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1956" yWindow="1956" windowWidth="21600" windowHeight="11388"/>
  </bookViews>
  <sheets>
    <sheet name="Приложение 2" sheetId="12" r:id="rId1"/>
  </sheets>
  <definedNames>
    <definedName name="_xlnm._FilterDatabase" localSheetId="0" hidden="1">'Приложение 2'!$A$16:$BT$2594</definedName>
    <definedName name="_xlnm.Print_Titles" localSheetId="0">'Приложение 2'!$15:$16</definedName>
    <definedName name="_xlnm.Print_Area" localSheetId="0">'Приложение 2'!$A$1:$AZ$2594</definedName>
  </definedName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Q1547" i="12" l="1"/>
  <c r="AW2591" i="12"/>
  <c r="AW2590" i="12" s="1"/>
  <c r="AW2588" i="12"/>
  <c r="AW2587" i="12" s="1"/>
  <c r="AW2585" i="12"/>
  <c r="AW2584" i="12" s="1"/>
  <c r="AW2579" i="12"/>
  <c r="AW2578" i="12" s="1"/>
  <c r="AW2577" i="12" s="1"/>
  <c r="AW2576" i="12" s="1"/>
  <c r="AW2574" i="12"/>
  <c r="AW2571" i="12"/>
  <c r="AW2565" i="12"/>
  <c r="AW2564" i="12" s="1"/>
  <c r="AW2562" i="12"/>
  <c r="AW2561" i="12" s="1"/>
  <c r="AW2559" i="12"/>
  <c r="AW2558" i="12" s="1"/>
  <c r="AW2555" i="12"/>
  <c r="AW2554" i="12" s="1"/>
  <c r="AW2553" i="12" s="1"/>
  <c r="AW2549" i="12"/>
  <c r="AW2548" i="12" s="1"/>
  <c r="AW2537" i="12"/>
  <c r="AW2536" i="12" s="1"/>
  <c r="AW2527" i="12"/>
  <c r="AW2526" i="12" s="1"/>
  <c r="AW2514" i="12"/>
  <c r="AW2513" i="12" s="1"/>
  <c r="AW2512" i="12" s="1"/>
  <c r="AW2509" i="12"/>
  <c r="AW2508" i="12" s="1"/>
  <c r="AW2506" i="12"/>
  <c r="AW2505" i="12" s="1"/>
  <c r="AW2502" i="12"/>
  <c r="AW2501" i="12" s="1"/>
  <c r="AW2500" i="12" s="1"/>
  <c r="AW2497" i="12"/>
  <c r="AW2496" i="12" s="1"/>
  <c r="AW2495" i="12" s="1"/>
  <c r="AW2494" i="12" s="1"/>
  <c r="AW2491" i="12"/>
  <c r="AW2490" i="12" s="1"/>
  <c r="AW2488" i="12"/>
  <c r="AW2487" i="12" s="1"/>
  <c r="AW2485" i="12"/>
  <c r="AW2484" i="12" s="1"/>
  <c r="AW2481" i="12"/>
  <c r="AW2480" i="12" s="1"/>
  <c r="AW2479" i="12" s="1"/>
  <c r="AW2476" i="12"/>
  <c r="AW2475" i="12" s="1"/>
  <c r="AW2474" i="12" s="1"/>
  <c r="AW2473" i="12" s="1"/>
  <c r="AW2470" i="12"/>
  <c r="AW2469" i="12" s="1"/>
  <c r="AW2467" i="12"/>
  <c r="AW2466" i="12" s="1"/>
  <c r="AW2463" i="12"/>
  <c r="AW2462" i="12" s="1"/>
  <c r="AW2461" i="12" s="1"/>
  <c r="AW2458" i="12"/>
  <c r="AW2457" i="12" s="1"/>
  <c r="AW2456" i="12" s="1"/>
  <c r="AW2454" i="12"/>
  <c r="AW2453" i="12" s="1"/>
  <c r="AW2452" i="12" s="1"/>
  <c r="AW2448" i="12"/>
  <c r="AW2447" i="12" s="1"/>
  <c r="AW2445" i="12"/>
  <c r="AW2444" i="12" s="1"/>
  <c r="AW2441" i="12"/>
  <c r="AW2440" i="12" s="1"/>
  <c r="AW2439" i="12" s="1"/>
  <c r="AW2437" i="12"/>
  <c r="AW2436" i="12" s="1"/>
  <c r="AW2435" i="12" s="1"/>
  <c r="AW2433" i="12"/>
  <c r="AW2432" i="12" s="1"/>
  <c r="AW2431" i="12" s="1"/>
  <c r="AW2429" i="12"/>
  <c r="AW2428" i="12" s="1"/>
  <c r="AW2427" i="12" s="1"/>
  <c r="AW2425" i="12"/>
  <c r="AW2424" i="12" s="1"/>
  <c r="AW2422" i="12"/>
  <c r="AW2421" i="12" s="1"/>
  <c r="AW2419" i="12"/>
  <c r="AW2418" i="12" s="1"/>
  <c r="AW2415" i="12"/>
  <c r="AW2414" i="12" s="1"/>
  <c r="AW2413" i="12" s="1"/>
  <c r="AW2411" i="12"/>
  <c r="AW2410" i="12" s="1"/>
  <c r="AW2408" i="12"/>
  <c r="AW2407" i="12" s="1"/>
  <c r="AW2404" i="12"/>
  <c r="AW2403" i="12" s="1"/>
  <c r="AW2402" i="12" s="1"/>
  <c r="AW2400" i="12"/>
  <c r="AW2399" i="12" s="1"/>
  <c r="AW2397" i="12"/>
  <c r="AW2395" i="12"/>
  <c r="AW2391" i="12"/>
  <c r="AW2390" i="12" s="1"/>
  <c r="AW2388" i="12"/>
  <c r="AW2386" i="12"/>
  <c r="AW2382" i="12"/>
  <c r="AW2381" i="12" s="1"/>
  <c r="AW2380" i="12" s="1"/>
  <c r="AW2378" i="12"/>
  <c r="AW2377" i="12" s="1"/>
  <c r="AW2376" i="12" s="1"/>
  <c r="AW2374" i="12"/>
  <c r="AW2373" i="12" s="1"/>
  <c r="AW2372" i="12" s="1"/>
  <c r="AW2370" i="12"/>
  <c r="AW2369" i="12" s="1"/>
  <c r="AW2368" i="12" s="1"/>
  <c r="AW2366" i="12"/>
  <c r="AW2365" i="12" s="1"/>
  <c r="AW2364" i="12" s="1"/>
  <c r="AW2362" i="12"/>
  <c r="AW2361" i="12" s="1"/>
  <c r="AW2360" i="12" s="1"/>
  <c r="AW2358" i="12"/>
  <c r="AW2357" i="12" s="1"/>
  <c r="AW2356" i="12" s="1"/>
  <c r="AW2354" i="12"/>
  <c r="AW2352" i="12"/>
  <c r="AW2348" i="12"/>
  <c r="AW2347" i="12" s="1"/>
  <c r="AW2346" i="12" s="1"/>
  <c r="AW2344" i="12"/>
  <c r="AW2343" i="12" s="1"/>
  <c r="AW2342" i="12" s="1"/>
  <c r="AW2339" i="12"/>
  <c r="AW2338" i="12" s="1"/>
  <c r="AW2335" i="12"/>
  <c r="AW2334" i="12" s="1"/>
  <c r="AW2332" i="12"/>
  <c r="AW2331" i="12" s="1"/>
  <c r="AW2328" i="12"/>
  <c r="AW2327" i="12" s="1"/>
  <c r="AW2326" i="12" s="1"/>
  <c r="AW2324" i="12"/>
  <c r="AW2323" i="12" s="1"/>
  <c r="AW2322" i="12" s="1"/>
  <c r="AW2320" i="12"/>
  <c r="AW2319" i="12" s="1"/>
  <c r="AW2318" i="12" s="1"/>
  <c r="AW2316" i="12"/>
  <c r="AW2315" i="12" s="1"/>
  <c r="AW2314" i="12" s="1"/>
  <c r="AW2312" i="12"/>
  <c r="AW2311" i="12" s="1"/>
  <c r="AW2310" i="12" s="1"/>
  <c r="AW2308" i="12"/>
  <c r="AW2307" i="12" s="1"/>
  <c r="AW2305" i="12"/>
  <c r="AW2304" i="12" s="1"/>
  <c r="AW2301" i="12"/>
  <c r="AW2300" i="12" s="1"/>
  <c r="AW2299" i="12" s="1"/>
  <c r="AW2297" i="12"/>
  <c r="AW2296" i="12" s="1"/>
  <c r="AW2295" i="12" s="1"/>
  <c r="AW2292" i="12"/>
  <c r="AW2289" i="12"/>
  <c r="AW2285" i="12"/>
  <c r="AW2284" i="12" s="1"/>
  <c r="AW2279" i="12"/>
  <c r="AW2278" i="12" s="1"/>
  <c r="AW2275" i="12"/>
  <c r="AW2274" i="12" s="1"/>
  <c r="AW2273" i="12" s="1"/>
  <c r="AW2271" i="12"/>
  <c r="AW2270" i="12" s="1"/>
  <c r="AW2269" i="12" s="1"/>
  <c r="AW2266" i="12"/>
  <c r="AW2265" i="12" s="1"/>
  <c r="AW2264" i="12" s="1"/>
  <c r="AW2262" i="12"/>
  <c r="AW2261" i="12" s="1"/>
  <c r="AW2259" i="12"/>
  <c r="AW2258" i="12" s="1"/>
  <c r="AW2255" i="12"/>
  <c r="AW2254" i="12" s="1"/>
  <c r="AW2252" i="12"/>
  <c r="AW2251" i="12" s="1"/>
  <c r="AW2249" i="12"/>
  <c r="AW2248" i="12" s="1"/>
  <c r="AW2244" i="12"/>
  <c r="AW2243" i="12" s="1"/>
  <c r="AW2241" i="12"/>
  <c r="AW2240" i="12" s="1"/>
  <c r="AW2238" i="12"/>
  <c r="AW2237" i="12" s="1"/>
  <c r="AW2233" i="12"/>
  <c r="AW2232" i="12" s="1"/>
  <c r="AW2230" i="12"/>
  <c r="AW2228" i="12"/>
  <c r="AW2221" i="12"/>
  <c r="AW2220" i="12" s="1"/>
  <c r="AW2215" i="12"/>
  <c r="AW2214" i="12" s="1"/>
  <c r="AW2209" i="12"/>
  <c r="AW2208" i="12" s="1"/>
  <c r="AW2207" i="12" s="1"/>
  <c r="AW2205" i="12"/>
  <c r="AW2204" i="12" s="1"/>
  <c r="AW2203" i="12" s="1"/>
  <c r="AW2199" i="12"/>
  <c r="AW2198" i="12" s="1"/>
  <c r="AW2197" i="12" s="1"/>
  <c r="AW2195" i="12"/>
  <c r="AW2194" i="12" s="1"/>
  <c r="AW2193" i="12" s="1"/>
  <c r="AW2190" i="12"/>
  <c r="AW2189" i="12" s="1"/>
  <c r="AW2188" i="12" s="1"/>
  <c r="AW2187" i="12" s="1"/>
  <c r="AW2185" i="12"/>
  <c r="AW2184" i="12" s="1"/>
  <c r="AW2183" i="12" s="1"/>
  <c r="AW2182" i="12" s="1"/>
  <c r="AW2180" i="12"/>
  <c r="AW2179" i="12" s="1"/>
  <c r="AW2178" i="12" s="1"/>
  <c r="AW2176" i="12"/>
  <c r="AW2175" i="12" s="1"/>
  <c r="AW2174" i="12" s="1"/>
  <c r="AW2172" i="12"/>
  <c r="AW2171" i="12" s="1"/>
  <c r="AW2170" i="12" s="1"/>
  <c r="AW2168" i="12"/>
  <c r="AW2167" i="12" s="1"/>
  <c r="AW2166" i="12" s="1"/>
  <c r="AW2164" i="12"/>
  <c r="AW2163" i="12" s="1"/>
  <c r="AW2162" i="12" s="1"/>
  <c r="AW2160" i="12"/>
  <c r="AW2159" i="12" s="1"/>
  <c r="AW2158" i="12" s="1"/>
  <c r="AW2156" i="12"/>
  <c r="AW2155" i="12" s="1"/>
  <c r="AW2154" i="12" s="1"/>
  <c r="AW2152" i="12"/>
  <c r="AW2151" i="12" s="1"/>
  <c r="AW2150" i="12" s="1"/>
  <c r="AW2148" i="12"/>
  <c r="AW2147" i="12" s="1"/>
  <c r="AW2146" i="12" s="1"/>
  <c r="AW2144" i="12"/>
  <c r="AW2143" i="12" s="1"/>
  <c r="AW2142" i="12" s="1"/>
  <c r="AW2140" i="12"/>
  <c r="AW2139" i="12" s="1"/>
  <c r="AW2138" i="12" s="1"/>
  <c r="AW2136" i="12"/>
  <c r="AW2135" i="12" s="1"/>
  <c r="AW2134" i="12" s="1"/>
  <c r="AW2132" i="12"/>
  <c r="AW2131" i="12" s="1"/>
  <c r="AW2130" i="12" s="1"/>
  <c r="AW2128" i="12"/>
  <c r="AW2127" i="12" s="1"/>
  <c r="AW2126" i="12" s="1"/>
  <c r="AW2124" i="12"/>
  <c r="AW2123" i="12" s="1"/>
  <c r="AW2122" i="12" s="1"/>
  <c r="AW2120" i="12"/>
  <c r="AW2119" i="12" s="1"/>
  <c r="AW2118" i="12" s="1"/>
  <c r="AW2116" i="12"/>
  <c r="AW2115" i="12" s="1"/>
  <c r="AW2114" i="12" s="1"/>
  <c r="AW2112" i="12"/>
  <c r="AW2111" i="12" s="1"/>
  <c r="AW2110" i="12" s="1"/>
  <c r="AW2105" i="12"/>
  <c r="AW2104" i="12" s="1"/>
  <c r="AW2103" i="12" s="1"/>
  <c r="AW2101" i="12"/>
  <c r="AW2100" i="12" s="1"/>
  <c r="AW2099" i="12" s="1"/>
  <c r="AW2095" i="12"/>
  <c r="AW2094" i="12" s="1"/>
  <c r="AW2093" i="12" s="1"/>
  <c r="AW2091" i="12"/>
  <c r="AW2090" i="12" s="1"/>
  <c r="AW2089" i="12" s="1"/>
  <c r="AW2087" i="12"/>
  <c r="AW2086" i="12" s="1"/>
  <c r="AW2085" i="12" s="1"/>
  <c r="AW2083" i="12"/>
  <c r="AW2082" i="12" s="1"/>
  <c r="AW2080" i="12"/>
  <c r="AW2079" i="12" s="1"/>
  <c r="AW2073" i="12"/>
  <c r="AW2072" i="12" s="1"/>
  <c r="AW2071" i="12" s="1"/>
  <c r="AW2070" i="12" s="1"/>
  <c r="AW2069" i="12" s="1"/>
  <c r="AW2067" i="12"/>
  <c r="AW2066" i="12" s="1"/>
  <c r="AW2064" i="12"/>
  <c r="AW2063" i="12" s="1"/>
  <c r="AW2059" i="12"/>
  <c r="AW2058" i="12" s="1"/>
  <c r="AW2057" i="12" s="1"/>
  <c r="AW2055" i="12"/>
  <c r="AW2054" i="12" s="1"/>
  <c r="AW2053" i="12" s="1"/>
  <c r="AW2049" i="12"/>
  <c r="AW2048" i="12" s="1"/>
  <c r="AW2046" i="12"/>
  <c r="AW2045" i="12" s="1"/>
  <c r="AW2041" i="12"/>
  <c r="AW2040" i="12" s="1"/>
  <c r="AW2039" i="12" s="1"/>
  <c r="AW2038" i="12" s="1"/>
  <c r="AW2034" i="12"/>
  <c r="AW2033" i="12" s="1"/>
  <c r="AW2032" i="12" s="1"/>
  <c r="AW2031" i="12" s="1"/>
  <c r="AW2029" i="12"/>
  <c r="AW2028" i="12" s="1"/>
  <c r="AW2026" i="12"/>
  <c r="AW2025" i="12" s="1"/>
  <c r="AW2021" i="12"/>
  <c r="AW2020" i="12" s="1"/>
  <c r="AW2019" i="12" s="1"/>
  <c r="AW2017" i="12"/>
  <c r="AW2016" i="12" s="1"/>
  <c r="AW2014" i="12"/>
  <c r="AW2013" i="12" s="1"/>
  <c r="AW2010" i="12"/>
  <c r="AW2009" i="12" s="1"/>
  <c r="AW2008" i="12" s="1"/>
  <c r="AW2006" i="12"/>
  <c r="AW2005" i="12" s="1"/>
  <c r="AW2004" i="12" s="1"/>
  <c r="AW2001" i="12"/>
  <c r="AW2000" i="12" s="1"/>
  <c r="AW1999" i="12" s="1"/>
  <c r="AW1998" i="12" s="1"/>
  <c r="AW1993" i="12"/>
  <c r="AW1992" i="12" s="1"/>
  <c r="AW1991" i="12" s="1"/>
  <c r="AW1989" i="12"/>
  <c r="AW1988" i="12" s="1"/>
  <c r="AW1987" i="12" s="1"/>
  <c r="AW1983" i="12"/>
  <c r="AW1982" i="12" s="1"/>
  <c r="AW1981" i="12" s="1"/>
  <c r="AW1978" i="12"/>
  <c r="AW1977" i="12" s="1"/>
  <c r="AW1976" i="12" s="1"/>
  <c r="AW1975" i="12" s="1"/>
  <c r="AW1973" i="12"/>
  <c r="AW1972" i="12" s="1"/>
  <c r="AW1971" i="12" s="1"/>
  <c r="AW1970" i="12" s="1"/>
  <c r="AW1968" i="12"/>
  <c r="AW1967" i="12" s="1"/>
  <c r="AW1966" i="12" s="1"/>
  <c r="AW1964" i="12"/>
  <c r="AW1963" i="12" s="1"/>
  <c r="AW1962" i="12" s="1"/>
  <c r="AW1960" i="12"/>
  <c r="AW1959" i="12" s="1"/>
  <c r="AW1958" i="12" s="1"/>
  <c r="AW1956" i="12"/>
  <c r="AW1955" i="12" s="1"/>
  <c r="AW1954" i="12" s="1"/>
  <c r="AW1952" i="12"/>
  <c r="AW1951" i="12" s="1"/>
  <c r="AW1950" i="12" s="1"/>
  <c r="AW1948" i="12"/>
  <c r="AW1947" i="12" s="1"/>
  <c r="AW1945" i="12"/>
  <c r="AW1944" i="12" s="1"/>
  <c r="AW1942" i="12"/>
  <c r="AW1941" i="12" s="1"/>
  <c r="AW1939" i="12"/>
  <c r="AW1938" i="12" s="1"/>
  <c r="AW1933" i="12"/>
  <c r="AW1932" i="12" s="1"/>
  <c r="AW1931" i="12" s="1"/>
  <c r="AW1929" i="12"/>
  <c r="AW1928" i="12" s="1"/>
  <c r="AW1927" i="12" s="1"/>
  <c r="AW1924" i="12"/>
  <c r="AW1923" i="12" s="1"/>
  <c r="AW1921" i="12"/>
  <c r="AW1920" i="12" s="1"/>
  <c r="AW1916" i="12"/>
  <c r="AW1914" i="12"/>
  <c r="AW1909" i="12"/>
  <c r="AW1908" i="12" s="1"/>
  <c r="AW1907" i="12" s="1"/>
  <c r="AW1906" i="12" s="1"/>
  <c r="AW1903" i="12"/>
  <c r="AW1902" i="12" s="1"/>
  <c r="AW1901" i="12" s="1"/>
  <c r="AW1899" i="12"/>
  <c r="AW1898" i="12" s="1"/>
  <c r="AW1897" i="12" s="1"/>
  <c r="AW1894" i="12"/>
  <c r="AW1893" i="12" s="1"/>
  <c r="AW1892" i="12" s="1"/>
  <c r="AW1891" i="12" s="1"/>
  <c r="AW1889" i="12"/>
  <c r="AW1888" i="12" s="1"/>
  <c r="AW1887" i="12" s="1"/>
  <c r="AW1885" i="12"/>
  <c r="AW1884" i="12" s="1"/>
  <c r="AW1883" i="12" s="1"/>
  <c r="AW1879" i="12"/>
  <c r="AW1878" i="12" s="1"/>
  <c r="AW1877" i="12" s="1"/>
  <c r="AW1876" i="12" s="1"/>
  <c r="AW1874" i="12"/>
  <c r="AW1873" i="12" s="1"/>
  <c r="AW1872" i="12" s="1"/>
  <c r="AW1871" i="12" s="1"/>
  <c r="AW1869" i="12"/>
  <c r="AW1868" i="12" s="1"/>
  <c r="AW1867" i="12" s="1"/>
  <c r="AW1866" i="12" s="1"/>
  <c r="AW1864" i="12"/>
  <c r="AW1863" i="12" s="1"/>
  <c r="AW1861" i="12"/>
  <c r="AW1860" i="12" s="1"/>
  <c r="AW1856" i="12"/>
  <c r="AW1855" i="12" s="1"/>
  <c r="AW1854" i="12" s="1"/>
  <c r="AW1853" i="12" s="1"/>
  <c r="AW1851" i="12"/>
  <c r="AW1850" i="12" s="1"/>
  <c r="AW1849" i="12" s="1"/>
  <c r="AW1848" i="12" s="1"/>
  <c r="AW1846" i="12"/>
  <c r="AW1845" i="12" s="1"/>
  <c r="AW1844" i="12" s="1"/>
  <c r="AW1842" i="12"/>
  <c r="AW1841" i="12" s="1"/>
  <c r="AW1840" i="12" s="1"/>
  <c r="AW1838" i="12"/>
  <c r="AW1837" i="12" s="1"/>
  <c r="AW1836" i="12" s="1"/>
  <c r="AW1834" i="12"/>
  <c r="AW1833" i="12" s="1"/>
  <c r="AW1832" i="12" s="1"/>
  <c r="AW1830" i="12"/>
  <c r="AW1829" i="12" s="1"/>
  <c r="AW1828" i="12" s="1"/>
  <c r="AW1826" i="12"/>
  <c r="AW1825" i="12" s="1"/>
  <c r="AW1823" i="12"/>
  <c r="AW1822" i="12" s="1"/>
  <c r="AW1819" i="12"/>
  <c r="AW1818" i="12" s="1"/>
  <c r="AW1817" i="12" s="1"/>
  <c r="AW1815" i="12"/>
  <c r="AW1814" i="12" s="1"/>
  <c r="AW1813" i="12" s="1"/>
  <c r="AW1811" i="12"/>
  <c r="AW1810" i="12" s="1"/>
  <c r="AW1809" i="12" s="1"/>
  <c r="AW1807" i="12"/>
  <c r="AW1806" i="12" s="1"/>
  <c r="AW1805" i="12" s="1"/>
  <c r="AW1803" i="12"/>
  <c r="AW1802" i="12" s="1"/>
  <c r="AW1801" i="12" s="1"/>
  <c r="AW1799" i="12"/>
  <c r="AW1798" i="12" s="1"/>
  <c r="AW1797" i="12" s="1"/>
  <c r="AW1795" i="12"/>
  <c r="AW1794" i="12" s="1"/>
  <c r="AW1793" i="12" s="1"/>
  <c r="AW1791" i="12"/>
  <c r="AW1790" i="12" s="1"/>
  <c r="AW1789" i="12" s="1"/>
  <c r="AW1784" i="12"/>
  <c r="AW1783" i="12" s="1"/>
  <c r="AW1782" i="12" s="1"/>
  <c r="AW1780" i="12"/>
  <c r="AW1779" i="12" s="1"/>
  <c r="AW1778" i="12" s="1"/>
  <c r="AW1776" i="12"/>
  <c r="AW1775" i="12" s="1"/>
  <c r="AW1774" i="12" s="1"/>
  <c r="AW1772" i="12"/>
  <c r="AW1771" i="12" s="1"/>
  <c r="AW1769" i="12"/>
  <c r="AW1768" i="12" s="1"/>
  <c r="AW1766" i="12"/>
  <c r="AW1765" i="12" s="1"/>
  <c r="AW1760" i="12"/>
  <c r="AW1758" i="12"/>
  <c r="AW1755" i="12"/>
  <c r="AW1754" i="12" s="1"/>
  <c r="AW1751" i="12"/>
  <c r="AW1750" i="12" s="1"/>
  <c r="AW1749" i="12" s="1"/>
  <c r="AW1744" i="12"/>
  <c r="AW1743" i="12" s="1"/>
  <c r="AW1741" i="12"/>
  <c r="AW1740" i="12" s="1"/>
  <c r="AW1735" i="12"/>
  <c r="AW1734" i="12" s="1"/>
  <c r="AW1732" i="12"/>
  <c r="AW1731" i="12" s="1"/>
  <c r="AW1727" i="12"/>
  <c r="AW1726" i="12" s="1"/>
  <c r="AW1725" i="12" s="1"/>
  <c r="AW1723" i="12"/>
  <c r="AW1722" i="12" s="1"/>
  <c r="AW1721" i="12" s="1"/>
  <c r="AW1719" i="12"/>
  <c r="AW1718" i="12" s="1"/>
  <c r="AW1717" i="12" s="1"/>
  <c r="AW1715" i="12"/>
  <c r="AW1714" i="12" s="1"/>
  <c r="AW1713" i="12" s="1"/>
  <c r="AW1711" i="12"/>
  <c r="AW1710" i="12" s="1"/>
  <c r="AW1709" i="12" s="1"/>
  <c r="AW1706" i="12"/>
  <c r="AW1705" i="12" s="1"/>
  <c r="AW1704" i="12" s="1"/>
  <c r="AW1702" i="12"/>
  <c r="AW1701" i="12" s="1"/>
  <c r="AW1700" i="12" s="1"/>
  <c r="AW1698" i="12"/>
  <c r="AW1697" i="12" s="1"/>
  <c r="AW1696" i="12" s="1"/>
  <c r="AW1692" i="12"/>
  <c r="AW1691" i="12" s="1"/>
  <c r="AW1690" i="12" s="1"/>
  <c r="AW1688" i="12"/>
  <c r="AW1686" i="12"/>
  <c r="AW1683" i="12"/>
  <c r="AW1682" i="12" s="1"/>
  <c r="AW1679" i="12"/>
  <c r="AW1678" i="12" s="1"/>
  <c r="AW1676" i="12"/>
  <c r="AW1675" i="12" s="1"/>
  <c r="AW1673" i="12"/>
  <c r="AW1672" i="12" s="1"/>
  <c r="AW1667" i="12"/>
  <c r="AW1666" i="12" s="1"/>
  <c r="AW1665" i="12" s="1"/>
  <c r="AW1663" i="12"/>
  <c r="AW1662" i="12" s="1"/>
  <c r="AW1661" i="12" s="1"/>
  <c r="AW1658" i="12"/>
  <c r="AW1657" i="12" s="1"/>
  <c r="AW1656" i="12" s="1"/>
  <c r="AW1654" i="12"/>
  <c r="AW1653" i="12" s="1"/>
  <c r="AW1652" i="12" s="1"/>
  <c r="AW1647" i="12"/>
  <c r="AW1646" i="12" s="1"/>
  <c r="AW1645" i="12" s="1"/>
  <c r="AW1644" i="12" s="1"/>
  <c r="AW1642" i="12"/>
  <c r="AW1641" i="12" s="1"/>
  <c r="AW1640" i="12" s="1"/>
  <c r="AW1639" i="12" s="1"/>
  <c r="AW1637" i="12"/>
  <c r="AW1636" i="12" s="1"/>
  <c r="AW1634" i="12"/>
  <c r="AW1633" i="12" s="1"/>
  <c r="AW1630" i="12"/>
  <c r="AW1629" i="12" s="1"/>
  <c r="AW1627" i="12"/>
  <c r="AW1626" i="12" s="1"/>
  <c r="AW1624" i="12"/>
  <c r="AW1623" i="12" s="1"/>
  <c r="AW1618" i="12"/>
  <c r="AW1617" i="12" s="1"/>
  <c r="AW1616" i="12" s="1"/>
  <c r="AW1615" i="12" s="1"/>
  <c r="AW1613" i="12"/>
  <c r="AW1612" i="12" s="1"/>
  <c r="AW1611" i="12" s="1"/>
  <c r="AW1610" i="12" s="1"/>
  <c r="AW1608" i="12"/>
  <c r="AW1607" i="12" s="1"/>
  <c r="AW1606" i="12" s="1"/>
  <c r="AW1604" i="12"/>
  <c r="AW1603" i="12" s="1"/>
  <c r="AW1601" i="12"/>
  <c r="AW1600" i="12" s="1"/>
  <c r="AW1598" i="12"/>
  <c r="AW1597" i="12" s="1"/>
  <c r="AW1593" i="12"/>
  <c r="AW1592" i="12" s="1"/>
  <c r="AW1591" i="12" s="1"/>
  <c r="AW1590" i="12" s="1"/>
  <c r="AW1587" i="12"/>
  <c r="AW1586" i="12" s="1"/>
  <c r="AW1584" i="12"/>
  <c r="AW1583" i="12" s="1"/>
  <c r="AW1579" i="12"/>
  <c r="AW1578" i="12" s="1"/>
  <c r="AW1576" i="12"/>
  <c r="AW1575" i="12" s="1"/>
  <c r="AW1571" i="12"/>
  <c r="AW1570" i="12" s="1"/>
  <c r="AW1569" i="12" s="1"/>
  <c r="AW1568" i="12" s="1"/>
  <c r="AW1565" i="12"/>
  <c r="AW1564" i="12" s="1"/>
  <c r="AW1563" i="12" s="1"/>
  <c r="AW1561" i="12"/>
  <c r="AW1560" i="12" s="1"/>
  <c r="AW1559" i="12" s="1"/>
  <c r="AW1557" i="12"/>
  <c r="AW1556" i="12" s="1"/>
  <c r="AW1554" i="12"/>
  <c r="AW1553" i="12" s="1"/>
  <c r="AW1551" i="12"/>
  <c r="AW1550" i="12" s="1"/>
  <c r="AW1546" i="12"/>
  <c r="AW1545" i="12" s="1"/>
  <c r="AW1544" i="12" s="1"/>
  <c r="AW1542" i="12"/>
  <c r="AW1541" i="12" s="1"/>
  <c r="AW1540" i="12" s="1"/>
  <c r="AW1537" i="12"/>
  <c r="AW1536" i="12" s="1"/>
  <c r="AW1535" i="12" s="1"/>
  <c r="AW1534" i="12" s="1"/>
  <c r="AW1532" i="12"/>
  <c r="AW1531" i="12" s="1"/>
  <c r="AW1530" i="12" s="1"/>
  <c r="AW1529" i="12" s="1"/>
  <c r="AW1527" i="12"/>
  <c r="AW1526" i="12" s="1"/>
  <c r="AW1525" i="12" s="1"/>
  <c r="AW1524" i="12" s="1"/>
  <c r="AW1522" i="12"/>
  <c r="AW1521" i="12" s="1"/>
  <c r="AW1519" i="12"/>
  <c r="AW1518" i="12" s="1"/>
  <c r="AW1512" i="12"/>
  <c r="AW1511" i="12" s="1"/>
  <c r="AW1510" i="12" s="1"/>
  <c r="AW1509" i="12" s="1"/>
  <c r="AW1507" i="12"/>
  <c r="AW1506" i="12" s="1"/>
  <c r="AW1505" i="12" s="1"/>
  <c r="AW1503" i="12"/>
  <c r="AW1502" i="12" s="1"/>
  <c r="AW1501" i="12" s="1"/>
  <c r="AW1499" i="12"/>
  <c r="AW1498" i="12" s="1"/>
  <c r="AW1497" i="12" s="1"/>
  <c r="AW1492" i="12"/>
  <c r="AW1491" i="12" s="1"/>
  <c r="AW1488" i="12"/>
  <c r="AW1487" i="12" s="1"/>
  <c r="AW1483" i="12"/>
  <c r="AW1482" i="12" s="1"/>
  <c r="AW1481" i="12" s="1"/>
  <c r="AW1480" i="12" s="1"/>
  <c r="AW1476" i="12"/>
  <c r="AW1475" i="12" s="1"/>
  <c r="AW1473" i="12"/>
  <c r="AW1472" i="12" s="1"/>
  <c r="AW1468" i="12"/>
  <c r="AW1467" i="12" s="1"/>
  <c r="AW1466" i="12" s="1"/>
  <c r="AW1464" i="12"/>
  <c r="AW1463" i="12" s="1"/>
  <c r="AW1462" i="12" s="1"/>
  <c r="AW1459" i="12"/>
  <c r="AW1458" i="12" s="1"/>
  <c r="AW1457" i="12" s="1"/>
  <c r="AW1455" i="12"/>
  <c r="AW1454" i="12" s="1"/>
  <c r="AW1453" i="12" s="1"/>
  <c r="AW1450" i="12"/>
  <c r="AW1449" i="12" s="1"/>
  <c r="AW1448" i="12" s="1"/>
  <c r="AW1447" i="12" s="1"/>
  <c r="AW1445" i="12"/>
  <c r="AW1444" i="12" s="1"/>
  <c r="AW1443" i="12" s="1"/>
  <c r="AW1441" i="12"/>
  <c r="AW1440" i="12" s="1"/>
  <c r="AW1439" i="12" s="1"/>
  <c r="AW1437" i="12"/>
  <c r="AW1436" i="12" s="1"/>
  <c r="AW1434" i="12"/>
  <c r="AW1433" i="12" s="1"/>
  <c r="AW1431" i="12"/>
  <c r="AW1430" i="12" s="1"/>
  <c r="AW1426" i="12"/>
  <c r="AW1425" i="12" s="1"/>
  <c r="AW1424" i="12" s="1"/>
  <c r="AW1422" i="12"/>
  <c r="AW1421" i="12" s="1"/>
  <c r="AW1420" i="12" s="1"/>
  <c r="AW1418" i="12"/>
  <c r="AW1417" i="12" s="1"/>
  <c r="AW1416" i="12" s="1"/>
  <c r="AW1411" i="12"/>
  <c r="AW1410" i="12" s="1"/>
  <c r="AW1409" i="12" s="1"/>
  <c r="AW1408" i="12" s="1"/>
  <c r="AW1406" i="12"/>
  <c r="AW1405" i="12" s="1"/>
  <c r="AW1404" i="12" s="1"/>
  <c r="AW1403" i="12" s="1"/>
  <c r="AW1400" i="12"/>
  <c r="AW1399" i="12" s="1"/>
  <c r="AW1396" i="12"/>
  <c r="AW1395" i="12" s="1"/>
  <c r="AW1390" i="12"/>
  <c r="AW1389" i="12" s="1"/>
  <c r="AW1388" i="12" s="1"/>
  <c r="AW1386" i="12"/>
  <c r="AW1385" i="12" s="1"/>
  <c r="AW1384" i="12" s="1"/>
  <c r="AW1381" i="12"/>
  <c r="AW1380" i="12" s="1"/>
  <c r="AW1379" i="12" s="1"/>
  <c r="AW1377" i="12"/>
  <c r="AW1376" i="12" s="1"/>
  <c r="AW1375" i="12" s="1"/>
  <c r="AW1372" i="12"/>
  <c r="AW1371" i="12" s="1"/>
  <c r="AW1370" i="12" s="1"/>
  <c r="AW1369" i="12" s="1"/>
  <c r="AW1367" i="12"/>
  <c r="AW1366" i="12" s="1"/>
  <c r="AW1365" i="12" s="1"/>
  <c r="AW1363" i="12"/>
  <c r="AW1362" i="12" s="1"/>
  <c r="AW1361" i="12" s="1"/>
  <c r="AW1359" i="12"/>
  <c r="AW1358" i="12" s="1"/>
  <c r="AW1357" i="12" s="1"/>
  <c r="AW1353" i="12"/>
  <c r="AW1352" i="12" s="1"/>
  <c r="AW1351" i="12" s="1"/>
  <c r="AW1350" i="12" s="1"/>
  <c r="AW1348" i="12"/>
  <c r="AW1347" i="12" s="1"/>
  <c r="AW1346" i="12" s="1"/>
  <c r="AW1345" i="12" s="1"/>
  <c r="AW1343" i="12"/>
  <c r="AW1342" i="12" s="1"/>
  <c r="AW1341" i="12" s="1"/>
  <c r="AW1339" i="12"/>
  <c r="AW1338" i="12" s="1"/>
  <c r="AW1337" i="12" s="1"/>
  <c r="AW1334" i="12"/>
  <c r="AW1333" i="12" s="1"/>
  <c r="AW1332" i="12" s="1"/>
  <c r="AW1330" i="12"/>
  <c r="AW1329" i="12" s="1"/>
  <c r="AW1328" i="12" s="1"/>
  <c r="AW1324" i="12"/>
  <c r="AW1323" i="12" s="1"/>
  <c r="AW1322" i="12" s="1"/>
  <c r="AW1321" i="12" s="1"/>
  <c r="AW1319" i="12"/>
  <c r="AW1318" i="12" s="1"/>
  <c r="AW1316" i="12"/>
  <c r="AW1315" i="12" s="1"/>
  <c r="AW1312" i="12"/>
  <c r="AW1311" i="12" s="1"/>
  <c r="AW1310" i="12" s="1"/>
  <c r="AW1308" i="12"/>
  <c r="AW1307" i="12" s="1"/>
  <c r="AW1306" i="12" s="1"/>
  <c r="AW1303" i="12"/>
  <c r="AW1302" i="12" s="1"/>
  <c r="AW1301" i="12" s="1"/>
  <c r="AW1299" i="12"/>
  <c r="AW1298" i="12" s="1"/>
  <c r="AW1297" i="12" s="1"/>
  <c r="AW1294" i="12"/>
  <c r="AW1293" i="12" s="1"/>
  <c r="AW1292" i="12" s="1"/>
  <c r="AW1291" i="12" s="1"/>
  <c r="AW1289" i="12"/>
  <c r="AW1288" i="12" s="1"/>
  <c r="AW1287" i="12" s="1"/>
  <c r="AW1286" i="12" s="1"/>
  <c r="AW1284" i="12"/>
  <c r="AW1283" i="12" s="1"/>
  <c r="AW1282" i="12" s="1"/>
  <c r="AW1280" i="12"/>
  <c r="AW1279" i="12" s="1"/>
  <c r="AW1277" i="12"/>
  <c r="AW1276" i="12" s="1"/>
  <c r="AW1270" i="12"/>
  <c r="AW1269" i="12" s="1"/>
  <c r="AW1267" i="12"/>
  <c r="AW1266" i="12" s="1"/>
  <c r="AW1262" i="12"/>
  <c r="AW1261" i="12" s="1"/>
  <c r="AW1260" i="12" s="1"/>
  <c r="AW1259" i="12" s="1"/>
  <c r="AW1255" i="12"/>
  <c r="AW1254" i="12" s="1"/>
  <c r="AW1251" i="12"/>
  <c r="AW1250" i="12" s="1"/>
  <c r="AW1247" i="12"/>
  <c r="AW1246" i="12" s="1"/>
  <c r="AW1241" i="12"/>
  <c r="AW1240" i="12" s="1"/>
  <c r="AW1239" i="12" s="1"/>
  <c r="AW1237" i="12"/>
  <c r="AW1236" i="12" s="1"/>
  <c r="AW1235" i="12" s="1"/>
  <c r="AW1232" i="12"/>
  <c r="AW1231" i="12" s="1"/>
  <c r="AW1230" i="12" s="1"/>
  <c r="AW1228" i="12"/>
  <c r="AW1227" i="12" s="1"/>
  <c r="AW1226" i="12" s="1"/>
  <c r="AW1223" i="12"/>
  <c r="AW1222" i="12" s="1"/>
  <c r="AW1221" i="12" s="1"/>
  <c r="AW1219" i="12"/>
  <c r="AW1218" i="12" s="1"/>
  <c r="AW1217" i="12" s="1"/>
  <c r="AW1215" i="12"/>
  <c r="AW1214" i="12" s="1"/>
  <c r="AW1213" i="12" s="1"/>
  <c r="AW1211" i="12"/>
  <c r="AW1210" i="12" s="1"/>
  <c r="AW1209" i="12" s="1"/>
  <c r="AW1207" i="12"/>
  <c r="AW1206" i="12" s="1"/>
  <c r="AW1205" i="12" s="1"/>
  <c r="AW1203" i="12"/>
  <c r="AW1202" i="12" s="1"/>
  <c r="AW1201" i="12" s="1"/>
  <c r="AW1199" i="12"/>
  <c r="AW1198" i="12" s="1"/>
  <c r="AW1197" i="12" s="1"/>
  <c r="AW1195" i="12"/>
  <c r="AW1194" i="12" s="1"/>
  <c r="AW1193" i="12" s="1"/>
  <c r="AW1190" i="12"/>
  <c r="AW1189" i="12" s="1"/>
  <c r="AW1188" i="12" s="1"/>
  <c r="AW1187" i="12" s="1"/>
  <c r="AW1185" i="12"/>
  <c r="AW1184" i="12" s="1"/>
  <c r="AW1183" i="12" s="1"/>
  <c r="AW1181" i="12"/>
  <c r="AW1180" i="12" s="1"/>
  <c r="AW1179" i="12" s="1"/>
  <c r="AW1176" i="12"/>
  <c r="AW1175" i="12" s="1"/>
  <c r="AW1174" i="12" s="1"/>
  <c r="AW1172" i="12"/>
  <c r="AW1171" i="12" s="1"/>
  <c r="AW1170" i="12" s="1"/>
  <c r="AW1168" i="12"/>
  <c r="AW1167" i="12" s="1"/>
  <c r="AW1166" i="12" s="1"/>
  <c r="AW1161" i="12"/>
  <c r="AW1160" i="12" s="1"/>
  <c r="AW1159" i="12" s="1"/>
  <c r="AW1158" i="12" s="1"/>
  <c r="AW1157" i="12" s="1"/>
  <c r="AW1155" i="12"/>
  <c r="AW1154" i="12" s="1"/>
  <c r="AW1153" i="12" s="1"/>
  <c r="AW1151" i="12"/>
  <c r="AW1150" i="12" s="1"/>
  <c r="AW1149" i="12" s="1"/>
  <c r="AW1146" i="12"/>
  <c r="AW1145" i="12" s="1"/>
  <c r="AW1144" i="12" s="1"/>
  <c r="AW1143" i="12" s="1"/>
  <c r="AW1141" i="12"/>
  <c r="AW1140" i="12" s="1"/>
  <c r="AW1139" i="12" s="1"/>
  <c r="AW1138" i="12" s="1"/>
  <c r="AW1135" i="12"/>
  <c r="AW1134" i="12" s="1"/>
  <c r="AW1133" i="12" s="1"/>
  <c r="AW1131" i="12"/>
  <c r="AW1130" i="12" s="1"/>
  <c r="AW1129" i="12" s="1"/>
  <c r="AW1126" i="12"/>
  <c r="AW1125" i="12" s="1"/>
  <c r="AW1123" i="12"/>
  <c r="AW1122" i="12" s="1"/>
  <c r="AW1120" i="12"/>
  <c r="AW1119" i="12" s="1"/>
  <c r="AW1114" i="12"/>
  <c r="AW1113" i="12" s="1"/>
  <c r="AW1112" i="12" s="1"/>
  <c r="AW1110" i="12"/>
  <c r="AW1109" i="12" s="1"/>
  <c r="AW1108" i="12" s="1"/>
  <c r="AW1104" i="12"/>
  <c r="AW1103" i="12" s="1"/>
  <c r="AW1102" i="12" s="1"/>
  <c r="AW1101" i="12" s="1"/>
  <c r="AW1100" i="12" s="1"/>
  <c r="AW1096" i="12"/>
  <c r="AW1095" i="12" s="1"/>
  <c r="AW1094" i="12" s="1"/>
  <c r="AW1093" i="12" s="1"/>
  <c r="AW1091" i="12"/>
  <c r="AW1090" i="12" s="1"/>
  <c r="AW1089" i="12" s="1"/>
  <c r="AW1087" i="12"/>
  <c r="AW1086" i="12" s="1"/>
  <c r="AW1085" i="12" s="1"/>
  <c r="AW1081" i="12"/>
  <c r="AW1080" i="12" s="1"/>
  <c r="AW1079" i="12" s="1"/>
  <c r="AW1076" i="12"/>
  <c r="AW1075" i="12" s="1"/>
  <c r="AW1074" i="12" s="1"/>
  <c r="AW1071" i="12"/>
  <c r="AW1069" i="12"/>
  <c r="AW1065" i="12"/>
  <c r="AW1064" i="12" s="1"/>
  <c r="AW1063" i="12" s="1"/>
  <c r="AW1057" i="12"/>
  <c r="AW1054" i="12"/>
  <c r="AW1051" i="12"/>
  <c r="AW1050" i="12" s="1"/>
  <c r="AW1043" i="12"/>
  <c r="AW1040" i="12"/>
  <c r="AW1037" i="12"/>
  <c r="AW1036" i="12" s="1"/>
  <c r="AW1031" i="12"/>
  <c r="AW1030" i="12" s="1"/>
  <c r="AW1029" i="12" s="1"/>
  <c r="AW1028" i="12" s="1"/>
  <c r="AW1026" i="12"/>
  <c r="AW1024" i="12"/>
  <c r="AW1020" i="12"/>
  <c r="AW1018" i="12"/>
  <c r="AW1014" i="12"/>
  <c r="AW1012" i="12"/>
  <c r="AW1007" i="12"/>
  <c r="AW1006" i="12" s="1"/>
  <c r="AW1005" i="12" s="1"/>
  <c r="AW1003" i="12"/>
  <c r="AW1001" i="12"/>
  <c r="AW997" i="12"/>
  <c r="AW995" i="12"/>
  <c r="AW991" i="12"/>
  <c r="AW989" i="12"/>
  <c r="AW985" i="12"/>
  <c r="AW983" i="12"/>
  <c r="AW979" i="12"/>
  <c r="AW978" i="12" s="1"/>
  <c r="AW977" i="12" s="1"/>
  <c r="AW975" i="12"/>
  <c r="AW973" i="12"/>
  <c r="AW969" i="12"/>
  <c r="AW968" i="12" s="1"/>
  <c r="AW967" i="12" s="1"/>
  <c r="AW965" i="12"/>
  <c r="AW964" i="12" s="1"/>
  <c r="AW963" i="12" s="1"/>
  <c r="AW961" i="12"/>
  <c r="AW960" i="12" s="1"/>
  <c r="AW959" i="12" s="1"/>
  <c r="AW955" i="12"/>
  <c r="AW954" i="12" s="1"/>
  <c r="AW953" i="12" s="1"/>
  <c r="AW951" i="12"/>
  <c r="AW950" i="12" s="1"/>
  <c r="AW949" i="12" s="1"/>
  <c r="AW944" i="12"/>
  <c r="AW943" i="12" s="1"/>
  <c r="AW942" i="12" s="1"/>
  <c r="AW941" i="12" s="1"/>
  <c r="AW939" i="12"/>
  <c r="AW938" i="12" s="1"/>
  <c r="AW935" i="12"/>
  <c r="AW934" i="12" s="1"/>
  <c r="AW932" i="12"/>
  <c r="AW931" i="12" s="1"/>
  <c r="AW929" i="12"/>
  <c r="AW928" i="12" s="1"/>
  <c r="AW924" i="12"/>
  <c r="AW923" i="12" s="1"/>
  <c r="AW922" i="12" s="1"/>
  <c r="AW920" i="12"/>
  <c r="AW919" i="12" s="1"/>
  <c r="AW918" i="12" s="1"/>
  <c r="AW916" i="12"/>
  <c r="AW915" i="12" s="1"/>
  <c r="AW914" i="12" s="1"/>
  <c r="AW912" i="12"/>
  <c r="AW911" i="12" s="1"/>
  <c r="AW909" i="12"/>
  <c r="AW908" i="12" s="1"/>
  <c r="AW903" i="12"/>
  <c r="AW902" i="12" s="1"/>
  <c r="AW900" i="12"/>
  <c r="AW899" i="12" s="1"/>
  <c r="AW895" i="12"/>
  <c r="AW893" i="12"/>
  <c r="AW891" i="12"/>
  <c r="AW886" i="12"/>
  <c r="AW884" i="12"/>
  <c r="AW881" i="12"/>
  <c r="AW880" i="12" s="1"/>
  <c r="AW878" i="12"/>
  <c r="AW877" i="12" s="1"/>
  <c r="AW874" i="12"/>
  <c r="AW873" i="12" s="1"/>
  <c r="AW872" i="12" s="1"/>
  <c r="AW869" i="12"/>
  <c r="AW867" i="12"/>
  <c r="AW862" i="12"/>
  <c r="AW860" i="12"/>
  <c r="AW856" i="12"/>
  <c r="AW855" i="12" s="1"/>
  <c r="AW852" i="12"/>
  <c r="AW850" i="12"/>
  <c r="AW847" i="12"/>
  <c r="AW846" i="12" s="1"/>
  <c r="AW844" i="12"/>
  <c r="AW843" i="12" s="1"/>
  <c r="AW838" i="12"/>
  <c r="AW836" i="12"/>
  <c r="AW830" i="12"/>
  <c r="AW829" i="12" s="1"/>
  <c r="AW827" i="12"/>
  <c r="AW826" i="12" s="1"/>
  <c r="AW822" i="12"/>
  <c r="AW820" i="12"/>
  <c r="AW816" i="12"/>
  <c r="AW815" i="12" s="1"/>
  <c r="AW814" i="12" s="1"/>
  <c r="AW811" i="12"/>
  <c r="AW810" i="12" s="1"/>
  <c r="AW809" i="12" s="1"/>
  <c r="AW807" i="12"/>
  <c r="AW805" i="12"/>
  <c r="AW801" i="12"/>
  <c r="AW800" i="12" s="1"/>
  <c r="AW797" i="12"/>
  <c r="AW795" i="12"/>
  <c r="AW792" i="12"/>
  <c r="AW791" i="12" s="1"/>
  <c r="AW789" i="12"/>
  <c r="AW788" i="12" s="1"/>
  <c r="AW783" i="12"/>
  <c r="AW781" i="12"/>
  <c r="AW776" i="12"/>
  <c r="AW774" i="12"/>
  <c r="AW770" i="12"/>
  <c r="AW768" i="12"/>
  <c r="AW764" i="12"/>
  <c r="AW762" i="12"/>
  <c r="AW758" i="12"/>
  <c r="AW757" i="12" s="1"/>
  <c r="AW755" i="12"/>
  <c r="AW754" i="12" s="1"/>
  <c r="AW751" i="12"/>
  <c r="AW748" i="12"/>
  <c r="AW745" i="12"/>
  <c r="AW740" i="12"/>
  <c r="AW738" i="12"/>
  <c r="AW734" i="12"/>
  <c r="AW733" i="12" s="1"/>
  <c r="AW732" i="12" s="1"/>
  <c r="AW730" i="12"/>
  <c r="AW728" i="12"/>
  <c r="AW724" i="12"/>
  <c r="AW723" i="12" s="1"/>
  <c r="AW722" i="12" s="1"/>
  <c r="AW720" i="12"/>
  <c r="AW719" i="12" s="1"/>
  <c r="AW718" i="12" s="1"/>
  <c r="AW716" i="12"/>
  <c r="AW714" i="12"/>
  <c r="AW708" i="12"/>
  <c r="AW707" i="12" s="1"/>
  <c r="AW706" i="12" s="1"/>
  <c r="AW702" i="12"/>
  <c r="AW698" i="12"/>
  <c r="AW695" i="12"/>
  <c r="AW694" i="12" s="1"/>
  <c r="AW692" i="12"/>
  <c r="AW691" i="12" s="1"/>
  <c r="AW687" i="12"/>
  <c r="AW685" i="12"/>
  <c r="AW678" i="12"/>
  <c r="AW677" i="12" s="1"/>
  <c r="AW676" i="12" s="1"/>
  <c r="AW675" i="12" s="1"/>
  <c r="AW673" i="12"/>
  <c r="AW672" i="12" s="1"/>
  <c r="AW670" i="12"/>
  <c r="AW669" i="12" s="1"/>
  <c r="AW665" i="12"/>
  <c r="AW664" i="12" s="1"/>
  <c r="AW662" i="12"/>
  <c r="AW661" i="12" s="1"/>
  <c r="AW658" i="12"/>
  <c r="AW657" i="12" s="1"/>
  <c r="AW656" i="12" s="1"/>
  <c r="AW654" i="12"/>
  <c r="AW652" i="12"/>
  <c r="AW647" i="12"/>
  <c r="AW646" i="12" s="1"/>
  <c r="AW644" i="12"/>
  <c r="AW642" i="12"/>
  <c r="AW640" i="12"/>
  <c r="AW637" i="12"/>
  <c r="AW636" i="12" s="1"/>
  <c r="AW634" i="12"/>
  <c r="AW633" i="12" s="1"/>
  <c r="AW631" i="12"/>
  <c r="AW630" i="12" s="1"/>
  <c r="AW625" i="12"/>
  <c r="AW624" i="12" s="1"/>
  <c r="AW623" i="12" s="1"/>
  <c r="AW622" i="12" s="1"/>
  <c r="AW620" i="12"/>
  <c r="AW619" i="12" s="1"/>
  <c r="AW618" i="12" s="1"/>
  <c r="AW616" i="12"/>
  <c r="AW615" i="12" s="1"/>
  <c r="AW614" i="12" s="1"/>
  <c r="AW611" i="12"/>
  <c r="AW610" i="12" s="1"/>
  <c r="AW608" i="12"/>
  <c r="AW607" i="12" s="1"/>
  <c r="AW600" i="12"/>
  <c r="AW598" i="12"/>
  <c r="AW595" i="12"/>
  <c r="AW594" i="12" s="1"/>
  <c r="AW589" i="12"/>
  <c r="AW588" i="12" s="1"/>
  <c r="AW587" i="12" s="1"/>
  <c r="AW585" i="12"/>
  <c r="AW584" i="12" s="1"/>
  <c r="AW583" i="12" s="1"/>
  <c r="AW581" i="12"/>
  <c r="AW580" i="12" s="1"/>
  <c r="AW578" i="12"/>
  <c r="AW577" i="12" s="1"/>
  <c r="AW573" i="12"/>
  <c r="AW571" i="12"/>
  <c r="AW568" i="12"/>
  <c r="AW567" i="12" s="1"/>
  <c r="AW564" i="12"/>
  <c r="AW563" i="12" s="1"/>
  <c r="AW562" i="12" s="1"/>
  <c r="AW560" i="12"/>
  <c r="AW559" i="12" s="1"/>
  <c r="AW558" i="12" s="1"/>
  <c r="AW556" i="12"/>
  <c r="AW555" i="12" s="1"/>
  <c r="AW554" i="12" s="1"/>
  <c r="AW552" i="12"/>
  <c r="AW551" i="12" s="1"/>
  <c r="AW549" i="12"/>
  <c r="AW548" i="12" s="1"/>
  <c r="AW545" i="12"/>
  <c r="AW544" i="12" s="1"/>
  <c r="AW542" i="12"/>
  <c r="AW541" i="12" s="1"/>
  <c r="AW538" i="12"/>
  <c r="AW537" i="12" s="1"/>
  <c r="AW536" i="12" s="1"/>
  <c r="AW531" i="12"/>
  <c r="AW529" i="12"/>
  <c r="AW525" i="12"/>
  <c r="AW524" i="12" s="1"/>
  <c r="AW523" i="12" s="1"/>
  <c r="AW521" i="12"/>
  <c r="AW519" i="12"/>
  <c r="AW515" i="12"/>
  <c r="AW513" i="12"/>
  <c r="AW508" i="12"/>
  <c r="AW506" i="12"/>
  <c r="AW501" i="12"/>
  <c r="AW500" i="12" s="1"/>
  <c r="AW499" i="12" s="1"/>
  <c r="AW497" i="12"/>
  <c r="AW496" i="12" s="1"/>
  <c r="AW495" i="12" s="1"/>
  <c r="AW493" i="12"/>
  <c r="AW492" i="12" s="1"/>
  <c r="AW491" i="12" s="1"/>
  <c r="AW488" i="12"/>
  <c r="AW486" i="12"/>
  <c r="AW482" i="12"/>
  <c r="AW480" i="12"/>
  <c r="AW475" i="12"/>
  <c r="AW473" i="12"/>
  <c r="AW469" i="12"/>
  <c r="AW467" i="12"/>
  <c r="AW462" i="12"/>
  <c r="AW460" i="12"/>
  <c r="AW456" i="12"/>
  <c r="AW455" i="12" s="1"/>
  <c r="AW452" i="12"/>
  <c r="AW451" i="12" s="1"/>
  <c r="AW450" i="12" s="1"/>
  <c r="AW446" i="12"/>
  <c r="AW445" i="12" s="1"/>
  <c r="AW444" i="12" s="1"/>
  <c r="AW442" i="12"/>
  <c r="AW441" i="12" s="1"/>
  <c r="AW440" i="12" s="1"/>
  <c r="AW436" i="12"/>
  <c r="AW435" i="12" s="1"/>
  <c r="AW434" i="12" s="1"/>
  <c r="AW432" i="12"/>
  <c r="AW430" i="12"/>
  <c r="AW425" i="12"/>
  <c r="AW423" i="12"/>
  <c r="AW418" i="12"/>
  <c r="AW416" i="12"/>
  <c r="AW411" i="12"/>
  <c r="AW409" i="12"/>
  <c r="AW405" i="12"/>
  <c r="AW404" i="12" s="1"/>
  <c r="AW403" i="12" s="1"/>
  <c r="AW401" i="12"/>
  <c r="AW400" i="12" s="1"/>
  <c r="AW399" i="12" s="1"/>
  <c r="AW397" i="12"/>
  <c r="AW396" i="12" s="1"/>
  <c r="AW395" i="12" s="1"/>
  <c r="AW390" i="12"/>
  <c r="AW389" i="12" s="1"/>
  <c r="AW388" i="12" s="1"/>
  <c r="AW386" i="12"/>
  <c r="AW385" i="12" s="1"/>
  <c r="AW384" i="12" s="1"/>
  <c r="AW380" i="12"/>
  <c r="AW379" i="12" s="1"/>
  <c r="AW378" i="12" s="1"/>
  <c r="AW377" i="12" s="1"/>
  <c r="AW375" i="12"/>
  <c r="AW374" i="12" s="1"/>
  <c r="AW373" i="12" s="1"/>
  <c r="AW371" i="12"/>
  <c r="AW370" i="12" s="1"/>
  <c r="AW368" i="12"/>
  <c r="AW367" i="12" s="1"/>
  <c r="AW365" i="12"/>
  <c r="AW364" i="12" s="1"/>
  <c r="AW361" i="12"/>
  <c r="AW360" i="12" s="1"/>
  <c r="AW359" i="12" s="1"/>
  <c r="AW357" i="12"/>
  <c r="AW356" i="12" s="1"/>
  <c r="AW355" i="12" s="1"/>
  <c r="AW350" i="12"/>
  <c r="AW349" i="12" s="1"/>
  <c r="AW348" i="12" s="1"/>
  <c r="AW347" i="12" s="1"/>
  <c r="AW346" i="12" s="1"/>
  <c r="AW344" i="12"/>
  <c r="AW343" i="12" s="1"/>
  <c r="AW342" i="12" s="1"/>
  <c r="AW339" i="12"/>
  <c r="AW338" i="12" s="1"/>
  <c r="AW337" i="12" s="1"/>
  <c r="AW335" i="12"/>
  <c r="AW334" i="12" s="1"/>
  <c r="AW333" i="12" s="1"/>
  <c r="AW331" i="12"/>
  <c r="AW330" i="12" s="1"/>
  <c r="AW329" i="12" s="1"/>
  <c r="AW327" i="12"/>
  <c r="AW326" i="12" s="1"/>
  <c r="AW325" i="12" s="1"/>
  <c r="AW323" i="12"/>
  <c r="AW322" i="12" s="1"/>
  <c r="AW320" i="12"/>
  <c r="AW319" i="12" s="1"/>
  <c r="AW317" i="12"/>
  <c r="AW316" i="12" s="1"/>
  <c r="AW313" i="12"/>
  <c r="AW312" i="12" s="1"/>
  <c r="AW311" i="12" s="1"/>
  <c r="AW307" i="12"/>
  <c r="AW306" i="12" s="1"/>
  <c r="AW305" i="12" s="1"/>
  <c r="AW302" i="12"/>
  <c r="AW300" i="12"/>
  <c r="AW295" i="12"/>
  <c r="AW293" i="12"/>
  <c r="AW289" i="12"/>
  <c r="AW288" i="12" s="1"/>
  <c r="AW287" i="12" s="1"/>
  <c r="AW283" i="12"/>
  <c r="AW282" i="12" s="1"/>
  <c r="AW281" i="12" s="1"/>
  <c r="AW279" i="12"/>
  <c r="AW277" i="12"/>
  <c r="AW273" i="12"/>
  <c r="AW271" i="12"/>
  <c r="AW265" i="12"/>
  <c r="AW264" i="12" s="1"/>
  <c r="AW263" i="12" s="1"/>
  <c r="AW261" i="12"/>
  <c r="AW259" i="12"/>
  <c r="AW256" i="12"/>
  <c r="AW255" i="12" s="1"/>
  <c r="AW253" i="12"/>
  <c r="AW252" i="12" s="1"/>
  <c r="AW249" i="12"/>
  <c r="AW247" i="12"/>
  <c r="AW240" i="12"/>
  <c r="AW239" i="12" s="1"/>
  <c r="AW238" i="12" s="1"/>
  <c r="AW236" i="12"/>
  <c r="AW235" i="12" s="1"/>
  <c r="AW234" i="12" s="1"/>
  <c r="AW232" i="12"/>
  <c r="AW231" i="12" s="1"/>
  <c r="AW230" i="12" s="1"/>
  <c r="AW228" i="12"/>
  <c r="AW227" i="12" s="1"/>
  <c r="AW226" i="12" s="1"/>
  <c r="AW224" i="12"/>
  <c r="AW223" i="12" s="1"/>
  <c r="AW222" i="12" s="1"/>
  <c r="AW220" i="12"/>
  <c r="AW219" i="12" s="1"/>
  <c r="AW218" i="12" s="1"/>
  <c r="AW216" i="12"/>
  <c r="AW215" i="12" s="1"/>
  <c r="AW214" i="12" s="1"/>
  <c r="AW212" i="12"/>
  <c r="AW211" i="12" s="1"/>
  <c r="AW210" i="12" s="1"/>
  <c r="AW208" i="12"/>
  <c r="AW207" i="12" s="1"/>
  <c r="AW206" i="12" s="1"/>
  <c r="AW204" i="12"/>
  <c r="AW203" i="12" s="1"/>
  <c r="AW202" i="12" s="1"/>
  <c r="AW199" i="12"/>
  <c r="AW198" i="12" s="1"/>
  <c r="AW197" i="12" s="1"/>
  <c r="AW195" i="12"/>
  <c r="AW194" i="12" s="1"/>
  <c r="AW192" i="12"/>
  <c r="AW191" i="12" s="1"/>
  <c r="AW188" i="12"/>
  <c r="AW187" i="12" s="1"/>
  <c r="AW186" i="12" s="1"/>
  <c r="AW182" i="12"/>
  <c r="AW181" i="12" s="1"/>
  <c r="AW180" i="12" s="1"/>
  <c r="AW179" i="12" s="1"/>
  <c r="AW177" i="12"/>
  <c r="AW176" i="12" s="1"/>
  <c r="AW174" i="12"/>
  <c r="AW173" i="12" s="1"/>
  <c r="AW170" i="12"/>
  <c r="AW169" i="12" s="1"/>
  <c r="AW167" i="12"/>
  <c r="AW166" i="12" s="1"/>
  <c r="AW164" i="12"/>
  <c r="AW163" i="12" s="1"/>
  <c r="AW159" i="12"/>
  <c r="AW158" i="12" s="1"/>
  <c r="AW157" i="12" s="1"/>
  <c r="AW156" i="12" s="1"/>
  <c r="AW154" i="12"/>
  <c r="AW153" i="12" s="1"/>
  <c r="AW152" i="12" s="1"/>
  <c r="AW150" i="12"/>
  <c r="AW149" i="12" s="1"/>
  <c r="AW148" i="12" s="1"/>
  <c r="AW145" i="12"/>
  <c r="AW144" i="12" s="1"/>
  <c r="AW141" i="12"/>
  <c r="AW140" i="12" s="1"/>
  <c r="AW137" i="12"/>
  <c r="AW136" i="12" s="1"/>
  <c r="AW130" i="12"/>
  <c r="AW128" i="12"/>
  <c r="AW123" i="12"/>
  <c r="AW122" i="12" s="1"/>
  <c r="AW121" i="12" s="1"/>
  <c r="AW120" i="12" s="1"/>
  <c r="AW118" i="12"/>
  <c r="AW117" i="12" s="1"/>
  <c r="AW116" i="12" s="1"/>
  <c r="AW115" i="12" s="1"/>
  <c r="AW111" i="12"/>
  <c r="AW108" i="12"/>
  <c r="AW105" i="12"/>
  <c r="AW101" i="12"/>
  <c r="AW100" i="12" s="1"/>
  <c r="AW97" i="12"/>
  <c r="AW95" i="12"/>
  <c r="AW92" i="12"/>
  <c r="AW91" i="12" s="1"/>
  <c r="AW88" i="12"/>
  <c r="AW87" i="12" s="1"/>
  <c r="AW86" i="12" s="1"/>
  <c r="AW82" i="12"/>
  <c r="AW81" i="12" s="1"/>
  <c r="AW80" i="12" s="1"/>
  <c r="AW78" i="12"/>
  <c r="AW77" i="12" s="1"/>
  <c r="AW76" i="12" s="1"/>
  <c r="AW74" i="12"/>
  <c r="AW73" i="12" s="1"/>
  <c r="AW72" i="12" s="1"/>
  <c r="AW70" i="12"/>
  <c r="AW69" i="12" s="1"/>
  <c r="AW68" i="12" s="1"/>
  <c r="AW66" i="12"/>
  <c r="AW65" i="12" s="1"/>
  <c r="AW64" i="12" s="1"/>
  <c r="AW61" i="12"/>
  <c r="AW60" i="12" s="1"/>
  <c r="AW58" i="12"/>
  <c r="AW57" i="12" s="1"/>
  <c r="AW53" i="12"/>
  <c r="AW52" i="12" s="1"/>
  <c r="AW51" i="12" s="1"/>
  <c r="AW50" i="12" s="1"/>
  <c r="AW48" i="12"/>
  <c r="AW47" i="12" s="1"/>
  <c r="AW46" i="12" s="1"/>
  <c r="AW44" i="12"/>
  <c r="AW43" i="12" s="1"/>
  <c r="AW42" i="12" s="1"/>
  <c r="AW40" i="12"/>
  <c r="AW39" i="12" s="1"/>
  <c r="AW38" i="12" s="1"/>
  <c r="AW36" i="12"/>
  <c r="AW35" i="12" s="1"/>
  <c r="AW34" i="12" s="1"/>
  <c r="AW32" i="12"/>
  <c r="AW31" i="12" s="1"/>
  <c r="AW30" i="12" s="1"/>
  <c r="AW28" i="12"/>
  <c r="AW25" i="12"/>
  <c r="AW22" i="12"/>
  <c r="AW21" i="12" s="1"/>
  <c r="AT2591" i="12"/>
  <c r="AT2590" i="12" s="1"/>
  <c r="AT2588" i="12"/>
  <c r="AT2587" i="12" s="1"/>
  <c r="AT2585" i="12"/>
  <c r="AT2584" i="12" s="1"/>
  <c r="AT2579" i="12"/>
  <c r="AT2578" i="12" s="1"/>
  <c r="AT2577" i="12" s="1"/>
  <c r="AT2576" i="12" s="1"/>
  <c r="AT2574" i="12"/>
  <c r="AT2571" i="12"/>
  <c r="AT2565" i="12"/>
  <c r="AT2564" i="12" s="1"/>
  <c r="AT2562" i="12"/>
  <c r="AT2561" i="12" s="1"/>
  <c r="AT2559" i="12"/>
  <c r="AT2558" i="12" s="1"/>
  <c r="AT2555" i="12"/>
  <c r="AT2554" i="12" s="1"/>
  <c r="AT2553" i="12" s="1"/>
  <c r="AT2549" i="12"/>
  <c r="AT2548" i="12" s="1"/>
  <c r="AT2537" i="12"/>
  <c r="AT2536" i="12" s="1"/>
  <c r="AT2527" i="12"/>
  <c r="AT2526" i="12" s="1"/>
  <c r="AT2514" i="12"/>
  <c r="AT2513" i="12" s="1"/>
  <c r="AT2512" i="12" s="1"/>
  <c r="AT2509" i="12"/>
  <c r="AT2508" i="12" s="1"/>
  <c r="AT2506" i="12"/>
  <c r="AT2505" i="12" s="1"/>
  <c r="AT2502" i="12"/>
  <c r="AT2501" i="12" s="1"/>
  <c r="AT2500" i="12" s="1"/>
  <c r="AT2497" i="12"/>
  <c r="AT2496" i="12" s="1"/>
  <c r="AT2495" i="12" s="1"/>
  <c r="AT2494" i="12" s="1"/>
  <c r="AT2491" i="12"/>
  <c r="AT2490" i="12" s="1"/>
  <c r="AT2488" i="12"/>
  <c r="AT2487" i="12" s="1"/>
  <c r="AT2485" i="12"/>
  <c r="AT2484" i="12" s="1"/>
  <c r="AT2481" i="12"/>
  <c r="AT2480" i="12" s="1"/>
  <c r="AT2479" i="12" s="1"/>
  <c r="AT2476" i="12"/>
  <c r="AT2475" i="12" s="1"/>
  <c r="AT2474" i="12" s="1"/>
  <c r="AT2473" i="12" s="1"/>
  <c r="AT2470" i="12"/>
  <c r="AT2469" i="12" s="1"/>
  <c r="AT2467" i="12"/>
  <c r="AT2466" i="12" s="1"/>
  <c r="AT2463" i="12"/>
  <c r="AT2462" i="12" s="1"/>
  <c r="AT2461" i="12" s="1"/>
  <c r="AT2458" i="12"/>
  <c r="AT2457" i="12" s="1"/>
  <c r="AT2456" i="12" s="1"/>
  <c r="AT2454" i="12"/>
  <c r="AT2453" i="12" s="1"/>
  <c r="AT2452" i="12" s="1"/>
  <c r="AT2448" i="12"/>
  <c r="AT2447" i="12" s="1"/>
  <c r="AT2445" i="12"/>
  <c r="AT2444" i="12" s="1"/>
  <c r="AT2441" i="12"/>
  <c r="AT2440" i="12" s="1"/>
  <c r="AT2439" i="12" s="1"/>
  <c r="AT2437" i="12"/>
  <c r="AT2436" i="12" s="1"/>
  <c r="AT2435" i="12" s="1"/>
  <c r="AT2433" i="12"/>
  <c r="AT2432" i="12" s="1"/>
  <c r="AT2431" i="12" s="1"/>
  <c r="AT2429" i="12"/>
  <c r="AT2428" i="12" s="1"/>
  <c r="AT2427" i="12" s="1"/>
  <c r="AT2425" i="12"/>
  <c r="AT2424" i="12" s="1"/>
  <c r="AT2422" i="12"/>
  <c r="AT2421" i="12" s="1"/>
  <c r="AT2419" i="12"/>
  <c r="AT2418" i="12" s="1"/>
  <c r="AT2415" i="12"/>
  <c r="AT2414" i="12" s="1"/>
  <c r="AT2413" i="12" s="1"/>
  <c r="AT2411" i="12"/>
  <c r="AT2410" i="12" s="1"/>
  <c r="AT2408" i="12"/>
  <c r="AT2407" i="12" s="1"/>
  <c r="AT2404" i="12"/>
  <c r="AT2403" i="12" s="1"/>
  <c r="AT2402" i="12" s="1"/>
  <c r="AT2400" i="12"/>
  <c r="AT2399" i="12" s="1"/>
  <c r="AT2397" i="12"/>
  <c r="AT2395" i="12"/>
  <c r="AT2391" i="12"/>
  <c r="AT2390" i="12" s="1"/>
  <c r="AT2388" i="12"/>
  <c r="AT2386" i="12"/>
  <c r="AT2382" i="12"/>
  <c r="AT2381" i="12" s="1"/>
  <c r="AT2380" i="12" s="1"/>
  <c r="AT2378" i="12"/>
  <c r="AT2377" i="12" s="1"/>
  <c r="AT2376" i="12" s="1"/>
  <c r="AT2374" i="12"/>
  <c r="AT2373" i="12" s="1"/>
  <c r="AT2372" i="12" s="1"/>
  <c r="AT2370" i="12"/>
  <c r="AT2369" i="12" s="1"/>
  <c r="AT2368" i="12" s="1"/>
  <c r="AT2366" i="12"/>
  <c r="AT2365" i="12" s="1"/>
  <c r="AT2364" i="12" s="1"/>
  <c r="AT2362" i="12"/>
  <c r="AT2361" i="12" s="1"/>
  <c r="AT2360" i="12" s="1"/>
  <c r="AT2358" i="12"/>
  <c r="AT2357" i="12" s="1"/>
  <c r="AT2356" i="12" s="1"/>
  <c r="AT2354" i="12"/>
  <c r="AT2352" i="12"/>
  <c r="AT2348" i="12"/>
  <c r="AT2347" i="12" s="1"/>
  <c r="AT2346" i="12" s="1"/>
  <c r="AT2344" i="12"/>
  <c r="AT2343" i="12" s="1"/>
  <c r="AT2342" i="12" s="1"/>
  <c r="AT2339" i="12"/>
  <c r="AT2338" i="12" s="1"/>
  <c r="AT2335" i="12"/>
  <c r="AT2334" i="12" s="1"/>
  <c r="AT2332" i="12"/>
  <c r="AT2331" i="12" s="1"/>
  <c r="AT2328" i="12"/>
  <c r="AT2327" i="12" s="1"/>
  <c r="AT2326" i="12" s="1"/>
  <c r="AT2324" i="12"/>
  <c r="AT2323" i="12" s="1"/>
  <c r="AT2322" i="12" s="1"/>
  <c r="AT2320" i="12"/>
  <c r="AT2319" i="12" s="1"/>
  <c r="AT2318" i="12" s="1"/>
  <c r="AT2316" i="12"/>
  <c r="AT2315" i="12" s="1"/>
  <c r="AT2314" i="12" s="1"/>
  <c r="AT2312" i="12"/>
  <c r="AT2311" i="12" s="1"/>
  <c r="AT2310" i="12" s="1"/>
  <c r="AT2308" i="12"/>
  <c r="AT2307" i="12" s="1"/>
  <c r="AT2305" i="12"/>
  <c r="AT2304" i="12" s="1"/>
  <c r="AT2301" i="12"/>
  <c r="AT2300" i="12" s="1"/>
  <c r="AT2299" i="12" s="1"/>
  <c r="AT2297" i="12"/>
  <c r="AT2296" i="12" s="1"/>
  <c r="AT2295" i="12" s="1"/>
  <c r="AT2292" i="12"/>
  <c r="AT2289" i="12"/>
  <c r="AT2285" i="12"/>
  <c r="AT2284" i="12" s="1"/>
  <c r="AT2279" i="12"/>
  <c r="AT2278" i="12" s="1"/>
  <c r="AT2275" i="12"/>
  <c r="AT2274" i="12" s="1"/>
  <c r="AT2273" i="12" s="1"/>
  <c r="AT2271" i="12"/>
  <c r="AT2270" i="12" s="1"/>
  <c r="AT2269" i="12" s="1"/>
  <c r="AT2266" i="12"/>
  <c r="AT2265" i="12" s="1"/>
  <c r="AT2264" i="12" s="1"/>
  <c r="AT2262" i="12"/>
  <c r="AT2261" i="12" s="1"/>
  <c r="AT2259" i="12"/>
  <c r="AT2258" i="12" s="1"/>
  <c r="AT2255" i="12"/>
  <c r="AT2254" i="12" s="1"/>
  <c r="AT2252" i="12"/>
  <c r="AT2251" i="12" s="1"/>
  <c r="AT2249" i="12"/>
  <c r="AT2248" i="12" s="1"/>
  <c r="AT2244" i="12"/>
  <c r="AT2243" i="12" s="1"/>
  <c r="AT2241" i="12"/>
  <c r="AT2240" i="12" s="1"/>
  <c r="AT2238" i="12"/>
  <c r="AT2237" i="12" s="1"/>
  <c r="AT2233" i="12"/>
  <c r="AT2232" i="12" s="1"/>
  <c r="AT2230" i="12"/>
  <c r="AT2228" i="12"/>
  <c r="AT2221" i="12"/>
  <c r="AT2220" i="12" s="1"/>
  <c r="AT2215" i="12"/>
  <c r="AT2214" i="12" s="1"/>
  <c r="AT2209" i="12"/>
  <c r="AT2208" i="12" s="1"/>
  <c r="AT2207" i="12" s="1"/>
  <c r="AT2205" i="12"/>
  <c r="AT2204" i="12" s="1"/>
  <c r="AT2203" i="12" s="1"/>
  <c r="AT2199" i="12"/>
  <c r="AT2198" i="12" s="1"/>
  <c r="AT2197" i="12" s="1"/>
  <c r="AT2195" i="12"/>
  <c r="AT2194" i="12" s="1"/>
  <c r="AT2193" i="12" s="1"/>
  <c r="AT2190" i="12"/>
  <c r="AT2189" i="12" s="1"/>
  <c r="AT2188" i="12" s="1"/>
  <c r="AT2187" i="12" s="1"/>
  <c r="AT2185" i="12"/>
  <c r="AT2184" i="12" s="1"/>
  <c r="AT2183" i="12" s="1"/>
  <c r="AT2182" i="12" s="1"/>
  <c r="AT2180" i="12"/>
  <c r="AT2179" i="12" s="1"/>
  <c r="AT2178" i="12" s="1"/>
  <c r="AT2176" i="12"/>
  <c r="AT2175" i="12" s="1"/>
  <c r="AT2174" i="12" s="1"/>
  <c r="AT2172" i="12"/>
  <c r="AT2171" i="12" s="1"/>
  <c r="AT2170" i="12" s="1"/>
  <c r="AT2168" i="12"/>
  <c r="AT2167" i="12" s="1"/>
  <c r="AT2166" i="12" s="1"/>
  <c r="AT2164" i="12"/>
  <c r="AT2163" i="12" s="1"/>
  <c r="AT2162" i="12" s="1"/>
  <c r="AT2160" i="12"/>
  <c r="AT2159" i="12" s="1"/>
  <c r="AT2158" i="12" s="1"/>
  <c r="AT2156" i="12"/>
  <c r="AT2155" i="12" s="1"/>
  <c r="AT2154" i="12" s="1"/>
  <c r="AT2152" i="12"/>
  <c r="AT2151" i="12" s="1"/>
  <c r="AT2150" i="12" s="1"/>
  <c r="AT2148" i="12"/>
  <c r="AT2147" i="12" s="1"/>
  <c r="AT2146" i="12" s="1"/>
  <c r="AT2144" i="12"/>
  <c r="AT2143" i="12" s="1"/>
  <c r="AT2142" i="12" s="1"/>
  <c r="AT2140" i="12"/>
  <c r="AT2139" i="12" s="1"/>
  <c r="AT2138" i="12" s="1"/>
  <c r="AT2136" i="12"/>
  <c r="AT2135" i="12" s="1"/>
  <c r="AT2134" i="12" s="1"/>
  <c r="AT2132" i="12"/>
  <c r="AT2131" i="12" s="1"/>
  <c r="AT2130" i="12" s="1"/>
  <c r="AT2128" i="12"/>
  <c r="AT2127" i="12" s="1"/>
  <c r="AT2126" i="12" s="1"/>
  <c r="AT2124" i="12"/>
  <c r="AT2123" i="12" s="1"/>
  <c r="AT2122" i="12" s="1"/>
  <c r="AT2120" i="12"/>
  <c r="AT2119" i="12" s="1"/>
  <c r="AT2118" i="12" s="1"/>
  <c r="AT2116" i="12"/>
  <c r="AT2115" i="12" s="1"/>
  <c r="AT2114" i="12" s="1"/>
  <c r="AT2112" i="12"/>
  <c r="AT2111" i="12" s="1"/>
  <c r="AT2110" i="12" s="1"/>
  <c r="AT2105" i="12"/>
  <c r="AT2104" i="12" s="1"/>
  <c r="AT2103" i="12" s="1"/>
  <c r="AT2101" i="12"/>
  <c r="AT2100" i="12" s="1"/>
  <c r="AT2099" i="12" s="1"/>
  <c r="AT2095" i="12"/>
  <c r="AT2094" i="12" s="1"/>
  <c r="AT2093" i="12" s="1"/>
  <c r="AT2091" i="12"/>
  <c r="AT2090" i="12" s="1"/>
  <c r="AT2089" i="12" s="1"/>
  <c r="AT2087" i="12"/>
  <c r="AT2086" i="12" s="1"/>
  <c r="AT2085" i="12" s="1"/>
  <c r="AT2083" i="12"/>
  <c r="AT2082" i="12" s="1"/>
  <c r="AT2080" i="12"/>
  <c r="AT2079" i="12" s="1"/>
  <c r="AT2073" i="12"/>
  <c r="AT2072" i="12" s="1"/>
  <c r="AT2071" i="12" s="1"/>
  <c r="AT2070" i="12" s="1"/>
  <c r="AT2069" i="12" s="1"/>
  <c r="AT2067" i="12"/>
  <c r="AT2066" i="12" s="1"/>
  <c r="AT2064" i="12"/>
  <c r="AT2063" i="12" s="1"/>
  <c r="AT2059" i="12"/>
  <c r="AT2058" i="12" s="1"/>
  <c r="AT2057" i="12" s="1"/>
  <c r="AT2055" i="12"/>
  <c r="AT2054" i="12" s="1"/>
  <c r="AT2053" i="12" s="1"/>
  <c r="AT2049" i="12"/>
  <c r="AT2048" i="12" s="1"/>
  <c r="AT2046" i="12"/>
  <c r="AT2045" i="12" s="1"/>
  <c r="AT2041" i="12"/>
  <c r="AT2040" i="12" s="1"/>
  <c r="AT2039" i="12" s="1"/>
  <c r="AT2038" i="12" s="1"/>
  <c r="AT2034" i="12"/>
  <c r="AT2033" i="12" s="1"/>
  <c r="AT2032" i="12" s="1"/>
  <c r="AT2031" i="12" s="1"/>
  <c r="AT2029" i="12"/>
  <c r="AT2028" i="12" s="1"/>
  <c r="AT2026" i="12"/>
  <c r="AT2025" i="12" s="1"/>
  <c r="AT2021" i="12"/>
  <c r="AT2020" i="12" s="1"/>
  <c r="AT2019" i="12" s="1"/>
  <c r="AT2017" i="12"/>
  <c r="AT2016" i="12" s="1"/>
  <c r="AT2014" i="12"/>
  <c r="AT2013" i="12" s="1"/>
  <c r="AT2010" i="12"/>
  <c r="AT2009" i="12" s="1"/>
  <c r="AT2008" i="12" s="1"/>
  <c r="AT2006" i="12"/>
  <c r="AT2005" i="12" s="1"/>
  <c r="AT2004" i="12" s="1"/>
  <c r="AT2001" i="12"/>
  <c r="AT2000" i="12" s="1"/>
  <c r="AT1999" i="12" s="1"/>
  <c r="AT1998" i="12" s="1"/>
  <c r="AT1993" i="12"/>
  <c r="AT1992" i="12" s="1"/>
  <c r="AT1991" i="12" s="1"/>
  <c r="AT1989" i="12"/>
  <c r="AT1988" i="12" s="1"/>
  <c r="AT1987" i="12" s="1"/>
  <c r="AT1983" i="12"/>
  <c r="AT1982" i="12" s="1"/>
  <c r="AT1981" i="12" s="1"/>
  <c r="AT1978" i="12"/>
  <c r="AT1977" i="12" s="1"/>
  <c r="AT1976" i="12" s="1"/>
  <c r="AT1975" i="12" s="1"/>
  <c r="AT1973" i="12"/>
  <c r="AT1972" i="12" s="1"/>
  <c r="AT1971" i="12" s="1"/>
  <c r="AT1970" i="12" s="1"/>
  <c r="AT1968" i="12"/>
  <c r="AT1967" i="12" s="1"/>
  <c r="AT1966" i="12" s="1"/>
  <c r="AT1964" i="12"/>
  <c r="AT1963" i="12" s="1"/>
  <c r="AT1962" i="12" s="1"/>
  <c r="AT1960" i="12"/>
  <c r="AT1959" i="12" s="1"/>
  <c r="AT1958" i="12" s="1"/>
  <c r="AT1956" i="12"/>
  <c r="AT1955" i="12" s="1"/>
  <c r="AT1954" i="12" s="1"/>
  <c r="AT1952" i="12"/>
  <c r="AT1951" i="12" s="1"/>
  <c r="AT1950" i="12" s="1"/>
  <c r="AT1948" i="12"/>
  <c r="AT1947" i="12" s="1"/>
  <c r="AT1945" i="12"/>
  <c r="AT1944" i="12" s="1"/>
  <c r="AT1942" i="12"/>
  <c r="AT1941" i="12" s="1"/>
  <c r="AT1939" i="12"/>
  <c r="AT1938" i="12" s="1"/>
  <c r="AT1933" i="12"/>
  <c r="AT1932" i="12" s="1"/>
  <c r="AT1931" i="12" s="1"/>
  <c r="AT1929" i="12"/>
  <c r="AT1928" i="12" s="1"/>
  <c r="AT1927" i="12" s="1"/>
  <c r="AT1924" i="12"/>
  <c r="AT1923" i="12" s="1"/>
  <c r="AT1921" i="12"/>
  <c r="AT1920" i="12" s="1"/>
  <c r="AT1916" i="12"/>
  <c r="AT1914" i="12"/>
  <c r="AT1909" i="12"/>
  <c r="AT1908" i="12" s="1"/>
  <c r="AT1907" i="12" s="1"/>
  <c r="AT1906" i="12" s="1"/>
  <c r="AT1903" i="12"/>
  <c r="AT1902" i="12" s="1"/>
  <c r="AT1901" i="12" s="1"/>
  <c r="AT1899" i="12"/>
  <c r="AT1898" i="12" s="1"/>
  <c r="AT1897" i="12" s="1"/>
  <c r="AT1894" i="12"/>
  <c r="AT1893" i="12" s="1"/>
  <c r="AT1892" i="12" s="1"/>
  <c r="AT1891" i="12" s="1"/>
  <c r="AT1889" i="12"/>
  <c r="AT1888" i="12" s="1"/>
  <c r="AT1887" i="12" s="1"/>
  <c r="AT1885" i="12"/>
  <c r="AT1884" i="12" s="1"/>
  <c r="AT1883" i="12" s="1"/>
  <c r="AT1879" i="12"/>
  <c r="AT1878" i="12" s="1"/>
  <c r="AT1877" i="12" s="1"/>
  <c r="AT1876" i="12" s="1"/>
  <c r="AT1874" i="12"/>
  <c r="AT1873" i="12" s="1"/>
  <c r="AT1872" i="12" s="1"/>
  <c r="AT1871" i="12" s="1"/>
  <c r="AT1869" i="12"/>
  <c r="AT1868" i="12" s="1"/>
  <c r="AT1867" i="12" s="1"/>
  <c r="AT1866" i="12" s="1"/>
  <c r="AT1864" i="12"/>
  <c r="AT1863" i="12" s="1"/>
  <c r="AT1861" i="12"/>
  <c r="AT1860" i="12" s="1"/>
  <c r="AT1856" i="12"/>
  <c r="AT1855" i="12" s="1"/>
  <c r="AT1854" i="12" s="1"/>
  <c r="AT1853" i="12" s="1"/>
  <c r="AT1851" i="12"/>
  <c r="AT1850" i="12" s="1"/>
  <c r="AT1849" i="12" s="1"/>
  <c r="AT1848" i="12" s="1"/>
  <c r="AT1846" i="12"/>
  <c r="AT1845" i="12" s="1"/>
  <c r="AT1844" i="12" s="1"/>
  <c r="AT1842" i="12"/>
  <c r="AT1841" i="12" s="1"/>
  <c r="AT1840" i="12" s="1"/>
  <c r="AT1838" i="12"/>
  <c r="AT1837" i="12" s="1"/>
  <c r="AT1836" i="12" s="1"/>
  <c r="AT1834" i="12"/>
  <c r="AT1833" i="12" s="1"/>
  <c r="AT1832" i="12" s="1"/>
  <c r="AT1830" i="12"/>
  <c r="AT1829" i="12" s="1"/>
  <c r="AT1828" i="12" s="1"/>
  <c r="AT1826" i="12"/>
  <c r="AT1825" i="12" s="1"/>
  <c r="AT1823" i="12"/>
  <c r="AT1822" i="12" s="1"/>
  <c r="AT1819" i="12"/>
  <c r="AT1818" i="12" s="1"/>
  <c r="AT1817" i="12" s="1"/>
  <c r="AT1815" i="12"/>
  <c r="AT1814" i="12" s="1"/>
  <c r="AT1813" i="12" s="1"/>
  <c r="AT1811" i="12"/>
  <c r="AT1810" i="12" s="1"/>
  <c r="AT1809" i="12" s="1"/>
  <c r="AT1807" i="12"/>
  <c r="AT1806" i="12" s="1"/>
  <c r="AT1805" i="12" s="1"/>
  <c r="AT1803" i="12"/>
  <c r="AT1802" i="12" s="1"/>
  <c r="AT1801" i="12" s="1"/>
  <c r="AT1799" i="12"/>
  <c r="AT1798" i="12" s="1"/>
  <c r="AT1797" i="12" s="1"/>
  <c r="AT1795" i="12"/>
  <c r="AT1794" i="12" s="1"/>
  <c r="AT1793" i="12" s="1"/>
  <c r="AT1791" i="12"/>
  <c r="AT1790" i="12" s="1"/>
  <c r="AT1789" i="12" s="1"/>
  <c r="AT1784" i="12"/>
  <c r="AT1783" i="12" s="1"/>
  <c r="AT1782" i="12" s="1"/>
  <c r="AT1780" i="12"/>
  <c r="AT1779" i="12" s="1"/>
  <c r="AT1778" i="12" s="1"/>
  <c r="AT1776" i="12"/>
  <c r="AT1775" i="12" s="1"/>
  <c r="AT1774" i="12" s="1"/>
  <c r="AT1772" i="12"/>
  <c r="AT1771" i="12" s="1"/>
  <c r="AT1769" i="12"/>
  <c r="AT1768" i="12" s="1"/>
  <c r="AT1766" i="12"/>
  <c r="AT1765" i="12" s="1"/>
  <c r="AT1760" i="12"/>
  <c r="AT1758" i="12"/>
  <c r="AT1755" i="12"/>
  <c r="AT1754" i="12" s="1"/>
  <c r="AT1751" i="12"/>
  <c r="AT1750" i="12" s="1"/>
  <c r="AT1749" i="12" s="1"/>
  <c r="AT1744" i="12"/>
  <c r="AT1743" i="12" s="1"/>
  <c r="AT1741" i="12"/>
  <c r="AT1740" i="12" s="1"/>
  <c r="AT1735" i="12"/>
  <c r="AT1734" i="12" s="1"/>
  <c r="AT1732" i="12"/>
  <c r="AT1731" i="12" s="1"/>
  <c r="AT1727" i="12"/>
  <c r="AT1726" i="12" s="1"/>
  <c r="AT1725" i="12" s="1"/>
  <c r="AT1723" i="12"/>
  <c r="AT1722" i="12" s="1"/>
  <c r="AT1721" i="12" s="1"/>
  <c r="AT1719" i="12"/>
  <c r="AT1718" i="12" s="1"/>
  <c r="AT1717" i="12" s="1"/>
  <c r="AT1715" i="12"/>
  <c r="AT1714" i="12" s="1"/>
  <c r="AT1713" i="12" s="1"/>
  <c r="AT1711" i="12"/>
  <c r="AT1710" i="12" s="1"/>
  <c r="AT1709" i="12" s="1"/>
  <c r="AT1706" i="12"/>
  <c r="AT1705" i="12" s="1"/>
  <c r="AT1704" i="12" s="1"/>
  <c r="AT1702" i="12"/>
  <c r="AT1701" i="12" s="1"/>
  <c r="AT1700" i="12" s="1"/>
  <c r="AT1698" i="12"/>
  <c r="AT1697" i="12" s="1"/>
  <c r="AT1696" i="12" s="1"/>
  <c r="AT1692" i="12"/>
  <c r="AT1691" i="12" s="1"/>
  <c r="AT1690" i="12" s="1"/>
  <c r="AT1688" i="12"/>
  <c r="AT1686" i="12"/>
  <c r="AT1683" i="12"/>
  <c r="AT1682" i="12" s="1"/>
  <c r="AT1679" i="12"/>
  <c r="AT1678" i="12" s="1"/>
  <c r="AT1676" i="12"/>
  <c r="AT1675" i="12" s="1"/>
  <c r="AT1673" i="12"/>
  <c r="AT1672" i="12" s="1"/>
  <c r="AT1667" i="12"/>
  <c r="AT1666" i="12" s="1"/>
  <c r="AT1665" i="12" s="1"/>
  <c r="AT1663" i="12"/>
  <c r="AT1662" i="12" s="1"/>
  <c r="AT1661" i="12" s="1"/>
  <c r="AT1658" i="12"/>
  <c r="AT1657" i="12" s="1"/>
  <c r="AT1656" i="12" s="1"/>
  <c r="AT1654" i="12"/>
  <c r="AT1653" i="12" s="1"/>
  <c r="AT1652" i="12" s="1"/>
  <c r="AT1647" i="12"/>
  <c r="AT1646" i="12" s="1"/>
  <c r="AT1645" i="12" s="1"/>
  <c r="AT1644" i="12" s="1"/>
  <c r="AT1642" i="12"/>
  <c r="AT1641" i="12" s="1"/>
  <c r="AT1640" i="12" s="1"/>
  <c r="AT1639" i="12" s="1"/>
  <c r="AT1637" i="12"/>
  <c r="AT1636" i="12" s="1"/>
  <c r="AT1634" i="12"/>
  <c r="AT1633" i="12" s="1"/>
  <c r="AT1630" i="12"/>
  <c r="AT1629" i="12" s="1"/>
  <c r="AT1627" i="12"/>
  <c r="AT1626" i="12" s="1"/>
  <c r="AT1624" i="12"/>
  <c r="AT1623" i="12" s="1"/>
  <c r="AT1618" i="12"/>
  <c r="AT1617" i="12" s="1"/>
  <c r="AT1616" i="12" s="1"/>
  <c r="AT1615" i="12" s="1"/>
  <c r="AT1613" i="12"/>
  <c r="AT1612" i="12" s="1"/>
  <c r="AT1611" i="12" s="1"/>
  <c r="AT1610" i="12" s="1"/>
  <c r="AT1608" i="12"/>
  <c r="AT1607" i="12" s="1"/>
  <c r="AT1606" i="12" s="1"/>
  <c r="AT1604" i="12"/>
  <c r="AT1603" i="12" s="1"/>
  <c r="AT1601" i="12"/>
  <c r="AT1600" i="12" s="1"/>
  <c r="AT1598" i="12"/>
  <c r="AT1597" i="12" s="1"/>
  <c r="AT1593" i="12"/>
  <c r="AT1592" i="12" s="1"/>
  <c r="AT1591" i="12" s="1"/>
  <c r="AT1590" i="12" s="1"/>
  <c r="AT1587" i="12"/>
  <c r="AT1586" i="12" s="1"/>
  <c r="AT1584" i="12"/>
  <c r="AT1583" i="12" s="1"/>
  <c r="AT1579" i="12"/>
  <c r="AT1578" i="12" s="1"/>
  <c r="AT1576" i="12"/>
  <c r="AT1575" i="12" s="1"/>
  <c r="AT1571" i="12"/>
  <c r="AT1570" i="12" s="1"/>
  <c r="AT1569" i="12" s="1"/>
  <c r="AT1568" i="12" s="1"/>
  <c r="AT1565" i="12"/>
  <c r="AT1564" i="12" s="1"/>
  <c r="AT1563" i="12" s="1"/>
  <c r="AT1561" i="12"/>
  <c r="AT1560" i="12" s="1"/>
  <c r="AT1559" i="12" s="1"/>
  <c r="AT1557" i="12"/>
  <c r="AT1556" i="12" s="1"/>
  <c r="AT1554" i="12"/>
  <c r="AT1553" i="12" s="1"/>
  <c r="AT1551" i="12"/>
  <c r="AT1550" i="12" s="1"/>
  <c r="AT1546" i="12"/>
  <c r="AT1545" i="12" s="1"/>
  <c r="AT1544" i="12" s="1"/>
  <c r="AT1542" i="12"/>
  <c r="AT1541" i="12" s="1"/>
  <c r="AT1540" i="12" s="1"/>
  <c r="AT1537" i="12"/>
  <c r="AT1536" i="12" s="1"/>
  <c r="AT1535" i="12" s="1"/>
  <c r="AT1534" i="12" s="1"/>
  <c r="AT1532" i="12"/>
  <c r="AT1531" i="12" s="1"/>
  <c r="AT1530" i="12" s="1"/>
  <c r="AT1529" i="12" s="1"/>
  <c r="AT1527" i="12"/>
  <c r="AT1526" i="12" s="1"/>
  <c r="AT1525" i="12" s="1"/>
  <c r="AT1524" i="12" s="1"/>
  <c r="AT1522" i="12"/>
  <c r="AT1521" i="12" s="1"/>
  <c r="AT1519" i="12"/>
  <c r="AT1518" i="12" s="1"/>
  <c r="AT1512" i="12"/>
  <c r="AT1511" i="12" s="1"/>
  <c r="AT1510" i="12" s="1"/>
  <c r="AT1509" i="12" s="1"/>
  <c r="AT1507" i="12"/>
  <c r="AT1506" i="12" s="1"/>
  <c r="AT1505" i="12" s="1"/>
  <c r="AT1503" i="12"/>
  <c r="AT1502" i="12" s="1"/>
  <c r="AT1501" i="12" s="1"/>
  <c r="AT1499" i="12"/>
  <c r="AT1498" i="12" s="1"/>
  <c r="AT1497" i="12" s="1"/>
  <c r="AT1492" i="12"/>
  <c r="AT1491" i="12" s="1"/>
  <c r="AT1488" i="12"/>
  <c r="AT1487" i="12" s="1"/>
  <c r="AT1483" i="12"/>
  <c r="AT1482" i="12" s="1"/>
  <c r="AT1481" i="12" s="1"/>
  <c r="AT1480" i="12" s="1"/>
  <c r="AT1476" i="12"/>
  <c r="AT1475" i="12" s="1"/>
  <c r="AT1473" i="12"/>
  <c r="AT1472" i="12" s="1"/>
  <c r="AT1468" i="12"/>
  <c r="AT1467" i="12" s="1"/>
  <c r="AT1466" i="12" s="1"/>
  <c r="AT1464" i="12"/>
  <c r="AT1463" i="12" s="1"/>
  <c r="AT1462" i="12" s="1"/>
  <c r="AT1459" i="12"/>
  <c r="AT1458" i="12" s="1"/>
  <c r="AT1457" i="12" s="1"/>
  <c r="AT1455" i="12"/>
  <c r="AT1454" i="12" s="1"/>
  <c r="AT1453" i="12" s="1"/>
  <c r="AT1450" i="12"/>
  <c r="AT1449" i="12" s="1"/>
  <c r="AT1448" i="12" s="1"/>
  <c r="AT1447" i="12" s="1"/>
  <c r="AT1445" i="12"/>
  <c r="AT1444" i="12" s="1"/>
  <c r="AT1443" i="12" s="1"/>
  <c r="AT1441" i="12"/>
  <c r="AT1440" i="12" s="1"/>
  <c r="AT1439" i="12" s="1"/>
  <c r="AT1437" i="12"/>
  <c r="AT1436" i="12" s="1"/>
  <c r="AT1434" i="12"/>
  <c r="AT1433" i="12" s="1"/>
  <c r="AT1431" i="12"/>
  <c r="AT1430" i="12" s="1"/>
  <c r="AT1426" i="12"/>
  <c r="AT1425" i="12" s="1"/>
  <c r="AT1424" i="12" s="1"/>
  <c r="AT1422" i="12"/>
  <c r="AT1421" i="12" s="1"/>
  <c r="AT1420" i="12" s="1"/>
  <c r="AT1418" i="12"/>
  <c r="AT1417" i="12" s="1"/>
  <c r="AT1416" i="12" s="1"/>
  <c r="AT1411" i="12"/>
  <c r="AT1410" i="12" s="1"/>
  <c r="AT1409" i="12" s="1"/>
  <c r="AT1408" i="12" s="1"/>
  <c r="AT1406" i="12"/>
  <c r="AT1405" i="12" s="1"/>
  <c r="AT1404" i="12" s="1"/>
  <c r="AT1403" i="12" s="1"/>
  <c r="AT1400" i="12"/>
  <c r="AT1399" i="12" s="1"/>
  <c r="AT1396" i="12"/>
  <c r="AT1395" i="12" s="1"/>
  <c r="AT1390" i="12"/>
  <c r="AT1389" i="12" s="1"/>
  <c r="AT1388" i="12" s="1"/>
  <c r="AT1386" i="12"/>
  <c r="AT1385" i="12" s="1"/>
  <c r="AT1384" i="12" s="1"/>
  <c r="AT1381" i="12"/>
  <c r="AT1380" i="12" s="1"/>
  <c r="AT1379" i="12" s="1"/>
  <c r="AT1377" i="12"/>
  <c r="AT1376" i="12" s="1"/>
  <c r="AT1375" i="12" s="1"/>
  <c r="AT1372" i="12"/>
  <c r="AT1371" i="12" s="1"/>
  <c r="AT1370" i="12" s="1"/>
  <c r="AT1369" i="12" s="1"/>
  <c r="AT1367" i="12"/>
  <c r="AT1366" i="12" s="1"/>
  <c r="AT1365" i="12" s="1"/>
  <c r="AT1363" i="12"/>
  <c r="AT1362" i="12" s="1"/>
  <c r="AT1361" i="12" s="1"/>
  <c r="AT1359" i="12"/>
  <c r="AT1358" i="12" s="1"/>
  <c r="AT1357" i="12" s="1"/>
  <c r="AT1353" i="12"/>
  <c r="AT1352" i="12" s="1"/>
  <c r="AT1351" i="12" s="1"/>
  <c r="AT1350" i="12" s="1"/>
  <c r="AT1348" i="12"/>
  <c r="AT1347" i="12" s="1"/>
  <c r="AT1346" i="12" s="1"/>
  <c r="AT1345" i="12" s="1"/>
  <c r="AT1343" i="12"/>
  <c r="AT1342" i="12" s="1"/>
  <c r="AT1341" i="12" s="1"/>
  <c r="AT1339" i="12"/>
  <c r="AT1338" i="12" s="1"/>
  <c r="AT1337" i="12" s="1"/>
  <c r="AT1334" i="12"/>
  <c r="AT1333" i="12" s="1"/>
  <c r="AT1332" i="12" s="1"/>
  <c r="AT1330" i="12"/>
  <c r="AT1329" i="12" s="1"/>
  <c r="AT1328" i="12" s="1"/>
  <c r="AT1324" i="12"/>
  <c r="AT1323" i="12" s="1"/>
  <c r="AT1322" i="12" s="1"/>
  <c r="AT1321" i="12" s="1"/>
  <c r="AT1319" i="12"/>
  <c r="AT1318" i="12" s="1"/>
  <c r="AT1316" i="12"/>
  <c r="AT1315" i="12" s="1"/>
  <c r="AT1312" i="12"/>
  <c r="AT1311" i="12" s="1"/>
  <c r="AT1310" i="12" s="1"/>
  <c r="AT1308" i="12"/>
  <c r="AT1307" i="12" s="1"/>
  <c r="AT1306" i="12" s="1"/>
  <c r="AT1303" i="12"/>
  <c r="AT1302" i="12" s="1"/>
  <c r="AT1301" i="12" s="1"/>
  <c r="AT1299" i="12"/>
  <c r="AT1298" i="12" s="1"/>
  <c r="AT1297" i="12" s="1"/>
  <c r="AT1294" i="12"/>
  <c r="AT1293" i="12" s="1"/>
  <c r="AT1292" i="12" s="1"/>
  <c r="AT1291" i="12" s="1"/>
  <c r="AT1289" i="12"/>
  <c r="AT1288" i="12" s="1"/>
  <c r="AT1287" i="12" s="1"/>
  <c r="AT1286" i="12" s="1"/>
  <c r="AT1284" i="12"/>
  <c r="AT1283" i="12" s="1"/>
  <c r="AT1282" i="12" s="1"/>
  <c r="AT1280" i="12"/>
  <c r="AT1279" i="12" s="1"/>
  <c r="AT1277" i="12"/>
  <c r="AT1276" i="12" s="1"/>
  <c r="AT1270" i="12"/>
  <c r="AT1269" i="12" s="1"/>
  <c r="AT1267" i="12"/>
  <c r="AT1266" i="12" s="1"/>
  <c r="AT1262" i="12"/>
  <c r="AT1261" i="12" s="1"/>
  <c r="AT1260" i="12" s="1"/>
  <c r="AT1259" i="12" s="1"/>
  <c r="AT1255" i="12"/>
  <c r="AT1254" i="12" s="1"/>
  <c r="AT1251" i="12"/>
  <c r="AT1250" i="12" s="1"/>
  <c r="AT1247" i="12"/>
  <c r="AT1246" i="12" s="1"/>
  <c r="AT1241" i="12"/>
  <c r="AT1240" i="12" s="1"/>
  <c r="AT1239" i="12" s="1"/>
  <c r="AT1237" i="12"/>
  <c r="AT1236" i="12" s="1"/>
  <c r="AT1235" i="12" s="1"/>
  <c r="AT1232" i="12"/>
  <c r="AT1231" i="12" s="1"/>
  <c r="AT1230" i="12" s="1"/>
  <c r="AT1228" i="12"/>
  <c r="AT1227" i="12" s="1"/>
  <c r="AT1226" i="12" s="1"/>
  <c r="AT1223" i="12"/>
  <c r="AT1222" i="12" s="1"/>
  <c r="AT1221" i="12" s="1"/>
  <c r="AT1219" i="12"/>
  <c r="AT1218" i="12" s="1"/>
  <c r="AT1217" i="12" s="1"/>
  <c r="AT1215" i="12"/>
  <c r="AT1214" i="12" s="1"/>
  <c r="AT1213" i="12" s="1"/>
  <c r="AT1211" i="12"/>
  <c r="AT1210" i="12" s="1"/>
  <c r="AT1209" i="12" s="1"/>
  <c r="AT1207" i="12"/>
  <c r="AT1206" i="12" s="1"/>
  <c r="AT1205" i="12" s="1"/>
  <c r="AT1203" i="12"/>
  <c r="AT1202" i="12" s="1"/>
  <c r="AT1201" i="12" s="1"/>
  <c r="AT1199" i="12"/>
  <c r="AT1198" i="12" s="1"/>
  <c r="AT1197" i="12" s="1"/>
  <c r="AT1195" i="12"/>
  <c r="AT1194" i="12" s="1"/>
  <c r="AT1193" i="12" s="1"/>
  <c r="AT1190" i="12"/>
  <c r="AT1189" i="12" s="1"/>
  <c r="AT1188" i="12" s="1"/>
  <c r="AT1187" i="12" s="1"/>
  <c r="AT1185" i="12"/>
  <c r="AT1184" i="12" s="1"/>
  <c r="AT1183" i="12" s="1"/>
  <c r="AT1181" i="12"/>
  <c r="AT1180" i="12" s="1"/>
  <c r="AT1179" i="12" s="1"/>
  <c r="AT1176" i="12"/>
  <c r="AT1175" i="12" s="1"/>
  <c r="AT1174" i="12" s="1"/>
  <c r="AT1172" i="12"/>
  <c r="AT1171" i="12" s="1"/>
  <c r="AT1170" i="12" s="1"/>
  <c r="AT1168" i="12"/>
  <c r="AT1167" i="12" s="1"/>
  <c r="AT1166" i="12" s="1"/>
  <c r="AT1161" i="12"/>
  <c r="AT1160" i="12" s="1"/>
  <c r="AT1159" i="12" s="1"/>
  <c r="AT1158" i="12" s="1"/>
  <c r="AT1157" i="12" s="1"/>
  <c r="AT1155" i="12"/>
  <c r="AT1154" i="12" s="1"/>
  <c r="AT1153" i="12" s="1"/>
  <c r="AT1151" i="12"/>
  <c r="AT1150" i="12" s="1"/>
  <c r="AT1149" i="12" s="1"/>
  <c r="AT1146" i="12"/>
  <c r="AT1145" i="12" s="1"/>
  <c r="AT1144" i="12" s="1"/>
  <c r="AT1143" i="12" s="1"/>
  <c r="AT1141" i="12"/>
  <c r="AT1140" i="12" s="1"/>
  <c r="AT1139" i="12" s="1"/>
  <c r="AT1138" i="12" s="1"/>
  <c r="AT1135" i="12"/>
  <c r="AT1134" i="12" s="1"/>
  <c r="AT1133" i="12" s="1"/>
  <c r="AT1131" i="12"/>
  <c r="AT1130" i="12" s="1"/>
  <c r="AT1129" i="12" s="1"/>
  <c r="AT1126" i="12"/>
  <c r="AT1125" i="12" s="1"/>
  <c r="AT1123" i="12"/>
  <c r="AT1122" i="12" s="1"/>
  <c r="AT1120" i="12"/>
  <c r="AT1119" i="12" s="1"/>
  <c r="AT1114" i="12"/>
  <c r="AT1113" i="12" s="1"/>
  <c r="AT1112" i="12" s="1"/>
  <c r="AT1110" i="12"/>
  <c r="AT1109" i="12" s="1"/>
  <c r="AT1108" i="12" s="1"/>
  <c r="AT1104" i="12"/>
  <c r="AT1103" i="12" s="1"/>
  <c r="AT1102" i="12" s="1"/>
  <c r="AT1101" i="12" s="1"/>
  <c r="AT1100" i="12" s="1"/>
  <c r="AT1096" i="12"/>
  <c r="AT1095" i="12" s="1"/>
  <c r="AT1094" i="12" s="1"/>
  <c r="AT1093" i="12" s="1"/>
  <c r="AT1091" i="12"/>
  <c r="AT1090" i="12" s="1"/>
  <c r="AT1089" i="12" s="1"/>
  <c r="AT1087" i="12"/>
  <c r="AT1086" i="12" s="1"/>
  <c r="AT1085" i="12" s="1"/>
  <c r="AT1081" i="12"/>
  <c r="AT1080" i="12" s="1"/>
  <c r="AT1079" i="12" s="1"/>
  <c r="AT1076" i="12"/>
  <c r="AT1075" i="12" s="1"/>
  <c r="AT1074" i="12" s="1"/>
  <c r="AT1071" i="12"/>
  <c r="AT1069" i="12"/>
  <c r="AT1065" i="12"/>
  <c r="AT1064" i="12" s="1"/>
  <c r="AT1063" i="12" s="1"/>
  <c r="AT1057" i="12"/>
  <c r="AT1054" i="12"/>
  <c r="AT1051" i="12"/>
  <c r="AT1050" i="12" s="1"/>
  <c r="AT1043" i="12"/>
  <c r="AT1040" i="12"/>
  <c r="AT1037" i="12"/>
  <c r="AT1036" i="12" s="1"/>
  <c r="AT1031" i="12"/>
  <c r="AT1030" i="12" s="1"/>
  <c r="AT1029" i="12" s="1"/>
  <c r="AT1028" i="12" s="1"/>
  <c r="AT1026" i="12"/>
  <c r="AT1024" i="12"/>
  <c r="AT1020" i="12"/>
  <c r="AT1018" i="12"/>
  <c r="AT1014" i="12"/>
  <c r="AT1012" i="12"/>
  <c r="AT1007" i="12"/>
  <c r="AT1006" i="12" s="1"/>
  <c r="AT1005" i="12" s="1"/>
  <c r="AT1003" i="12"/>
  <c r="AT1001" i="12"/>
  <c r="AT997" i="12"/>
  <c r="AT995" i="12"/>
  <c r="AT991" i="12"/>
  <c r="AT989" i="12"/>
  <c r="AT985" i="12"/>
  <c r="AT983" i="12"/>
  <c r="AT979" i="12"/>
  <c r="AT978" i="12" s="1"/>
  <c r="AT977" i="12" s="1"/>
  <c r="AT975" i="12"/>
  <c r="AT973" i="12"/>
  <c r="AT969" i="12"/>
  <c r="AT968" i="12" s="1"/>
  <c r="AT967" i="12" s="1"/>
  <c r="AT965" i="12"/>
  <c r="AT964" i="12" s="1"/>
  <c r="AT963" i="12" s="1"/>
  <c r="AT961" i="12"/>
  <c r="AT960" i="12" s="1"/>
  <c r="AT959" i="12" s="1"/>
  <c r="AT955" i="12"/>
  <c r="AT954" i="12" s="1"/>
  <c r="AT953" i="12" s="1"/>
  <c r="AT951" i="12"/>
  <c r="AT950" i="12" s="1"/>
  <c r="AT949" i="12" s="1"/>
  <c r="AT944" i="12"/>
  <c r="AT943" i="12" s="1"/>
  <c r="AT942" i="12" s="1"/>
  <c r="AT941" i="12" s="1"/>
  <c r="AT939" i="12"/>
  <c r="AT938" i="12" s="1"/>
  <c r="AT935" i="12"/>
  <c r="AT934" i="12" s="1"/>
  <c r="AT932" i="12"/>
  <c r="AT931" i="12" s="1"/>
  <c r="AT929" i="12"/>
  <c r="AT928" i="12" s="1"/>
  <c r="AT924" i="12"/>
  <c r="AT923" i="12" s="1"/>
  <c r="AT922" i="12" s="1"/>
  <c r="AT920" i="12"/>
  <c r="AT919" i="12" s="1"/>
  <c r="AT918" i="12" s="1"/>
  <c r="AT916" i="12"/>
  <c r="AT915" i="12" s="1"/>
  <c r="AT914" i="12" s="1"/>
  <c r="AT912" i="12"/>
  <c r="AT911" i="12" s="1"/>
  <c r="AT909" i="12"/>
  <c r="AT908" i="12" s="1"/>
  <c r="AT903" i="12"/>
  <c r="AT902" i="12" s="1"/>
  <c r="AT900" i="12"/>
  <c r="AT899" i="12" s="1"/>
  <c r="AT895" i="12"/>
  <c r="AT893" i="12"/>
  <c r="AT891" i="12"/>
  <c r="AT886" i="12"/>
  <c r="AT884" i="12"/>
  <c r="AT881" i="12"/>
  <c r="AT880" i="12" s="1"/>
  <c r="AT878" i="12"/>
  <c r="AT877" i="12" s="1"/>
  <c r="AT874" i="12"/>
  <c r="AT873" i="12" s="1"/>
  <c r="AT872" i="12" s="1"/>
  <c r="AT869" i="12"/>
  <c r="AT867" i="12"/>
  <c r="AT862" i="12"/>
  <c r="AT860" i="12"/>
  <c r="AT856" i="12"/>
  <c r="AT855" i="12" s="1"/>
  <c r="AT852" i="12"/>
  <c r="AT850" i="12"/>
  <c r="AT847" i="12"/>
  <c r="AT846" i="12" s="1"/>
  <c r="AT844" i="12"/>
  <c r="AT843" i="12" s="1"/>
  <c r="AT838" i="12"/>
  <c r="AT836" i="12"/>
  <c r="AT830" i="12"/>
  <c r="AT829" i="12" s="1"/>
  <c r="AT827" i="12"/>
  <c r="AT826" i="12" s="1"/>
  <c r="AT822" i="12"/>
  <c r="AT820" i="12"/>
  <c r="AT816" i="12"/>
  <c r="AT815" i="12" s="1"/>
  <c r="AT814" i="12" s="1"/>
  <c r="AT811" i="12"/>
  <c r="AT810" i="12" s="1"/>
  <c r="AT809" i="12" s="1"/>
  <c r="AT807" i="12"/>
  <c r="AT805" i="12"/>
  <c r="AT801" i="12"/>
  <c r="AT800" i="12" s="1"/>
  <c r="AT797" i="12"/>
  <c r="AT795" i="12"/>
  <c r="AT792" i="12"/>
  <c r="AT791" i="12" s="1"/>
  <c r="AT789" i="12"/>
  <c r="AT788" i="12" s="1"/>
  <c r="AT783" i="12"/>
  <c r="AT781" i="12"/>
  <c r="AT776" i="12"/>
  <c r="AT774" i="12"/>
  <c r="AT770" i="12"/>
  <c r="AT768" i="12"/>
  <c r="AT764" i="12"/>
  <c r="AT762" i="12"/>
  <c r="AT758" i="12"/>
  <c r="AT757" i="12" s="1"/>
  <c r="AT755" i="12"/>
  <c r="AT754" i="12" s="1"/>
  <c r="AT751" i="12"/>
  <c r="AT748" i="12"/>
  <c r="AT745" i="12"/>
  <c r="AT740" i="12"/>
  <c r="AT738" i="12"/>
  <c r="AT734" i="12"/>
  <c r="AT733" i="12" s="1"/>
  <c r="AT732" i="12" s="1"/>
  <c r="AT730" i="12"/>
  <c r="AT728" i="12"/>
  <c r="AT724" i="12"/>
  <c r="AT723" i="12" s="1"/>
  <c r="AT722" i="12" s="1"/>
  <c r="AT720" i="12"/>
  <c r="AT719" i="12" s="1"/>
  <c r="AT718" i="12" s="1"/>
  <c r="AT716" i="12"/>
  <c r="AT714" i="12"/>
  <c r="AT708" i="12"/>
  <c r="AT707" i="12" s="1"/>
  <c r="AT706" i="12" s="1"/>
  <c r="AT702" i="12"/>
  <c r="AT698" i="12"/>
  <c r="AT695" i="12"/>
  <c r="AT694" i="12" s="1"/>
  <c r="AT692" i="12"/>
  <c r="AT691" i="12" s="1"/>
  <c r="AT687" i="12"/>
  <c r="AT685" i="12"/>
  <c r="AT678" i="12"/>
  <c r="AT677" i="12" s="1"/>
  <c r="AT676" i="12" s="1"/>
  <c r="AT675" i="12" s="1"/>
  <c r="AT673" i="12"/>
  <c r="AT672" i="12" s="1"/>
  <c r="AT670" i="12"/>
  <c r="AT669" i="12" s="1"/>
  <c r="AT665" i="12"/>
  <c r="AT664" i="12" s="1"/>
  <c r="AT662" i="12"/>
  <c r="AT661" i="12" s="1"/>
  <c r="AT658" i="12"/>
  <c r="AT657" i="12" s="1"/>
  <c r="AT656" i="12" s="1"/>
  <c r="AT654" i="12"/>
  <c r="AT652" i="12"/>
  <c r="AT647" i="12"/>
  <c r="AT646" i="12" s="1"/>
  <c r="AT644" i="12"/>
  <c r="AT642" i="12"/>
  <c r="AT640" i="12"/>
  <c r="AT637" i="12"/>
  <c r="AT636" i="12" s="1"/>
  <c r="AT634" i="12"/>
  <c r="AT633" i="12" s="1"/>
  <c r="AT631" i="12"/>
  <c r="AT630" i="12" s="1"/>
  <c r="AT625" i="12"/>
  <c r="AT624" i="12" s="1"/>
  <c r="AT623" i="12" s="1"/>
  <c r="AT622" i="12" s="1"/>
  <c r="AT620" i="12"/>
  <c r="AT619" i="12" s="1"/>
  <c r="AT618" i="12" s="1"/>
  <c r="AT616" i="12"/>
  <c r="AT615" i="12" s="1"/>
  <c r="AT614" i="12" s="1"/>
  <c r="AT611" i="12"/>
  <c r="AT610" i="12" s="1"/>
  <c r="AT608" i="12"/>
  <c r="AT607" i="12" s="1"/>
  <c r="AT600" i="12"/>
  <c r="AT598" i="12"/>
  <c r="AT595" i="12"/>
  <c r="AT594" i="12" s="1"/>
  <c r="AT589" i="12"/>
  <c r="AT588" i="12" s="1"/>
  <c r="AT587" i="12" s="1"/>
  <c r="AT585" i="12"/>
  <c r="AT584" i="12" s="1"/>
  <c r="AT583" i="12" s="1"/>
  <c r="AT581" i="12"/>
  <c r="AT580" i="12" s="1"/>
  <c r="AT578" i="12"/>
  <c r="AT577" i="12" s="1"/>
  <c r="AT573" i="12"/>
  <c r="AT571" i="12"/>
  <c r="AT568" i="12"/>
  <c r="AT567" i="12" s="1"/>
  <c r="AT564" i="12"/>
  <c r="AT563" i="12" s="1"/>
  <c r="AT562" i="12" s="1"/>
  <c r="AT560" i="12"/>
  <c r="AT559" i="12" s="1"/>
  <c r="AT558" i="12" s="1"/>
  <c r="AT556" i="12"/>
  <c r="AT555" i="12" s="1"/>
  <c r="AT554" i="12" s="1"/>
  <c r="AT552" i="12"/>
  <c r="AT551" i="12" s="1"/>
  <c r="AT549" i="12"/>
  <c r="AT548" i="12" s="1"/>
  <c r="AT545" i="12"/>
  <c r="AT544" i="12" s="1"/>
  <c r="AT542" i="12"/>
  <c r="AT541" i="12" s="1"/>
  <c r="AT538" i="12"/>
  <c r="AT537" i="12" s="1"/>
  <c r="AT536" i="12" s="1"/>
  <c r="AT531" i="12"/>
  <c r="AT529" i="12"/>
  <c r="AT525" i="12"/>
  <c r="AT524" i="12" s="1"/>
  <c r="AT523" i="12" s="1"/>
  <c r="AT521" i="12"/>
  <c r="AT519" i="12"/>
  <c r="AT515" i="12"/>
  <c r="AT513" i="12"/>
  <c r="AT508" i="12"/>
  <c r="AT506" i="12"/>
  <c r="AT501" i="12"/>
  <c r="AT500" i="12" s="1"/>
  <c r="AT499" i="12" s="1"/>
  <c r="AT497" i="12"/>
  <c r="AT496" i="12" s="1"/>
  <c r="AT495" i="12" s="1"/>
  <c r="AT493" i="12"/>
  <c r="AT492" i="12" s="1"/>
  <c r="AT491" i="12" s="1"/>
  <c r="AT488" i="12"/>
  <c r="AT486" i="12"/>
  <c r="AT482" i="12"/>
  <c r="AT480" i="12"/>
  <c r="AT475" i="12"/>
  <c r="AT473" i="12"/>
  <c r="AT469" i="12"/>
  <c r="AT467" i="12"/>
  <c r="AT462" i="12"/>
  <c r="AT460" i="12"/>
  <c r="AT456" i="12"/>
  <c r="AT455" i="12" s="1"/>
  <c r="AT452" i="12"/>
  <c r="AT451" i="12" s="1"/>
  <c r="AT450" i="12" s="1"/>
  <c r="AT446" i="12"/>
  <c r="AT445" i="12" s="1"/>
  <c r="AT444" i="12" s="1"/>
  <c r="AT442" i="12"/>
  <c r="AT441" i="12" s="1"/>
  <c r="AT440" i="12" s="1"/>
  <c r="AT436" i="12"/>
  <c r="AT435" i="12" s="1"/>
  <c r="AT434" i="12" s="1"/>
  <c r="AT432" i="12"/>
  <c r="AT430" i="12"/>
  <c r="AT425" i="12"/>
  <c r="AT423" i="12"/>
  <c r="AT418" i="12"/>
  <c r="AT416" i="12"/>
  <c r="AT411" i="12"/>
  <c r="AT409" i="12"/>
  <c r="AT405" i="12"/>
  <c r="AT404" i="12" s="1"/>
  <c r="AT403" i="12" s="1"/>
  <c r="AT401" i="12"/>
  <c r="AT400" i="12" s="1"/>
  <c r="AT399" i="12" s="1"/>
  <c r="AT397" i="12"/>
  <c r="AT396" i="12" s="1"/>
  <c r="AT395" i="12" s="1"/>
  <c r="AT390" i="12"/>
  <c r="AT389" i="12" s="1"/>
  <c r="AT388" i="12" s="1"/>
  <c r="AT386" i="12"/>
  <c r="AT385" i="12" s="1"/>
  <c r="AT384" i="12" s="1"/>
  <c r="AT380" i="12"/>
  <c r="AT379" i="12" s="1"/>
  <c r="AT378" i="12" s="1"/>
  <c r="AT377" i="12" s="1"/>
  <c r="AT375" i="12"/>
  <c r="AT374" i="12" s="1"/>
  <c r="AT373" i="12" s="1"/>
  <c r="AT371" i="12"/>
  <c r="AT370" i="12" s="1"/>
  <c r="AT368" i="12"/>
  <c r="AT367" i="12" s="1"/>
  <c r="AT365" i="12"/>
  <c r="AT364" i="12" s="1"/>
  <c r="AT361" i="12"/>
  <c r="AT360" i="12" s="1"/>
  <c r="AT359" i="12" s="1"/>
  <c r="AT357" i="12"/>
  <c r="AT356" i="12" s="1"/>
  <c r="AT355" i="12" s="1"/>
  <c r="AT350" i="12"/>
  <c r="AT349" i="12" s="1"/>
  <c r="AT348" i="12" s="1"/>
  <c r="AT347" i="12" s="1"/>
  <c r="AT346" i="12" s="1"/>
  <c r="AT344" i="12"/>
  <c r="AT343" i="12" s="1"/>
  <c r="AT342" i="12" s="1"/>
  <c r="AT339" i="12"/>
  <c r="AT338" i="12" s="1"/>
  <c r="AT337" i="12" s="1"/>
  <c r="AT335" i="12"/>
  <c r="AT334" i="12" s="1"/>
  <c r="AT333" i="12" s="1"/>
  <c r="AT331" i="12"/>
  <c r="AT330" i="12" s="1"/>
  <c r="AT329" i="12" s="1"/>
  <c r="AT327" i="12"/>
  <c r="AT326" i="12" s="1"/>
  <c r="AT325" i="12" s="1"/>
  <c r="AT323" i="12"/>
  <c r="AT322" i="12" s="1"/>
  <c r="AT320" i="12"/>
  <c r="AT319" i="12" s="1"/>
  <c r="AT317" i="12"/>
  <c r="AT316" i="12" s="1"/>
  <c r="AT313" i="12"/>
  <c r="AT312" i="12" s="1"/>
  <c r="AT311" i="12" s="1"/>
  <c r="AT307" i="12"/>
  <c r="AT306" i="12" s="1"/>
  <c r="AT305" i="12" s="1"/>
  <c r="AT302" i="12"/>
  <c r="AT300" i="12"/>
  <c r="AT295" i="12"/>
  <c r="AT293" i="12"/>
  <c r="AT289" i="12"/>
  <c r="AT288" i="12" s="1"/>
  <c r="AT287" i="12" s="1"/>
  <c r="AT283" i="12"/>
  <c r="AT282" i="12" s="1"/>
  <c r="AT281" i="12" s="1"/>
  <c r="AT279" i="12"/>
  <c r="AT277" i="12"/>
  <c r="AT273" i="12"/>
  <c r="AT271" i="12"/>
  <c r="AT265" i="12"/>
  <c r="AT264" i="12" s="1"/>
  <c r="AT263" i="12" s="1"/>
  <c r="AT261" i="12"/>
  <c r="AT259" i="12"/>
  <c r="AT256" i="12"/>
  <c r="AT255" i="12" s="1"/>
  <c r="AT253" i="12"/>
  <c r="AT252" i="12" s="1"/>
  <c r="AT249" i="12"/>
  <c r="AT247" i="12"/>
  <c r="AT240" i="12"/>
  <c r="AT239" i="12" s="1"/>
  <c r="AT238" i="12" s="1"/>
  <c r="AT236" i="12"/>
  <c r="AT235" i="12" s="1"/>
  <c r="AT234" i="12" s="1"/>
  <c r="AT232" i="12"/>
  <c r="AT231" i="12" s="1"/>
  <c r="AT230" i="12" s="1"/>
  <c r="AT228" i="12"/>
  <c r="AT227" i="12" s="1"/>
  <c r="AT226" i="12" s="1"/>
  <c r="AT224" i="12"/>
  <c r="AT223" i="12" s="1"/>
  <c r="AT222" i="12" s="1"/>
  <c r="AT220" i="12"/>
  <c r="AT219" i="12" s="1"/>
  <c r="AT218" i="12" s="1"/>
  <c r="AT216" i="12"/>
  <c r="AT215" i="12" s="1"/>
  <c r="AT214" i="12" s="1"/>
  <c r="AT212" i="12"/>
  <c r="AT211" i="12" s="1"/>
  <c r="AT210" i="12" s="1"/>
  <c r="AT208" i="12"/>
  <c r="AT207" i="12" s="1"/>
  <c r="AT206" i="12" s="1"/>
  <c r="AT204" i="12"/>
  <c r="AT203" i="12" s="1"/>
  <c r="AT202" i="12" s="1"/>
  <c r="AT199" i="12"/>
  <c r="AT198" i="12" s="1"/>
  <c r="AT197" i="12" s="1"/>
  <c r="AT195" i="12"/>
  <c r="AT194" i="12" s="1"/>
  <c r="AT192" i="12"/>
  <c r="AT191" i="12" s="1"/>
  <c r="AT188" i="12"/>
  <c r="AT187" i="12" s="1"/>
  <c r="AT186" i="12" s="1"/>
  <c r="AT182" i="12"/>
  <c r="AT181" i="12" s="1"/>
  <c r="AT180" i="12" s="1"/>
  <c r="AT179" i="12" s="1"/>
  <c r="AT177" i="12"/>
  <c r="AT176" i="12" s="1"/>
  <c r="AT174" i="12"/>
  <c r="AT173" i="12" s="1"/>
  <c r="AT170" i="12"/>
  <c r="AT169" i="12" s="1"/>
  <c r="AT167" i="12"/>
  <c r="AT166" i="12" s="1"/>
  <c r="AT164" i="12"/>
  <c r="AT163" i="12" s="1"/>
  <c r="AT159" i="12"/>
  <c r="AT158" i="12" s="1"/>
  <c r="AT157" i="12" s="1"/>
  <c r="AT156" i="12" s="1"/>
  <c r="AT154" i="12"/>
  <c r="AT153" i="12" s="1"/>
  <c r="AT152" i="12" s="1"/>
  <c r="AT150" i="12"/>
  <c r="AT149" i="12" s="1"/>
  <c r="AT148" i="12" s="1"/>
  <c r="AT145" i="12"/>
  <c r="AT144" i="12" s="1"/>
  <c r="AT141" i="12"/>
  <c r="AT140" i="12" s="1"/>
  <c r="AT137" i="12"/>
  <c r="AT136" i="12" s="1"/>
  <c r="AT130" i="12"/>
  <c r="AT128" i="12"/>
  <c r="AT123" i="12"/>
  <c r="AT122" i="12" s="1"/>
  <c r="AT121" i="12" s="1"/>
  <c r="AT120" i="12" s="1"/>
  <c r="AT118" i="12"/>
  <c r="AT117" i="12" s="1"/>
  <c r="AT116" i="12" s="1"/>
  <c r="AT115" i="12" s="1"/>
  <c r="AT111" i="12"/>
  <c r="AT108" i="12"/>
  <c r="AT105" i="12"/>
  <c r="AT101" i="12"/>
  <c r="AT100" i="12" s="1"/>
  <c r="AT97" i="12"/>
  <c r="AT95" i="12"/>
  <c r="AT92" i="12"/>
  <c r="AT91" i="12" s="1"/>
  <c r="AT88" i="12"/>
  <c r="AT87" i="12" s="1"/>
  <c r="AT86" i="12" s="1"/>
  <c r="AT82" i="12"/>
  <c r="AT81" i="12" s="1"/>
  <c r="AT80" i="12" s="1"/>
  <c r="AT78" i="12"/>
  <c r="AT77" i="12" s="1"/>
  <c r="AT76" i="12" s="1"/>
  <c r="AT74" i="12"/>
  <c r="AT73" i="12" s="1"/>
  <c r="AT72" i="12" s="1"/>
  <c r="AT70" i="12"/>
  <c r="AT69" i="12" s="1"/>
  <c r="AT68" i="12" s="1"/>
  <c r="AT66" i="12"/>
  <c r="AT65" i="12" s="1"/>
  <c r="AT64" i="12" s="1"/>
  <c r="AT61" i="12"/>
  <c r="AT60" i="12" s="1"/>
  <c r="AT58" i="12"/>
  <c r="AT57" i="12" s="1"/>
  <c r="AT53" i="12"/>
  <c r="AT52" i="12" s="1"/>
  <c r="AT51" i="12" s="1"/>
  <c r="AT50" i="12" s="1"/>
  <c r="AT48" i="12"/>
  <c r="AT47" i="12" s="1"/>
  <c r="AT46" i="12" s="1"/>
  <c r="AT44" i="12"/>
  <c r="AT43" i="12" s="1"/>
  <c r="AT42" i="12" s="1"/>
  <c r="AT40" i="12"/>
  <c r="AT39" i="12" s="1"/>
  <c r="AT38" i="12" s="1"/>
  <c r="AT36" i="12"/>
  <c r="AT35" i="12" s="1"/>
  <c r="AT34" i="12" s="1"/>
  <c r="AT32" i="12"/>
  <c r="AT31" i="12" s="1"/>
  <c r="AT30" i="12" s="1"/>
  <c r="AT28" i="12"/>
  <c r="AT25" i="12"/>
  <c r="AT22" i="12"/>
  <c r="AT21" i="12" s="1"/>
  <c r="AQ2591" i="12"/>
  <c r="AQ2590" i="12" s="1"/>
  <c r="AQ2588" i="12"/>
  <c r="AQ2587" i="12" s="1"/>
  <c r="AQ2585" i="12"/>
  <c r="AQ2584" i="12" s="1"/>
  <c r="AQ2579" i="12"/>
  <c r="AQ2578" i="12" s="1"/>
  <c r="AQ2577" i="12" s="1"/>
  <c r="AQ2576" i="12" s="1"/>
  <c r="AQ2574" i="12"/>
  <c r="AQ2571" i="12"/>
  <c r="AQ2565" i="12"/>
  <c r="AQ2564" i="12" s="1"/>
  <c r="AQ2562" i="12"/>
  <c r="AQ2561" i="12" s="1"/>
  <c r="AQ2559" i="12"/>
  <c r="AQ2558" i="12" s="1"/>
  <c r="AQ2555" i="12"/>
  <c r="AQ2554" i="12" s="1"/>
  <c r="AQ2553" i="12" s="1"/>
  <c r="AQ2549" i="12"/>
  <c r="AQ2548" i="12" s="1"/>
  <c r="AQ2537" i="12"/>
  <c r="AQ2536" i="12" s="1"/>
  <c r="AQ2527" i="12"/>
  <c r="AQ2526" i="12" s="1"/>
  <c r="AQ2514" i="12"/>
  <c r="AQ2513" i="12" s="1"/>
  <c r="AQ2512" i="12" s="1"/>
  <c r="AQ2509" i="12"/>
  <c r="AQ2508" i="12" s="1"/>
  <c r="AQ2506" i="12"/>
  <c r="AQ2505" i="12" s="1"/>
  <c r="AQ2502" i="12"/>
  <c r="AQ2501" i="12" s="1"/>
  <c r="AQ2500" i="12" s="1"/>
  <c r="AQ2497" i="12"/>
  <c r="AQ2496" i="12" s="1"/>
  <c r="AQ2495" i="12" s="1"/>
  <c r="AQ2494" i="12" s="1"/>
  <c r="AQ2491" i="12"/>
  <c r="AQ2490" i="12" s="1"/>
  <c r="AQ2488" i="12"/>
  <c r="AQ2487" i="12" s="1"/>
  <c r="AQ2485" i="12"/>
  <c r="AQ2484" i="12" s="1"/>
  <c r="AQ2481" i="12"/>
  <c r="AQ2480" i="12" s="1"/>
  <c r="AQ2479" i="12" s="1"/>
  <c r="AQ2476" i="12"/>
  <c r="AQ2475" i="12" s="1"/>
  <c r="AQ2474" i="12" s="1"/>
  <c r="AQ2473" i="12" s="1"/>
  <c r="AQ2470" i="12"/>
  <c r="AQ2469" i="12" s="1"/>
  <c r="AQ2467" i="12"/>
  <c r="AQ2466" i="12" s="1"/>
  <c r="AQ2463" i="12"/>
  <c r="AQ2462" i="12" s="1"/>
  <c r="AQ2461" i="12" s="1"/>
  <c r="AQ2458" i="12"/>
  <c r="AQ2457" i="12" s="1"/>
  <c r="AQ2456" i="12" s="1"/>
  <c r="AQ2454" i="12"/>
  <c r="AQ2453" i="12" s="1"/>
  <c r="AQ2452" i="12" s="1"/>
  <c r="AQ2448" i="12"/>
  <c r="AQ2447" i="12" s="1"/>
  <c r="AQ2445" i="12"/>
  <c r="AQ2444" i="12" s="1"/>
  <c r="AQ2441" i="12"/>
  <c r="AQ2440" i="12" s="1"/>
  <c r="AQ2439" i="12" s="1"/>
  <c r="AQ2437" i="12"/>
  <c r="AQ2436" i="12" s="1"/>
  <c r="AQ2435" i="12" s="1"/>
  <c r="AQ2433" i="12"/>
  <c r="AQ2432" i="12" s="1"/>
  <c r="AQ2431" i="12" s="1"/>
  <c r="AQ2429" i="12"/>
  <c r="AQ2428" i="12" s="1"/>
  <c r="AQ2427" i="12" s="1"/>
  <c r="AQ2425" i="12"/>
  <c r="AQ2424" i="12" s="1"/>
  <c r="AQ2422" i="12"/>
  <c r="AQ2421" i="12" s="1"/>
  <c r="AQ2419" i="12"/>
  <c r="AQ2418" i="12" s="1"/>
  <c r="AQ2415" i="12"/>
  <c r="AQ2414" i="12" s="1"/>
  <c r="AQ2413" i="12" s="1"/>
  <c r="AQ2411" i="12"/>
  <c r="AQ2410" i="12" s="1"/>
  <c r="AQ2408" i="12"/>
  <c r="AQ2407" i="12" s="1"/>
  <c r="AQ2404" i="12"/>
  <c r="AQ2403" i="12" s="1"/>
  <c r="AQ2402" i="12" s="1"/>
  <c r="AQ2400" i="12"/>
  <c r="AQ2399" i="12" s="1"/>
  <c r="AQ2397" i="12"/>
  <c r="AQ2395" i="12"/>
  <c r="AQ2391" i="12"/>
  <c r="AQ2390" i="12" s="1"/>
  <c r="AQ2388" i="12"/>
  <c r="AQ2386" i="12"/>
  <c r="AQ2382" i="12"/>
  <c r="AQ2381" i="12" s="1"/>
  <c r="AQ2380" i="12" s="1"/>
  <c r="AQ2378" i="12"/>
  <c r="AQ2377" i="12" s="1"/>
  <c r="AQ2376" i="12" s="1"/>
  <c r="AQ2374" i="12"/>
  <c r="AQ2373" i="12" s="1"/>
  <c r="AQ2372" i="12" s="1"/>
  <c r="AQ2370" i="12"/>
  <c r="AQ2369" i="12" s="1"/>
  <c r="AQ2368" i="12" s="1"/>
  <c r="AQ2366" i="12"/>
  <c r="AQ2365" i="12" s="1"/>
  <c r="AQ2364" i="12" s="1"/>
  <c r="AQ2362" i="12"/>
  <c r="AQ2361" i="12" s="1"/>
  <c r="AQ2360" i="12" s="1"/>
  <c r="AQ2358" i="12"/>
  <c r="AQ2357" i="12" s="1"/>
  <c r="AQ2356" i="12" s="1"/>
  <c r="AQ2354" i="12"/>
  <c r="AQ2352" i="12"/>
  <c r="AQ2348" i="12"/>
  <c r="AQ2347" i="12" s="1"/>
  <c r="AQ2346" i="12" s="1"/>
  <c r="AQ2344" i="12"/>
  <c r="AQ2343" i="12" s="1"/>
  <c r="AQ2342" i="12" s="1"/>
  <c r="AQ2339" i="12"/>
  <c r="AQ2338" i="12" s="1"/>
  <c r="AQ2335" i="12"/>
  <c r="AQ2334" i="12" s="1"/>
  <c r="AQ2332" i="12"/>
  <c r="AQ2331" i="12" s="1"/>
  <c r="AQ2328" i="12"/>
  <c r="AQ2327" i="12" s="1"/>
  <c r="AQ2326" i="12" s="1"/>
  <c r="AQ2324" i="12"/>
  <c r="AQ2323" i="12" s="1"/>
  <c r="AQ2322" i="12" s="1"/>
  <c r="AQ2320" i="12"/>
  <c r="AQ2319" i="12" s="1"/>
  <c r="AQ2318" i="12" s="1"/>
  <c r="AQ2316" i="12"/>
  <c r="AQ2315" i="12" s="1"/>
  <c r="AQ2314" i="12" s="1"/>
  <c r="AQ2312" i="12"/>
  <c r="AQ2311" i="12" s="1"/>
  <c r="AQ2310" i="12" s="1"/>
  <c r="AQ2308" i="12"/>
  <c r="AQ2307" i="12" s="1"/>
  <c r="AQ2305" i="12"/>
  <c r="AQ2304" i="12" s="1"/>
  <c r="AQ2301" i="12"/>
  <c r="AQ2300" i="12" s="1"/>
  <c r="AQ2299" i="12" s="1"/>
  <c r="AQ2297" i="12"/>
  <c r="AQ2296" i="12" s="1"/>
  <c r="AQ2295" i="12" s="1"/>
  <c r="AQ2292" i="12"/>
  <c r="AQ2289" i="12"/>
  <c r="AQ2285" i="12"/>
  <c r="AQ2284" i="12" s="1"/>
  <c r="AQ2279" i="12"/>
  <c r="AQ2278" i="12" s="1"/>
  <c r="AQ2275" i="12"/>
  <c r="AQ2274" i="12" s="1"/>
  <c r="AQ2273" i="12" s="1"/>
  <c r="AQ2271" i="12"/>
  <c r="AQ2270" i="12" s="1"/>
  <c r="AQ2269" i="12" s="1"/>
  <c r="AQ2266" i="12"/>
  <c r="AQ2265" i="12" s="1"/>
  <c r="AQ2264" i="12" s="1"/>
  <c r="AQ2262" i="12"/>
  <c r="AQ2261" i="12" s="1"/>
  <c r="AQ2259" i="12"/>
  <c r="AQ2258" i="12" s="1"/>
  <c r="AQ2255" i="12"/>
  <c r="AQ2254" i="12" s="1"/>
  <c r="AQ2252" i="12"/>
  <c r="AQ2251" i="12" s="1"/>
  <c r="AQ2249" i="12"/>
  <c r="AQ2248" i="12" s="1"/>
  <c r="AQ2244" i="12"/>
  <c r="AQ2243" i="12" s="1"/>
  <c r="AQ2241" i="12"/>
  <c r="AQ2240" i="12" s="1"/>
  <c r="AQ2238" i="12"/>
  <c r="AQ2237" i="12" s="1"/>
  <c r="AQ2233" i="12"/>
  <c r="AQ2232" i="12" s="1"/>
  <c r="AQ2230" i="12"/>
  <c r="AQ2228" i="12"/>
  <c r="AQ2221" i="12"/>
  <c r="AQ2220" i="12" s="1"/>
  <c r="AQ2215" i="12"/>
  <c r="AQ2214" i="12" s="1"/>
  <c r="AQ2209" i="12"/>
  <c r="AQ2208" i="12" s="1"/>
  <c r="AQ2207" i="12" s="1"/>
  <c r="AQ2205" i="12"/>
  <c r="AQ2204" i="12" s="1"/>
  <c r="AQ2203" i="12" s="1"/>
  <c r="AQ2199" i="12"/>
  <c r="AQ2198" i="12" s="1"/>
  <c r="AQ2197" i="12" s="1"/>
  <c r="AQ2195" i="12"/>
  <c r="AQ2194" i="12" s="1"/>
  <c r="AQ2193" i="12" s="1"/>
  <c r="AQ2190" i="12"/>
  <c r="AQ2189" i="12" s="1"/>
  <c r="AQ2188" i="12" s="1"/>
  <c r="AQ2187" i="12" s="1"/>
  <c r="AQ2185" i="12"/>
  <c r="AQ2184" i="12" s="1"/>
  <c r="AQ2183" i="12" s="1"/>
  <c r="AQ2182" i="12" s="1"/>
  <c r="AQ2180" i="12"/>
  <c r="AQ2179" i="12" s="1"/>
  <c r="AQ2178" i="12" s="1"/>
  <c r="AQ2176" i="12"/>
  <c r="AQ2175" i="12" s="1"/>
  <c r="AQ2174" i="12" s="1"/>
  <c r="AQ2172" i="12"/>
  <c r="AQ2171" i="12" s="1"/>
  <c r="AQ2170" i="12" s="1"/>
  <c r="AQ2168" i="12"/>
  <c r="AQ2167" i="12" s="1"/>
  <c r="AQ2166" i="12" s="1"/>
  <c r="AQ2164" i="12"/>
  <c r="AQ2163" i="12" s="1"/>
  <c r="AQ2162" i="12" s="1"/>
  <c r="AQ2160" i="12"/>
  <c r="AQ2159" i="12" s="1"/>
  <c r="AQ2158" i="12" s="1"/>
  <c r="AQ2156" i="12"/>
  <c r="AQ2155" i="12" s="1"/>
  <c r="AQ2154" i="12" s="1"/>
  <c r="AQ2152" i="12"/>
  <c r="AQ2151" i="12" s="1"/>
  <c r="AQ2150" i="12" s="1"/>
  <c r="AQ2148" i="12"/>
  <c r="AQ2147" i="12" s="1"/>
  <c r="AQ2146" i="12" s="1"/>
  <c r="AQ2144" i="12"/>
  <c r="AQ2143" i="12" s="1"/>
  <c r="AQ2142" i="12" s="1"/>
  <c r="AQ2140" i="12"/>
  <c r="AQ2139" i="12" s="1"/>
  <c r="AQ2138" i="12" s="1"/>
  <c r="AQ2136" i="12"/>
  <c r="AQ2135" i="12" s="1"/>
  <c r="AQ2134" i="12" s="1"/>
  <c r="AQ2132" i="12"/>
  <c r="AQ2131" i="12" s="1"/>
  <c r="AQ2130" i="12" s="1"/>
  <c r="AQ2128" i="12"/>
  <c r="AQ2127" i="12" s="1"/>
  <c r="AQ2126" i="12" s="1"/>
  <c r="AQ2124" i="12"/>
  <c r="AQ2123" i="12" s="1"/>
  <c r="AQ2122" i="12" s="1"/>
  <c r="AQ2120" i="12"/>
  <c r="AQ2119" i="12" s="1"/>
  <c r="AQ2118" i="12" s="1"/>
  <c r="AQ2116" i="12"/>
  <c r="AQ2115" i="12" s="1"/>
  <c r="AQ2114" i="12" s="1"/>
  <c r="AQ2112" i="12"/>
  <c r="AQ2111" i="12" s="1"/>
  <c r="AQ2110" i="12" s="1"/>
  <c r="AQ2105" i="12"/>
  <c r="AQ2104" i="12" s="1"/>
  <c r="AQ2103" i="12" s="1"/>
  <c r="AQ2101" i="12"/>
  <c r="AQ2100" i="12" s="1"/>
  <c r="AQ2099" i="12" s="1"/>
  <c r="AQ2095" i="12"/>
  <c r="AQ2094" i="12" s="1"/>
  <c r="AQ2093" i="12" s="1"/>
  <c r="AQ2091" i="12"/>
  <c r="AQ2090" i="12" s="1"/>
  <c r="AQ2089" i="12" s="1"/>
  <c r="AQ2087" i="12"/>
  <c r="AQ2086" i="12" s="1"/>
  <c r="AQ2085" i="12" s="1"/>
  <c r="AQ2083" i="12"/>
  <c r="AQ2082" i="12" s="1"/>
  <c r="AQ2080" i="12"/>
  <c r="AQ2079" i="12" s="1"/>
  <c r="AQ2073" i="12"/>
  <c r="AQ2072" i="12" s="1"/>
  <c r="AQ2071" i="12" s="1"/>
  <c r="AQ2070" i="12" s="1"/>
  <c r="AQ2069" i="12" s="1"/>
  <c r="AQ2067" i="12"/>
  <c r="AQ2066" i="12" s="1"/>
  <c r="AQ2064" i="12"/>
  <c r="AQ2063" i="12" s="1"/>
  <c r="AQ2059" i="12"/>
  <c r="AQ2058" i="12" s="1"/>
  <c r="AQ2057" i="12" s="1"/>
  <c r="AQ2055" i="12"/>
  <c r="AQ2054" i="12" s="1"/>
  <c r="AQ2053" i="12" s="1"/>
  <c r="AQ2049" i="12"/>
  <c r="AQ2048" i="12" s="1"/>
  <c r="AQ2046" i="12"/>
  <c r="AQ2045" i="12" s="1"/>
  <c r="AQ2041" i="12"/>
  <c r="AQ2040" i="12" s="1"/>
  <c r="AQ2039" i="12" s="1"/>
  <c r="AQ2038" i="12" s="1"/>
  <c r="AQ2034" i="12"/>
  <c r="AQ2033" i="12" s="1"/>
  <c r="AQ2032" i="12" s="1"/>
  <c r="AQ2031" i="12" s="1"/>
  <c r="AQ2029" i="12"/>
  <c r="AQ2028" i="12" s="1"/>
  <c r="AQ2026" i="12"/>
  <c r="AQ2025" i="12" s="1"/>
  <c r="AQ2021" i="12"/>
  <c r="AQ2020" i="12" s="1"/>
  <c r="AQ2019" i="12" s="1"/>
  <c r="AQ2017" i="12"/>
  <c r="AQ2016" i="12" s="1"/>
  <c r="AQ2014" i="12"/>
  <c r="AQ2013" i="12" s="1"/>
  <c r="AQ2010" i="12"/>
  <c r="AQ2009" i="12" s="1"/>
  <c r="AQ2008" i="12" s="1"/>
  <c r="AQ2006" i="12"/>
  <c r="AQ2005" i="12" s="1"/>
  <c r="AQ2004" i="12" s="1"/>
  <c r="AQ2001" i="12"/>
  <c r="AQ2000" i="12" s="1"/>
  <c r="AQ1999" i="12" s="1"/>
  <c r="AQ1998" i="12" s="1"/>
  <c r="AQ1993" i="12"/>
  <c r="AQ1992" i="12" s="1"/>
  <c r="AQ1991" i="12" s="1"/>
  <c r="AQ1989" i="12"/>
  <c r="AQ1988" i="12" s="1"/>
  <c r="AQ1987" i="12" s="1"/>
  <c r="AQ1983" i="12"/>
  <c r="AQ1982" i="12" s="1"/>
  <c r="AQ1981" i="12" s="1"/>
  <c r="AQ1978" i="12"/>
  <c r="AQ1977" i="12" s="1"/>
  <c r="AQ1976" i="12" s="1"/>
  <c r="AQ1975" i="12" s="1"/>
  <c r="AQ1973" i="12"/>
  <c r="AQ1972" i="12" s="1"/>
  <c r="AQ1971" i="12" s="1"/>
  <c r="AQ1970" i="12" s="1"/>
  <c r="AQ1968" i="12"/>
  <c r="AQ1967" i="12" s="1"/>
  <c r="AQ1966" i="12" s="1"/>
  <c r="AQ1964" i="12"/>
  <c r="AQ1963" i="12" s="1"/>
  <c r="AQ1962" i="12" s="1"/>
  <c r="AQ1960" i="12"/>
  <c r="AQ1959" i="12" s="1"/>
  <c r="AQ1958" i="12" s="1"/>
  <c r="AQ1956" i="12"/>
  <c r="AQ1955" i="12" s="1"/>
  <c r="AQ1954" i="12" s="1"/>
  <c r="AQ1952" i="12"/>
  <c r="AQ1951" i="12" s="1"/>
  <c r="AQ1950" i="12" s="1"/>
  <c r="AQ1948" i="12"/>
  <c r="AQ1947" i="12" s="1"/>
  <c r="AQ1945" i="12"/>
  <c r="AQ1944" i="12" s="1"/>
  <c r="AQ1942" i="12"/>
  <c r="AQ1941" i="12" s="1"/>
  <c r="AQ1939" i="12"/>
  <c r="AQ1938" i="12" s="1"/>
  <c r="AQ1933" i="12"/>
  <c r="AQ1932" i="12" s="1"/>
  <c r="AQ1931" i="12" s="1"/>
  <c r="AQ1929" i="12"/>
  <c r="AQ1928" i="12" s="1"/>
  <c r="AQ1927" i="12" s="1"/>
  <c r="AQ1924" i="12"/>
  <c r="AQ1923" i="12" s="1"/>
  <c r="AQ1921" i="12"/>
  <c r="AQ1920" i="12" s="1"/>
  <c r="AQ1916" i="12"/>
  <c r="AQ1914" i="12"/>
  <c r="AQ1909" i="12"/>
  <c r="AQ1908" i="12" s="1"/>
  <c r="AQ1907" i="12" s="1"/>
  <c r="AQ1906" i="12" s="1"/>
  <c r="AQ1903" i="12"/>
  <c r="AQ1902" i="12" s="1"/>
  <c r="AQ1901" i="12" s="1"/>
  <c r="AQ1899" i="12"/>
  <c r="AQ1898" i="12" s="1"/>
  <c r="AQ1897" i="12" s="1"/>
  <c r="AQ1894" i="12"/>
  <c r="AQ1893" i="12" s="1"/>
  <c r="AQ1892" i="12" s="1"/>
  <c r="AQ1891" i="12" s="1"/>
  <c r="AQ1889" i="12"/>
  <c r="AQ1888" i="12" s="1"/>
  <c r="AQ1887" i="12" s="1"/>
  <c r="AQ1885" i="12"/>
  <c r="AQ1884" i="12" s="1"/>
  <c r="AQ1883" i="12" s="1"/>
  <c r="AQ1879" i="12"/>
  <c r="AQ1878" i="12" s="1"/>
  <c r="AQ1877" i="12" s="1"/>
  <c r="AQ1876" i="12" s="1"/>
  <c r="AQ1874" i="12"/>
  <c r="AQ1873" i="12" s="1"/>
  <c r="AQ1872" i="12" s="1"/>
  <c r="AQ1871" i="12" s="1"/>
  <c r="AQ1869" i="12"/>
  <c r="AQ1868" i="12" s="1"/>
  <c r="AQ1867" i="12" s="1"/>
  <c r="AQ1866" i="12" s="1"/>
  <c r="AQ1864" i="12"/>
  <c r="AQ1863" i="12" s="1"/>
  <c r="AQ1861" i="12"/>
  <c r="AQ1860" i="12" s="1"/>
  <c r="AQ1856" i="12"/>
  <c r="AQ1855" i="12" s="1"/>
  <c r="AQ1854" i="12" s="1"/>
  <c r="AQ1853" i="12" s="1"/>
  <c r="AQ1851" i="12"/>
  <c r="AQ1850" i="12" s="1"/>
  <c r="AQ1849" i="12" s="1"/>
  <c r="AQ1848" i="12" s="1"/>
  <c r="AQ1846" i="12"/>
  <c r="AQ1845" i="12" s="1"/>
  <c r="AQ1844" i="12" s="1"/>
  <c r="AQ1842" i="12"/>
  <c r="AQ1841" i="12" s="1"/>
  <c r="AQ1840" i="12" s="1"/>
  <c r="AQ1838" i="12"/>
  <c r="AQ1837" i="12" s="1"/>
  <c r="AQ1836" i="12" s="1"/>
  <c r="AQ1834" i="12"/>
  <c r="AQ1833" i="12" s="1"/>
  <c r="AQ1832" i="12" s="1"/>
  <c r="AQ1830" i="12"/>
  <c r="AQ1829" i="12" s="1"/>
  <c r="AQ1828" i="12" s="1"/>
  <c r="AQ1826" i="12"/>
  <c r="AQ1825" i="12" s="1"/>
  <c r="AQ1823" i="12"/>
  <c r="AQ1822" i="12" s="1"/>
  <c r="AQ1819" i="12"/>
  <c r="AQ1818" i="12" s="1"/>
  <c r="AQ1817" i="12" s="1"/>
  <c r="AQ1815" i="12"/>
  <c r="AQ1814" i="12" s="1"/>
  <c r="AQ1813" i="12" s="1"/>
  <c r="AQ1811" i="12"/>
  <c r="AQ1810" i="12" s="1"/>
  <c r="AQ1809" i="12" s="1"/>
  <c r="AQ1807" i="12"/>
  <c r="AQ1806" i="12" s="1"/>
  <c r="AQ1805" i="12" s="1"/>
  <c r="AQ1803" i="12"/>
  <c r="AQ1802" i="12" s="1"/>
  <c r="AQ1801" i="12" s="1"/>
  <c r="AQ1799" i="12"/>
  <c r="AQ1798" i="12" s="1"/>
  <c r="AQ1797" i="12" s="1"/>
  <c r="AQ1795" i="12"/>
  <c r="AQ1794" i="12" s="1"/>
  <c r="AQ1793" i="12" s="1"/>
  <c r="AQ1791" i="12"/>
  <c r="AQ1790" i="12" s="1"/>
  <c r="AQ1789" i="12" s="1"/>
  <c r="AQ1784" i="12"/>
  <c r="AQ1783" i="12" s="1"/>
  <c r="AQ1782" i="12" s="1"/>
  <c r="AQ1780" i="12"/>
  <c r="AQ1779" i="12" s="1"/>
  <c r="AQ1778" i="12" s="1"/>
  <c r="AQ1776" i="12"/>
  <c r="AQ1775" i="12" s="1"/>
  <c r="AQ1774" i="12" s="1"/>
  <c r="AQ1772" i="12"/>
  <c r="AQ1771" i="12" s="1"/>
  <c r="AQ1769" i="12"/>
  <c r="AQ1768" i="12" s="1"/>
  <c r="AQ1766" i="12"/>
  <c r="AQ1765" i="12" s="1"/>
  <c r="AQ1760" i="12"/>
  <c r="AQ1758" i="12"/>
  <c r="AQ1755" i="12"/>
  <c r="AQ1754" i="12" s="1"/>
  <c r="AQ1751" i="12"/>
  <c r="AQ1750" i="12" s="1"/>
  <c r="AQ1749" i="12" s="1"/>
  <c r="AQ1744" i="12"/>
  <c r="AQ1743" i="12" s="1"/>
  <c r="AQ1741" i="12"/>
  <c r="AQ1740" i="12" s="1"/>
  <c r="AQ1735" i="12"/>
  <c r="AQ1734" i="12" s="1"/>
  <c r="AQ1732" i="12"/>
  <c r="AQ1731" i="12" s="1"/>
  <c r="AQ1727" i="12"/>
  <c r="AQ1726" i="12" s="1"/>
  <c r="AQ1725" i="12" s="1"/>
  <c r="AQ1723" i="12"/>
  <c r="AQ1722" i="12" s="1"/>
  <c r="AQ1721" i="12" s="1"/>
  <c r="AQ1719" i="12"/>
  <c r="AQ1718" i="12" s="1"/>
  <c r="AQ1717" i="12" s="1"/>
  <c r="AQ1715" i="12"/>
  <c r="AQ1714" i="12" s="1"/>
  <c r="AQ1713" i="12" s="1"/>
  <c r="AQ1711" i="12"/>
  <c r="AQ1710" i="12" s="1"/>
  <c r="AQ1709" i="12" s="1"/>
  <c r="AQ1706" i="12"/>
  <c r="AQ1705" i="12" s="1"/>
  <c r="AQ1704" i="12" s="1"/>
  <c r="AQ1702" i="12"/>
  <c r="AQ1701" i="12" s="1"/>
  <c r="AQ1700" i="12" s="1"/>
  <c r="AQ1698" i="12"/>
  <c r="AQ1697" i="12" s="1"/>
  <c r="AQ1696" i="12" s="1"/>
  <c r="AQ1692" i="12"/>
  <c r="AQ1691" i="12" s="1"/>
  <c r="AQ1690" i="12" s="1"/>
  <c r="AQ1688" i="12"/>
  <c r="AQ1686" i="12"/>
  <c r="AQ1683" i="12"/>
  <c r="AQ1682" i="12" s="1"/>
  <c r="AQ1679" i="12"/>
  <c r="AQ1678" i="12" s="1"/>
  <c r="AQ1676" i="12"/>
  <c r="AQ1675" i="12" s="1"/>
  <c r="AQ1673" i="12"/>
  <c r="AQ1672" i="12" s="1"/>
  <c r="AQ1667" i="12"/>
  <c r="AQ1666" i="12" s="1"/>
  <c r="AQ1665" i="12" s="1"/>
  <c r="AQ1663" i="12"/>
  <c r="AQ1662" i="12" s="1"/>
  <c r="AQ1661" i="12" s="1"/>
  <c r="AQ1658" i="12"/>
  <c r="AQ1657" i="12" s="1"/>
  <c r="AQ1656" i="12" s="1"/>
  <c r="AQ1654" i="12"/>
  <c r="AQ1653" i="12" s="1"/>
  <c r="AQ1652" i="12" s="1"/>
  <c r="AQ1647" i="12"/>
  <c r="AQ1646" i="12" s="1"/>
  <c r="AQ1645" i="12" s="1"/>
  <c r="AQ1644" i="12" s="1"/>
  <c r="AQ1642" i="12"/>
  <c r="AQ1641" i="12" s="1"/>
  <c r="AQ1640" i="12" s="1"/>
  <c r="AQ1639" i="12" s="1"/>
  <c r="AQ1637" i="12"/>
  <c r="AQ1636" i="12" s="1"/>
  <c r="AQ1634" i="12"/>
  <c r="AQ1633" i="12" s="1"/>
  <c r="AQ1630" i="12"/>
  <c r="AQ1629" i="12" s="1"/>
  <c r="AQ1627" i="12"/>
  <c r="AQ1626" i="12" s="1"/>
  <c r="AQ1624" i="12"/>
  <c r="AQ1623" i="12" s="1"/>
  <c r="AQ1618" i="12"/>
  <c r="AQ1617" i="12" s="1"/>
  <c r="AQ1616" i="12" s="1"/>
  <c r="AQ1615" i="12" s="1"/>
  <c r="AQ1613" i="12"/>
  <c r="AQ1612" i="12" s="1"/>
  <c r="AQ1611" i="12" s="1"/>
  <c r="AQ1610" i="12" s="1"/>
  <c r="AQ1608" i="12"/>
  <c r="AQ1607" i="12" s="1"/>
  <c r="AQ1606" i="12" s="1"/>
  <c r="AQ1604" i="12"/>
  <c r="AQ1603" i="12" s="1"/>
  <c r="AQ1601" i="12"/>
  <c r="AQ1600" i="12" s="1"/>
  <c r="AQ1598" i="12"/>
  <c r="AQ1597" i="12" s="1"/>
  <c r="AQ1593" i="12"/>
  <c r="AQ1592" i="12" s="1"/>
  <c r="AQ1591" i="12" s="1"/>
  <c r="AQ1590" i="12" s="1"/>
  <c r="AQ1587" i="12"/>
  <c r="AQ1586" i="12" s="1"/>
  <c r="AQ1584" i="12"/>
  <c r="AQ1583" i="12" s="1"/>
  <c r="AQ1579" i="12"/>
  <c r="AQ1578" i="12" s="1"/>
  <c r="AQ1576" i="12"/>
  <c r="AQ1575" i="12" s="1"/>
  <c r="AQ1571" i="12"/>
  <c r="AQ1570" i="12" s="1"/>
  <c r="AQ1569" i="12" s="1"/>
  <c r="AQ1568" i="12" s="1"/>
  <c r="AQ1565" i="12"/>
  <c r="AQ1564" i="12" s="1"/>
  <c r="AQ1563" i="12" s="1"/>
  <c r="AQ1561" i="12"/>
  <c r="AQ1560" i="12" s="1"/>
  <c r="AQ1559" i="12" s="1"/>
  <c r="AQ1557" i="12"/>
  <c r="AQ1556" i="12" s="1"/>
  <c r="AQ1554" i="12"/>
  <c r="AQ1553" i="12" s="1"/>
  <c r="AQ1551" i="12"/>
  <c r="AQ1550" i="12" s="1"/>
  <c r="AQ1546" i="12"/>
  <c r="AQ1545" i="12" s="1"/>
  <c r="AQ1544" i="12" s="1"/>
  <c r="AQ1542" i="12"/>
  <c r="AQ1541" i="12" s="1"/>
  <c r="AQ1540" i="12" s="1"/>
  <c r="AQ1537" i="12"/>
  <c r="AQ1536" i="12" s="1"/>
  <c r="AQ1535" i="12" s="1"/>
  <c r="AQ1534" i="12" s="1"/>
  <c r="AQ1532" i="12"/>
  <c r="AQ1531" i="12" s="1"/>
  <c r="AQ1530" i="12" s="1"/>
  <c r="AQ1529" i="12" s="1"/>
  <c r="AQ1527" i="12"/>
  <c r="AQ1526" i="12" s="1"/>
  <c r="AQ1525" i="12" s="1"/>
  <c r="AQ1524" i="12" s="1"/>
  <c r="AQ1522" i="12"/>
  <c r="AQ1521" i="12" s="1"/>
  <c r="AQ1519" i="12"/>
  <c r="AQ1518" i="12" s="1"/>
  <c r="AQ1512" i="12"/>
  <c r="AQ1511" i="12" s="1"/>
  <c r="AQ1510" i="12" s="1"/>
  <c r="AQ1509" i="12" s="1"/>
  <c r="AQ1507" i="12"/>
  <c r="AQ1506" i="12" s="1"/>
  <c r="AQ1505" i="12" s="1"/>
  <c r="AQ1503" i="12"/>
  <c r="AQ1502" i="12" s="1"/>
  <c r="AQ1501" i="12" s="1"/>
  <c r="AQ1499" i="12"/>
  <c r="AQ1498" i="12" s="1"/>
  <c r="AQ1497" i="12" s="1"/>
  <c r="AQ1492" i="12"/>
  <c r="AQ1491" i="12" s="1"/>
  <c r="AQ1488" i="12"/>
  <c r="AQ1487" i="12" s="1"/>
  <c r="AQ1483" i="12"/>
  <c r="AQ1482" i="12" s="1"/>
  <c r="AQ1481" i="12" s="1"/>
  <c r="AQ1480" i="12" s="1"/>
  <c r="AQ1476" i="12"/>
  <c r="AQ1475" i="12" s="1"/>
  <c r="AQ1473" i="12"/>
  <c r="AQ1472" i="12" s="1"/>
  <c r="AQ1468" i="12"/>
  <c r="AQ1467" i="12" s="1"/>
  <c r="AQ1466" i="12" s="1"/>
  <c r="AQ1464" i="12"/>
  <c r="AQ1463" i="12" s="1"/>
  <c r="AQ1462" i="12" s="1"/>
  <c r="AQ1459" i="12"/>
  <c r="AQ1458" i="12" s="1"/>
  <c r="AQ1457" i="12" s="1"/>
  <c r="AQ1455" i="12"/>
  <c r="AQ1454" i="12" s="1"/>
  <c r="AQ1453" i="12" s="1"/>
  <c r="AQ1450" i="12"/>
  <c r="AQ1449" i="12" s="1"/>
  <c r="AQ1448" i="12" s="1"/>
  <c r="AQ1447" i="12" s="1"/>
  <c r="AQ1445" i="12"/>
  <c r="AQ1444" i="12" s="1"/>
  <c r="AQ1443" i="12" s="1"/>
  <c r="AQ1441" i="12"/>
  <c r="AQ1440" i="12" s="1"/>
  <c r="AQ1439" i="12" s="1"/>
  <c r="AQ1437" i="12"/>
  <c r="AQ1436" i="12" s="1"/>
  <c r="AQ1434" i="12"/>
  <c r="AQ1433" i="12" s="1"/>
  <c r="AQ1431" i="12"/>
  <c r="AQ1430" i="12" s="1"/>
  <c r="AQ1426" i="12"/>
  <c r="AQ1425" i="12" s="1"/>
  <c r="AQ1424" i="12" s="1"/>
  <c r="AQ1422" i="12"/>
  <c r="AQ1421" i="12" s="1"/>
  <c r="AQ1420" i="12" s="1"/>
  <c r="AQ1418" i="12"/>
  <c r="AQ1417" i="12" s="1"/>
  <c r="AQ1416" i="12" s="1"/>
  <c r="AQ1411" i="12"/>
  <c r="AQ1410" i="12" s="1"/>
  <c r="AQ1409" i="12" s="1"/>
  <c r="AQ1408" i="12" s="1"/>
  <c r="AQ1406" i="12"/>
  <c r="AQ1405" i="12" s="1"/>
  <c r="AQ1404" i="12" s="1"/>
  <c r="AQ1403" i="12" s="1"/>
  <c r="AQ1400" i="12"/>
  <c r="AQ1399" i="12" s="1"/>
  <c r="AQ1396" i="12"/>
  <c r="AQ1395" i="12" s="1"/>
  <c r="AQ1390" i="12"/>
  <c r="AQ1389" i="12" s="1"/>
  <c r="AQ1388" i="12" s="1"/>
  <c r="AQ1386" i="12"/>
  <c r="AQ1385" i="12" s="1"/>
  <c r="AQ1384" i="12" s="1"/>
  <c r="AQ1381" i="12"/>
  <c r="AQ1380" i="12" s="1"/>
  <c r="AQ1379" i="12" s="1"/>
  <c r="AQ1377" i="12"/>
  <c r="AQ1376" i="12" s="1"/>
  <c r="AQ1375" i="12" s="1"/>
  <c r="AQ1372" i="12"/>
  <c r="AQ1371" i="12" s="1"/>
  <c r="AQ1370" i="12" s="1"/>
  <c r="AQ1369" i="12" s="1"/>
  <c r="AQ1367" i="12"/>
  <c r="AQ1366" i="12" s="1"/>
  <c r="AQ1365" i="12" s="1"/>
  <c r="AQ1363" i="12"/>
  <c r="AQ1362" i="12" s="1"/>
  <c r="AQ1361" i="12" s="1"/>
  <c r="AQ1359" i="12"/>
  <c r="AQ1358" i="12" s="1"/>
  <c r="AQ1357" i="12" s="1"/>
  <c r="AQ1353" i="12"/>
  <c r="AQ1352" i="12" s="1"/>
  <c r="AQ1351" i="12" s="1"/>
  <c r="AQ1350" i="12" s="1"/>
  <c r="AQ1348" i="12"/>
  <c r="AQ1347" i="12" s="1"/>
  <c r="AQ1346" i="12" s="1"/>
  <c r="AQ1345" i="12" s="1"/>
  <c r="AQ1343" i="12"/>
  <c r="AQ1342" i="12" s="1"/>
  <c r="AQ1341" i="12" s="1"/>
  <c r="AQ1339" i="12"/>
  <c r="AQ1338" i="12" s="1"/>
  <c r="AQ1337" i="12" s="1"/>
  <c r="AQ1334" i="12"/>
  <c r="AQ1333" i="12" s="1"/>
  <c r="AQ1332" i="12" s="1"/>
  <c r="AQ1330" i="12"/>
  <c r="AQ1329" i="12" s="1"/>
  <c r="AQ1328" i="12" s="1"/>
  <c r="AQ1324" i="12"/>
  <c r="AQ1323" i="12" s="1"/>
  <c r="AQ1322" i="12" s="1"/>
  <c r="AQ1321" i="12" s="1"/>
  <c r="AQ1319" i="12"/>
  <c r="AQ1318" i="12" s="1"/>
  <c r="AQ1316" i="12"/>
  <c r="AQ1315" i="12" s="1"/>
  <c r="AQ1312" i="12"/>
  <c r="AQ1311" i="12" s="1"/>
  <c r="AQ1310" i="12" s="1"/>
  <c r="AQ1308" i="12"/>
  <c r="AQ1307" i="12" s="1"/>
  <c r="AQ1306" i="12" s="1"/>
  <c r="AQ1303" i="12"/>
  <c r="AQ1302" i="12" s="1"/>
  <c r="AQ1301" i="12" s="1"/>
  <c r="AQ1299" i="12"/>
  <c r="AQ1298" i="12" s="1"/>
  <c r="AQ1297" i="12" s="1"/>
  <c r="AQ1294" i="12"/>
  <c r="AQ1293" i="12" s="1"/>
  <c r="AQ1292" i="12" s="1"/>
  <c r="AQ1291" i="12" s="1"/>
  <c r="AQ1289" i="12"/>
  <c r="AQ1288" i="12" s="1"/>
  <c r="AQ1287" i="12" s="1"/>
  <c r="AQ1286" i="12" s="1"/>
  <c r="AQ1284" i="12"/>
  <c r="AQ1283" i="12" s="1"/>
  <c r="AQ1282" i="12" s="1"/>
  <c r="AQ1280" i="12"/>
  <c r="AQ1279" i="12" s="1"/>
  <c r="AQ1277" i="12"/>
  <c r="AQ1276" i="12" s="1"/>
  <c r="AQ1270" i="12"/>
  <c r="AQ1269" i="12" s="1"/>
  <c r="AQ1267" i="12"/>
  <c r="AQ1266" i="12" s="1"/>
  <c r="AQ1262" i="12"/>
  <c r="AQ1261" i="12" s="1"/>
  <c r="AQ1260" i="12" s="1"/>
  <c r="AQ1259" i="12" s="1"/>
  <c r="AQ1255" i="12"/>
  <c r="AQ1254" i="12" s="1"/>
  <c r="AQ1251" i="12"/>
  <c r="AQ1250" i="12" s="1"/>
  <c r="AQ1247" i="12"/>
  <c r="AQ1246" i="12" s="1"/>
  <c r="AQ1241" i="12"/>
  <c r="AQ1240" i="12" s="1"/>
  <c r="AQ1239" i="12" s="1"/>
  <c r="AQ1237" i="12"/>
  <c r="AQ1236" i="12" s="1"/>
  <c r="AQ1235" i="12" s="1"/>
  <c r="AQ1232" i="12"/>
  <c r="AQ1231" i="12" s="1"/>
  <c r="AQ1230" i="12" s="1"/>
  <c r="AQ1228" i="12"/>
  <c r="AQ1227" i="12" s="1"/>
  <c r="AQ1226" i="12" s="1"/>
  <c r="AQ1223" i="12"/>
  <c r="AQ1222" i="12" s="1"/>
  <c r="AQ1221" i="12" s="1"/>
  <c r="AQ1219" i="12"/>
  <c r="AQ1218" i="12" s="1"/>
  <c r="AQ1217" i="12" s="1"/>
  <c r="AQ1215" i="12"/>
  <c r="AQ1214" i="12" s="1"/>
  <c r="AQ1213" i="12" s="1"/>
  <c r="AQ1211" i="12"/>
  <c r="AQ1210" i="12" s="1"/>
  <c r="AQ1209" i="12" s="1"/>
  <c r="AQ1207" i="12"/>
  <c r="AQ1206" i="12" s="1"/>
  <c r="AQ1205" i="12" s="1"/>
  <c r="AQ1203" i="12"/>
  <c r="AQ1202" i="12" s="1"/>
  <c r="AQ1201" i="12" s="1"/>
  <c r="AQ1199" i="12"/>
  <c r="AQ1198" i="12" s="1"/>
  <c r="AQ1197" i="12" s="1"/>
  <c r="AQ1195" i="12"/>
  <c r="AQ1194" i="12" s="1"/>
  <c r="AQ1193" i="12" s="1"/>
  <c r="AQ1190" i="12"/>
  <c r="AQ1189" i="12" s="1"/>
  <c r="AQ1188" i="12" s="1"/>
  <c r="AQ1187" i="12" s="1"/>
  <c r="AQ1185" i="12"/>
  <c r="AQ1184" i="12" s="1"/>
  <c r="AQ1183" i="12" s="1"/>
  <c r="AQ1181" i="12"/>
  <c r="AQ1180" i="12" s="1"/>
  <c r="AQ1179" i="12" s="1"/>
  <c r="AQ1176" i="12"/>
  <c r="AQ1175" i="12" s="1"/>
  <c r="AQ1174" i="12" s="1"/>
  <c r="AQ1172" i="12"/>
  <c r="AQ1171" i="12" s="1"/>
  <c r="AQ1170" i="12" s="1"/>
  <c r="AQ1168" i="12"/>
  <c r="AQ1167" i="12" s="1"/>
  <c r="AQ1166" i="12" s="1"/>
  <c r="AQ1161" i="12"/>
  <c r="AQ1160" i="12" s="1"/>
  <c r="AQ1159" i="12" s="1"/>
  <c r="AQ1158" i="12" s="1"/>
  <c r="AQ1157" i="12" s="1"/>
  <c r="AQ1155" i="12"/>
  <c r="AQ1154" i="12" s="1"/>
  <c r="AQ1153" i="12" s="1"/>
  <c r="AQ1151" i="12"/>
  <c r="AQ1150" i="12" s="1"/>
  <c r="AQ1149" i="12" s="1"/>
  <c r="AQ1146" i="12"/>
  <c r="AQ1145" i="12" s="1"/>
  <c r="AQ1144" i="12" s="1"/>
  <c r="AQ1143" i="12" s="1"/>
  <c r="AQ1141" i="12"/>
  <c r="AQ1140" i="12" s="1"/>
  <c r="AQ1139" i="12" s="1"/>
  <c r="AQ1138" i="12" s="1"/>
  <c r="AQ1135" i="12"/>
  <c r="AQ1134" i="12" s="1"/>
  <c r="AQ1133" i="12" s="1"/>
  <c r="AQ1131" i="12"/>
  <c r="AQ1130" i="12" s="1"/>
  <c r="AQ1129" i="12" s="1"/>
  <c r="AQ1126" i="12"/>
  <c r="AQ1125" i="12" s="1"/>
  <c r="AQ1123" i="12"/>
  <c r="AQ1122" i="12" s="1"/>
  <c r="AQ1120" i="12"/>
  <c r="AQ1119" i="12" s="1"/>
  <c r="AQ1114" i="12"/>
  <c r="AQ1113" i="12" s="1"/>
  <c r="AQ1112" i="12" s="1"/>
  <c r="AQ1110" i="12"/>
  <c r="AQ1109" i="12" s="1"/>
  <c r="AQ1108" i="12" s="1"/>
  <c r="AQ1104" i="12"/>
  <c r="AQ1103" i="12" s="1"/>
  <c r="AQ1102" i="12" s="1"/>
  <c r="AQ1101" i="12" s="1"/>
  <c r="AQ1100" i="12" s="1"/>
  <c r="AQ1096" i="12"/>
  <c r="AQ1095" i="12" s="1"/>
  <c r="AQ1094" i="12" s="1"/>
  <c r="AQ1093" i="12" s="1"/>
  <c r="AQ1091" i="12"/>
  <c r="AQ1090" i="12" s="1"/>
  <c r="AQ1089" i="12" s="1"/>
  <c r="AQ1087" i="12"/>
  <c r="AQ1086" i="12" s="1"/>
  <c r="AQ1085" i="12" s="1"/>
  <c r="AQ1081" i="12"/>
  <c r="AQ1080" i="12" s="1"/>
  <c r="AQ1079" i="12" s="1"/>
  <c r="AQ1076" i="12"/>
  <c r="AQ1075" i="12" s="1"/>
  <c r="AQ1074" i="12" s="1"/>
  <c r="AQ1071" i="12"/>
  <c r="AQ1069" i="12"/>
  <c r="AQ1065" i="12"/>
  <c r="AQ1064" i="12" s="1"/>
  <c r="AQ1063" i="12" s="1"/>
  <c r="AQ1057" i="12"/>
  <c r="AQ1054" i="12"/>
  <c r="AQ1051" i="12"/>
  <c r="AQ1050" i="12" s="1"/>
  <c r="AQ1043" i="12"/>
  <c r="AQ1040" i="12"/>
  <c r="AQ1037" i="12"/>
  <c r="AQ1036" i="12" s="1"/>
  <c r="AQ1031" i="12"/>
  <c r="AQ1030" i="12" s="1"/>
  <c r="AQ1029" i="12" s="1"/>
  <c r="AQ1028" i="12" s="1"/>
  <c r="AQ1026" i="12"/>
  <c r="AQ1024" i="12"/>
  <c r="AQ1020" i="12"/>
  <c r="AQ1018" i="12"/>
  <c r="AQ1014" i="12"/>
  <c r="AQ1012" i="12"/>
  <c r="AQ1007" i="12"/>
  <c r="AQ1006" i="12" s="1"/>
  <c r="AQ1005" i="12" s="1"/>
  <c r="AQ1003" i="12"/>
  <c r="AQ1001" i="12"/>
  <c r="AQ997" i="12"/>
  <c r="AQ995" i="12"/>
  <c r="AQ991" i="12"/>
  <c r="AQ989" i="12"/>
  <c r="AQ985" i="12"/>
  <c r="AQ983" i="12"/>
  <c r="AQ979" i="12"/>
  <c r="AQ978" i="12" s="1"/>
  <c r="AQ977" i="12" s="1"/>
  <c r="AQ975" i="12"/>
  <c r="AQ973" i="12"/>
  <c r="AQ969" i="12"/>
  <c r="AQ968" i="12" s="1"/>
  <c r="AQ967" i="12" s="1"/>
  <c r="AQ965" i="12"/>
  <c r="AQ964" i="12" s="1"/>
  <c r="AQ963" i="12" s="1"/>
  <c r="AQ961" i="12"/>
  <c r="AQ960" i="12" s="1"/>
  <c r="AQ959" i="12" s="1"/>
  <c r="AQ955" i="12"/>
  <c r="AQ954" i="12" s="1"/>
  <c r="AQ953" i="12" s="1"/>
  <c r="AQ951" i="12"/>
  <c r="AQ950" i="12" s="1"/>
  <c r="AQ949" i="12" s="1"/>
  <c r="AQ944" i="12"/>
  <c r="AQ943" i="12" s="1"/>
  <c r="AQ942" i="12" s="1"/>
  <c r="AQ941" i="12" s="1"/>
  <c r="AQ939" i="12"/>
  <c r="AQ938" i="12" s="1"/>
  <c r="AQ935" i="12"/>
  <c r="AQ934" i="12" s="1"/>
  <c r="AQ932" i="12"/>
  <c r="AQ931" i="12" s="1"/>
  <c r="AQ929" i="12"/>
  <c r="AQ928" i="12" s="1"/>
  <c r="AQ924" i="12"/>
  <c r="AQ923" i="12" s="1"/>
  <c r="AQ922" i="12" s="1"/>
  <c r="AQ920" i="12"/>
  <c r="AQ919" i="12" s="1"/>
  <c r="AQ918" i="12" s="1"/>
  <c r="AQ916" i="12"/>
  <c r="AQ915" i="12" s="1"/>
  <c r="AQ914" i="12" s="1"/>
  <c r="AQ912" i="12"/>
  <c r="AQ911" i="12" s="1"/>
  <c r="AQ909" i="12"/>
  <c r="AQ908" i="12" s="1"/>
  <c r="AQ903" i="12"/>
  <c r="AQ902" i="12" s="1"/>
  <c r="AQ900" i="12"/>
  <c r="AQ899" i="12" s="1"/>
  <c r="AQ895" i="12"/>
  <c r="AQ893" i="12"/>
  <c r="AQ891" i="12"/>
  <c r="AQ886" i="12"/>
  <c r="AQ884" i="12"/>
  <c r="AQ881" i="12"/>
  <c r="AQ880" i="12" s="1"/>
  <c r="AQ878" i="12"/>
  <c r="AQ877" i="12" s="1"/>
  <c r="AQ874" i="12"/>
  <c r="AQ873" i="12" s="1"/>
  <c r="AQ872" i="12" s="1"/>
  <c r="AQ869" i="12"/>
  <c r="AQ867" i="12"/>
  <c r="AQ862" i="12"/>
  <c r="AQ860" i="12"/>
  <c r="AQ856" i="12"/>
  <c r="AQ855" i="12" s="1"/>
  <c r="AQ852" i="12"/>
  <c r="AQ850" i="12"/>
  <c r="AQ847" i="12"/>
  <c r="AQ846" i="12" s="1"/>
  <c r="AQ844" i="12"/>
  <c r="AQ843" i="12" s="1"/>
  <c r="AQ838" i="12"/>
  <c r="AQ836" i="12"/>
  <c r="AQ830" i="12"/>
  <c r="AQ829" i="12" s="1"/>
  <c r="AQ827" i="12"/>
  <c r="AQ826" i="12" s="1"/>
  <c r="AQ822" i="12"/>
  <c r="AQ820" i="12"/>
  <c r="AQ816" i="12"/>
  <c r="AQ815" i="12" s="1"/>
  <c r="AQ814" i="12" s="1"/>
  <c r="AQ811" i="12"/>
  <c r="AQ810" i="12" s="1"/>
  <c r="AQ809" i="12" s="1"/>
  <c r="AQ807" i="12"/>
  <c r="AQ805" i="12"/>
  <c r="AQ801" i="12"/>
  <c r="AQ800" i="12" s="1"/>
  <c r="AQ797" i="12"/>
  <c r="AQ795" i="12"/>
  <c r="AQ792" i="12"/>
  <c r="AQ791" i="12" s="1"/>
  <c r="AQ789" i="12"/>
  <c r="AQ788" i="12" s="1"/>
  <c r="AQ783" i="12"/>
  <c r="AQ781" i="12"/>
  <c r="AQ776" i="12"/>
  <c r="AQ774" i="12"/>
  <c r="AQ770" i="12"/>
  <c r="AQ768" i="12"/>
  <c r="AQ764" i="12"/>
  <c r="AQ762" i="12"/>
  <c r="AQ758" i="12"/>
  <c r="AQ757" i="12" s="1"/>
  <c r="AQ755" i="12"/>
  <c r="AQ754" i="12" s="1"/>
  <c r="AQ751" i="12"/>
  <c r="AQ748" i="12"/>
  <c r="AQ745" i="12"/>
  <c r="AQ740" i="12"/>
  <c r="AQ738" i="12"/>
  <c r="AQ734" i="12"/>
  <c r="AQ733" i="12" s="1"/>
  <c r="AQ732" i="12" s="1"/>
  <c r="AQ730" i="12"/>
  <c r="AQ728" i="12"/>
  <c r="AQ724" i="12"/>
  <c r="AQ723" i="12" s="1"/>
  <c r="AQ722" i="12" s="1"/>
  <c r="AQ720" i="12"/>
  <c r="AQ719" i="12" s="1"/>
  <c r="AQ718" i="12" s="1"/>
  <c r="AQ716" i="12"/>
  <c r="AQ714" i="12"/>
  <c r="AQ708" i="12"/>
  <c r="AQ707" i="12" s="1"/>
  <c r="AQ706" i="12" s="1"/>
  <c r="AQ702" i="12"/>
  <c r="AQ698" i="12"/>
  <c r="AQ695" i="12"/>
  <c r="AQ694" i="12" s="1"/>
  <c r="AQ692" i="12"/>
  <c r="AQ691" i="12" s="1"/>
  <c r="AQ687" i="12"/>
  <c r="AQ685" i="12"/>
  <c r="AQ678" i="12"/>
  <c r="AQ677" i="12" s="1"/>
  <c r="AQ676" i="12" s="1"/>
  <c r="AQ675" i="12" s="1"/>
  <c r="AQ673" i="12"/>
  <c r="AQ672" i="12" s="1"/>
  <c r="AQ670" i="12"/>
  <c r="AQ669" i="12" s="1"/>
  <c r="AQ665" i="12"/>
  <c r="AQ664" i="12" s="1"/>
  <c r="AQ662" i="12"/>
  <c r="AQ661" i="12" s="1"/>
  <c r="AQ658" i="12"/>
  <c r="AQ657" i="12" s="1"/>
  <c r="AQ656" i="12" s="1"/>
  <c r="AQ654" i="12"/>
  <c r="AQ652" i="12"/>
  <c r="AQ647" i="12"/>
  <c r="AQ646" i="12" s="1"/>
  <c r="AQ644" i="12"/>
  <c r="AQ642" i="12"/>
  <c r="AQ640" i="12"/>
  <c r="AQ637" i="12"/>
  <c r="AQ636" i="12" s="1"/>
  <c r="AQ634" i="12"/>
  <c r="AQ633" i="12" s="1"/>
  <c r="AQ631" i="12"/>
  <c r="AQ630" i="12" s="1"/>
  <c r="AQ625" i="12"/>
  <c r="AQ624" i="12" s="1"/>
  <c r="AQ623" i="12" s="1"/>
  <c r="AQ622" i="12" s="1"/>
  <c r="AQ620" i="12"/>
  <c r="AQ619" i="12" s="1"/>
  <c r="AQ618" i="12" s="1"/>
  <c r="AQ616" i="12"/>
  <c r="AQ615" i="12" s="1"/>
  <c r="AQ614" i="12" s="1"/>
  <c r="AQ611" i="12"/>
  <c r="AQ610" i="12" s="1"/>
  <c r="AQ608" i="12"/>
  <c r="AQ607" i="12" s="1"/>
  <c r="AQ600" i="12"/>
  <c r="AQ598" i="12"/>
  <c r="AQ595" i="12"/>
  <c r="AQ594" i="12" s="1"/>
  <c r="AQ589" i="12"/>
  <c r="AQ588" i="12" s="1"/>
  <c r="AQ587" i="12" s="1"/>
  <c r="AQ585" i="12"/>
  <c r="AQ584" i="12" s="1"/>
  <c r="AQ583" i="12" s="1"/>
  <c r="AQ581" i="12"/>
  <c r="AQ580" i="12" s="1"/>
  <c r="AQ578" i="12"/>
  <c r="AQ577" i="12" s="1"/>
  <c r="AQ573" i="12"/>
  <c r="AQ571" i="12"/>
  <c r="AQ568" i="12"/>
  <c r="AQ567" i="12" s="1"/>
  <c r="AQ564" i="12"/>
  <c r="AQ563" i="12" s="1"/>
  <c r="AQ562" i="12" s="1"/>
  <c r="AQ560" i="12"/>
  <c r="AQ559" i="12" s="1"/>
  <c r="AQ558" i="12" s="1"/>
  <c r="AQ556" i="12"/>
  <c r="AQ555" i="12" s="1"/>
  <c r="AQ554" i="12" s="1"/>
  <c r="AQ552" i="12"/>
  <c r="AQ551" i="12" s="1"/>
  <c r="AQ549" i="12"/>
  <c r="AQ548" i="12" s="1"/>
  <c r="AQ545" i="12"/>
  <c r="AQ544" i="12" s="1"/>
  <c r="AQ542" i="12"/>
  <c r="AQ541" i="12" s="1"/>
  <c r="AQ538" i="12"/>
  <c r="AQ537" i="12" s="1"/>
  <c r="AQ536" i="12" s="1"/>
  <c r="AQ531" i="12"/>
  <c r="AQ529" i="12"/>
  <c r="AQ525" i="12"/>
  <c r="AQ524" i="12" s="1"/>
  <c r="AQ523" i="12" s="1"/>
  <c r="AQ521" i="12"/>
  <c r="AQ519" i="12"/>
  <c r="AQ515" i="12"/>
  <c r="AQ513" i="12"/>
  <c r="AQ508" i="12"/>
  <c r="AQ506" i="12"/>
  <c r="AQ501" i="12"/>
  <c r="AQ500" i="12" s="1"/>
  <c r="AQ499" i="12" s="1"/>
  <c r="AQ497" i="12"/>
  <c r="AQ496" i="12" s="1"/>
  <c r="AQ495" i="12" s="1"/>
  <c r="AQ493" i="12"/>
  <c r="AQ492" i="12" s="1"/>
  <c r="AQ491" i="12" s="1"/>
  <c r="AQ488" i="12"/>
  <c r="AQ486" i="12"/>
  <c r="AQ482" i="12"/>
  <c r="AQ480" i="12"/>
  <c r="AQ475" i="12"/>
  <c r="AQ473" i="12"/>
  <c r="AQ469" i="12"/>
  <c r="AQ467" i="12"/>
  <c r="AQ462" i="12"/>
  <c r="AQ460" i="12"/>
  <c r="AQ456" i="12"/>
  <c r="AQ455" i="12" s="1"/>
  <c r="AQ452" i="12"/>
  <c r="AQ451" i="12" s="1"/>
  <c r="AQ450" i="12" s="1"/>
  <c r="AQ446" i="12"/>
  <c r="AQ445" i="12" s="1"/>
  <c r="AQ444" i="12" s="1"/>
  <c r="AQ442" i="12"/>
  <c r="AQ441" i="12" s="1"/>
  <c r="AQ440" i="12" s="1"/>
  <c r="AQ436" i="12"/>
  <c r="AQ435" i="12" s="1"/>
  <c r="AQ434" i="12" s="1"/>
  <c r="AQ432" i="12"/>
  <c r="AQ430" i="12"/>
  <c r="AQ425" i="12"/>
  <c r="AQ423" i="12"/>
  <c r="AQ418" i="12"/>
  <c r="AQ416" i="12"/>
  <c r="AQ411" i="12"/>
  <c r="AQ409" i="12"/>
  <c r="AQ405" i="12"/>
  <c r="AQ404" i="12" s="1"/>
  <c r="AQ403" i="12" s="1"/>
  <c r="AQ401" i="12"/>
  <c r="AQ400" i="12" s="1"/>
  <c r="AQ399" i="12" s="1"/>
  <c r="AQ397" i="12"/>
  <c r="AQ396" i="12" s="1"/>
  <c r="AQ395" i="12" s="1"/>
  <c r="AQ390" i="12"/>
  <c r="AQ389" i="12" s="1"/>
  <c r="AQ388" i="12" s="1"/>
  <c r="AQ386" i="12"/>
  <c r="AQ385" i="12" s="1"/>
  <c r="AQ384" i="12" s="1"/>
  <c r="AQ380" i="12"/>
  <c r="AQ379" i="12" s="1"/>
  <c r="AQ378" i="12" s="1"/>
  <c r="AQ377" i="12" s="1"/>
  <c r="AQ375" i="12"/>
  <c r="AQ374" i="12" s="1"/>
  <c r="AQ373" i="12" s="1"/>
  <c r="AQ371" i="12"/>
  <c r="AQ370" i="12" s="1"/>
  <c r="AQ368" i="12"/>
  <c r="AQ367" i="12" s="1"/>
  <c r="AQ365" i="12"/>
  <c r="AQ364" i="12" s="1"/>
  <c r="AQ361" i="12"/>
  <c r="AQ360" i="12" s="1"/>
  <c r="AQ359" i="12" s="1"/>
  <c r="AQ357" i="12"/>
  <c r="AQ356" i="12" s="1"/>
  <c r="AQ355" i="12" s="1"/>
  <c r="AQ350" i="12"/>
  <c r="AQ349" i="12" s="1"/>
  <c r="AQ348" i="12" s="1"/>
  <c r="AQ347" i="12" s="1"/>
  <c r="AQ346" i="12" s="1"/>
  <c r="AQ344" i="12"/>
  <c r="AQ343" i="12" s="1"/>
  <c r="AQ342" i="12" s="1"/>
  <c r="AQ339" i="12"/>
  <c r="AQ338" i="12" s="1"/>
  <c r="AQ337" i="12" s="1"/>
  <c r="AQ335" i="12"/>
  <c r="AQ334" i="12" s="1"/>
  <c r="AQ333" i="12" s="1"/>
  <c r="AQ331" i="12"/>
  <c r="AQ330" i="12" s="1"/>
  <c r="AQ329" i="12" s="1"/>
  <c r="AQ327" i="12"/>
  <c r="AQ326" i="12" s="1"/>
  <c r="AQ325" i="12" s="1"/>
  <c r="AQ323" i="12"/>
  <c r="AQ322" i="12" s="1"/>
  <c r="AQ320" i="12"/>
  <c r="AQ319" i="12" s="1"/>
  <c r="AQ317" i="12"/>
  <c r="AQ316" i="12" s="1"/>
  <c r="AQ313" i="12"/>
  <c r="AQ312" i="12" s="1"/>
  <c r="AQ311" i="12" s="1"/>
  <c r="AQ307" i="12"/>
  <c r="AQ306" i="12" s="1"/>
  <c r="AQ305" i="12" s="1"/>
  <c r="AQ302" i="12"/>
  <c r="AQ300" i="12"/>
  <c r="AQ295" i="12"/>
  <c r="AQ293" i="12"/>
  <c r="AQ289" i="12"/>
  <c r="AQ288" i="12" s="1"/>
  <c r="AQ287" i="12" s="1"/>
  <c r="AQ283" i="12"/>
  <c r="AQ282" i="12" s="1"/>
  <c r="AQ281" i="12" s="1"/>
  <c r="AQ279" i="12"/>
  <c r="AQ277" i="12"/>
  <c r="AQ273" i="12"/>
  <c r="AQ271" i="12"/>
  <c r="AQ265" i="12"/>
  <c r="AQ264" i="12" s="1"/>
  <c r="AQ263" i="12" s="1"/>
  <c r="AQ261" i="12"/>
  <c r="AQ259" i="12"/>
  <c r="AQ256" i="12"/>
  <c r="AQ255" i="12" s="1"/>
  <c r="AQ253" i="12"/>
  <c r="AQ252" i="12" s="1"/>
  <c r="AQ249" i="12"/>
  <c r="AQ247" i="12"/>
  <c r="AQ240" i="12"/>
  <c r="AQ239" i="12" s="1"/>
  <c r="AQ238" i="12" s="1"/>
  <c r="AQ236" i="12"/>
  <c r="AQ235" i="12" s="1"/>
  <c r="AQ234" i="12" s="1"/>
  <c r="AQ232" i="12"/>
  <c r="AQ231" i="12" s="1"/>
  <c r="AQ230" i="12" s="1"/>
  <c r="AQ228" i="12"/>
  <c r="AQ227" i="12" s="1"/>
  <c r="AQ226" i="12" s="1"/>
  <c r="AQ224" i="12"/>
  <c r="AQ223" i="12" s="1"/>
  <c r="AQ222" i="12" s="1"/>
  <c r="AQ220" i="12"/>
  <c r="AQ219" i="12" s="1"/>
  <c r="AQ218" i="12" s="1"/>
  <c r="AQ216" i="12"/>
  <c r="AQ215" i="12" s="1"/>
  <c r="AQ214" i="12" s="1"/>
  <c r="AQ212" i="12"/>
  <c r="AQ211" i="12" s="1"/>
  <c r="AQ210" i="12" s="1"/>
  <c r="AQ208" i="12"/>
  <c r="AQ207" i="12" s="1"/>
  <c r="AQ206" i="12" s="1"/>
  <c r="AQ204" i="12"/>
  <c r="AQ203" i="12" s="1"/>
  <c r="AQ202" i="12" s="1"/>
  <c r="AQ199" i="12"/>
  <c r="AQ198" i="12" s="1"/>
  <c r="AQ197" i="12" s="1"/>
  <c r="AQ195" i="12"/>
  <c r="AQ194" i="12" s="1"/>
  <c r="AQ192" i="12"/>
  <c r="AQ191" i="12" s="1"/>
  <c r="AQ188" i="12"/>
  <c r="AQ187" i="12" s="1"/>
  <c r="AQ186" i="12" s="1"/>
  <c r="AQ182" i="12"/>
  <c r="AQ181" i="12" s="1"/>
  <c r="AQ180" i="12" s="1"/>
  <c r="AQ179" i="12" s="1"/>
  <c r="AQ177" i="12"/>
  <c r="AQ176" i="12" s="1"/>
  <c r="AQ174" i="12"/>
  <c r="AQ173" i="12" s="1"/>
  <c r="AQ170" i="12"/>
  <c r="AQ169" i="12" s="1"/>
  <c r="AQ167" i="12"/>
  <c r="AQ166" i="12" s="1"/>
  <c r="AQ164" i="12"/>
  <c r="AQ163" i="12" s="1"/>
  <c r="AQ159" i="12"/>
  <c r="AQ158" i="12" s="1"/>
  <c r="AQ157" i="12" s="1"/>
  <c r="AQ156" i="12" s="1"/>
  <c r="AQ154" i="12"/>
  <c r="AQ153" i="12" s="1"/>
  <c r="AQ152" i="12" s="1"/>
  <c r="AQ150" i="12"/>
  <c r="AQ149" i="12" s="1"/>
  <c r="AQ148" i="12" s="1"/>
  <c r="AQ145" i="12"/>
  <c r="AQ144" i="12" s="1"/>
  <c r="AQ141" i="12"/>
  <c r="AQ140" i="12" s="1"/>
  <c r="AQ137" i="12"/>
  <c r="AQ136" i="12" s="1"/>
  <c r="AQ130" i="12"/>
  <c r="AQ128" i="12"/>
  <c r="AQ123" i="12"/>
  <c r="AQ122" i="12" s="1"/>
  <c r="AQ121" i="12" s="1"/>
  <c r="AQ120" i="12" s="1"/>
  <c r="AQ118" i="12"/>
  <c r="AQ117" i="12" s="1"/>
  <c r="AQ116" i="12" s="1"/>
  <c r="AQ115" i="12" s="1"/>
  <c r="AQ111" i="12"/>
  <c r="AQ108" i="12"/>
  <c r="AQ105" i="12"/>
  <c r="AQ101" i="12"/>
  <c r="AQ100" i="12" s="1"/>
  <c r="AQ97" i="12"/>
  <c r="AQ95" i="12"/>
  <c r="AQ92" i="12"/>
  <c r="AQ91" i="12" s="1"/>
  <c r="AQ88" i="12"/>
  <c r="AQ87" i="12" s="1"/>
  <c r="AQ86" i="12" s="1"/>
  <c r="AQ82" i="12"/>
  <c r="AQ81" i="12" s="1"/>
  <c r="AQ80" i="12" s="1"/>
  <c r="AQ78" i="12"/>
  <c r="AQ77" i="12" s="1"/>
  <c r="AQ76" i="12" s="1"/>
  <c r="AQ74" i="12"/>
  <c r="AQ73" i="12" s="1"/>
  <c r="AQ72" i="12" s="1"/>
  <c r="AQ70" i="12"/>
  <c r="AQ69" i="12" s="1"/>
  <c r="AQ68" i="12" s="1"/>
  <c r="AQ66" i="12"/>
  <c r="AQ65" i="12" s="1"/>
  <c r="AQ64" i="12" s="1"/>
  <c r="AQ61" i="12"/>
  <c r="AQ60" i="12" s="1"/>
  <c r="AQ58" i="12"/>
  <c r="AQ57" i="12" s="1"/>
  <c r="AQ53" i="12"/>
  <c r="AQ52" i="12" s="1"/>
  <c r="AQ51" i="12" s="1"/>
  <c r="AQ50" i="12" s="1"/>
  <c r="AQ48" i="12"/>
  <c r="AQ47" i="12" s="1"/>
  <c r="AQ46" i="12" s="1"/>
  <c r="AQ44" i="12"/>
  <c r="AQ43" i="12" s="1"/>
  <c r="AQ42" i="12" s="1"/>
  <c r="AQ40" i="12"/>
  <c r="AQ39" i="12" s="1"/>
  <c r="AQ38" i="12" s="1"/>
  <c r="AQ36" i="12"/>
  <c r="AQ35" i="12" s="1"/>
  <c r="AQ34" i="12" s="1"/>
  <c r="AQ32" i="12"/>
  <c r="AQ31" i="12" s="1"/>
  <c r="AQ30" i="12" s="1"/>
  <c r="AQ28" i="12"/>
  <c r="AQ25" i="12"/>
  <c r="AQ22" i="12"/>
  <c r="AQ21" i="12" s="1"/>
  <c r="AW1685" i="12" l="1"/>
  <c r="AW1681" i="12" s="1"/>
  <c r="AW1486" i="12"/>
  <c r="AW1485" i="12" s="1"/>
  <c r="AQ849" i="12"/>
  <c r="AT2024" i="12"/>
  <c r="AT2023" i="12" s="1"/>
  <c r="AQ127" i="12"/>
  <c r="AQ126" i="12" s="1"/>
  <c r="AQ125" i="12" s="1"/>
  <c r="AW994" i="12"/>
  <c r="AW993" i="12" s="1"/>
  <c r="AW737" i="12"/>
  <c r="AW736" i="12" s="1"/>
  <c r="AW56" i="12"/>
  <c r="AW55" i="12" s="1"/>
  <c r="AW512" i="12"/>
  <c r="AW511" i="12" s="1"/>
  <c r="AW1068" i="12"/>
  <c r="AW1067" i="12" s="1"/>
  <c r="AW1178" i="12"/>
  <c r="AW1632" i="12"/>
  <c r="AW415" i="12"/>
  <c r="AW414" i="12" s="1"/>
  <c r="AW794" i="12"/>
  <c r="AW835" i="12"/>
  <c r="AW834" i="12" s="1"/>
  <c r="AW1265" i="12"/>
  <c r="AW1264" i="12" s="1"/>
  <c r="AW1258" i="12" s="1"/>
  <c r="AW1374" i="12"/>
  <c r="AW1896" i="12"/>
  <c r="AQ505" i="12"/>
  <c r="AQ504" i="12" s="1"/>
  <c r="AT988" i="12"/>
  <c r="AT987" i="12" s="1"/>
  <c r="AT1296" i="12"/>
  <c r="AW2351" i="12"/>
  <c r="AW2350" i="12" s="1"/>
  <c r="AT651" i="12"/>
  <c r="AT650" i="12" s="1"/>
  <c r="AW246" i="12"/>
  <c r="AW245" i="12" s="1"/>
  <c r="AW422" i="12"/>
  <c r="AW421" i="12" s="1"/>
  <c r="AW439" i="12"/>
  <c r="AW819" i="12"/>
  <c r="AW818" i="12" s="1"/>
  <c r="AW2078" i="12"/>
  <c r="AW2077" i="12" s="1"/>
  <c r="AW2076" i="12" s="1"/>
  <c r="AW2213" i="12"/>
  <c r="AW2443" i="12"/>
  <c r="AW651" i="12"/>
  <c r="AW650" i="12" s="1"/>
  <c r="AT1039" i="12"/>
  <c r="AT1035" i="12" s="1"/>
  <c r="AT2570" i="12"/>
  <c r="AT2569" i="12" s="1"/>
  <c r="AT2568" i="12" s="1"/>
  <c r="AW2330" i="12"/>
  <c r="AQ299" i="12"/>
  <c r="AQ298" i="12" s="1"/>
  <c r="AT505" i="12"/>
  <c r="AT504" i="12" s="1"/>
  <c r="AT518" i="12"/>
  <c r="AT517" i="12" s="1"/>
  <c r="AT761" i="12"/>
  <c r="AT760" i="12" s="1"/>
  <c r="AT773" i="12"/>
  <c r="AT772" i="12" s="1"/>
  <c r="AT890" i="12"/>
  <c r="AT889" i="12" s="1"/>
  <c r="AT888" i="12" s="1"/>
  <c r="AT1000" i="12"/>
  <c r="AT999" i="12" s="1"/>
  <c r="AT1327" i="12"/>
  <c r="AT2192" i="12"/>
  <c r="AW94" i="12"/>
  <c r="AW90" i="12" s="1"/>
  <c r="AW907" i="12"/>
  <c r="AW988" i="12"/>
  <c r="AW987" i="12" s="1"/>
  <c r="AW1000" i="12"/>
  <c r="AW999" i="12" s="1"/>
  <c r="AW1039" i="12"/>
  <c r="AW1035" i="12" s="1"/>
  <c r="AW1622" i="12"/>
  <c r="AW1730" i="12"/>
  <c r="AW1729" i="12" s="1"/>
  <c r="AW2192" i="12"/>
  <c r="AW2288" i="12"/>
  <c r="AW2277" i="12" s="1"/>
  <c r="AW2385" i="12"/>
  <c r="AW2384" i="12" s="1"/>
  <c r="AW2525" i="12"/>
  <c r="AW2511" i="12" s="1"/>
  <c r="AW2109" i="12"/>
  <c r="AW2108" i="12" s="1"/>
  <c r="AT94" i="12"/>
  <c r="AT90" i="12" s="1"/>
  <c r="AT737" i="12"/>
  <c r="AT736" i="12" s="1"/>
  <c r="AT866" i="12"/>
  <c r="AT865" i="12" s="1"/>
  <c r="AT1053" i="12"/>
  <c r="AT1049" i="12" s="1"/>
  <c r="AW485" i="12"/>
  <c r="AW484" i="12" s="1"/>
  <c r="AW761" i="12"/>
  <c r="AW760" i="12" s="1"/>
  <c r="AT2525" i="12"/>
  <c r="AT2511" i="12" s="1"/>
  <c r="AQ697" i="12"/>
  <c r="AQ690" i="12" s="1"/>
  <c r="AQ689" i="12" s="1"/>
  <c r="AQ1039" i="12"/>
  <c r="AQ1035" i="12" s="1"/>
  <c r="AQ1383" i="12"/>
  <c r="AT172" i="12"/>
  <c r="AT1023" i="12"/>
  <c r="AT1022" i="12" s="1"/>
  <c r="AW299" i="12"/>
  <c r="AW298" i="12" s="1"/>
  <c r="AW466" i="12"/>
  <c r="AW465" i="12" s="1"/>
  <c r="AW505" i="12"/>
  <c r="AW504" i="12" s="1"/>
  <c r="AW547" i="12"/>
  <c r="AW570" i="12"/>
  <c r="AW566" i="12" s="1"/>
  <c r="AW697" i="12"/>
  <c r="AW690" i="12" s="1"/>
  <c r="AW689" i="12" s="1"/>
  <c r="AW713" i="12"/>
  <c r="AW712" i="12" s="1"/>
  <c r="AW890" i="12"/>
  <c r="AW889" i="12" s="1"/>
  <c r="AW888" i="12" s="1"/>
  <c r="AW927" i="12"/>
  <c r="AW926" i="12" s="1"/>
  <c r="AW972" i="12"/>
  <c r="AW971" i="12" s="1"/>
  <c r="AW1011" i="12"/>
  <c r="AW1010" i="12" s="1"/>
  <c r="AW1757" i="12"/>
  <c r="AW1753" i="12" s="1"/>
  <c r="AW1748" i="12" s="1"/>
  <c r="AW1747" i="12" s="1"/>
  <c r="AW2570" i="12"/>
  <c r="AW2569" i="12" s="1"/>
  <c r="AW2568" i="12" s="1"/>
  <c r="AW2567" i="12" s="1"/>
  <c r="AW2583" i="12"/>
  <c r="AW2582" i="12" s="1"/>
  <c r="AW2581" i="12" s="1"/>
  <c r="AQ2583" i="12"/>
  <c r="AQ2582" i="12" s="1"/>
  <c r="AQ2581" i="12" s="1"/>
  <c r="AW2303" i="12"/>
  <c r="AQ292" i="12"/>
  <c r="AQ291" i="12" s="1"/>
  <c r="AQ422" i="12"/>
  <c r="AQ421" i="12" s="1"/>
  <c r="AQ597" i="12"/>
  <c r="AQ593" i="12" s="1"/>
  <c r="AQ592" i="12" s="1"/>
  <c r="AQ591" i="12" s="1"/>
  <c r="AT2583" i="12"/>
  <c r="AT2582" i="12" s="1"/>
  <c r="AT2581" i="12" s="1"/>
  <c r="AW1496" i="12"/>
  <c r="AW1495" i="12" s="1"/>
  <c r="AQ56" i="12"/>
  <c r="AQ55" i="12" s="1"/>
  <c r="AQ2570" i="12"/>
  <c r="AQ2569" i="12" s="1"/>
  <c r="AQ2568" i="12" s="1"/>
  <c r="AQ2567" i="12" s="1"/>
  <c r="AT1078" i="12"/>
  <c r="AQ859" i="12"/>
  <c r="AQ858" i="12" s="1"/>
  <c r="AQ1068" i="12"/>
  <c r="AQ1067" i="12" s="1"/>
  <c r="AT408" i="12"/>
  <c r="AT407" i="12" s="1"/>
  <c r="AT394" i="12" s="1"/>
  <c r="AT422" i="12"/>
  <c r="AT421" i="12" s="1"/>
  <c r="AT466" i="12"/>
  <c r="AT465" i="12" s="1"/>
  <c r="AT464" i="12" s="1"/>
  <c r="AT528" i="12"/>
  <c r="AT527" i="12" s="1"/>
  <c r="AW135" i="12"/>
  <c r="AW134" i="12" s="1"/>
  <c r="AW2202" i="12"/>
  <c r="AW2201" i="12" s="1"/>
  <c r="AT2394" i="12"/>
  <c r="AT2393" i="12" s="1"/>
  <c r="AW24" i="12"/>
  <c r="AW20" i="12" s="1"/>
  <c r="AW19" i="12" s="1"/>
  <c r="AW639" i="12"/>
  <c r="AW629" i="12" s="1"/>
  <c r="AW628" i="12" s="1"/>
  <c r="AW804" i="12"/>
  <c r="AW803" i="12" s="1"/>
  <c r="AW859" i="12"/>
  <c r="AW858" i="12" s="1"/>
  <c r="AW1394" i="12"/>
  <c r="AW1393" i="12" s="1"/>
  <c r="AW1392" i="12" s="1"/>
  <c r="AW1739" i="12"/>
  <c r="AW1738" i="12" s="1"/>
  <c r="AW1737" i="12" s="1"/>
  <c r="AW1821" i="12"/>
  <c r="AW1788" i="12" s="1"/>
  <c r="AW315" i="12"/>
  <c r="AW408" i="12"/>
  <c r="AW407" i="12" s="1"/>
  <c r="AW394" i="12" s="1"/>
  <c r="AW479" i="12"/>
  <c r="AW478" i="12" s="1"/>
  <c r="AW540" i="12"/>
  <c r="AW780" i="12"/>
  <c r="AW779" i="12" s="1"/>
  <c r="AW778" i="12" s="1"/>
  <c r="AW849" i="12"/>
  <c r="AT24" i="12"/>
  <c r="AT20" i="12" s="1"/>
  <c r="AT19" i="12" s="1"/>
  <c r="AT127" i="12"/>
  <c r="AT126" i="12" s="1"/>
  <c r="AT125" i="12" s="1"/>
  <c r="AT114" i="12" s="1"/>
  <c r="AT415" i="12"/>
  <c r="AT414" i="12" s="1"/>
  <c r="AT472" i="12"/>
  <c r="AT471" i="12" s="1"/>
  <c r="AT713" i="12"/>
  <c r="AT712" i="12" s="1"/>
  <c r="AT780" i="12"/>
  <c r="AT779" i="12" s="1"/>
  <c r="AT778" i="12" s="1"/>
  <c r="AT849" i="12"/>
  <c r="AT842" i="12" s="1"/>
  <c r="AT859" i="12"/>
  <c r="AT858" i="12" s="1"/>
  <c r="AT948" i="12"/>
  <c r="AT947" i="12" s="1"/>
  <c r="AT2052" i="12"/>
  <c r="AW127" i="12"/>
  <c r="AW126" i="12" s="1"/>
  <c r="AW125" i="12" s="1"/>
  <c r="AW114" i="12" s="1"/>
  <c r="AW190" i="12"/>
  <c r="AW258" i="12"/>
  <c r="AW251" i="12" s="1"/>
  <c r="AW270" i="12"/>
  <c r="AW269" i="12" s="1"/>
  <c r="AW292" i="12"/>
  <c r="AW291" i="12" s="1"/>
  <c r="AW528" i="12"/>
  <c r="AW527" i="12" s="1"/>
  <c r="AW576" i="12"/>
  <c r="AW575" i="12" s="1"/>
  <c r="AW866" i="12"/>
  <c r="AW865" i="12" s="1"/>
  <c r="AW982" i="12"/>
  <c r="AW981" i="12" s="1"/>
  <c r="AW1053" i="12"/>
  <c r="AW1049" i="12" s="1"/>
  <c r="AT597" i="12"/>
  <c r="AT593" i="12" s="1"/>
  <c r="AT592" i="12" s="1"/>
  <c r="AT591" i="12" s="1"/>
  <c r="AT2227" i="12"/>
  <c r="AT2226" i="12" s="1"/>
  <c r="AW472" i="12"/>
  <c r="AW471" i="12" s="1"/>
  <c r="AT540" i="12"/>
  <c r="AT1011" i="12"/>
  <c r="AT1010" i="12" s="1"/>
  <c r="AT2417" i="12"/>
  <c r="AW310" i="12"/>
  <c r="AW309" i="12" s="1"/>
  <c r="AQ1539" i="12"/>
  <c r="AQ866" i="12"/>
  <c r="AQ865" i="12" s="1"/>
  <c r="AQ1896" i="12"/>
  <c r="AT613" i="12"/>
  <c r="AW185" i="12"/>
  <c r="AW383" i="12"/>
  <c r="AW382" i="12" s="1"/>
  <c r="AW429" i="12"/>
  <c r="AW428" i="12" s="1"/>
  <c r="AW518" i="12"/>
  <c r="AW517" i="12" s="1"/>
  <c r="AW613" i="12"/>
  <c r="AW1695" i="12"/>
  <c r="AQ606" i="12"/>
  <c r="AQ605" i="12" s="1"/>
  <c r="AQ1314" i="12"/>
  <c r="AQ1305" i="12" s="1"/>
  <c r="AT383" i="12"/>
  <c r="AT382" i="12" s="1"/>
  <c r="AT485" i="12"/>
  <c r="AT484" i="12" s="1"/>
  <c r="AT512" i="12"/>
  <c r="AT511" i="12" s="1"/>
  <c r="AT982" i="12"/>
  <c r="AT981" i="12" s="1"/>
  <c r="AT1234" i="12"/>
  <c r="AT1314" i="12"/>
  <c r="AT1305" i="12" s="1"/>
  <c r="AT1415" i="12"/>
  <c r="AT1461" i="12"/>
  <c r="AT1517" i="12"/>
  <c r="AT1516" i="12" s="1"/>
  <c r="AT1919" i="12"/>
  <c r="AT1918" i="12" s="1"/>
  <c r="AT2385" i="12"/>
  <c r="AT2384" i="12" s="1"/>
  <c r="AW104" i="12"/>
  <c r="AW99" i="12" s="1"/>
  <c r="AW276" i="12"/>
  <c r="AW275" i="12" s="1"/>
  <c r="AW363" i="12"/>
  <c r="AW354" i="12" s="1"/>
  <c r="AW353" i="12" s="1"/>
  <c r="AW459" i="12"/>
  <c r="AW454" i="12" s="1"/>
  <c r="AW449" i="12" s="1"/>
  <c r="AW597" i="12"/>
  <c r="AW593" i="12" s="1"/>
  <c r="AW592" i="12" s="1"/>
  <c r="AW591" i="12" s="1"/>
  <c r="AW787" i="12"/>
  <c r="AW1296" i="12"/>
  <c r="AW1859" i="12"/>
  <c r="AW1858" i="12" s="1"/>
  <c r="AW2257" i="12"/>
  <c r="AW660" i="12"/>
  <c r="AW773" i="12"/>
  <c r="AW772" i="12" s="1"/>
  <c r="AW1023" i="12"/>
  <c r="AW1022" i="12" s="1"/>
  <c r="AW1192" i="12"/>
  <c r="AW1245" i="12"/>
  <c r="AW1244" i="12" s="1"/>
  <c r="AW1243" i="12" s="1"/>
  <c r="AW1429" i="12"/>
  <c r="AW1428" i="12" s="1"/>
  <c r="AW1471" i="12"/>
  <c r="AW1470" i="12" s="1"/>
  <c r="AW1539" i="12"/>
  <c r="AW1574" i="12"/>
  <c r="AW1573" i="12" s="1"/>
  <c r="AW1651" i="12"/>
  <c r="AW1919" i="12"/>
  <c r="AW1918" i="12" s="1"/>
  <c r="AW2236" i="12"/>
  <c r="AW2235" i="12" s="1"/>
  <c r="AW2465" i="12"/>
  <c r="AW2460" i="12" s="1"/>
  <c r="AW2557" i="12"/>
  <c r="AW2552" i="12" s="1"/>
  <c r="AW898" i="12"/>
  <c r="AW897" i="12" s="1"/>
  <c r="AW906" i="12"/>
  <c r="AW1107" i="12"/>
  <c r="AW1106" i="12" s="1"/>
  <c r="AW1275" i="12"/>
  <c r="AW1274" i="12" s="1"/>
  <c r="AW1402" i="12"/>
  <c r="AW1517" i="12"/>
  <c r="AW1516" i="12" s="1"/>
  <c r="AW1596" i="12"/>
  <c r="AW1595" i="12" s="1"/>
  <c r="AW1589" i="12" s="1"/>
  <c r="AW1764" i="12"/>
  <c r="AW1763" i="12" s="1"/>
  <c r="AW1762" i="12" s="1"/>
  <c r="AW1926" i="12"/>
  <c r="AW2062" i="12"/>
  <c r="AW2061" i="12" s="1"/>
  <c r="AW2098" i="12"/>
  <c r="AW2097" i="12" s="1"/>
  <c r="AW684" i="12"/>
  <c r="AW683" i="12" s="1"/>
  <c r="AW682" i="12" s="1"/>
  <c r="AW727" i="12"/>
  <c r="AW726" i="12" s="1"/>
  <c r="AW767" i="12"/>
  <c r="AW766" i="12" s="1"/>
  <c r="AW1017" i="12"/>
  <c r="AW1016" i="12" s="1"/>
  <c r="AW1314" i="12"/>
  <c r="AW1305" i="12" s="1"/>
  <c r="AW1582" i="12"/>
  <c r="AW1581" i="12" s="1"/>
  <c r="AW1671" i="12"/>
  <c r="AW1670" i="12" s="1"/>
  <c r="AW1669" i="12" s="1"/>
  <c r="AW1708" i="12"/>
  <c r="AW1913" i="12"/>
  <c r="AW1912" i="12" s="1"/>
  <c r="AW1911" i="12" s="1"/>
  <c r="AW2012" i="12"/>
  <c r="AW2003" i="12" s="1"/>
  <c r="AW2052" i="12"/>
  <c r="AW2051" i="12" s="1"/>
  <c r="AW2227" i="12"/>
  <c r="AW2226" i="12" s="1"/>
  <c r="AW2212" i="12" s="1"/>
  <c r="AW2394" i="12"/>
  <c r="AW2393" i="12" s="1"/>
  <c r="AW2406" i="12"/>
  <c r="AW1165" i="12"/>
  <c r="AW1415" i="12"/>
  <c r="AW1479" i="12"/>
  <c r="AW1882" i="12"/>
  <c r="AT1356" i="12"/>
  <c r="AQ2213" i="12"/>
  <c r="AQ2303" i="12"/>
  <c r="AT56" i="12"/>
  <c r="AT55" i="12" s="1"/>
  <c r="AT104" i="12"/>
  <c r="AT99" i="12" s="1"/>
  <c r="AT276" i="12"/>
  <c r="AT275" i="12" s="1"/>
  <c r="AT479" i="12"/>
  <c r="AT478" i="12" s="1"/>
  <c r="AT490" i="12"/>
  <c r="AT570" i="12"/>
  <c r="AT566" i="12" s="1"/>
  <c r="AT684" i="12"/>
  <c r="AT683" i="12" s="1"/>
  <c r="AT682" i="12" s="1"/>
  <c r="AT972" i="12"/>
  <c r="AT971" i="12" s="1"/>
  <c r="AT1128" i="12"/>
  <c r="AT1882" i="12"/>
  <c r="AW490" i="12"/>
  <c r="AW948" i="12"/>
  <c r="AW947" i="12" s="1"/>
  <c r="AQ1517" i="12"/>
  <c r="AQ1516" i="12" s="1"/>
  <c r="AT639" i="12"/>
  <c r="AT629" i="12" s="1"/>
  <c r="AT628" i="12" s="1"/>
  <c r="AT1265" i="12"/>
  <c r="AT1264" i="12" s="1"/>
  <c r="AT1258" i="12" s="1"/>
  <c r="AT1452" i="12"/>
  <c r="AW63" i="12"/>
  <c r="AW201" i="12"/>
  <c r="AW842" i="12"/>
  <c r="AW1128" i="12"/>
  <c r="AW1148" i="12"/>
  <c r="AW1137" i="12" s="1"/>
  <c r="AW1225" i="12"/>
  <c r="AQ190" i="12"/>
  <c r="AQ185" i="12" s="1"/>
  <c r="AQ383" i="12"/>
  <c r="AQ382" i="12" s="1"/>
  <c r="AQ713" i="12"/>
  <c r="AQ712" i="12" s="1"/>
  <c r="AQ1695" i="12"/>
  <c r="AQ2227" i="12"/>
  <c r="AQ2226" i="12" s="1"/>
  <c r="AT246" i="12"/>
  <c r="AT245" i="12" s="1"/>
  <c r="AT258" i="12"/>
  <c r="AT251" i="12" s="1"/>
  <c r="AT429" i="12"/>
  <c r="AT428" i="12" s="1"/>
  <c r="AT804" i="12"/>
  <c r="AT803" i="12" s="1"/>
  <c r="AT825" i="12"/>
  <c r="AT994" i="12"/>
  <c r="AT993" i="12" s="1"/>
  <c r="AT1017" i="12"/>
  <c r="AT1016" i="12" s="1"/>
  <c r="AT1336" i="12"/>
  <c r="AT1486" i="12"/>
  <c r="AT1485" i="12" s="1"/>
  <c r="AT1596" i="12"/>
  <c r="AT1595" i="12" s="1"/>
  <c r="AT1589" i="12" s="1"/>
  <c r="AT2443" i="12"/>
  <c r="AW162" i="12"/>
  <c r="AW668" i="12"/>
  <c r="AW667" i="12" s="1"/>
  <c r="AT1685" i="12"/>
  <c r="AT1681" i="12" s="1"/>
  <c r="AT2098" i="12"/>
  <c r="AT2097" i="12" s="1"/>
  <c r="AT2268" i="12"/>
  <c r="AT2465" i="12"/>
  <c r="AT2460" i="12" s="1"/>
  <c r="AW606" i="12"/>
  <c r="AW605" i="12" s="1"/>
  <c r="AW753" i="12"/>
  <c r="AW825" i="12"/>
  <c r="AW883" i="12"/>
  <c r="AW876" i="12" s="1"/>
  <c r="AW871" i="12" s="1"/>
  <c r="AW1118" i="12"/>
  <c r="AW1117" i="12" s="1"/>
  <c r="AW1234" i="12"/>
  <c r="AW1452" i="12"/>
  <c r="AW1461" i="12"/>
  <c r="AT1730" i="12"/>
  <c r="AT1729" i="12" s="1"/>
  <c r="AT2078" i="12"/>
  <c r="AT2077" i="12" s="1"/>
  <c r="AT2076" i="12" s="1"/>
  <c r="AW172" i="12"/>
  <c r="AW744" i="12"/>
  <c r="AW743" i="12" s="1"/>
  <c r="AW1078" i="12"/>
  <c r="AW1660" i="12"/>
  <c r="AW1383" i="12"/>
  <c r="AW1336" i="12"/>
  <c r="AW1356" i="12"/>
  <c r="AW1937" i="12"/>
  <c r="AW1936" i="12" s="1"/>
  <c r="AW1327" i="12"/>
  <c r="AW1549" i="12"/>
  <c r="AW1548" i="12" s="1"/>
  <c r="AW2417" i="12"/>
  <c r="AW2483" i="12"/>
  <c r="AW2478" i="12" s="1"/>
  <c r="AW2472" i="12" s="1"/>
  <c r="AW1980" i="12"/>
  <c r="AW2247" i="12"/>
  <c r="AW2268" i="12"/>
  <c r="AW2451" i="12"/>
  <c r="AW2024" i="12"/>
  <c r="AW2023" i="12" s="1"/>
  <c r="AW2044" i="12"/>
  <c r="AW2043" i="12" s="1"/>
  <c r="AW2037" i="12" s="1"/>
  <c r="AW2504" i="12"/>
  <c r="AW2499" i="12" s="1"/>
  <c r="AT315" i="12"/>
  <c r="AT310" i="12" s="1"/>
  <c r="AT309" i="12" s="1"/>
  <c r="AT201" i="12"/>
  <c r="AT270" i="12"/>
  <c r="AT269" i="12" s="1"/>
  <c r="AT439" i="12"/>
  <c r="AT668" i="12"/>
  <c r="AT667" i="12" s="1"/>
  <c r="AT907" i="12"/>
  <c r="AT906" i="12" s="1"/>
  <c r="AT1660" i="12"/>
  <c r="AT1695" i="12"/>
  <c r="AT1937" i="12"/>
  <c r="AT1936" i="12" s="1"/>
  <c r="AT1980" i="12"/>
  <c r="AT2236" i="12"/>
  <c r="AT2235" i="12" s="1"/>
  <c r="AT2557" i="12"/>
  <c r="AT2552" i="12" s="1"/>
  <c r="AT2567" i="12"/>
  <c r="AQ24" i="12"/>
  <c r="AQ20" i="12" s="1"/>
  <c r="AQ19" i="12" s="1"/>
  <c r="AQ439" i="12"/>
  <c r="AQ773" i="12"/>
  <c r="AQ772" i="12" s="1"/>
  <c r="AQ804" i="12"/>
  <c r="AQ803" i="12" s="1"/>
  <c r="AQ825" i="12"/>
  <c r="AQ835" i="12"/>
  <c r="AQ834" i="12" s="1"/>
  <c r="AQ988" i="12"/>
  <c r="AQ987" i="12" s="1"/>
  <c r="AQ1461" i="12"/>
  <c r="AQ1919" i="12"/>
  <c r="AQ1918" i="12" s="1"/>
  <c r="AQ2385" i="12"/>
  <c r="AQ2384" i="12" s="1"/>
  <c r="AQ2394" i="12"/>
  <c r="AQ2393" i="12" s="1"/>
  <c r="AT299" i="12"/>
  <c r="AT298" i="12" s="1"/>
  <c r="AT606" i="12"/>
  <c r="AT605" i="12" s="1"/>
  <c r="AT819" i="12"/>
  <c r="AT818" i="12" s="1"/>
  <c r="AT1225" i="12"/>
  <c r="AT1622" i="12"/>
  <c r="AT1757" i="12"/>
  <c r="AT1753" i="12" s="1"/>
  <c r="AT1748" i="12" s="1"/>
  <c r="AT1747" i="12" s="1"/>
  <c r="AT1859" i="12"/>
  <c r="AT1858" i="12" s="1"/>
  <c r="AT2012" i="12"/>
  <c r="AT2003" i="12" s="1"/>
  <c r="AT2044" i="12"/>
  <c r="AT2043" i="12" s="1"/>
  <c r="AT2037" i="12" s="1"/>
  <c r="AT2213" i="12"/>
  <c r="AT2330" i="12"/>
  <c r="AT162" i="12"/>
  <c r="AT883" i="12"/>
  <c r="AT876" i="12" s="1"/>
  <c r="AT871" i="12" s="1"/>
  <c r="AT1068" i="12"/>
  <c r="AT1067" i="12" s="1"/>
  <c r="AT1107" i="12"/>
  <c r="AT1106" i="12" s="1"/>
  <c r="AT1245" i="12"/>
  <c r="AT1244" i="12" s="1"/>
  <c r="AT1243" i="12" s="1"/>
  <c r="AT1574" i="12"/>
  <c r="AT1573" i="12" s="1"/>
  <c r="AT1582" i="12"/>
  <c r="AT1581" i="12" s="1"/>
  <c r="AT2303" i="12"/>
  <c r="AT2483" i="12"/>
  <c r="AT2478" i="12" s="1"/>
  <c r="AT2472" i="12" s="1"/>
  <c r="AT2504" i="12"/>
  <c r="AT2499" i="12" s="1"/>
  <c r="AQ512" i="12"/>
  <c r="AQ511" i="12" s="1"/>
  <c r="AQ651" i="12"/>
  <c r="AQ650" i="12" s="1"/>
  <c r="AQ890" i="12"/>
  <c r="AQ889" i="12" s="1"/>
  <c r="AQ888" i="12" s="1"/>
  <c r="AQ1374" i="12"/>
  <c r="AQ1632" i="12"/>
  <c r="AT135" i="12"/>
  <c r="AT134" i="12" s="1"/>
  <c r="AT292" i="12"/>
  <c r="AT291" i="12" s="1"/>
  <c r="AT363" i="12"/>
  <c r="AT354" i="12" s="1"/>
  <c r="AT353" i="12" s="1"/>
  <c r="AT459" i="12"/>
  <c r="AT454" i="12" s="1"/>
  <c r="AT449" i="12" s="1"/>
  <c r="AT576" i="12"/>
  <c r="AT575" i="12" s="1"/>
  <c r="AT727" i="12"/>
  <c r="AT726" i="12" s="1"/>
  <c r="AT767" i="12"/>
  <c r="AT766" i="12" s="1"/>
  <c r="AT794" i="12"/>
  <c r="AT787" i="12" s="1"/>
  <c r="AT835" i="12"/>
  <c r="AT834" i="12" s="1"/>
  <c r="AT898" i="12"/>
  <c r="AT897" i="12" s="1"/>
  <c r="AT1192" i="12"/>
  <c r="AT1275" i="12"/>
  <c r="AT1274" i="12" s="1"/>
  <c r="AT1402" i="12"/>
  <c r="AT1471" i="12"/>
  <c r="AT1470" i="12" s="1"/>
  <c r="AT1539" i="12"/>
  <c r="AT1913" i="12"/>
  <c r="AT1912" i="12" s="1"/>
  <c r="AT1911" i="12" s="1"/>
  <c r="AT190" i="12"/>
  <c r="AT185" i="12" s="1"/>
  <c r="AT63" i="12"/>
  <c r="AQ276" i="12"/>
  <c r="AQ275" i="12" s="1"/>
  <c r="AQ518" i="12"/>
  <c r="AQ517" i="12" s="1"/>
  <c r="AQ613" i="12"/>
  <c r="AQ727" i="12"/>
  <c r="AQ726" i="12" s="1"/>
  <c r="AQ883" i="12"/>
  <c r="AQ876" i="12" s="1"/>
  <c r="AQ871" i="12" s="1"/>
  <c r="AQ972" i="12"/>
  <c r="AQ971" i="12" s="1"/>
  <c r="AQ982" i="12"/>
  <c r="AQ981" i="12" s="1"/>
  <c r="AQ994" i="12"/>
  <c r="AQ993" i="12" s="1"/>
  <c r="AQ1017" i="12"/>
  <c r="AQ1016" i="12" s="1"/>
  <c r="AQ1356" i="12"/>
  <c r="AQ1685" i="12"/>
  <c r="AQ1681" i="12" s="1"/>
  <c r="AQ1980" i="12"/>
  <c r="AQ2330" i="12"/>
  <c r="AQ2406" i="12"/>
  <c r="AT547" i="12"/>
  <c r="AT660" i="12"/>
  <c r="AT697" i="12"/>
  <c r="AT690" i="12" s="1"/>
  <c r="AT689" i="12" s="1"/>
  <c r="AT753" i="12"/>
  <c r="AT1148" i="12"/>
  <c r="AT1137" i="12" s="1"/>
  <c r="AQ1225" i="12"/>
  <c r="AQ1245" i="12"/>
  <c r="AQ1244" i="12" s="1"/>
  <c r="AQ1243" i="12" s="1"/>
  <c r="AQ1486" i="12"/>
  <c r="AQ1485" i="12" s="1"/>
  <c r="AQ1479" i="12" s="1"/>
  <c r="AQ1574" i="12"/>
  <c r="AQ1573" i="12" s="1"/>
  <c r="AQ1660" i="12"/>
  <c r="AT744" i="12"/>
  <c r="AT743" i="12" s="1"/>
  <c r="AQ753" i="12"/>
  <c r="AQ429" i="12"/>
  <c r="AQ428" i="12" s="1"/>
  <c r="AQ466" i="12"/>
  <c r="AQ465" i="12" s="1"/>
  <c r="AQ479" i="12"/>
  <c r="AQ478" i="12" s="1"/>
  <c r="AQ528" i="12"/>
  <c r="AQ527" i="12" s="1"/>
  <c r="AQ761" i="12"/>
  <c r="AQ760" i="12" s="1"/>
  <c r="AQ780" i="12"/>
  <c r="AQ779" i="12" s="1"/>
  <c r="AQ778" i="12" s="1"/>
  <c r="AQ1000" i="12"/>
  <c r="AQ999" i="12" s="1"/>
  <c r="AQ1275" i="12"/>
  <c r="AQ1274" i="12" s="1"/>
  <c r="AQ1429" i="12"/>
  <c r="AQ1428" i="12" s="1"/>
  <c r="AQ1452" i="12"/>
  <c r="AQ2098" i="12"/>
  <c r="AQ2097" i="12" s="1"/>
  <c r="AT927" i="12"/>
  <c r="AT926" i="12" s="1"/>
  <c r="AT905" i="12" s="1"/>
  <c r="AT1118" i="12"/>
  <c r="AT1117" i="12" s="1"/>
  <c r="AT1165" i="12"/>
  <c r="AT1178" i="12"/>
  <c r="AT1479" i="12"/>
  <c r="AT1394" i="12"/>
  <c r="AT1393" i="12" s="1"/>
  <c r="AT1392" i="12" s="1"/>
  <c r="AT1429" i="12"/>
  <c r="AT1428" i="12" s="1"/>
  <c r="AT1549" i="12"/>
  <c r="AT1548" i="12" s="1"/>
  <c r="AT1651" i="12"/>
  <c r="AT1374" i="12"/>
  <c r="AT1383" i="12"/>
  <c r="AT1496" i="12"/>
  <c r="AT1495" i="12" s="1"/>
  <c r="AT1632" i="12"/>
  <c r="AT1764" i="12"/>
  <c r="AT1763" i="12" s="1"/>
  <c r="AT1762" i="12" s="1"/>
  <c r="AT2247" i="12"/>
  <c r="AT1671" i="12"/>
  <c r="AT1739" i="12"/>
  <c r="AT1738" i="12" s="1"/>
  <c r="AT1737" i="12" s="1"/>
  <c r="AT1821" i="12"/>
  <c r="AT1896" i="12"/>
  <c r="AT1926" i="12"/>
  <c r="AT1708" i="12"/>
  <c r="AT1788" i="12"/>
  <c r="AT2109" i="12"/>
  <c r="AT2202" i="12"/>
  <c r="AT2201" i="12" s="1"/>
  <c r="AT2406" i="12"/>
  <c r="AT2062" i="12"/>
  <c r="AT2061" i="12" s="1"/>
  <c r="AT2257" i="12"/>
  <c r="AT2288" i="12"/>
  <c r="AT2277" i="12" s="1"/>
  <c r="AT2351" i="12"/>
  <c r="AT2350" i="12" s="1"/>
  <c r="AT2451" i="12"/>
  <c r="AQ162" i="12"/>
  <c r="AQ2109" i="12"/>
  <c r="AQ104" i="12"/>
  <c r="AQ99" i="12" s="1"/>
  <c r="AQ246" i="12"/>
  <c r="AQ245" i="12" s="1"/>
  <c r="AQ270" i="12"/>
  <c r="AQ269" i="12" s="1"/>
  <c r="AQ408" i="12"/>
  <c r="AQ407" i="12" s="1"/>
  <c r="AQ394" i="12" s="1"/>
  <c r="AQ472" i="12"/>
  <c r="AQ471" i="12" s="1"/>
  <c r="AQ737" i="12"/>
  <c r="AQ736" i="12" s="1"/>
  <c r="AQ2443" i="12"/>
  <c r="AQ114" i="12"/>
  <c r="AQ315" i="12"/>
  <c r="AQ310" i="12" s="1"/>
  <c r="AQ309" i="12" s="1"/>
  <c r="AQ135" i="12"/>
  <c r="AQ134" i="12" s="1"/>
  <c r="AQ459" i="12"/>
  <c r="AQ454" i="12" s="1"/>
  <c r="AQ449" i="12" s="1"/>
  <c r="AQ540" i="12"/>
  <c r="AQ767" i="12"/>
  <c r="AQ766" i="12" s="1"/>
  <c r="AQ1234" i="12"/>
  <c r="AQ1764" i="12"/>
  <c r="AQ1763" i="12" s="1"/>
  <c r="AQ1762" i="12" s="1"/>
  <c r="AQ1926" i="12"/>
  <c r="AQ570" i="12"/>
  <c r="AQ566" i="12" s="1"/>
  <c r="AQ1549" i="12"/>
  <c r="AQ1548" i="12" s="1"/>
  <c r="AQ1671" i="12"/>
  <c r="AQ2078" i="12"/>
  <c r="AQ2077" i="12" s="1"/>
  <c r="AQ2076" i="12" s="1"/>
  <c r="AQ2236" i="12"/>
  <c r="AQ2235" i="12" s="1"/>
  <c r="AQ2288" i="12"/>
  <c r="AQ2277" i="12" s="1"/>
  <c r="AQ2465" i="12"/>
  <c r="AQ2460" i="12" s="1"/>
  <c r="AQ2525" i="12"/>
  <c r="AQ2511" i="12" s="1"/>
  <c r="AQ2557" i="12"/>
  <c r="AQ2552" i="12" s="1"/>
  <c r="AQ668" i="12"/>
  <c r="AQ667" i="12" s="1"/>
  <c r="AQ1011" i="12"/>
  <c r="AQ1010" i="12" s="1"/>
  <c r="AQ1023" i="12"/>
  <c r="AQ1022" i="12" s="1"/>
  <c r="AQ1107" i="12"/>
  <c r="AQ1106" i="12" s="1"/>
  <c r="AQ1128" i="12"/>
  <c r="AQ1651" i="12"/>
  <c r="AQ1708" i="12"/>
  <c r="AQ1937" i="12"/>
  <c r="AQ1936" i="12" s="1"/>
  <c r="AQ2012" i="12"/>
  <c r="AQ2003" i="12" s="1"/>
  <c r="AQ2351" i="12"/>
  <c r="AQ2350" i="12" s="1"/>
  <c r="AQ2504" i="12"/>
  <c r="AQ2499" i="12" s="1"/>
  <c r="AQ1148" i="12"/>
  <c r="AQ1137" i="12" s="1"/>
  <c r="AQ1178" i="12"/>
  <c r="AQ1582" i="12"/>
  <c r="AQ1581" i="12" s="1"/>
  <c r="AQ1596" i="12"/>
  <c r="AQ1595" i="12" s="1"/>
  <c r="AQ1589" i="12" s="1"/>
  <c r="AQ2062" i="12"/>
  <c r="AQ2061" i="12" s="1"/>
  <c r="AQ2257" i="12"/>
  <c r="AQ490" i="12"/>
  <c r="AQ547" i="12"/>
  <c r="AQ639" i="12"/>
  <c r="AQ629" i="12" s="1"/>
  <c r="AQ628" i="12" s="1"/>
  <c r="AQ744" i="12"/>
  <c r="AQ743" i="12" s="1"/>
  <c r="AQ898" i="12"/>
  <c r="AQ897" i="12" s="1"/>
  <c r="AQ927" i="12"/>
  <c r="AQ926" i="12" s="1"/>
  <c r="AQ1118" i="12"/>
  <c r="AQ1117" i="12" s="1"/>
  <c r="AQ1265" i="12"/>
  <c r="AQ1264" i="12" s="1"/>
  <c r="AQ1258" i="12" s="1"/>
  <c r="AQ1296" i="12"/>
  <c r="AQ1327" i="12"/>
  <c r="AQ1394" i="12"/>
  <c r="AQ1393" i="12" s="1"/>
  <c r="AQ1392" i="12" s="1"/>
  <c r="AQ1415" i="12"/>
  <c r="AQ1471" i="12"/>
  <c r="AQ1470" i="12" s="1"/>
  <c r="AQ1739" i="12"/>
  <c r="AQ1738" i="12" s="1"/>
  <c r="AQ1737" i="12" s="1"/>
  <c r="AQ1859" i="12"/>
  <c r="AQ1858" i="12" s="1"/>
  <c r="AQ1882" i="12"/>
  <c r="AQ1913" i="12"/>
  <c r="AQ1912" i="12" s="1"/>
  <c r="AQ1911" i="12" s="1"/>
  <c r="AQ201" i="12"/>
  <c r="AQ63" i="12"/>
  <c r="AQ794" i="12"/>
  <c r="AQ787" i="12" s="1"/>
  <c r="AQ842" i="12"/>
  <c r="AQ576" i="12"/>
  <c r="AQ575" i="12" s="1"/>
  <c r="AQ363" i="12"/>
  <c r="AQ354" i="12" s="1"/>
  <c r="AQ353" i="12" s="1"/>
  <c r="AQ819" i="12"/>
  <c r="AQ818" i="12" s="1"/>
  <c r="AQ94" i="12"/>
  <c r="AQ90" i="12" s="1"/>
  <c r="AQ172" i="12"/>
  <c r="AQ258" i="12"/>
  <c r="AQ251" i="12" s="1"/>
  <c r="AQ415" i="12"/>
  <c r="AQ414" i="12" s="1"/>
  <c r="AQ485" i="12"/>
  <c r="AQ484" i="12" s="1"/>
  <c r="AQ660" i="12"/>
  <c r="AQ684" i="12"/>
  <c r="AQ683" i="12" s="1"/>
  <c r="AQ682" i="12" s="1"/>
  <c r="AQ907" i="12"/>
  <c r="AQ906" i="12" s="1"/>
  <c r="AQ948" i="12"/>
  <c r="AQ947" i="12" s="1"/>
  <c r="AQ1192" i="12"/>
  <c r="AQ1336" i="12"/>
  <c r="AQ1078" i="12"/>
  <c r="AQ1402" i="12"/>
  <c r="AQ1165" i="12"/>
  <c r="AQ1053" i="12"/>
  <c r="AQ1049" i="12" s="1"/>
  <c r="AQ1622" i="12"/>
  <c r="AQ2052" i="12"/>
  <c r="AQ1730" i="12"/>
  <c r="AQ1729" i="12" s="1"/>
  <c r="AQ1757" i="12"/>
  <c r="AQ1753" i="12" s="1"/>
  <c r="AQ1748" i="12" s="1"/>
  <c r="AQ1747" i="12" s="1"/>
  <c r="AQ1821" i="12"/>
  <c r="AQ1788" i="12" s="1"/>
  <c r="AQ1496" i="12"/>
  <c r="AQ1495" i="12" s="1"/>
  <c r="AQ2024" i="12"/>
  <c r="AQ2023" i="12" s="1"/>
  <c r="AQ2044" i="12"/>
  <c r="AQ2043" i="12" s="1"/>
  <c r="AQ2037" i="12" s="1"/>
  <c r="AQ2192" i="12"/>
  <c r="AQ2202" i="12"/>
  <c r="AQ2201" i="12" s="1"/>
  <c r="AQ2417" i="12"/>
  <c r="AQ2483" i="12"/>
  <c r="AQ2478" i="12" s="1"/>
  <c r="AQ2472" i="12" s="1"/>
  <c r="AQ2247" i="12"/>
  <c r="AQ2268" i="12"/>
  <c r="AQ2451" i="12"/>
  <c r="AV1820" i="12"/>
  <c r="AX1820" i="12" s="1"/>
  <c r="AS1820" i="12"/>
  <c r="AU1820" i="12" s="1"/>
  <c r="AP1820" i="12"/>
  <c r="AR1820" i="12" s="1"/>
  <c r="AV1816" i="12"/>
  <c r="AX1816" i="12" s="1"/>
  <c r="AS1816" i="12"/>
  <c r="AU1816" i="12" s="1"/>
  <c r="AP1816" i="12"/>
  <c r="AR1816" i="12" s="1"/>
  <c r="AV1693" i="12"/>
  <c r="AX1693" i="12" s="1"/>
  <c r="AS1693" i="12"/>
  <c r="AU1693" i="12" s="1"/>
  <c r="AP1693" i="12"/>
  <c r="AR1693" i="12" s="1"/>
  <c r="AV1412" i="12"/>
  <c r="AS1412" i="12"/>
  <c r="AP1412" i="12"/>
  <c r="AV1387" i="12"/>
  <c r="AX1387" i="12" s="1"/>
  <c r="AS1387" i="12"/>
  <c r="AU1387" i="12" s="1"/>
  <c r="AP1387" i="12"/>
  <c r="AR1387" i="12" s="1"/>
  <c r="AV1360" i="12"/>
  <c r="AX1360" i="12" s="1"/>
  <c r="AS1360" i="12"/>
  <c r="AU1360" i="12" s="1"/>
  <c r="AP1360" i="12"/>
  <c r="AR1360" i="12" s="1"/>
  <c r="AV336" i="12"/>
  <c r="AX336" i="12" s="1"/>
  <c r="AS336" i="12"/>
  <c r="AU336" i="12" s="1"/>
  <c r="AP336" i="12"/>
  <c r="AR336" i="12" s="1"/>
  <c r="AW1621" i="12" l="1"/>
  <c r="AW1620" i="12" s="1"/>
  <c r="AW413" i="12"/>
  <c r="AW393" i="12" s="1"/>
  <c r="AT1997" i="12"/>
  <c r="AW1478" i="12"/>
  <c r="AQ604" i="12"/>
  <c r="AW244" i="12"/>
  <c r="AW243" i="12" s="1"/>
  <c r="AW477" i="12"/>
  <c r="AW1116" i="12"/>
  <c r="AW1099" i="12" s="1"/>
  <c r="AQ1355" i="12"/>
  <c r="AW649" i="12"/>
  <c r="AW627" i="12" s="1"/>
  <c r="AT2108" i="12"/>
  <c r="AT2107" i="12" s="1"/>
  <c r="AQ1881" i="12"/>
  <c r="AT649" i="12"/>
  <c r="AT627" i="12" s="1"/>
  <c r="AQ2212" i="12"/>
  <c r="AQ1116" i="12"/>
  <c r="AQ1099" i="12" s="1"/>
  <c r="AW1881" i="12"/>
  <c r="AW711" i="12"/>
  <c r="AW742" i="12"/>
  <c r="AT841" i="12"/>
  <c r="AT840" i="12" s="1"/>
  <c r="AW286" i="12"/>
  <c r="AW285" i="12" s="1"/>
  <c r="AW2075" i="12"/>
  <c r="AT161" i="12"/>
  <c r="AT133" i="12" s="1"/>
  <c r="AW2036" i="12"/>
  <c r="AT1881" i="12"/>
  <c r="AT352" i="12"/>
  <c r="AW905" i="12"/>
  <c r="AW352" i="12"/>
  <c r="AT604" i="12"/>
  <c r="AT85" i="12"/>
  <c r="AT84" i="12" s="1"/>
  <c r="AW681" i="12"/>
  <c r="AW2107" i="12"/>
  <c r="AQ286" i="12"/>
  <c r="AQ285" i="12" s="1"/>
  <c r="AQ841" i="12"/>
  <c r="AQ840" i="12" s="1"/>
  <c r="AT477" i="12"/>
  <c r="AW503" i="12"/>
  <c r="AW535" i="12"/>
  <c r="AW534" i="12" s="1"/>
  <c r="AW85" i="12"/>
  <c r="AW84" i="12" s="1"/>
  <c r="AQ649" i="12"/>
  <c r="AQ627" i="12" s="1"/>
  <c r="AW464" i="12"/>
  <c r="AW448" i="12" s="1"/>
  <c r="AW958" i="12"/>
  <c r="AQ1034" i="12"/>
  <c r="AQ1033" i="12" s="1"/>
  <c r="AT1694" i="12"/>
  <c r="AT268" i="12"/>
  <c r="AT267" i="12" s="1"/>
  <c r="AW2246" i="12"/>
  <c r="AW604" i="12"/>
  <c r="AT413" i="12"/>
  <c r="AT393" i="12" s="1"/>
  <c r="AW184" i="12"/>
  <c r="AW268" i="12"/>
  <c r="AW267" i="12" s="1"/>
  <c r="AW1787" i="12"/>
  <c r="AW18" i="12"/>
  <c r="AW1273" i="12"/>
  <c r="AT503" i="12"/>
  <c r="AT1034" i="12"/>
  <c r="AT1033" i="12" s="1"/>
  <c r="AW1009" i="12"/>
  <c r="AT1905" i="12"/>
  <c r="AT2075" i="12"/>
  <c r="AQ503" i="12"/>
  <c r="AW2294" i="12"/>
  <c r="AT1414" i="12"/>
  <c r="AT1413" i="12" s="1"/>
  <c r="AT711" i="12"/>
  <c r="AT2212" i="12"/>
  <c r="AW1650" i="12"/>
  <c r="AT1009" i="12"/>
  <c r="AW841" i="12"/>
  <c r="AW840" i="12" s="1"/>
  <c r="AQ184" i="12"/>
  <c r="AW1034" i="12"/>
  <c r="AW1033" i="12" s="1"/>
  <c r="AW1414" i="12"/>
  <c r="AW1413" i="12" s="1"/>
  <c r="AW1905" i="12"/>
  <c r="AQ1787" i="12"/>
  <c r="AQ1621" i="12"/>
  <c r="AQ1620" i="12" s="1"/>
  <c r="AQ352" i="12"/>
  <c r="AT2051" i="12"/>
  <c r="AT2036" i="12" s="1"/>
  <c r="AT1787" i="12"/>
  <c r="AT1935" i="12"/>
  <c r="AW2493" i="12"/>
  <c r="AT958" i="12"/>
  <c r="AW1164" i="12"/>
  <c r="AW1163" i="12" s="1"/>
  <c r="AW1997" i="12"/>
  <c r="AQ1905" i="12"/>
  <c r="AW1355" i="12"/>
  <c r="AT244" i="12"/>
  <c r="AT243" i="12" s="1"/>
  <c r="AW1694" i="12"/>
  <c r="AQ905" i="12"/>
  <c r="AT1355" i="12"/>
  <c r="AT681" i="12"/>
  <c r="AW2450" i="12"/>
  <c r="AW1746" i="12"/>
  <c r="AQ1694" i="12"/>
  <c r="AQ1009" i="12"/>
  <c r="AW1515" i="12"/>
  <c r="AW786" i="12"/>
  <c r="AW785" i="12" s="1"/>
  <c r="AT2493" i="12"/>
  <c r="AQ2108" i="12"/>
  <c r="AQ2107" i="12" s="1"/>
  <c r="AQ268" i="12"/>
  <c r="AQ267" i="12" s="1"/>
  <c r="AT1273" i="12"/>
  <c r="AT742" i="12"/>
  <c r="AT786" i="12"/>
  <c r="AT785" i="12" s="1"/>
  <c r="AQ958" i="12"/>
  <c r="AQ711" i="12"/>
  <c r="AW161" i="12"/>
  <c r="AW133" i="12" s="1"/>
  <c r="AQ1746" i="12"/>
  <c r="AT2450" i="12"/>
  <c r="AT1670" i="12"/>
  <c r="AT1669" i="12" s="1"/>
  <c r="AW1935" i="12"/>
  <c r="AQ244" i="12"/>
  <c r="AQ243" i="12" s="1"/>
  <c r="AQ1670" i="12"/>
  <c r="AQ1669" i="12" s="1"/>
  <c r="AT2294" i="12"/>
  <c r="AT1116" i="12"/>
  <c r="AT1099" i="12" s="1"/>
  <c r="AT286" i="12"/>
  <c r="AT285" i="12" s="1"/>
  <c r="AQ1478" i="12"/>
  <c r="AQ1414" i="12"/>
  <c r="AQ1413" i="12" s="1"/>
  <c r="AQ1650" i="12"/>
  <c r="AT2246" i="12"/>
  <c r="AT1650" i="12"/>
  <c r="AT535" i="12"/>
  <c r="AT534" i="12" s="1"/>
  <c r="AQ477" i="12"/>
  <c r="AT184" i="12"/>
  <c r="AQ535" i="12"/>
  <c r="AQ534" i="12" s="1"/>
  <c r="AQ1935" i="12"/>
  <c r="AQ2075" i="12"/>
  <c r="AT1621" i="12"/>
  <c r="AT1620" i="12" s="1"/>
  <c r="AT1515" i="12"/>
  <c r="AQ2051" i="12"/>
  <c r="AQ2036" i="12" s="1"/>
  <c r="AQ413" i="12"/>
  <c r="AQ393" i="12" s="1"/>
  <c r="AQ464" i="12"/>
  <c r="AT1746" i="12"/>
  <c r="AT1164" i="12"/>
  <c r="AT1163" i="12" s="1"/>
  <c r="AQ742" i="12"/>
  <c r="AQ1515" i="12"/>
  <c r="AT1478" i="12"/>
  <c r="AT18" i="12"/>
  <c r="AQ2450" i="12"/>
  <c r="AQ1273" i="12"/>
  <c r="AQ161" i="12"/>
  <c r="AQ133" i="12" s="1"/>
  <c r="AQ2493" i="12"/>
  <c r="AQ1164" i="12"/>
  <c r="AQ1163" i="12" s="1"/>
  <c r="AQ786" i="12"/>
  <c r="AQ785" i="12" s="1"/>
  <c r="AQ2246" i="12"/>
  <c r="AQ2294" i="12"/>
  <c r="AQ1997" i="12"/>
  <c r="AQ85" i="12"/>
  <c r="AQ84" i="12" s="1"/>
  <c r="AQ18" i="12"/>
  <c r="AQ681" i="12"/>
  <c r="AM1547" i="12"/>
  <c r="AW957" i="12" l="1"/>
  <c r="AW2211" i="12"/>
  <c r="AW1514" i="12"/>
  <c r="AT448" i="12"/>
  <c r="AT392" i="12" s="1"/>
  <c r="AW242" i="12"/>
  <c r="AQ17" i="12"/>
  <c r="AQ1272" i="12"/>
  <c r="AT1272" i="12"/>
  <c r="AW1649" i="12"/>
  <c r="AQ1514" i="12"/>
  <c r="AW113" i="12"/>
  <c r="AT1786" i="12"/>
  <c r="AT17" i="12"/>
  <c r="AW17" i="12"/>
  <c r="AW710" i="12"/>
  <c r="AW680" i="12" s="1"/>
  <c r="AQ113" i="12"/>
  <c r="AQ1649" i="12"/>
  <c r="AW533" i="12"/>
  <c r="AQ957" i="12"/>
  <c r="AQ946" i="12" s="1"/>
  <c r="AT957" i="12"/>
  <c r="AT946" i="12" s="1"/>
  <c r="AQ242" i="12"/>
  <c r="AW1272" i="12"/>
  <c r="AW392" i="12"/>
  <c r="AT1649" i="12"/>
  <c r="AW946" i="12"/>
  <c r="AT242" i="12"/>
  <c r="AQ448" i="12"/>
  <c r="AQ392" i="12" s="1"/>
  <c r="AQ710" i="12"/>
  <c r="AQ680" i="12" s="1"/>
  <c r="AT533" i="12"/>
  <c r="AT710" i="12"/>
  <c r="AT680" i="12" s="1"/>
  <c r="AT2211" i="12"/>
  <c r="AQ1786" i="12"/>
  <c r="AT1514" i="12"/>
  <c r="AQ533" i="12"/>
  <c r="AW1786" i="12"/>
  <c r="AT113" i="12"/>
  <c r="AQ2211" i="12"/>
  <c r="AM433" i="12"/>
  <c r="AW2594" i="12" l="1"/>
  <c r="AT2594" i="12"/>
  <c r="AQ2594" i="12"/>
  <c r="AN1386" i="12"/>
  <c r="AS1386" i="12" s="1"/>
  <c r="AU1386" i="12" s="1"/>
  <c r="AO1386" i="12"/>
  <c r="AV1386" i="12" s="1"/>
  <c r="AX1386" i="12" s="1"/>
  <c r="AY1386" i="12"/>
  <c r="AY1385" i="12" s="1"/>
  <c r="AY1384" i="12" s="1"/>
  <c r="AM1386" i="12"/>
  <c r="AP1386" i="12" s="1"/>
  <c r="AR1386" i="12" s="1"/>
  <c r="AM1364" i="12"/>
  <c r="AO1385" i="12" l="1"/>
  <c r="AV1385" i="12" s="1"/>
  <c r="AX1385" i="12" s="1"/>
  <c r="AN1385" i="12"/>
  <c r="AS1385" i="12" s="1"/>
  <c r="AU1385" i="12" s="1"/>
  <c r="AM1385" i="12"/>
  <c r="AP1385" i="12" s="1"/>
  <c r="AR1385" i="12" s="1"/>
  <c r="AN335" i="12"/>
  <c r="AS335" i="12" s="1"/>
  <c r="AU335" i="12" s="1"/>
  <c r="AO335" i="12"/>
  <c r="AV335" i="12" s="1"/>
  <c r="AX335" i="12" s="1"/>
  <c r="AY335" i="12"/>
  <c r="AY334" i="12" s="1"/>
  <c r="AY333" i="12" s="1"/>
  <c r="AM335" i="12"/>
  <c r="AP335" i="12" s="1"/>
  <c r="AR335" i="12" s="1"/>
  <c r="AN1384" i="12" l="1"/>
  <c r="AS1384" i="12" s="1"/>
  <c r="AU1384" i="12" s="1"/>
  <c r="AO334" i="12"/>
  <c r="AV334" i="12" s="1"/>
  <c r="AX334" i="12" s="1"/>
  <c r="AM1384" i="12"/>
  <c r="AP1384" i="12" s="1"/>
  <c r="AR1384" i="12" s="1"/>
  <c r="AO1384" i="12"/>
  <c r="AV1384" i="12" s="1"/>
  <c r="AX1384" i="12" s="1"/>
  <c r="AN334" i="12"/>
  <c r="AS334" i="12" s="1"/>
  <c r="AU334" i="12" s="1"/>
  <c r="AM334" i="12"/>
  <c r="AP334" i="12" s="1"/>
  <c r="AR334" i="12" s="1"/>
  <c r="AM1263" i="12"/>
  <c r="AO333" i="12" l="1"/>
  <c r="AV333" i="12" s="1"/>
  <c r="AX333" i="12" s="1"/>
  <c r="AN333" i="12"/>
  <c r="AS333" i="12" s="1"/>
  <c r="AU333" i="12" s="1"/>
  <c r="AM333" i="12"/>
  <c r="AP333" i="12" s="1"/>
  <c r="AR333" i="12" s="1"/>
  <c r="AN1077" i="12"/>
  <c r="AM1643" i="12" l="1"/>
  <c r="AN1815" i="12" l="1"/>
  <c r="AS1815" i="12" s="1"/>
  <c r="AU1815" i="12" s="1"/>
  <c r="AO1815" i="12"/>
  <c r="AV1815" i="12" s="1"/>
  <c r="AX1815" i="12" s="1"/>
  <c r="AY1815" i="12"/>
  <c r="AY1814" i="12" s="1"/>
  <c r="AY1813" i="12" s="1"/>
  <c r="AN1819" i="12"/>
  <c r="AS1819" i="12" s="1"/>
  <c r="AU1819" i="12" s="1"/>
  <c r="AO1819" i="12"/>
  <c r="AV1819" i="12" s="1"/>
  <c r="AX1819" i="12" s="1"/>
  <c r="AY1819" i="12"/>
  <c r="AY1818" i="12" s="1"/>
  <c r="AY1817" i="12" s="1"/>
  <c r="AM1819" i="12"/>
  <c r="AP1819" i="12" s="1"/>
  <c r="AR1819" i="12" s="1"/>
  <c r="AM1815" i="12"/>
  <c r="AP1815" i="12" s="1"/>
  <c r="AR1815" i="12" s="1"/>
  <c r="AN1811" i="12"/>
  <c r="AN1810" i="12" s="1"/>
  <c r="AN1809" i="12" s="1"/>
  <c r="AO1811" i="12"/>
  <c r="AO1810" i="12" s="1"/>
  <c r="AO1809" i="12" s="1"/>
  <c r="AY1811" i="12"/>
  <c r="AY1810" i="12" s="1"/>
  <c r="AY1809" i="12" s="1"/>
  <c r="AM1811" i="12"/>
  <c r="AM1810" i="12" s="1"/>
  <c r="AM1809" i="12" s="1"/>
  <c r="AN1807" i="12"/>
  <c r="AN1806" i="12" s="1"/>
  <c r="AN1805" i="12" s="1"/>
  <c r="AO1807" i="12"/>
  <c r="AO1806" i="12" s="1"/>
  <c r="AO1805" i="12" s="1"/>
  <c r="AY1807" i="12"/>
  <c r="AY1806" i="12" s="1"/>
  <c r="AY1805" i="12" s="1"/>
  <c r="AM1807" i="12"/>
  <c r="AM1806" i="12" s="1"/>
  <c r="AM1805" i="12" s="1"/>
  <c r="AO1814" i="12" l="1"/>
  <c r="AV1814" i="12" s="1"/>
  <c r="AX1814" i="12" s="1"/>
  <c r="AM1818" i="12"/>
  <c r="AP1818" i="12" s="1"/>
  <c r="AR1818" i="12" s="1"/>
  <c r="AO1818" i="12"/>
  <c r="AV1818" i="12" s="1"/>
  <c r="AX1818" i="12" s="1"/>
  <c r="AN1814" i="12"/>
  <c r="AS1814" i="12" s="1"/>
  <c r="AU1814" i="12" s="1"/>
  <c r="AM1814" i="12"/>
  <c r="AP1814" i="12" s="1"/>
  <c r="AR1814" i="12" s="1"/>
  <c r="AN1818" i="12"/>
  <c r="AS1818" i="12" s="1"/>
  <c r="AU1818" i="12" s="1"/>
  <c r="AO1813" i="12" l="1"/>
  <c r="AV1813" i="12" s="1"/>
  <c r="AX1813" i="12" s="1"/>
  <c r="AN1817" i="12"/>
  <c r="AS1817" i="12" s="1"/>
  <c r="AU1817" i="12" s="1"/>
  <c r="AN1813" i="12"/>
  <c r="AS1813" i="12" s="1"/>
  <c r="AU1813" i="12" s="1"/>
  <c r="AM1813" i="12"/>
  <c r="AP1813" i="12" s="1"/>
  <c r="AR1813" i="12" s="1"/>
  <c r="AO1817" i="12"/>
  <c r="AV1817" i="12" s="1"/>
  <c r="AX1817" i="12" s="1"/>
  <c r="AM1817" i="12"/>
  <c r="AP1817" i="12" s="1"/>
  <c r="AR1817" i="12" s="1"/>
  <c r="AM1326" i="12"/>
  <c r="AN1668" i="12" l="1"/>
  <c r="AM1668" i="12"/>
  <c r="AM1664" i="12"/>
  <c r="AM574" i="12" l="1"/>
  <c r="AM572" i="12"/>
  <c r="AM557" i="12"/>
  <c r="AN1692" i="12" l="1"/>
  <c r="AS1692" i="12" s="1"/>
  <c r="AU1692" i="12" s="1"/>
  <c r="AO1692" i="12"/>
  <c r="AV1692" i="12" s="1"/>
  <c r="AX1692" i="12" s="1"/>
  <c r="AY1692" i="12"/>
  <c r="AY1691" i="12" s="1"/>
  <c r="AY1690" i="12" s="1"/>
  <c r="AM1692" i="12"/>
  <c r="AP1692" i="12" s="1"/>
  <c r="AR1692" i="12" s="1"/>
  <c r="AN1411" i="12"/>
  <c r="AS1411" i="12" s="1"/>
  <c r="AO1411" i="12"/>
  <c r="AV1411" i="12" s="1"/>
  <c r="AY1411" i="12"/>
  <c r="AY1410" i="12" s="1"/>
  <c r="AY1409" i="12" s="1"/>
  <c r="AY1408" i="12" s="1"/>
  <c r="AM1411" i="12"/>
  <c r="AP1411" i="12" s="1"/>
  <c r="AN1359" i="12"/>
  <c r="AS1359" i="12" s="1"/>
  <c r="AU1359" i="12" s="1"/>
  <c r="AO1359" i="12"/>
  <c r="AV1359" i="12" s="1"/>
  <c r="AX1359" i="12" s="1"/>
  <c r="AY1359" i="12"/>
  <c r="AY1358" i="12" s="1"/>
  <c r="AY1357" i="12" s="1"/>
  <c r="AM1359" i="12"/>
  <c r="AP1359" i="12" s="1"/>
  <c r="AR1359" i="12" s="1"/>
  <c r="AN1691" i="12" l="1"/>
  <c r="AS1691" i="12" s="1"/>
  <c r="AU1691" i="12" s="1"/>
  <c r="AN1410" i="12"/>
  <c r="AS1410" i="12" s="1"/>
  <c r="AO1691" i="12"/>
  <c r="AV1691" i="12" s="1"/>
  <c r="AX1691" i="12" s="1"/>
  <c r="AM1691" i="12"/>
  <c r="AP1691" i="12" s="1"/>
  <c r="AR1691" i="12" s="1"/>
  <c r="AO1358" i="12"/>
  <c r="AV1358" i="12" s="1"/>
  <c r="AX1358" i="12" s="1"/>
  <c r="AO1410" i="12"/>
  <c r="AV1410" i="12" s="1"/>
  <c r="AN1358" i="12"/>
  <c r="AS1358" i="12" s="1"/>
  <c r="AU1358" i="12" s="1"/>
  <c r="AM1410" i="12"/>
  <c r="AP1410" i="12" s="1"/>
  <c r="AM1358" i="12"/>
  <c r="AP1358" i="12" s="1"/>
  <c r="AR1358" i="12" s="1"/>
  <c r="AN1690" i="12" l="1"/>
  <c r="AS1690" i="12" s="1"/>
  <c r="AU1690" i="12" s="1"/>
  <c r="AO1357" i="12"/>
  <c r="AV1357" i="12" s="1"/>
  <c r="AX1357" i="12" s="1"/>
  <c r="AM1690" i="12"/>
  <c r="AP1690" i="12" s="1"/>
  <c r="AR1690" i="12" s="1"/>
  <c r="AN1409" i="12"/>
  <c r="AS1409" i="12" s="1"/>
  <c r="AO1690" i="12"/>
  <c r="AV1690" i="12" s="1"/>
  <c r="AX1690" i="12" s="1"/>
  <c r="AM1409" i="12"/>
  <c r="AP1409" i="12" s="1"/>
  <c r="AO1409" i="12"/>
  <c r="AV1409" i="12" s="1"/>
  <c r="AM1357" i="12"/>
  <c r="AP1357" i="12" s="1"/>
  <c r="AR1357" i="12" s="1"/>
  <c r="AN1357" i="12"/>
  <c r="AS1357" i="12" s="1"/>
  <c r="AU1357" i="12" s="1"/>
  <c r="AO2591" i="12"/>
  <c r="AO2590" i="12" s="1"/>
  <c r="AO2588" i="12"/>
  <c r="AO2587" i="12" s="1"/>
  <c r="AO2585" i="12"/>
  <c r="AO2584" i="12" s="1"/>
  <c r="AO2579" i="12"/>
  <c r="AO2578" i="12" s="1"/>
  <c r="AO2577" i="12" s="1"/>
  <c r="AO2576" i="12" s="1"/>
  <c r="AO2574" i="12"/>
  <c r="AO2571" i="12"/>
  <c r="AO2565" i="12"/>
  <c r="AO2564" i="12" s="1"/>
  <c r="AO2562" i="12"/>
  <c r="AO2561" i="12" s="1"/>
  <c r="AO2559" i="12"/>
  <c r="AO2558" i="12" s="1"/>
  <c r="AO2555" i="12"/>
  <c r="AO2554" i="12" s="1"/>
  <c r="AO2553" i="12" s="1"/>
  <c r="AO2549" i="12"/>
  <c r="AO2548" i="12" s="1"/>
  <c r="AO2537" i="12"/>
  <c r="AO2536" i="12" s="1"/>
  <c r="AO2527" i="12"/>
  <c r="AO2526" i="12" s="1"/>
  <c r="AO2514" i="12"/>
  <c r="AO2513" i="12" s="1"/>
  <c r="AO2512" i="12" s="1"/>
  <c r="AO2509" i="12"/>
  <c r="AO2508" i="12" s="1"/>
  <c r="AO2506" i="12"/>
  <c r="AO2505" i="12" s="1"/>
  <c r="AO2502" i="12"/>
  <c r="AO2501" i="12" s="1"/>
  <c r="AO2500" i="12" s="1"/>
  <c r="AO2497" i="12"/>
  <c r="AO2496" i="12" s="1"/>
  <c r="AO2495" i="12" s="1"/>
  <c r="AO2494" i="12" s="1"/>
  <c r="AO2491" i="12"/>
  <c r="AO2490" i="12" s="1"/>
  <c r="AO2488" i="12"/>
  <c r="AO2487" i="12" s="1"/>
  <c r="AO2485" i="12"/>
  <c r="AO2484" i="12" s="1"/>
  <c r="AO2481" i="12"/>
  <c r="AO2480" i="12" s="1"/>
  <c r="AO2479" i="12" s="1"/>
  <c r="AO2476" i="12"/>
  <c r="AO2475" i="12" s="1"/>
  <c r="AO2474" i="12" s="1"/>
  <c r="AO2473" i="12" s="1"/>
  <c r="AO2470" i="12"/>
  <c r="AO2469" i="12" s="1"/>
  <c r="AO2467" i="12"/>
  <c r="AO2466" i="12" s="1"/>
  <c r="AO2463" i="12"/>
  <c r="AO2462" i="12" s="1"/>
  <c r="AO2461" i="12" s="1"/>
  <c r="AO2458" i="12"/>
  <c r="AO2457" i="12" s="1"/>
  <c r="AO2456" i="12" s="1"/>
  <c r="AO2454" i="12"/>
  <c r="AO2453" i="12" s="1"/>
  <c r="AO2452" i="12" s="1"/>
  <c r="AO2448" i="12"/>
  <c r="AO2447" i="12" s="1"/>
  <c r="AO2445" i="12"/>
  <c r="AO2444" i="12" s="1"/>
  <c r="AO2441" i="12"/>
  <c r="AO2440" i="12" s="1"/>
  <c r="AO2439" i="12" s="1"/>
  <c r="AO2437" i="12"/>
  <c r="AO2436" i="12" s="1"/>
  <c r="AO2435" i="12" s="1"/>
  <c r="AO2433" i="12"/>
  <c r="AO2432" i="12" s="1"/>
  <c r="AO2431" i="12" s="1"/>
  <c r="AO2429" i="12"/>
  <c r="AO2428" i="12" s="1"/>
  <c r="AO2427" i="12" s="1"/>
  <c r="AO2425" i="12"/>
  <c r="AO2424" i="12" s="1"/>
  <c r="AO2422" i="12"/>
  <c r="AO2421" i="12" s="1"/>
  <c r="AO2419" i="12"/>
  <c r="AO2418" i="12" s="1"/>
  <c r="AO2415" i="12"/>
  <c r="AO2414" i="12" s="1"/>
  <c r="AO2413" i="12" s="1"/>
  <c r="AO2411" i="12"/>
  <c r="AO2410" i="12" s="1"/>
  <c r="AO2408" i="12"/>
  <c r="AO2407" i="12" s="1"/>
  <c r="AO2404" i="12"/>
  <c r="AO2403" i="12" s="1"/>
  <c r="AO2402" i="12" s="1"/>
  <c r="AO2400" i="12"/>
  <c r="AO2399" i="12" s="1"/>
  <c r="AO2397" i="12"/>
  <c r="AO2395" i="12"/>
  <c r="AO2391" i="12"/>
  <c r="AO2390" i="12" s="1"/>
  <c r="AO2388" i="12"/>
  <c r="AO2386" i="12"/>
  <c r="AO2382" i="12"/>
  <c r="AO2381" i="12" s="1"/>
  <c r="AO2380" i="12" s="1"/>
  <c r="AO2378" i="12"/>
  <c r="AO2377" i="12" s="1"/>
  <c r="AO2376" i="12" s="1"/>
  <c r="AO2374" i="12"/>
  <c r="AO2373" i="12" s="1"/>
  <c r="AO2372" i="12" s="1"/>
  <c r="AO2370" i="12"/>
  <c r="AO2369" i="12" s="1"/>
  <c r="AO2368" i="12" s="1"/>
  <c r="AO2366" i="12"/>
  <c r="AO2365" i="12" s="1"/>
  <c r="AO2364" i="12" s="1"/>
  <c r="AO2362" i="12"/>
  <c r="AO2361" i="12" s="1"/>
  <c r="AO2360" i="12" s="1"/>
  <c r="AO2358" i="12"/>
  <c r="AO2357" i="12" s="1"/>
  <c r="AO2356" i="12" s="1"/>
  <c r="AO2354" i="12"/>
  <c r="AO2352" i="12"/>
  <c r="AO2348" i="12"/>
  <c r="AO2347" i="12" s="1"/>
  <c r="AO2346" i="12" s="1"/>
  <c r="AO2344" i="12"/>
  <c r="AO2343" i="12" s="1"/>
  <c r="AO2342" i="12" s="1"/>
  <c r="AO2339" i="12"/>
  <c r="AO2338" i="12" s="1"/>
  <c r="AO2335" i="12"/>
  <c r="AO2334" i="12" s="1"/>
  <c r="AO2332" i="12"/>
  <c r="AO2331" i="12" s="1"/>
  <c r="AO2328" i="12"/>
  <c r="AO2327" i="12" s="1"/>
  <c r="AO2326" i="12" s="1"/>
  <c r="AO2324" i="12"/>
  <c r="AO2323" i="12" s="1"/>
  <c r="AO2322" i="12" s="1"/>
  <c r="AO2320" i="12"/>
  <c r="AO2319" i="12" s="1"/>
  <c r="AO2318" i="12" s="1"/>
  <c r="AO2316" i="12"/>
  <c r="AO2315" i="12" s="1"/>
  <c r="AO2314" i="12" s="1"/>
  <c r="AO2312" i="12"/>
  <c r="AO2311" i="12" s="1"/>
  <c r="AO2310" i="12" s="1"/>
  <c r="AO2308" i="12"/>
  <c r="AO2307" i="12" s="1"/>
  <c r="AO2305" i="12"/>
  <c r="AO2304" i="12" s="1"/>
  <c r="AO2301" i="12"/>
  <c r="AO2300" i="12" s="1"/>
  <c r="AO2299" i="12" s="1"/>
  <c r="AO2297" i="12"/>
  <c r="AO2296" i="12" s="1"/>
  <c r="AO2295" i="12" s="1"/>
  <c r="AO2292" i="12"/>
  <c r="AO2289" i="12"/>
  <c r="AO2285" i="12"/>
  <c r="AO2284" i="12" s="1"/>
  <c r="AO2279" i="12"/>
  <c r="AO2278" i="12" s="1"/>
  <c r="AO2275" i="12"/>
  <c r="AO2274" i="12" s="1"/>
  <c r="AO2273" i="12" s="1"/>
  <c r="AO2271" i="12"/>
  <c r="AO2270" i="12" s="1"/>
  <c r="AO2269" i="12" s="1"/>
  <c r="AO2266" i="12"/>
  <c r="AO2265" i="12" s="1"/>
  <c r="AO2264" i="12" s="1"/>
  <c r="AO2262" i="12"/>
  <c r="AO2261" i="12" s="1"/>
  <c r="AO2259" i="12"/>
  <c r="AO2258" i="12" s="1"/>
  <c r="AO2255" i="12"/>
  <c r="AO2254" i="12" s="1"/>
  <c r="AO2252" i="12"/>
  <c r="AO2251" i="12" s="1"/>
  <c r="AO2249" i="12"/>
  <c r="AO2248" i="12" s="1"/>
  <c r="AO2244" i="12"/>
  <c r="AO2243" i="12" s="1"/>
  <c r="AO2241" i="12"/>
  <c r="AO2240" i="12" s="1"/>
  <c r="AO2238" i="12"/>
  <c r="AO2237" i="12" s="1"/>
  <c r="AO2233" i="12"/>
  <c r="AO2232" i="12" s="1"/>
  <c r="AO2230" i="12"/>
  <c r="AO2228" i="12"/>
  <c r="AO2221" i="12"/>
  <c r="AO2220" i="12" s="1"/>
  <c r="AO2215" i="12"/>
  <c r="AO2214" i="12" s="1"/>
  <c r="AO2209" i="12"/>
  <c r="AO2208" i="12" s="1"/>
  <c r="AO2207" i="12" s="1"/>
  <c r="AO2205" i="12"/>
  <c r="AO2204" i="12" s="1"/>
  <c r="AO2203" i="12" s="1"/>
  <c r="AO2199" i="12"/>
  <c r="AO2198" i="12" s="1"/>
  <c r="AO2197" i="12" s="1"/>
  <c r="AO2195" i="12"/>
  <c r="AO2194" i="12" s="1"/>
  <c r="AO2193" i="12" s="1"/>
  <c r="AO2190" i="12"/>
  <c r="AO2189" i="12" s="1"/>
  <c r="AO2188" i="12" s="1"/>
  <c r="AO2187" i="12" s="1"/>
  <c r="AO2185" i="12"/>
  <c r="AO2184" i="12" s="1"/>
  <c r="AO2183" i="12" s="1"/>
  <c r="AO2182" i="12" s="1"/>
  <c r="AO2180" i="12"/>
  <c r="AO2179" i="12" s="1"/>
  <c r="AO2178" i="12" s="1"/>
  <c r="AO2176" i="12"/>
  <c r="AO2175" i="12" s="1"/>
  <c r="AO2174" i="12" s="1"/>
  <c r="AO2172" i="12"/>
  <c r="AO2171" i="12" s="1"/>
  <c r="AO2170" i="12" s="1"/>
  <c r="AO2168" i="12"/>
  <c r="AO2167" i="12" s="1"/>
  <c r="AO2166" i="12" s="1"/>
  <c r="AO2164" i="12"/>
  <c r="AO2163" i="12" s="1"/>
  <c r="AO2162" i="12" s="1"/>
  <c r="AO2160" i="12"/>
  <c r="AO2159" i="12" s="1"/>
  <c r="AO2158" i="12" s="1"/>
  <c r="AO2156" i="12"/>
  <c r="AO2155" i="12" s="1"/>
  <c r="AO2154" i="12" s="1"/>
  <c r="AO2152" i="12"/>
  <c r="AO2151" i="12" s="1"/>
  <c r="AO2150" i="12" s="1"/>
  <c r="AO2148" i="12"/>
  <c r="AO2147" i="12" s="1"/>
  <c r="AO2146" i="12" s="1"/>
  <c r="AO2144" i="12"/>
  <c r="AO2143" i="12" s="1"/>
  <c r="AO2142" i="12" s="1"/>
  <c r="AO2140" i="12"/>
  <c r="AO2139" i="12" s="1"/>
  <c r="AO2138" i="12" s="1"/>
  <c r="AO2136" i="12"/>
  <c r="AO2135" i="12" s="1"/>
  <c r="AO2134" i="12" s="1"/>
  <c r="AO2132" i="12"/>
  <c r="AO2131" i="12" s="1"/>
  <c r="AO2130" i="12" s="1"/>
  <c r="AO2128" i="12"/>
  <c r="AO2127" i="12" s="1"/>
  <c r="AO2126" i="12" s="1"/>
  <c r="AO2124" i="12"/>
  <c r="AO2123" i="12" s="1"/>
  <c r="AO2122" i="12" s="1"/>
  <c r="AO2120" i="12"/>
  <c r="AO2119" i="12" s="1"/>
  <c r="AO2118" i="12" s="1"/>
  <c r="AO2116" i="12"/>
  <c r="AO2115" i="12" s="1"/>
  <c r="AO2114" i="12" s="1"/>
  <c r="AO2112" i="12"/>
  <c r="AO2111" i="12" s="1"/>
  <c r="AO2110" i="12" s="1"/>
  <c r="AO2105" i="12"/>
  <c r="AO2104" i="12" s="1"/>
  <c r="AO2103" i="12" s="1"/>
  <c r="AO2101" i="12"/>
  <c r="AO2100" i="12" s="1"/>
  <c r="AO2099" i="12" s="1"/>
  <c r="AO2095" i="12"/>
  <c r="AO2094" i="12" s="1"/>
  <c r="AO2093" i="12" s="1"/>
  <c r="AO2091" i="12"/>
  <c r="AO2090" i="12" s="1"/>
  <c r="AO2089" i="12" s="1"/>
  <c r="AO2087" i="12"/>
  <c r="AO2086" i="12" s="1"/>
  <c r="AO2085" i="12" s="1"/>
  <c r="AO2083" i="12"/>
  <c r="AO2082" i="12" s="1"/>
  <c r="AO2080" i="12"/>
  <c r="AO2079" i="12" s="1"/>
  <c r="AO2073" i="12"/>
  <c r="AO2072" i="12" s="1"/>
  <c r="AO2071" i="12" s="1"/>
  <c r="AO2070" i="12" s="1"/>
  <c r="AO2069" i="12" s="1"/>
  <c r="AO2067" i="12"/>
  <c r="AO2066" i="12" s="1"/>
  <c r="AO2064" i="12"/>
  <c r="AO2063" i="12" s="1"/>
  <c r="AO2059" i="12"/>
  <c r="AO2058" i="12" s="1"/>
  <c r="AO2057" i="12" s="1"/>
  <c r="AO2055" i="12"/>
  <c r="AO2054" i="12" s="1"/>
  <c r="AO2053" i="12" s="1"/>
  <c r="AO2049" i="12"/>
  <c r="AO2048" i="12" s="1"/>
  <c r="AO2046" i="12"/>
  <c r="AO2045" i="12" s="1"/>
  <c r="AO2041" i="12"/>
  <c r="AO2040" i="12" s="1"/>
  <c r="AO2039" i="12" s="1"/>
  <c r="AO2038" i="12" s="1"/>
  <c r="AO2034" i="12"/>
  <c r="AO2033" i="12" s="1"/>
  <c r="AO2032" i="12" s="1"/>
  <c r="AO2031" i="12" s="1"/>
  <c r="AO2029" i="12"/>
  <c r="AO2028" i="12" s="1"/>
  <c r="AO2026" i="12"/>
  <c r="AO2025" i="12" s="1"/>
  <c r="AO2021" i="12"/>
  <c r="AO2020" i="12" s="1"/>
  <c r="AO2019" i="12" s="1"/>
  <c r="AO2017" i="12"/>
  <c r="AO2016" i="12" s="1"/>
  <c r="AO2014" i="12"/>
  <c r="AO2013" i="12" s="1"/>
  <c r="AO2010" i="12"/>
  <c r="AO2009" i="12" s="1"/>
  <c r="AO2008" i="12" s="1"/>
  <c r="AO2006" i="12"/>
  <c r="AO2005" i="12" s="1"/>
  <c r="AO2004" i="12" s="1"/>
  <c r="AO2001" i="12"/>
  <c r="AO2000" i="12" s="1"/>
  <c r="AO1999" i="12" s="1"/>
  <c r="AO1998" i="12" s="1"/>
  <c r="AO1993" i="12"/>
  <c r="AO1992" i="12" s="1"/>
  <c r="AO1991" i="12" s="1"/>
  <c r="AO1989" i="12"/>
  <c r="AO1988" i="12" s="1"/>
  <c r="AO1987" i="12" s="1"/>
  <c r="AO1983" i="12"/>
  <c r="AO1982" i="12" s="1"/>
  <c r="AO1981" i="12" s="1"/>
  <c r="AO1978" i="12"/>
  <c r="AO1977" i="12" s="1"/>
  <c r="AO1976" i="12" s="1"/>
  <c r="AO1975" i="12" s="1"/>
  <c r="AO1973" i="12"/>
  <c r="AO1972" i="12" s="1"/>
  <c r="AO1971" i="12" s="1"/>
  <c r="AO1970" i="12" s="1"/>
  <c r="AO1968" i="12"/>
  <c r="AO1967" i="12" s="1"/>
  <c r="AO1966" i="12" s="1"/>
  <c r="AO1964" i="12"/>
  <c r="AO1963" i="12" s="1"/>
  <c r="AO1962" i="12" s="1"/>
  <c r="AO1960" i="12"/>
  <c r="AO1959" i="12" s="1"/>
  <c r="AO1958" i="12" s="1"/>
  <c r="AO1956" i="12"/>
  <c r="AO1955" i="12" s="1"/>
  <c r="AO1954" i="12" s="1"/>
  <c r="AO1952" i="12"/>
  <c r="AO1951" i="12" s="1"/>
  <c r="AO1950" i="12" s="1"/>
  <c r="AO1948" i="12"/>
  <c r="AO1947" i="12" s="1"/>
  <c r="AO1945" i="12"/>
  <c r="AO1944" i="12" s="1"/>
  <c r="AO1942" i="12"/>
  <c r="AO1941" i="12" s="1"/>
  <c r="AO1939" i="12"/>
  <c r="AO1938" i="12" s="1"/>
  <c r="AO1933" i="12"/>
  <c r="AO1932" i="12" s="1"/>
  <c r="AO1931" i="12" s="1"/>
  <c r="AO1929" i="12"/>
  <c r="AO1928" i="12" s="1"/>
  <c r="AO1927" i="12" s="1"/>
  <c r="AO1924" i="12"/>
  <c r="AO1923" i="12" s="1"/>
  <c r="AO1921" i="12"/>
  <c r="AO1920" i="12" s="1"/>
  <c r="AO1916" i="12"/>
  <c r="AO1914" i="12"/>
  <c r="AO1909" i="12"/>
  <c r="AO1908" i="12" s="1"/>
  <c r="AO1907" i="12" s="1"/>
  <c r="AO1906" i="12" s="1"/>
  <c r="AO1903" i="12"/>
  <c r="AO1902" i="12" s="1"/>
  <c r="AO1901" i="12" s="1"/>
  <c r="AO1899" i="12"/>
  <c r="AO1898" i="12" s="1"/>
  <c r="AO1897" i="12" s="1"/>
  <c r="AO1894" i="12"/>
  <c r="AO1893" i="12" s="1"/>
  <c r="AO1892" i="12" s="1"/>
  <c r="AO1891" i="12" s="1"/>
  <c r="AO1889" i="12"/>
  <c r="AO1888" i="12" s="1"/>
  <c r="AO1887" i="12" s="1"/>
  <c r="AO1885" i="12"/>
  <c r="AO1884" i="12" s="1"/>
  <c r="AO1883" i="12" s="1"/>
  <c r="AO1879" i="12"/>
  <c r="AO1878" i="12" s="1"/>
  <c r="AO1877" i="12" s="1"/>
  <c r="AO1876" i="12" s="1"/>
  <c r="AO1874" i="12"/>
  <c r="AO1873" i="12" s="1"/>
  <c r="AO1872" i="12" s="1"/>
  <c r="AO1871" i="12" s="1"/>
  <c r="AO1869" i="12"/>
  <c r="AO1868" i="12" s="1"/>
  <c r="AO1867" i="12" s="1"/>
  <c r="AO1866" i="12" s="1"/>
  <c r="AO1864" i="12"/>
  <c r="AO1863" i="12" s="1"/>
  <c r="AO1861" i="12"/>
  <c r="AO1860" i="12" s="1"/>
  <c r="AO1856" i="12"/>
  <c r="AO1855" i="12" s="1"/>
  <c r="AO1854" i="12" s="1"/>
  <c r="AO1853" i="12" s="1"/>
  <c r="AO1851" i="12"/>
  <c r="AO1850" i="12" s="1"/>
  <c r="AO1849" i="12" s="1"/>
  <c r="AO1848" i="12" s="1"/>
  <c r="AO1846" i="12"/>
  <c r="AO1845" i="12" s="1"/>
  <c r="AO1844" i="12" s="1"/>
  <c r="AO1842" i="12"/>
  <c r="AO1841" i="12" s="1"/>
  <c r="AO1840" i="12" s="1"/>
  <c r="AO1838" i="12"/>
  <c r="AO1837" i="12" s="1"/>
  <c r="AO1836" i="12" s="1"/>
  <c r="AO1834" i="12"/>
  <c r="AO1833" i="12" s="1"/>
  <c r="AO1832" i="12" s="1"/>
  <c r="AO1830" i="12"/>
  <c r="AO1829" i="12" s="1"/>
  <c r="AO1828" i="12" s="1"/>
  <c r="AO1826" i="12"/>
  <c r="AO1825" i="12" s="1"/>
  <c r="AO1823" i="12"/>
  <c r="AO1822" i="12" s="1"/>
  <c r="AO1803" i="12"/>
  <c r="AO1802" i="12" s="1"/>
  <c r="AO1801" i="12" s="1"/>
  <c r="AO1799" i="12"/>
  <c r="AO1798" i="12" s="1"/>
  <c r="AO1797" i="12" s="1"/>
  <c r="AO1795" i="12"/>
  <c r="AO1794" i="12" s="1"/>
  <c r="AO1793" i="12" s="1"/>
  <c r="AO1791" i="12"/>
  <c r="AO1790" i="12" s="1"/>
  <c r="AO1789" i="12" s="1"/>
  <c r="AO1784" i="12"/>
  <c r="AO1783" i="12" s="1"/>
  <c r="AO1782" i="12" s="1"/>
  <c r="AO1780" i="12"/>
  <c r="AO1779" i="12" s="1"/>
  <c r="AO1778" i="12" s="1"/>
  <c r="AO1776" i="12"/>
  <c r="AO1775" i="12" s="1"/>
  <c r="AO1774" i="12" s="1"/>
  <c r="AO1772" i="12"/>
  <c r="AO1771" i="12" s="1"/>
  <c r="AO1769" i="12"/>
  <c r="AO1768" i="12" s="1"/>
  <c r="AO1766" i="12"/>
  <c r="AO1765" i="12" s="1"/>
  <c r="AO1760" i="12"/>
  <c r="AO1758" i="12"/>
  <c r="AO1755" i="12"/>
  <c r="AO1754" i="12" s="1"/>
  <c r="AO1751" i="12"/>
  <c r="AO1750" i="12" s="1"/>
  <c r="AO1749" i="12" s="1"/>
  <c r="AO1744" i="12"/>
  <c r="AO1743" i="12" s="1"/>
  <c r="AO1741" i="12"/>
  <c r="AO1740" i="12" s="1"/>
  <c r="AO1735" i="12"/>
  <c r="AO1734" i="12" s="1"/>
  <c r="AO1732" i="12"/>
  <c r="AO1731" i="12" s="1"/>
  <c r="AO1727" i="12"/>
  <c r="AO1726" i="12" s="1"/>
  <c r="AO1725" i="12" s="1"/>
  <c r="AO1723" i="12"/>
  <c r="AO1722" i="12" s="1"/>
  <c r="AO1721" i="12" s="1"/>
  <c r="AO1719" i="12"/>
  <c r="AO1718" i="12" s="1"/>
  <c r="AO1717" i="12" s="1"/>
  <c r="AO1715" i="12"/>
  <c r="AO1714" i="12" s="1"/>
  <c r="AO1713" i="12" s="1"/>
  <c r="AO1711" i="12"/>
  <c r="AO1710" i="12" s="1"/>
  <c r="AO1709" i="12" s="1"/>
  <c r="AO1706" i="12"/>
  <c r="AO1705" i="12" s="1"/>
  <c r="AO1704" i="12" s="1"/>
  <c r="AO1702" i="12"/>
  <c r="AO1701" i="12" s="1"/>
  <c r="AO1700" i="12" s="1"/>
  <c r="AO1698" i="12"/>
  <c r="AO1697" i="12" s="1"/>
  <c r="AO1696" i="12" s="1"/>
  <c r="AO1688" i="12"/>
  <c r="AO1686" i="12"/>
  <c r="AO1683" i="12"/>
  <c r="AO1682" i="12" s="1"/>
  <c r="AO1679" i="12"/>
  <c r="AO1678" i="12" s="1"/>
  <c r="AO1676" i="12"/>
  <c r="AO1675" i="12" s="1"/>
  <c r="AO1673" i="12"/>
  <c r="AO1672" i="12" s="1"/>
  <c r="AO1667" i="12"/>
  <c r="AO1666" i="12" s="1"/>
  <c r="AO1665" i="12" s="1"/>
  <c r="AO1663" i="12"/>
  <c r="AO1662" i="12" s="1"/>
  <c r="AO1661" i="12" s="1"/>
  <c r="AO1658" i="12"/>
  <c r="AO1657" i="12" s="1"/>
  <c r="AO1656" i="12" s="1"/>
  <c r="AO1654" i="12"/>
  <c r="AO1653" i="12" s="1"/>
  <c r="AO1652" i="12" s="1"/>
  <c r="AO1647" i="12"/>
  <c r="AO1646" i="12" s="1"/>
  <c r="AO1645" i="12" s="1"/>
  <c r="AO1644" i="12" s="1"/>
  <c r="AO1642" i="12"/>
  <c r="AO1641" i="12" s="1"/>
  <c r="AO1640" i="12" s="1"/>
  <c r="AO1639" i="12" s="1"/>
  <c r="AO1637" i="12"/>
  <c r="AO1636" i="12" s="1"/>
  <c r="AO1634" i="12"/>
  <c r="AO1633" i="12" s="1"/>
  <c r="AO1630" i="12"/>
  <c r="AO1629" i="12" s="1"/>
  <c r="AO1627" i="12"/>
  <c r="AO1626" i="12" s="1"/>
  <c r="AO1624" i="12"/>
  <c r="AO1623" i="12" s="1"/>
  <c r="AO1618" i="12"/>
  <c r="AO1617" i="12" s="1"/>
  <c r="AO1616" i="12" s="1"/>
  <c r="AO1615" i="12" s="1"/>
  <c r="AO1613" i="12"/>
  <c r="AO1612" i="12" s="1"/>
  <c r="AO1611" i="12" s="1"/>
  <c r="AO1610" i="12" s="1"/>
  <c r="AO1608" i="12"/>
  <c r="AO1607" i="12" s="1"/>
  <c r="AO1606" i="12" s="1"/>
  <c r="AO1604" i="12"/>
  <c r="AO1603" i="12" s="1"/>
  <c r="AO1601" i="12"/>
  <c r="AO1600" i="12" s="1"/>
  <c r="AO1598" i="12"/>
  <c r="AO1597" i="12" s="1"/>
  <c r="AO1593" i="12"/>
  <c r="AO1592" i="12" s="1"/>
  <c r="AO1591" i="12" s="1"/>
  <c r="AO1590" i="12" s="1"/>
  <c r="AO1587" i="12"/>
  <c r="AO1586" i="12" s="1"/>
  <c r="AO1584" i="12"/>
  <c r="AO1583" i="12" s="1"/>
  <c r="AO1579" i="12"/>
  <c r="AO1578" i="12" s="1"/>
  <c r="AO1576" i="12"/>
  <c r="AO1575" i="12" s="1"/>
  <c r="AO1571" i="12"/>
  <c r="AO1570" i="12" s="1"/>
  <c r="AO1569" i="12" s="1"/>
  <c r="AO1568" i="12" s="1"/>
  <c r="AO1565" i="12"/>
  <c r="AO1564" i="12" s="1"/>
  <c r="AO1563" i="12" s="1"/>
  <c r="AO1561" i="12"/>
  <c r="AO1560" i="12" s="1"/>
  <c r="AO1559" i="12" s="1"/>
  <c r="AO1557" i="12"/>
  <c r="AO1556" i="12" s="1"/>
  <c r="AO1554" i="12"/>
  <c r="AO1553" i="12" s="1"/>
  <c r="AO1551" i="12"/>
  <c r="AO1550" i="12" s="1"/>
  <c r="AO1546" i="12"/>
  <c r="AO1545" i="12" s="1"/>
  <c r="AO1544" i="12" s="1"/>
  <c r="AO1542" i="12"/>
  <c r="AO1541" i="12" s="1"/>
  <c r="AO1540" i="12" s="1"/>
  <c r="AO1537" i="12"/>
  <c r="AO1536" i="12" s="1"/>
  <c r="AO1535" i="12" s="1"/>
  <c r="AO1534" i="12" s="1"/>
  <c r="AO1532" i="12"/>
  <c r="AO1531" i="12" s="1"/>
  <c r="AO1530" i="12" s="1"/>
  <c r="AO1529" i="12" s="1"/>
  <c r="AO1527" i="12"/>
  <c r="AO1526" i="12" s="1"/>
  <c r="AO1525" i="12" s="1"/>
  <c r="AO1524" i="12" s="1"/>
  <c r="AO1522" i="12"/>
  <c r="AO1521" i="12" s="1"/>
  <c r="AO1519" i="12"/>
  <c r="AO1518" i="12" s="1"/>
  <c r="AO1512" i="12"/>
  <c r="AO1511" i="12" s="1"/>
  <c r="AO1510" i="12" s="1"/>
  <c r="AO1509" i="12" s="1"/>
  <c r="AO1507" i="12"/>
  <c r="AO1506" i="12" s="1"/>
  <c r="AO1505" i="12" s="1"/>
  <c r="AO1503" i="12"/>
  <c r="AO1502" i="12" s="1"/>
  <c r="AO1501" i="12" s="1"/>
  <c r="AO1499" i="12"/>
  <c r="AO1498" i="12" s="1"/>
  <c r="AO1497" i="12" s="1"/>
  <c r="AO1492" i="12"/>
  <c r="AO1491" i="12" s="1"/>
  <c r="AO1488" i="12"/>
  <c r="AO1487" i="12" s="1"/>
  <c r="AO1483" i="12"/>
  <c r="AO1482" i="12" s="1"/>
  <c r="AO1481" i="12" s="1"/>
  <c r="AO1480" i="12" s="1"/>
  <c r="AO1476" i="12"/>
  <c r="AO1475" i="12" s="1"/>
  <c r="AO1473" i="12"/>
  <c r="AO1472" i="12" s="1"/>
  <c r="AO1468" i="12"/>
  <c r="AO1467" i="12" s="1"/>
  <c r="AO1466" i="12" s="1"/>
  <c r="AO1464" i="12"/>
  <c r="AO1463" i="12" s="1"/>
  <c r="AO1462" i="12" s="1"/>
  <c r="AO1459" i="12"/>
  <c r="AO1458" i="12" s="1"/>
  <c r="AO1457" i="12" s="1"/>
  <c r="AO1455" i="12"/>
  <c r="AO1454" i="12" s="1"/>
  <c r="AO1453" i="12" s="1"/>
  <c r="AO1450" i="12"/>
  <c r="AO1449" i="12" s="1"/>
  <c r="AO1448" i="12" s="1"/>
  <c r="AO1447" i="12" s="1"/>
  <c r="AO1445" i="12"/>
  <c r="AO1444" i="12" s="1"/>
  <c r="AO1443" i="12" s="1"/>
  <c r="AO1441" i="12"/>
  <c r="AO1440" i="12" s="1"/>
  <c r="AO1439" i="12" s="1"/>
  <c r="AO1437" i="12"/>
  <c r="AO1436" i="12" s="1"/>
  <c r="AO1434" i="12"/>
  <c r="AO1433" i="12" s="1"/>
  <c r="AO1431" i="12"/>
  <c r="AO1430" i="12" s="1"/>
  <c r="AO1426" i="12"/>
  <c r="AO1425" i="12" s="1"/>
  <c r="AO1424" i="12" s="1"/>
  <c r="AO1422" i="12"/>
  <c r="AO1421" i="12" s="1"/>
  <c r="AO1420" i="12" s="1"/>
  <c r="AO1418" i="12"/>
  <c r="AO1417" i="12" s="1"/>
  <c r="AO1416" i="12" s="1"/>
  <c r="AO1406" i="12"/>
  <c r="AO1405" i="12" s="1"/>
  <c r="AO1404" i="12" s="1"/>
  <c r="AO1403" i="12" s="1"/>
  <c r="AO1400" i="12"/>
  <c r="AO1399" i="12" s="1"/>
  <c r="AO1396" i="12"/>
  <c r="AO1395" i="12" s="1"/>
  <c r="AO1390" i="12"/>
  <c r="AO1389" i="12" s="1"/>
  <c r="AO1388" i="12" s="1"/>
  <c r="AO1383" i="12" s="1"/>
  <c r="AO1381" i="12"/>
  <c r="AO1380" i="12" s="1"/>
  <c r="AO1379" i="12" s="1"/>
  <c r="AO1377" i="12"/>
  <c r="AO1376" i="12" s="1"/>
  <c r="AO1375" i="12" s="1"/>
  <c r="AO1372" i="12"/>
  <c r="AO1371" i="12" s="1"/>
  <c r="AO1370" i="12" s="1"/>
  <c r="AO1369" i="12" s="1"/>
  <c r="AO1367" i="12"/>
  <c r="AO1366" i="12" s="1"/>
  <c r="AO1365" i="12" s="1"/>
  <c r="AO1363" i="12"/>
  <c r="AO1362" i="12" s="1"/>
  <c r="AO1361" i="12" s="1"/>
  <c r="AO1353" i="12"/>
  <c r="AO1352" i="12" s="1"/>
  <c r="AO1351" i="12" s="1"/>
  <c r="AO1350" i="12" s="1"/>
  <c r="AO1348" i="12"/>
  <c r="AO1347" i="12" s="1"/>
  <c r="AO1346" i="12" s="1"/>
  <c r="AO1345" i="12" s="1"/>
  <c r="AO1343" i="12"/>
  <c r="AO1342" i="12" s="1"/>
  <c r="AO1341" i="12" s="1"/>
  <c r="AO1339" i="12"/>
  <c r="AO1338" i="12" s="1"/>
  <c r="AO1337" i="12" s="1"/>
  <c r="AO1334" i="12"/>
  <c r="AO1333" i="12" s="1"/>
  <c r="AO1332" i="12" s="1"/>
  <c r="AO1330" i="12"/>
  <c r="AO1329" i="12" s="1"/>
  <c r="AO1328" i="12" s="1"/>
  <c r="AO1324" i="12"/>
  <c r="AO1323" i="12" s="1"/>
  <c r="AO1322" i="12" s="1"/>
  <c r="AO1321" i="12" s="1"/>
  <c r="AO1319" i="12"/>
  <c r="AO1318" i="12" s="1"/>
  <c r="AO1316" i="12"/>
  <c r="AO1315" i="12" s="1"/>
  <c r="AO1312" i="12"/>
  <c r="AO1311" i="12" s="1"/>
  <c r="AO1310" i="12" s="1"/>
  <c r="AO1308" i="12"/>
  <c r="AO1307" i="12" s="1"/>
  <c r="AO1306" i="12" s="1"/>
  <c r="AO1303" i="12"/>
  <c r="AO1302" i="12" s="1"/>
  <c r="AO1301" i="12" s="1"/>
  <c r="AO1299" i="12"/>
  <c r="AO1298" i="12" s="1"/>
  <c r="AO1297" i="12" s="1"/>
  <c r="AO1294" i="12"/>
  <c r="AO1293" i="12" s="1"/>
  <c r="AO1292" i="12" s="1"/>
  <c r="AO1291" i="12" s="1"/>
  <c r="AO1289" i="12"/>
  <c r="AO1288" i="12" s="1"/>
  <c r="AO1287" i="12" s="1"/>
  <c r="AO1286" i="12" s="1"/>
  <c r="AO1284" i="12"/>
  <c r="AO1283" i="12" s="1"/>
  <c r="AO1282" i="12" s="1"/>
  <c r="AO1280" i="12"/>
  <c r="AO1279" i="12" s="1"/>
  <c r="AO1277" i="12"/>
  <c r="AO1276" i="12" s="1"/>
  <c r="AO1270" i="12"/>
  <c r="AO1269" i="12" s="1"/>
  <c r="AO1267" i="12"/>
  <c r="AO1266" i="12" s="1"/>
  <c r="AO1262" i="12"/>
  <c r="AO1261" i="12" s="1"/>
  <c r="AO1260" i="12" s="1"/>
  <c r="AO1259" i="12" s="1"/>
  <c r="AO1255" i="12"/>
  <c r="AO1254" i="12" s="1"/>
  <c r="AO1251" i="12"/>
  <c r="AO1250" i="12" s="1"/>
  <c r="AO1247" i="12"/>
  <c r="AO1246" i="12" s="1"/>
  <c r="AO1241" i="12"/>
  <c r="AO1240" i="12" s="1"/>
  <c r="AO1239" i="12" s="1"/>
  <c r="AO1237" i="12"/>
  <c r="AO1236" i="12" s="1"/>
  <c r="AO1235" i="12" s="1"/>
  <c r="AO1232" i="12"/>
  <c r="AO1231" i="12" s="1"/>
  <c r="AO1230" i="12" s="1"/>
  <c r="AO1228" i="12"/>
  <c r="AO1227" i="12" s="1"/>
  <c r="AO1226" i="12" s="1"/>
  <c r="AO1223" i="12"/>
  <c r="AO1222" i="12" s="1"/>
  <c r="AO1221" i="12" s="1"/>
  <c r="AO1219" i="12"/>
  <c r="AO1218" i="12" s="1"/>
  <c r="AO1217" i="12" s="1"/>
  <c r="AO1215" i="12"/>
  <c r="AO1214" i="12" s="1"/>
  <c r="AO1213" i="12" s="1"/>
  <c r="AO1211" i="12"/>
  <c r="AO1210" i="12" s="1"/>
  <c r="AO1209" i="12" s="1"/>
  <c r="AO1207" i="12"/>
  <c r="AO1206" i="12" s="1"/>
  <c r="AO1205" i="12" s="1"/>
  <c r="AO1203" i="12"/>
  <c r="AO1202" i="12" s="1"/>
  <c r="AO1201" i="12" s="1"/>
  <c r="AO1199" i="12"/>
  <c r="AO1198" i="12" s="1"/>
  <c r="AO1197" i="12" s="1"/>
  <c r="AO1195" i="12"/>
  <c r="AO1194" i="12" s="1"/>
  <c r="AO1193" i="12" s="1"/>
  <c r="AO1190" i="12"/>
  <c r="AO1189" i="12" s="1"/>
  <c r="AO1188" i="12" s="1"/>
  <c r="AO1187" i="12" s="1"/>
  <c r="AO1185" i="12"/>
  <c r="AO1184" i="12" s="1"/>
  <c r="AO1183" i="12" s="1"/>
  <c r="AO1181" i="12"/>
  <c r="AO1180" i="12" s="1"/>
  <c r="AO1179" i="12" s="1"/>
  <c r="AO1176" i="12"/>
  <c r="AO1175" i="12" s="1"/>
  <c r="AO1174" i="12" s="1"/>
  <c r="AO1172" i="12"/>
  <c r="AO1171" i="12" s="1"/>
  <c r="AO1170" i="12" s="1"/>
  <c r="AO1168" i="12"/>
  <c r="AO1167" i="12" s="1"/>
  <c r="AO1166" i="12" s="1"/>
  <c r="AO1161" i="12"/>
  <c r="AO1160" i="12" s="1"/>
  <c r="AO1159" i="12" s="1"/>
  <c r="AO1158" i="12" s="1"/>
  <c r="AO1157" i="12" s="1"/>
  <c r="AO1155" i="12"/>
  <c r="AO1154" i="12" s="1"/>
  <c r="AO1153" i="12" s="1"/>
  <c r="AO1151" i="12"/>
  <c r="AO1150" i="12" s="1"/>
  <c r="AO1149" i="12" s="1"/>
  <c r="AO1146" i="12"/>
  <c r="AO1145" i="12" s="1"/>
  <c r="AO1144" i="12" s="1"/>
  <c r="AO1143" i="12" s="1"/>
  <c r="AO1141" i="12"/>
  <c r="AO1140" i="12" s="1"/>
  <c r="AO1139" i="12" s="1"/>
  <c r="AO1138" i="12" s="1"/>
  <c r="AO1135" i="12"/>
  <c r="AO1134" i="12" s="1"/>
  <c r="AO1133" i="12" s="1"/>
  <c r="AO1131" i="12"/>
  <c r="AO1130" i="12" s="1"/>
  <c r="AO1129" i="12" s="1"/>
  <c r="AO1126" i="12"/>
  <c r="AO1125" i="12" s="1"/>
  <c r="AO1123" i="12"/>
  <c r="AO1122" i="12" s="1"/>
  <c r="AO1120" i="12"/>
  <c r="AO1119" i="12" s="1"/>
  <c r="AO1114" i="12"/>
  <c r="AO1113" i="12" s="1"/>
  <c r="AO1112" i="12" s="1"/>
  <c r="AO1110" i="12"/>
  <c r="AO1109" i="12" s="1"/>
  <c r="AO1108" i="12" s="1"/>
  <c r="AO1104" i="12"/>
  <c r="AO1103" i="12" s="1"/>
  <c r="AO1102" i="12" s="1"/>
  <c r="AO1101" i="12" s="1"/>
  <c r="AO1100" i="12" s="1"/>
  <c r="AO1096" i="12"/>
  <c r="AO1095" i="12" s="1"/>
  <c r="AO1094" i="12" s="1"/>
  <c r="AO1093" i="12" s="1"/>
  <c r="AO1091" i="12"/>
  <c r="AO1090" i="12" s="1"/>
  <c r="AO1089" i="12" s="1"/>
  <c r="AO1087" i="12"/>
  <c r="AO1086" i="12" s="1"/>
  <c r="AO1085" i="12" s="1"/>
  <c r="AO1081" i="12"/>
  <c r="AO1080" i="12" s="1"/>
  <c r="AO1079" i="12" s="1"/>
  <c r="AO1076" i="12"/>
  <c r="AO1075" i="12" s="1"/>
  <c r="AO1074" i="12" s="1"/>
  <c r="AO1071" i="12"/>
  <c r="AO1069" i="12"/>
  <c r="AO1065" i="12"/>
  <c r="AO1064" i="12" s="1"/>
  <c r="AO1063" i="12" s="1"/>
  <c r="AO1057" i="12"/>
  <c r="AO1054" i="12"/>
  <c r="AO1051" i="12"/>
  <c r="AO1050" i="12" s="1"/>
  <c r="AO1043" i="12"/>
  <c r="AO1040" i="12"/>
  <c r="AO1037" i="12"/>
  <c r="AO1036" i="12" s="1"/>
  <c r="AO1031" i="12"/>
  <c r="AO1030" i="12" s="1"/>
  <c r="AO1029" i="12" s="1"/>
  <c r="AO1028" i="12" s="1"/>
  <c r="AO1026" i="12"/>
  <c r="AO1024" i="12"/>
  <c r="AO1020" i="12"/>
  <c r="AO1018" i="12"/>
  <c r="AO1014" i="12"/>
  <c r="AO1012" i="12"/>
  <c r="AO1007" i="12"/>
  <c r="AO1006" i="12" s="1"/>
  <c r="AO1005" i="12" s="1"/>
  <c r="AO1003" i="12"/>
  <c r="AO1001" i="12"/>
  <c r="AO997" i="12"/>
  <c r="AO995" i="12"/>
  <c r="AO991" i="12"/>
  <c r="AO989" i="12"/>
  <c r="AO985" i="12"/>
  <c r="AO983" i="12"/>
  <c r="AO979" i="12"/>
  <c r="AO978" i="12" s="1"/>
  <c r="AO977" i="12" s="1"/>
  <c r="AO975" i="12"/>
  <c r="AO973" i="12"/>
  <c r="AO969" i="12"/>
  <c r="AO968" i="12" s="1"/>
  <c r="AO967" i="12" s="1"/>
  <c r="AO965" i="12"/>
  <c r="AO964" i="12" s="1"/>
  <c r="AO963" i="12" s="1"/>
  <c r="AO961" i="12"/>
  <c r="AO960" i="12" s="1"/>
  <c r="AO959" i="12" s="1"/>
  <c r="AO955" i="12"/>
  <c r="AO954" i="12" s="1"/>
  <c r="AO953" i="12" s="1"/>
  <c r="AO951" i="12"/>
  <c r="AO950" i="12" s="1"/>
  <c r="AO949" i="12" s="1"/>
  <c r="AO944" i="12"/>
  <c r="AO943" i="12" s="1"/>
  <c r="AO942" i="12" s="1"/>
  <c r="AO941" i="12" s="1"/>
  <c r="AO939" i="12"/>
  <c r="AO938" i="12" s="1"/>
  <c r="AO935" i="12"/>
  <c r="AO934" i="12" s="1"/>
  <c r="AO932" i="12"/>
  <c r="AO931" i="12" s="1"/>
  <c r="AO929" i="12"/>
  <c r="AO928" i="12" s="1"/>
  <c r="AO924" i="12"/>
  <c r="AO923" i="12" s="1"/>
  <c r="AO922" i="12" s="1"/>
  <c r="AO920" i="12"/>
  <c r="AO919" i="12" s="1"/>
  <c r="AO918" i="12" s="1"/>
  <c r="AO916" i="12"/>
  <c r="AO915" i="12" s="1"/>
  <c r="AO914" i="12" s="1"/>
  <c r="AO912" i="12"/>
  <c r="AO911" i="12" s="1"/>
  <c r="AO909" i="12"/>
  <c r="AO908" i="12" s="1"/>
  <c r="AO903" i="12"/>
  <c r="AO902" i="12" s="1"/>
  <c r="AO900" i="12"/>
  <c r="AO899" i="12" s="1"/>
  <c r="AO895" i="12"/>
  <c r="AO893" i="12"/>
  <c r="AO891" i="12"/>
  <c r="AO886" i="12"/>
  <c r="AO884" i="12"/>
  <c r="AO881" i="12"/>
  <c r="AO880" i="12" s="1"/>
  <c r="AO878" i="12"/>
  <c r="AO877" i="12" s="1"/>
  <c r="AO874" i="12"/>
  <c r="AO873" i="12" s="1"/>
  <c r="AO872" i="12" s="1"/>
  <c r="AO869" i="12"/>
  <c r="AO867" i="12"/>
  <c r="AO862" i="12"/>
  <c r="AO860" i="12"/>
  <c r="AO856" i="12"/>
  <c r="AO855" i="12" s="1"/>
  <c r="AO852" i="12"/>
  <c r="AO850" i="12"/>
  <c r="AO847" i="12"/>
  <c r="AO846" i="12" s="1"/>
  <c r="AO844" i="12"/>
  <c r="AO843" i="12" s="1"/>
  <c r="AO838" i="12"/>
  <c r="AO836" i="12"/>
  <c r="AO830" i="12"/>
  <c r="AO829" i="12" s="1"/>
  <c r="AO827" i="12"/>
  <c r="AO826" i="12" s="1"/>
  <c r="AO822" i="12"/>
  <c r="AO820" i="12"/>
  <c r="AO816" i="12"/>
  <c r="AO815" i="12" s="1"/>
  <c r="AO814" i="12" s="1"/>
  <c r="AO811" i="12"/>
  <c r="AO810" i="12" s="1"/>
  <c r="AO809" i="12" s="1"/>
  <c r="AO807" i="12"/>
  <c r="AO805" i="12"/>
  <c r="AO801" i="12"/>
  <c r="AO800" i="12" s="1"/>
  <c r="AO797" i="12"/>
  <c r="AO795" i="12"/>
  <c r="AO792" i="12"/>
  <c r="AO791" i="12" s="1"/>
  <c r="AO789" i="12"/>
  <c r="AO788" i="12" s="1"/>
  <c r="AO783" i="12"/>
  <c r="AO781" i="12"/>
  <c r="AO776" i="12"/>
  <c r="AO774" i="12"/>
  <c r="AO770" i="12"/>
  <c r="AO768" i="12"/>
  <c r="AO764" i="12"/>
  <c r="AO762" i="12"/>
  <c r="AO758" i="12"/>
  <c r="AO757" i="12" s="1"/>
  <c r="AO755" i="12"/>
  <c r="AO754" i="12" s="1"/>
  <c r="AO751" i="12"/>
  <c r="AO748" i="12"/>
  <c r="AO745" i="12"/>
  <c r="AO740" i="12"/>
  <c r="AO738" i="12"/>
  <c r="AO734" i="12"/>
  <c r="AO733" i="12" s="1"/>
  <c r="AO732" i="12" s="1"/>
  <c r="AO730" i="12"/>
  <c r="AO728" i="12"/>
  <c r="AO724" i="12"/>
  <c r="AO723" i="12" s="1"/>
  <c r="AO722" i="12" s="1"/>
  <c r="AO720" i="12"/>
  <c r="AO719" i="12" s="1"/>
  <c r="AO718" i="12" s="1"/>
  <c r="AO716" i="12"/>
  <c r="AO714" i="12"/>
  <c r="AO708" i="12"/>
  <c r="AO707" i="12" s="1"/>
  <c r="AO706" i="12" s="1"/>
  <c r="AO702" i="12"/>
  <c r="AO698" i="12"/>
  <c r="AO695" i="12"/>
  <c r="AO694" i="12" s="1"/>
  <c r="AO692" i="12"/>
  <c r="AO691" i="12" s="1"/>
  <c r="AO687" i="12"/>
  <c r="AO685" i="12"/>
  <c r="AO678" i="12"/>
  <c r="AO677" i="12" s="1"/>
  <c r="AO676" i="12" s="1"/>
  <c r="AO675" i="12" s="1"/>
  <c r="AO673" i="12"/>
  <c r="AO672" i="12" s="1"/>
  <c r="AO670" i="12"/>
  <c r="AO669" i="12" s="1"/>
  <c r="AO665" i="12"/>
  <c r="AO664" i="12" s="1"/>
  <c r="AO662" i="12"/>
  <c r="AO661" i="12" s="1"/>
  <c r="AO658" i="12"/>
  <c r="AO657" i="12" s="1"/>
  <c r="AO656" i="12" s="1"/>
  <c r="AO654" i="12"/>
  <c r="AO652" i="12"/>
  <c r="AO647" i="12"/>
  <c r="AO646" i="12" s="1"/>
  <c r="AO644" i="12"/>
  <c r="AO642" i="12"/>
  <c r="AO640" i="12"/>
  <c r="AO637" i="12"/>
  <c r="AO636" i="12" s="1"/>
  <c r="AO634" i="12"/>
  <c r="AO633" i="12" s="1"/>
  <c r="AO631" i="12"/>
  <c r="AO630" i="12" s="1"/>
  <c r="AO625" i="12"/>
  <c r="AO624" i="12" s="1"/>
  <c r="AO623" i="12" s="1"/>
  <c r="AO622" i="12" s="1"/>
  <c r="AO620" i="12"/>
  <c r="AO619" i="12" s="1"/>
  <c r="AO618" i="12" s="1"/>
  <c r="AO616" i="12"/>
  <c r="AO615" i="12" s="1"/>
  <c r="AO614" i="12" s="1"/>
  <c r="AO611" i="12"/>
  <c r="AO610" i="12" s="1"/>
  <c r="AO608" i="12"/>
  <c r="AO607" i="12" s="1"/>
  <c r="AO600" i="12"/>
  <c r="AO598" i="12"/>
  <c r="AO595" i="12"/>
  <c r="AO594" i="12" s="1"/>
  <c r="AO589" i="12"/>
  <c r="AO588" i="12" s="1"/>
  <c r="AO587" i="12" s="1"/>
  <c r="AO585" i="12"/>
  <c r="AO584" i="12" s="1"/>
  <c r="AO583" i="12" s="1"/>
  <c r="AO581" i="12"/>
  <c r="AO580" i="12" s="1"/>
  <c r="AO578" i="12"/>
  <c r="AO577" i="12" s="1"/>
  <c r="AO573" i="12"/>
  <c r="AO571" i="12"/>
  <c r="AO568" i="12"/>
  <c r="AO567" i="12" s="1"/>
  <c r="AO564" i="12"/>
  <c r="AO563" i="12" s="1"/>
  <c r="AO562" i="12" s="1"/>
  <c r="AO560" i="12"/>
  <c r="AO559" i="12" s="1"/>
  <c r="AO558" i="12" s="1"/>
  <c r="AO556" i="12"/>
  <c r="AO555" i="12" s="1"/>
  <c r="AO554" i="12" s="1"/>
  <c r="AO552" i="12"/>
  <c r="AO551" i="12" s="1"/>
  <c r="AO549" i="12"/>
  <c r="AO548" i="12" s="1"/>
  <c r="AO545" i="12"/>
  <c r="AO544" i="12" s="1"/>
  <c r="AO542" i="12"/>
  <c r="AO541" i="12" s="1"/>
  <c r="AO538" i="12"/>
  <c r="AO537" i="12" s="1"/>
  <c r="AO536" i="12" s="1"/>
  <c r="AO531" i="12"/>
  <c r="AO529" i="12"/>
  <c r="AO525" i="12"/>
  <c r="AO524" i="12" s="1"/>
  <c r="AO523" i="12" s="1"/>
  <c r="AO521" i="12"/>
  <c r="AO519" i="12"/>
  <c r="AO515" i="12"/>
  <c r="AO513" i="12"/>
  <c r="AO508" i="12"/>
  <c r="AO506" i="12"/>
  <c r="AO501" i="12"/>
  <c r="AO500" i="12" s="1"/>
  <c r="AO499" i="12" s="1"/>
  <c r="AO497" i="12"/>
  <c r="AO496" i="12" s="1"/>
  <c r="AO495" i="12" s="1"/>
  <c r="AO493" i="12"/>
  <c r="AO492" i="12" s="1"/>
  <c r="AO491" i="12" s="1"/>
  <c r="AO488" i="12"/>
  <c r="AO486" i="12"/>
  <c r="AO482" i="12"/>
  <c r="AO480" i="12"/>
  <c r="AO475" i="12"/>
  <c r="AO473" i="12"/>
  <c r="AO469" i="12"/>
  <c r="AO467" i="12"/>
  <c r="AO462" i="12"/>
  <c r="AO460" i="12"/>
  <c r="AO456" i="12"/>
  <c r="AO455" i="12" s="1"/>
  <c r="AO452" i="12"/>
  <c r="AO451" i="12" s="1"/>
  <c r="AO450" i="12" s="1"/>
  <c r="AO446" i="12"/>
  <c r="AO445" i="12" s="1"/>
  <c r="AO444" i="12" s="1"/>
  <c r="AO442" i="12"/>
  <c r="AO441" i="12" s="1"/>
  <c r="AO440" i="12" s="1"/>
  <c r="AO436" i="12"/>
  <c r="AO435" i="12" s="1"/>
  <c r="AO434" i="12" s="1"/>
  <c r="AO432" i="12"/>
  <c r="AO430" i="12"/>
  <c r="AO425" i="12"/>
  <c r="AO423" i="12"/>
  <c r="AO418" i="12"/>
  <c r="AO416" i="12"/>
  <c r="AO411" i="12"/>
  <c r="AO409" i="12"/>
  <c r="AO405" i="12"/>
  <c r="AO404" i="12" s="1"/>
  <c r="AO403" i="12" s="1"/>
  <c r="AO401" i="12"/>
  <c r="AO400" i="12" s="1"/>
  <c r="AO399" i="12" s="1"/>
  <c r="AO397" i="12"/>
  <c r="AO396" i="12" s="1"/>
  <c r="AO395" i="12" s="1"/>
  <c r="AO390" i="12"/>
  <c r="AO389" i="12" s="1"/>
  <c r="AO388" i="12" s="1"/>
  <c r="AO386" i="12"/>
  <c r="AO385" i="12" s="1"/>
  <c r="AO384" i="12" s="1"/>
  <c r="AO380" i="12"/>
  <c r="AO379" i="12" s="1"/>
  <c r="AO378" i="12" s="1"/>
  <c r="AO377" i="12" s="1"/>
  <c r="AO375" i="12"/>
  <c r="AO374" i="12" s="1"/>
  <c r="AO373" i="12" s="1"/>
  <c r="AO371" i="12"/>
  <c r="AO370" i="12" s="1"/>
  <c r="AO368" i="12"/>
  <c r="AO367" i="12" s="1"/>
  <c r="AO365" i="12"/>
  <c r="AO364" i="12" s="1"/>
  <c r="AO361" i="12"/>
  <c r="AO360" i="12" s="1"/>
  <c r="AO359" i="12" s="1"/>
  <c r="AO357" i="12"/>
  <c r="AO356" i="12" s="1"/>
  <c r="AO355" i="12" s="1"/>
  <c r="AO350" i="12"/>
  <c r="AO349" i="12" s="1"/>
  <c r="AO348" i="12" s="1"/>
  <c r="AO347" i="12" s="1"/>
  <c r="AO346" i="12" s="1"/>
  <c r="AO344" i="12"/>
  <c r="AO343" i="12" s="1"/>
  <c r="AO342" i="12" s="1"/>
  <c r="AO339" i="12"/>
  <c r="AO338" i="12" s="1"/>
  <c r="AO337" i="12" s="1"/>
  <c r="AO331" i="12"/>
  <c r="AO330" i="12" s="1"/>
  <c r="AO329" i="12" s="1"/>
  <c r="AO327" i="12"/>
  <c r="AO326" i="12" s="1"/>
  <c r="AO325" i="12" s="1"/>
  <c r="AO323" i="12"/>
  <c r="AO322" i="12" s="1"/>
  <c r="AO320" i="12"/>
  <c r="AO319" i="12" s="1"/>
  <c r="AO317" i="12"/>
  <c r="AO316" i="12" s="1"/>
  <c r="AO313" i="12"/>
  <c r="AO312" i="12" s="1"/>
  <c r="AO311" i="12" s="1"/>
  <c r="AO307" i="12"/>
  <c r="AO306" i="12" s="1"/>
  <c r="AO305" i="12" s="1"/>
  <c r="AO302" i="12"/>
  <c r="AO300" i="12"/>
  <c r="AO295" i="12"/>
  <c r="AO293" i="12"/>
  <c r="AO289" i="12"/>
  <c r="AO288" i="12" s="1"/>
  <c r="AO287" i="12" s="1"/>
  <c r="AO283" i="12"/>
  <c r="AO282" i="12" s="1"/>
  <c r="AO281" i="12" s="1"/>
  <c r="AO279" i="12"/>
  <c r="AO277" i="12"/>
  <c r="AO273" i="12"/>
  <c r="AO271" i="12"/>
  <c r="AO265" i="12"/>
  <c r="AO264" i="12" s="1"/>
  <c r="AO263" i="12" s="1"/>
  <c r="AO261" i="12"/>
  <c r="AO259" i="12"/>
  <c r="AO256" i="12"/>
  <c r="AO255" i="12" s="1"/>
  <c r="AO253" i="12"/>
  <c r="AO252" i="12" s="1"/>
  <c r="AO249" i="12"/>
  <c r="AO247" i="12"/>
  <c r="AO240" i="12"/>
  <c r="AO239" i="12" s="1"/>
  <c r="AO238" i="12" s="1"/>
  <c r="AO236" i="12"/>
  <c r="AO235" i="12" s="1"/>
  <c r="AO234" i="12" s="1"/>
  <c r="AO232" i="12"/>
  <c r="AO231" i="12" s="1"/>
  <c r="AO230" i="12" s="1"/>
  <c r="AO228" i="12"/>
  <c r="AO227" i="12" s="1"/>
  <c r="AO226" i="12" s="1"/>
  <c r="AO224" i="12"/>
  <c r="AO223" i="12" s="1"/>
  <c r="AO222" i="12" s="1"/>
  <c r="AO220" i="12"/>
  <c r="AO219" i="12" s="1"/>
  <c r="AO218" i="12" s="1"/>
  <c r="AO216" i="12"/>
  <c r="AO215" i="12" s="1"/>
  <c r="AO214" i="12" s="1"/>
  <c r="AO212" i="12"/>
  <c r="AO211" i="12" s="1"/>
  <c r="AO210" i="12" s="1"/>
  <c r="AO208" i="12"/>
  <c r="AO207" i="12" s="1"/>
  <c r="AO206" i="12" s="1"/>
  <c r="AO204" i="12"/>
  <c r="AO203" i="12" s="1"/>
  <c r="AO202" i="12" s="1"/>
  <c r="AO199" i="12"/>
  <c r="AO198" i="12" s="1"/>
  <c r="AO197" i="12" s="1"/>
  <c r="AO195" i="12"/>
  <c r="AO194" i="12" s="1"/>
  <c r="AO192" i="12"/>
  <c r="AO191" i="12" s="1"/>
  <c r="AO188" i="12"/>
  <c r="AO187" i="12" s="1"/>
  <c r="AO186" i="12" s="1"/>
  <c r="AO182" i="12"/>
  <c r="AO181" i="12" s="1"/>
  <c r="AO180" i="12" s="1"/>
  <c r="AO179" i="12" s="1"/>
  <c r="AO177" i="12"/>
  <c r="AO176" i="12" s="1"/>
  <c r="AO174" i="12"/>
  <c r="AO173" i="12" s="1"/>
  <c r="AO170" i="12"/>
  <c r="AO169" i="12" s="1"/>
  <c r="AO167" i="12"/>
  <c r="AO166" i="12" s="1"/>
  <c r="AO164" i="12"/>
  <c r="AO163" i="12" s="1"/>
  <c r="AO159" i="12"/>
  <c r="AO158" i="12" s="1"/>
  <c r="AO157" i="12" s="1"/>
  <c r="AO156" i="12" s="1"/>
  <c r="AO154" i="12"/>
  <c r="AO153" i="12" s="1"/>
  <c r="AO152" i="12" s="1"/>
  <c r="AO150" i="12"/>
  <c r="AO149" i="12" s="1"/>
  <c r="AO148" i="12" s="1"/>
  <c r="AO145" i="12"/>
  <c r="AO144" i="12" s="1"/>
  <c r="AO141" i="12"/>
  <c r="AO140" i="12" s="1"/>
  <c r="AO137" i="12"/>
  <c r="AO136" i="12" s="1"/>
  <c r="AO130" i="12"/>
  <c r="AO128" i="12"/>
  <c r="AO123" i="12"/>
  <c r="AO122" i="12" s="1"/>
  <c r="AO121" i="12" s="1"/>
  <c r="AO120" i="12" s="1"/>
  <c r="AO118" i="12"/>
  <c r="AO117" i="12" s="1"/>
  <c r="AO116" i="12" s="1"/>
  <c r="AO115" i="12" s="1"/>
  <c r="AO111" i="12"/>
  <c r="AO108" i="12"/>
  <c r="AO105" i="12"/>
  <c r="AO101" i="12"/>
  <c r="AO100" i="12" s="1"/>
  <c r="AO97" i="12"/>
  <c r="AO95" i="12"/>
  <c r="AO92" i="12"/>
  <c r="AO91" i="12" s="1"/>
  <c r="AO88" i="12"/>
  <c r="AO87" i="12" s="1"/>
  <c r="AO86" i="12" s="1"/>
  <c r="AO82" i="12"/>
  <c r="AO81" i="12" s="1"/>
  <c r="AO80" i="12" s="1"/>
  <c r="AO78" i="12"/>
  <c r="AO77" i="12" s="1"/>
  <c r="AO76" i="12" s="1"/>
  <c r="AO74" i="12"/>
  <c r="AO73" i="12" s="1"/>
  <c r="AO72" i="12" s="1"/>
  <c r="AO70" i="12"/>
  <c r="AO69" i="12" s="1"/>
  <c r="AO68" i="12" s="1"/>
  <c r="AO66" i="12"/>
  <c r="AO65" i="12" s="1"/>
  <c r="AO64" i="12" s="1"/>
  <c r="AO61" i="12"/>
  <c r="AO60" i="12" s="1"/>
  <c r="AO58" i="12"/>
  <c r="AO57" i="12" s="1"/>
  <c r="AO53" i="12"/>
  <c r="AO52" i="12" s="1"/>
  <c r="AO51" i="12" s="1"/>
  <c r="AO50" i="12" s="1"/>
  <c r="AO48" i="12"/>
  <c r="AO47" i="12" s="1"/>
  <c r="AO46" i="12" s="1"/>
  <c r="AO44" i="12"/>
  <c r="AO43" i="12" s="1"/>
  <c r="AO42" i="12" s="1"/>
  <c r="AO40" i="12"/>
  <c r="AO39" i="12" s="1"/>
  <c r="AO38" i="12" s="1"/>
  <c r="AO36" i="12"/>
  <c r="AO35" i="12" s="1"/>
  <c r="AO34" i="12" s="1"/>
  <c r="AO32" i="12"/>
  <c r="AO31" i="12" s="1"/>
  <c r="AO30" i="12" s="1"/>
  <c r="AO28" i="12"/>
  <c r="AO25" i="12"/>
  <c r="AO22" i="12"/>
  <c r="AO21" i="12" s="1"/>
  <c r="AN2591" i="12"/>
  <c r="AN2590" i="12" s="1"/>
  <c r="AN2588" i="12"/>
  <c r="AN2587" i="12" s="1"/>
  <c r="AN2585" i="12"/>
  <c r="AN2584" i="12" s="1"/>
  <c r="AN2579" i="12"/>
  <c r="AN2578" i="12" s="1"/>
  <c r="AN2577" i="12" s="1"/>
  <c r="AN2576" i="12" s="1"/>
  <c r="AN2574" i="12"/>
  <c r="AN2571" i="12"/>
  <c r="AN2565" i="12"/>
  <c r="AN2564" i="12" s="1"/>
  <c r="AN2562" i="12"/>
  <c r="AN2561" i="12" s="1"/>
  <c r="AN2559" i="12"/>
  <c r="AN2558" i="12" s="1"/>
  <c r="AN2555" i="12"/>
  <c r="AN2554" i="12" s="1"/>
  <c r="AN2553" i="12" s="1"/>
  <c r="AN2549" i="12"/>
  <c r="AN2548" i="12" s="1"/>
  <c r="AN2537" i="12"/>
  <c r="AN2536" i="12" s="1"/>
  <c r="AN2527" i="12"/>
  <c r="AN2526" i="12" s="1"/>
  <c r="AN2514" i="12"/>
  <c r="AN2513" i="12" s="1"/>
  <c r="AN2512" i="12" s="1"/>
  <c r="AN2509" i="12"/>
  <c r="AN2508" i="12" s="1"/>
  <c r="AN2506" i="12"/>
  <c r="AN2505" i="12" s="1"/>
  <c r="AN2502" i="12"/>
  <c r="AN2501" i="12" s="1"/>
  <c r="AN2500" i="12" s="1"/>
  <c r="AN2497" i="12"/>
  <c r="AN2496" i="12" s="1"/>
  <c r="AN2495" i="12" s="1"/>
  <c r="AN2494" i="12" s="1"/>
  <c r="AN2491" i="12"/>
  <c r="AN2490" i="12" s="1"/>
  <c r="AN2488" i="12"/>
  <c r="AN2487" i="12" s="1"/>
  <c r="AN2485" i="12"/>
  <c r="AN2484" i="12" s="1"/>
  <c r="AN2481" i="12"/>
  <c r="AN2480" i="12" s="1"/>
  <c r="AN2479" i="12" s="1"/>
  <c r="AN2476" i="12"/>
  <c r="AN2475" i="12" s="1"/>
  <c r="AN2474" i="12" s="1"/>
  <c r="AN2473" i="12" s="1"/>
  <c r="AN2470" i="12"/>
  <c r="AN2469" i="12" s="1"/>
  <c r="AN2467" i="12"/>
  <c r="AN2466" i="12" s="1"/>
  <c r="AN2463" i="12"/>
  <c r="AN2462" i="12" s="1"/>
  <c r="AN2461" i="12" s="1"/>
  <c r="AN2458" i="12"/>
  <c r="AN2457" i="12" s="1"/>
  <c r="AN2456" i="12" s="1"/>
  <c r="AN2454" i="12"/>
  <c r="AN2453" i="12" s="1"/>
  <c r="AN2452" i="12" s="1"/>
  <c r="AN2448" i="12"/>
  <c r="AN2447" i="12" s="1"/>
  <c r="AN2445" i="12"/>
  <c r="AN2444" i="12" s="1"/>
  <c r="AN2441" i="12"/>
  <c r="AN2440" i="12" s="1"/>
  <c r="AN2439" i="12" s="1"/>
  <c r="AN2437" i="12"/>
  <c r="AN2436" i="12" s="1"/>
  <c r="AN2435" i="12" s="1"/>
  <c r="AN2433" i="12"/>
  <c r="AN2432" i="12" s="1"/>
  <c r="AN2431" i="12" s="1"/>
  <c r="AN2429" i="12"/>
  <c r="AN2428" i="12" s="1"/>
  <c r="AN2427" i="12" s="1"/>
  <c r="AN2425" i="12"/>
  <c r="AN2424" i="12" s="1"/>
  <c r="AN2422" i="12"/>
  <c r="AN2421" i="12" s="1"/>
  <c r="AN2419" i="12"/>
  <c r="AN2418" i="12" s="1"/>
  <c r="AN2415" i="12"/>
  <c r="AN2414" i="12" s="1"/>
  <c r="AN2413" i="12" s="1"/>
  <c r="AN2411" i="12"/>
  <c r="AN2410" i="12" s="1"/>
  <c r="AN2408" i="12"/>
  <c r="AN2407" i="12" s="1"/>
  <c r="AN2404" i="12"/>
  <c r="AN2403" i="12" s="1"/>
  <c r="AN2402" i="12" s="1"/>
  <c r="AN2400" i="12"/>
  <c r="AN2399" i="12" s="1"/>
  <c r="AN2397" i="12"/>
  <c r="AN2395" i="12"/>
  <c r="AN2391" i="12"/>
  <c r="AN2390" i="12" s="1"/>
  <c r="AN2388" i="12"/>
  <c r="AN2386" i="12"/>
  <c r="AN2382" i="12"/>
  <c r="AN2381" i="12" s="1"/>
  <c r="AN2380" i="12" s="1"/>
  <c r="AN2378" i="12"/>
  <c r="AN2377" i="12" s="1"/>
  <c r="AN2376" i="12" s="1"/>
  <c r="AN2374" i="12"/>
  <c r="AN2373" i="12" s="1"/>
  <c r="AN2372" i="12" s="1"/>
  <c r="AN2370" i="12"/>
  <c r="AN2369" i="12" s="1"/>
  <c r="AN2368" i="12" s="1"/>
  <c r="AN2366" i="12"/>
  <c r="AN2365" i="12" s="1"/>
  <c r="AN2364" i="12" s="1"/>
  <c r="AN2362" i="12"/>
  <c r="AN2361" i="12" s="1"/>
  <c r="AN2360" i="12" s="1"/>
  <c r="AN2358" i="12"/>
  <c r="AN2357" i="12" s="1"/>
  <c r="AN2356" i="12" s="1"/>
  <c r="AN2354" i="12"/>
  <c r="AN2352" i="12"/>
  <c r="AN2348" i="12"/>
  <c r="AN2347" i="12" s="1"/>
  <c r="AN2346" i="12" s="1"/>
  <c r="AN2344" i="12"/>
  <c r="AN2343" i="12" s="1"/>
  <c r="AN2342" i="12" s="1"/>
  <c r="AN2339" i="12"/>
  <c r="AN2338" i="12" s="1"/>
  <c r="AN2335" i="12"/>
  <c r="AN2334" i="12" s="1"/>
  <c r="AN2332" i="12"/>
  <c r="AN2331" i="12" s="1"/>
  <c r="AN2328" i="12"/>
  <c r="AN2327" i="12" s="1"/>
  <c r="AN2326" i="12" s="1"/>
  <c r="AN2324" i="12"/>
  <c r="AN2323" i="12" s="1"/>
  <c r="AN2322" i="12" s="1"/>
  <c r="AN2320" i="12"/>
  <c r="AN2319" i="12" s="1"/>
  <c r="AN2318" i="12" s="1"/>
  <c r="AN2316" i="12"/>
  <c r="AN2315" i="12" s="1"/>
  <c r="AN2314" i="12" s="1"/>
  <c r="AN2312" i="12"/>
  <c r="AN2311" i="12" s="1"/>
  <c r="AN2310" i="12" s="1"/>
  <c r="AN2308" i="12"/>
  <c r="AN2307" i="12" s="1"/>
  <c r="AN2305" i="12"/>
  <c r="AN2304" i="12" s="1"/>
  <c r="AN2301" i="12"/>
  <c r="AN2300" i="12" s="1"/>
  <c r="AN2299" i="12" s="1"/>
  <c r="AN2297" i="12"/>
  <c r="AN2296" i="12" s="1"/>
  <c r="AN2295" i="12" s="1"/>
  <c r="AN2292" i="12"/>
  <c r="AN2289" i="12"/>
  <c r="AN2285" i="12"/>
  <c r="AN2284" i="12" s="1"/>
  <c r="AN2279" i="12"/>
  <c r="AN2278" i="12" s="1"/>
  <c r="AN2275" i="12"/>
  <c r="AN2274" i="12" s="1"/>
  <c r="AN2273" i="12" s="1"/>
  <c r="AN2271" i="12"/>
  <c r="AN2270" i="12" s="1"/>
  <c r="AN2269" i="12" s="1"/>
  <c r="AN2266" i="12"/>
  <c r="AN2265" i="12" s="1"/>
  <c r="AN2264" i="12" s="1"/>
  <c r="AN2262" i="12"/>
  <c r="AN2261" i="12" s="1"/>
  <c r="AN2259" i="12"/>
  <c r="AN2258" i="12" s="1"/>
  <c r="AN2255" i="12"/>
  <c r="AN2254" i="12" s="1"/>
  <c r="AN2252" i="12"/>
  <c r="AN2251" i="12" s="1"/>
  <c r="AN2249" i="12"/>
  <c r="AN2248" i="12" s="1"/>
  <c r="AN2244" i="12"/>
  <c r="AN2243" i="12" s="1"/>
  <c r="AN2241" i="12"/>
  <c r="AN2240" i="12" s="1"/>
  <c r="AN2238" i="12"/>
  <c r="AN2237" i="12" s="1"/>
  <c r="AN2233" i="12"/>
  <c r="AN2232" i="12" s="1"/>
  <c r="AN2230" i="12"/>
  <c r="AN2228" i="12"/>
  <c r="AN2221" i="12"/>
  <c r="AN2220" i="12" s="1"/>
  <c r="AN2215" i="12"/>
  <c r="AN2214" i="12" s="1"/>
  <c r="AN2209" i="12"/>
  <c r="AN2208" i="12" s="1"/>
  <c r="AN2207" i="12" s="1"/>
  <c r="AN2205" i="12"/>
  <c r="AN2204" i="12" s="1"/>
  <c r="AN2203" i="12" s="1"/>
  <c r="AN2199" i="12"/>
  <c r="AN2198" i="12" s="1"/>
  <c r="AN2197" i="12" s="1"/>
  <c r="AN2195" i="12"/>
  <c r="AN2194" i="12" s="1"/>
  <c r="AN2193" i="12" s="1"/>
  <c r="AN2190" i="12"/>
  <c r="AN2189" i="12" s="1"/>
  <c r="AN2188" i="12" s="1"/>
  <c r="AN2187" i="12" s="1"/>
  <c r="AN2185" i="12"/>
  <c r="AN2184" i="12" s="1"/>
  <c r="AN2183" i="12" s="1"/>
  <c r="AN2182" i="12" s="1"/>
  <c r="AN2180" i="12"/>
  <c r="AN2179" i="12" s="1"/>
  <c r="AN2178" i="12" s="1"/>
  <c r="AN2176" i="12"/>
  <c r="AN2175" i="12" s="1"/>
  <c r="AN2174" i="12" s="1"/>
  <c r="AN2172" i="12"/>
  <c r="AN2171" i="12" s="1"/>
  <c r="AN2170" i="12" s="1"/>
  <c r="AN2168" i="12"/>
  <c r="AN2167" i="12" s="1"/>
  <c r="AN2166" i="12" s="1"/>
  <c r="AN2164" i="12"/>
  <c r="AN2163" i="12" s="1"/>
  <c r="AN2162" i="12" s="1"/>
  <c r="AN2160" i="12"/>
  <c r="AN2159" i="12" s="1"/>
  <c r="AN2158" i="12" s="1"/>
  <c r="AN2156" i="12"/>
  <c r="AN2155" i="12" s="1"/>
  <c r="AN2154" i="12" s="1"/>
  <c r="AN2152" i="12"/>
  <c r="AN2151" i="12" s="1"/>
  <c r="AN2150" i="12" s="1"/>
  <c r="AN2148" i="12"/>
  <c r="AN2147" i="12" s="1"/>
  <c r="AN2146" i="12" s="1"/>
  <c r="AN2144" i="12"/>
  <c r="AN2143" i="12" s="1"/>
  <c r="AN2142" i="12" s="1"/>
  <c r="AN2140" i="12"/>
  <c r="AN2139" i="12" s="1"/>
  <c r="AN2138" i="12" s="1"/>
  <c r="AN2136" i="12"/>
  <c r="AN2135" i="12" s="1"/>
  <c r="AN2134" i="12" s="1"/>
  <c r="AN2132" i="12"/>
  <c r="AN2131" i="12" s="1"/>
  <c r="AN2130" i="12" s="1"/>
  <c r="AN2128" i="12"/>
  <c r="AN2127" i="12" s="1"/>
  <c r="AN2126" i="12" s="1"/>
  <c r="AN2124" i="12"/>
  <c r="AN2123" i="12" s="1"/>
  <c r="AN2122" i="12" s="1"/>
  <c r="AN2120" i="12"/>
  <c r="AN2119" i="12" s="1"/>
  <c r="AN2118" i="12" s="1"/>
  <c r="AN2116" i="12"/>
  <c r="AN2115" i="12" s="1"/>
  <c r="AN2114" i="12" s="1"/>
  <c r="AN2112" i="12"/>
  <c r="AN2111" i="12" s="1"/>
  <c r="AN2110" i="12" s="1"/>
  <c r="AN2105" i="12"/>
  <c r="AN2104" i="12" s="1"/>
  <c r="AN2103" i="12" s="1"/>
  <c r="AN2101" i="12"/>
  <c r="AN2100" i="12" s="1"/>
  <c r="AN2099" i="12" s="1"/>
  <c r="AN2095" i="12"/>
  <c r="AN2094" i="12" s="1"/>
  <c r="AN2093" i="12" s="1"/>
  <c r="AN2091" i="12"/>
  <c r="AN2090" i="12" s="1"/>
  <c r="AN2089" i="12" s="1"/>
  <c r="AN2087" i="12"/>
  <c r="AN2086" i="12" s="1"/>
  <c r="AN2085" i="12" s="1"/>
  <c r="AN2083" i="12"/>
  <c r="AN2082" i="12" s="1"/>
  <c r="AN2080" i="12"/>
  <c r="AN2079" i="12" s="1"/>
  <c r="AN2073" i="12"/>
  <c r="AN2072" i="12" s="1"/>
  <c r="AN2071" i="12" s="1"/>
  <c r="AN2070" i="12" s="1"/>
  <c r="AN2069" i="12" s="1"/>
  <c r="AN2067" i="12"/>
  <c r="AN2066" i="12" s="1"/>
  <c r="AN2064" i="12"/>
  <c r="AN2063" i="12" s="1"/>
  <c r="AN2059" i="12"/>
  <c r="AN2058" i="12" s="1"/>
  <c r="AN2057" i="12" s="1"/>
  <c r="AN2055" i="12"/>
  <c r="AN2054" i="12" s="1"/>
  <c r="AN2053" i="12" s="1"/>
  <c r="AN2049" i="12"/>
  <c r="AN2048" i="12" s="1"/>
  <c r="AN2046" i="12"/>
  <c r="AN2045" i="12" s="1"/>
  <c r="AN2041" i="12"/>
  <c r="AN2040" i="12" s="1"/>
  <c r="AN2039" i="12" s="1"/>
  <c r="AN2038" i="12" s="1"/>
  <c r="AN2034" i="12"/>
  <c r="AN2033" i="12" s="1"/>
  <c r="AN2032" i="12" s="1"/>
  <c r="AN2031" i="12" s="1"/>
  <c r="AN2029" i="12"/>
  <c r="AN2028" i="12" s="1"/>
  <c r="AN2026" i="12"/>
  <c r="AN2025" i="12" s="1"/>
  <c r="AN2021" i="12"/>
  <c r="AN2020" i="12" s="1"/>
  <c r="AN2019" i="12" s="1"/>
  <c r="AN2017" i="12"/>
  <c r="AN2016" i="12" s="1"/>
  <c r="AN2014" i="12"/>
  <c r="AN2013" i="12" s="1"/>
  <c r="AN2010" i="12"/>
  <c r="AN2009" i="12" s="1"/>
  <c r="AN2008" i="12" s="1"/>
  <c r="AN2006" i="12"/>
  <c r="AN2005" i="12" s="1"/>
  <c r="AN2004" i="12" s="1"/>
  <c r="AN2001" i="12"/>
  <c r="AN2000" i="12" s="1"/>
  <c r="AN1999" i="12" s="1"/>
  <c r="AN1998" i="12" s="1"/>
  <c r="AN1993" i="12"/>
  <c r="AN1992" i="12" s="1"/>
  <c r="AN1991" i="12" s="1"/>
  <c r="AN1989" i="12"/>
  <c r="AN1988" i="12" s="1"/>
  <c r="AN1987" i="12" s="1"/>
  <c r="AN1983" i="12"/>
  <c r="AN1982" i="12" s="1"/>
  <c r="AN1981" i="12" s="1"/>
  <c r="AN1978" i="12"/>
  <c r="AN1977" i="12" s="1"/>
  <c r="AN1976" i="12" s="1"/>
  <c r="AN1975" i="12" s="1"/>
  <c r="AN1973" i="12"/>
  <c r="AN1972" i="12" s="1"/>
  <c r="AN1971" i="12" s="1"/>
  <c r="AN1970" i="12" s="1"/>
  <c r="AN1968" i="12"/>
  <c r="AN1967" i="12" s="1"/>
  <c r="AN1966" i="12" s="1"/>
  <c r="AN1964" i="12"/>
  <c r="AN1963" i="12" s="1"/>
  <c r="AN1962" i="12" s="1"/>
  <c r="AN1960" i="12"/>
  <c r="AN1959" i="12" s="1"/>
  <c r="AN1958" i="12" s="1"/>
  <c r="AN1956" i="12"/>
  <c r="AN1955" i="12" s="1"/>
  <c r="AN1954" i="12" s="1"/>
  <c r="AN1952" i="12"/>
  <c r="AN1951" i="12" s="1"/>
  <c r="AN1950" i="12" s="1"/>
  <c r="AN1948" i="12"/>
  <c r="AN1947" i="12" s="1"/>
  <c r="AN1945" i="12"/>
  <c r="AN1944" i="12" s="1"/>
  <c r="AN1942" i="12"/>
  <c r="AN1941" i="12" s="1"/>
  <c r="AN1939" i="12"/>
  <c r="AN1938" i="12" s="1"/>
  <c r="AN1933" i="12"/>
  <c r="AN1932" i="12" s="1"/>
  <c r="AN1931" i="12" s="1"/>
  <c r="AN1929" i="12"/>
  <c r="AN1928" i="12" s="1"/>
  <c r="AN1927" i="12" s="1"/>
  <c r="AN1924" i="12"/>
  <c r="AN1923" i="12" s="1"/>
  <c r="AN1921" i="12"/>
  <c r="AN1920" i="12" s="1"/>
  <c r="AN1916" i="12"/>
  <c r="AN1914" i="12"/>
  <c r="AN1909" i="12"/>
  <c r="AN1908" i="12" s="1"/>
  <c r="AN1907" i="12" s="1"/>
  <c r="AN1906" i="12" s="1"/>
  <c r="AN1903" i="12"/>
  <c r="AN1902" i="12" s="1"/>
  <c r="AN1901" i="12" s="1"/>
  <c r="AN1899" i="12"/>
  <c r="AN1898" i="12" s="1"/>
  <c r="AN1897" i="12" s="1"/>
  <c r="AN1894" i="12"/>
  <c r="AN1893" i="12" s="1"/>
  <c r="AN1892" i="12" s="1"/>
  <c r="AN1891" i="12" s="1"/>
  <c r="AN1889" i="12"/>
  <c r="AN1888" i="12" s="1"/>
  <c r="AN1887" i="12" s="1"/>
  <c r="AN1885" i="12"/>
  <c r="AN1884" i="12" s="1"/>
  <c r="AN1883" i="12" s="1"/>
  <c r="AN1879" i="12"/>
  <c r="AN1878" i="12" s="1"/>
  <c r="AN1877" i="12" s="1"/>
  <c r="AN1876" i="12" s="1"/>
  <c r="AN1874" i="12"/>
  <c r="AN1873" i="12" s="1"/>
  <c r="AN1872" i="12" s="1"/>
  <c r="AN1871" i="12" s="1"/>
  <c r="AN1869" i="12"/>
  <c r="AN1868" i="12" s="1"/>
  <c r="AN1867" i="12" s="1"/>
  <c r="AN1866" i="12" s="1"/>
  <c r="AN1864" i="12"/>
  <c r="AN1863" i="12" s="1"/>
  <c r="AN1861" i="12"/>
  <c r="AN1860" i="12" s="1"/>
  <c r="AN1856" i="12"/>
  <c r="AN1855" i="12" s="1"/>
  <c r="AN1854" i="12" s="1"/>
  <c r="AN1853" i="12" s="1"/>
  <c r="AN1851" i="12"/>
  <c r="AN1850" i="12" s="1"/>
  <c r="AN1849" i="12" s="1"/>
  <c r="AN1848" i="12" s="1"/>
  <c r="AN1846" i="12"/>
  <c r="AN1845" i="12" s="1"/>
  <c r="AN1844" i="12" s="1"/>
  <c r="AN1842" i="12"/>
  <c r="AN1841" i="12" s="1"/>
  <c r="AN1840" i="12" s="1"/>
  <c r="AN1838" i="12"/>
  <c r="AN1837" i="12" s="1"/>
  <c r="AN1836" i="12" s="1"/>
  <c r="AN1834" i="12"/>
  <c r="AN1833" i="12" s="1"/>
  <c r="AN1832" i="12" s="1"/>
  <c r="AN1830" i="12"/>
  <c r="AN1829" i="12" s="1"/>
  <c r="AN1828" i="12" s="1"/>
  <c r="AN1826" i="12"/>
  <c r="AN1825" i="12" s="1"/>
  <c r="AN1823" i="12"/>
  <c r="AN1822" i="12" s="1"/>
  <c r="AN1803" i="12"/>
  <c r="AN1802" i="12" s="1"/>
  <c r="AN1801" i="12" s="1"/>
  <c r="AN1799" i="12"/>
  <c r="AN1798" i="12" s="1"/>
  <c r="AN1797" i="12" s="1"/>
  <c r="AN1795" i="12"/>
  <c r="AN1794" i="12" s="1"/>
  <c r="AN1793" i="12" s="1"/>
  <c r="AN1791" i="12"/>
  <c r="AN1790" i="12" s="1"/>
  <c r="AN1789" i="12" s="1"/>
  <c r="AN1784" i="12"/>
  <c r="AN1783" i="12" s="1"/>
  <c r="AN1782" i="12" s="1"/>
  <c r="AN1780" i="12"/>
  <c r="AN1779" i="12" s="1"/>
  <c r="AN1778" i="12" s="1"/>
  <c r="AN1776" i="12"/>
  <c r="AN1775" i="12" s="1"/>
  <c r="AN1774" i="12" s="1"/>
  <c r="AN1772" i="12"/>
  <c r="AN1771" i="12" s="1"/>
  <c r="AN1769" i="12"/>
  <c r="AN1768" i="12" s="1"/>
  <c r="AN1766" i="12"/>
  <c r="AN1765" i="12" s="1"/>
  <c r="AN1760" i="12"/>
  <c r="AN1758" i="12"/>
  <c r="AN1755" i="12"/>
  <c r="AN1754" i="12" s="1"/>
  <c r="AN1751" i="12"/>
  <c r="AN1750" i="12" s="1"/>
  <c r="AN1749" i="12" s="1"/>
  <c r="AN1744" i="12"/>
  <c r="AN1743" i="12" s="1"/>
  <c r="AN1741" i="12"/>
  <c r="AN1740" i="12" s="1"/>
  <c r="AN1735" i="12"/>
  <c r="AN1734" i="12" s="1"/>
  <c r="AN1732" i="12"/>
  <c r="AN1731" i="12" s="1"/>
  <c r="AN1727" i="12"/>
  <c r="AN1726" i="12" s="1"/>
  <c r="AN1725" i="12" s="1"/>
  <c r="AN1723" i="12"/>
  <c r="AN1722" i="12" s="1"/>
  <c r="AN1721" i="12" s="1"/>
  <c r="AN1719" i="12"/>
  <c r="AN1718" i="12" s="1"/>
  <c r="AN1717" i="12" s="1"/>
  <c r="AN1715" i="12"/>
  <c r="AN1714" i="12" s="1"/>
  <c r="AN1713" i="12" s="1"/>
  <c r="AN1711" i="12"/>
  <c r="AN1710" i="12" s="1"/>
  <c r="AN1709" i="12" s="1"/>
  <c r="AN1706" i="12"/>
  <c r="AN1705" i="12" s="1"/>
  <c r="AN1704" i="12" s="1"/>
  <c r="AN1702" i="12"/>
  <c r="AN1701" i="12" s="1"/>
  <c r="AN1700" i="12" s="1"/>
  <c r="AN1698" i="12"/>
  <c r="AN1697" i="12" s="1"/>
  <c r="AN1696" i="12" s="1"/>
  <c r="AN1688" i="12"/>
  <c r="AN1686" i="12"/>
  <c r="AN1683" i="12"/>
  <c r="AN1682" i="12" s="1"/>
  <c r="AN1679" i="12"/>
  <c r="AN1678" i="12" s="1"/>
  <c r="AN1676" i="12"/>
  <c r="AN1675" i="12" s="1"/>
  <c r="AN1673" i="12"/>
  <c r="AN1672" i="12" s="1"/>
  <c r="AN1667" i="12"/>
  <c r="AN1666" i="12" s="1"/>
  <c r="AN1665" i="12" s="1"/>
  <c r="AN1663" i="12"/>
  <c r="AN1662" i="12" s="1"/>
  <c r="AN1661" i="12" s="1"/>
  <c r="AN1658" i="12"/>
  <c r="AN1657" i="12" s="1"/>
  <c r="AN1656" i="12" s="1"/>
  <c r="AN1654" i="12"/>
  <c r="AN1653" i="12" s="1"/>
  <c r="AN1652" i="12" s="1"/>
  <c r="AN1647" i="12"/>
  <c r="AN1646" i="12" s="1"/>
  <c r="AN1645" i="12" s="1"/>
  <c r="AN1644" i="12" s="1"/>
  <c r="AN1642" i="12"/>
  <c r="AN1641" i="12" s="1"/>
  <c r="AN1640" i="12" s="1"/>
  <c r="AN1639" i="12" s="1"/>
  <c r="AN1637" i="12"/>
  <c r="AN1636" i="12" s="1"/>
  <c r="AN1634" i="12"/>
  <c r="AN1633" i="12" s="1"/>
  <c r="AN1630" i="12"/>
  <c r="AN1629" i="12" s="1"/>
  <c r="AN1627" i="12"/>
  <c r="AN1626" i="12" s="1"/>
  <c r="AN1624" i="12"/>
  <c r="AN1623" i="12" s="1"/>
  <c r="AN1618" i="12"/>
  <c r="AN1617" i="12" s="1"/>
  <c r="AN1616" i="12" s="1"/>
  <c r="AN1615" i="12" s="1"/>
  <c r="AN1613" i="12"/>
  <c r="AN1612" i="12" s="1"/>
  <c r="AN1611" i="12" s="1"/>
  <c r="AN1610" i="12" s="1"/>
  <c r="AN1608" i="12"/>
  <c r="AN1607" i="12" s="1"/>
  <c r="AN1606" i="12" s="1"/>
  <c r="AN1604" i="12"/>
  <c r="AN1603" i="12" s="1"/>
  <c r="AN1601" i="12"/>
  <c r="AN1600" i="12" s="1"/>
  <c r="AN1598" i="12"/>
  <c r="AN1597" i="12" s="1"/>
  <c r="AN1593" i="12"/>
  <c r="AN1592" i="12" s="1"/>
  <c r="AN1591" i="12" s="1"/>
  <c r="AN1590" i="12" s="1"/>
  <c r="AN1587" i="12"/>
  <c r="AN1586" i="12" s="1"/>
  <c r="AN1584" i="12"/>
  <c r="AN1583" i="12" s="1"/>
  <c r="AN1579" i="12"/>
  <c r="AN1578" i="12" s="1"/>
  <c r="AN1576" i="12"/>
  <c r="AN1575" i="12" s="1"/>
  <c r="AN1571" i="12"/>
  <c r="AN1570" i="12" s="1"/>
  <c r="AN1569" i="12" s="1"/>
  <c r="AN1568" i="12" s="1"/>
  <c r="AN1565" i="12"/>
  <c r="AN1564" i="12" s="1"/>
  <c r="AN1563" i="12" s="1"/>
  <c r="AN1561" i="12"/>
  <c r="AN1560" i="12" s="1"/>
  <c r="AN1559" i="12" s="1"/>
  <c r="AN1557" i="12"/>
  <c r="AN1556" i="12" s="1"/>
  <c r="AN1554" i="12"/>
  <c r="AN1553" i="12" s="1"/>
  <c r="AN1551" i="12"/>
  <c r="AN1550" i="12" s="1"/>
  <c r="AN1546" i="12"/>
  <c r="AN1545" i="12" s="1"/>
  <c r="AN1544" i="12" s="1"/>
  <c r="AN1542" i="12"/>
  <c r="AN1541" i="12" s="1"/>
  <c r="AN1540" i="12" s="1"/>
  <c r="AN1537" i="12"/>
  <c r="AN1536" i="12" s="1"/>
  <c r="AN1535" i="12" s="1"/>
  <c r="AN1534" i="12" s="1"/>
  <c r="AN1532" i="12"/>
  <c r="AN1531" i="12" s="1"/>
  <c r="AN1530" i="12" s="1"/>
  <c r="AN1529" i="12" s="1"/>
  <c r="AN1527" i="12"/>
  <c r="AN1526" i="12" s="1"/>
  <c r="AN1525" i="12" s="1"/>
  <c r="AN1524" i="12" s="1"/>
  <c r="AN1522" i="12"/>
  <c r="AN1521" i="12" s="1"/>
  <c r="AN1519" i="12"/>
  <c r="AN1518" i="12" s="1"/>
  <c r="AN1512" i="12"/>
  <c r="AN1511" i="12" s="1"/>
  <c r="AN1510" i="12" s="1"/>
  <c r="AN1509" i="12" s="1"/>
  <c r="AN1507" i="12"/>
  <c r="AN1506" i="12" s="1"/>
  <c r="AN1505" i="12" s="1"/>
  <c r="AN1503" i="12"/>
  <c r="AN1502" i="12" s="1"/>
  <c r="AN1501" i="12" s="1"/>
  <c r="AN1499" i="12"/>
  <c r="AN1498" i="12" s="1"/>
  <c r="AN1497" i="12" s="1"/>
  <c r="AN1492" i="12"/>
  <c r="AN1491" i="12" s="1"/>
  <c r="AN1488" i="12"/>
  <c r="AN1487" i="12" s="1"/>
  <c r="AN1483" i="12"/>
  <c r="AN1482" i="12" s="1"/>
  <c r="AN1481" i="12" s="1"/>
  <c r="AN1480" i="12" s="1"/>
  <c r="AN1476" i="12"/>
  <c r="AN1475" i="12" s="1"/>
  <c r="AN1473" i="12"/>
  <c r="AN1472" i="12" s="1"/>
  <c r="AN1468" i="12"/>
  <c r="AN1467" i="12" s="1"/>
  <c r="AN1466" i="12" s="1"/>
  <c r="AN1464" i="12"/>
  <c r="AN1463" i="12" s="1"/>
  <c r="AN1462" i="12" s="1"/>
  <c r="AN1459" i="12"/>
  <c r="AN1458" i="12" s="1"/>
  <c r="AN1457" i="12" s="1"/>
  <c r="AN1455" i="12"/>
  <c r="AN1454" i="12" s="1"/>
  <c r="AN1453" i="12" s="1"/>
  <c r="AN1450" i="12"/>
  <c r="AN1449" i="12" s="1"/>
  <c r="AN1448" i="12" s="1"/>
  <c r="AN1447" i="12" s="1"/>
  <c r="AN1445" i="12"/>
  <c r="AN1444" i="12" s="1"/>
  <c r="AN1443" i="12" s="1"/>
  <c r="AN1441" i="12"/>
  <c r="AN1440" i="12" s="1"/>
  <c r="AN1439" i="12" s="1"/>
  <c r="AN1437" i="12"/>
  <c r="AN1436" i="12" s="1"/>
  <c r="AN1434" i="12"/>
  <c r="AN1433" i="12" s="1"/>
  <c r="AN1431" i="12"/>
  <c r="AN1430" i="12" s="1"/>
  <c r="AN1426" i="12"/>
  <c r="AN1425" i="12" s="1"/>
  <c r="AN1424" i="12" s="1"/>
  <c r="AN1422" i="12"/>
  <c r="AN1421" i="12" s="1"/>
  <c r="AN1420" i="12" s="1"/>
  <c r="AN1418" i="12"/>
  <c r="AN1417" i="12" s="1"/>
  <c r="AN1416" i="12" s="1"/>
  <c r="AN1406" i="12"/>
  <c r="AN1405" i="12" s="1"/>
  <c r="AN1404" i="12" s="1"/>
  <c r="AN1403" i="12" s="1"/>
  <c r="AN1400" i="12"/>
  <c r="AN1399" i="12" s="1"/>
  <c r="AN1396" i="12"/>
  <c r="AN1395" i="12" s="1"/>
  <c r="AN1390" i="12"/>
  <c r="AN1389" i="12" s="1"/>
  <c r="AN1388" i="12" s="1"/>
  <c r="AN1383" i="12" s="1"/>
  <c r="AN1381" i="12"/>
  <c r="AN1380" i="12" s="1"/>
  <c r="AN1379" i="12" s="1"/>
  <c r="AN1377" i="12"/>
  <c r="AN1376" i="12" s="1"/>
  <c r="AN1375" i="12" s="1"/>
  <c r="AN1372" i="12"/>
  <c r="AN1371" i="12" s="1"/>
  <c r="AN1370" i="12" s="1"/>
  <c r="AN1369" i="12" s="1"/>
  <c r="AN1367" i="12"/>
  <c r="AN1366" i="12" s="1"/>
  <c r="AN1365" i="12" s="1"/>
  <c r="AN1363" i="12"/>
  <c r="AN1362" i="12" s="1"/>
  <c r="AN1361" i="12" s="1"/>
  <c r="AN1353" i="12"/>
  <c r="AN1352" i="12" s="1"/>
  <c r="AN1351" i="12" s="1"/>
  <c r="AN1350" i="12" s="1"/>
  <c r="AN1348" i="12"/>
  <c r="AN1347" i="12" s="1"/>
  <c r="AN1346" i="12" s="1"/>
  <c r="AN1345" i="12" s="1"/>
  <c r="AN1343" i="12"/>
  <c r="AN1342" i="12" s="1"/>
  <c r="AN1341" i="12" s="1"/>
  <c r="AN1339" i="12"/>
  <c r="AN1338" i="12" s="1"/>
  <c r="AN1337" i="12" s="1"/>
  <c r="AN1334" i="12"/>
  <c r="AN1333" i="12" s="1"/>
  <c r="AN1332" i="12" s="1"/>
  <c r="AN1330" i="12"/>
  <c r="AN1329" i="12" s="1"/>
  <c r="AN1328" i="12" s="1"/>
  <c r="AN1324" i="12"/>
  <c r="AN1323" i="12" s="1"/>
  <c r="AN1322" i="12" s="1"/>
  <c r="AN1321" i="12" s="1"/>
  <c r="AN1319" i="12"/>
  <c r="AN1318" i="12" s="1"/>
  <c r="AN1316" i="12"/>
  <c r="AN1315" i="12" s="1"/>
  <c r="AN1312" i="12"/>
  <c r="AN1311" i="12" s="1"/>
  <c r="AN1310" i="12" s="1"/>
  <c r="AN1308" i="12"/>
  <c r="AN1307" i="12" s="1"/>
  <c r="AN1306" i="12" s="1"/>
  <c r="AN1303" i="12"/>
  <c r="AN1302" i="12" s="1"/>
  <c r="AN1301" i="12" s="1"/>
  <c r="AN1299" i="12"/>
  <c r="AN1298" i="12" s="1"/>
  <c r="AN1297" i="12" s="1"/>
  <c r="AN1294" i="12"/>
  <c r="AN1293" i="12" s="1"/>
  <c r="AN1292" i="12" s="1"/>
  <c r="AN1291" i="12" s="1"/>
  <c r="AN1289" i="12"/>
  <c r="AN1288" i="12" s="1"/>
  <c r="AN1287" i="12" s="1"/>
  <c r="AN1286" i="12" s="1"/>
  <c r="AN1284" i="12"/>
  <c r="AN1283" i="12" s="1"/>
  <c r="AN1282" i="12" s="1"/>
  <c r="AN1280" i="12"/>
  <c r="AN1279" i="12" s="1"/>
  <c r="AN1277" i="12"/>
  <c r="AN1276" i="12" s="1"/>
  <c r="AN1270" i="12"/>
  <c r="AN1269" i="12" s="1"/>
  <c r="AN1267" i="12"/>
  <c r="AN1266" i="12" s="1"/>
  <c r="AN1262" i="12"/>
  <c r="AN1261" i="12" s="1"/>
  <c r="AN1260" i="12" s="1"/>
  <c r="AN1259" i="12" s="1"/>
  <c r="AN1255" i="12"/>
  <c r="AN1254" i="12" s="1"/>
  <c r="AN1251" i="12"/>
  <c r="AN1250" i="12" s="1"/>
  <c r="AN1247" i="12"/>
  <c r="AN1246" i="12" s="1"/>
  <c r="AN1241" i="12"/>
  <c r="AN1240" i="12" s="1"/>
  <c r="AN1239" i="12" s="1"/>
  <c r="AN1237" i="12"/>
  <c r="AN1236" i="12" s="1"/>
  <c r="AN1235" i="12" s="1"/>
  <c r="AN1232" i="12"/>
  <c r="AN1231" i="12" s="1"/>
  <c r="AN1230" i="12" s="1"/>
  <c r="AN1228" i="12"/>
  <c r="AN1227" i="12" s="1"/>
  <c r="AN1226" i="12" s="1"/>
  <c r="AN1223" i="12"/>
  <c r="AN1222" i="12" s="1"/>
  <c r="AN1221" i="12" s="1"/>
  <c r="AN1219" i="12"/>
  <c r="AN1218" i="12" s="1"/>
  <c r="AN1217" i="12" s="1"/>
  <c r="AN1215" i="12"/>
  <c r="AN1214" i="12" s="1"/>
  <c r="AN1213" i="12" s="1"/>
  <c r="AN1211" i="12"/>
  <c r="AN1210" i="12" s="1"/>
  <c r="AN1209" i="12" s="1"/>
  <c r="AN1207" i="12"/>
  <c r="AN1206" i="12" s="1"/>
  <c r="AN1205" i="12" s="1"/>
  <c r="AN1203" i="12"/>
  <c r="AN1202" i="12" s="1"/>
  <c r="AN1201" i="12" s="1"/>
  <c r="AN1199" i="12"/>
  <c r="AN1198" i="12" s="1"/>
  <c r="AN1197" i="12" s="1"/>
  <c r="AN1195" i="12"/>
  <c r="AN1194" i="12" s="1"/>
  <c r="AN1193" i="12" s="1"/>
  <c r="AN1190" i="12"/>
  <c r="AN1189" i="12" s="1"/>
  <c r="AN1188" i="12" s="1"/>
  <c r="AN1187" i="12" s="1"/>
  <c r="AN1185" i="12"/>
  <c r="AN1184" i="12" s="1"/>
  <c r="AN1183" i="12" s="1"/>
  <c r="AN1181" i="12"/>
  <c r="AN1180" i="12" s="1"/>
  <c r="AN1179" i="12" s="1"/>
  <c r="AN1176" i="12"/>
  <c r="AN1175" i="12" s="1"/>
  <c r="AN1174" i="12" s="1"/>
  <c r="AN1172" i="12"/>
  <c r="AN1171" i="12" s="1"/>
  <c r="AN1170" i="12" s="1"/>
  <c r="AN1168" i="12"/>
  <c r="AN1167" i="12" s="1"/>
  <c r="AN1166" i="12" s="1"/>
  <c r="AN1161" i="12"/>
  <c r="AN1160" i="12" s="1"/>
  <c r="AN1159" i="12" s="1"/>
  <c r="AN1158" i="12" s="1"/>
  <c r="AN1157" i="12" s="1"/>
  <c r="AN1155" i="12"/>
  <c r="AN1154" i="12" s="1"/>
  <c r="AN1153" i="12" s="1"/>
  <c r="AN1151" i="12"/>
  <c r="AN1150" i="12" s="1"/>
  <c r="AN1149" i="12" s="1"/>
  <c r="AN1146" i="12"/>
  <c r="AN1145" i="12" s="1"/>
  <c r="AN1144" i="12" s="1"/>
  <c r="AN1143" i="12" s="1"/>
  <c r="AN1141" i="12"/>
  <c r="AN1140" i="12" s="1"/>
  <c r="AN1139" i="12" s="1"/>
  <c r="AN1138" i="12" s="1"/>
  <c r="AN1135" i="12"/>
  <c r="AN1134" i="12" s="1"/>
  <c r="AN1133" i="12" s="1"/>
  <c r="AN1131" i="12"/>
  <c r="AN1130" i="12" s="1"/>
  <c r="AN1129" i="12" s="1"/>
  <c r="AN1126" i="12"/>
  <c r="AN1125" i="12" s="1"/>
  <c r="AN1123" i="12"/>
  <c r="AN1122" i="12" s="1"/>
  <c r="AN1120" i="12"/>
  <c r="AN1119" i="12" s="1"/>
  <c r="AN1114" i="12"/>
  <c r="AN1113" i="12" s="1"/>
  <c r="AN1112" i="12" s="1"/>
  <c r="AN1110" i="12"/>
  <c r="AN1109" i="12" s="1"/>
  <c r="AN1108" i="12" s="1"/>
  <c r="AN1104" i="12"/>
  <c r="AN1103" i="12" s="1"/>
  <c r="AN1102" i="12" s="1"/>
  <c r="AN1101" i="12" s="1"/>
  <c r="AN1100" i="12" s="1"/>
  <c r="AN1096" i="12"/>
  <c r="AN1095" i="12" s="1"/>
  <c r="AN1094" i="12" s="1"/>
  <c r="AN1093" i="12" s="1"/>
  <c r="AN1091" i="12"/>
  <c r="AN1090" i="12" s="1"/>
  <c r="AN1089" i="12" s="1"/>
  <c r="AN1087" i="12"/>
  <c r="AN1086" i="12" s="1"/>
  <c r="AN1085" i="12" s="1"/>
  <c r="AN1081" i="12"/>
  <c r="AN1080" i="12" s="1"/>
  <c r="AN1079" i="12" s="1"/>
  <c r="AN1076" i="12"/>
  <c r="AN1075" i="12" s="1"/>
  <c r="AN1074" i="12" s="1"/>
  <c r="AN1071" i="12"/>
  <c r="AN1069" i="12"/>
  <c r="AN1065" i="12"/>
  <c r="AN1064" i="12" s="1"/>
  <c r="AN1063" i="12" s="1"/>
  <c r="AN1057" i="12"/>
  <c r="AN1054" i="12"/>
  <c r="AN1051" i="12"/>
  <c r="AN1050" i="12" s="1"/>
  <c r="AN1043" i="12"/>
  <c r="AN1040" i="12"/>
  <c r="AN1037" i="12"/>
  <c r="AN1036" i="12" s="1"/>
  <c r="AN1031" i="12"/>
  <c r="AN1030" i="12" s="1"/>
  <c r="AN1029" i="12" s="1"/>
  <c r="AN1028" i="12" s="1"/>
  <c r="AN1026" i="12"/>
  <c r="AN1024" i="12"/>
  <c r="AN1020" i="12"/>
  <c r="AN1018" i="12"/>
  <c r="AN1014" i="12"/>
  <c r="AN1012" i="12"/>
  <c r="AN1007" i="12"/>
  <c r="AN1006" i="12" s="1"/>
  <c r="AN1005" i="12" s="1"/>
  <c r="AN1003" i="12"/>
  <c r="AN1001" i="12"/>
  <c r="AN997" i="12"/>
  <c r="AN995" i="12"/>
  <c r="AN991" i="12"/>
  <c r="AN989" i="12"/>
  <c r="AN985" i="12"/>
  <c r="AN983" i="12"/>
  <c r="AN979" i="12"/>
  <c r="AN978" i="12" s="1"/>
  <c r="AN977" i="12" s="1"/>
  <c r="AN975" i="12"/>
  <c r="AN973" i="12"/>
  <c r="AN969" i="12"/>
  <c r="AN968" i="12" s="1"/>
  <c r="AN967" i="12" s="1"/>
  <c r="AN965" i="12"/>
  <c r="AN964" i="12" s="1"/>
  <c r="AN963" i="12" s="1"/>
  <c r="AN961" i="12"/>
  <c r="AN960" i="12" s="1"/>
  <c r="AN959" i="12" s="1"/>
  <c r="AN955" i="12"/>
  <c r="AN954" i="12" s="1"/>
  <c r="AN953" i="12" s="1"/>
  <c r="AN951" i="12"/>
  <c r="AN950" i="12" s="1"/>
  <c r="AN949" i="12" s="1"/>
  <c r="AN944" i="12"/>
  <c r="AN943" i="12" s="1"/>
  <c r="AN942" i="12" s="1"/>
  <c r="AN941" i="12" s="1"/>
  <c r="AN939" i="12"/>
  <c r="AN938" i="12" s="1"/>
  <c r="AN935" i="12"/>
  <c r="AN934" i="12" s="1"/>
  <c r="AN932" i="12"/>
  <c r="AN931" i="12" s="1"/>
  <c r="AN929" i="12"/>
  <c r="AN928" i="12" s="1"/>
  <c r="AN924" i="12"/>
  <c r="AN923" i="12" s="1"/>
  <c r="AN922" i="12" s="1"/>
  <c r="AN920" i="12"/>
  <c r="AN919" i="12" s="1"/>
  <c r="AN918" i="12" s="1"/>
  <c r="AN916" i="12"/>
  <c r="AN915" i="12" s="1"/>
  <c r="AN914" i="12" s="1"/>
  <c r="AN912" i="12"/>
  <c r="AN911" i="12" s="1"/>
  <c r="AN909" i="12"/>
  <c r="AN908" i="12" s="1"/>
  <c r="AN903" i="12"/>
  <c r="AN902" i="12" s="1"/>
  <c r="AN900" i="12"/>
  <c r="AN899" i="12" s="1"/>
  <c r="AN895" i="12"/>
  <c r="AN893" i="12"/>
  <c r="AN891" i="12"/>
  <c r="AN886" i="12"/>
  <c r="AN884" i="12"/>
  <c r="AN881" i="12"/>
  <c r="AN880" i="12" s="1"/>
  <c r="AN878" i="12"/>
  <c r="AN877" i="12" s="1"/>
  <c r="AN874" i="12"/>
  <c r="AN873" i="12" s="1"/>
  <c r="AN872" i="12" s="1"/>
  <c r="AN869" i="12"/>
  <c r="AN867" i="12"/>
  <c r="AN862" i="12"/>
  <c r="AN860" i="12"/>
  <c r="AN856" i="12"/>
  <c r="AN855" i="12" s="1"/>
  <c r="AN852" i="12"/>
  <c r="AN850" i="12"/>
  <c r="AN847" i="12"/>
  <c r="AN846" i="12" s="1"/>
  <c r="AN844" i="12"/>
  <c r="AN843" i="12" s="1"/>
  <c r="AN838" i="12"/>
  <c r="AN836" i="12"/>
  <c r="AN830" i="12"/>
  <c r="AN829" i="12" s="1"/>
  <c r="AN827" i="12"/>
  <c r="AN826" i="12" s="1"/>
  <c r="AN822" i="12"/>
  <c r="AN820" i="12"/>
  <c r="AN816" i="12"/>
  <c r="AN815" i="12" s="1"/>
  <c r="AN814" i="12" s="1"/>
  <c r="AN811" i="12"/>
  <c r="AN810" i="12" s="1"/>
  <c r="AN809" i="12" s="1"/>
  <c r="AN807" i="12"/>
  <c r="AN805" i="12"/>
  <c r="AN801" i="12"/>
  <c r="AN800" i="12" s="1"/>
  <c r="AN797" i="12"/>
  <c r="AN795" i="12"/>
  <c r="AN792" i="12"/>
  <c r="AN791" i="12" s="1"/>
  <c r="AN789" i="12"/>
  <c r="AN788" i="12" s="1"/>
  <c r="AN783" i="12"/>
  <c r="AN781" i="12"/>
  <c r="AN776" i="12"/>
  <c r="AN774" i="12"/>
  <c r="AN770" i="12"/>
  <c r="AN768" i="12"/>
  <c r="AN764" i="12"/>
  <c r="AN762" i="12"/>
  <c r="AN758" i="12"/>
  <c r="AN757" i="12" s="1"/>
  <c r="AN755" i="12"/>
  <c r="AN754" i="12" s="1"/>
  <c r="AN751" i="12"/>
  <c r="AN748" i="12"/>
  <c r="AN745" i="12"/>
  <c r="AN740" i="12"/>
  <c r="AN738" i="12"/>
  <c r="AN734" i="12"/>
  <c r="AN733" i="12" s="1"/>
  <c r="AN732" i="12" s="1"/>
  <c r="AN730" i="12"/>
  <c r="AN728" i="12"/>
  <c r="AN724" i="12"/>
  <c r="AN723" i="12" s="1"/>
  <c r="AN722" i="12" s="1"/>
  <c r="AN720" i="12"/>
  <c r="AN719" i="12" s="1"/>
  <c r="AN718" i="12" s="1"/>
  <c r="AN716" i="12"/>
  <c r="AN714" i="12"/>
  <c r="AN708" i="12"/>
  <c r="AN707" i="12" s="1"/>
  <c r="AN706" i="12" s="1"/>
  <c r="AN702" i="12"/>
  <c r="AN698" i="12"/>
  <c r="AN695" i="12"/>
  <c r="AN694" i="12" s="1"/>
  <c r="AN692" i="12"/>
  <c r="AN691" i="12" s="1"/>
  <c r="AN687" i="12"/>
  <c r="AN685" i="12"/>
  <c r="AN678" i="12"/>
  <c r="AN677" i="12" s="1"/>
  <c r="AN676" i="12" s="1"/>
  <c r="AN675" i="12" s="1"/>
  <c r="AN673" i="12"/>
  <c r="AN672" i="12" s="1"/>
  <c r="AN670" i="12"/>
  <c r="AN669" i="12" s="1"/>
  <c r="AN665" i="12"/>
  <c r="AN664" i="12" s="1"/>
  <c r="AN662" i="12"/>
  <c r="AN661" i="12" s="1"/>
  <c r="AN658" i="12"/>
  <c r="AN657" i="12" s="1"/>
  <c r="AN656" i="12" s="1"/>
  <c r="AN654" i="12"/>
  <c r="AN652" i="12"/>
  <c r="AN647" i="12"/>
  <c r="AN646" i="12" s="1"/>
  <c r="AN644" i="12"/>
  <c r="AN642" i="12"/>
  <c r="AN640" i="12"/>
  <c r="AN637" i="12"/>
  <c r="AN636" i="12" s="1"/>
  <c r="AN634" i="12"/>
  <c r="AN633" i="12" s="1"/>
  <c r="AN631" i="12"/>
  <c r="AN630" i="12" s="1"/>
  <c r="AN625" i="12"/>
  <c r="AN624" i="12" s="1"/>
  <c r="AN623" i="12" s="1"/>
  <c r="AN622" i="12" s="1"/>
  <c r="AN620" i="12"/>
  <c r="AN619" i="12" s="1"/>
  <c r="AN618" i="12" s="1"/>
  <c r="AN616" i="12"/>
  <c r="AN615" i="12" s="1"/>
  <c r="AN614" i="12" s="1"/>
  <c r="AN611" i="12"/>
  <c r="AN610" i="12" s="1"/>
  <c r="AN608" i="12"/>
  <c r="AN607" i="12" s="1"/>
  <c r="AN600" i="12"/>
  <c r="AN598" i="12"/>
  <c r="AN595" i="12"/>
  <c r="AN594" i="12" s="1"/>
  <c r="AN589" i="12"/>
  <c r="AN588" i="12" s="1"/>
  <c r="AN587" i="12" s="1"/>
  <c r="AN585" i="12"/>
  <c r="AN584" i="12" s="1"/>
  <c r="AN583" i="12" s="1"/>
  <c r="AN581" i="12"/>
  <c r="AN580" i="12" s="1"/>
  <c r="AN578" i="12"/>
  <c r="AN577" i="12" s="1"/>
  <c r="AN573" i="12"/>
  <c r="AN571" i="12"/>
  <c r="AN568" i="12"/>
  <c r="AN567" i="12" s="1"/>
  <c r="AN564" i="12"/>
  <c r="AN563" i="12" s="1"/>
  <c r="AN562" i="12" s="1"/>
  <c r="AN560" i="12"/>
  <c r="AN559" i="12" s="1"/>
  <c r="AN558" i="12" s="1"/>
  <c r="AN556" i="12"/>
  <c r="AN555" i="12" s="1"/>
  <c r="AN554" i="12" s="1"/>
  <c r="AN552" i="12"/>
  <c r="AN551" i="12" s="1"/>
  <c r="AN549" i="12"/>
  <c r="AN548" i="12" s="1"/>
  <c r="AN545" i="12"/>
  <c r="AN544" i="12" s="1"/>
  <c r="AN542" i="12"/>
  <c r="AN541" i="12" s="1"/>
  <c r="AN538" i="12"/>
  <c r="AN537" i="12" s="1"/>
  <c r="AN536" i="12" s="1"/>
  <c r="AN531" i="12"/>
  <c r="AN529" i="12"/>
  <c r="AN525" i="12"/>
  <c r="AN524" i="12" s="1"/>
  <c r="AN523" i="12" s="1"/>
  <c r="AN521" i="12"/>
  <c r="AN519" i="12"/>
  <c r="AN515" i="12"/>
  <c r="AN513" i="12"/>
  <c r="AN508" i="12"/>
  <c r="AN506" i="12"/>
  <c r="AN501" i="12"/>
  <c r="AN500" i="12" s="1"/>
  <c r="AN499" i="12" s="1"/>
  <c r="AN497" i="12"/>
  <c r="AN496" i="12" s="1"/>
  <c r="AN495" i="12" s="1"/>
  <c r="AN493" i="12"/>
  <c r="AN492" i="12" s="1"/>
  <c r="AN491" i="12" s="1"/>
  <c r="AN488" i="12"/>
  <c r="AN486" i="12"/>
  <c r="AN482" i="12"/>
  <c r="AN480" i="12"/>
  <c r="AN475" i="12"/>
  <c r="AN473" i="12"/>
  <c r="AN469" i="12"/>
  <c r="AN467" i="12"/>
  <c r="AN462" i="12"/>
  <c r="AN460" i="12"/>
  <c r="AN456" i="12"/>
  <c r="AN455" i="12" s="1"/>
  <c r="AN452" i="12"/>
  <c r="AN451" i="12" s="1"/>
  <c r="AN450" i="12" s="1"/>
  <c r="AN446" i="12"/>
  <c r="AN445" i="12" s="1"/>
  <c r="AN444" i="12" s="1"/>
  <c r="AN442" i="12"/>
  <c r="AN441" i="12" s="1"/>
  <c r="AN440" i="12" s="1"/>
  <c r="AN436" i="12"/>
  <c r="AN435" i="12" s="1"/>
  <c r="AN434" i="12" s="1"/>
  <c r="AN432" i="12"/>
  <c r="AN430" i="12"/>
  <c r="AN425" i="12"/>
  <c r="AN423" i="12"/>
  <c r="AN418" i="12"/>
  <c r="AN416" i="12"/>
  <c r="AN411" i="12"/>
  <c r="AN409" i="12"/>
  <c r="AN405" i="12"/>
  <c r="AN404" i="12" s="1"/>
  <c r="AN403" i="12" s="1"/>
  <c r="AN401" i="12"/>
  <c r="AN400" i="12" s="1"/>
  <c r="AN399" i="12" s="1"/>
  <c r="AN397" i="12"/>
  <c r="AN396" i="12" s="1"/>
  <c r="AN395" i="12" s="1"/>
  <c r="AN390" i="12"/>
  <c r="AN389" i="12" s="1"/>
  <c r="AN388" i="12" s="1"/>
  <c r="AN386" i="12"/>
  <c r="AN385" i="12" s="1"/>
  <c r="AN384" i="12" s="1"/>
  <c r="AN380" i="12"/>
  <c r="AN379" i="12" s="1"/>
  <c r="AN378" i="12" s="1"/>
  <c r="AN377" i="12" s="1"/>
  <c r="AN375" i="12"/>
  <c r="AN374" i="12" s="1"/>
  <c r="AN373" i="12" s="1"/>
  <c r="AN371" i="12"/>
  <c r="AN370" i="12" s="1"/>
  <c r="AN368" i="12"/>
  <c r="AN367" i="12" s="1"/>
  <c r="AN365" i="12"/>
  <c r="AN364" i="12" s="1"/>
  <c r="AN361" i="12"/>
  <c r="AN360" i="12" s="1"/>
  <c r="AN359" i="12" s="1"/>
  <c r="AN357" i="12"/>
  <c r="AN356" i="12" s="1"/>
  <c r="AN355" i="12" s="1"/>
  <c r="AN350" i="12"/>
  <c r="AN349" i="12" s="1"/>
  <c r="AN348" i="12" s="1"/>
  <c r="AN347" i="12" s="1"/>
  <c r="AN346" i="12" s="1"/>
  <c r="AN344" i="12"/>
  <c r="AN343" i="12" s="1"/>
  <c r="AN342" i="12" s="1"/>
  <c r="AN339" i="12"/>
  <c r="AN338" i="12" s="1"/>
  <c r="AN337" i="12" s="1"/>
  <c r="AN331" i="12"/>
  <c r="AN330" i="12" s="1"/>
  <c r="AN329" i="12" s="1"/>
  <c r="AN327" i="12"/>
  <c r="AN326" i="12" s="1"/>
  <c r="AN325" i="12" s="1"/>
  <c r="AN323" i="12"/>
  <c r="AN322" i="12" s="1"/>
  <c r="AN320" i="12"/>
  <c r="AN319" i="12" s="1"/>
  <c r="AN317" i="12"/>
  <c r="AN316" i="12" s="1"/>
  <c r="AN313" i="12"/>
  <c r="AN312" i="12" s="1"/>
  <c r="AN311" i="12" s="1"/>
  <c r="AN307" i="12"/>
  <c r="AN306" i="12" s="1"/>
  <c r="AN305" i="12" s="1"/>
  <c r="AN302" i="12"/>
  <c r="AN300" i="12"/>
  <c r="AN295" i="12"/>
  <c r="AN293" i="12"/>
  <c r="AN289" i="12"/>
  <c r="AN288" i="12" s="1"/>
  <c r="AN287" i="12" s="1"/>
  <c r="AN283" i="12"/>
  <c r="AN282" i="12" s="1"/>
  <c r="AN281" i="12" s="1"/>
  <c r="AN279" i="12"/>
  <c r="AN277" i="12"/>
  <c r="AN273" i="12"/>
  <c r="AN271" i="12"/>
  <c r="AN265" i="12"/>
  <c r="AN264" i="12" s="1"/>
  <c r="AN263" i="12" s="1"/>
  <c r="AN261" i="12"/>
  <c r="AN259" i="12"/>
  <c r="AN256" i="12"/>
  <c r="AN255" i="12" s="1"/>
  <c r="AN253" i="12"/>
  <c r="AN252" i="12" s="1"/>
  <c r="AN249" i="12"/>
  <c r="AN247" i="12"/>
  <c r="AN240" i="12"/>
  <c r="AN239" i="12" s="1"/>
  <c r="AN238" i="12" s="1"/>
  <c r="AN236" i="12"/>
  <c r="AN235" i="12" s="1"/>
  <c r="AN234" i="12" s="1"/>
  <c r="AN232" i="12"/>
  <c r="AN231" i="12" s="1"/>
  <c r="AN230" i="12" s="1"/>
  <c r="AN228" i="12"/>
  <c r="AN227" i="12" s="1"/>
  <c r="AN226" i="12" s="1"/>
  <c r="AN224" i="12"/>
  <c r="AN223" i="12" s="1"/>
  <c r="AN222" i="12" s="1"/>
  <c r="AN220" i="12"/>
  <c r="AN219" i="12" s="1"/>
  <c r="AN218" i="12" s="1"/>
  <c r="AN216" i="12"/>
  <c r="AN215" i="12" s="1"/>
  <c r="AN214" i="12" s="1"/>
  <c r="AN212" i="12"/>
  <c r="AN211" i="12" s="1"/>
  <c r="AN210" i="12" s="1"/>
  <c r="AN208" i="12"/>
  <c r="AN207" i="12" s="1"/>
  <c r="AN206" i="12" s="1"/>
  <c r="AN204" i="12"/>
  <c r="AN203" i="12" s="1"/>
  <c r="AN202" i="12" s="1"/>
  <c r="AN199" i="12"/>
  <c r="AN198" i="12" s="1"/>
  <c r="AN197" i="12" s="1"/>
  <c r="AN195" i="12"/>
  <c r="AN194" i="12" s="1"/>
  <c r="AN192" i="12"/>
  <c r="AN191" i="12" s="1"/>
  <c r="AN188" i="12"/>
  <c r="AN187" i="12" s="1"/>
  <c r="AN186" i="12" s="1"/>
  <c r="AN182" i="12"/>
  <c r="AN181" i="12" s="1"/>
  <c r="AN180" i="12" s="1"/>
  <c r="AN179" i="12" s="1"/>
  <c r="AN177" i="12"/>
  <c r="AN176" i="12" s="1"/>
  <c r="AN174" i="12"/>
  <c r="AN173" i="12" s="1"/>
  <c r="AN170" i="12"/>
  <c r="AN169" i="12" s="1"/>
  <c r="AN167" i="12"/>
  <c r="AN166" i="12" s="1"/>
  <c r="AN164" i="12"/>
  <c r="AN163" i="12" s="1"/>
  <c r="AN159" i="12"/>
  <c r="AN158" i="12" s="1"/>
  <c r="AN157" i="12" s="1"/>
  <c r="AN156" i="12" s="1"/>
  <c r="AN154" i="12"/>
  <c r="AN153" i="12" s="1"/>
  <c r="AN152" i="12" s="1"/>
  <c r="AN150" i="12"/>
  <c r="AN149" i="12" s="1"/>
  <c r="AN148" i="12" s="1"/>
  <c r="AN145" i="12"/>
  <c r="AN144" i="12" s="1"/>
  <c r="AN141" i="12"/>
  <c r="AN140" i="12" s="1"/>
  <c r="AN137" i="12"/>
  <c r="AN136" i="12" s="1"/>
  <c r="AN130" i="12"/>
  <c r="AN128" i="12"/>
  <c r="AN123" i="12"/>
  <c r="AN122" i="12" s="1"/>
  <c r="AN121" i="12" s="1"/>
  <c r="AN120" i="12" s="1"/>
  <c r="AN118" i="12"/>
  <c r="AN117" i="12" s="1"/>
  <c r="AN116" i="12" s="1"/>
  <c r="AN115" i="12" s="1"/>
  <c r="AN111" i="12"/>
  <c r="AN108" i="12"/>
  <c r="AN105" i="12"/>
  <c r="AN101" i="12"/>
  <c r="AN100" i="12" s="1"/>
  <c r="AN97" i="12"/>
  <c r="AN95" i="12"/>
  <c r="AN92" i="12"/>
  <c r="AN91" i="12" s="1"/>
  <c r="AN88" i="12"/>
  <c r="AN87" i="12" s="1"/>
  <c r="AN86" i="12" s="1"/>
  <c r="AN82" i="12"/>
  <c r="AN81" i="12" s="1"/>
  <c r="AN80" i="12" s="1"/>
  <c r="AN78" i="12"/>
  <c r="AN77" i="12" s="1"/>
  <c r="AN76" i="12" s="1"/>
  <c r="AN74" i="12"/>
  <c r="AN73" i="12" s="1"/>
  <c r="AN72" i="12" s="1"/>
  <c r="AN70" i="12"/>
  <c r="AN69" i="12" s="1"/>
  <c r="AN68" i="12" s="1"/>
  <c r="AN66" i="12"/>
  <c r="AN65" i="12" s="1"/>
  <c r="AN64" i="12" s="1"/>
  <c r="AN61" i="12"/>
  <c r="AN60" i="12" s="1"/>
  <c r="AN58" i="12"/>
  <c r="AN57" i="12" s="1"/>
  <c r="AN53" i="12"/>
  <c r="AN52" i="12" s="1"/>
  <c r="AN51" i="12" s="1"/>
  <c r="AN50" i="12" s="1"/>
  <c r="AN48" i="12"/>
  <c r="AN47" i="12" s="1"/>
  <c r="AN46" i="12" s="1"/>
  <c r="AN44" i="12"/>
  <c r="AN43" i="12" s="1"/>
  <c r="AN42" i="12" s="1"/>
  <c r="AN40" i="12"/>
  <c r="AN39" i="12" s="1"/>
  <c r="AN38" i="12" s="1"/>
  <c r="AN36" i="12"/>
  <c r="AN35" i="12" s="1"/>
  <c r="AN34" i="12" s="1"/>
  <c r="AN32" i="12"/>
  <c r="AN31" i="12" s="1"/>
  <c r="AN30" i="12" s="1"/>
  <c r="AN28" i="12"/>
  <c r="AN25" i="12"/>
  <c r="AN22" i="12"/>
  <c r="AN21" i="12" s="1"/>
  <c r="AM2591" i="12"/>
  <c r="AM2590" i="12" s="1"/>
  <c r="AM2588" i="12"/>
  <c r="AM2587" i="12" s="1"/>
  <c r="AM2585" i="12"/>
  <c r="AM2584" i="12" s="1"/>
  <c r="AM2579" i="12"/>
  <c r="AM2578" i="12" s="1"/>
  <c r="AM2577" i="12" s="1"/>
  <c r="AM2576" i="12" s="1"/>
  <c r="AM2574" i="12"/>
  <c r="AM2571" i="12"/>
  <c r="AM2565" i="12"/>
  <c r="AM2564" i="12" s="1"/>
  <c r="AM2562" i="12"/>
  <c r="AM2561" i="12" s="1"/>
  <c r="AM2559" i="12"/>
  <c r="AM2558" i="12" s="1"/>
  <c r="AM2555" i="12"/>
  <c r="AM2554" i="12" s="1"/>
  <c r="AM2553" i="12" s="1"/>
  <c r="AM2549" i="12"/>
  <c r="AM2548" i="12" s="1"/>
  <c r="AM2537" i="12"/>
  <c r="AM2536" i="12" s="1"/>
  <c r="AM2527" i="12"/>
  <c r="AM2526" i="12" s="1"/>
  <c r="AM2514" i="12"/>
  <c r="AM2513" i="12" s="1"/>
  <c r="AM2512" i="12" s="1"/>
  <c r="AM2509" i="12"/>
  <c r="AM2508" i="12" s="1"/>
  <c r="AM2506" i="12"/>
  <c r="AM2505" i="12" s="1"/>
  <c r="AM2502" i="12"/>
  <c r="AM2501" i="12" s="1"/>
  <c r="AM2500" i="12" s="1"/>
  <c r="AM2497" i="12"/>
  <c r="AM2496" i="12" s="1"/>
  <c r="AM2495" i="12" s="1"/>
  <c r="AM2494" i="12" s="1"/>
  <c r="AM2491" i="12"/>
  <c r="AM2490" i="12" s="1"/>
  <c r="AM2488" i="12"/>
  <c r="AM2487" i="12" s="1"/>
  <c r="AM2485" i="12"/>
  <c r="AM2484" i="12" s="1"/>
  <c r="AM2481" i="12"/>
  <c r="AM2480" i="12" s="1"/>
  <c r="AM2479" i="12" s="1"/>
  <c r="AM2476" i="12"/>
  <c r="AM2475" i="12" s="1"/>
  <c r="AM2474" i="12" s="1"/>
  <c r="AM2473" i="12" s="1"/>
  <c r="AM2470" i="12"/>
  <c r="AM2469" i="12" s="1"/>
  <c r="AM2467" i="12"/>
  <c r="AM2466" i="12" s="1"/>
  <c r="AM2463" i="12"/>
  <c r="AM2462" i="12" s="1"/>
  <c r="AM2461" i="12" s="1"/>
  <c r="AM2458" i="12"/>
  <c r="AM2457" i="12" s="1"/>
  <c r="AM2456" i="12" s="1"/>
  <c r="AM2454" i="12"/>
  <c r="AM2453" i="12" s="1"/>
  <c r="AM2452" i="12" s="1"/>
  <c r="AM2448" i="12"/>
  <c r="AM2447" i="12" s="1"/>
  <c r="AM2445" i="12"/>
  <c r="AM2444" i="12" s="1"/>
  <c r="AM2441" i="12"/>
  <c r="AM2440" i="12" s="1"/>
  <c r="AM2439" i="12" s="1"/>
  <c r="AM2437" i="12"/>
  <c r="AM2436" i="12" s="1"/>
  <c r="AM2435" i="12" s="1"/>
  <c r="AM2433" i="12"/>
  <c r="AM2432" i="12" s="1"/>
  <c r="AM2431" i="12" s="1"/>
  <c r="AM2429" i="12"/>
  <c r="AM2428" i="12" s="1"/>
  <c r="AM2427" i="12" s="1"/>
  <c r="AM2425" i="12"/>
  <c r="AM2424" i="12" s="1"/>
  <c r="AM2422" i="12"/>
  <c r="AM2421" i="12" s="1"/>
  <c r="AM2419" i="12"/>
  <c r="AM2418" i="12" s="1"/>
  <c r="AM2415" i="12"/>
  <c r="AM2414" i="12" s="1"/>
  <c r="AM2413" i="12" s="1"/>
  <c r="AM2411" i="12"/>
  <c r="AM2410" i="12" s="1"/>
  <c r="AM2408" i="12"/>
  <c r="AM2407" i="12" s="1"/>
  <c r="AM2404" i="12"/>
  <c r="AM2403" i="12" s="1"/>
  <c r="AM2402" i="12" s="1"/>
  <c r="AM2400" i="12"/>
  <c r="AM2399" i="12" s="1"/>
  <c r="AM2397" i="12"/>
  <c r="AM2395" i="12"/>
  <c r="AM2391" i="12"/>
  <c r="AM2390" i="12" s="1"/>
  <c r="AM2388" i="12"/>
  <c r="AM2386" i="12"/>
  <c r="AM2382" i="12"/>
  <c r="AM2381" i="12" s="1"/>
  <c r="AM2380" i="12" s="1"/>
  <c r="AM2378" i="12"/>
  <c r="AM2377" i="12" s="1"/>
  <c r="AM2376" i="12" s="1"/>
  <c r="AM2374" i="12"/>
  <c r="AM2373" i="12" s="1"/>
  <c r="AM2372" i="12" s="1"/>
  <c r="AM2370" i="12"/>
  <c r="AM2369" i="12" s="1"/>
  <c r="AM2368" i="12" s="1"/>
  <c r="AM2366" i="12"/>
  <c r="AM2365" i="12" s="1"/>
  <c r="AM2364" i="12" s="1"/>
  <c r="AM2362" i="12"/>
  <c r="AM2361" i="12" s="1"/>
  <c r="AM2360" i="12" s="1"/>
  <c r="AM2358" i="12"/>
  <c r="AM2357" i="12" s="1"/>
  <c r="AM2356" i="12" s="1"/>
  <c r="AM2354" i="12"/>
  <c r="AM2352" i="12"/>
  <c r="AM2348" i="12"/>
  <c r="AM2347" i="12" s="1"/>
  <c r="AM2346" i="12" s="1"/>
  <c r="AM2344" i="12"/>
  <c r="AM2343" i="12" s="1"/>
  <c r="AM2342" i="12" s="1"/>
  <c r="AM2339" i="12"/>
  <c r="AM2338" i="12" s="1"/>
  <c r="AM2335" i="12"/>
  <c r="AM2334" i="12" s="1"/>
  <c r="AM2332" i="12"/>
  <c r="AM2331" i="12" s="1"/>
  <c r="AM2328" i="12"/>
  <c r="AM2327" i="12" s="1"/>
  <c r="AM2326" i="12" s="1"/>
  <c r="AM2324" i="12"/>
  <c r="AM2323" i="12" s="1"/>
  <c r="AM2322" i="12" s="1"/>
  <c r="AM2320" i="12"/>
  <c r="AM2319" i="12" s="1"/>
  <c r="AM2318" i="12" s="1"/>
  <c r="AM2316" i="12"/>
  <c r="AM2315" i="12" s="1"/>
  <c r="AM2314" i="12" s="1"/>
  <c r="AM2312" i="12"/>
  <c r="AM2311" i="12" s="1"/>
  <c r="AM2310" i="12" s="1"/>
  <c r="AM2308" i="12"/>
  <c r="AM2307" i="12" s="1"/>
  <c r="AM2305" i="12"/>
  <c r="AM2304" i="12" s="1"/>
  <c r="AM2301" i="12"/>
  <c r="AM2300" i="12" s="1"/>
  <c r="AM2299" i="12" s="1"/>
  <c r="AM2297" i="12"/>
  <c r="AM2296" i="12" s="1"/>
  <c r="AM2295" i="12" s="1"/>
  <c r="AM2292" i="12"/>
  <c r="AM2289" i="12"/>
  <c r="AM2285" i="12"/>
  <c r="AM2284" i="12" s="1"/>
  <c r="AM2279" i="12"/>
  <c r="AM2278" i="12" s="1"/>
  <c r="AM2275" i="12"/>
  <c r="AM2274" i="12" s="1"/>
  <c r="AM2273" i="12" s="1"/>
  <c r="AM2271" i="12"/>
  <c r="AM2270" i="12" s="1"/>
  <c r="AM2269" i="12" s="1"/>
  <c r="AM2266" i="12"/>
  <c r="AM2265" i="12" s="1"/>
  <c r="AM2264" i="12" s="1"/>
  <c r="AM2262" i="12"/>
  <c r="AM2261" i="12" s="1"/>
  <c r="AM2259" i="12"/>
  <c r="AM2258" i="12" s="1"/>
  <c r="AM2255" i="12"/>
  <c r="AM2254" i="12" s="1"/>
  <c r="AM2252" i="12"/>
  <c r="AM2251" i="12" s="1"/>
  <c r="AM2249" i="12"/>
  <c r="AM2248" i="12" s="1"/>
  <c r="AM2244" i="12"/>
  <c r="AM2243" i="12" s="1"/>
  <c r="AM2241" i="12"/>
  <c r="AM2240" i="12" s="1"/>
  <c r="AM2238" i="12"/>
  <c r="AM2237" i="12" s="1"/>
  <c r="AM2233" i="12"/>
  <c r="AM2232" i="12" s="1"/>
  <c r="AM2230" i="12"/>
  <c r="AM2228" i="12"/>
  <c r="AM2221" i="12"/>
  <c r="AM2220" i="12" s="1"/>
  <c r="AM2215" i="12"/>
  <c r="AM2214" i="12" s="1"/>
  <c r="AM2209" i="12"/>
  <c r="AM2208" i="12" s="1"/>
  <c r="AM2207" i="12" s="1"/>
  <c r="AM2205" i="12"/>
  <c r="AM2204" i="12" s="1"/>
  <c r="AM2203" i="12" s="1"/>
  <c r="AM2199" i="12"/>
  <c r="AM2198" i="12" s="1"/>
  <c r="AM2197" i="12" s="1"/>
  <c r="AM2195" i="12"/>
  <c r="AM2194" i="12" s="1"/>
  <c r="AM2193" i="12" s="1"/>
  <c r="AM2190" i="12"/>
  <c r="AM2189" i="12" s="1"/>
  <c r="AM2188" i="12" s="1"/>
  <c r="AM2187" i="12" s="1"/>
  <c r="AM2185" i="12"/>
  <c r="AM2184" i="12" s="1"/>
  <c r="AM2183" i="12" s="1"/>
  <c r="AM2182" i="12" s="1"/>
  <c r="AM2180" i="12"/>
  <c r="AM2179" i="12" s="1"/>
  <c r="AM2178" i="12" s="1"/>
  <c r="AM2176" i="12"/>
  <c r="AM2175" i="12" s="1"/>
  <c r="AM2174" i="12" s="1"/>
  <c r="AM2172" i="12"/>
  <c r="AM2171" i="12" s="1"/>
  <c r="AM2170" i="12" s="1"/>
  <c r="AM2168" i="12"/>
  <c r="AM2167" i="12" s="1"/>
  <c r="AM2166" i="12" s="1"/>
  <c r="AM2164" i="12"/>
  <c r="AM2163" i="12" s="1"/>
  <c r="AM2162" i="12" s="1"/>
  <c r="AM2160" i="12"/>
  <c r="AM2159" i="12" s="1"/>
  <c r="AM2158" i="12" s="1"/>
  <c r="AM2156" i="12"/>
  <c r="AM2155" i="12" s="1"/>
  <c r="AM2154" i="12" s="1"/>
  <c r="AM2152" i="12"/>
  <c r="AM2151" i="12" s="1"/>
  <c r="AM2150" i="12" s="1"/>
  <c r="AM2148" i="12"/>
  <c r="AM2147" i="12" s="1"/>
  <c r="AM2146" i="12" s="1"/>
  <c r="AM2144" i="12"/>
  <c r="AM2143" i="12" s="1"/>
  <c r="AM2142" i="12" s="1"/>
  <c r="AM2140" i="12"/>
  <c r="AM2139" i="12" s="1"/>
  <c r="AM2138" i="12" s="1"/>
  <c r="AM2136" i="12"/>
  <c r="AM2135" i="12" s="1"/>
  <c r="AM2134" i="12" s="1"/>
  <c r="AM2132" i="12"/>
  <c r="AM2131" i="12" s="1"/>
  <c r="AM2130" i="12" s="1"/>
  <c r="AM2128" i="12"/>
  <c r="AM2127" i="12" s="1"/>
  <c r="AM2126" i="12" s="1"/>
  <c r="AM2124" i="12"/>
  <c r="AM2123" i="12" s="1"/>
  <c r="AM2122" i="12" s="1"/>
  <c r="AM2120" i="12"/>
  <c r="AM2119" i="12" s="1"/>
  <c r="AM2118" i="12" s="1"/>
  <c r="AM2116" i="12"/>
  <c r="AM2115" i="12" s="1"/>
  <c r="AM2114" i="12" s="1"/>
  <c r="AM2112" i="12"/>
  <c r="AM2111" i="12" s="1"/>
  <c r="AM2110" i="12" s="1"/>
  <c r="AM2105" i="12"/>
  <c r="AM2104" i="12" s="1"/>
  <c r="AM2103" i="12" s="1"/>
  <c r="AM2101" i="12"/>
  <c r="AM2100" i="12" s="1"/>
  <c r="AM2099" i="12" s="1"/>
  <c r="AM2095" i="12"/>
  <c r="AM2094" i="12" s="1"/>
  <c r="AM2093" i="12" s="1"/>
  <c r="AM2091" i="12"/>
  <c r="AM2090" i="12" s="1"/>
  <c r="AM2089" i="12" s="1"/>
  <c r="AM2087" i="12"/>
  <c r="AM2086" i="12" s="1"/>
  <c r="AM2085" i="12" s="1"/>
  <c r="AM2083" i="12"/>
  <c r="AM2082" i="12" s="1"/>
  <c r="AM2080" i="12"/>
  <c r="AM2079" i="12" s="1"/>
  <c r="AM2073" i="12"/>
  <c r="AM2072" i="12" s="1"/>
  <c r="AM2071" i="12" s="1"/>
  <c r="AM2070" i="12" s="1"/>
  <c r="AM2069" i="12" s="1"/>
  <c r="AM2067" i="12"/>
  <c r="AM2066" i="12" s="1"/>
  <c r="AM2064" i="12"/>
  <c r="AM2063" i="12" s="1"/>
  <c r="AM2059" i="12"/>
  <c r="AM2058" i="12" s="1"/>
  <c r="AM2057" i="12" s="1"/>
  <c r="AM2055" i="12"/>
  <c r="AM2054" i="12" s="1"/>
  <c r="AM2053" i="12" s="1"/>
  <c r="AM2049" i="12"/>
  <c r="AM2048" i="12" s="1"/>
  <c r="AM2046" i="12"/>
  <c r="AM2045" i="12" s="1"/>
  <c r="AM2041" i="12"/>
  <c r="AM2040" i="12" s="1"/>
  <c r="AM2039" i="12" s="1"/>
  <c r="AM2038" i="12" s="1"/>
  <c r="AM2034" i="12"/>
  <c r="AM2033" i="12" s="1"/>
  <c r="AM2032" i="12" s="1"/>
  <c r="AM2031" i="12" s="1"/>
  <c r="AM2029" i="12"/>
  <c r="AM2028" i="12" s="1"/>
  <c r="AM2026" i="12"/>
  <c r="AM2025" i="12" s="1"/>
  <c r="AM2021" i="12"/>
  <c r="AM2020" i="12" s="1"/>
  <c r="AM2019" i="12" s="1"/>
  <c r="AM2017" i="12"/>
  <c r="AM2016" i="12" s="1"/>
  <c r="AM2014" i="12"/>
  <c r="AM2013" i="12" s="1"/>
  <c r="AM2010" i="12"/>
  <c r="AM2009" i="12" s="1"/>
  <c r="AM2008" i="12" s="1"/>
  <c r="AM2006" i="12"/>
  <c r="AM2005" i="12" s="1"/>
  <c r="AM2004" i="12" s="1"/>
  <c r="AM2001" i="12"/>
  <c r="AM2000" i="12" s="1"/>
  <c r="AM1999" i="12" s="1"/>
  <c r="AM1998" i="12" s="1"/>
  <c r="AM1993" i="12"/>
  <c r="AM1992" i="12" s="1"/>
  <c r="AM1991" i="12" s="1"/>
  <c r="AM1989" i="12"/>
  <c r="AM1988" i="12" s="1"/>
  <c r="AM1987" i="12" s="1"/>
  <c r="AM1983" i="12"/>
  <c r="AM1982" i="12" s="1"/>
  <c r="AM1981" i="12" s="1"/>
  <c r="AM1978" i="12"/>
  <c r="AM1977" i="12" s="1"/>
  <c r="AM1976" i="12" s="1"/>
  <c r="AM1975" i="12" s="1"/>
  <c r="AM1973" i="12"/>
  <c r="AM1972" i="12" s="1"/>
  <c r="AM1971" i="12" s="1"/>
  <c r="AM1970" i="12" s="1"/>
  <c r="AM1968" i="12"/>
  <c r="AM1967" i="12" s="1"/>
  <c r="AM1966" i="12" s="1"/>
  <c r="AM1964" i="12"/>
  <c r="AM1963" i="12" s="1"/>
  <c r="AM1962" i="12" s="1"/>
  <c r="AM1960" i="12"/>
  <c r="AM1959" i="12" s="1"/>
  <c r="AM1958" i="12" s="1"/>
  <c r="AM1956" i="12"/>
  <c r="AM1955" i="12" s="1"/>
  <c r="AM1954" i="12" s="1"/>
  <c r="AM1952" i="12"/>
  <c r="AM1951" i="12" s="1"/>
  <c r="AM1950" i="12" s="1"/>
  <c r="AM1948" i="12"/>
  <c r="AM1947" i="12" s="1"/>
  <c r="AM1945" i="12"/>
  <c r="AM1944" i="12" s="1"/>
  <c r="AM1942" i="12"/>
  <c r="AM1941" i="12" s="1"/>
  <c r="AM1939" i="12"/>
  <c r="AM1938" i="12" s="1"/>
  <c r="AM1933" i="12"/>
  <c r="AM1932" i="12" s="1"/>
  <c r="AM1931" i="12" s="1"/>
  <c r="AM1929" i="12"/>
  <c r="AM1928" i="12" s="1"/>
  <c r="AM1927" i="12" s="1"/>
  <c r="AM1924" i="12"/>
  <c r="AM1923" i="12" s="1"/>
  <c r="AM1921" i="12"/>
  <c r="AM1920" i="12" s="1"/>
  <c r="AM1916" i="12"/>
  <c r="AM1914" i="12"/>
  <c r="AM1909" i="12"/>
  <c r="AM1908" i="12" s="1"/>
  <c r="AM1907" i="12" s="1"/>
  <c r="AM1906" i="12" s="1"/>
  <c r="AM1903" i="12"/>
  <c r="AM1902" i="12" s="1"/>
  <c r="AM1901" i="12" s="1"/>
  <c r="AM1899" i="12"/>
  <c r="AM1898" i="12" s="1"/>
  <c r="AM1897" i="12" s="1"/>
  <c r="AM1894" i="12"/>
  <c r="AM1893" i="12" s="1"/>
  <c r="AM1892" i="12" s="1"/>
  <c r="AM1891" i="12" s="1"/>
  <c r="AM1889" i="12"/>
  <c r="AM1888" i="12" s="1"/>
  <c r="AM1887" i="12" s="1"/>
  <c r="AM1885" i="12"/>
  <c r="AM1884" i="12" s="1"/>
  <c r="AM1883" i="12" s="1"/>
  <c r="AM1879" i="12"/>
  <c r="AM1878" i="12" s="1"/>
  <c r="AM1877" i="12" s="1"/>
  <c r="AM1876" i="12" s="1"/>
  <c r="AM1874" i="12"/>
  <c r="AM1873" i="12" s="1"/>
  <c r="AM1872" i="12" s="1"/>
  <c r="AM1871" i="12" s="1"/>
  <c r="AM1869" i="12"/>
  <c r="AM1868" i="12" s="1"/>
  <c r="AM1867" i="12" s="1"/>
  <c r="AM1866" i="12" s="1"/>
  <c r="AM1864" i="12"/>
  <c r="AM1863" i="12" s="1"/>
  <c r="AM1861" i="12"/>
  <c r="AM1860" i="12" s="1"/>
  <c r="AM1856" i="12"/>
  <c r="AM1855" i="12" s="1"/>
  <c r="AM1854" i="12" s="1"/>
  <c r="AM1853" i="12" s="1"/>
  <c r="AM1851" i="12"/>
  <c r="AM1850" i="12" s="1"/>
  <c r="AM1849" i="12" s="1"/>
  <c r="AM1848" i="12" s="1"/>
  <c r="AM1846" i="12"/>
  <c r="AM1845" i="12" s="1"/>
  <c r="AM1844" i="12" s="1"/>
  <c r="AM1842" i="12"/>
  <c r="AM1841" i="12" s="1"/>
  <c r="AM1840" i="12" s="1"/>
  <c r="AM1838" i="12"/>
  <c r="AM1837" i="12" s="1"/>
  <c r="AM1836" i="12" s="1"/>
  <c r="AM1834" i="12"/>
  <c r="AM1833" i="12" s="1"/>
  <c r="AM1832" i="12" s="1"/>
  <c r="AM1830" i="12"/>
  <c r="AM1829" i="12" s="1"/>
  <c r="AM1828" i="12" s="1"/>
  <c r="AM1826" i="12"/>
  <c r="AM1825" i="12" s="1"/>
  <c r="AM1823" i="12"/>
  <c r="AM1822" i="12" s="1"/>
  <c r="AM1803" i="12"/>
  <c r="AM1802" i="12" s="1"/>
  <c r="AM1801" i="12" s="1"/>
  <c r="AM1799" i="12"/>
  <c r="AM1798" i="12" s="1"/>
  <c r="AM1797" i="12" s="1"/>
  <c r="AM1795" i="12"/>
  <c r="AM1794" i="12" s="1"/>
  <c r="AM1793" i="12" s="1"/>
  <c r="AM1791" i="12"/>
  <c r="AM1790" i="12" s="1"/>
  <c r="AM1789" i="12" s="1"/>
  <c r="AM1784" i="12"/>
  <c r="AM1783" i="12" s="1"/>
  <c r="AM1782" i="12" s="1"/>
  <c r="AM1780" i="12"/>
  <c r="AM1779" i="12" s="1"/>
  <c r="AM1778" i="12" s="1"/>
  <c r="AM1776" i="12"/>
  <c r="AM1775" i="12" s="1"/>
  <c r="AM1774" i="12" s="1"/>
  <c r="AM1772" i="12"/>
  <c r="AM1771" i="12" s="1"/>
  <c r="AM1769" i="12"/>
  <c r="AM1768" i="12" s="1"/>
  <c r="AM1766" i="12"/>
  <c r="AM1765" i="12" s="1"/>
  <c r="AM1760" i="12"/>
  <c r="AM1758" i="12"/>
  <c r="AM1755" i="12"/>
  <c r="AM1754" i="12" s="1"/>
  <c r="AM1751" i="12"/>
  <c r="AM1750" i="12" s="1"/>
  <c r="AM1749" i="12" s="1"/>
  <c r="AM1744" i="12"/>
  <c r="AM1743" i="12" s="1"/>
  <c r="AM1741" i="12"/>
  <c r="AM1740" i="12" s="1"/>
  <c r="AM1735" i="12"/>
  <c r="AM1734" i="12" s="1"/>
  <c r="AM1732" i="12"/>
  <c r="AM1731" i="12" s="1"/>
  <c r="AM1727" i="12"/>
  <c r="AM1726" i="12" s="1"/>
  <c r="AM1725" i="12" s="1"/>
  <c r="AM1723" i="12"/>
  <c r="AM1722" i="12" s="1"/>
  <c r="AM1721" i="12" s="1"/>
  <c r="AM1719" i="12"/>
  <c r="AM1718" i="12" s="1"/>
  <c r="AM1717" i="12" s="1"/>
  <c r="AM1715" i="12"/>
  <c r="AM1714" i="12" s="1"/>
  <c r="AM1713" i="12" s="1"/>
  <c r="AM1711" i="12"/>
  <c r="AM1710" i="12" s="1"/>
  <c r="AM1709" i="12" s="1"/>
  <c r="AM1706" i="12"/>
  <c r="AM1705" i="12" s="1"/>
  <c r="AM1704" i="12" s="1"/>
  <c r="AM1702" i="12"/>
  <c r="AM1701" i="12" s="1"/>
  <c r="AM1700" i="12" s="1"/>
  <c r="AM1698" i="12"/>
  <c r="AM1697" i="12" s="1"/>
  <c r="AM1696" i="12" s="1"/>
  <c r="AM1688" i="12"/>
  <c r="AM1686" i="12"/>
  <c r="AM1683" i="12"/>
  <c r="AM1682" i="12" s="1"/>
  <c r="AM1679" i="12"/>
  <c r="AM1678" i="12" s="1"/>
  <c r="AM1676" i="12"/>
  <c r="AM1675" i="12" s="1"/>
  <c r="AM1673" i="12"/>
  <c r="AM1672" i="12" s="1"/>
  <c r="AM1667" i="12"/>
  <c r="AM1666" i="12" s="1"/>
  <c r="AM1665" i="12" s="1"/>
  <c r="AM1663" i="12"/>
  <c r="AM1662" i="12" s="1"/>
  <c r="AM1661" i="12" s="1"/>
  <c r="AM1658" i="12"/>
  <c r="AM1657" i="12" s="1"/>
  <c r="AM1656" i="12" s="1"/>
  <c r="AM1654" i="12"/>
  <c r="AM1653" i="12" s="1"/>
  <c r="AM1652" i="12" s="1"/>
  <c r="AM1647" i="12"/>
  <c r="AM1646" i="12" s="1"/>
  <c r="AM1645" i="12" s="1"/>
  <c r="AM1644" i="12" s="1"/>
  <c r="AM1642" i="12"/>
  <c r="AM1641" i="12" s="1"/>
  <c r="AM1640" i="12" s="1"/>
  <c r="AM1639" i="12" s="1"/>
  <c r="AM1637" i="12"/>
  <c r="AM1636" i="12" s="1"/>
  <c r="AM1634" i="12"/>
  <c r="AM1633" i="12" s="1"/>
  <c r="AM1630" i="12"/>
  <c r="AM1629" i="12" s="1"/>
  <c r="AM1627" i="12"/>
  <c r="AM1626" i="12" s="1"/>
  <c r="AM1624" i="12"/>
  <c r="AM1623" i="12" s="1"/>
  <c r="AM1618" i="12"/>
  <c r="AM1617" i="12" s="1"/>
  <c r="AM1616" i="12" s="1"/>
  <c r="AM1615" i="12" s="1"/>
  <c r="AM1613" i="12"/>
  <c r="AM1612" i="12" s="1"/>
  <c r="AM1611" i="12" s="1"/>
  <c r="AM1610" i="12" s="1"/>
  <c r="AM1608" i="12"/>
  <c r="AM1607" i="12" s="1"/>
  <c r="AM1606" i="12" s="1"/>
  <c r="AM1604" i="12"/>
  <c r="AM1603" i="12" s="1"/>
  <c r="AM1601" i="12"/>
  <c r="AM1600" i="12" s="1"/>
  <c r="AM1598" i="12"/>
  <c r="AM1597" i="12" s="1"/>
  <c r="AM1593" i="12"/>
  <c r="AM1592" i="12" s="1"/>
  <c r="AM1591" i="12" s="1"/>
  <c r="AM1590" i="12" s="1"/>
  <c r="AM1587" i="12"/>
  <c r="AM1586" i="12" s="1"/>
  <c r="AM1584" i="12"/>
  <c r="AM1583" i="12" s="1"/>
  <c r="AM1579" i="12"/>
  <c r="AM1578" i="12" s="1"/>
  <c r="AM1576" i="12"/>
  <c r="AM1575" i="12" s="1"/>
  <c r="AM1571" i="12"/>
  <c r="AM1570" i="12" s="1"/>
  <c r="AM1569" i="12" s="1"/>
  <c r="AM1568" i="12" s="1"/>
  <c r="AM1565" i="12"/>
  <c r="AM1564" i="12" s="1"/>
  <c r="AM1563" i="12" s="1"/>
  <c r="AM1561" i="12"/>
  <c r="AM1560" i="12" s="1"/>
  <c r="AM1559" i="12" s="1"/>
  <c r="AM1557" i="12"/>
  <c r="AM1556" i="12" s="1"/>
  <c r="AM1554" i="12"/>
  <c r="AM1553" i="12" s="1"/>
  <c r="AM1551" i="12"/>
  <c r="AM1550" i="12" s="1"/>
  <c r="AM1546" i="12"/>
  <c r="AM1545" i="12" s="1"/>
  <c r="AM1544" i="12" s="1"/>
  <c r="AM1542" i="12"/>
  <c r="AM1541" i="12" s="1"/>
  <c r="AM1540" i="12" s="1"/>
  <c r="AM1537" i="12"/>
  <c r="AM1536" i="12" s="1"/>
  <c r="AM1535" i="12" s="1"/>
  <c r="AM1534" i="12" s="1"/>
  <c r="AM1532" i="12"/>
  <c r="AM1531" i="12" s="1"/>
  <c r="AM1530" i="12" s="1"/>
  <c r="AM1529" i="12" s="1"/>
  <c r="AM1527" i="12"/>
  <c r="AM1526" i="12" s="1"/>
  <c r="AM1525" i="12" s="1"/>
  <c r="AM1524" i="12" s="1"/>
  <c r="AM1522" i="12"/>
  <c r="AM1521" i="12" s="1"/>
  <c r="AM1519" i="12"/>
  <c r="AM1518" i="12" s="1"/>
  <c r="AM1512" i="12"/>
  <c r="AM1511" i="12" s="1"/>
  <c r="AM1510" i="12" s="1"/>
  <c r="AM1509" i="12" s="1"/>
  <c r="AM1507" i="12"/>
  <c r="AM1506" i="12" s="1"/>
  <c r="AM1505" i="12" s="1"/>
  <c r="AM1503" i="12"/>
  <c r="AM1502" i="12" s="1"/>
  <c r="AM1501" i="12" s="1"/>
  <c r="AM1499" i="12"/>
  <c r="AM1498" i="12" s="1"/>
  <c r="AM1497" i="12" s="1"/>
  <c r="AM1492" i="12"/>
  <c r="AM1491" i="12" s="1"/>
  <c r="AM1488" i="12"/>
  <c r="AM1487" i="12" s="1"/>
  <c r="AM1483" i="12"/>
  <c r="AM1482" i="12" s="1"/>
  <c r="AM1481" i="12" s="1"/>
  <c r="AM1480" i="12" s="1"/>
  <c r="AM1476" i="12"/>
  <c r="AM1475" i="12" s="1"/>
  <c r="AM1473" i="12"/>
  <c r="AM1472" i="12" s="1"/>
  <c r="AM1468" i="12"/>
  <c r="AM1467" i="12" s="1"/>
  <c r="AM1466" i="12" s="1"/>
  <c r="AM1464" i="12"/>
  <c r="AM1463" i="12" s="1"/>
  <c r="AM1462" i="12" s="1"/>
  <c r="AM1459" i="12"/>
  <c r="AM1458" i="12" s="1"/>
  <c r="AM1457" i="12" s="1"/>
  <c r="AM1455" i="12"/>
  <c r="AM1454" i="12" s="1"/>
  <c r="AM1453" i="12" s="1"/>
  <c r="AM1450" i="12"/>
  <c r="AM1449" i="12" s="1"/>
  <c r="AM1448" i="12" s="1"/>
  <c r="AM1447" i="12" s="1"/>
  <c r="AM1445" i="12"/>
  <c r="AM1444" i="12" s="1"/>
  <c r="AM1443" i="12" s="1"/>
  <c r="AM1441" i="12"/>
  <c r="AM1440" i="12" s="1"/>
  <c r="AM1439" i="12" s="1"/>
  <c r="AM1437" i="12"/>
  <c r="AM1436" i="12" s="1"/>
  <c r="AM1434" i="12"/>
  <c r="AM1433" i="12" s="1"/>
  <c r="AM1431" i="12"/>
  <c r="AM1430" i="12" s="1"/>
  <c r="AM1426" i="12"/>
  <c r="AM1425" i="12" s="1"/>
  <c r="AM1424" i="12" s="1"/>
  <c r="AM1422" i="12"/>
  <c r="AM1421" i="12" s="1"/>
  <c r="AM1420" i="12" s="1"/>
  <c r="AM1418" i="12"/>
  <c r="AM1417" i="12" s="1"/>
  <c r="AM1416" i="12" s="1"/>
  <c r="AM1406" i="12"/>
  <c r="AM1405" i="12" s="1"/>
  <c r="AM1404" i="12" s="1"/>
  <c r="AM1403" i="12" s="1"/>
  <c r="AM1400" i="12"/>
  <c r="AM1399" i="12" s="1"/>
  <c r="AM1396" i="12"/>
  <c r="AM1395" i="12" s="1"/>
  <c r="AM1390" i="12"/>
  <c r="AM1389" i="12" s="1"/>
  <c r="AM1388" i="12" s="1"/>
  <c r="AM1383" i="12" s="1"/>
  <c r="AM1381" i="12"/>
  <c r="AM1380" i="12" s="1"/>
  <c r="AM1379" i="12" s="1"/>
  <c r="AM1377" i="12"/>
  <c r="AM1376" i="12" s="1"/>
  <c r="AM1375" i="12" s="1"/>
  <c r="AM1372" i="12"/>
  <c r="AM1371" i="12" s="1"/>
  <c r="AM1370" i="12" s="1"/>
  <c r="AM1369" i="12" s="1"/>
  <c r="AM1367" i="12"/>
  <c r="AM1366" i="12" s="1"/>
  <c r="AM1365" i="12" s="1"/>
  <c r="AM1363" i="12"/>
  <c r="AM1362" i="12" s="1"/>
  <c r="AM1361" i="12" s="1"/>
  <c r="AM1353" i="12"/>
  <c r="AM1352" i="12" s="1"/>
  <c r="AM1351" i="12" s="1"/>
  <c r="AM1350" i="12" s="1"/>
  <c r="AM1348" i="12"/>
  <c r="AM1347" i="12" s="1"/>
  <c r="AM1346" i="12" s="1"/>
  <c r="AM1345" i="12" s="1"/>
  <c r="AM1343" i="12"/>
  <c r="AM1342" i="12" s="1"/>
  <c r="AM1341" i="12" s="1"/>
  <c r="AM1339" i="12"/>
  <c r="AM1338" i="12" s="1"/>
  <c r="AM1337" i="12" s="1"/>
  <c r="AM1334" i="12"/>
  <c r="AM1333" i="12" s="1"/>
  <c r="AM1332" i="12" s="1"/>
  <c r="AM1330" i="12"/>
  <c r="AM1329" i="12" s="1"/>
  <c r="AM1328" i="12" s="1"/>
  <c r="AM1324" i="12"/>
  <c r="AM1323" i="12" s="1"/>
  <c r="AM1322" i="12" s="1"/>
  <c r="AM1321" i="12" s="1"/>
  <c r="AM1319" i="12"/>
  <c r="AM1318" i="12" s="1"/>
  <c r="AM1316" i="12"/>
  <c r="AM1315" i="12" s="1"/>
  <c r="AM1312" i="12"/>
  <c r="AM1311" i="12" s="1"/>
  <c r="AM1310" i="12" s="1"/>
  <c r="AM1308" i="12"/>
  <c r="AM1307" i="12" s="1"/>
  <c r="AM1306" i="12" s="1"/>
  <c r="AM1303" i="12"/>
  <c r="AM1302" i="12" s="1"/>
  <c r="AM1301" i="12" s="1"/>
  <c r="AM1299" i="12"/>
  <c r="AM1298" i="12" s="1"/>
  <c r="AM1297" i="12" s="1"/>
  <c r="AM1294" i="12"/>
  <c r="AM1293" i="12" s="1"/>
  <c r="AM1292" i="12" s="1"/>
  <c r="AM1291" i="12" s="1"/>
  <c r="AM1289" i="12"/>
  <c r="AM1288" i="12" s="1"/>
  <c r="AM1287" i="12" s="1"/>
  <c r="AM1286" i="12" s="1"/>
  <c r="AM1284" i="12"/>
  <c r="AM1283" i="12" s="1"/>
  <c r="AM1282" i="12" s="1"/>
  <c r="AM1280" i="12"/>
  <c r="AM1279" i="12" s="1"/>
  <c r="AM1277" i="12"/>
  <c r="AM1276" i="12" s="1"/>
  <c r="AM1270" i="12"/>
  <c r="AM1269" i="12" s="1"/>
  <c r="AM1267" i="12"/>
  <c r="AM1266" i="12" s="1"/>
  <c r="AM1262" i="12"/>
  <c r="AM1261" i="12" s="1"/>
  <c r="AM1260" i="12" s="1"/>
  <c r="AM1259" i="12" s="1"/>
  <c r="AM1255" i="12"/>
  <c r="AM1254" i="12" s="1"/>
  <c r="AM1251" i="12"/>
  <c r="AM1250" i="12" s="1"/>
  <c r="AM1247" i="12"/>
  <c r="AM1246" i="12" s="1"/>
  <c r="AM1241" i="12"/>
  <c r="AM1240" i="12" s="1"/>
  <c r="AM1239" i="12" s="1"/>
  <c r="AM1237" i="12"/>
  <c r="AM1236" i="12" s="1"/>
  <c r="AM1235" i="12" s="1"/>
  <c r="AM1232" i="12"/>
  <c r="AM1231" i="12" s="1"/>
  <c r="AM1230" i="12" s="1"/>
  <c r="AM1228" i="12"/>
  <c r="AM1227" i="12" s="1"/>
  <c r="AM1226" i="12" s="1"/>
  <c r="AM1223" i="12"/>
  <c r="AM1222" i="12" s="1"/>
  <c r="AM1221" i="12" s="1"/>
  <c r="AM1219" i="12"/>
  <c r="AM1218" i="12" s="1"/>
  <c r="AM1217" i="12" s="1"/>
  <c r="AM1215" i="12"/>
  <c r="AM1214" i="12" s="1"/>
  <c r="AM1213" i="12" s="1"/>
  <c r="AM1211" i="12"/>
  <c r="AM1210" i="12" s="1"/>
  <c r="AM1209" i="12" s="1"/>
  <c r="AM1207" i="12"/>
  <c r="AM1206" i="12" s="1"/>
  <c r="AM1205" i="12" s="1"/>
  <c r="AM1203" i="12"/>
  <c r="AM1202" i="12" s="1"/>
  <c r="AM1201" i="12" s="1"/>
  <c r="AM1199" i="12"/>
  <c r="AM1198" i="12" s="1"/>
  <c r="AM1197" i="12" s="1"/>
  <c r="AM1195" i="12"/>
  <c r="AM1194" i="12" s="1"/>
  <c r="AM1193" i="12" s="1"/>
  <c r="AM1190" i="12"/>
  <c r="AM1189" i="12" s="1"/>
  <c r="AM1188" i="12" s="1"/>
  <c r="AM1187" i="12" s="1"/>
  <c r="AM1185" i="12"/>
  <c r="AM1184" i="12" s="1"/>
  <c r="AM1183" i="12" s="1"/>
  <c r="AM1181" i="12"/>
  <c r="AM1180" i="12" s="1"/>
  <c r="AM1179" i="12" s="1"/>
  <c r="AM1176" i="12"/>
  <c r="AM1175" i="12" s="1"/>
  <c r="AM1174" i="12" s="1"/>
  <c r="AM1172" i="12"/>
  <c r="AM1171" i="12" s="1"/>
  <c r="AM1170" i="12" s="1"/>
  <c r="AM1168" i="12"/>
  <c r="AM1167" i="12" s="1"/>
  <c r="AM1166" i="12" s="1"/>
  <c r="AM1161" i="12"/>
  <c r="AM1160" i="12" s="1"/>
  <c r="AM1159" i="12" s="1"/>
  <c r="AM1158" i="12" s="1"/>
  <c r="AM1157" i="12" s="1"/>
  <c r="AM1155" i="12"/>
  <c r="AM1154" i="12" s="1"/>
  <c r="AM1153" i="12" s="1"/>
  <c r="AM1151" i="12"/>
  <c r="AM1150" i="12" s="1"/>
  <c r="AM1149" i="12" s="1"/>
  <c r="AM1146" i="12"/>
  <c r="AM1145" i="12" s="1"/>
  <c r="AM1144" i="12" s="1"/>
  <c r="AM1143" i="12" s="1"/>
  <c r="AM1141" i="12"/>
  <c r="AM1140" i="12" s="1"/>
  <c r="AM1139" i="12" s="1"/>
  <c r="AM1138" i="12" s="1"/>
  <c r="AM1135" i="12"/>
  <c r="AM1134" i="12" s="1"/>
  <c r="AM1133" i="12" s="1"/>
  <c r="AM1131" i="12"/>
  <c r="AM1130" i="12" s="1"/>
  <c r="AM1129" i="12" s="1"/>
  <c r="AM1126" i="12"/>
  <c r="AM1125" i="12" s="1"/>
  <c r="AM1123" i="12"/>
  <c r="AM1122" i="12" s="1"/>
  <c r="AM1120" i="12"/>
  <c r="AM1119" i="12" s="1"/>
  <c r="AM1114" i="12"/>
  <c r="AM1113" i="12" s="1"/>
  <c r="AM1112" i="12" s="1"/>
  <c r="AM1110" i="12"/>
  <c r="AM1109" i="12" s="1"/>
  <c r="AM1108" i="12" s="1"/>
  <c r="AM1104" i="12"/>
  <c r="AM1103" i="12" s="1"/>
  <c r="AM1102" i="12" s="1"/>
  <c r="AM1101" i="12" s="1"/>
  <c r="AM1100" i="12" s="1"/>
  <c r="AM1096" i="12"/>
  <c r="AM1095" i="12" s="1"/>
  <c r="AM1094" i="12" s="1"/>
  <c r="AM1093" i="12" s="1"/>
  <c r="AM1091" i="12"/>
  <c r="AM1090" i="12" s="1"/>
  <c r="AM1089" i="12" s="1"/>
  <c r="AM1087" i="12"/>
  <c r="AM1086" i="12" s="1"/>
  <c r="AM1085" i="12" s="1"/>
  <c r="AM1081" i="12"/>
  <c r="AM1080" i="12" s="1"/>
  <c r="AM1079" i="12" s="1"/>
  <c r="AM1076" i="12"/>
  <c r="AM1075" i="12" s="1"/>
  <c r="AM1074" i="12" s="1"/>
  <c r="AM1071" i="12"/>
  <c r="AM1069" i="12"/>
  <c r="AM1065" i="12"/>
  <c r="AM1064" i="12" s="1"/>
  <c r="AM1063" i="12" s="1"/>
  <c r="AM1057" i="12"/>
  <c r="AM1054" i="12"/>
  <c r="AM1051" i="12"/>
  <c r="AM1050" i="12" s="1"/>
  <c r="AM1043" i="12"/>
  <c r="AM1040" i="12"/>
  <c r="AM1037" i="12"/>
  <c r="AM1036" i="12" s="1"/>
  <c r="AM1031" i="12"/>
  <c r="AM1030" i="12" s="1"/>
  <c r="AM1029" i="12" s="1"/>
  <c r="AM1028" i="12" s="1"/>
  <c r="AM1026" i="12"/>
  <c r="AM1024" i="12"/>
  <c r="AM1020" i="12"/>
  <c r="AM1018" i="12"/>
  <c r="AM1014" i="12"/>
  <c r="AM1012" i="12"/>
  <c r="AM1007" i="12"/>
  <c r="AM1006" i="12" s="1"/>
  <c r="AM1005" i="12" s="1"/>
  <c r="AM1003" i="12"/>
  <c r="AM1001" i="12"/>
  <c r="AM997" i="12"/>
  <c r="AM995" i="12"/>
  <c r="AM991" i="12"/>
  <c r="AM989" i="12"/>
  <c r="AM985" i="12"/>
  <c r="AM983" i="12"/>
  <c r="AM979" i="12"/>
  <c r="AM978" i="12" s="1"/>
  <c r="AM977" i="12" s="1"/>
  <c r="AM975" i="12"/>
  <c r="AM973" i="12"/>
  <c r="AM969" i="12"/>
  <c r="AM968" i="12" s="1"/>
  <c r="AM967" i="12" s="1"/>
  <c r="AM965" i="12"/>
  <c r="AM964" i="12" s="1"/>
  <c r="AM963" i="12" s="1"/>
  <c r="AM961" i="12"/>
  <c r="AM960" i="12" s="1"/>
  <c r="AM959" i="12" s="1"/>
  <c r="AM955" i="12"/>
  <c r="AM954" i="12" s="1"/>
  <c r="AM953" i="12" s="1"/>
  <c r="AM951" i="12"/>
  <c r="AM950" i="12" s="1"/>
  <c r="AM949" i="12" s="1"/>
  <c r="AM944" i="12"/>
  <c r="AM943" i="12" s="1"/>
  <c r="AM942" i="12" s="1"/>
  <c r="AM941" i="12" s="1"/>
  <c r="AM939" i="12"/>
  <c r="AM938" i="12" s="1"/>
  <c r="AM935" i="12"/>
  <c r="AM934" i="12" s="1"/>
  <c r="AM932" i="12"/>
  <c r="AM931" i="12" s="1"/>
  <c r="AM929" i="12"/>
  <c r="AM928" i="12" s="1"/>
  <c r="AM924" i="12"/>
  <c r="AM923" i="12" s="1"/>
  <c r="AM922" i="12" s="1"/>
  <c r="AM920" i="12"/>
  <c r="AM919" i="12" s="1"/>
  <c r="AM918" i="12" s="1"/>
  <c r="AM916" i="12"/>
  <c r="AM915" i="12" s="1"/>
  <c r="AM914" i="12" s="1"/>
  <c r="AM912" i="12"/>
  <c r="AM911" i="12" s="1"/>
  <c r="AM909" i="12"/>
  <c r="AM908" i="12" s="1"/>
  <c r="AM903" i="12"/>
  <c r="AM902" i="12" s="1"/>
  <c r="AM900" i="12"/>
  <c r="AM899" i="12" s="1"/>
  <c r="AM895" i="12"/>
  <c r="AM893" i="12"/>
  <c r="AM891" i="12"/>
  <c r="AM886" i="12"/>
  <c r="AM884" i="12"/>
  <c r="AM881" i="12"/>
  <c r="AM880" i="12" s="1"/>
  <c r="AM878" i="12"/>
  <c r="AM877" i="12" s="1"/>
  <c r="AM874" i="12"/>
  <c r="AM873" i="12" s="1"/>
  <c r="AM872" i="12" s="1"/>
  <c r="AM869" i="12"/>
  <c r="AM867" i="12"/>
  <c r="AM862" i="12"/>
  <c r="AM860" i="12"/>
  <c r="AM856" i="12"/>
  <c r="AM855" i="12" s="1"/>
  <c r="AM852" i="12"/>
  <c r="AM850" i="12"/>
  <c r="AM847" i="12"/>
  <c r="AM846" i="12" s="1"/>
  <c r="AM844" i="12"/>
  <c r="AM843" i="12" s="1"/>
  <c r="AM838" i="12"/>
  <c r="AM836" i="12"/>
  <c r="AM830" i="12"/>
  <c r="AM829" i="12" s="1"/>
  <c r="AM827" i="12"/>
  <c r="AM826" i="12" s="1"/>
  <c r="AM822" i="12"/>
  <c r="AM820" i="12"/>
  <c r="AM816" i="12"/>
  <c r="AM815" i="12" s="1"/>
  <c r="AM814" i="12" s="1"/>
  <c r="AM811" i="12"/>
  <c r="AM810" i="12" s="1"/>
  <c r="AM809" i="12" s="1"/>
  <c r="AM807" i="12"/>
  <c r="AM805" i="12"/>
  <c r="AM801" i="12"/>
  <c r="AM800" i="12" s="1"/>
  <c r="AM797" i="12"/>
  <c r="AM795" i="12"/>
  <c r="AM792" i="12"/>
  <c r="AM791" i="12" s="1"/>
  <c r="AM789" i="12"/>
  <c r="AM788" i="12" s="1"/>
  <c r="AM783" i="12"/>
  <c r="AM781" i="12"/>
  <c r="AM776" i="12"/>
  <c r="AM774" i="12"/>
  <c r="AM770" i="12"/>
  <c r="AM768" i="12"/>
  <c r="AM764" i="12"/>
  <c r="AM762" i="12"/>
  <c r="AM758" i="12"/>
  <c r="AM757" i="12" s="1"/>
  <c r="AM755" i="12"/>
  <c r="AM754" i="12" s="1"/>
  <c r="AM751" i="12"/>
  <c r="AM748" i="12"/>
  <c r="AM745" i="12"/>
  <c r="AM740" i="12"/>
  <c r="AM738" i="12"/>
  <c r="AM734" i="12"/>
  <c r="AM733" i="12" s="1"/>
  <c r="AM732" i="12" s="1"/>
  <c r="AM730" i="12"/>
  <c r="AM728" i="12"/>
  <c r="AM724" i="12"/>
  <c r="AM723" i="12" s="1"/>
  <c r="AM722" i="12" s="1"/>
  <c r="AM720" i="12"/>
  <c r="AM719" i="12" s="1"/>
  <c r="AM718" i="12" s="1"/>
  <c r="AM716" i="12"/>
  <c r="AM714" i="12"/>
  <c r="AM708" i="12"/>
  <c r="AM707" i="12" s="1"/>
  <c r="AM706" i="12" s="1"/>
  <c r="AM702" i="12"/>
  <c r="AM698" i="12"/>
  <c r="AM695" i="12"/>
  <c r="AM694" i="12" s="1"/>
  <c r="AM692" i="12"/>
  <c r="AM691" i="12" s="1"/>
  <c r="AM687" i="12"/>
  <c r="AM685" i="12"/>
  <c r="AM678" i="12"/>
  <c r="AM677" i="12" s="1"/>
  <c r="AM676" i="12" s="1"/>
  <c r="AM675" i="12" s="1"/>
  <c r="AM673" i="12"/>
  <c r="AM672" i="12" s="1"/>
  <c r="AM670" i="12"/>
  <c r="AM669" i="12" s="1"/>
  <c r="AM665" i="12"/>
  <c r="AM664" i="12" s="1"/>
  <c r="AM662" i="12"/>
  <c r="AM661" i="12" s="1"/>
  <c r="AM658" i="12"/>
  <c r="AM657" i="12" s="1"/>
  <c r="AM656" i="12" s="1"/>
  <c r="AM654" i="12"/>
  <c r="AM652" i="12"/>
  <c r="AM647" i="12"/>
  <c r="AM646" i="12" s="1"/>
  <c r="AM644" i="12"/>
  <c r="AM642" i="12"/>
  <c r="AM640" i="12"/>
  <c r="AM637" i="12"/>
  <c r="AM636" i="12" s="1"/>
  <c r="AM634" i="12"/>
  <c r="AM633" i="12" s="1"/>
  <c r="AM631" i="12"/>
  <c r="AM630" i="12" s="1"/>
  <c r="AM625" i="12"/>
  <c r="AM624" i="12" s="1"/>
  <c r="AM623" i="12" s="1"/>
  <c r="AM622" i="12" s="1"/>
  <c r="AM620" i="12"/>
  <c r="AM619" i="12" s="1"/>
  <c r="AM618" i="12" s="1"/>
  <c r="AM616" i="12"/>
  <c r="AM615" i="12" s="1"/>
  <c r="AM614" i="12" s="1"/>
  <c r="AM611" i="12"/>
  <c r="AM610" i="12" s="1"/>
  <c r="AM608" i="12"/>
  <c r="AM607" i="12" s="1"/>
  <c r="AM600" i="12"/>
  <c r="AM598" i="12"/>
  <c r="AM595" i="12"/>
  <c r="AM594" i="12" s="1"/>
  <c r="AM589" i="12"/>
  <c r="AM588" i="12" s="1"/>
  <c r="AM587" i="12" s="1"/>
  <c r="AM585" i="12"/>
  <c r="AM584" i="12" s="1"/>
  <c r="AM583" i="12" s="1"/>
  <c r="AM581" i="12"/>
  <c r="AM580" i="12" s="1"/>
  <c r="AM578" i="12"/>
  <c r="AM577" i="12" s="1"/>
  <c r="AM573" i="12"/>
  <c r="AM571" i="12"/>
  <c r="AM568" i="12"/>
  <c r="AM567" i="12" s="1"/>
  <c r="AM564" i="12"/>
  <c r="AM563" i="12" s="1"/>
  <c r="AM562" i="12" s="1"/>
  <c r="AM560" i="12"/>
  <c r="AM559" i="12" s="1"/>
  <c r="AM558" i="12" s="1"/>
  <c r="AM556" i="12"/>
  <c r="AM555" i="12" s="1"/>
  <c r="AM554" i="12" s="1"/>
  <c r="AM552" i="12"/>
  <c r="AM551" i="12" s="1"/>
  <c r="AM549" i="12"/>
  <c r="AM548" i="12" s="1"/>
  <c r="AM545" i="12"/>
  <c r="AM544" i="12" s="1"/>
  <c r="AM542" i="12"/>
  <c r="AM541" i="12" s="1"/>
  <c r="AM538" i="12"/>
  <c r="AM537" i="12" s="1"/>
  <c r="AM536" i="12" s="1"/>
  <c r="AM531" i="12"/>
  <c r="AM529" i="12"/>
  <c r="AM525" i="12"/>
  <c r="AM524" i="12" s="1"/>
  <c r="AM523" i="12" s="1"/>
  <c r="AM521" i="12"/>
  <c r="AM519" i="12"/>
  <c r="AM515" i="12"/>
  <c r="AM513" i="12"/>
  <c r="AM508" i="12"/>
  <c r="AM506" i="12"/>
  <c r="AM501" i="12"/>
  <c r="AM500" i="12" s="1"/>
  <c r="AM499" i="12" s="1"/>
  <c r="AM497" i="12"/>
  <c r="AM496" i="12" s="1"/>
  <c r="AM495" i="12" s="1"/>
  <c r="AM493" i="12"/>
  <c r="AM492" i="12" s="1"/>
  <c r="AM491" i="12" s="1"/>
  <c r="AM488" i="12"/>
  <c r="AM486" i="12"/>
  <c r="AM482" i="12"/>
  <c r="AM480" i="12"/>
  <c r="AM475" i="12"/>
  <c r="AM473" i="12"/>
  <c r="AM469" i="12"/>
  <c r="AM467" i="12"/>
  <c r="AM462" i="12"/>
  <c r="AM460" i="12"/>
  <c r="AM456" i="12"/>
  <c r="AM455" i="12" s="1"/>
  <c r="AM452" i="12"/>
  <c r="AM451" i="12" s="1"/>
  <c r="AM450" i="12" s="1"/>
  <c r="AM446" i="12"/>
  <c r="AM445" i="12" s="1"/>
  <c r="AM444" i="12" s="1"/>
  <c r="AM442" i="12"/>
  <c r="AM441" i="12" s="1"/>
  <c r="AM440" i="12" s="1"/>
  <c r="AM436" i="12"/>
  <c r="AM435" i="12" s="1"/>
  <c r="AM434" i="12" s="1"/>
  <c r="AM432" i="12"/>
  <c r="AM430" i="12"/>
  <c r="AM425" i="12"/>
  <c r="AM423" i="12"/>
  <c r="AM418" i="12"/>
  <c r="AM416" i="12"/>
  <c r="AM411" i="12"/>
  <c r="AM409" i="12"/>
  <c r="AM405" i="12"/>
  <c r="AM404" i="12" s="1"/>
  <c r="AM403" i="12" s="1"/>
  <c r="AM401" i="12"/>
  <c r="AM400" i="12" s="1"/>
  <c r="AM399" i="12" s="1"/>
  <c r="AM397" i="12"/>
  <c r="AM396" i="12" s="1"/>
  <c r="AM395" i="12" s="1"/>
  <c r="AM390" i="12"/>
  <c r="AM389" i="12" s="1"/>
  <c r="AM388" i="12" s="1"/>
  <c r="AM386" i="12"/>
  <c r="AM385" i="12" s="1"/>
  <c r="AM384" i="12" s="1"/>
  <c r="AM380" i="12"/>
  <c r="AM379" i="12" s="1"/>
  <c r="AM378" i="12" s="1"/>
  <c r="AM377" i="12" s="1"/>
  <c r="AM375" i="12"/>
  <c r="AM374" i="12" s="1"/>
  <c r="AM373" i="12" s="1"/>
  <c r="AM371" i="12"/>
  <c r="AM370" i="12" s="1"/>
  <c r="AM368" i="12"/>
  <c r="AM367" i="12" s="1"/>
  <c r="AM365" i="12"/>
  <c r="AM364" i="12" s="1"/>
  <c r="AM361" i="12"/>
  <c r="AM360" i="12" s="1"/>
  <c r="AM359" i="12" s="1"/>
  <c r="AM357" i="12"/>
  <c r="AM356" i="12" s="1"/>
  <c r="AM355" i="12" s="1"/>
  <c r="AM350" i="12"/>
  <c r="AM349" i="12" s="1"/>
  <c r="AM348" i="12" s="1"/>
  <c r="AM347" i="12" s="1"/>
  <c r="AM346" i="12" s="1"/>
  <c r="AM344" i="12"/>
  <c r="AM343" i="12" s="1"/>
  <c r="AM342" i="12" s="1"/>
  <c r="AM339" i="12"/>
  <c r="AM338" i="12" s="1"/>
  <c r="AM337" i="12" s="1"/>
  <c r="AM331" i="12"/>
  <c r="AM330" i="12" s="1"/>
  <c r="AM329" i="12" s="1"/>
  <c r="AM327" i="12"/>
  <c r="AM326" i="12" s="1"/>
  <c r="AM325" i="12" s="1"/>
  <c r="AM323" i="12"/>
  <c r="AM322" i="12" s="1"/>
  <c r="AM320" i="12"/>
  <c r="AM319" i="12" s="1"/>
  <c r="AM317" i="12"/>
  <c r="AM316" i="12" s="1"/>
  <c r="AM313" i="12"/>
  <c r="AM312" i="12" s="1"/>
  <c r="AM311" i="12" s="1"/>
  <c r="AM307" i="12"/>
  <c r="AM306" i="12" s="1"/>
  <c r="AM305" i="12" s="1"/>
  <c r="AM302" i="12"/>
  <c r="AM300" i="12"/>
  <c r="AM295" i="12"/>
  <c r="AM293" i="12"/>
  <c r="AM289" i="12"/>
  <c r="AM288" i="12" s="1"/>
  <c r="AM287" i="12" s="1"/>
  <c r="AM283" i="12"/>
  <c r="AM282" i="12" s="1"/>
  <c r="AM281" i="12" s="1"/>
  <c r="AM279" i="12"/>
  <c r="AM277" i="12"/>
  <c r="AM273" i="12"/>
  <c r="AM271" i="12"/>
  <c r="AM265" i="12"/>
  <c r="AM264" i="12" s="1"/>
  <c r="AM263" i="12" s="1"/>
  <c r="AM261" i="12"/>
  <c r="AM259" i="12"/>
  <c r="AM256" i="12"/>
  <c r="AM255" i="12" s="1"/>
  <c r="AM253" i="12"/>
  <c r="AM252" i="12" s="1"/>
  <c r="AM249" i="12"/>
  <c r="AM247" i="12"/>
  <c r="AM240" i="12"/>
  <c r="AM239" i="12" s="1"/>
  <c r="AM238" i="12" s="1"/>
  <c r="AM236" i="12"/>
  <c r="AM235" i="12" s="1"/>
  <c r="AM234" i="12" s="1"/>
  <c r="AM232" i="12"/>
  <c r="AM231" i="12" s="1"/>
  <c r="AM230" i="12" s="1"/>
  <c r="AM228" i="12"/>
  <c r="AM227" i="12" s="1"/>
  <c r="AM226" i="12" s="1"/>
  <c r="AM224" i="12"/>
  <c r="AM223" i="12" s="1"/>
  <c r="AM222" i="12" s="1"/>
  <c r="AM220" i="12"/>
  <c r="AM219" i="12" s="1"/>
  <c r="AM218" i="12" s="1"/>
  <c r="AM216" i="12"/>
  <c r="AM215" i="12" s="1"/>
  <c r="AM214" i="12" s="1"/>
  <c r="AM212" i="12"/>
  <c r="AM211" i="12" s="1"/>
  <c r="AM210" i="12" s="1"/>
  <c r="AM208" i="12"/>
  <c r="AM207" i="12" s="1"/>
  <c r="AM206" i="12" s="1"/>
  <c r="AM204" i="12"/>
  <c r="AM203" i="12" s="1"/>
  <c r="AM202" i="12" s="1"/>
  <c r="AM199" i="12"/>
  <c r="AM198" i="12" s="1"/>
  <c r="AM197" i="12" s="1"/>
  <c r="AM195" i="12"/>
  <c r="AM194" i="12" s="1"/>
  <c r="AM192" i="12"/>
  <c r="AM191" i="12" s="1"/>
  <c r="AM188" i="12"/>
  <c r="AM187" i="12" s="1"/>
  <c r="AM186" i="12" s="1"/>
  <c r="AM182" i="12"/>
  <c r="AM181" i="12" s="1"/>
  <c r="AM180" i="12" s="1"/>
  <c r="AM179" i="12" s="1"/>
  <c r="AM177" i="12"/>
  <c r="AM176" i="12" s="1"/>
  <c r="AM174" i="12"/>
  <c r="AM173" i="12" s="1"/>
  <c r="AM170" i="12"/>
  <c r="AM169" i="12" s="1"/>
  <c r="AM167" i="12"/>
  <c r="AM166" i="12" s="1"/>
  <c r="AM164" i="12"/>
  <c r="AM163" i="12" s="1"/>
  <c r="AM159" i="12"/>
  <c r="AM158" i="12" s="1"/>
  <c r="AM157" i="12" s="1"/>
  <c r="AM156" i="12" s="1"/>
  <c r="AM154" i="12"/>
  <c r="AM153" i="12" s="1"/>
  <c r="AM152" i="12" s="1"/>
  <c r="AM150" i="12"/>
  <c r="AM149" i="12" s="1"/>
  <c r="AM148" i="12" s="1"/>
  <c r="AM145" i="12"/>
  <c r="AM144" i="12" s="1"/>
  <c r="AM141" i="12"/>
  <c r="AM140" i="12" s="1"/>
  <c r="AM137" i="12"/>
  <c r="AM136" i="12" s="1"/>
  <c r="AM130" i="12"/>
  <c r="AM128" i="12"/>
  <c r="AM123" i="12"/>
  <c r="AM122" i="12" s="1"/>
  <c r="AM121" i="12" s="1"/>
  <c r="AM120" i="12" s="1"/>
  <c r="AM118" i="12"/>
  <c r="AM117" i="12" s="1"/>
  <c r="AM116" i="12" s="1"/>
  <c r="AM115" i="12" s="1"/>
  <c r="AM111" i="12"/>
  <c r="AM108" i="12"/>
  <c r="AM105" i="12"/>
  <c r="AM101" i="12"/>
  <c r="AM100" i="12" s="1"/>
  <c r="AM97" i="12"/>
  <c r="AM95" i="12"/>
  <c r="AM92" i="12"/>
  <c r="AM91" i="12" s="1"/>
  <c r="AM88" i="12"/>
  <c r="AM87" i="12" s="1"/>
  <c r="AM86" i="12" s="1"/>
  <c r="AM82" i="12"/>
  <c r="AM81" i="12" s="1"/>
  <c r="AM80" i="12" s="1"/>
  <c r="AM78" i="12"/>
  <c r="AM77" i="12" s="1"/>
  <c r="AM76" i="12" s="1"/>
  <c r="AM74" i="12"/>
  <c r="AM73" i="12" s="1"/>
  <c r="AM72" i="12" s="1"/>
  <c r="AM70" i="12"/>
  <c r="AM69" i="12" s="1"/>
  <c r="AM68" i="12" s="1"/>
  <c r="AM66" i="12"/>
  <c r="AM65" i="12" s="1"/>
  <c r="AM64" i="12" s="1"/>
  <c r="AM61" i="12"/>
  <c r="AM60" i="12" s="1"/>
  <c r="AM58" i="12"/>
  <c r="AM57" i="12" s="1"/>
  <c r="AM53" i="12"/>
  <c r="AM52" i="12" s="1"/>
  <c r="AM51" i="12" s="1"/>
  <c r="AM50" i="12" s="1"/>
  <c r="AM48" i="12"/>
  <c r="AM47" i="12" s="1"/>
  <c r="AM46" i="12" s="1"/>
  <c r="AM44" i="12"/>
  <c r="AM43" i="12" s="1"/>
  <c r="AM42" i="12" s="1"/>
  <c r="AM40" i="12"/>
  <c r="AM39" i="12" s="1"/>
  <c r="AM38" i="12" s="1"/>
  <c r="AM36" i="12"/>
  <c r="AM35" i="12" s="1"/>
  <c r="AM34" i="12" s="1"/>
  <c r="AM32" i="12"/>
  <c r="AM31" i="12" s="1"/>
  <c r="AM30" i="12" s="1"/>
  <c r="AM28" i="12"/>
  <c r="AM25" i="12"/>
  <c r="AM22" i="12"/>
  <c r="AM21" i="12" s="1"/>
  <c r="AM1356" i="12" l="1"/>
  <c r="AN1356" i="12"/>
  <c r="AO1356" i="12"/>
  <c r="AN1408" i="12"/>
  <c r="AS1408" i="12" s="1"/>
  <c r="AO1739" i="12"/>
  <c r="AO1738" i="12" s="1"/>
  <c r="AO1737" i="12" s="1"/>
  <c r="AO1408" i="12"/>
  <c r="AV1408" i="12" s="1"/>
  <c r="AM1408" i="12"/>
  <c r="AP1408" i="12" s="1"/>
  <c r="AO1757" i="12"/>
  <c r="AO1753" i="12" s="1"/>
  <c r="AO1748" i="12" s="1"/>
  <c r="AO1747" i="12" s="1"/>
  <c r="AM2078" i="12"/>
  <c r="AM2077" i="12" s="1"/>
  <c r="AM2076" i="12" s="1"/>
  <c r="AO825" i="12"/>
  <c r="AN1011" i="12"/>
  <c r="AN1010" i="12" s="1"/>
  <c r="AN1023" i="12"/>
  <c r="AN1022" i="12" s="1"/>
  <c r="AO1730" i="12"/>
  <c r="AO1729" i="12" s="1"/>
  <c r="AN2351" i="12"/>
  <c r="AN2350" i="12" s="1"/>
  <c r="AM24" i="12"/>
  <c r="AM20" i="12" s="1"/>
  <c r="AM19" i="12" s="1"/>
  <c r="AM570" i="12"/>
  <c r="AM566" i="12" s="1"/>
  <c r="AO258" i="12"/>
  <c r="AO251" i="12" s="1"/>
  <c r="AO472" i="12"/>
  <c r="AO471" i="12" s="1"/>
  <c r="AM415" i="12"/>
  <c r="AM414" i="12" s="1"/>
  <c r="AN2443" i="12"/>
  <c r="AO512" i="12"/>
  <c r="AO511" i="12" s="1"/>
  <c r="AO866" i="12"/>
  <c r="AO865" i="12" s="1"/>
  <c r="AM1039" i="12"/>
  <c r="AM1035" i="12" s="1"/>
  <c r="AM767" i="12"/>
  <c r="AM766" i="12" s="1"/>
  <c r="AO485" i="12"/>
  <c r="AO484" i="12" s="1"/>
  <c r="AM547" i="12"/>
  <c r="AO613" i="12"/>
  <c r="AM898" i="12"/>
  <c r="AM897" i="12" s="1"/>
  <c r="AO988" i="12"/>
  <c r="AO987" i="12" s="1"/>
  <c r="AM859" i="12"/>
  <c r="AM858" i="12" s="1"/>
  <c r="AM1068" i="12"/>
  <c r="AM1067" i="12" s="1"/>
  <c r="AM1757" i="12"/>
  <c r="AM1753" i="12" s="1"/>
  <c r="AM1748" i="12" s="1"/>
  <c r="AM1747" i="12" s="1"/>
  <c r="AM2192" i="12"/>
  <c r="AM2213" i="12"/>
  <c r="AM2443" i="12"/>
  <c r="AN859" i="12"/>
  <c r="AN858" i="12" s="1"/>
  <c r="AN898" i="12"/>
  <c r="AN897" i="12" s="1"/>
  <c r="AN982" i="12"/>
  <c r="AN981" i="12" s="1"/>
  <c r="AN1107" i="12"/>
  <c r="AN1106" i="12" s="1"/>
  <c r="AN2465" i="12"/>
  <c r="AN2460" i="12" s="1"/>
  <c r="AO518" i="12"/>
  <c r="AO517" i="12" s="1"/>
  <c r="AO2385" i="12"/>
  <c r="AO2384" i="12" s="1"/>
  <c r="AM1926" i="12"/>
  <c r="AN994" i="12"/>
  <c r="AN993" i="12" s="1"/>
  <c r="AN1486" i="12"/>
  <c r="AN1485" i="12" s="1"/>
  <c r="AN1479" i="12" s="1"/>
  <c r="AO1068" i="12"/>
  <c r="AO1067" i="12" s="1"/>
  <c r="AN429" i="12"/>
  <c r="AN428" i="12" s="1"/>
  <c r="AM866" i="12"/>
  <c r="AM865" i="12" s="1"/>
  <c r="AM1821" i="12"/>
  <c r="AM1788" i="12" s="1"/>
  <c r="AM2024" i="12"/>
  <c r="AM2023" i="12" s="1"/>
  <c r="AN439" i="12"/>
  <c r="AN528" i="12"/>
  <c r="AN527" i="12" s="1"/>
  <c r="AN819" i="12"/>
  <c r="AN818" i="12" s="1"/>
  <c r="AM2465" i="12"/>
  <c r="AM2460" i="12" s="1"/>
  <c r="AN767" i="12"/>
  <c r="AN766" i="12" s="1"/>
  <c r="AN1314" i="12"/>
  <c r="AN1305" i="12" s="1"/>
  <c r="AN1859" i="12"/>
  <c r="AN1858" i="12" s="1"/>
  <c r="AN2202" i="12"/>
  <c r="AN2201" i="12" s="1"/>
  <c r="AO408" i="12"/>
  <c r="AO407" i="12" s="1"/>
  <c r="AO394" i="12" s="1"/>
  <c r="AO753" i="12"/>
  <c r="AO767" i="12"/>
  <c r="AO766" i="12" s="1"/>
  <c r="AO780" i="12"/>
  <c r="AO779" i="12" s="1"/>
  <c r="AO778" i="12" s="1"/>
  <c r="AO804" i="12"/>
  <c r="AO803" i="12" s="1"/>
  <c r="AM459" i="12"/>
  <c r="AM454" i="12" s="1"/>
  <c r="AM449" i="12" s="1"/>
  <c r="AM2012" i="12"/>
  <c r="AM2003" i="12" s="1"/>
  <c r="AO104" i="12"/>
  <c r="AO99" i="12" s="1"/>
  <c r="AM528" i="12"/>
  <c r="AM527" i="12" s="1"/>
  <c r="AN1225" i="12"/>
  <c r="AM684" i="12"/>
  <c r="AM683" i="12" s="1"/>
  <c r="AM682" i="12" s="1"/>
  <c r="AM1053" i="12"/>
  <c r="AM1049" i="12" s="1"/>
  <c r="AN849" i="12"/>
  <c r="AN842" i="12" s="1"/>
  <c r="AN1296" i="12"/>
  <c r="AN1517" i="12"/>
  <c r="AN1516" i="12" s="1"/>
  <c r="AN1582" i="12"/>
  <c r="AN1581" i="12" s="1"/>
  <c r="AN2024" i="12"/>
  <c r="AN2023" i="12" s="1"/>
  <c r="AN2044" i="12"/>
  <c r="AN2043" i="12" s="1"/>
  <c r="AN2037" i="12" s="1"/>
  <c r="AO415" i="12"/>
  <c r="AO414" i="12" s="1"/>
  <c r="AO1882" i="12"/>
  <c r="AO1913" i="12"/>
  <c r="AO1912" i="12" s="1"/>
  <c r="AO1911" i="12" s="1"/>
  <c r="AM135" i="12"/>
  <c r="AM134" i="12" s="1"/>
  <c r="AM292" i="12"/>
  <c r="AM291" i="12" s="1"/>
  <c r="AM794" i="12"/>
  <c r="AM787" i="12" s="1"/>
  <c r="AN1461" i="12"/>
  <c r="AM439" i="12"/>
  <c r="AM479" i="12"/>
  <c r="AM478" i="12" s="1"/>
  <c r="AM505" i="12"/>
  <c r="AM504" i="12" s="1"/>
  <c r="AM518" i="12"/>
  <c r="AM517" i="12" s="1"/>
  <c r="AM713" i="12"/>
  <c r="AM712" i="12" s="1"/>
  <c r="AM753" i="12"/>
  <c r="AO439" i="12"/>
  <c r="AM1265" i="12"/>
  <c r="AM1264" i="12" s="1"/>
  <c r="AM1258" i="12" s="1"/>
  <c r="AM1471" i="12"/>
  <c r="AM1470" i="12" s="1"/>
  <c r="AN246" i="12"/>
  <c r="AN245" i="12" s="1"/>
  <c r="AN472" i="12"/>
  <c r="AN471" i="12" s="1"/>
  <c r="AN485" i="12"/>
  <c r="AN484" i="12" s="1"/>
  <c r="AN490" i="12"/>
  <c r="AN512" i="12"/>
  <c r="AN511" i="12" s="1"/>
  <c r="AN547" i="12"/>
  <c r="AN1068" i="12"/>
  <c r="AN1067" i="12" s="1"/>
  <c r="AN1539" i="12"/>
  <c r="AN1574" i="12"/>
  <c r="AN1573" i="12" s="1"/>
  <c r="AO94" i="12"/>
  <c r="AO90" i="12" s="1"/>
  <c r="AO383" i="12"/>
  <c r="AO382" i="12" s="1"/>
  <c r="AO528" i="12"/>
  <c r="AO527" i="12" s="1"/>
  <c r="AO668" i="12"/>
  <c r="AO667" i="12" s="1"/>
  <c r="AO727" i="12"/>
  <c r="AO726" i="12" s="1"/>
  <c r="AO737" i="12"/>
  <c r="AO736" i="12" s="1"/>
  <c r="AO761" i="12"/>
  <c r="AO760" i="12" s="1"/>
  <c r="AO907" i="12"/>
  <c r="AO906" i="12" s="1"/>
  <c r="AO1336" i="12"/>
  <c r="AO2257" i="12"/>
  <c r="AM2504" i="12"/>
  <c r="AM2499" i="12" s="1"/>
  <c r="AN835" i="12"/>
  <c r="AN834" i="12" s="1"/>
  <c r="AN1549" i="12"/>
  <c r="AN1548" i="12" s="1"/>
  <c r="AN1764" i="12"/>
  <c r="AN1763" i="12" s="1"/>
  <c r="AN1762" i="12" s="1"/>
  <c r="AO2012" i="12"/>
  <c r="AO2003" i="12" s="1"/>
  <c r="AM1919" i="12"/>
  <c r="AM1918" i="12" s="1"/>
  <c r="AM2052" i="12"/>
  <c r="AM2227" i="12"/>
  <c r="AM2226" i="12" s="1"/>
  <c r="AN172" i="12"/>
  <c r="AN466" i="12"/>
  <c r="AN465" i="12" s="1"/>
  <c r="AN505" i="12"/>
  <c r="AN504" i="12" s="1"/>
  <c r="AN518" i="12"/>
  <c r="AN517" i="12" s="1"/>
  <c r="AN651" i="12"/>
  <c r="AN650" i="12" s="1"/>
  <c r="AN988" i="12"/>
  <c r="AN987" i="12" s="1"/>
  <c r="AN1000" i="12"/>
  <c r="AN999" i="12" s="1"/>
  <c r="AN1471" i="12"/>
  <c r="AN1470" i="12" s="1"/>
  <c r="AN1685" i="12"/>
  <c r="AN1681" i="12" s="1"/>
  <c r="AN2268" i="12"/>
  <c r="AN2570" i="12"/>
  <c r="AN2569" i="12" s="1"/>
  <c r="AN2568" i="12" s="1"/>
  <c r="AN2567" i="12" s="1"/>
  <c r="AO466" i="12"/>
  <c r="AO465" i="12" s="1"/>
  <c r="AO479" i="12"/>
  <c r="AO478" i="12" s="1"/>
  <c r="AO547" i="12"/>
  <c r="AO606" i="12"/>
  <c r="AO605" i="12" s="1"/>
  <c r="AO849" i="12"/>
  <c r="AO842" i="12" s="1"/>
  <c r="AO898" i="12"/>
  <c r="AO897" i="12" s="1"/>
  <c r="AO948" i="12"/>
  <c r="AO947" i="12" s="1"/>
  <c r="AO994" i="12"/>
  <c r="AO993" i="12" s="1"/>
  <c r="AO1685" i="12"/>
  <c r="AO1681" i="12" s="1"/>
  <c r="AO1764" i="12"/>
  <c r="AO1763" i="12" s="1"/>
  <c r="AO1762" i="12" s="1"/>
  <c r="AO2288" i="12"/>
  <c r="AO2277" i="12" s="1"/>
  <c r="AO2351" i="12"/>
  <c r="AO2350" i="12" s="1"/>
  <c r="AM429" i="12"/>
  <c r="AM428" i="12" s="1"/>
  <c r="AM1128" i="12"/>
  <c r="AM1452" i="12"/>
  <c r="AM1764" i="12"/>
  <c r="AM1763" i="12" s="1"/>
  <c r="AM1762" i="12" s="1"/>
  <c r="AM258" i="12"/>
  <c r="AM251" i="12" s="1"/>
  <c r="AM606" i="12"/>
  <c r="AM605" i="12" s="1"/>
  <c r="AN883" i="12"/>
  <c r="AN876" i="12" s="1"/>
  <c r="AN871" i="12" s="1"/>
  <c r="AN2288" i="12"/>
  <c r="AN2277" i="12" s="1"/>
  <c r="AM63" i="12"/>
  <c r="AM104" i="12"/>
  <c r="AM99" i="12" s="1"/>
  <c r="AM172" i="12"/>
  <c r="AM276" i="12"/>
  <c r="AM275" i="12" s="1"/>
  <c r="AM299" i="12"/>
  <c r="AM298" i="12" s="1"/>
  <c r="AM485" i="12"/>
  <c r="AM484" i="12" s="1"/>
  <c r="AM744" i="12"/>
  <c r="AM743" i="12" s="1"/>
  <c r="AM819" i="12"/>
  <c r="AM818" i="12" s="1"/>
  <c r="AM1017" i="12"/>
  <c r="AM1016" i="12" s="1"/>
  <c r="AM1118" i="12"/>
  <c r="AM1117" i="12" s="1"/>
  <c r="AM1234" i="12"/>
  <c r="AM1327" i="12"/>
  <c r="AM1394" i="12"/>
  <c r="AM1393" i="12" s="1"/>
  <c r="AM1392" i="12" s="1"/>
  <c r="AM1539" i="12"/>
  <c r="AM1651" i="12"/>
  <c r="AM2044" i="12"/>
  <c r="AM2043" i="12" s="1"/>
  <c r="AM2037" i="12" s="1"/>
  <c r="AM2394" i="12"/>
  <c r="AM2393" i="12" s="1"/>
  <c r="AM2417" i="12"/>
  <c r="AN190" i="12"/>
  <c r="AN185" i="12" s="1"/>
  <c r="AN408" i="12"/>
  <c r="AN407" i="12" s="1"/>
  <c r="AN394" i="12" s="1"/>
  <c r="AN422" i="12"/>
  <c r="AN421" i="12" s="1"/>
  <c r="AN1017" i="12"/>
  <c r="AN1016" i="12" s="1"/>
  <c r="AN1053" i="12"/>
  <c r="AN1049" i="12" s="1"/>
  <c r="AM576" i="12"/>
  <c r="AM575" i="12" s="1"/>
  <c r="AM597" i="12"/>
  <c r="AM593" i="12" s="1"/>
  <c r="AM592" i="12" s="1"/>
  <c r="AM591" i="12" s="1"/>
  <c r="AM761" i="12"/>
  <c r="AM760" i="12" s="1"/>
  <c r="AM825" i="12"/>
  <c r="AM982" i="12"/>
  <c r="AM981" i="12" s="1"/>
  <c r="AM994" i="12"/>
  <c r="AM993" i="12" s="1"/>
  <c r="AM1178" i="12"/>
  <c r="AM1275" i="12"/>
  <c r="AM1274" i="12" s="1"/>
  <c r="AN56" i="12"/>
  <c r="AN55" i="12" s="1"/>
  <c r="AN479" i="12"/>
  <c r="AN478" i="12" s="1"/>
  <c r="AN477" i="12" s="1"/>
  <c r="AN576" i="12"/>
  <c r="AN575" i="12" s="1"/>
  <c r="AN713" i="12"/>
  <c r="AN712" i="12" s="1"/>
  <c r="AN825" i="12"/>
  <c r="AN1374" i="12"/>
  <c r="AN1757" i="12"/>
  <c r="AN1753" i="12" s="1"/>
  <c r="AN1748" i="12" s="1"/>
  <c r="AN1747" i="12" s="1"/>
  <c r="AM1517" i="12"/>
  <c r="AM1516" i="12" s="1"/>
  <c r="AM1622" i="12"/>
  <c r="AM1632" i="12"/>
  <c r="AM2247" i="12"/>
  <c r="AM2570" i="12"/>
  <c r="AM2569" i="12" s="1"/>
  <c r="AM2568" i="12" s="1"/>
  <c r="AM2567" i="12" s="1"/>
  <c r="AN63" i="12"/>
  <c r="AN94" i="12"/>
  <c r="AN90" i="12" s="1"/>
  <c r="AN162" i="12"/>
  <c r="AN540" i="12"/>
  <c r="AN737" i="12"/>
  <c r="AN736" i="12" s="1"/>
  <c r="AN761" i="12"/>
  <c r="AN760" i="12" s="1"/>
  <c r="AN773" i="12"/>
  <c r="AN772" i="12" s="1"/>
  <c r="AN2406" i="12"/>
  <c r="AO24" i="12"/>
  <c r="AO20" i="12" s="1"/>
  <c r="AO19" i="12" s="1"/>
  <c r="AO1275" i="12"/>
  <c r="AO1274" i="12" s="1"/>
  <c r="AM1486" i="12"/>
  <c r="AM1485" i="12" s="1"/>
  <c r="AM1479" i="12" s="1"/>
  <c r="AM1859" i="12"/>
  <c r="AM1858" i="12" s="1"/>
  <c r="AM1937" i="12"/>
  <c r="AM1936" i="12" s="1"/>
  <c r="AM2098" i="12"/>
  <c r="AM2097" i="12" s="1"/>
  <c r="AN24" i="12"/>
  <c r="AN20" i="12" s="1"/>
  <c r="AN19" i="12" s="1"/>
  <c r="AN127" i="12"/>
  <c r="AN126" i="12" s="1"/>
  <c r="AN125" i="12" s="1"/>
  <c r="AN114" i="12" s="1"/>
  <c r="AN276" i="12"/>
  <c r="AN275" i="12" s="1"/>
  <c r="AN383" i="12"/>
  <c r="AN382" i="12" s="1"/>
  <c r="AN459" i="12"/>
  <c r="AN454" i="12" s="1"/>
  <c r="AN449" i="12" s="1"/>
  <c r="AN597" i="12"/>
  <c r="AN593" i="12" s="1"/>
  <c r="AN592" i="12" s="1"/>
  <c r="AN591" i="12" s="1"/>
  <c r="AN866" i="12"/>
  <c r="AN865" i="12" s="1"/>
  <c r="AN1148" i="12"/>
  <c r="AN1137" i="12" s="1"/>
  <c r="AN1275" i="12"/>
  <c r="AN1274" i="12" s="1"/>
  <c r="AN1429" i="12"/>
  <c r="AN1428" i="12" s="1"/>
  <c r="AN1452" i="12"/>
  <c r="AO1632" i="12"/>
  <c r="AO1896" i="12"/>
  <c r="AO2062" i="12"/>
  <c r="AO2061" i="12" s="1"/>
  <c r="AO63" i="12"/>
  <c r="AO135" i="12"/>
  <c r="AO134" i="12" s="1"/>
  <c r="AO639" i="12"/>
  <c r="AO629" i="12" s="1"/>
  <c r="AO628" i="12" s="1"/>
  <c r="AO1461" i="12"/>
  <c r="AO1622" i="12"/>
  <c r="AN2012" i="12"/>
  <c r="AN2003" i="12" s="1"/>
  <c r="AN2504" i="12"/>
  <c r="AN2499" i="12" s="1"/>
  <c r="AO1000" i="12"/>
  <c r="AO999" i="12" s="1"/>
  <c r="AO1148" i="12"/>
  <c r="AO1137" i="12" s="1"/>
  <c r="AO2483" i="12"/>
  <c r="AO2478" i="12" s="1"/>
  <c r="AO2472" i="12" s="1"/>
  <c r="AN2227" i="12"/>
  <c r="AN2226" i="12" s="1"/>
  <c r="AO56" i="12"/>
  <c r="AO55" i="12" s="1"/>
  <c r="AO127" i="12"/>
  <c r="AO126" i="12" s="1"/>
  <c r="AO125" i="12" s="1"/>
  <c r="AO114" i="12" s="1"/>
  <c r="AO651" i="12"/>
  <c r="AO650" i="12" s="1"/>
  <c r="AO713" i="12"/>
  <c r="AO712" i="12" s="1"/>
  <c r="AO972" i="12"/>
  <c r="AO971" i="12" s="1"/>
  <c r="AO982" i="12"/>
  <c r="AO981" i="12" s="1"/>
  <c r="AO1017" i="12"/>
  <c r="AO1016" i="12" s="1"/>
  <c r="AO1039" i="12"/>
  <c r="AO1035" i="12" s="1"/>
  <c r="AO2247" i="12"/>
  <c r="AO2465" i="12"/>
  <c r="AO2460" i="12" s="1"/>
  <c r="AO363" i="12"/>
  <c r="AO354" i="12" s="1"/>
  <c r="AO353" i="12" s="1"/>
  <c r="AO1245" i="12"/>
  <c r="AO1244" i="12" s="1"/>
  <c r="AO1243" i="12" s="1"/>
  <c r="AO2451" i="12"/>
  <c r="AM363" i="12"/>
  <c r="AM354" i="12" s="1"/>
  <c r="AM353" i="12" s="1"/>
  <c r="AN135" i="12"/>
  <c r="AN134" i="12" s="1"/>
  <c r="AO2098" i="12"/>
  <c r="AO2097" i="12" s="1"/>
  <c r="AM490" i="12"/>
  <c r="AM2525" i="12"/>
  <c r="AM2511" i="12" s="1"/>
  <c r="AN363" i="12"/>
  <c r="AN354" i="12" s="1"/>
  <c r="AN353" i="12" s="1"/>
  <c r="AM2062" i="12"/>
  <c r="AM2061" i="12" s="1"/>
  <c r="AM2483" i="12"/>
  <c r="AM2478" i="12" s="1"/>
  <c r="AM2472" i="12" s="1"/>
  <c r="AN201" i="12"/>
  <c r="AM190" i="12"/>
  <c r="AM185" i="12" s="1"/>
  <c r="AM315" i="12"/>
  <c r="AM310" i="12" s="1"/>
  <c r="AN1415" i="12"/>
  <c r="AN2417" i="12"/>
  <c r="AN2451" i="12"/>
  <c r="AO429" i="12"/>
  <c r="AO428" i="12" s="1"/>
  <c r="AO490" i="12"/>
  <c r="AO883" i="12"/>
  <c r="AO876" i="12" s="1"/>
  <c r="AO871" i="12" s="1"/>
  <c r="AO1128" i="12"/>
  <c r="AO1178" i="12"/>
  <c r="AO1192" i="12"/>
  <c r="AO1574" i="12"/>
  <c r="AO1573" i="12" s="1"/>
  <c r="AO1919" i="12"/>
  <c r="AO1918" i="12" s="1"/>
  <c r="AO1937" i="12"/>
  <c r="AO1936" i="12" s="1"/>
  <c r="AO2202" i="12"/>
  <c r="AO2201" i="12" s="1"/>
  <c r="AO2268" i="12"/>
  <c r="AO2557" i="12"/>
  <c r="AO2552" i="12" s="1"/>
  <c r="AO2583" i="12"/>
  <c r="AO2582" i="12" s="1"/>
  <c r="AO2581" i="12" s="1"/>
  <c r="AM927" i="12"/>
  <c r="AM926" i="12" s="1"/>
  <c r="AM1107" i="12"/>
  <c r="AM1106" i="12" s="1"/>
  <c r="AM1695" i="12"/>
  <c r="AM2257" i="12"/>
  <c r="AN613" i="12"/>
  <c r="AM727" i="12"/>
  <c r="AM726" i="12" s="1"/>
  <c r="AM1314" i="12"/>
  <c r="AM1305" i="12" s="1"/>
  <c r="AM1374" i="12"/>
  <c r="AM1730" i="12"/>
  <c r="AM1729" i="12" s="1"/>
  <c r="AN315" i="12"/>
  <c r="AN606" i="12"/>
  <c r="AN605" i="12" s="1"/>
  <c r="AN753" i="12"/>
  <c r="AN907" i="12"/>
  <c r="AN906" i="12" s="1"/>
  <c r="AN927" i="12"/>
  <c r="AN926" i="12" s="1"/>
  <c r="AN1234" i="12"/>
  <c r="AM56" i="12"/>
  <c r="AM55" i="12" s="1"/>
  <c r="AM94" i="12"/>
  <c r="AM90" i="12" s="1"/>
  <c r="AM127" i="12"/>
  <c r="AM126" i="12" s="1"/>
  <c r="AM125" i="12" s="1"/>
  <c r="AM114" i="12" s="1"/>
  <c r="AM246" i="12"/>
  <c r="AM245" i="12" s="1"/>
  <c r="AM408" i="12"/>
  <c r="AM407" i="12" s="1"/>
  <c r="AM394" i="12" s="1"/>
  <c r="AM422" i="12"/>
  <c r="AM421" i="12" s="1"/>
  <c r="AM660" i="12"/>
  <c r="AM697" i="12"/>
  <c r="AM690" i="12" s="1"/>
  <c r="AM689" i="12" s="1"/>
  <c r="AM780" i="12"/>
  <c r="AM779" i="12" s="1"/>
  <c r="AM778" i="12" s="1"/>
  <c r="AM835" i="12"/>
  <c r="AM834" i="12" s="1"/>
  <c r="AM890" i="12"/>
  <c r="AM889" i="12" s="1"/>
  <c r="AM888" i="12" s="1"/>
  <c r="AM972" i="12"/>
  <c r="AM971" i="12" s="1"/>
  <c r="AM1011" i="12"/>
  <c r="AM1010" i="12" s="1"/>
  <c r="AM1336" i="12"/>
  <c r="AM1574" i="12"/>
  <c r="AM1573" i="12" s="1"/>
  <c r="AM1685" i="12"/>
  <c r="AM1681" i="12" s="1"/>
  <c r="AM2303" i="12"/>
  <c r="AM2557" i="12"/>
  <c r="AM2552" i="12" s="1"/>
  <c r="AN258" i="12"/>
  <c r="AN251" i="12" s="1"/>
  <c r="AN299" i="12"/>
  <c r="AN298" i="12" s="1"/>
  <c r="AN668" i="12"/>
  <c r="AN667" i="12" s="1"/>
  <c r="AN684" i="12"/>
  <c r="AN683" i="12" s="1"/>
  <c r="AN682" i="12" s="1"/>
  <c r="AN744" i="12"/>
  <c r="AN743" i="12" s="1"/>
  <c r="AN780" i="12"/>
  <c r="AN779" i="12" s="1"/>
  <c r="AN778" i="12" s="1"/>
  <c r="AN804" i="12"/>
  <c r="AN803" i="12" s="1"/>
  <c r="AN1128" i="12"/>
  <c r="AN1245" i="12"/>
  <c r="AN1244" i="12" s="1"/>
  <c r="AN1243" i="12" s="1"/>
  <c r="AN1327" i="12"/>
  <c r="AN1394" i="12"/>
  <c r="AN1393" i="12" s="1"/>
  <c r="AN1392" i="12" s="1"/>
  <c r="AN1632" i="12"/>
  <c r="AN1660" i="12"/>
  <c r="AN1671" i="12"/>
  <c r="AN1708" i="12"/>
  <c r="AN1739" i="12"/>
  <c r="AN1738" i="12" s="1"/>
  <c r="AN1737" i="12" s="1"/>
  <c r="AN1926" i="12"/>
  <c r="AN1937" i="12"/>
  <c r="AN1936" i="12" s="1"/>
  <c r="AN1980" i="12"/>
  <c r="AN2483" i="12"/>
  <c r="AN2478" i="12" s="1"/>
  <c r="AN2472" i="12" s="1"/>
  <c r="AO201" i="12"/>
  <c r="AO576" i="12"/>
  <c r="AO575" i="12" s="1"/>
  <c r="AO660" i="12"/>
  <c r="AO684" i="12"/>
  <c r="AO683" i="12" s="1"/>
  <c r="AO682" i="12" s="1"/>
  <c r="AO744" i="12"/>
  <c r="AO743" i="12" s="1"/>
  <c r="AO890" i="12"/>
  <c r="AO889" i="12" s="1"/>
  <c r="AO888" i="12" s="1"/>
  <c r="AO1165" i="12"/>
  <c r="AO1314" i="12"/>
  <c r="AO1305" i="12" s="1"/>
  <c r="AO1374" i="12"/>
  <c r="AO1471" i="12"/>
  <c r="AO1470" i="12" s="1"/>
  <c r="AO1821" i="12"/>
  <c r="AO1788" i="12" s="1"/>
  <c r="AO1926" i="12"/>
  <c r="AO2024" i="12"/>
  <c r="AO2023" i="12" s="1"/>
  <c r="AO2236" i="12"/>
  <c r="AO2235" i="12" s="1"/>
  <c r="AO2406" i="12"/>
  <c r="AM2202" i="12"/>
  <c r="AM2201" i="12" s="1"/>
  <c r="AO1496" i="12"/>
  <c r="AO1495" i="12" s="1"/>
  <c r="AO1980" i="12"/>
  <c r="AM540" i="12"/>
  <c r="AM773" i="12"/>
  <c r="AM772" i="12" s="1"/>
  <c r="AM883" i="12"/>
  <c r="AM876" i="12" s="1"/>
  <c r="AM871" i="12" s="1"/>
  <c r="AM1148" i="12"/>
  <c r="AM1137" i="12" s="1"/>
  <c r="AM1245" i="12"/>
  <c r="AM1244" i="12" s="1"/>
  <c r="AM1243" i="12" s="1"/>
  <c r="AM1415" i="12"/>
  <c r="AM2236" i="12"/>
  <c r="AM2235" i="12" s="1"/>
  <c r="AM2268" i="12"/>
  <c r="AM270" i="12"/>
  <c r="AM269" i="12" s="1"/>
  <c r="AM472" i="12"/>
  <c r="AM471" i="12" s="1"/>
  <c r="AM639" i="12"/>
  <c r="AM629" i="12" s="1"/>
  <c r="AM628" i="12" s="1"/>
  <c r="AM668" i="12"/>
  <c r="AM667" i="12" s="1"/>
  <c r="AM804" i="12"/>
  <c r="AM803" i="12" s="1"/>
  <c r="AM907" i="12"/>
  <c r="AM906" i="12" s="1"/>
  <c r="AM948" i="12"/>
  <c r="AM947" i="12" s="1"/>
  <c r="AM988" i="12"/>
  <c r="AM987" i="12" s="1"/>
  <c r="AM1582" i="12"/>
  <c r="AM1581" i="12" s="1"/>
  <c r="AM1913" i="12"/>
  <c r="AM1912" i="12" s="1"/>
  <c r="AM1911" i="12" s="1"/>
  <c r="AM2330" i="12"/>
  <c r="AM2406" i="12"/>
  <c r="AN104" i="12"/>
  <c r="AN99" i="12" s="1"/>
  <c r="AN415" i="12"/>
  <c r="AN414" i="12" s="1"/>
  <c r="AN570" i="12"/>
  <c r="AN566" i="12" s="1"/>
  <c r="AN639" i="12"/>
  <c r="AN629" i="12" s="1"/>
  <c r="AN628" i="12" s="1"/>
  <c r="AN794" i="12"/>
  <c r="AN787" i="12" s="1"/>
  <c r="AN890" i="12"/>
  <c r="AN889" i="12" s="1"/>
  <c r="AN888" i="12" s="1"/>
  <c r="AN1039" i="12"/>
  <c r="AN1035" i="12" s="1"/>
  <c r="AN2052" i="12"/>
  <c r="AN2192" i="12"/>
  <c r="AN2257" i="12"/>
  <c r="AN2394" i="12"/>
  <c r="AN2393" i="12" s="1"/>
  <c r="AN2525" i="12"/>
  <c r="AN2511" i="12" s="1"/>
  <c r="AO190" i="12"/>
  <c r="AO185" i="12" s="1"/>
  <c r="AO246" i="12"/>
  <c r="AO245" i="12" s="1"/>
  <c r="AO459" i="12"/>
  <c r="AO454" i="12" s="1"/>
  <c r="AO449" i="12" s="1"/>
  <c r="AO505" i="12"/>
  <c r="AO504" i="12" s="1"/>
  <c r="AO819" i="12"/>
  <c r="AO818" i="12" s="1"/>
  <c r="AO835" i="12"/>
  <c r="AO834" i="12" s="1"/>
  <c r="AO927" i="12"/>
  <c r="AO926" i="12" s="1"/>
  <c r="AO1011" i="12"/>
  <c r="AO1010" i="12" s="1"/>
  <c r="AO1023" i="12"/>
  <c r="AO1022" i="12" s="1"/>
  <c r="AO1118" i="12"/>
  <c r="AO1117" i="12" s="1"/>
  <c r="AO1429" i="12"/>
  <c r="AO1428" i="12" s="1"/>
  <c r="AO1582" i="12"/>
  <c r="AO1581" i="12" s="1"/>
  <c r="AO1596" i="12"/>
  <c r="AO1595" i="12" s="1"/>
  <c r="AO1589" i="12" s="1"/>
  <c r="AO1695" i="12"/>
  <c r="AO2052" i="12"/>
  <c r="AO2394" i="12"/>
  <c r="AO2393" i="12" s="1"/>
  <c r="AO2504" i="12"/>
  <c r="AO2499" i="12" s="1"/>
  <c r="AO2570" i="12"/>
  <c r="AO2569" i="12" s="1"/>
  <c r="AO2568" i="12" s="1"/>
  <c r="AO2567" i="12" s="1"/>
  <c r="AM201" i="12"/>
  <c r="AM1192" i="12"/>
  <c r="AM162" i="12"/>
  <c r="AM383" i="12"/>
  <c r="AM382" i="12" s="1"/>
  <c r="AM1296" i="12"/>
  <c r="AM1165" i="12"/>
  <c r="AM849" i="12"/>
  <c r="AM842" i="12" s="1"/>
  <c r="AM1671" i="12"/>
  <c r="AM1078" i="12"/>
  <c r="AM1549" i="12"/>
  <c r="AM1548" i="12" s="1"/>
  <c r="AM1980" i="12"/>
  <c r="AM1225" i="12"/>
  <c r="AM466" i="12"/>
  <c r="AM465" i="12" s="1"/>
  <c r="AM512" i="12"/>
  <c r="AM511" i="12" s="1"/>
  <c r="AM613" i="12"/>
  <c r="AM651" i="12"/>
  <c r="AM650" i="12" s="1"/>
  <c r="AM737" i="12"/>
  <c r="AM736" i="12" s="1"/>
  <c r="AM1429" i="12"/>
  <c r="AM1428" i="12" s="1"/>
  <c r="AM1461" i="12"/>
  <c r="AM1496" i="12"/>
  <c r="AM1495" i="12" s="1"/>
  <c r="AM1596" i="12"/>
  <c r="AM1595" i="12" s="1"/>
  <c r="AM1589" i="12" s="1"/>
  <c r="AM1660" i="12"/>
  <c r="AM1708" i="12"/>
  <c r="AM1739" i="12"/>
  <c r="AM1738" i="12" s="1"/>
  <c r="AM1737" i="12" s="1"/>
  <c r="AM1882" i="12"/>
  <c r="AM1896" i="12"/>
  <c r="AM1000" i="12"/>
  <c r="AM999" i="12" s="1"/>
  <c r="AM1023" i="12"/>
  <c r="AM1022" i="12" s="1"/>
  <c r="AM2109" i="12"/>
  <c r="AM2385" i="12"/>
  <c r="AM2384" i="12" s="1"/>
  <c r="AM2451" i="12"/>
  <c r="AN1192" i="12"/>
  <c r="AN1496" i="12"/>
  <c r="AN1495" i="12" s="1"/>
  <c r="AN660" i="12"/>
  <c r="AN1165" i="12"/>
  <c r="AN1695" i="12"/>
  <c r="AN1821" i="12"/>
  <c r="AN1788" i="12" s="1"/>
  <c r="AN2583" i="12"/>
  <c r="AN2582" i="12" s="1"/>
  <c r="AN2581" i="12" s="1"/>
  <c r="AM2583" i="12"/>
  <c r="AM2582" i="12" s="1"/>
  <c r="AM2581" i="12" s="1"/>
  <c r="AN1118" i="12"/>
  <c r="AN1117" i="12" s="1"/>
  <c r="AN1178" i="12"/>
  <c r="AN1622" i="12"/>
  <c r="AN1651" i="12"/>
  <c r="AN1882" i="12"/>
  <c r="AN1896" i="12"/>
  <c r="AN2330" i="12"/>
  <c r="AM2288" i="12"/>
  <c r="AM2277" i="12" s="1"/>
  <c r="AM2351" i="12"/>
  <c r="AM2350" i="12" s="1"/>
  <c r="AN270" i="12"/>
  <c r="AN269" i="12" s="1"/>
  <c r="AN292" i="12"/>
  <c r="AN291" i="12" s="1"/>
  <c r="AN697" i="12"/>
  <c r="AN690" i="12" s="1"/>
  <c r="AN689" i="12" s="1"/>
  <c r="AN948" i="12"/>
  <c r="AN947" i="12" s="1"/>
  <c r="AN1078" i="12"/>
  <c r="AN1265" i="12"/>
  <c r="AN1264" i="12" s="1"/>
  <c r="AN1258" i="12" s="1"/>
  <c r="AN1336" i="12"/>
  <c r="AN1596" i="12"/>
  <c r="AN1595" i="12" s="1"/>
  <c r="AN1589" i="12" s="1"/>
  <c r="AN1730" i="12"/>
  <c r="AN1729" i="12" s="1"/>
  <c r="AN1919" i="12"/>
  <c r="AN1918" i="12" s="1"/>
  <c r="AN2062" i="12"/>
  <c r="AN2061" i="12" s="1"/>
  <c r="AN2078" i="12"/>
  <c r="AN2077" i="12" s="1"/>
  <c r="AN2076" i="12" s="1"/>
  <c r="AN2098" i="12"/>
  <c r="AN2097" i="12" s="1"/>
  <c r="AN2109" i="12"/>
  <c r="AO315" i="12"/>
  <c r="AO310" i="12" s="1"/>
  <c r="AO1327" i="12"/>
  <c r="AO1708" i="12"/>
  <c r="AN727" i="12"/>
  <c r="AN726" i="12" s="1"/>
  <c r="AN2213" i="12"/>
  <c r="AN2236" i="12"/>
  <c r="AN2235" i="12" s="1"/>
  <c r="AN2385" i="12"/>
  <c r="AN2384" i="12" s="1"/>
  <c r="AN2557" i="12"/>
  <c r="AN2552" i="12" s="1"/>
  <c r="AO540" i="12"/>
  <c r="AO773" i="12"/>
  <c r="AO772" i="12" s="1"/>
  <c r="AO794" i="12"/>
  <c r="AO787" i="12" s="1"/>
  <c r="AO1107" i="12"/>
  <c r="AO1106" i="12" s="1"/>
  <c r="AO1234" i="12"/>
  <c r="AO1296" i="12"/>
  <c r="AO1660" i="12"/>
  <c r="AO2078" i="12"/>
  <c r="AO2077" i="12" s="1"/>
  <c r="AO2076" i="12" s="1"/>
  <c r="AN972" i="12"/>
  <c r="AN971" i="12" s="1"/>
  <c r="AN1913" i="12"/>
  <c r="AN1912" i="12" s="1"/>
  <c r="AN1911" i="12" s="1"/>
  <c r="AN2247" i="12"/>
  <c r="AN2303" i="12"/>
  <c r="AO162" i="12"/>
  <c r="AO172" i="12"/>
  <c r="AO422" i="12"/>
  <c r="AO421" i="12" s="1"/>
  <c r="AO859" i="12"/>
  <c r="AO858" i="12" s="1"/>
  <c r="AO1053" i="12"/>
  <c r="AO1049" i="12" s="1"/>
  <c r="AO1078" i="12"/>
  <c r="AO1225" i="12"/>
  <c r="AO1265" i="12"/>
  <c r="AO1264" i="12" s="1"/>
  <c r="AO1258" i="12" s="1"/>
  <c r="AO276" i="12"/>
  <c r="AO275" i="12" s="1"/>
  <c r="AO299" i="12"/>
  <c r="AO298" i="12" s="1"/>
  <c r="AO570" i="12"/>
  <c r="AO566" i="12" s="1"/>
  <c r="AO597" i="12"/>
  <c r="AO593" i="12" s="1"/>
  <c r="AO592" i="12" s="1"/>
  <c r="AO591" i="12" s="1"/>
  <c r="AO1394" i="12"/>
  <c r="AO1393" i="12" s="1"/>
  <c r="AO1392" i="12" s="1"/>
  <c r="AO1549" i="12"/>
  <c r="AO1548" i="12" s="1"/>
  <c r="AO1671" i="12"/>
  <c r="AO270" i="12"/>
  <c r="AO269" i="12" s="1"/>
  <c r="AO292" i="12"/>
  <c r="AO291" i="12" s="1"/>
  <c r="AO697" i="12"/>
  <c r="AO690" i="12" s="1"/>
  <c r="AO689" i="12" s="1"/>
  <c r="AO1452" i="12"/>
  <c r="AO1517" i="12"/>
  <c r="AO1516" i="12" s="1"/>
  <c r="AO2213" i="12"/>
  <c r="AO1415" i="12"/>
  <c r="AO1486" i="12"/>
  <c r="AO1485" i="12" s="1"/>
  <c r="AO1479" i="12" s="1"/>
  <c r="AO1651" i="12"/>
  <c r="AO2417" i="12"/>
  <c r="AO1539" i="12"/>
  <c r="AO1859" i="12"/>
  <c r="AO1858" i="12" s="1"/>
  <c r="AO2109" i="12"/>
  <c r="AO2192" i="12"/>
  <c r="AO2303" i="12"/>
  <c r="AO2443" i="12"/>
  <c r="AO2044" i="12"/>
  <c r="AO2043" i="12" s="1"/>
  <c r="AO2037" i="12" s="1"/>
  <c r="AO2227" i="12"/>
  <c r="AO2226" i="12" s="1"/>
  <c r="AO2330" i="12"/>
  <c r="AO2525" i="12"/>
  <c r="AO2511" i="12" s="1"/>
  <c r="AL1407" i="12"/>
  <c r="AV1407" i="12" s="1"/>
  <c r="AX1407" i="12" s="1"/>
  <c r="AK1407" i="12"/>
  <c r="AS1407" i="12" s="1"/>
  <c r="AU1407" i="12" s="1"/>
  <c r="AJ1407" i="12"/>
  <c r="AP1407" i="12" s="1"/>
  <c r="AR1407" i="12" s="1"/>
  <c r="AH1406" i="12"/>
  <c r="AI1406" i="12"/>
  <c r="AL1406" i="12" s="1"/>
  <c r="AV1406" i="12" s="1"/>
  <c r="AX1406" i="12" s="1"/>
  <c r="AY1406" i="12"/>
  <c r="AY1405" i="12" s="1"/>
  <c r="AY1404" i="12" s="1"/>
  <c r="AY1403" i="12" s="1"/>
  <c r="AY1402" i="12" s="1"/>
  <c r="AG1406" i="12"/>
  <c r="AI2591" i="12"/>
  <c r="AI2590" i="12" s="1"/>
  <c r="AI2588" i="12"/>
  <c r="AI2587" i="12" s="1"/>
  <c r="AI2585" i="12"/>
  <c r="AI2584" i="12" s="1"/>
  <c r="AI2579" i="12"/>
  <c r="AI2578" i="12" s="1"/>
  <c r="AI2577" i="12" s="1"/>
  <c r="AI2576" i="12" s="1"/>
  <c r="AI2574" i="12"/>
  <c r="AI2571" i="12"/>
  <c r="AI2565" i="12"/>
  <c r="AI2564" i="12" s="1"/>
  <c r="AI2562" i="12"/>
  <c r="AI2561" i="12" s="1"/>
  <c r="AI2559" i="12"/>
  <c r="AI2558" i="12" s="1"/>
  <c r="AI2555" i="12"/>
  <c r="AI2554" i="12" s="1"/>
  <c r="AI2553" i="12" s="1"/>
  <c r="AI2549" i="12"/>
  <c r="AI2548" i="12" s="1"/>
  <c r="AI2537" i="12"/>
  <c r="AI2536" i="12" s="1"/>
  <c r="AI2527" i="12"/>
  <c r="AI2526" i="12" s="1"/>
  <c r="AI2514" i="12"/>
  <c r="AI2513" i="12" s="1"/>
  <c r="AI2512" i="12" s="1"/>
  <c r="AI2509" i="12"/>
  <c r="AI2508" i="12" s="1"/>
  <c r="AI2506" i="12"/>
  <c r="AI2505" i="12" s="1"/>
  <c r="AI2502" i="12"/>
  <c r="AI2501" i="12" s="1"/>
  <c r="AI2500" i="12" s="1"/>
  <c r="AI2497" i="12"/>
  <c r="AI2496" i="12" s="1"/>
  <c r="AI2495" i="12" s="1"/>
  <c r="AI2494" i="12" s="1"/>
  <c r="AI2491" i="12"/>
  <c r="AI2490" i="12" s="1"/>
  <c r="AI2488" i="12"/>
  <c r="AI2487" i="12" s="1"/>
  <c r="AI2485" i="12"/>
  <c r="AI2484" i="12" s="1"/>
  <c r="AI2481" i="12"/>
  <c r="AI2480" i="12" s="1"/>
  <c r="AI2479" i="12" s="1"/>
  <c r="AI2476" i="12"/>
  <c r="AI2475" i="12" s="1"/>
  <c r="AI2474" i="12" s="1"/>
  <c r="AI2473" i="12" s="1"/>
  <c r="AI2470" i="12"/>
  <c r="AI2469" i="12" s="1"/>
  <c r="AI2467" i="12"/>
  <c r="AI2466" i="12" s="1"/>
  <c r="AI2463" i="12"/>
  <c r="AI2462" i="12" s="1"/>
  <c r="AI2461" i="12" s="1"/>
  <c r="AI2458" i="12"/>
  <c r="AI2457" i="12" s="1"/>
  <c r="AI2456" i="12" s="1"/>
  <c r="AI2454" i="12"/>
  <c r="AI2453" i="12" s="1"/>
  <c r="AI2452" i="12" s="1"/>
  <c r="AI2448" i="12"/>
  <c r="AI2447" i="12" s="1"/>
  <c r="AI2445" i="12"/>
  <c r="AI2444" i="12" s="1"/>
  <c r="AI2441" i="12"/>
  <c r="AI2440" i="12" s="1"/>
  <c r="AI2439" i="12" s="1"/>
  <c r="AI2437" i="12"/>
  <c r="AI2436" i="12" s="1"/>
  <c r="AI2435" i="12" s="1"/>
  <c r="AI2433" i="12"/>
  <c r="AI2432" i="12" s="1"/>
  <c r="AI2431" i="12" s="1"/>
  <c r="AI2429" i="12"/>
  <c r="AI2428" i="12" s="1"/>
  <c r="AI2427" i="12" s="1"/>
  <c r="AI2425" i="12"/>
  <c r="AI2424" i="12" s="1"/>
  <c r="AI2422" i="12"/>
  <c r="AI2421" i="12" s="1"/>
  <c r="AI2419" i="12"/>
  <c r="AI2418" i="12" s="1"/>
  <c r="AI2415" i="12"/>
  <c r="AI2414" i="12" s="1"/>
  <c r="AI2413" i="12" s="1"/>
  <c r="AI2411" i="12"/>
  <c r="AI2410" i="12" s="1"/>
  <c r="AI2408" i="12"/>
  <c r="AI2407" i="12" s="1"/>
  <c r="AI2404" i="12"/>
  <c r="AI2403" i="12" s="1"/>
  <c r="AI2402" i="12" s="1"/>
  <c r="AI2400" i="12"/>
  <c r="AI2399" i="12" s="1"/>
  <c r="AI2397" i="12"/>
  <c r="AI2395" i="12"/>
  <c r="AI2391" i="12"/>
  <c r="AI2390" i="12" s="1"/>
  <c r="AI2388" i="12"/>
  <c r="AI2386" i="12"/>
  <c r="AI2382" i="12"/>
  <c r="AI2381" i="12" s="1"/>
  <c r="AI2380" i="12" s="1"/>
  <c r="AI2378" i="12"/>
  <c r="AI2377" i="12" s="1"/>
  <c r="AI2376" i="12" s="1"/>
  <c r="AI2374" i="12"/>
  <c r="AI2373" i="12" s="1"/>
  <c r="AI2372" i="12" s="1"/>
  <c r="AI2370" i="12"/>
  <c r="AI2369" i="12" s="1"/>
  <c r="AI2368" i="12" s="1"/>
  <c r="AI2366" i="12"/>
  <c r="AI2365" i="12" s="1"/>
  <c r="AI2364" i="12" s="1"/>
  <c r="AI2362" i="12"/>
  <c r="AI2361" i="12" s="1"/>
  <c r="AI2360" i="12" s="1"/>
  <c r="AI2358" i="12"/>
  <c r="AI2357" i="12" s="1"/>
  <c r="AI2356" i="12" s="1"/>
  <c r="AI2354" i="12"/>
  <c r="AI2352" i="12"/>
  <c r="AI2348" i="12"/>
  <c r="AI2347" i="12" s="1"/>
  <c r="AI2346" i="12" s="1"/>
  <c r="AI2344" i="12"/>
  <c r="AI2343" i="12" s="1"/>
  <c r="AI2342" i="12" s="1"/>
  <c r="AI2339" i="12"/>
  <c r="AI2338" i="12" s="1"/>
  <c r="AI2335" i="12"/>
  <c r="AI2334" i="12" s="1"/>
  <c r="AI2332" i="12"/>
  <c r="AI2331" i="12" s="1"/>
  <c r="AI2328" i="12"/>
  <c r="AI2327" i="12" s="1"/>
  <c r="AI2326" i="12" s="1"/>
  <c r="AI2324" i="12"/>
  <c r="AI2323" i="12" s="1"/>
  <c r="AI2322" i="12" s="1"/>
  <c r="AI2320" i="12"/>
  <c r="AI2319" i="12" s="1"/>
  <c r="AI2318" i="12" s="1"/>
  <c r="AI2316" i="12"/>
  <c r="AI2315" i="12" s="1"/>
  <c r="AI2314" i="12" s="1"/>
  <c r="AI2312" i="12"/>
  <c r="AI2311" i="12" s="1"/>
  <c r="AI2310" i="12" s="1"/>
  <c r="AI2308" i="12"/>
  <c r="AI2307" i="12" s="1"/>
  <c r="AI2305" i="12"/>
  <c r="AI2304" i="12" s="1"/>
  <c r="AI2301" i="12"/>
  <c r="AI2300" i="12" s="1"/>
  <c r="AI2299" i="12" s="1"/>
  <c r="AI2297" i="12"/>
  <c r="AI2296" i="12" s="1"/>
  <c r="AI2295" i="12" s="1"/>
  <c r="AI2292" i="12"/>
  <c r="AI2289" i="12"/>
  <c r="AI2285" i="12"/>
  <c r="AI2284" i="12" s="1"/>
  <c r="AI2279" i="12"/>
  <c r="AI2278" i="12" s="1"/>
  <c r="AI2275" i="12"/>
  <c r="AI2274" i="12" s="1"/>
  <c r="AI2273" i="12" s="1"/>
  <c r="AI2271" i="12"/>
  <c r="AI2270" i="12" s="1"/>
  <c r="AI2269" i="12" s="1"/>
  <c r="AI2266" i="12"/>
  <c r="AI2265" i="12" s="1"/>
  <c r="AI2264" i="12" s="1"/>
  <c r="AI2262" i="12"/>
  <c r="AI2261" i="12" s="1"/>
  <c r="AI2259" i="12"/>
  <c r="AI2258" i="12" s="1"/>
  <c r="AI2255" i="12"/>
  <c r="AI2254" i="12" s="1"/>
  <c r="AI2252" i="12"/>
  <c r="AI2251" i="12" s="1"/>
  <c r="AI2249" i="12"/>
  <c r="AI2248" i="12" s="1"/>
  <c r="AI2244" i="12"/>
  <c r="AI2243" i="12" s="1"/>
  <c r="AI2241" i="12"/>
  <c r="AI2240" i="12" s="1"/>
  <c r="AI2238" i="12"/>
  <c r="AI2237" i="12" s="1"/>
  <c r="AI2233" i="12"/>
  <c r="AI2232" i="12" s="1"/>
  <c r="AI2230" i="12"/>
  <c r="AI2228" i="12"/>
  <c r="AI2221" i="12"/>
  <c r="AI2220" i="12" s="1"/>
  <c r="AI2215" i="12"/>
  <c r="AI2214" i="12" s="1"/>
  <c r="AI2209" i="12"/>
  <c r="AI2208" i="12" s="1"/>
  <c r="AI2207" i="12" s="1"/>
  <c r="AI2205" i="12"/>
  <c r="AI2204" i="12" s="1"/>
  <c r="AI2203" i="12" s="1"/>
  <c r="AI2199" i="12"/>
  <c r="AI2198" i="12" s="1"/>
  <c r="AI2197" i="12" s="1"/>
  <c r="AI2195" i="12"/>
  <c r="AI2194" i="12" s="1"/>
  <c r="AI2193" i="12" s="1"/>
  <c r="AI2190" i="12"/>
  <c r="AI2189" i="12" s="1"/>
  <c r="AI2188" i="12" s="1"/>
  <c r="AI2187" i="12" s="1"/>
  <c r="AI2185" i="12"/>
  <c r="AI2184" i="12" s="1"/>
  <c r="AI2183" i="12" s="1"/>
  <c r="AI2182" i="12" s="1"/>
  <c r="AI2180" i="12"/>
  <c r="AI2179" i="12" s="1"/>
  <c r="AI2178" i="12" s="1"/>
  <c r="AI2176" i="12"/>
  <c r="AI2175" i="12" s="1"/>
  <c r="AI2174" i="12" s="1"/>
  <c r="AI2172" i="12"/>
  <c r="AI2171" i="12" s="1"/>
  <c r="AI2170" i="12" s="1"/>
  <c r="AI2168" i="12"/>
  <c r="AI2167" i="12" s="1"/>
  <c r="AI2166" i="12" s="1"/>
  <c r="AI2164" i="12"/>
  <c r="AI2163" i="12" s="1"/>
  <c r="AI2162" i="12" s="1"/>
  <c r="AI2160" i="12"/>
  <c r="AI2159" i="12" s="1"/>
  <c r="AI2158" i="12" s="1"/>
  <c r="AI2156" i="12"/>
  <c r="AI2155" i="12" s="1"/>
  <c r="AI2154" i="12" s="1"/>
  <c r="AI2152" i="12"/>
  <c r="AI2151" i="12" s="1"/>
  <c r="AI2150" i="12" s="1"/>
  <c r="AI2148" i="12"/>
  <c r="AI2147" i="12" s="1"/>
  <c r="AI2146" i="12" s="1"/>
  <c r="AI2144" i="12"/>
  <c r="AI2143" i="12" s="1"/>
  <c r="AI2142" i="12" s="1"/>
  <c r="AI2140" i="12"/>
  <c r="AI2139" i="12" s="1"/>
  <c r="AI2138" i="12" s="1"/>
  <c r="AI2136" i="12"/>
  <c r="AI2135" i="12" s="1"/>
  <c r="AI2134" i="12" s="1"/>
  <c r="AI2132" i="12"/>
  <c r="AI2131" i="12" s="1"/>
  <c r="AI2130" i="12" s="1"/>
  <c r="AI2128" i="12"/>
  <c r="AI2127" i="12" s="1"/>
  <c r="AI2126" i="12" s="1"/>
  <c r="AI2124" i="12"/>
  <c r="AI2123" i="12" s="1"/>
  <c r="AI2122" i="12" s="1"/>
  <c r="AI2120" i="12"/>
  <c r="AI2119" i="12" s="1"/>
  <c r="AI2118" i="12" s="1"/>
  <c r="AI2116" i="12"/>
  <c r="AI2115" i="12" s="1"/>
  <c r="AI2114" i="12" s="1"/>
  <c r="AI2112" i="12"/>
  <c r="AI2111" i="12" s="1"/>
  <c r="AI2110" i="12" s="1"/>
  <c r="AI2105" i="12"/>
  <c r="AI2104" i="12" s="1"/>
  <c r="AI2103" i="12" s="1"/>
  <c r="AI2101" i="12"/>
  <c r="AI2100" i="12" s="1"/>
  <c r="AI2099" i="12" s="1"/>
  <c r="AI2095" i="12"/>
  <c r="AI2094" i="12" s="1"/>
  <c r="AI2093" i="12" s="1"/>
  <c r="AI2091" i="12"/>
  <c r="AI2090" i="12" s="1"/>
  <c r="AI2089" i="12" s="1"/>
  <c r="AI2087" i="12"/>
  <c r="AI2086" i="12" s="1"/>
  <c r="AI2085" i="12" s="1"/>
  <c r="AI2083" i="12"/>
  <c r="AI2082" i="12" s="1"/>
  <c r="AI2080" i="12"/>
  <c r="AI2079" i="12" s="1"/>
  <c r="AI2073" i="12"/>
  <c r="AI2072" i="12" s="1"/>
  <c r="AI2071" i="12" s="1"/>
  <c r="AI2070" i="12" s="1"/>
  <c r="AI2069" i="12" s="1"/>
  <c r="AI2067" i="12"/>
  <c r="AI2066" i="12" s="1"/>
  <c r="AI2064" i="12"/>
  <c r="AI2063" i="12" s="1"/>
  <c r="AI2059" i="12"/>
  <c r="AI2058" i="12" s="1"/>
  <c r="AI2057" i="12" s="1"/>
  <c r="AI2055" i="12"/>
  <c r="AI2054" i="12" s="1"/>
  <c r="AI2053" i="12" s="1"/>
  <c r="AI2049" i="12"/>
  <c r="AI2048" i="12" s="1"/>
  <c r="AI2046" i="12"/>
  <c r="AI2045" i="12" s="1"/>
  <c r="AI2041" i="12"/>
  <c r="AI2040" i="12" s="1"/>
  <c r="AI2039" i="12" s="1"/>
  <c r="AI2038" i="12" s="1"/>
  <c r="AI2034" i="12"/>
  <c r="AI2033" i="12" s="1"/>
  <c r="AI2032" i="12" s="1"/>
  <c r="AI2031" i="12" s="1"/>
  <c r="AI2029" i="12"/>
  <c r="AI2028" i="12" s="1"/>
  <c r="AI2026" i="12"/>
  <c r="AI2025" i="12" s="1"/>
  <c r="AI2021" i="12"/>
  <c r="AI2020" i="12" s="1"/>
  <c r="AI2019" i="12" s="1"/>
  <c r="AI2017" i="12"/>
  <c r="AI2016" i="12" s="1"/>
  <c r="AI2014" i="12"/>
  <c r="AI2013" i="12" s="1"/>
  <c r="AI2010" i="12"/>
  <c r="AI2009" i="12" s="1"/>
  <c r="AI2008" i="12" s="1"/>
  <c r="AI2006" i="12"/>
  <c r="AI2005" i="12" s="1"/>
  <c r="AI2004" i="12" s="1"/>
  <c r="AI2001" i="12"/>
  <c r="AI2000" i="12" s="1"/>
  <c r="AI1999" i="12" s="1"/>
  <c r="AI1998" i="12" s="1"/>
  <c r="AI1993" i="12"/>
  <c r="AI1992" i="12" s="1"/>
  <c r="AI1991" i="12" s="1"/>
  <c r="AI1989" i="12"/>
  <c r="AI1988" i="12" s="1"/>
  <c r="AI1987" i="12" s="1"/>
  <c r="AI1983" i="12"/>
  <c r="AI1982" i="12" s="1"/>
  <c r="AI1981" i="12" s="1"/>
  <c r="AI1978" i="12"/>
  <c r="AI1977" i="12" s="1"/>
  <c r="AI1976" i="12" s="1"/>
  <c r="AI1975" i="12" s="1"/>
  <c r="AI1973" i="12"/>
  <c r="AI1972" i="12" s="1"/>
  <c r="AI1971" i="12" s="1"/>
  <c r="AI1970" i="12" s="1"/>
  <c r="AI1968" i="12"/>
  <c r="AI1967" i="12" s="1"/>
  <c r="AI1966" i="12" s="1"/>
  <c r="AI1964" i="12"/>
  <c r="AI1963" i="12" s="1"/>
  <c r="AI1962" i="12" s="1"/>
  <c r="AI1960" i="12"/>
  <c r="AI1959" i="12" s="1"/>
  <c r="AI1958" i="12" s="1"/>
  <c r="AI1956" i="12"/>
  <c r="AI1955" i="12" s="1"/>
  <c r="AI1954" i="12" s="1"/>
  <c r="AI1952" i="12"/>
  <c r="AI1951" i="12" s="1"/>
  <c r="AI1950" i="12" s="1"/>
  <c r="AI1948" i="12"/>
  <c r="AI1947" i="12" s="1"/>
  <c r="AI1945" i="12"/>
  <c r="AI1944" i="12" s="1"/>
  <c r="AI1942" i="12"/>
  <c r="AI1941" i="12" s="1"/>
  <c r="AI1939" i="12"/>
  <c r="AI1938" i="12" s="1"/>
  <c r="AI1933" i="12"/>
  <c r="AI1932" i="12" s="1"/>
  <c r="AI1931" i="12" s="1"/>
  <c r="AI1929" i="12"/>
  <c r="AI1928" i="12" s="1"/>
  <c r="AI1927" i="12" s="1"/>
  <c r="AI1924" i="12"/>
  <c r="AI1923" i="12" s="1"/>
  <c r="AI1921" i="12"/>
  <c r="AI1920" i="12" s="1"/>
  <c r="AI1916" i="12"/>
  <c r="AI1914" i="12"/>
  <c r="AI1909" i="12"/>
  <c r="AI1908" i="12" s="1"/>
  <c r="AI1907" i="12" s="1"/>
  <c r="AI1906" i="12" s="1"/>
  <c r="AI1903" i="12"/>
  <c r="AI1902" i="12" s="1"/>
  <c r="AI1901" i="12" s="1"/>
  <c r="AI1899" i="12"/>
  <c r="AI1898" i="12" s="1"/>
  <c r="AI1897" i="12" s="1"/>
  <c r="AI1894" i="12"/>
  <c r="AI1893" i="12" s="1"/>
  <c r="AI1892" i="12" s="1"/>
  <c r="AI1891" i="12" s="1"/>
  <c r="AI1889" i="12"/>
  <c r="AI1888" i="12" s="1"/>
  <c r="AI1887" i="12" s="1"/>
  <c r="AI1885" i="12"/>
  <c r="AI1884" i="12" s="1"/>
  <c r="AI1883" i="12" s="1"/>
  <c r="AI1879" i="12"/>
  <c r="AI1878" i="12" s="1"/>
  <c r="AI1877" i="12" s="1"/>
  <c r="AI1876" i="12" s="1"/>
  <c r="AI1874" i="12"/>
  <c r="AI1873" i="12" s="1"/>
  <c r="AI1872" i="12" s="1"/>
  <c r="AI1871" i="12" s="1"/>
  <c r="AI1869" i="12"/>
  <c r="AI1868" i="12" s="1"/>
  <c r="AI1867" i="12" s="1"/>
  <c r="AI1866" i="12" s="1"/>
  <c r="AI1864" i="12"/>
  <c r="AI1863" i="12" s="1"/>
  <c r="AI1861" i="12"/>
  <c r="AI1860" i="12" s="1"/>
  <c r="AI1856" i="12"/>
  <c r="AI1855" i="12" s="1"/>
  <c r="AI1854" i="12" s="1"/>
  <c r="AI1853" i="12" s="1"/>
  <c r="AI1851" i="12"/>
  <c r="AI1850" i="12" s="1"/>
  <c r="AI1849" i="12" s="1"/>
  <c r="AI1848" i="12" s="1"/>
  <c r="AI1846" i="12"/>
  <c r="AI1845" i="12" s="1"/>
  <c r="AI1844" i="12" s="1"/>
  <c r="AI1842" i="12"/>
  <c r="AI1841" i="12" s="1"/>
  <c r="AI1840" i="12" s="1"/>
  <c r="AI1838" i="12"/>
  <c r="AI1837" i="12" s="1"/>
  <c r="AI1836" i="12" s="1"/>
  <c r="AI1834" i="12"/>
  <c r="AI1833" i="12" s="1"/>
  <c r="AI1832" i="12" s="1"/>
  <c r="AI1830" i="12"/>
  <c r="AI1829" i="12" s="1"/>
  <c r="AI1828" i="12" s="1"/>
  <c r="AI1826" i="12"/>
  <c r="AI1825" i="12" s="1"/>
  <c r="AI1823" i="12"/>
  <c r="AI1822" i="12" s="1"/>
  <c r="AI1803" i="12"/>
  <c r="AI1802" i="12" s="1"/>
  <c r="AI1801" i="12" s="1"/>
  <c r="AI1799" i="12"/>
  <c r="AI1798" i="12" s="1"/>
  <c r="AI1797" i="12" s="1"/>
  <c r="AI1795" i="12"/>
  <c r="AI1794" i="12" s="1"/>
  <c r="AI1793" i="12" s="1"/>
  <c r="AI1791" i="12"/>
  <c r="AI1790" i="12" s="1"/>
  <c r="AI1789" i="12" s="1"/>
  <c r="AI1784" i="12"/>
  <c r="AI1783" i="12" s="1"/>
  <c r="AI1782" i="12" s="1"/>
  <c r="AI1780" i="12"/>
  <c r="AI1779" i="12" s="1"/>
  <c r="AI1778" i="12" s="1"/>
  <c r="AI1776" i="12"/>
  <c r="AI1775" i="12" s="1"/>
  <c r="AI1774" i="12" s="1"/>
  <c r="AI1772" i="12"/>
  <c r="AI1771" i="12" s="1"/>
  <c r="AI1769" i="12"/>
  <c r="AI1768" i="12" s="1"/>
  <c r="AI1766" i="12"/>
  <c r="AI1765" i="12" s="1"/>
  <c r="AI1760" i="12"/>
  <c r="AI1758" i="12"/>
  <c r="AI1755" i="12"/>
  <c r="AI1754" i="12" s="1"/>
  <c r="AI1751" i="12"/>
  <c r="AI1750" i="12" s="1"/>
  <c r="AI1749" i="12" s="1"/>
  <c r="AI1744" i="12"/>
  <c r="AI1743" i="12" s="1"/>
  <c r="AI1741" i="12"/>
  <c r="AI1740" i="12" s="1"/>
  <c r="AI1735" i="12"/>
  <c r="AI1734" i="12" s="1"/>
  <c r="AI1732" i="12"/>
  <c r="AI1731" i="12" s="1"/>
  <c r="AI1727" i="12"/>
  <c r="AI1726" i="12" s="1"/>
  <c r="AI1725" i="12" s="1"/>
  <c r="AI1723" i="12"/>
  <c r="AI1722" i="12" s="1"/>
  <c r="AI1721" i="12" s="1"/>
  <c r="AI1719" i="12"/>
  <c r="AI1718" i="12" s="1"/>
  <c r="AI1717" i="12" s="1"/>
  <c r="AI1715" i="12"/>
  <c r="AI1714" i="12" s="1"/>
  <c r="AI1713" i="12" s="1"/>
  <c r="AI1711" i="12"/>
  <c r="AI1710" i="12" s="1"/>
  <c r="AI1709" i="12" s="1"/>
  <c r="AI1706" i="12"/>
  <c r="AI1705" i="12" s="1"/>
  <c r="AI1704" i="12" s="1"/>
  <c r="AI1702" i="12"/>
  <c r="AI1701" i="12" s="1"/>
  <c r="AI1700" i="12" s="1"/>
  <c r="AI1698" i="12"/>
  <c r="AI1697" i="12" s="1"/>
  <c r="AI1696" i="12" s="1"/>
  <c r="AI1688" i="12"/>
  <c r="AI1686" i="12"/>
  <c r="AI1683" i="12"/>
  <c r="AI1682" i="12" s="1"/>
  <c r="AI1679" i="12"/>
  <c r="AI1678" i="12" s="1"/>
  <c r="AI1676" i="12"/>
  <c r="AI1675" i="12" s="1"/>
  <c r="AI1673" i="12"/>
  <c r="AI1672" i="12" s="1"/>
  <c r="AI1667" i="12"/>
  <c r="AI1666" i="12" s="1"/>
  <c r="AI1665" i="12" s="1"/>
  <c r="AI1663" i="12"/>
  <c r="AI1662" i="12" s="1"/>
  <c r="AI1661" i="12" s="1"/>
  <c r="AI1658" i="12"/>
  <c r="AI1657" i="12" s="1"/>
  <c r="AI1656" i="12" s="1"/>
  <c r="AI1654" i="12"/>
  <c r="AI1653" i="12" s="1"/>
  <c r="AI1652" i="12" s="1"/>
  <c r="AI1647" i="12"/>
  <c r="AI1646" i="12" s="1"/>
  <c r="AI1645" i="12" s="1"/>
  <c r="AI1644" i="12" s="1"/>
  <c r="AI1642" i="12"/>
  <c r="AI1641" i="12" s="1"/>
  <c r="AI1640" i="12" s="1"/>
  <c r="AI1639" i="12" s="1"/>
  <c r="AI1637" i="12"/>
  <c r="AI1636" i="12" s="1"/>
  <c r="AI1634" i="12"/>
  <c r="AI1633" i="12" s="1"/>
  <c r="AI1630" i="12"/>
  <c r="AI1629" i="12" s="1"/>
  <c r="AI1627" i="12"/>
  <c r="AI1626" i="12" s="1"/>
  <c r="AI1624" i="12"/>
  <c r="AI1623" i="12" s="1"/>
  <c r="AI1618" i="12"/>
  <c r="AI1617" i="12" s="1"/>
  <c r="AI1616" i="12" s="1"/>
  <c r="AI1615" i="12" s="1"/>
  <c r="AI1613" i="12"/>
  <c r="AI1612" i="12" s="1"/>
  <c r="AI1611" i="12" s="1"/>
  <c r="AI1610" i="12" s="1"/>
  <c r="AI1608" i="12"/>
  <c r="AI1607" i="12" s="1"/>
  <c r="AI1606" i="12" s="1"/>
  <c r="AI1604" i="12"/>
  <c r="AI1603" i="12" s="1"/>
  <c r="AI1601" i="12"/>
  <c r="AI1600" i="12" s="1"/>
  <c r="AI1598" i="12"/>
  <c r="AI1597" i="12" s="1"/>
  <c r="AI1593" i="12"/>
  <c r="AI1592" i="12" s="1"/>
  <c r="AI1591" i="12" s="1"/>
  <c r="AI1590" i="12" s="1"/>
  <c r="AI1587" i="12"/>
  <c r="AI1586" i="12" s="1"/>
  <c r="AI1584" i="12"/>
  <c r="AI1583" i="12" s="1"/>
  <c r="AI1579" i="12"/>
  <c r="AI1578" i="12" s="1"/>
  <c r="AI1576" i="12"/>
  <c r="AI1575" i="12" s="1"/>
  <c r="AI1571" i="12"/>
  <c r="AI1570" i="12" s="1"/>
  <c r="AI1569" i="12" s="1"/>
  <c r="AI1568" i="12" s="1"/>
  <c r="AI1565" i="12"/>
  <c r="AI1564" i="12" s="1"/>
  <c r="AI1563" i="12" s="1"/>
  <c r="AI1561" i="12"/>
  <c r="AI1560" i="12" s="1"/>
  <c r="AI1559" i="12" s="1"/>
  <c r="AI1557" i="12"/>
  <c r="AI1556" i="12" s="1"/>
  <c r="AI1554" i="12"/>
  <c r="AI1553" i="12" s="1"/>
  <c r="AI1551" i="12"/>
  <c r="AI1550" i="12" s="1"/>
  <c r="AI1546" i="12"/>
  <c r="AI1545" i="12" s="1"/>
  <c r="AI1544" i="12" s="1"/>
  <c r="AI1542" i="12"/>
  <c r="AI1541" i="12" s="1"/>
  <c r="AI1540" i="12" s="1"/>
  <c r="AI1537" i="12"/>
  <c r="AI1536" i="12" s="1"/>
  <c r="AI1535" i="12" s="1"/>
  <c r="AI1534" i="12" s="1"/>
  <c r="AI1532" i="12"/>
  <c r="AI1531" i="12" s="1"/>
  <c r="AI1530" i="12" s="1"/>
  <c r="AI1529" i="12" s="1"/>
  <c r="AI1527" i="12"/>
  <c r="AI1526" i="12" s="1"/>
  <c r="AI1525" i="12" s="1"/>
  <c r="AI1524" i="12" s="1"/>
  <c r="AI1522" i="12"/>
  <c r="AI1521" i="12" s="1"/>
  <c r="AI1519" i="12"/>
  <c r="AI1518" i="12" s="1"/>
  <c r="AI1512" i="12"/>
  <c r="AI1511" i="12" s="1"/>
  <c r="AI1510" i="12" s="1"/>
  <c r="AI1509" i="12" s="1"/>
  <c r="AI1507" i="12"/>
  <c r="AI1506" i="12" s="1"/>
  <c r="AI1505" i="12" s="1"/>
  <c r="AI1503" i="12"/>
  <c r="AI1502" i="12" s="1"/>
  <c r="AI1501" i="12" s="1"/>
  <c r="AI1499" i="12"/>
  <c r="AI1498" i="12" s="1"/>
  <c r="AI1497" i="12" s="1"/>
  <c r="AI1492" i="12"/>
  <c r="AI1491" i="12" s="1"/>
  <c r="AI1488" i="12"/>
  <c r="AI1487" i="12" s="1"/>
  <c r="AI1483" i="12"/>
  <c r="AI1482" i="12" s="1"/>
  <c r="AI1481" i="12" s="1"/>
  <c r="AI1480" i="12" s="1"/>
  <c r="AI1476" i="12"/>
  <c r="AI1475" i="12" s="1"/>
  <c r="AI1473" i="12"/>
  <c r="AI1472" i="12" s="1"/>
  <c r="AI1468" i="12"/>
  <c r="AI1467" i="12" s="1"/>
  <c r="AI1466" i="12" s="1"/>
  <c r="AI1464" i="12"/>
  <c r="AI1463" i="12" s="1"/>
  <c r="AI1462" i="12" s="1"/>
  <c r="AI1459" i="12"/>
  <c r="AI1458" i="12" s="1"/>
  <c r="AI1457" i="12" s="1"/>
  <c r="AI1455" i="12"/>
  <c r="AI1454" i="12" s="1"/>
  <c r="AI1453" i="12" s="1"/>
  <c r="AI1450" i="12"/>
  <c r="AI1449" i="12" s="1"/>
  <c r="AI1448" i="12" s="1"/>
  <c r="AI1447" i="12" s="1"/>
  <c r="AI1445" i="12"/>
  <c r="AI1444" i="12" s="1"/>
  <c r="AI1443" i="12" s="1"/>
  <c r="AI1441" i="12"/>
  <c r="AI1440" i="12" s="1"/>
  <c r="AI1439" i="12" s="1"/>
  <c r="AI1437" i="12"/>
  <c r="AI1436" i="12" s="1"/>
  <c r="AI1434" i="12"/>
  <c r="AI1433" i="12" s="1"/>
  <c r="AI1431" i="12"/>
  <c r="AI1430" i="12" s="1"/>
  <c r="AI1426" i="12"/>
  <c r="AI1425" i="12" s="1"/>
  <c r="AI1424" i="12" s="1"/>
  <c r="AI1422" i="12"/>
  <c r="AI1421" i="12" s="1"/>
  <c r="AI1420" i="12" s="1"/>
  <c r="AI1418" i="12"/>
  <c r="AI1417" i="12" s="1"/>
  <c r="AI1416" i="12" s="1"/>
  <c r="AI1400" i="12"/>
  <c r="AI1399" i="12" s="1"/>
  <c r="AI1396" i="12"/>
  <c r="AI1395" i="12" s="1"/>
  <c r="AI1390" i="12"/>
  <c r="AI1389" i="12" s="1"/>
  <c r="AI1388" i="12" s="1"/>
  <c r="AI1383" i="12" s="1"/>
  <c r="AI1381" i="12"/>
  <c r="AI1380" i="12" s="1"/>
  <c r="AI1379" i="12" s="1"/>
  <c r="AI1377" i="12"/>
  <c r="AI1376" i="12" s="1"/>
  <c r="AI1375" i="12" s="1"/>
  <c r="AI1372" i="12"/>
  <c r="AI1371" i="12" s="1"/>
  <c r="AI1370" i="12" s="1"/>
  <c r="AI1369" i="12" s="1"/>
  <c r="AI1367" i="12"/>
  <c r="AI1366" i="12" s="1"/>
  <c r="AI1365" i="12" s="1"/>
  <c r="AI1363" i="12"/>
  <c r="AI1362" i="12" s="1"/>
  <c r="AI1361" i="12" s="1"/>
  <c r="AI1353" i="12"/>
  <c r="AI1352" i="12" s="1"/>
  <c r="AI1351" i="12" s="1"/>
  <c r="AI1350" i="12" s="1"/>
  <c r="AI1348" i="12"/>
  <c r="AI1347" i="12" s="1"/>
  <c r="AI1346" i="12" s="1"/>
  <c r="AI1345" i="12" s="1"/>
  <c r="AI1343" i="12"/>
  <c r="AI1342" i="12" s="1"/>
  <c r="AI1341" i="12" s="1"/>
  <c r="AI1339" i="12"/>
  <c r="AI1338" i="12" s="1"/>
  <c r="AI1337" i="12" s="1"/>
  <c r="AI1334" i="12"/>
  <c r="AI1333" i="12" s="1"/>
  <c r="AI1332" i="12" s="1"/>
  <c r="AI1330" i="12"/>
  <c r="AI1329" i="12" s="1"/>
  <c r="AI1328" i="12" s="1"/>
  <c r="AI1324" i="12"/>
  <c r="AI1323" i="12" s="1"/>
  <c r="AI1322" i="12" s="1"/>
  <c r="AI1321" i="12" s="1"/>
  <c r="AI1319" i="12"/>
  <c r="AI1318" i="12" s="1"/>
  <c r="AI1316" i="12"/>
  <c r="AI1315" i="12" s="1"/>
  <c r="AI1312" i="12"/>
  <c r="AI1311" i="12" s="1"/>
  <c r="AI1310" i="12" s="1"/>
  <c r="AI1308" i="12"/>
  <c r="AI1307" i="12" s="1"/>
  <c r="AI1306" i="12" s="1"/>
  <c r="AI1303" i="12"/>
  <c r="AI1302" i="12" s="1"/>
  <c r="AI1301" i="12" s="1"/>
  <c r="AI1299" i="12"/>
  <c r="AI1298" i="12" s="1"/>
  <c r="AI1297" i="12" s="1"/>
  <c r="AI1294" i="12"/>
  <c r="AI1293" i="12" s="1"/>
  <c r="AI1292" i="12" s="1"/>
  <c r="AI1291" i="12" s="1"/>
  <c r="AI1289" i="12"/>
  <c r="AI1288" i="12" s="1"/>
  <c r="AI1287" i="12" s="1"/>
  <c r="AI1286" i="12" s="1"/>
  <c r="AI1284" i="12"/>
  <c r="AI1283" i="12" s="1"/>
  <c r="AI1282" i="12" s="1"/>
  <c r="AI1280" i="12"/>
  <c r="AI1279" i="12" s="1"/>
  <c r="AI1277" i="12"/>
  <c r="AI1276" i="12" s="1"/>
  <c r="AI1270" i="12"/>
  <c r="AI1269" i="12" s="1"/>
  <c r="AI1267" i="12"/>
  <c r="AI1266" i="12" s="1"/>
  <c r="AI1262" i="12"/>
  <c r="AI1261" i="12" s="1"/>
  <c r="AI1260" i="12" s="1"/>
  <c r="AI1259" i="12" s="1"/>
  <c r="AI1255" i="12"/>
  <c r="AI1254" i="12" s="1"/>
  <c r="AI1251" i="12"/>
  <c r="AI1250" i="12" s="1"/>
  <c r="AI1247" i="12"/>
  <c r="AI1246" i="12" s="1"/>
  <c r="AI1241" i="12"/>
  <c r="AI1240" i="12" s="1"/>
  <c r="AI1239" i="12" s="1"/>
  <c r="AI1237" i="12"/>
  <c r="AI1236" i="12" s="1"/>
  <c r="AI1235" i="12" s="1"/>
  <c r="AI1232" i="12"/>
  <c r="AI1231" i="12" s="1"/>
  <c r="AI1230" i="12" s="1"/>
  <c r="AI1228" i="12"/>
  <c r="AI1227" i="12" s="1"/>
  <c r="AI1226" i="12" s="1"/>
  <c r="AI1223" i="12"/>
  <c r="AI1222" i="12" s="1"/>
  <c r="AI1221" i="12" s="1"/>
  <c r="AI1219" i="12"/>
  <c r="AI1218" i="12" s="1"/>
  <c r="AI1217" i="12" s="1"/>
  <c r="AI1215" i="12"/>
  <c r="AI1214" i="12" s="1"/>
  <c r="AI1213" i="12" s="1"/>
  <c r="AI1211" i="12"/>
  <c r="AI1210" i="12" s="1"/>
  <c r="AI1209" i="12" s="1"/>
  <c r="AI1207" i="12"/>
  <c r="AI1206" i="12" s="1"/>
  <c r="AI1205" i="12" s="1"/>
  <c r="AI1203" i="12"/>
  <c r="AI1202" i="12" s="1"/>
  <c r="AI1201" i="12" s="1"/>
  <c r="AI1199" i="12"/>
  <c r="AI1198" i="12" s="1"/>
  <c r="AI1197" i="12" s="1"/>
  <c r="AI1195" i="12"/>
  <c r="AI1194" i="12" s="1"/>
  <c r="AI1193" i="12" s="1"/>
  <c r="AI1190" i="12"/>
  <c r="AI1189" i="12" s="1"/>
  <c r="AI1188" i="12" s="1"/>
  <c r="AI1187" i="12" s="1"/>
  <c r="AI1185" i="12"/>
  <c r="AI1184" i="12" s="1"/>
  <c r="AI1183" i="12" s="1"/>
  <c r="AI1181" i="12"/>
  <c r="AI1180" i="12" s="1"/>
  <c r="AI1179" i="12" s="1"/>
  <c r="AI1176" i="12"/>
  <c r="AI1175" i="12" s="1"/>
  <c r="AI1174" i="12" s="1"/>
  <c r="AI1172" i="12"/>
  <c r="AI1171" i="12" s="1"/>
  <c r="AI1170" i="12" s="1"/>
  <c r="AI1168" i="12"/>
  <c r="AI1167" i="12" s="1"/>
  <c r="AI1166" i="12" s="1"/>
  <c r="AI1161" i="12"/>
  <c r="AI1160" i="12" s="1"/>
  <c r="AI1159" i="12" s="1"/>
  <c r="AI1158" i="12" s="1"/>
  <c r="AI1157" i="12" s="1"/>
  <c r="AI1155" i="12"/>
  <c r="AI1154" i="12" s="1"/>
  <c r="AI1153" i="12" s="1"/>
  <c r="AI1151" i="12"/>
  <c r="AI1150" i="12" s="1"/>
  <c r="AI1149" i="12" s="1"/>
  <c r="AI1146" i="12"/>
  <c r="AI1145" i="12" s="1"/>
  <c r="AI1144" i="12" s="1"/>
  <c r="AI1143" i="12" s="1"/>
  <c r="AI1141" i="12"/>
  <c r="AI1140" i="12" s="1"/>
  <c r="AI1139" i="12" s="1"/>
  <c r="AI1138" i="12" s="1"/>
  <c r="AI1135" i="12"/>
  <c r="AI1134" i="12" s="1"/>
  <c r="AI1133" i="12" s="1"/>
  <c r="AI1131" i="12"/>
  <c r="AI1130" i="12" s="1"/>
  <c r="AI1129" i="12" s="1"/>
  <c r="AI1126" i="12"/>
  <c r="AI1125" i="12" s="1"/>
  <c r="AI1123" i="12"/>
  <c r="AI1122" i="12" s="1"/>
  <c r="AI1120" i="12"/>
  <c r="AI1119" i="12" s="1"/>
  <c r="AI1114" i="12"/>
  <c r="AI1113" i="12" s="1"/>
  <c r="AI1112" i="12" s="1"/>
  <c r="AI1110" i="12"/>
  <c r="AI1109" i="12" s="1"/>
  <c r="AI1108" i="12" s="1"/>
  <c r="AI1104" i="12"/>
  <c r="AI1103" i="12" s="1"/>
  <c r="AI1102" i="12" s="1"/>
  <c r="AI1101" i="12" s="1"/>
  <c r="AI1100" i="12" s="1"/>
  <c r="AI1096" i="12"/>
  <c r="AI1095" i="12" s="1"/>
  <c r="AI1094" i="12" s="1"/>
  <c r="AI1093" i="12" s="1"/>
  <c r="AI1091" i="12"/>
  <c r="AI1090" i="12" s="1"/>
  <c r="AI1089" i="12" s="1"/>
  <c r="AI1087" i="12"/>
  <c r="AI1086" i="12" s="1"/>
  <c r="AI1085" i="12" s="1"/>
  <c r="AI1081" i="12"/>
  <c r="AI1080" i="12" s="1"/>
  <c r="AI1079" i="12" s="1"/>
  <c r="AI1076" i="12"/>
  <c r="AI1075" i="12" s="1"/>
  <c r="AI1074" i="12" s="1"/>
  <c r="AI1071" i="12"/>
  <c r="AI1069" i="12"/>
  <c r="AI1065" i="12"/>
  <c r="AI1064" i="12" s="1"/>
  <c r="AI1063" i="12" s="1"/>
  <c r="AI1057" i="12"/>
  <c r="AI1054" i="12"/>
  <c r="AI1051" i="12"/>
  <c r="AI1050" i="12" s="1"/>
  <c r="AI1043" i="12"/>
  <c r="AI1040" i="12"/>
  <c r="AI1037" i="12"/>
  <c r="AI1036" i="12" s="1"/>
  <c r="AI1031" i="12"/>
  <c r="AI1030" i="12" s="1"/>
  <c r="AI1029" i="12" s="1"/>
  <c r="AI1028" i="12" s="1"/>
  <c r="AI1026" i="12"/>
  <c r="AI1024" i="12"/>
  <c r="AI1020" i="12"/>
  <c r="AI1018" i="12"/>
  <c r="AI1014" i="12"/>
  <c r="AI1012" i="12"/>
  <c r="AI1007" i="12"/>
  <c r="AI1006" i="12" s="1"/>
  <c r="AI1005" i="12" s="1"/>
  <c r="AI1003" i="12"/>
  <c r="AI1001" i="12"/>
  <c r="AI997" i="12"/>
  <c r="AI995" i="12"/>
  <c r="AI991" i="12"/>
  <c r="AI989" i="12"/>
  <c r="AI985" i="12"/>
  <c r="AI983" i="12"/>
  <c r="AI979" i="12"/>
  <c r="AI978" i="12" s="1"/>
  <c r="AI977" i="12" s="1"/>
  <c r="AI975" i="12"/>
  <c r="AI973" i="12"/>
  <c r="AI969" i="12"/>
  <c r="AI968" i="12" s="1"/>
  <c r="AI967" i="12" s="1"/>
  <c r="AI965" i="12"/>
  <c r="AI964" i="12" s="1"/>
  <c r="AI963" i="12" s="1"/>
  <c r="AI961" i="12"/>
  <c r="AI960" i="12" s="1"/>
  <c r="AI959" i="12" s="1"/>
  <c r="AI955" i="12"/>
  <c r="AI954" i="12" s="1"/>
  <c r="AI953" i="12" s="1"/>
  <c r="AI951" i="12"/>
  <c r="AI950" i="12" s="1"/>
  <c r="AI949" i="12" s="1"/>
  <c r="AI944" i="12"/>
  <c r="AI943" i="12" s="1"/>
  <c r="AI942" i="12" s="1"/>
  <c r="AI941" i="12" s="1"/>
  <c r="AI939" i="12"/>
  <c r="AI938" i="12" s="1"/>
  <c r="AI935" i="12"/>
  <c r="AI934" i="12" s="1"/>
  <c r="AI932" i="12"/>
  <c r="AI931" i="12" s="1"/>
  <c r="AI929" i="12"/>
  <c r="AI928" i="12" s="1"/>
  <c r="AI924" i="12"/>
  <c r="AI923" i="12" s="1"/>
  <c r="AI922" i="12" s="1"/>
  <c r="AI920" i="12"/>
  <c r="AI919" i="12" s="1"/>
  <c r="AI918" i="12" s="1"/>
  <c r="AI916" i="12"/>
  <c r="AI915" i="12" s="1"/>
  <c r="AI914" i="12" s="1"/>
  <c r="AI912" i="12"/>
  <c r="AI911" i="12" s="1"/>
  <c r="AI909" i="12"/>
  <c r="AI908" i="12" s="1"/>
  <c r="AI903" i="12"/>
  <c r="AI902" i="12" s="1"/>
  <c r="AI900" i="12"/>
  <c r="AI899" i="12" s="1"/>
  <c r="AI895" i="12"/>
  <c r="AI893" i="12"/>
  <c r="AI891" i="12"/>
  <c r="AI886" i="12"/>
  <c r="AI884" i="12"/>
  <c r="AI881" i="12"/>
  <c r="AI880" i="12" s="1"/>
  <c r="AI878" i="12"/>
  <c r="AI877" i="12" s="1"/>
  <c r="AI874" i="12"/>
  <c r="AI873" i="12" s="1"/>
  <c r="AI872" i="12" s="1"/>
  <c r="AI869" i="12"/>
  <c r="AI867" i="12"/>
  <c r="AI862" i="12"/>
  <c r="AI860" i="12"/>
  <c r="AI856" i="12"/>
  <c r="AI855" i="12" s="1"/>
  <c r="AI852" i="12"/>
  <c r="AI850" i="12"/>
  <c r="AI847" i="12"/>
  <c r="AI846" i="12" s="1"/>
  <c r="AI844" i="12"/>
  <c r="AI843" i="12" s="1"/>
  <c r="AI838" i="12"/>
  <c r="AI836" i="12"/>
  <c r="AI830" i="12"/>
  <c r="AI829" i="12" s="1"/>
  <c r="AI827" i="12"/>
  <c r="AI826" i="12" s="1"/>
  <c r="AI822" i="12"/>
  <c r="AI820" i="12"/>
  <c r="AI816" i="12"/>
  <c r="AI815" i="12" s="1"/>
  <c r="AI814" i="12" s="1"/>
  <c r="AI811" i="12"/>
  <c r="AI810" i="12" s="1"/>
  <c r="AI809" i="12" s="1"/>
  <c r="AI807" i="12"/>
  <c r="AI805" i="12"/>
  <c r="AI801" i="12"/>
  <c r="AI800" i="12" s="1"/>
  <c r="AI797" i="12"/>
  <c r="AI795" i="12"/>
  <c r="AI792" i="12"/>
  <c r="AI791" i="12" s="1"/>
  <c r="AI789" i="12"/>
  <c r="AI788" i="12" s="1"/>
  <c r="AI783" i="12"/>
  <c r="AI781" i="12"/>
  <c r="AI776" i="12"/>
  <c r="AI774" i="12"/>
  <c r="AI770" i="12"/>
  <c r="AI768" i="12"/>
  <c r="AI764" i="12"/>
  <c r="AI762" i="12"/>
  <c r="AI758" i="12"/>
  <c r="AI757" i="12" s="1"/>
  <c r="AI755" i="12"/>
  <c r="AI754" i="12" s="1"/>
  <c r="AI751" i="12"/>
  <c r="AI748" i="12"/>
  <c r="AI745" i="12"/>
  <c r="AI740" i="12"/>
  <c r="AI738" i="12"/>
  <c r="AI734" i="12"/>
  <c r="AI733" i="12" s="1"/>
  <c r="AI732" i="12" s="1"/>
  <c r="AI730" i="12"/>
  <c r="AI728" i="12"/>
  <c r="AI724" i="12"/>
  <c r="AI723" i="12" s="1"/>
  <c r="AI722" i="12" s="1"/>
  <c r="AI720" i="12"/>
  <c r="AI719" i="12" s="1"/>
  <c r="AI718" i="12" s="1"/>
  <c r="AI716" i="12"/>
  <c r="AI714" i="12"/>
  <c r="AI708" i="12"/>
  <c r="AI707" i="12" s="1"/>
  <c r="AI706" i="12" s="1"/>
  <c r="AI702" i="12"/>
  <c r="AI698" i="12"/>
  <c r="AI695" i="12"/>
  <c r="AI694" i="12" s="1"/>
  <c r="AI692" i="12"/>
  <c r="AI691" i="12" s="1"/>
  <c r="AI687" i="12"/>
  <c r="AI685" i="12"/>
  <c r="AI678" i="12"/>
  <c r="AI677" i="12" s="1"/>
  <c r="AI676" i="12" s="1"/>
  <c r="AI675" i="12" s="1"/>
  <c r="AI673" i="12"/>
  <c r="AI672" i="12" s="1"/>
  <c r="AI670" i="12"/>
  <c r="AI669" i="12" s="1"/>
  <c r="AI665" i="12"/>
  <c r="AI664" i="12" s="1"/>
  <c r="AI662" i="12"/>
  <c r="AI661" i="12" s="1"/>
  <c r="AI658" i="12"/>
  <c r="AI657" i="12" s="1"/>
  <c r="AI656" i="12" s="1"/>
  <c r="AI654" i="12"/>
  <c r="AI652" i="12"/>
  <c r="AI647" i="12"/>
  <c r="AI646" i="12" s="1"/>
  <c r="AI644" i="12"/>
  <c r="AI642" i="12"/>
  <c r="AI640" i="12"/>
  <c r="AI637" i="12"/>
  <c r="AI636" i="12" s="1"/>
  <c r="AI634" i="12"/>
  <c r="AI633" i="12" s="1"/>
  <c r="AI631" i="12"/>
  <c r="AI630" i="12" s="1"/>
  <c r="AI625" i="12"/>
  <c r="AI624" i="12" s="1"/>
  <c r="AI623" i="12" s="1"/>
  <c r="AI622" i="12" s="1"/>
  <c r="AI620" i="12"/>
  <c r="AI619" i="12" s="1"/>
  <c r="AI618" i="12" s="1"/>
  <c r="AI616" i="12"/>
  <c r="AI615" i="12" s="1"/>
  <c r="AI614" i="12" s="1"/>
  <c r="AI611" i="12"/>
  <c r="AI610" i="12" s="1"/>
  <c r="AI608" i="12"/>
  <c r="AI607" i="12" s="1"/>
  <c r="AI600" i="12"/>
  <c r="AI598" i="12"/>
  <c r="AI595" i="12"/>
  <c r="AI594" i="12" s="1"/>
  <c r="AI589" i="12"/>
  <c r="AI588" i="12" s="1"/>
  <c r="AI587" i="12" s="1"/>
  <c r="AI585" i="12"/>
  <c r="AI584" i="12" s="1"/>
  <c r="AI583" i="12" s="1"/>
  <c r="AI581" i="12"/>
  <c r="AI580" i="12" s="1"/>
  <c r="AI578" i="12"/>
  <c r="AI577" i="12" s="1"/>
  <c r="AI573" i="12"/>
  <c r="AI571" i="12"/>
  <c r="AI568" i="12"/>
  <c r="AI567" i="12" s="1"/>
  <c r="AI564" i="12"/>
  <c r="AI563" i="12" s="1"/>
  <c r="AI562" i="12" s="1"/>
  <c r="AI560" i="12"/>
  <c r="AI559" i="12" s="1"/>
  <c r="AI558" i="12" s="1"/>
  <c r="AI556" i="12"/>
  <c r="AI555" i="12" s="1"/>
  <c r="AI554" i="12" s="1"/>
  <c r="AI552" i="12"/>
  <c r="AI551" i="12" s="1"/>
  <c r="AI549" i="12"/>
  <c r="AI548" i="12" s="1"/>
  <c r="AI545" i="12"/>
  <c r="AI544" i="12" s="1"/>
  <c r="AI542" i="12"/>
  <c r="AI541" i="12" s="1"/>
  <c r="AI538" i="12"/>
  <c r="AI537" i="12" s="1"/>
  <c r="AI536" i="12" s="1"/>
  <c r="AI531" i="12"/>
  <c r="AI529" i="12"/>
  <c r="AI525" i="12"/>
  <c r="AI524" i="12" s="1"/>
  <c r="AI523" i="12" s="1"/>
  <c r="AI521" i="12"/>
  <c r="AI519" i="12"/>
  <c r="AI515" i="12"/>
  <c r="AI513" i="12"/>
  <c r="AI508" i="12"/>
  <c r="AI506" i="12"/>
  <c r="AI501" i="12"/>
  <c r="AI500" i="12" s="1"/>
  <c r="AI499" i="12" s="1"/>
  <c r="AI497" i="12"/>
  <c r="AI496" i="12" s="1"/>
  <c r="AI495" i="12" s="1"/>
  <c r="AI493" i="12"/>
  <c r="AI492" i="12" s="1"/>
  <c r="AI491" i="12" s="1"/>
  <c r="AI488" i="12"/>
  <c r="AI486" i="12"/>
  <c r="AI482" i="12"/>
  <c r="AI480" i="12"/>
  <c r="AI475" i="12"/>
  <c r="AI473" i="12"/>
  <c r="AI469" i="12"/>
  <c r="AI467" i="12"/>
  <c r="AI462" i="12"/>
  <c r="AI460" i="12"/>
  <c r="AI456" i="12"/>
  <c r="AI455" i="12" s="1"/>
  <c r="AI452" i="12"/>
  <c r="AI451" i="12" s="1"/>
  <c r="AI450" i="12" s="1"/>
  <c r="AI446" i="12"/>
  <c r="AI445" i="12" s="1"/>
  <c r="AI444" i="12" s="1"/>
  <c r="AI442" i="12"/>
  <c r="AI441" i="12" s="1"/>
  <c r="AI440" i="12" s="1"/>
  <c r="AI436" i="12"/>
  <c r="AI435" i="12" s="1"/>
  <c r="AI434" i="12" s="1"/>
  <c r="AI432" i="12"/>
  <c r="AI430" i="12"/>
  <c r="AI425" i="12"/>
  <c r="AI423" i="12"/>
  <c r="AI418" i="12"/>
  <c r="AI416" i="12"/>
  <c r="AI411" i="12"/>
  <c r="AI409" i="12"/>
  <c r="AI405" i="12"/>
  <c r="AI404" i="12" s="1"/>
  <c r="AI403" i="12" s="1"/>
  <c r="AI401" i="12"/>
  <c r="AI400" i="12" s="1"/>
  <c r="AI399" i="12" s="1"/>
  <c r="AI397" i="12"/>
  <c r="AI396" i="12" s="1"/>
  <c r="AI395" i="12" s="1"/>
  <c r="AI390" i="12"/>
  <c r="AI389" i="12" s="1"/>
  <c r="AI388" i="12" s="1"/>
  <c r="AI386" i="12"/>
  <c r="AI385" i="12" s="1"/>
  <c r="AI384" i="12" s="1"/>
  <c r="AI380" i="12"/>
  <c r="AI379" i="12" s="1"/>
  <c r="AI378" i="12" s="1"/>
  <c r="AI377" i="12" s="1"/>
  <c r="AI375" i="12"/>
  <c r="AI374" i="12" s="1"/>
  <c r="AI373" i="12" s="1"/>
  <c r="AI371" i="12"/>
  <c r="AI370" i="12" s="1"/>
  <c r="AI368" i="12"/>
  <c r="AI367" i="12" s="1"/>
  <c r="AI365" i="12"/>
  <c r="AI364" i="12" s="1"/>
  <c r="AI361" i="12"/>
  <c r="AI360" i="12" s="1"/>
  <c r="AI359" i="12" s="1"/>
  <c r="AI357" i="12"/>
  <c r="AI356" i="12" s="1"/>
  <c r="AI355" i="12" s="1"/>
  <c r="AI350" i="12"/>
  <c r="AI349" i="12" s="1"/>
  <c r="AI348" i="12" s="1"/>
  <c r="AI347" i="12" s="1"/>
  <c r="AI346" i="12" s="1"/>
  <c r="AI344" i="12"/>
  <c r="AI343" i="12" s="1"/>
  <c r="AI342" i="12" s="1"/>
  <c r="AI339" i="12"/>
  <c r="AI338" i="12" s="1"/>
  <c r="AI337" i="12" s="1"/>
  <c r="AI331" i="12"/>
  <c r="AI330" i="12" s="1"/>
  <c r="AI329" i="12" s="1"/>
  <c r="AI327" i="12"/>
  <c r="AI326" i="12" s="1"/>
  <c r="AI325" i="12" s="1"/>
  <c r="AI323" i="12"/>
  <c r="AI322" i="12" s="1"/>
  <c r="AI320" i="12"/>
  <c r="AI319" i="12" s="1"/>
  <c r="AI317" i="12"/>
  <c r="AI316" i="12" s="1"/>
  <c r="AI313" i="12"/>
  <c r="AI312" i="12" s="1"/>
  <c r="AI311" i="12" s="1"/>
  <c r="AI307" i="12"/>
  <c r="AI306" i="12" s="1"/>
  <c r="AI305" i="12" s="1"/>
  <c r="AI302" i="12"/>
  <c r="AI300" i="12"/>
  <c r="AI295" i="12"/>
  <c r="AI293" i="12"/>
  <c r="AI289" i="12"/>
  <c r="AI288" i="12" s="1"/>
  <c r="AI287" i="12" s="1"/>
  <c r="AI283" i="12"/>
  <c r="AI282" i="12" s="1"/>
  <c r="AI281" i="12" s="1"/>
  <c r="AI279" i="12"/>
  <c r="AI277" i="12"/>
  <c r="AI273" i="12"/>
  <c r="AI271" i="12"/>
  <c r="AI265" i="12"/>
  <c r="AI264" i="12" s="1"/>
  <c r="AI263" i="12" s="1"/>
  <c r="AI261" i="12"/>
  <c r="AI259" i="12"/>
  <c r="AI256" i="12"/>
  <c r="AI255" i="12" s="1"/>
  <c r="AI253" i="12"/>
  <c r="AI252" i="12" s="1"/>
  <c r="AI249" i="12"/>
  <c r="AI247" i="12"/>
  <c r="AI240" i="12"/>
  <c r="AI239" i="12" s="1"/>
  <c r="AI238" i="12" s="1"/>
  <c r="AI236" i="12"/>
  <c r="AI235" i="12" s="1"/>
  <c r="AI234" i="12" s="1"/>
  <c r="AI232" i="12"/>
  <c r="AI231" i="12" s="1"/>
  <c r="AI230" i="12" s="1"/>
  <c r="AI228" i="12"/>
  <c r="AI227" i="12" s="1"/>
  <c r="AI226" i="12" s="1"/>
  <c r="AI224" i="12"/>
  <c r="AI223" i="12" s="1"/>
  <c r="AI222" i="12" s="1"/>
  <c r="AI220" i="12"/>
  <c r="AI219" i="12" s="1"/>
  <c r="AI218" i="12" s="1"/>
  <c r="AI216" i="12"/>
  <c r="AI215" i="12" s="1"/>
  <c r="AI214" i="12" s="1"/>
  <c r="AI212" i="12"/>
  <c r="AI211" i="12" s="1"/>
  <c r="AI210" i="12" s="1"/>
  <c r="AI208" i="12"/>
  <c r="AI207" i="12" s="1"/>
  <c r="AI206" i="12" s="1"/>
  <c r="AI204" i="12"/>
  <c r="AI203" i="12" s="1"/>
  <c r="AI202" i="12" s="1"/>
  <c r="AI199" i="12"/>
  <c r="AI198" i="12" s="1"/>
  <c r="AI197" i="12" s="1"/>
  <c r="AI195" i="12"/>
  <c r="AI194" i="12" s="1"/>
  <c r="AI192" i="12"/>
  <c r="AI191" i="12" s="1"/>
  <c r="AI188" i="12"/>
  <c r="AI187" i="12" s="1"/>
  <c r="AI186" i="12" s="1"/>
  <c r="AI182" i="12"/>
  <c r="AI181" i="12" s="1"/>
  <c r="AI180" i="12" s="1"/>
  <c r="AI179" i="12" s="1"/>
  <c r="AI177" i="12"/>
  <c r="AI176" i="12" s="1"/>
  <c r="AI174" i="12"/>
  <c r="AI173" i="12" s="1"/>
  <c r="AI170" i="12"/>
  <c r="AI169" i="12" s="1"/>
  <c r="AI167" i="12"/>
  <c r="AI166" i="12" s="1"/>
  <c r="AI164" i="12"/>
  <c r="AI163" i="12" s="1"/>
  <c r="AI159" i="12"/>
  <c r="AI158" i="12" s="1"/>
  <c r="AI157" i="12" s="1"/>
  <c r="AI156" i="12" s="1"/>
  <c r="AI154" i="12"/>
  <c r="AI153" i="12" s="1"/>
  <c r="AI152" i="12" s="1"/>
  <c r="AI150" i="12"/>
  <c r="AI149" i="12" s="1"/>
  <c r="AI148" i="12" s="1"/>
  <c r="AI145" i="12"/>
  <c r="AI144" i="12" s="1"/>
  <c r="AI141" i="12"/>
  <c r="AI140" i="12" s="1"/>
  <c r="AI137" i="12"/>
  <c r="AI136" i="12" s="1"/>
  <c r="AI130" i="12"/>
  <c r="AI128" i="12"/>
  <c r="AI123" i="12"/>
  <c r="AI122" i="12" s="1"/>
  <c r="AI121" i="12" s="1"/>
  <c r="AI120" i="12" s="1"/>
  <c r="AI118" i="12"/>
  <c r="AI117" i="12" s="1"/>
  <c r="AI116" i="12" s="1"/>
  <c r="AI115" i="12" s="1"/>
  <c r="AI111" i="12"/>
  <c r="AI108" i="12"/>
  <c r="AI105" i="12"/>
  <c r="AI101" i="12"/>
  <c r="AI100" i="12" s="1"/>
  <c r="AI97" i="12"/>
  <c r="AI95" i="12"/>
  <c r="AI92" i="12"/>
  <c r="AI91" i="12" s="1"/>
  <c r="AI88" i="12"/>
  <c r="AI87" i="12" s="1"/>
  <c r="AI86" i="12" s="1"/>
  <c r="AI82" i="12"/>
  <c r="AI81" i="12" s="1"/>
  <c r="AI80" i="12" s="1"/>
  <c r="AI78" i="12"/>
  <c r="AI77" i="12" s="1"/>
  <c r="AI76" i="12" s="1"/>
  <c r="AI74" i="12"/>
  <c r="AI73" i="12" s="1"/>
  <c r="AI72" i="12" s="1"/>
  <c r="AI70" i="12"/>
  <c r="AI69" i="12" s="1"/>
  <c r="AI68" i="12" s="1"/>
  <c r="AI66" i="12"/>
  <c r="AI65" i="12" s="1"/>
  <c r="AI64" i="12" s="1"/>
  <c r="AI61" i="12"/>
  <c r="AI60" i="12" s="1"/>
  <c r="AI58" i="12"/>
  <c r="AI57" i="12" s="1"/>
  <c r="AI53" i="12"/>
  <c r="AI52" i="12" s="1"/>
  <c r="AI51" i="12" s="1"/>
  <c r="AI50" i="12" s="1"/>
  <c r="AI48" i="12"/>
  <c r="AI47" i="12" s="1"/>
  <c r="AI46" i="12" s="1"/>
  <c r="AI44" i="12"/>
  <c r="AI43" i="12" s="1"/>
  <c r="AI42" i="12" s="1"/>
  <c r="AI40" i="12"/>
  <c r="AI39" i="12" s="1"/>
  <c r="AI38" i="12" s="1"/>
  <c r="AI36" i="12"/>
  <c r="AI35" i="12" s="1"/>
  <c r="AI34" i="12" s="1"/>
  <c r="AI32" i="12"/>
  <c r="AI31" i="12" s="1"/>
  <c r="AI30" i="12" s="1"/>
  <c r="AI28" i="12"/>
  <c r="AI25" i="12"/>
  <c r="AI22" i="12"/>
  <c r="AI21" i="12" s="1"/>
  <c r="AH2591" i="12"/>
  <c r="AH2590" i="12" s="1"/>
  <c r="AH2588" i="12"/>
  <c r="AH2587" i="12" s="1"/>
  <c r="AH2585" i="12"/>
  <c r="AH2584" i="12" s="1"/>
  <c r="AH2579" i="12"/>
  <c r="AH2578" i="12" s="1"/>
  <c r="AH2577" i="12" s="1"/>
  <c r="AH2576" i="12" s="1"/>
  <c r="AH2574" i="12"/>
  <c r="AH2571" i="12"/>
  <c r="AH2565" i="12"/>
  <c r="AH2564" i="12" s="1"/>
  <c r="AH2562" i="12"/>
  <c r="AH2561" i="12" s="1"/>
  <c r="AH2559" i="12"/>
  <c r="AH2558" i="12" s="1"/>
  <c r="AH2555" i="12"/>
  <c r="AH2554" i="12" s="1"/>
  <c r="AH2553" i="12" s="1"/>
  <c r="AH2549" i="12"/>
  <c r="AH2548" i="12" s="1"/>
  <c r="AH2537" i="12"/>
  <c r="AH2536" i="12" s="1"/>
  <c r="AH2527" i="12"/>
  <c r="AH2526" i="12" s="1"/>
  <c r="AH2514" i="12"/>
  <c r="AH2513" i="12" s="1"/>
  <c r="AH2512" i="12" s="1"/>
  <c r="AH2509" i="12"/>
  <c r="AH2508" i="12" s="1"/>
  <c r="AH2506" i="12"/>
  <c r="AH2505" i="12" s="1"/>
  <c r="AH2502" i="12"/>
  <c r="AH2501" i="12" s="1"/>
  <c r="AH2500" i="12" s="1"/>
  <c r="AH2497" i="12"/>
  <c r="AH2496" i="12" s="1"/>
  <c r="AH2495" i="12" s="1"/>
  <c r="AH2494" i="12" s="1"/>
  <c r="AH2491" i="12"/>
  <c r="AH2490" i="12" s="1"/>
  <c r="AH2488" i="12"/>
  <c r="AH2487" i="12" s="1"/>
  <c r="AH2485" i="12"/>
  <c r="AH2484" i="12" s="1"/>
  <c r="AH2481" i="12"/>
  <c r="AH2480" i="12" s="1"/>
  <c r="AH2479" i="12" s="1"/>
  <c r="AH2476" i="12"/>
  <c r="AH2475" i="12" s="1"/>
  <c r="AH2474" i="12" s="1"/>
  <c r="AH2473" i="12" s="1"/>
  <c r="AH2470" i="12"/>
  <c r="AH2469" i="12" s="1"/>
  <c r="AH2467" i="12"/>
  <c r="AH2466" i="12" s="1"/>
  <c r="AH2463" i="12"/>
  <c r="AH2462" i="12" s="1"/>
  <c r="AH2461" i="12" s="1"/>
  <c r="AH2458" i="12"/>
  <c r="AH2457" i="12" s="1"/>
  <c r="AH2456" i="12" s="1"/>
  <c r="AH2454" i="12"/>
  <c r="AH2453" i="12" s="1"/>
  <c r="AH2452" i="12" s="1"/>
  <c r="AH2448" i="12"/>
  <c r="AH2447" i="12" s="1"/>
  <c r="AH2445" i="12"/>
  <c r="AH2444" i="12" s="1"/>
  <c r="AH2441" i="12"/>
  <c r="AH2440" i="12" s="1"/>
  <c r="AH2439" i="12" s="1"/>
  <c r="AH2437" i="12"/>
  <c r="AH2436" i="12" s="1"/>
  <c r="AH2435" i="12" s="1"/>
  <c r="AH2433" i="12"/>
  <c r="AH2432" i="12" s="1"/>
  <c r="AH2431" i="12" s="1"/>
  <c r="AH2429" i="12"/>
  <c r="AH2428" i="12" s="1"/>
  <c r="AH2427" i="12" s="1"/>
  <c r="AH2425" i="12"/>
  <c r="AH2424" i="12" s="1"/>
  <c r="AH2422" i="12"/>
  <c r="AH2421" i="12" s="1"/>
  <c r="AH2419" i="12"/>
  <c r="AH2418" i="12" s="1"/>
  <c r="AH2415" i="12"/>
  <c r="AH2414" i="12" s="1"/>
  <c r="AH2413" i="12" s="1"/>
  <c r="AH2411" i="12"/>
  <c r="AH2410" i="12" s="1"/>
  <c r="AH2408" i="12"/>
  <c r="AH2407" i="12" s="1"/>
  <c r="AH2404" i="12"/>
  <c r="AH2403" i="12" s="1"/>
  <c r="AH2402" i="12" s="1"/>
  <c r="AH2400" i="12"/>
  <c r="AH2399" i="12" s="1"/>
  <c r="AH2397" i="12"/>
  <c r="AH2395" i="12"/>
  <c r="AH2391" i="12"/>
  <c r="AH2390" i="12" s="1"/>
  <c r="AH2388" i="12"/>
  <c r="AH2386" i="12"/>
  <c r="AH2382" i="12"/>
  <c r="AH2381" i="12" s="1"/>
  <c r="AH2380" i="12" s="1"/>
  <c r="AH2378" i="12"/>
  <c r="AH2377" i="12" s="1"/>
  <c r="AH2376" i="12" s="1"/>
  <c r="AH2374" i="12"/>
  <c r="AH2373" i="12" s="1"/>
  <c r="AH2372" i="12" s="1"/>
  <c r="AH2370" i="12"/>
  <c r="AH2369" i="12" s="1"/>
  <c r="AH2368" i="12" s="1"/>
  <c r="AH2366" i="12"/>
  <c r="AH2365" i="12" s="1"/>
  <c r="AH2364" i="12" s="1"/>
  <c r="AH2362" i="12"/>
  <c r="AH2361" i="12" s="1"/>
  <c r="AH2360" i="12" s="1"/>
  <c r="AH2358" i="12"/>
  <c r="AH2357" i="12" s="1"/>
  <c r="AH2356" i="12" s="1"/>
  <c r="AH2354" i="12"/>
  <c r="AH2352" i="12"/>
  <c r="AH2348" i="12"/>
  <c r="AH2347" i="12" s="1"/>
  <c r="AH2346" i="12" s="1"/>
  <c r="AH2344" i="12"/>
  <c r="AH2343" i="12" s="1"/>
  <c r="AH2342" i="12" s="1"/>
  <c r="AH2339" i="12"/>
  <c r="AH2338" i="12" s="1"/>
  <c r="AH2335" i="12"/>
  <c r="AH2334" i="12" s="1"/>
  <c r="AH2332" i="12"/>
  <c r="AH2331" i="12" s="1"/>
  <c r="AH2328" i="12"/>
  <c r="AH2327" i="12" s="1"/>
  <c r="AH2326" i="12" s="1"/>
  <c r="AH2324" i="12"/>
  <c r="AH2323" i="12" s="1"/>
  <c r="AH2322" i="12" s="1"/>
  <c r="AH2320" i="12"/>
  <c r="AH2319" i="12" s="1"/>
  <c r="AH2318" i="12" s="1"/>
  <c r="AH2316" i="12"/>
  <c r="AH2315" i="12" s="1"/>
  <c r="AH2314" i="12" s="1"/>
  <c r="AH2312" i="12"/>
  <c r="AH2311" i="12" s="1"/>
  <c r="AH2310" i="12" s="1"/>
  <c r="AH2308" i="12"/>
  <c r="AH2307" i="12" s="1"/>
  <c r="AH2305" i="12"/>
  <c r="AH2304" i="12" s="1"/>
  <c r="AH2301" i="12"/>
  <c r="AH2300" i="12" s="1"/>
  <c r="AH2299" i="12" s="1"/>
  <c r="AH2297" i="12"/>
  <c r="AH2296" i="12" s="1"/>
  <c r="AH2295" i="12" s="1"/>
  <c r="AH2292" i="12"/>
  <c r="AH2289" i="12"/>
  <c r="AH2285" i="12"/>
  <c r="AH2284" i="12" s="1"/>
  <c r="AH2279" i="12"/>
  <c r="AH2278" i="12" s="1"/>
  <c r="AH2275" i="12"/>
  <c r="AH2274" i="12" s="1"/>
  <c r="AH2273" i="12" s="1"/>
  <c r="AH2271" i="12"/>
  <c r="AH2270" i="12" s="1"/>
  <c r="AH2269" i="12" s="1"/>
  <c r="AH2266" i="12"/>
  <c r="AH2265" i="12" s="1"/>
  <c r="AH2264" i="12" s="1"/>
  <c r="AH2262" i="12"/>
  <c r="AH2261" i="12" s="1"/>
  <c r="AH2259" i="12"/>
  <c r="AH2258" i="12" s="1"/>
  <c r="AH2255" i="12"/>
  <c r="AH2254" i="12" s="1"/>
  <c r="AH2252" i="12"/>
  <c r="AH2251" i="12" s="1"/>
  <c r="AH2249" i="12"/>
  <c r="AH2248" i="12" s="1"/>
  <c r="AH2244" i="12"/>
  <c r="AH2243" i="12" s="1"/>
  <c r="AH2241" i="12"/>
  <c r="AH2240" i="12" s="1"/>
  <c r="AH2238" i="12"/>
  <c r="AH2237" i="12" s="1"/>
  <c r="AH2233" i="12"/>
  <c r="AH2232" i="12" s="1"/>
  <c r="AH2230" i="12"/>
  <c r="AH2228" i="12"/>
  <c r="AH2221" i="12"/>
  <c r="AH2220" i="12" s="1"/>
  <c r="AH2215" i="12"/>
  <c r="AH2214" i="12" s="1"/>
  <c r="AH2209" i="12"/>
  <c r="AH2208" i="12" s="1"/>
  <c r="AH2207" i="12" s="1"/>
  <c r="AH2205" i="12"/>
  <c r="AH2204" i="12" s="1"/>
  <c r="AH2203" i="12" s="1"/>
  <c r="AH2199" i="12"/>
  <c r="AH2198" i="12" s="1"/>
  <c r="AH2197" i="12" s="1"/>
  <c r="AH2195" i="12"/>
  <c r="AH2194" i="12" s="1"/>
  <c r="AH2193" i="12" s="1"/>
  <c r="AH2190" i="12"/>
  <c r="AH2189" i="12" s="1"/>
  <c r="AH2188" i="12" s="1"/>
  <c r="AH2187" i="12" s="1"/>
  <c r="AH2185" i="12"/>
  <c r="AH2184" i="12" s="1"/>
  <c r="AH2183" i="12" s="1"/>
  <c r="AH2182" i="12" s="1"/>
  <c r="AH2180" i="12"/>
  <c r="AH2179" i="12" s="1"/>
  <c r="AH2178" i="12" s="1"/>
  <c r="AH2176" i="12"/>
  <c r="AH2175" i="12" s="1"/>
  <c r="AH2174" i="12" s="1"/>
  <c r="AH2172" i="12"/>
  <c r="AH2171" i="12" s="1"/>
  <c r="AH2170" i="12" s="1"/>
  <c r="AH2168" i="12"/>
  <c r="AH2167" i="12" s="1"/>
  <c r="AH2166" i="12" s="1"/>
  <c r="AH2164" i="12"/>
  <c r="AH2163" i="12" s="1"/>
  <c r="AH2162" i="12" s="1"/>
  <c r="AH2160" i="12"/>
  <c r="AH2159" i="12" s="1"/>
  <c r="AH2158" i="12" s="1"/>
  <c r="AH2156" i="12"/>
  <c r="AH2155" i="12" s="1"/>
  <c r="AH2154" i="12" s="1"/>
  <c r="AH2152" i="12"/>
  <c r="AH2151" i="12" s="1"/>
  <c r="AH2150" i="12" s="1"/>
  <c r="AH2148" i="12"/>
  <c r="AH2147" i="12" s="1"/>
  <c r="AH2146" i="12" s="1"/>
  <c r="AH2144" i="12"/>
  <c r="AH2143" i="12" s="1"/>
  <c r="AH2142" i="12" s="1"/>
  <c r="AH2140" i="12"/>
  <c r="AH2139" i="12" s="1"/>
  <c r="AH2138" i="12" s="1"/>
  <c r="AH2136" i="12"/>
  <c r="AH2135" i="12" s="1"/>
  <c r="AH2134" i="12" s="1"/>
  <c r="AH2132" i="12"/>
  <c r="AH2131" i="12" s="1"/>
  <c r="AH2130" i="12" s="1"/>
  <c r="AH2128" i="12"/>
  <c r="AH2127" i="12" s="1"/>
  <c r="AH2126" i="12" s="1"/>
  <c r="AH2124" i="12"/>
  <c r="AH2123" i="12" s="1"/>
  <c r="AH2122" i="12" s="1"/>
  <c r="AH2120" i="12"/>
  <c r="AH2119" i="12" s="1"/>
  <c r="AH2118" i="12" s="1"/>
  <c r="AH2116" i="12"/>
  <c r="AH2115" i="12" s="1"/>
  <c r="AH2114" i="12" s="1"/>
  <c r="AH2112" i="12"/>
  <c r="AH2111" i="12" s="1"/>
  <c r="AH2110" i="12" s="1"/>
  <c r="AH2105" i="12"/>
  <c r="AH2104" i="12" s="1"/>
  <c r="AH2103" i="12" s="1"/>
  <c r="AH2101" i="12"/>
  <c r="AH2100" i="12" s="1"/>
  <c r="AH2099" i="12" s="1"/>
  <c r="AH2095" i="12"/>
  <c r="AH2094" i="12" s="1"/>
  <c r="AH2093" i="12" s="1"/>
  <c r="AH2091" i="12"/>
  <c r="AH2090" i="12" s="1"/>
  <c r="AH2089" i="12" s="1"/>
  <c r="AH2087" i="12"/>
  <c r="AH2086" i="12" s="1"/>
  <c r="AH2085" i="12" s="1"/>
  <c r="AH2083" i="12"/>
  <c r="AH2082" i="12" s="1"/>
  <c r="AH2080" i="12"/>
  <c r="AH2079" i="12" s="1"/>
  <c r="AH2073" i="12"/>
  <c r="AH2072" i="12" s="1"/>
  <c r="AH2071" i="12" s="1"/>
  <c r="AH2070" i="12" s="1"/>
  <c r="AH2069" i="12" s="1"/>
  <c r="AH2067" i="12"/>
  <c r="AH2066" i="12" s="1"/>
  <c r="AH2064" i="12"/>
  <c r="AH2063" i="12" s="1"/>
  <c r="AH2059" i="12"/>
  <c r="AH2058" i="12" s="1"/>
  <c r="AH2057" i="12" s="1"/>
  <c r="AH2055" i="12"/>
  <c r="AH2054" i="12" s="1"/>
  <c r="AH2053" i="12" s="1"/>
  <c r="AH2049" i="12"/>
  <c r="AH2048" i="12" s="1"/>
  <c r="AH2046" i="12"/>
  <c r="AH2045" i="12" s="1"/>
  <c r="AH2041" i="12"/>
  <c r="AH2040" i="12" s="1"/>
  <c r="AH2039" i="12" s="1"/>
  <c r="AH2038" i="12" s="1"/>
  <c r="AH2034" i="12"/>
  <c r="AH2033" i="12" s="1"/>
  <c r="AH2032" i="12" s="1"/>
  <c r="AH2031" i="12" s="1"/>
  <c r="AH2029" i="12"/>
  <c r="AH2028" i="12" s="1"/>
  <c r="AH2026" i="12"/>
  <c r="AH2025" i="12" s="1"/>
  <c r="AH2021" i="12"/>
  <c r="AH2020" i="12" s="1"/>
  <c r="AH2019" i="12" s="1"/>
  <c r="AH2017" i="12"/>
  <c r="AH2016" i="12" s="1"/>
  <c r="AH2014" i="12"/>
  <c r="AH2013" i="12" s="1"/>
  <c r="AH2010" i="12"/>
  <c r="AH2009" i="12" s="1"/>
  <c r="AH2008" i="12" s="1"/>
  <c r="AH2006" i="12"/>
  <c r="AH2005" i="12" s="1"/>
  <c r="AH2004" i="12" s="1"/>
  <c r="AH2001" i="12"/>
  <c r="AH2000" i="12" s="1"/>
  <c r="AH1999" i="12" s="1"/>
  <c r="AH1998" i="12" s="1"/>
  <c r="AH1993" i="12"/>
  <c r="AH1992" i="12" s="1"/>
  <c r="AH1991" i="12" s="1"/>
  <c r="AH1989" i="12"/>
  <c r="AH1988" i="12" s="1"/>
  <c r="AH1987" i="12" s="1"/>
  <c r="AH1983" i="12"/>
  <c r="AH1982" i="12" s="1"/>
  <c r="AH1981" i="12" s="1"/>
  <c r="AH1978" i="12"/>
  <c r="AH1977" i="12" s="1"/>
  <c r="AH1976" i="12" s="1"/>
  <c r="AH1975" i="12" s="1"/>
  <c r="AH1973" i="12"/>
  <c r="AH1972" i="12" s="1"/>
  <c r="AH1971" i="12" s="1"/>
  <c r="AH1970" i="12" s="1"/>
  <c r="AH1968" i="12"/>
  <c r="AH1967" i="12" s="1"/>
  <c r="AH1966" i="12" s="1"/>
  <c r="AH1964" i="12"/>
  <c r="AH1963" i="12" s="1"/>
  <c r="AH1962" i="12" s="1"/>
  <c r="AH1960" i="12"/>
  <c r="AH1959" i="12" s="1"/>
  <c r="AH1958" i="12" s="1"/>
  <c r="AH1956" i="12"/>
  <c r="AH1955" i="12" s="1"/>
  <c r="AH1954" i="12" s="1"/>
  <c r="AH1952" i="12"/>
  <c r="AH1951" i="12" s="1"/>
  <c r="AH1950" i="12" s="1"/>
  <c r="AH1948" i="12"/>
  <c r="AH1947" i="12" s="1"/>
  <c r="AH1945" i="12"/>
  <c r="AH1944" i="12" s="1"/>
  <c r="AH1942" i="12"/>
  <c r="AH1941" i="12" s="1"/>
  <c r="AH1939" i="12"/>
  <c r="AH1938" i="12" s="1"/>
  <c r="AH1933" i="12"/>
  <c r="AH1932" i="12" s="1"/>
  <c r="AH1931" i="12" s="1"/>
  <c r="AH1929" i="12"/>
  <c r="AH1928" i="12" s="1"/>
  <c r="AH1927" i="12" s="1"/>
  <c r="AH1924" i="12"/>
  <c r="AH1923" i="12" s="1"/>
  <c r="AH1921" i="12"/>
  <c r="AH1920" i="12" s="1"/>
  <c r="AH1916" i="12"/>
  <c r="AH1914" i="12"/>
  <c r="AH1909" i="12"/>
  <c r="AH1908" i="12" s="1"/>
  <c r="AH1907" i="12" s="1"/>
  <c r="AH1906" i="12" s="1"/>
  <c r="AH1903" i="12"/>
  <c r="AH1902" i="12" s="1"/>
  <c r="AH1901" i="12" s="1"/>
  <c r="AH1899" i="12"/>
  <c r="AH1898" i="12" s="1"/>
  <c r="AH1897" i="12" s="1"/>
  <c r="AH1894" i="12"/>
  <c r="AH1893" i="12" s="1"/>
  <c r="AH1892" i="12" s="1"/>
  <c r="AH1891" i="12" s="1"/>
  <c r="AH1889" i="12"/>
  <c r="AH1888" i="12" s="1"/>
  <c r="AH1887" i="12" s="1"/>
  <c r="AH1885" i="12"/>
  <c r="AH1884" i="12" s="1"/>
  <c r="AH1883" i="12" s="1"/>
  <c r="AH1879" i="12"/>
  <c r="AH1878" i="12" s="1"/>
  <c r="AH1877" i="12" s="1"/>
  <c r="AH1876" i="12" s="1"/>
  <c r="AH1874" i="12"/>
  <c r="AH1873" i="12" s="1"/>
  <c r="AH1872" i="12" s="1"/>
  <c r="AH1871" i="12" s="1"/>
  <c r="AH1869" i="12"/>
  <c r="AH1868" i="12" s="1"/>
  <c r="AH1867" i="12" s="1"/>
  <c r="AH1866" i="12" s="1"/>
  <c r="AH1864" i="12"/>
  <c r="AH1863" i="12" s="1"/>
  <c r="AH1861" i="12"/>
  <c r="AH1860" i="12" s="1"/>
  <c r="AH1856" i="12"/>
  <c r="AH1855" i="12" s="1"/>
  <c r="AH1854" i="12" s="1"/>
  <c r="AH1853" i="12" s="1"/>
  <c r="AH1851" i="12"/>
  <c r="AH1850" i="12" s="1"/>
  <c r="AH1849" i="12" s="1"/>
  <c r="AH1848" i="12" s="1"/>
  <c r="AH1846" i="12"/>
  <c r="AH1845" i="12" s="1"/>
  <c r="AH1844" i="12" s="1"/>
  <c r="AH1842" i="12"/>
  <c r="AH1841" i="12" s="1"/>
  <c r="AH1840" i="12" s="1"/>
  <c r="AH1838" i="12"/>
  <c r="AH1837" i="12" s="1"/>
  <c r="AH1836" i="12" s="1"/>
  <c r="AH1834" i="12"/>
  <c r="AH1833" i="12" s="1"/>
  <c r="AH1832" i="12" s="1"/>
  <c r="AH1830" i="12"/>
  <c r="AH1829" i="12" s="1"/>
  <c r="AH1828" i="12" s="1"/>
  <c r="AH1826" i="12"/>
  <c r="AH1825" i="12" s="1"/>
  <c r="AH1823" i="12"/>
  <c r="AH1822" i="12" s="1"/>
  <c r="AH1803" i="12"/>
  <c r="AH1802" i="12" s="1"/>
  <c r="AH1801" i="12" s="1"/>
  <c r="AH1799" i="12"/>
  <c r="AH1798" i="12" s="1"/>
  <c r="AH1797" i="12" s="1"/>
  <c r="AH1795" i="12"/>
  <c r="AH1794" i="12" s="1"/>
  <c r="AH1793" i="12" s="1"/>
  <c r="AH1791" i="12"/>
  <c r="AH1790" i="12" s="1"/>
  <c r="AH1789" i="12" s="1"/>
  <c r="AH1784" i="12"/>
  <c r="AH1783" i="12" s="1"/>
  <c r="AH1782" i="12" s="1"/>
  <c r="AH1780" i="12"/>
  <c r="AH1779" i="12" s="1"/>
  <c r="AH1778" i="12" s="1"/>
  <c r="AH1776" i="12"/>
  <c r="AH1775" i="12" s="1"/>
  <c r="AH1774" i="12" s="1"/>
  <c r="AH1772" i="12"/>
  <c r="AH1771" i="12" s="1"/>
  <c r="AH1769" i="12"/>
  <c r="AH1768" i="12" s="1"/>
  <c r="AH1766" i="12"/>
  <c r="AH1765" i="12" s="1"/>
  <c r="AH1760" i="12"/>
  <c r="AH1758" i="12"/>
  <c r="AH1755" i="12"/>
  <c r="AH1754" i="12" s="1"/>
  <c r="AH1751" i="12"/>
  <c r="AH1750" i="12" s="1"/>
  <c r="AH1749" i="12" s="1"/>
  <c r="AH1744" i="12"/>
  <c r="AH1743" i="12" s="1"/>
  <c r="AH1741" i="12"/>
  <c r="AH1740" i="12" s="1"/>
  <c r="AH1735" i="12"/>
  <c r="AH1734" i="12" s="1"/>
  <c r="AH1732" i="12"/>
  <c r="AH1731" i="12" s="1"/>
  <c r="AH1727" i="12"/>
  <c r="AH1726" i="12" s="1"/>
  <c r="AH1725" i="12" s="1"/>
  <c r="AH1723" i="12"/>
  <c r="AH1722" i="12" s="1"/>
  <c r="AH1721" i="12" s="1"/>
  <c r="AH1719" i="12"/>
  <c r="AH1718" i="12" s="1"/>
  <c r="AH1717" i="12" s="1"/>
  <c r="AH1715" i="12"/>
  <c r="AH1714" i="12" s="1"/>
  <c r="AH1713" i="12" s="1"/>
  <c r="AH1711" i="12"/>
  <c r="AH1710" i="12" s="1"/>
  <c r="AH1709" i="12" s="1"/>
  <c r="AH1706" i="12"/>
  <c r="AH1705" i="12" s="1"/>
  <c r="AH1704" i="12" s="1"/>
  <c r="AH1702" i="12"/>
  <c r="AH1701" i="12" s="1"/>
  <c r="AH1700" i="12" s="1"/>
  <c r="AH1698" i="12"/>
  <c r="AH1697" i="12" s="1"/>
  <c r="AH1696" i="12" s="1"/>
  <c r="AH1688" i="12"/>
  <c r="AH1686" i="12"/>
  <c r="AH1683" i="12"/>
  <c r="AH1682" i="12" s="1"/>
  <c r="AH1679" i="12"/>
  <c r="AH1678" i="12" s="1"/>
  <c r="AH1676" i="12"/>
  <c r="AH1675" i="12" s="1"/>
  <c r="AH1673" i="12"/>
  <c r="AH1672" i="12" s="1"/>
  <c r="AH1667" i="12"/>
  <c r="AH1666" i="12" s="1"/>
  <c r="AH1665" i="12" s="1"/>
  <c r="AH1663" i="12"/>
  <c r="AH1662" i="12" s="1"/>
  <c r="AH1661" i="12" s="1"/>
  <c r="AH1658" i="12"/>
  <c r="AH1657" i="12" s="1"/>
  <c r="AH1656" i="12" s="1"/>
  <c r="AH1654" i="12"/>
  <c r="AH1653" i="12" s="1"/>
  <c r="AH1652" i="12" s="1"/>
  <c r="AH1647" i="12"/>
  <c r="AH1646" i="12" s="1"/>
  <c r="AH1645" i="12" s="1"/>
  <c r="AH1644" i="12" s="1"/>
  <c r="AH1642" i="12"/>
  <c r="AH1641" i="12" s="1"/>
  <c r="AH1640" i="12" s="1"/>
  <c r="AH1639" i="12" s="1"/>
  <c r="AH1637" i="12"/>
  <c r="AH1636" i="12" s="1"/>
  <c r="AH1634" i="12"/>
  <c r="AH1633" i="12" s="1"/>
  <c r="AH1630" i="12"/>
  <c r="AH1629" i="12" s="1"/>
  <c r="AH1627" i="12"/>
  <c r="AH1626" i="12" s="1"/>
  <c r="AH1624" i="12"/>
  <c r="AH1623" i="12" s="1"/>
  <c r="AH1618" i="12"/>
  <c r="AH1617" i="12" s="1"/>
  <c r="AH1616" i="12" s="1"/>
  <c r="AH1615" i="12" s="1"/>
  <c r="AH1613" i="12"/>
  <c r="AH1612" i="12" s="1"/>
  <c r="AH1611" i="12" s="1"/>
  <c r="AH1610" i="12" s="1"/>
  <c r="AH1608" i="12"/>
  <c r="AH1607" i="12" s="1"/>
  <c r="AH1606" i="12" s="1"/>
  <c r="AH1604" i="12"/>
  <c r="AH1603" i="12" s="1"/>
  <c r="AH1601" i="12"/>
  <c r="AH1600" i="12" s="1"/>
  <c r="AH1598" i="12"/>
  <c r="AH1597" i="12" s="1"/>
  <c r="AH1593" i="12"/>
  <c r="AH1592" i="12" s="1"/>
  <c r="AH1591" i="12" s="1"/>
  <c r="AH1590" i="12" s="1"/>
  <c r="AH1587" i="12"/>
  <c r="AH1586" i="12" s="1"/>
  <c r="AH1584" i="12"/>
  <c r="AH1583" i="12" s="1"/>
  <c r="AH1579" i="12"/>
  <c r="AH1578" i="12" s="1"/>
  <c r="AH1576" i="12"/>
  <c r="AH1575" i="12" s="1"/>
  <c r="AH1571" i="12"/>
  <c r="AH1570" i="12" s="1"/>
  <c r="AH1569" i="12" s="1"/>
  <c r="AH1568" i="12" s="1"/>
  <c r="AH1565" i="12"/>
  <c r="AH1564" i="12" s="1"/>
  <c r="AH1563" i="12" s="1"/>
  <c r="AH1561" i="12"/>
  <c r="AH1560" i="12" s="1"/>
  <c r="AH1559" i="12" s="1"/>
  <c r="AH1557" i="12"/>
  <c r="AH1556" i="12" s="1"/>
  <c r="AH1554" i="12"/>
  <c r="AH1553" i="12" s="1"/>
  <c r="AH1551" i="12"/>
  <c r="AH1550" i="12" s="1"/>
  <c r="AH1546" i="12"/>
  <c r="AH1545" i="12" s="1"/>
  <c r="AH1544" i="12" s="1"/>
  <c r="AH1542" i="12"/>
  <c r="AH1541" i="12" s="1"/>
  <c r="AH1540" i="12" s="1"/>
  <c r="AH1537" i="12"/>
  <c r="AH1536" i="12" s="1"/>
  <c r="AH1535" i="12" s="1"/>
  <c r="AH1534" i="12" s="1"/>
  <c r="AH1532" i="12"/>
  <c r="AH1531" i="12" s="1"/>
  <c r="AH1530" i="12" s="1"/>
  <c r="AH1529" i="12" s="1"/>
  <c r="AH1527" i="12"/>
  <c r="AH1526" i="12" s="1"/>
  <c r="AH1525" i="12" s="1"/>
  <c r="AH1524" i="12" s="1"/>
  <c r="AH1522" i="12"/>
  <c r="AH1521" i="12" s="1"/>
  <c r="AH1519" i="12"/>
  <c r="AH1518" i="12" s="1"/>
  <c r="AH1512" i="12"/>
  <c r="AH1511" i="12" s="1"/>
  <c r="AH1510" i="12" s="1"/>
  <c r="AH1509" i="12" s="1"/>
  <c r="AH1507" i="12"/>
  <c r="AH1506" i="12" s="1"/>
  <c r="AH1505" i="12" s="1"/>
  <c r="AH1503" i="12"/>
  <c r="AH1502" i="12" s="1"/>
  <c r="AH1501" i="12" s="1"/>
  <c r="AH1499" i="12"/>
  <c r="AH1498" i="12" s="1"/>
  <c r="AH1497" i="12" s="1"/>
  <c r="AH1492" i="12"/>
  <c r="AH1491" i="12" s="1"/>
  <c r="AH1488" i="12"/>
  <c r="AH1487" i="12" s="1"/>
  <c r="AH1483" i="12"/>
  <c r="AH1482" i="12" s="1"/>
  <c r="AH1481" i="12" s="1"/>
  <c r="AH1480" i="12" s="1"/>
  <c r="AH1476" i="12"/>
  <c r="AH1475" i="12" s="1"/>
  <c r="AH1473" i="12"/>
  <c r="AH1472" i="12" s="1"/>
  <c r="AH1468" i="12"/>
  <c r="AH1467" i="12" s="1"/>
  <c r="AH1466" i="12" s="1"/>
  <c r="AH1464" i="12"/>
  <c r="AH1463" i="12" s="1"/>
  <c r="AH1462" i="12" s="1"/>
  <c r="AH1459" i="12"/>
  <c r="AH1458" i="12" s="1"/>
  <c r="AH1457" i="12" s="1"/>
  <c r="AH1455" i="12"/>
  <c r="AH1454" i="12" s="1"/>
  <c r="AH1453" i="12" s="1"/>
  <c r="AH1450" i="12"/>
  <c r="AH1449" i="12" s="1"/>
  <c r="AH1448" i="12" s="1"/>
  <c r="AH1447" i="12" s="1"/>
  <c r="AH1445" i="12"/>
  <c r="AH1444" i="12" s="1"/>
  <c r="AH1443" i="12" s="1"/>
  <c r="AH1441" i="12"/>
  <c r="AH1440" i="12" s="1"/>
  <c r="AH1439" i="12" s="1"/>
  <c r="AH1437" i="12"/>
  <c r="AH1436" i="12" s="1"/>
  <c r="AH1434" i="12"/>
  <c r="AH1433" i="12" s="1"/>
  <c r="AH1431" i="12"/>
  <c r="AH1430" i="12" s="1"/>
  <c r="AH1426" i="12"/>
  <c r="AH1425" i="12" s="1"/>
  <c r="AH1424" i="12" s="1"/>
  <c r="AH1422" i="12"/>
  <c r="AH1421" i="12" s="1"/>
  <c r="AH1420" i="12" s="1"/>
  <c r="AH1418" i="12"/>
  <c r="AH1417" i="12" s="1"/>
  <c r="AH1416" i="12" s="1"/>
  <c r="AH1400" i="12"/>
  <c r="AH1399" i="12" s="1"/>
  <c r="AH1396" i="12"/>
  <c r="AH1395" i="12" s="1"/>
  <c r="AH1390" i="12"/>
  <c r="AH1389" i="12" s="1"/>
  <c r="AH1388" i="12" s="1"/>
  <c r="AH1383" i="12" s="1"/>
  <c r="AH1381" i="12"/>
  <c r="AH1380" i="12" s="1"/>
  <c r="AH1379" i="12" s="1"/>
  <c r="AH1377" i="12"/>
  <c r="AH1376" i="12" s="1"/>
  <c r="AH1375" i="12" s="1"/>
  <c r="AH1372" i="12"/>
  <c r="AH1371" i="12" s="1"/>
  <c r="AH1370" i="12" s="1"/>
  <c r="AH1369" i="12" s="1"/>
  <c r="AH1367" i="12"/>
  <c r="AH1366" i="12" s="1"/>
  <c r="AH1365" i="12" s="1"/>
  <c r="AH1363" i="12"/>
  <c r="AH1362" i="12" s="1"/>
  <c r="AH1361" i="12" s="1"/>
  <c r="AH1353" i="12"/>
  <c r="AH1352" i="12" s="1"/>
  <c r="AH1351" i="12" s="1"/>
  <c r="AH1350" i="12" s="1"/>
  <c r="AH1348" i="12"/>
  <c r="AH1347" i="12" s="1"/>
  <c r="AH1346" i="12" s="1"/>
  <c r="AH1345" i="12" s="1"/>
  <c r="AH1343" i="12"/>
  <c r="AH1342" i="12" s="1"/>
  <c r="AH1341" i="12" s="1"/>
  <c r="AH1339" i="12"/>
  <c r="AH1338" i="12" s="1"/>
  <c r="AH1337" i="12" s="1"/>
  <c r="AH1334" i="12"/>
  <c r="AH1333" i="12" s="1"/>
  <c r="AH1332" i="12" s="1"/>
  <c r="AH1330" i="12"/>
  <c r="AH1329" i="12" s="1"/>
  <c r="AH1328" i="12" s="1"/>
  <c r="AH1324" i="12"/>
  <c r="AH1323" i="12" s="1"/>
  <c r="AH1322" i="12" s="1"/>
  <c r="AH1321" i="12" s="1"/>
  <c r="AH1319" i="12"/>
  <c r="AH1318" i="12" s="1"/>
  <c r="AH1316" i="12"/>
  <c r="AH1315" i="12" s="1"/>
  <c r="AH1312" i="12"/>
  <c r="AH1311" i="12" s="1"/>
  <c r="AH1310" i="12" s="1"/>
  <c r="AH1308" i="12"/>
  <c r="AH1307" i="12" s="1"/>
  <c r="AH1306" i="12" s="1"/>
  <c r="AH1303" i="12"/>
  <c r="AH1302" i="12" s="1"/>
  <c r="AH1301" i="12" s="1"/>
  <c r="AH1299" i="12"/>
  <c r="AH1298" i="12" s="1"/>
  <c r="AH1297" i="12" s="1"/>
  <c r="AH1294" i="12"/>
  <c r="AH1293" i="12" s="1"/>
  <c r="AH1292" i="12" s="1"/>
  <c r="AH1291" i="12" s="1"/>
  <c r="AH1289" i="12"/>
  <c r="AH1288" i="12" s="1"/>
  <c r="AH1287" i="12" s="1"/>
  <c r="AH1286" i="12" s="1"/>
  <c r="AH1284" i="12"/>
  <c r="AH1283" i="12" s="1"/>
  <c r="AH1282" i="12" s="1"/>
  <c r="AH1280" i="12"/>
  <c r="AH1279" i="12" s="1"/>
  <c r="AH1277" i="12"/>
  <c r="AH1276" i="12" s="1"/>
  <c r="AH1270" i="12"/>
  <c r="AH1269" i="12" s="1"/>
  <c r="AH1267" i="12"/>
  <c r="AH1266" i="12" s="1"/>
  <c r="AH1262" i="12"/>
  <c r="AH1261" i="12" s="1"/>
  <c r="AH1260" i="12" s="1"/>
  <c r="AH1259" i="12" s="1"/>
  <c r="AH1255" i="12"/>
  <c r="AH1254" i="12" s="1"/>
  <c r="AH1251" i="12"/>
  <c r="AH1250" i="12" s="1"/>
  <c r="AH1247" i="12"/>
  <c r="AH1246" i="12" s="1"/>
  <c r="AH1241" i="12"/>
  <c r="AH1240" i="12" s="1"/>
  <c r="AH1239" i="12" s="1"/>
  <c r="AH1237" i="12"/>
  <c r="AH1236" i="12" s="1"/>
  <c r="AH1235" i="12" s="1"/>
  <c r="AH1232" i="12"/>
  <c r="AH1231" i="12" s="1"/>
  <c r="AH1230" i="12" s="1"/>
  <c r="AH1228" i="12"/>
  <c r="AH1227" i="12" s="1"/>
  <c r="AH1226" i="12" s="1"/>
  <c r="AH1223" i="12"/>
  <c r="AH1222" i="12" s="1"/>
  <c r="AH1221" i="12" s="1"/>
  <c r="AH1219" i="12"/>
  <c r="AH1218" i="12" s="1"/>
  <c r="AH1217" i="12" s="1"/>
  <c r="AH1215" i="12"/>
  <c r="AH1214" i="12" s="1"/>
  <c r="AH1213" i="12" s="1"/>
  <c r="AH1211" i="12"/>
  <c r="AH1210" i="12" s="1"/>
  <c r="AH1209" i="12" s="1"/>
  <c r="AH1207" i="12"/>
  <c r="AH1206" i="12" s="1"/>
  <c r="AH1205" i="12" s="1"/>
  <c r="AH1203" i="12"/>
  <c r="AH1202" i="12" s="1"/>
  <c r="AH1201" i="12" s="1"/>
  <c r="AH1199" i="12"/>
  <c r="AH1198" i="12" s="1"/>
  <c r="AH1197" i="12" s="1"/>
  <c r="AH1195" i="12"/>
  <c r="AH1194" i="12" s="1"/>
  <c r="AH1193" i="12" s="1"/>
  <c r="AH1190" i="12"/>
  <c r="AH1189" i="12" s="1"/>
  <c r="AH1188" i="12" s="1"/>
  <c r="AH1187" i="12" s="1"/>
  <c r="AH1185" i="12"/>
  <c r="AH1184" i="12" s="1"/>
  <c r="AH1183" i="12" s="1"/>
  <c r="AH1181" i="12"/>
  <c r="AH1180" i="12" s="1"/>
  <c r="AH1179" i="12" s="1"/>
  <c r="AH1176" i="12"/>
  <c r="AH1175" i="12" s="1"/>
  <c r="AH1174" i="12" s="1"/>
  <c r="AH1172" i="12"/>
  <c r="AH1171" i="12" s="1"/>
  <c r="AH1170" i="12" s="1"/>
  <c r="AH1168" i="12"/>
  <c r="AH1167" i="12" s="1"/>
  <c r="AH1166" i="12" s="1"/>
  <c r="AH1161" i="12"/>
  <c r="AH1160" i="12" s="1"/>
  <c r="AH1159" i="12" s="1"/>
  <c r="AH1158" i="12" s="1"/>
  <c r="AH1157" i="12" s="1"/>
  <c r="AH1155" i="12"/>
  <c r="AH1154" i="12" s="1"/>
  <c r="AH1153" i="12" s="1"/>
  <c r="AH1151" i="12"/>
  <c r="AH1150" i="12" s="1"/>
  <c r="AH1149" i="12" s="1"/>
  <c r="AH1146" i="12"/>
  <c r="AH1145" i="12" s="1"/>
  <c r="AH1144" i="12" s="1"/>
  <c r="AH1143" i="12" s="1"/>
  <c r="AH1141" i="12"/>
  <c r="AH1140" i="12" s="1"/>
  <c r="AH1139" i="12" s="1"/>
  <c r="AH1138" i="12" s="1"/>
  <c r="AH1135" i="12"/>
  <c r="AH1134" i="12" s="1"/>
  <c r="AH1133" i="12" s="1"/>
  <c r="AH1131" i="12"/>
  <c r="AH1130" i="12" s="1"/>
  <c r="AH1129" i="12" s="1"/>
  <c r="AH1126" i="12"/>
  <c r="AH1125" i="12" s="1"/>
  <c r="AH1123" i="12"/>
  <c r="AH1122" i="12" s="1"/>
  <c r="AH1120" i="12"/>
  <c r="AH1119" i="12" s="1"/>
  <c r="AH1114" i="12"/>
  <c r="AH1113" i="12" s="1"/>
  <c r="AH1112" i="12" s="1"/>
  <c r="AH1110" i="12"/>
  <c r="AH1109" i="12" s="1"/>
  <c r="AH1108" i="12" s="1"/>
  <c r="AH1104" i="12"/>
  <c r="AH1103" i="12" s="1"/>
  <c r="AH1102" i="12" s="1"/>
  <c r="AH1101" i="12" s="1"/>
  <c r="AH1100" i="12" s="1"/>
  <c r="AH1096" i="12"/>
  <c r="AH1095" i="12" s="1"/>
  <c r="AH1094" i="12" s="1"/>
  <c r="AH1093" i="12" s="1"/>
  <c r="AH1091" i="12"/>
  <c r="AH1090" i="12" s="1"/>
  <c r="AH1089" i="12" s="1"/>
  <c r="AH1087" i="12"/>
  <c r="AH1086" i="12" s="1"/>
  <c r="AH1085" i="12" s="1"/>
  <c r="AH1081" i="12"/>
  <c r="AH1080" i="12" s="1"/>
  <c r="AH1079" i="12" s="1"/>
  <c r="AH1076" i="12"/>
  <c r="AH1075" i="12" s="1"/>
  <c r="AH1074" i="12" s="1"/>
  <c r="AH1071" i="12"/>
  <c r="AH1069" i="12"/>
  <c r="AH1065" i="12"/>
  <c r="AH1064" i="12" s="1"/>
  <c r="AH1063" i="12" s="1"/>
  <c r="AH1057" i="12"/>
  <c r="AH1054" i="12"/>
  <c r="AH1051" i="12"/>
  <c r="AH1050" i="12" s="1"/>
  <c r="AH1043" i="12"/>
  <c r="AH1040" i="12"/>
  <c r="AH1037" i="12"/>
  <c r="AH1036" i="12" s="1"/>
  <c r="AH1031" i="12"/>
  <c r="AH1030" i="12" s="1"/>
  <c r="AH1029" i="12" s="1"/>
  <c r="AH1028" i="12" s="1"/>
  <c r="AH1026" i="12"/>
  <c r="AH1024" i="12"/>
  <c r="AH1020" i="12"/>
  <c r="AH1018" i="12"/>
  <c r="AH1014" i="12"/>
  <c r="AH1012" i="12"/>
  <c r="AH1007" i="12"/>
  <c r="AH1006" i="12" s="1"/>
  <c r="AH1005" i="12" s="1"/>
  <c r="AH1003" i="12"/>
  <c r="AH1001" i="12"/>
  <c r="AH997" i="12"/>
  <c r="AH995" i="12"/>
  <c r="AH991" i="12"/>
  <c r="AH989" i="12"/>
  <c r="AH985" i="12"/>
  <c r="AH983" i="12"/>
  <c r="AH979" i="12"/>
  <c r="AH978" i="12" s="1"/>
  <c r="AH977" i="12" s="1"/>
  <c r="AH975" i="12"/>
  <c r="AH973" i="12"/>
  <c r="AH969" i="12"/>
  <c r="AH968" i="12" s="1"/>
  <c r="AH967" i="12" s="1"/>
  <c r="AH965" i="12"/>
  <c r="AH964" i="12" s="1"/>
  <c r="AH963" i="12" s="1"/>
  <c r="AH961" i="12"/>
  <c r="AH960" i="12" s="1"/>
  <c r="AH959" i="12" s="1"/>
  <c r="AH955" i="12"/>
  <c r="AH954" i="12" s="1"/>
  <c r="AH953" i="12" s="1"/>
  <c r="AH951" i="12"/>
  <c r="AH950" i="12" s="1"/>
  <c r="AH949" i="12" s="1"/>
  <c r="AH944" i="12"/>
  <c r="AH943" i="12" s="1"/>
  <c r="AH942" i="12" s="1"/>
  <c r="AH941" i="12" s="1"/>
  <c r="AH939" i="12"/>
  <c r="AH938" i="12" s="1"/>
  <c r="AH935" i="12"/>
  <c r="AH934" i="12" s="1"/>
  <c r="AH932" i="12"/>
  <c r="AH931" i="12" s="1"/>
  <c r="AH929" i="12"/>
  <c r="AH928" i="12" s="1"/>
  <c r="AH924" i="12"/>
  <c r="AH923" i="12" s="1"/>
  <c r="AH922" i="12" s="1"/>
  <c r="AH920" i="12"/>
  <c r="AH919" i="12" s="1"/>
  <c r="AH918" i="12" s="1"/>
  <c r="AH916" i="12"/>
  <c r="AH915" i="12" s="1"/>
  <c r="AH914" i="12" s="1"/>
  <c r="AH912" i="12"/>
  <c r="AH911" i="12" s="1"/>
  <c r="AH909" i="12"/>
  <c r="AH908" i="12" s="1"/>
  <c r="AH903" i="12"/>
  <c r="AH902" i="12" s="1"/>
  <c r="AH900" i="12"/>
  <c r="AH899" i="12" s="1"/>
  <c r="AH895" i="12"/>
  <c r="AH893" i="12"/>
  <c r="AH891" i="12"/>
  <c r="AH886" i="12"/>
  <c r="AH884" i="12"/>
  <c r="AH881" i="12"/>
  <c r="AH880" i="12" s="1"/>
  <c r="AH878" i="12"/>
  <c r="AH877" i="12" s="1"/>
  <c r="AH874" i="12"/>
  <c r="AH873" i="12" s="1"/>
  <c r="AH872" i="12" s="1"/>
  <c r="AH869" i="12"/>
  <c r="AH867" i="12"/>
  <c r="AH862" i="12"/>
  <c r="AH860" i="12"/>
  <c r="AH856" i="12"/>
  <c r="AH855" i="12" s="1"/>
  <c r="AH852" i="12"/>
  <c r="AH850" i="12"/>
  <c r="AH847" i="12"/>
  <c r="AH846" i="12" s="1"/>
  <c r="AH844" i="12"/>
  <c r="AH843" i="12" s="1"/>
  <c r="AH838" i="12"/>
  <c r="AH836" i="12"/>
  <c r="AH830" i="12"/>
  <c r="AH829" i="12" s="1"/>
  <c r="AH827" i="12"/>
  <c r="AH826" i="12" s="1"/>
  <c r="AH822" i="12"/>
  <c r="AH820" i="12"/>
  <c r="AH816" i="12"/>
  <c r="AH815" i="12" s="1"/>
  <c r="AH814" i="12" s="1"/>
  <c r="AH811" i="12"/>
  <c r="AH810" i="12" s="1"/>
  <c r="AH809" i="12" s="1"/>
  <c r="AH807" i="12"/>
  <c r="AH805" i="12"/>
  <c r="AH801" i="12"/>
  <c r="AH800" i="12" s="1"/>
  <c r="AH797" i="12"/>
  <c r="AH795" i="12"/>
  <c r="AH792" i="12"/>
  <c r="AH791" i="12" s="1"/>
  <c r="AH789" i="12"/>
  <c r="AH788" i="12" s="1"/>
  <c r="AH783" i="12"/>
  <c r="AH781" i="12"/>
  <c r="AH776" i="12"/>
  <c r="AH774" i="12"/>
  <c r="AH770" i="12"/>
  <c r="AH768" i="12"/>
  <c r="AH764" i="12"/>
  <c r="AH762" i="12"/>
  <c r="AH758" i="12"/>
  <c r="AH757" i="12" s="1"/>
  <c r="AH755" i="12"/>
  <c r="AH754" i="12" s="1"/>
  <c r="AH751" i="12"/>
  <c r="AH748" i="12"/>
  <c r="AH745" i="12"/>
  <c r="AH740" i="12"/>
  <c r="AH738" i="12"/>
  <c r="AH734" i="12"/>
  <c r="AH733" i="12" s="1"/>
  <c r="AH732" i="12" s="1"/>
  <c r="AH730" i="12"/>
  <c r="AH728" i="12"/>
  <c r="AH724" i="12"/>
  <c r="AH723" i="12" s="1"/>
  <c r="AH722" i="12" s="1"/>
  <c r="AH720" i="12"/>
  <c r="AH719" i="12" s="1"/>
  <c r="AH718" i="12" s="1"/>
  <c r="AH716" i="12"/>
  <c r="AH714" i="12"/>
  <c r="AH708" i="12"/>
  <c r="AH707" i="12" s="1"/>
  <c r="AH706" i="12" s="1"/>
  <c r="AH702" i="12"/>
  <c r="AH698" i="12"/>
  <c r="AH695" i="12"/>
  <c r="AH694" i="12" s="1"/>
  <c r="AH692" i="12"/>
  <c r="AH691" i="12" s="1"/>
  <c r="AH687" i="12"/>
  <c r="AH685" i="12"/>
  <c r="AH678" i="12"/>
  <c r="AH677" i="12" s="1"/>
  <c r="AH676" i="12" s="1"/>
  <c r="AH675" i="12" s="1"/>
  <c r="AH673" i="12"/>
  <c r="AH672" i="12" s="1"/>
  <c r="AH670" i="12"/>
  <c r="AH669" i="12" s="1"/>
  <c r="AH665" i="12"/>
  <c r="AH664" i="12" s="1"/>
  <c r="AH662" i="12"/>
  <c r="AH661" i="12" s="1"/>
  <c r="AH658" i="12"/>
  <c r="AH657" i="12" s="1"/>
  <c r="AH656" i="12" s="1"/>
  <c r="AH654" i="12"/>
  <c r="AH652" i="12"/>
  <c r="AH647" i="12"/>
  <c r="AH646" i="12" s="1"/>
  <c r="AH644" i="12"/>
  <c r="AH642" i="12"/>
  <c r="AH640" i="12"/>
  <c r="AH637" i="12"/>
  <c r="AH636" i="12" s="1"/>
  <c r="AH634" i="12"/>
  <c r="AH633" i="12" s="1"/>
  <c r="AH631" i="12"/>
  <c r="AH630" i="12" s="1"/>
  <c r="AH625" i="12"/>
  <c r="AH624" i="12" s="1"/>
  <c r="AH623" i="12" s="1"/>
  <c r="AH622" i="12" s="1"/>
  <c r="AH620" i="12"/>
  <c r="AH619" i="12" s="1"/>
  <c r="AH618" i="12" s="1"/>
  <c r="AH616" i="12"/>
  <c r="AH615" i="12" s="1"/>
  <c r="AH614" i="12" s="1"/>
  <c r="AH611" i="12"/>
  <c r="AH610" i="12" s="1"/>
  <c r="AH608" i="12"/>
  <c r="AH607" i="12" s="1"/>
  <c r="AH600" i="12"/>
  <c r="AH598" i="12"/>
  <c r="AH595" i="12"/>
  <c r="AH594" i="12" s="1"/>
  <c r="AH589" i="12"/>
  <c r="AH588" i="12" s="1"/>
  <c r="AH587" i="12" s="1"/>
  <c r="AH585" i="12"/>
  <c r="AH584" i="12" s="1"/>
  <c r="AH583" i="12" s="1"/>
  <c r="AH581" i="12"/>
  <c r="AH580" i="12" s="1"/>
  <c r="AH578" i="12"/>
  <c r="AH577" i="12" s="1"/>
  <c r="AH573" i="12"/>
  <c r="AH571" i="12"/>
  <c r="AH568" i="12"/>
  <c r="AH567" i="12" s="1"/>
  <c r="AH564" i="12"/>
  <c r="AH563" i="12" s="1"/>
  <c r="AH562" i="12" s="1"/>
  <c r="AH560" i="12"/>
  <c r="AH559" i="12" s="1"/>
  <c r="AH558" i="12" s="1"/>
  <c r="AH556" i="12"/>
  <c r="AH555" i="12" s="1"/>
  <c r="AH554" i="12" s="1"/>
  <c r="AH552" i="12"/>
  <c r="AH551" i="12" s="1"/>
  <c r="AH549" i="12"/>
  <c r="AH548" i="12" s="1"/>
  <c r="AH545" i="12"/>
  <c r="AH544" i="12" s="1"/>
  <c r="AH542" i="12"/>
  <c r="AH541" i="12" s="1"/>
  <c r="AH538" i="12"/>
  <c r="AH537" i="12" s="1"/>
  <c r="AH536" i="12" s="1"/>
  <c r="AH531" i="12"/>
  <c r="AH529" i="12"/>
  <c r="AH525" i="12"/>
  <c r="AH524" i="12" s="1"/>
  <c r="AH523" i="12" s="1"/>
  <c r="AH521" i="12"/>
  <c r="AH519" i="12"/>
  <c r="AH515" i="12"/>
  <c r="AH513" i="12"/>
  <c r="AH508" i="12"/>
  <c r="AH506" i="12"/>
  <c r="AH501" i="12"/>
  <c r="AH500" i="12" s="1"/>
  <c r="AH499" i="12" s="1"/>
  <c r="AH497" i="12"/>
  <c r="AH496" i="12" s="1"/>
  <c r="AH495" i="12" s="1"/>
  <c r="AH493" i="12"/>
  <c r="AH492" i="12" s="1"/>
  <c r="AH491" i="12" s="1"/>
  <c r="AH488" i="12"/>
  <c r="AH486" i="12"/>
  <c r="AH482" i="12"/>
  <c r="AH480" i="12"/>
  <c r="AH475" i="12"/>
  <c r="AH473" i="12"/>
  <c r="AH469" i="12"/>
  <c r="AH467" i="12"/>
  <c r="AH462" i="12"/>
  <c r="AH460" i="12"/>
  <c r="AH456" i="12"/>
  <c r="AH455" i="12" s="1"/>
  <c r="AH452" i="12"/>
  <c r="AH451" i="12" s="1"/>
  <c r="AH450" i="12" s="1"/>
  <c r="AH446" i="12"/>
  <c r="AH445" i="12" s="1"/>
  <c r="AH444" i="12" s="1"/>
  <c r="AH442" i="12"/>
  <c r="AH441" i="12" s="1"/>
  <c r="AH440" i="12" s="1"/>
  <c r="AH436" i="12"/>
  <c r="AH435" i="12" s="1"/>
  <c r="AH434" i="12" s="1"/>
  <c r="AH432" i="12"/>
  <c r="AH430" i="12"/>
  <c r="AH425" i="12"/>
  <c r="AH423" i="12"/>
  <c r="AH418" i="12"/>
  <c r="AH416" i="12"/>
  <c r="AH411" i="12"/>
  <c r="AH409" i="12"/>
  <c r="AH405" i="12"/>
  <c r="AH404" i="12" s="1"/>
  <c r="AH403" i="12" s="1"/>
  <c r="AH401" i="12"/>
  <c r="AH400" i="12" s="1"/>
  <c r="AH399" i="12" s="1"/>
  <c r="AH397" i="12"/>
  <c r="AH396" i="12" s="1"/>
  <c r="AH395" i="12" s="1"/>
  <c r="AH390" i="12"/>
  <c r="AH389" i="12" s="1"/>
  <c r="AH388" i="12" s="1"/>
  <c r="AH386" i="12"/>
  <c r="AH385" i="12" s="1"/>
  <c r="AH384" i="12" s="1"/>
  <c r="AH380" i="12"/>
  <c r="AH379" i="12" s="1"/>
  <c r="AH378" i="12" s="1"/>
  <c r="AH377" i="12" s="1"/>
  <c r="AH375" i="12"/>
  <c r="AH374" i="12" s="1"/>
  <c r="AH373" i="12" s="1"/>
  <c r="AH371" i="12"/>
  <c r="AH370" i="12" s="1"/>
  <c r="AH368" i="12"/>
  <c r="AH367" i="12" s="1"/>
  <c r="AH365" i="12"/>
  <c r="AH364" i="12" s="1"/>
  <c r="AH361" i="12"/>
  <c r="AH360" i="12" s="1"/>
  <c r="AH359" i="12" s="1"/>
  <c r="AH357" i="12"/>
  <c r="AH356" i="12" s="1"/>
  <c r="AH355" i="12" s="1"/>
  <c r="AH350" i="12"/>
  <c r="AH349" i="12" s="1"/>
  <c r="AH348" i="12" s="1"/>
  <c r="AH347" i="12" s="1"/>
  <c r="AH346" i="12" s="1"/>
  <c r="AH344" i="12"/>
  <c r="AH343" i="12" s="1"/>
  <c r="AH342" i="12" s="1"/>
  <c r="AH339" i="12"/>
  <c r="AH338" i="12" s="1"/>
  <c r="AH337" i="12" s="1"/>
  <c r="AH331" i="12"/>
  <c r="AH330" i="12" s="1"/>
  <c r="AH329" i="12" s="1"/>
  <c r="AH327" i="12"/>
  <c r="AH326" i="12" s="1"/>
  <c r="AH325" i="12" s="1"/>
  <c r="AH323" i="12"/>
  <c r="AH322" i="12" s="1"/>
  <c r="AH320" i="12"/>
  <c r="AH319" i="12" s="1"/>
  <c r="AH317" i="12"/>
  <c r="AH316" i="12" s="1"/>
  <c r="AH313" i="12"/>
  <c r="AH312" i="12" s="1"/>
  <c r="AH311" i="12" s="1"/>
  <c r="AH307" i="12"/>
  <c r="AH306" i="12" s="1"/>
  <c r="AH305" i="12" s="1"/>
  <c r="AH302" i="12"/>
  <c r="AH300" i="12"/>
  <c r="AH295" i="12"/>
  <c r="AH293" i="12"/>
  <c r="AH289" i="12"/>
  <c r="AH288" i="12" s="1"/>
  <c r="AH287" i="12" s="1"/>
  <c r="AH283" i="12"/>
  <c r="AH282" i="12" s="1"/>
  <c r="AH281" i="12" s="1"/>
  <c r="AH279" i="12"/>
  <c r="AH277" i="12"/>
  <c r="AH273" i="12"/>
  <c r="AH271" i="12"/>
  <c r="AH265" i="12"/>
  <c r="AH264" i="12" s="1"/>
  <c r="AH263" i="12" s="1"/>
  <c r="AH261" i="12"/>
  <c r="AH259" i="12"/>
  <c r="AH256" i="12"/>
  <c r="AH255" i="12" s="1"/>
  <c r="AH253" i="12"/>
  <c r="AH252" i="12" s="1"/>
  <c r="AH249" i="12"/>
  <c r="AH247" i="12"/>
  <c r="AH240" i="12"/>
  <c r="AH239" i="12" s="1"/>
  <c r="AH238" i="12" s="1"/>
  <c r="AH236" i="12"/>
  <c r="AH235" i="12" s="1"/>
  <c r="AH234" i="12" s="1"/>
  <c r="AH232" i="12"/>
  <c r="AH231" i="12" s="1"/>
  <c r="AH230" i="12" s="1"/>
  <c r="AH228" i="12"/>
  <c r="AH227" i="12" s="1"/>
  <c r="AH226" i="12" s="1"/>
  <c r="AH224" i="12"/>
  <c r="AH223" i="12" s="1"/>
  <c r="AH222" i="12" s="1"/>
  <c r="AH220" i="12"/>
  <c r="AH219" i="12" s="1"/>
  <c r="AH218" i="12" s="1"/>
  <c r="AH216" i="12"/>
  <c r="AH215" i="12" s="1"/>
  <c r="AH214" i="12" s="1"/>
  <c r="AH212" i="12"/>
  <c r="AH211" i="12" s="1"/>
  <c r="AH210" i="12" s="1"/>
  <c r="AH208" i="12"/>
  <c r="AH207" i="12" s="1"/>
  <c r="AH206" i="12" s="1"/>
  <c r="AH204" i="12"/>
  <c r="AH203" i="12" s="1"/>
  <c r="AH202" i="12" s="1"/>
  <c r="AH199" i="12"/>
  <c r="AH198" i="12" s="1"/>
  <c r="AH197" i="12" s="1"/>
  <c r="AH195" i="12"/>
  <c r="AH194" i="12" s="1"/>
  <c r="AH192" i="12"/>
  <c r="AH191" i="12" s="1"/>
  <c r="AH188" i="12"/>
  <c r="AH187" i="12" s="1"/>
  <c r="AH186" i="12" s="1"/>
  <c r="AH182" i="12"/>
  <c r="AH181" i="12" s="1"/>
  <c r="AH180" i="12" s="1"/>
  <c r="AH179" i="12" s="1"/>
  <c r="AH177" i="12"/>
  <c r="AH176" i="12" s="1"/>
  <c r="AH174" i="12"/>
  <c r="AH173" i="12" s="1"/>
  <c r="AH170" i="12"/>
  <c r="AH169" i="12" s="1"/>
  <c r="AH167" i="12"/>
  <c r="AH166" i="12" s="1"/>
  <c r="AH164" i="12"/>
  <c r="AH163" i="12" s="1"/>
  <c r="AH159" i="12"/>
  <c r="AH158" i="12" s="1"/>
  <c r="AH157" i="12" s="1"/>
  <c r="AH156" i="12" s="1"/>
  <c r="AH154" i="12"/>
  <c r="AH153" i="12" s="1"/>
  <c r="AH152" i="12" s="1"/>
  <c r="AH150" i="12"/>
  <c r="AH149" i="12" s="1"/>
  <c r="AH148" i="12" s="1"/>
  <c r="AH145" i="12"/>
  <c r="AH144" i="12" s="1"/>
  <c r="AH141" i="12"/>
  <c r="AH140" i="12" s="1"/>
  <c r="AH137" i="12"/>
  <c r="AH136" i="12" s="1"/>
  <c r="AH130" i="12"/>
  <c r="AH128" i="12"/>
  <c r="AH123" i="12"/>
  <c r="AH122" i="12" s="1"/>
  <c r="AH121" i="12" s="1"/>
  <c r="AH120" i="12" s="1"/>
  <c r="AH118" i="12"/>
  <c r="AH117" i="12" s="1"/>
  <c r="AH116" i="12" s="1"/>
  <c r="AH115" i="12" s="1"/>
  <c r="AH111" i="12"/>
  <c r="AH108" i="12"/>
  <c r="AH105" i="12"/>
  <c r="AH101" i="12"/>
  <c r="AH100" i="12" s="1"/>
  <c r="AH97" i="12"/>
  <c r="AH95" i="12"/>
  <c r="AH92" i="12"/>
  <c r="AH91" i="12" s="1"/>
  <c r="AH88" i="12"/>
  <c r="AH87" i="12" s="1"/>
  <c r="AH86" i="12" s="1"/>
  <c r="AH82" i="12"/>
  <c r="AH81" i="12" s="1"/>
  <c r="AH80" i="12" s="1"/>
  <c r="AH78" i="12"/>
  <c r="AH77" i="12" s="1"/>
  <c r="AH76" i="12" s="1"/>
  <c r="AH74" i="12"/>
  <c r="AH73" i="12" s="1"/>
  <c r="AH72" i="12" s="1"/>
  <c r="AH70" i="12"/>
  <c r="AH69" i="12" s="1"/>
  <c r="AH68" i="12" s="1"/>
  <c r="AH66" i="12"/>
  <c r="AH65" i="12" s="1"/>
  <c r="AH64" i="12" s="1"/>
  <c r="AH61" i="12"/>
  <c r="AH60" i="12" s="1"/>
  <c r="AH58" i="12"/>
  <c r="AH57" i="12" s="1"/>
  <c r="AH53" i="12"/>
  <c r="AH52" i="12" s="1"/>
  <c r="AH51" i="12" s="1"/>
  <c r="AH50" i="12" s="1"/>
  <c r="AH48" i="12"/>
  <c r="AH47" i="12" s="1"/>
  <c r="AH46" i="12" s="1"/>
  <c r="AH44" i="12"/>
  <c r="AH43" i="12" s="1"/>
  <c r="AH42" i="12" s="1"/>
  <c r="AH40" i="12"/>
  <c r="AH39" i="12" s="1"/>
  <c r="AH38" i="12" s="1"/>
  <c r="AH36" i="12"/>
  <c r="AH35" i="12" s="1"/>
  <c r="AH34" i="12" s="1"/>
  <c r="AH32" i="12"/>
  <c r="AH31" i="12" s="1"/>
  <c r="AH30" i="12" s="1"/>
  <c r="AH28" i="12"/>
  <c r="AH25" i="12"/>
  <c r="AH22" i="12"/>
  <c r="AH21" i="12" s="1"/>
  <c r="AG2591" i="12"/>
  <c r="AG2590" i="12" s="1"/>
  <c r="AG2588" i="12"/>
  <c r="AG2587" i="12" s="1"/>
  <c r="AG2585" i="12"/>
  <c r="AG2584" i="12" s="1"/>
  <c r="AG2579" i="12"/>
  <c r="AG2578" i="12" s="1"/>
  <c r="AG2577" i="12" s="1"/>
  <c r="AG2576" i="12" s="1"/>
  <c r="AG2574" i="12"/>
  <c r="AG2571" i="12"/>
  <c r="AG2565" i="12"/>
  <c r="AG2564" i="12" s="1"/>
  <c r="AG2562" i="12"/>
  <c r="AG2561" i="12" s="1"/>
  <c r="AG2559" i="12"/>
  <c r="AG2558" i="12" s="1"/>
  <c r="AG2555" i="12"/>
  <c r="AG2554" i="12" s="1"/>
  <c r="AG2553" i="12" s="1"/>
  <c r="AG2549" i="12"/>
  <c r="AG2548" i="12" s="1"/>
  <c r="AG2537" i="12"/>
  <c r="AG2536" i="12" s="1"/>
  <c r="AG2527" i="12"/>
  <c r="AG2526" i="12" s="1"/>
  <c r="AG2514" i="12"/>
  <c r="AG2513" i="12" s="1"/>
  <c r="AG2512" i="12" s="1"/>
  <c r="AG2509" i="12"/>
  <c r="AG2508" i="12" s="1"/>
  <c r="AG2506" i="12"/>
  <c r="AG2505" i="12" s="1"/>
  <c r="AG2502" i="12"/>
  <c r="AG2501" i="12" s="1"/>
  <c r="AG2500" i="12" s="1"/>
  <c r="AG2497" i="12"/>
  <c r="AG2496" i="12" s="1"/>
  <c r="AG2495" i="12" s="1"/>
  <c r="AG2494" i="12" s="1"/>
  <c r="AG2491" i="12"/>
  <c r="AG2490" i="12" s="1"/>
  <c r="AG2488" i="12"/>
  <c r="AG2487" i="12" s="1"/>
  <c r="AG2485" i="12"/>
  <c r="AG2484" i="12" s="1"/>
  <c r="AG2481" i="12"/>
  <c r="AG2480" i="12" s="1"/>
  <c r="AG2479" i="12" s="1"/>
  <c r="AG2476" i="12"/>
  <c r="AG2475" i="12" s="1"/>
  <c r="AG2474" i="12" s="1"/>
  <c r="AG2473" i="12" s="1"/>
  <c r="AG2470" i="12"/>
  <c r="AG2469" i="12" s="1"/>
  <c r="AG2467" i="12"/>
  <c r="AG2466" i="12" s="1"/>
  <c r="AG2463" i="12"/>
  <c r="AG2462" i="12" s="1"/>
  <c r="AG2461" i="12" s="1"/>
  <c r="AG2458" i="12"/>
  <c r="AG2457" i="12" s="1"/>
  <c r="AG2456" i="12" s="1"/>
  <c r="AG2454" i="12"/>
  <c r="AG2453" i="12" s="1"/>
  <c r="AG2452" i="12" s="1"/>
  <c r="AG2448" i="12"/>
  <c r="AG2447" i="12" s="1"/>
  <c r="AG2445" i="12"/>
  <c r="AG2444" i="12" s="1"/>
  <c r="AG2441" i="12"/>
  <c r="AG2440" i="12" s="1"/>
  <c r="AG2439" i="12" s="1"/>
  <c r="AG2437" i="12"/>
  <c r="AG2436" i="12" s="1"/>
  <c r="AG2435" i="12" s="1"/>
  <c r="AG2433" i="12"/>
  <c r="AG2432" i="12" s="1"/>
  <c r="AG2431" i="12" s="1"/>
  <c r="AG2429" i="12"/>
  <c r="AG2428" i="12" s="1"/>
  <c r="AG2427" i="12" s="1"/>
  <c r="AG2425" i="12"/>
  <c r="AG2424" i="12" s="1"/>
  <c r="AG2422" i="12"/>
  <c r="AG2421" i="12" s="1"/>
  <c r="AG2419" i="12"/>
  <c r="AG2418" i="12" s="1"/>
  <c r="AG2415" i="12"/>
  <c r="AG2414" i="12" s="1"/>
  <c r="AG2413" i="12" s="1"/>
  <c r="AG2411" i="12"/>
  <c r="AG2410" i="12" s="1"/>
  <c r="AG2408" i="12"/>
  <c r="AG2407" i="12" s="1"/>
  <c r="AG2404" i="12"/>
  <c r="AG2403" i="12" s="1"/>
  <c r="AG2402" i="12" s="1"/>
  <c r="AG2400" i="12"/>
  <c r="AG2399" i="12" s="1"/>
  <c r="AG2397" i="12"/>
  <c r="AG2395" i="12"/>
  <c r="AG2391" i="12"/>
  <c r="AG2390" i="12" s="1"/>
  <c r="AG2388" i="12"/>
  <c r="AG2386" i="12"/>
  <c r="AG2382" i="12"/>
  <c r="AG2381" i="12" s="1"/>
  <c r="AG2380" i="12" s="1"/>
  <c r="AG2378" i="12"/>
  <c r="AG2377" i="12" s="1"/>
  <c r="AG2376" i="12" s="1"/>
  <c r="AG2374" i="12"/>
  <c r="AG2373" i="12" s="1"/>
  <c r="AG2372" i="12" s="1"/>
  <c r="AG2370" i="12"/>
  <c r="AG2369" i="12" s="1"/>
  <c r="AG2368" i="12" s="1"/>
  <c r="AG2366" i="12"/>
  <c r="AG2365" i="12" s="1"/>
  <c r="AG2364" i="12" s="1"/>
  <c r="AG2362" i="12"/>
  <c r="AG2361" i="12" s="1"/>
  <c r="AG2360" i="12" s="1"/>
  <c r="AG2358" i="12"/>
  <c r="AG2357" i="12" s="1"/>
  <c r="AG2356" i="12" s="1"/>
  <c r="AG2354" i="12"/>
  <c r="AG2352" i="12"/>
  <c r="AG2348" i="12"/>
  <c r="AG2347" i="12" s="1"/>
  <c r="AG2346" i="12" s="1"/>
  <c r="AG2344" i="12"/>
  <c r="AG2343" i="12" s="1"/>
  <c r="AG2342" i="12" s="1"/>
  <c r="AG2339" i="12"/>
  <c r="AG2338" i="12" s="1"/>
  <c r="AG2335" i="12"/>
  <c r="AG2334" i="12" s="1"/>
  <c r="AG2332" i="12"/>
  <c r="AG2331" i="12" s="1"/>
  <c r="AG2328" i="12"/>
  <c r="AG2327" i="12" s="1"/>
  <c r="AG2326" i="12" s="1"/>
  <c r="AG2324" i="12"/>
  <c r="AG2323" i="12" s="1"/>
  <c r="AG2322" i="12" s="1"/>
  <c r="AG2320" i="12"/>
  <c r="AG2319" i="12" s="1"/>
  <c r="AG2318" i="12" s="1"/>
  <c r="AG2316" i="12"/>
  <c r="AG2315" i="12" s="1"/>
  <c r="AG2314" i="12" s="1"/>
  <c r="AG2312" i="12"/>
  <c r="AG2311" i="12" s="1"/>
  <c r="AG2310" i="12" s="1"/>
  <c r="AG2308" i="12"/>
  <c r="AG2307" i="12" s="1"/>
  <c r="AG2305" i="12"/>
  <c r="AG2304" i="12" s="1"/>
  <c r="AG2301" i="12"/>
  <c r="AG2300" i="12" s="1"/>
  <c r="AG2299" i="12" s="1"/>
  <c r="AG2297" i="12"/>
  <c r="AG2296" i="12" s="1"/>
  <c r="AG2295" i="12" s="1"/>
  <c r="AG2292" i="12"/>
  <c r="AG2289" i="12"/>
  <c r="AG2285" i="12"/>
  <c r="AG2284" i="12" s="1"/>
  <c r="AG2279" i="12"/>
  <c r="AG2278" i="12" s="1"/>
  <c r="AG2275" i="12"/>
  <c r="AG2274" i="12" s="1"/>
  <c r="AG2273" i="12" s="1"/>
  <c r="AG2271" i="12"/>
  <c r="AG2270" i="12" s="1"/>
  <c r="AG2269" i="12" s="1"/>
  <c r="AG2266" i="12"/>
  <c r="AG2265" i="12" s="1"/>
  <c r="AG2264" i="12" s="1"/>
  <c r="AG2262" i="12"/>
  <c r="AG2261" i="12" s="1"/>
  <c r="AG2259" i="12"/>
  <c r="AG2258" i="12" s="1"/>
  <c r="AG2255" i="12"/>
  <c r="AG2254" i="12" s="1"/>
  <c r="AG2252" i="12"/>
  <c r="AG2251" i="12" s="1"/>
  <c r="AG2249" i="12"/>
  <c r="AG2248" i="12" s="1"/>
  <c r="AG2244" i="12"/>
  <c r="AG2243" i="12" s="1"/>
  <c r="AG2241" i="12"/>
  <c r="AG2240" i="12" s="1"/>
  <c r="AG2238" i="12"/>
  <c r="AG2237" i="12" s="1"/>
  <c r="AG2233" i="12"/>
  <c r="AG2232" i="12" s="1"/>
  <c r="AG2230" i="12"/>
  <c r="AG2228" i="12"/>
  <c r="AG2221" i="12"/>
  <c r="AG2220" i="12" s="1"/>
  <c r="AG2215" i="12"/>
  <c r="AG2214" i="12" s="1"/>
  <c r="AG2209" i="12"/>
  <c r="AG2208" i="12" s="1"/>
  <c r="AG2207" i="12" s="1"/>
  <c r="AG2205" i="12"/>
  <c r="AG2204" i="12" s="1"/>
  <c r="AG2203" i="12" s="1"/>
  <c r="AG2199" i="12"/>
  <c r="AG2198" i="12" s="1"/>
  <c r="AG2197" i="12" s="1"/>
  <c r="AG2195" i="12"/>
  <c r="AG2194" i="12" s="1"/>
  <c r="AG2193" i="12" s="1"/>
  <c r="AG2190" i="12"/>
  <c r="AG2189" i="12" s="1"/>
  <c r="AG2188" i="12" s="1"/>
  <c r="AG2187" i="12" s="1"/>
  <c r="AG2185" i="12"/>
  <c r="AG2184" i="12" s="1"/>
  <c r="AG2183" i="12" s="1"/>
  <c r="AG2182" i="12" s="1"/>
  <c r="AG2180" i="12"/>
  <c r="AG2179" i="12" s="1"/>
  <c r="AG2178" i="12" s="1"/>
  <c r="AG2176" i="12"/>
  <c r="AG2175" i="12" s="1"/>
  <c r="AG2174" i="12" s="1"/>
  <c r="AG2172" i="12"/>
  <c r="AG2171" i="12" s="1"/>
  <c r="AG2170" i="12" s="1"/>
  <c r="AG2168" i="12"/>
  <c r="AG2167" i="12" s="1"/>
  <c r="AG2166" i="12" s="1"/>
  <c r="AG2164" i="12"/>
  <c r="AG2163" i="12" s="1"/>
  <c r="AG2162" i="12" s="1"/>
  <c r="AG2160" i="12"/>
  <c r="AG2159" i="12" s="1"/>
  <c r="AG2158" i="12" s="1"/>
  <c r="AG2156" i="12"/>
  <c r="AG2155" i="12" s="1"/>
  <c r="AG2154" i="12" s="1"/>
  <c r="AG2152" i="12"/>
  <c r="AG2151" i="12" s="1"/>
  <c r="AG2150" i="12" s="1"/>
  <c r="AG2148" i="12"/>
  <c r="AG2147" i="12" s="1"/>
  <c r="AG2146" i="12" s="1"/>
  <c r="AG2144" i="12"/>
  <c r="AG2143" i="12" s="1"/>
  <c r="AG2142" i="12" s="1"/>
  <c r="AG2140" i="12"/>
  <c r="AG2139" i="12" s="1"/>
  <c r="AG2138" i="12" s="1"/>
  <c r="AG2136" i="12"/>
  <c r="AG2135" i="12" s="1"/>
  <c r="AG2134" i="12" s="1"/>
  <c r="AG2132" i="12"/>
  <c r="AG2131" i="12" s="1"/>
  <c r="AG2130" i="12" s="1"/>
  <c r="AG2128" i="12"/>
  <c r="AG2127" i="12" s="1"/>
  <c r="AG2126" i="12" s="1"/>
  <c r="AG2124" i="12"/>
  <c r="AG2123" i="12" s="1"/>
  <c r="AG2122" i="12" s="1"/>
  <c r="AG2120" i="12"/>
  <c r="AG2119" i="12" s="1"/>
  <c r="AG2118" i="12" s="1"/>
  <c r="AG2116" i="12"/>
  <c r="AG2115" i="12" s="1"/>
  <c r="AG2114" i="12" s="1"/>
  <c r="AG2112" i="12"/>
  <c r="AG2111" i="12" s="1"/>
  <c r="AG2110" i="12" s="1"/>
  <c r="AG2105" i="12"/>
  <c r="AG2104" i="12" s="1"/>
  <c r="AG2103" i="12" s="1"/>
  <c r="AG2101" i="12"/>
  <c r="AG2100" i="12" s="1"/>
  <c r="AG2099" i="12" s="1"/>
  <c r="AG2095" i="12"/>
  <c r="AG2094" i="12" s="1"/>
  <c r="AG2093" i="12" s="1"/>
  <c r="AG2091" i="12"/>
  <c r="AG2090" i="12" s="1"/>
  <c r="AG2089" i="12" s="1"/>
  <c r="AG2087" i="12"/>
  <c r="AG2086" i="12" s="1"/>
  <c r="AG2085" i="12" s="1"/>
  <c r="AG2083" i="12"/>
  <c r="AG2082" i="12" s="1"/>
  <c r="AG2080" i="12"/>
  <c r="AG2079" i="12" s="1"/>
  <c r="AG2073" i="12"/>
  <c r="AG2072" i="12" s="1"/>
  <c r="AG2071" i="12" s="1"/>
  <c r="AG2070" i="12" s="1"/>
  <c r="AG2069" i="12" s="1"/>
  <c r="AG2067" i="12"/>
  <c r="AG2066" i="12" s="1"/>
  <c r="AG2064" i="12"/>
  <c r="AG2063" i="12" s="1"/>
  <c r="AG2059" i="12"/>
  <c r="AG2058" i="12" s="1"/>
  <c r="AG2057" i="12" s="1"/>
  <c r="AG2055" i="12"/>
  <c r="AG2054" i="12" s="1"/>
  <c r="AG2053" i="12" s="1"/>
  <c r="AG2049" i="12"/>
  <c r="AG2048" i="12" s="1"/>
  <c r="AG2046" i="12"/>
  <c r="AG2045" i="12" s="1"/>
  <c r="AG2041" i="12"/>
  <c r="AG2040" i="12" s="1"/>
  <c r="AG2039" i="12" s="1"/>
  <c r="AG2038" i="12" s="1"/>
  <c r="AG2034" i="12"/>
  <c r="AG2033" i="12" s="1"/>
  <c r="AG2032" i="12" s="1"/>
  <c r="AG2031" i="12" s="1"/>
  <c r="AG2029" i="12"/>
  <c r="AG2028" i="12" s="1"/>
  <c r="AG2026" i="12"/>
  <c r="AG2025" i="12" s="1"/>
  <c r="AG2021" i="12"/>
  <c r="AG2020" i="12" s="1"/>
  <c r="AG2019" i="12" s="1"/>
  <c r="AG2017" i="12"/>
  <c r="AG2016" i="12" s="1"/>
  <c r="AG2014" i="12"/>
  <c r="AG2013" i="12" s="1"/>
  <c r="AG2010" i="12"/>
  <c r="AG2009" i="12" s="1"/>
  <c r="AG2008" i="12" s="1"/>
  <c r="AG2006" i="12"/>
  <c r="AG2005" i="12" s="1"/>
  <c r="AG2004" i="12" s="1"/>
  <c r="AG2001" i="12"/>
  <c r="AG2000" i="12" s="1"/>
  <c r="AG1999" i="12" s="1"/>
  <c r="AG1998" i="12" s="1"/>
  <c r="AG1993" i="12"/>
  <c r="AG1992" i="12" s="1"/>
  <c r="AG1991" i="12" s="1"/>
  <c r="AG1989" i="12"/>
  <c r="AG1988" i="12" s="1"/>
  <c r="AG1987" i="12" s="1"/>
  <c r="AG1983" i="12"/>
  <c r="AG1982" i="12" s="1"/>
  <c r="AG1981" i="12" s="1"/>
  <c r="AG1978" i="12"/>
  <c r="AG1977" i="12" s="1"/>
  <c r="AG1976" i="12" s="1"/>
  <c r="AG1975" i="12" s="1"/>
  <c r="AG1973" i="12"/>
  <c r="AG1972" i="12" s="1"/>
  <c r="AG1971" i="12" s="1"/>
  <c r="AG1970" i="12" s="1"/>
  <c r="AG1968" i="12"/>
  <c r="AG1967" i="12" s="1"/>
  <c r="AG1966" i="12" s="1"/>
  <c r="AG1964" i="12"/>
  <c r="AG1963" i="12" s="1"/>
  <c r="AG1962" i="12" s="1"/>
  <c r="AG1960" i="12"/>
  <c r="AG1959" i="12" s="1"/>
  <c r="AG1958" i="12" s="1"/>
  <c r="AG1956" i="12"/>
  <c r="AG1955" i="12" s="1"/>
  <c r="AG1954" i="12" s="1"/>
  <c r="AG1952" i="12"/>
  <c r="AG1951" i="12" s="1"/>
  <c r="AG1950" i="12" s="1"/>
  <c r="AG1948" i="12"/>
  <c r="AG1947" i="12" s="1"/>
  <c r="AG1945" i="12"/>
  <c r="AG1944" i="12" s="1"/>
  <c r="AG1942" i="12"/>
  <c r="AG1941" i="12" s="1"/>
  <c r="AG1939" i="12"/>
  <c r="AG1938" i="12" s="1"/>
  <c r="AG1933" i="12"/>
  <c r="AG1932" i="12" s="1"/>
  <c r="AG1931" i="12" s="1"/>
  <c r="AG1929" i="12"/>
  <c r="AG1928" i="12" s="1"/>
  <c r="AG1927" i="12" s="1"/>
  <c r="AG1924" i="12"/>
  <c r="AG1923" i="12" s="1"/>
  <c r="AG1921" i="12"/>
  <c r="AG1920" i="12" s="1"/>
  <c r="AG1916" i="12"/>
  <c r="AG1914" i="12"/>
  <c r="AG1909" i="12"/>
  <c r="AG1908" i="12" s="1"/>
  <c r="AG1907" i="12" s="1"/>
  <c r="AG1906" i="12" s="1"/>
  <c r="AG1903" i="12"/>
  <c r="AG1902" i="12" s="1"/>
  <c r="AG1901" i="12" s="1"/>
  <c r="AG1899" i="12"/>
  <c r="AG1898" i="12" s="1"/>
  <c r="AG1897" i="12" s="1"/>
  <c r="AG1894" i="12"/>
  <c r="AG1893" i="12" s="1"/>
  <c r="AG1892" i="12" s="1"/>
  <c r="AG1891" i="12" s="1"/>
  <c r="AG1889" i="12"/>
  <c r="AG1888" i="12" s="1"/>
  <c r="AG1887" i="12" s="1"/>
  <c r="AG1885" i="12"/>
  <c r="AG1884" i="12" s="1"/>
  <c r="AG1883" i="12" s="1"/>
  <c r="AG1879" i="12"/>
  <c r="AG1878" i="12" s="1"/>
  <c r="AG1877" i="12" s="1"/>
  <c r="AG1876" i="12" s="1"/>
  <c r="AG1874" i="12"/>
  <c r="AG1873" i="12" s="1"/>
  <c r="AG1872" i="12" s="1"/>
  <c r="AG1871" i="12" s="1"/>
  <c r="AG1869" i="12"/>
  <c r="AG1868" i="12" s="1"/>
  <c r="AG1867" i="12" s="1"/>
  <c r="AG1866" i="12" s="1"/>
  <c r="AG1864" i="12"/>
  <c r="AG1863" i="12" s="1"/>
  <c r="AG1861" i="12"/>
  <c r="AG1860" i="12" s="1"/>
  <c r="AG1856" i="12"/>
  <c r="AG1855" i="12" s="1"/>
  <c r="AG1854" i="12" s="1"/>
  <c r="AG1853" i="12" s="1"/>
  <c r="AG1851" i="12"/>
  <c r="AG1850" i="12" s="1"/>
  <c r="AG1849" i="12" s="1"/>
  <c r="AG1848" i="12" s="1"/>
  <c r="AG1846" i="12"/>
  <c r="AG1845" i="12" s="1"/>
  <c r="AG1844" i="12" s="1"/>
  <c r="AG1842" i="12"/>
  <c r="AG1841" i="12" s="1"/>
  <c r="AG1840" i="12" s="1"/>
  <c r="AG1838" i="12"/>
  <c r="AG1837" i="12" s="1"/>
  <c r="AG1836" i="12" s="1"/>
  <c r="AG1834" i="12"/>
  <c r="AG1833" i="12" s="1"/>
  <c r="AG1832" i="12" s="1"/>
  <c r="AG1830" i="12"/>
  <c r="AG1829" i="12" s="1"/>
  <c r="AG1828" i="12" s="1"/>
  <c r="AG1826" i="12"/>
  <c r="AG1825" i="12" s="1"/>
  <c r="AG1823" i="12"/>
  <c r="AG1822" i="12" s="1"/>
  <c r="AG1803" i="12"/>
  <c r="AG1802" i="12" s="1"/>
  <c r="AG1801" i="12" s="1"/>
  <c r="AG1799" i="12"/>
  <c r="AG1798" i="12" s="1"/>
  <c r="AG1797" i="12" s="1"/>
  <c r="AG1795" i="12"/>
  <c r="AG1794" i="12" s="1"/>
  <c r="AG1793" i="12" s="1"/>
  <c r="AG1791" i="12"/>
  <c r="AG1790" i="12" s="1"/>
  <c r="AG1789" i="12" s="1"/>
  <c r="AG1784" i="12"/>
  <c r="AG1783" i="12" s="1"/>
  <c r="AG1782" i="12" s="1"/>
  <c r="AG1780" i="12"/>
  <c r="AG1779" i="12" s="1"/>
  <c r="AG1778" i="12" s="1"/>
  <c r="AG1776" i="12"/>
  <c r="AG1775" i="12" s="1"/>
  <c r="AG1774" i="12" s="1"/>
  <c r="AG1772" i="12"/>
  <c r="AG1771" i="12" s="1"/>
  <c r="AG1769" i="12"/>
  <c r="AG1768" i="12" s="1"/>
  <c r="AG1766" i="12"/>
  <c r="AG1765" i="12" s="1"/>
  <c r="AG1760" i="12"/>
  <c r="AG1758" i="12"/>
  <c r="AG1755" i="12"/>
  <c r="AG1754" i="12" s="1"/>
  <c r="AG1751" i="12"/>
  <c r="AG1750" i="12" s="1"/>
  <c r="AG1749" i="12" s="1"/>
  <c r="AG1744" i="12"/>
  <c r="AG1743" i="12" s="1"/>
  <c r="AG1741" i="12"/>
  <c r="AG1740" i="12" s="1"/>
  <c r="AG1735" i="12"/>
  <c r="AG1734" i="12" s="1"/>
  <c r="AG1732" i="12"/>
  <c r="AG1731" i="12" s="1"/>
  <c r="AG1727" i="12"/>
  <c r="AG1726" i="12" s="1"/>
  <c r="AG1725" i="12" s="1"/>
  <c r="AG1723" i="12"/>
  <c r="AG1722" i="12" s="1"/>
  <c r="AG1721" i="12" s="1"/>
  <c r="AG1719" i="12"/>
  <c r="AG1718" i="12" s="1"/>
  <c r="AG1717" i="12" s="1"/>
  <c r="AG1715" i="12"/>
  <c r="AG1714" i="12" s="1"/>
  <c r="AG1713" i="12" s="1"/>
  <c r="AG1711" i="12"/>
  <c r="AG1710" i="12" s="1"/>
  <c r="AG1709" i="12" s="1"/>
  <c r="AG1706" i="12"/>
  <c r="AG1705" i="12" s="1"/>
  <c r="AG1704" i="12" s="1"/>
  <c r="AG1702" i="12"/>
  <c r="AG1701" i="12" s="1"/>
  <c r="AG1700" i="12" s="1"/>
  <c r="AG1698" i="12"/>
  <c r="AG1697" i="12" s="1"/>
  <c r="AG1696" i="12" s="1"/>
  <c r="AG1688" i="12"/>
  <c r="AG1686" i="12"/>
  <c r="AG1683" i="12"/>
  <c r="AG1682" i="12" s="1"/>
  <c r="AG1679" i="12"/>
  <c r="AG1678" i="12" s="1"/>
  <c r="AG1676" i="12"/>
  <c r="AG1675" i="12" s="1"/>
  <c r="AG1673" i="12"/>
  <c r="AG1672" i="12" s="1"/>
  <c r="AG1667" i="12"/>
  <c r="AG1666" i="12" s="1"/>
  <c r="AG1665" i="12" s="1"/>
  <c r="AG1663" i="12"/>
  <c r="AG1662" i="12" s="1"/>
  <c r="AG1661" i="12" s="1"/>
  <c r="AG1658" i="12"/>
  <c r="AG1657" i="12" s="1"/>
  <c r="AG1656" i="12" s="1"/>
  <c r="AG1654" i="12"/>
  <c r="AG1653" i="12" s="1"/>
  <c r="AG1652" i="12" s="1"/>
  <c r="AG1647" i="12"/>
  <c r="AG1646" i="12" s="1"/>
  <c r="AG1645" i="12" s="1"/>
  <c r="AG1644" i="12" s="1"/>
  <c r="AG1642" i="12"/>
  <c r="AG1641" i="12" s="1"/>
  <c r="AG1640" i="12" s="1"/>
  <c r="AG1639" i="12" s="1"/>
  <c r="AG1637" i="12"/>
  <c r="AG1636" i="12" s="1"/>
  <c r="AG1634" i="12"/>
  <c r="AG1633" i="12" s="1"/>
  <c r="AG1630" i="12"/>
  <c r="AG1629" i="12" s="1"/>
  <c r="AG1627" i="12"/>
  <c r="AG1626" i="12" s="1"/>
  <c r="AG1624" i="12"/>
  <c r="AG1623" i="12" s="1"/>
  <c r="AG1618" i="12"/>
  <c r="AG1617" i="12" s="1"/>
  <c r="AG1616" i="12" s="1"/>
  <c r="AG1615" i="12" s="1"/>
  <c r="AG1613" i="12"/>
  <c r="AG1612" i="12" s="1"/>
  <c r="AG1611" i="12" s="1"/>
  <c r="AG1610" i="12" s="1"/>
  <c r="AG1608" i="12"/>
  <c r="AG1607" i="12" s="1"/>
  <c r="AG1606" i="12" s="1"/>
  <c r="AG1604" i="12"/>
  <c r="AG1603" i="12" s="1"/>
  <c r="AG1601" i="12"/>
  <c r="AG1600" i="12" s="1"/>
  <c r="AG1598" i="12"/>
  <c r="AG1597" i="12" s="1"/>
  <c r="AG1593" i="12"/>
  <c r="AG1592" i="12" s="1"/>
  <c r="AG1591" i="12" s="1"/>
  <c r="AG1590" i="12" s="1"/>
  <c r="AG1587" i="12"/>
  <c r="AG1586" i="12" s="1"/>
  <c r="AG1584" i="12"/>
  <c r="AG1583" i="12" s="1"/>
  <c r="AG1579" i="12"/>
  <c r="AG1578" i="12" s="1"/>
  <c r="AG1576" i="12"/>
  <c r="AG1575" i="12" s="1"/>
  <c r="AG1571" i="12"/>
  <c r="AG1570" i="12" s="1"/>
  <c r="AG1569" i="12" s="1"/>
  <c r="AG1568" i="12" s="1"/>
  <c r="AG1565" i="12"/>
  <c r="AG1564" i="12" s="1"/>
  <c r="AG1563" i="12" s="1"/>
  <c r="AG1561" i="12"/>
  <c r="AG1560" i="12" s="1"/>
  <c r="AG1559" i="12" s="1"/>
  <c r="AG1557" i="12"/>
  <c r="AG1556" i="12" s="1"/>
  <c r="AG1554" i="12"/>
  <c r="AG1553" i="12" s="1"/>
  <c r="AG1551" i="12"/>
  <c r="AG1550" i="12" s="1"/>
  <c r="AG1546" i="12"/>
  <c r="AG1545" i="12" s="1"/>
  <c r="AG1544" i="12" s="1"/>
  <c r="AG1542" i="12"/>
  <c r="AG1541" i="12" s="1"/>
  <c r="AG1540" i="12" s="1"/>
  <c r="AG1537" i="12"/>
  <c r="AG1536" i="12" s="1"/>
  <c r="AG1535" i="12" s="1"/>
  <c r="AG1534" i="12" s="1"/>
  <c r="AG1532" i="12"/>
  <c r="AG1531" i="12" s="1"/>
  <c r="AG1530" i="12" s="1"/>
  <c r="AG1529" i="12" s="1"/>
  <c r="AG1527" i="12"/>
  <c r="AG1526" i="12" s="1"/>
  <c r="AG1525" i="12" s="1"/>
  <c r="AG1524" i="12" s="1"/>
  <c r="AG1522" i="12"/>
  <c r="AG1521" i="12" s="1"/>
  <c r="AG1519" i="12"/>
  <c r="AG1518" i="12" s="1"/>
  <c r="AG1512" i="12"/>
  <c r="AG1511" i="12" s="1"/>
  <c r="AG1510" i="12" s="1"/>
  <c r="AG1509" i="12" s="1"/>
  <c r="AG1507" i="12"/>
  <c r="AG1506" i="12" s="1"/>
  <c r="AG1505" i="12" s="1"/>
  <c r="AG1503" i="12"/>
  <c r="AG1502" i="12" s="1"/>
  <c r="AG1501" i="12" s="1"/>
  <c r="AG1499" i="12"/>
  <c r="AG1498" i="12" s="1"/>
  <c r="AG1497" i="12" s="1"/>
  <c r="AG1492" i="12"/>
  <c r="AG1491" i="12" s="1"/>
  <c r="AG1488" i="12"/>
  <c r="AG1487" i="12" s="1"/>
  <c r="AG1483" i="12"/>
  <c r="AG1482" i="12" s="1"/>
  <c r="AG1481" i="12" s="1"/>
  <c r="AG1480" i="12" s="1"/>
  <c r="AG1476" i="12"/>
  <c r="AG1475" i="12" s="1"/>
  <c r="AG1473" i="12"/>
  <c r="AG1472" i="12" s="1"/>
  <c r="AG1468" i="12"/>
  <c r="AG1467" i="12" s="1"/>
  <c r="AG1466" i="12" s="1"/>
  <c r="AG1464" i="12"/>
  <c r="AG1463" i="12" s="1"/>
  <c r="AG1462" i="12" s="1"/>
  <c r="AG1459" i="12"/>
  <c r="AG1458" i="12" s="1"/>
  <c r="AG1457" i="12" s="1"/>
  <c r="AG1455" i="12"/>
  <c r="AG1454" i="12" s="1"/>
  <c r="AG1453" i="12" s="1"/>
  <c r="AG1450" i="12"/>
  <c r="AG1449" i="12" s="1"/>
  <c r="AG1448" i="12" s="1"/>
  <c r="AG1447" i="12" s="1"/>
  <c r="AG1445" i="12"/>
  <c r="AG1444" i="12" s="1"/>
  <c r="AG1443" i="12" s="1"/>
  <c r="AG1441" i="12"/>
  <c r="AG1440" i="12" s="1"/>
  <c r="AG1439" i="12" s="1"/>
  <c r="AG1437" i="12"/>
  <c r="AG1436" i="12" s="1"/>
  <c r="AG1434" i="12"/>
  <c r="AG1433" i="12" s="1"/>
  <c r="AG1431" i="12"/>
  <c r="AG1430" i="12" s="1"/>
  <c r="AG1426" i="12"/>
  <c r="AG1425" i="12" s="1"/>
  <c r="AG1424" i="12" s="1"/>
  <c r="AG1422" i="12"/>
  <c r="AG1421" i="12" s="1"/>
  <c r="AG1420" i="12" s="1"/>
  <c r="AG1418" i="12"/>
  <c r="AG1417" i="12" s="1"/>
  <c r="AG1416" i="12" s="1"/>
  <c r="AG1400" i="12"/>
  <c r="AG1399" i="12" s="1"/>
  <c r="AG1396" i="12"/>
  <c r="AG1395" i="12" s="1"/>
  <c r="AG1390" i="12"/>
  <c r="AG1389" i="12" s="1"/>
  <c r="AG1388" i="12" s="1"/>
  <c r="AG1383" i="12" s="1"/>
  <c r="AG1381" i="12"/>
  <c r="AG1380" i="12" s="1"/>
  <c r="AG1379" i="12" s="1"/>
  <c r="AG1377" i="12"/>
  <c r="AG1376" i="12" s="1"/>
  <c r="AG1375" i="12" s="1"/>
  <c r="AG1372" i="12"/>
  <c r="AG1371" i="12" s="1"/>
  <c r="AG1370" i="12" s="1"/>
  <c r="AG1369" i="12" s="1"/>
  <c r="AG1367" i="12"/>
  <c r="AG1366" i="12" s="1"/>
  <c r="AG1365" i="12" s="1"/>
  <c r="AG1363" i="12"/>
  <c r="AG1362" i="12" s="1"/>
  <c r="AG1361" i="12" s="1"/>
  <c r="AG1353" i="12"/>
  <c r="AG1352" i="12" s="1"/>
  <c r="AG1351" i="12" s="1"/>
  <c r="AG1350" i="12" s="1"/>
  <c r="AG1348" i="12"/>
  <c r="AG1347" i="12" s="1"/>
  <c r="AG1346" i="12" s="1"/>
  <c r="AG1345" i="12" s="1"/>
  <c r="AG1343" i="12"/>
  <c r="AG1342" i="12" s="1"/>
  <c r="AG1341" i="12" s="1"/>
  <c r="AG1339" i="12"/>
  <c r="AG1338" i="12" s="1"/>
  <c r="AG1337" i="12" s="1"/>
  <c r="AG1334" i="12"/>
  <c r="AG1333" i="12" s="1"/>
  <c r="AG1332" i="12" s="1"/>
  <c r="AG1330" i="12"/>
  <c r="AG1329" i="12" s="1"/>
  <c r="AG1328" i="12" s="1"/>
  <c r="AG1324" i="12"/>
  <c r="AG1323" i="12" s="1"/>
  <c r="AG1322" i="12" s="1"/>
  <c r="AG1321" i="12" s="1"/>
  <c r="AG1319" i="12"/>
  <c r="AG1318" i="12" s="1"/>
  <c r="AG1316" i="12"/>
  <c r="AG1315" i="12" s="1"/>
  <c r="AG1312" i="12"/>
  <c r="AG1311" i="12" s="1"/>
  <c r="AG1310" i="12" s="1"/>
  <c r="AG1308" i="12"/>
  <c r="AG1307" i="12" s="1"/>
  <c r="AG1306" i="12" s="1"/>
  <c r="AG1303" i="12"/>
  <c r="AG1302" i="12" s="1"/>
  <c r="AG1301" i="12" s="1"/>
  <c r="AG1299" i="12"/>
  <c r="AG1298" i="12" s="1"/>
  <c r="AG1297" i="12" s="1"/>
  <c r="AG1294" i="12"/>
  <c r="AG1293" i="12" s="1"/>
  <c r="AG1292" i="12" s="1"/>
  <c r="AG1291" i="12" s="1"/>
  <c r="AG1289" i="12"/>
  <c r="AG1288" i="12" s="1"/>
  <c r="AG1287" i="12" s="1"/>
  <c r="AG1286" i="12" s="1"/>
  <c r="AG1284" i="12"/>
  <c r="AG1283" i="12" s="1"/>
  <c r="AG1282" i="12" s="1"/>
  <c r="AG1280" i="12"/>
  <c r="AG1279" i="12" s="1"/>
  <c r="AG1277" i="12"/>
  <c r="AG1276" i="12" s="1"/>
  <c r="AG1270" i="12"/>
  <c r="AG1269" i="12" s="1"/>
  <c r="AG1267" i="12"/>
  <c r="AG1266" i="12" s="1"/>
  <c r="AG1262" i="12"/>
  <c r="AG1261" i="12" s="1"/>
  <c r="AG1260" i="12" s="1"/>
  <c r="AG1259" i="12" s="1"/>
  <c r="AG1255" i="12"/>
  <c r="AG1254" i="12" s="1"/>
  <c r="AG1251" i="12"/>
  <c r="AG1250" i="12" s="1"/>
  <c r="AG1247" i="12"/>
  <c r="AG1246" i="12" s="1"/>
  <c r="AG1241" i="12"/>
  <c r="AG1240" i="12" s="1"/>
  <c r="AG1239" i="12" s="1"/>
  <c r="AG1237" i="12"/>
  <c r="AG1236" i="12" s="1"/>
  <c r="AG1235" i="12" s="1"/>
  <c r="AG1232" i="12"/>
  <c r="AG1231" i="12" s="1"/>
  <c r="AG1230" i="12" s="1"/>
  <c r="AG1228" i="12"/>
  <c r="AG1227" i="12" s="1"/>
  <c r="AG1226" i="12" s="1"/>
  <c r="AG1223" i="12"/>
  <c r="AG1222" i="12" s="1"/>
  <c r="AG1221" i="12" s="1"/>
  <c r="AG1219" i="12"/>
  <c r="AG1218" i="12" s="1"/>
  <c r="AG1217" i="12" s="1"/>
  <c r="AG1215" i="12"/>
  <c r="AG1214" i="12" s="1"/>
  <c r="AG1213" i="12" s="1"/>
  <c r="AG1211" i="12"/>
  <c r="AG1210" i="12" s="1"/>
  <c r="AG1209" i="12" s="1"/>
  <c r="AG1207" i="12"/>
  <c r="AG1206" i="12" s="1"/>
  <c r="AG1205" i="12" s="1"/>
  <c r="AG1203" i="12"/>
  <c r="AG1202" i="12" s="1"/>
  <c r="AG1201" i="12" s="1"/>
  <c r="AG1199" i="12"/>
  <c r="AG1198" i="12" s="1"/>
  <c r="AG1197" i="12" s="1"/>
  <c r="AG1195" i="12"/>
  <c r="AG1194" i="12" s="1"/>
  <c r="AG1193" i="12" s="1"/>
  <c r="AG1190" i="12"/>
  <c r="AG1189" i="12" s="1"/>
  <c r="AG1188" i="12" s="1"/>
  <c r="AG1187" i="12" s="1"/>
  <c r="AG1185" i="12"/>
  <c r="AG1184" i="12" s="1"/>
  <c r="AG1183" i="12" s="1"/>
  <c r="AG1181" i="12"/>
  <c r="AG1180" i="12" s="1"/>
  <c r="AG1179" i="12" s="1"/>
  <c r="AG1176" i="12"/>
  <c r="AG1175" i="12" s="1"/>
  <c r="AG1174" i="12" s="1"/>
  <c r="AG1172" i="12"/>
  <c r="AG1171" i="12" s="1"/>
  <c r="AG1170" i="12" s="1"/>
  <c r="AG1168" i="12"/>
  <c r="AG1167" i="12" s="1"/>
  <c r="AG1166" i="12" s="1"/>
  <c r="AG1161" i="12"/>
  <c r="AG1160" i="12" s="1"/>
  <c r="AG1159" i="12" s="1"/>
  <c r="AG1158" i="12" s="1"/>
  <c r="AG1157" i="12" s="1"/>
  <c r="AG1155" i="12"/>
  <c r="AG1154" i="12" s="1"/>
  <c r="AG1153" i="12" s="1"/>
  <c r="AG1151" i="12"/>
  <c r="AG1150" i="12" s="1"/>
  <c r="AG1149" i="12" s="1"/>
  <c r="AG1146" i="12"/>
  <c r="AG1145" i="12" s="1"/>
  <c r="AG1144" i="12" s="1"/>
  <c r="AG1143" i="12" s="1"/>
  <c r="AG1141" i="12"/>
  <c r="AG1140" i="12" s="1"/>
  <c r="AG1139" i="12" s="1"/>
  <c r="AG1138" i="12" s="1"/>
  <c r="AG1135" i="12"/>
  <c r="AG1134" i="12" s="1"/>
  <c r="AG1133" i="12" s="1"/>
  <c r="AG1131" i="12"/>
  <c r="AG1130" i="12" s="1"/>
  <c r="AG1129" i="12" s="1"/>
  <c r="AG1126" i="12"/>
  <c r="AG1125" i="12" s="1"/>
  <c r="AG1123" i="12"/>
  <c r="AG1122" i="12" s="1"/>
  <c r="AG1120" i="12"/>
  <c r="AG1119" i="12" s="1"/>
  <c r="AG1114" i="12"/>
  <c r="AG1113" i="12" s="1"/>
  <c r="AG1112" i="12" s="1"/>
  <c r="AG1110" i="12"/>
  <c r="AG1109" i="12" s="1"/>
  <c r="AG1108" i="12" s="1"/>
  <c r="AG1104" i="12"/>
  <c r="AG1103" i="12" s="1"/>
  <c r="AG1102" i="12" s="1"/>
  <c r="AG1101" i="12" s="1"/>
  <c r="AG1100" i="12" s="1"/>
  <c r="AG1096" i="12"/>
  <c r="AG1095" i="12" s="1"/>
  <c r="AG1094" i="12" s="1"/>
  <c r="AG1093" i="12" s="1"/>
  <c r="AG1091" i="12"/>
  <c r="AG1090" i="12" s="1"/>
  <c r="AG1089" i="12" s="1"/>
  <c r="AG1087" i="12"/>
  <c r="AG1086" i="12" s="1"/>
  <c r="AG1085" i="12" s="1"/>
  <c r="AG1081" i="12"/>
  <c r="AG1080" i="12" s="1"/>
  <c r="AG1079" i="12" s="1"/>
  <c r="AG1076" i="12"/>
  <c r="AG1075" i="12" s="1"/>
  <c r="AG1074" i="12" s="1"/>
  <c r="AG1071" i="12"/>
  <c r="AG1069" i="12"/>
  <c r="AG1065" i="12"/>
  <c r="AG1064" i="12" s="1"/>
  <c r="AG1063" i="12" s="1"/>
  <c r="AG1057" i="12"/>
  <c r="AG1054" i="12"/>
  <c r="AG1051" i="12"/>
  <c r="AG1050" i="12" s="1"/>
  <c r="AG1043" i="12"/>
  <c r="AG1040" i="12"/>
  <c r="AG1037" i="12"/>
  <c r="AG1036" i="12" s="1"/>
  <c r="AG1031" i="12"/>
  <c r="AG1030" i="12" s="1"/>
  <c r="AG1029" i="12" s="1"/>
  <c r="AG1028" i="12" s="1"/>
  <c r="AG1026" i="12"/>
  <c r="AG1024" i="12"/>
  <c r="AG1020" i="12"/>
  <c r="AG1018" i="12"/>
  <c r="AG1014" i="12"/>
  <c r="AG1012" i="12"/>
  <c r="AG1007" i="12"/>
  <c r="AG1006" i="12" s="1"/>
  <c r="AG1005" i="12" s="1"/>
  <c r="AG1003" i="12"/>
  <c r="AG1001" i="12"/>
  <c r="AG997" i="12"/>
  <c r="AG995" i="12"/>
  <c r="AG991" i="12"/>
  <c r="AG989" i="12"/>
  <c r="AG985" i="12"/>
  <c r="AG983" i="12"/>
  <c r="AG979" i="12"/>
  <c r="AG978" i="12" s="1"/>
  <c r="AG977" i="12" s="1"/>
  <c r="AG975" i="12"/>
  <c r="AG973" i="12"/>
  <c r="AG969" i="12"/>
  <c r="AG968" i="12" s="1"/>
  <c r="AG967" i="12" s="1"/>
  <c r="AG965" i="12"/>
  <c r="AG964" i="12" s="1"/>
  <c r="AG963" i="12" s="1"/>
  <c r="AG961" i="12"/>
  <c r="AG960" i="12" s="1"/>
  <c r="AG959" i="12" s="1"/>
  <c r="AG955" i="12"/>
  <c r="AG954" i="12" s="1"/>
  <c r="AG953" i="12" s="1"/>
  <c r="AG951" i="12"/>
  <c r="AG950" i="12" s="1"/>
  <c r="AG949" i="12" s="1"/>
  <c r="AG944" i="12"/>
  <c r="AG943" i="12" s="1"/>
  <c r="AG942" i="12" s="1"/>
  <c r="AG941" i="12" s="1"/>
  <c r="AG939" i="12"/>
  <c r="AG938" i="12" s="1"/>
  <c r="AG935" i="12"/>
  <c r="AG934" i="12" s="1"/>
  <c r="AG932" i="12"/>
  <c r="AG931" i="12" s="1"/>
  <c r="AG929" i="12"/>
  <c r="AG928" i="12" s="1"/>
  <c r="AG924" i="12"/>
  <c r="AG923" i="12" s="1"/>
  <c r="AG922" i="12" s="1"/>
  <c r="AG920" i="12"/>
  <c r="AG919" i="12" s="1"/>
  <c r="AG918" i="12" s="1"/>
  <c r="AG916" i="12"/>
  <c r="AG915" i="12" s="1"/>
  <c r="AG914" i="12" s="1"/>
  <c r="AG912" i="12"/>
  <c r="AG911" i="12" s="1"/>
  <c r="AG909" i="12"/>
  <c r="AG908" i="12" s="1"/>
  <c r="AG903" i="12"/>
  <c r="AG902" i="12" s="1"/>
  <c r="AG900" i="12"/>
  <c r="AG899" i="12" s="1"/>
  <c r="AG895" i="12"/>
  <c r="AG893" i="12"/>
  <c r="AG891" i="12"/>
  <c r="AG886" i="12"/>
  <c r="AG884" i="12"/>
  <c r="AG881" i="12"/>
  <c r="AG880" i="12" s="1"/>
  <c r="AG878" i="12"/>
  <c r="AG877" i="12" s="1"/>
  <c r="AG874" i="12"/>
  <c r="AG873" i="12" s="1"/>
  <c r="AG872" i="12" s="1"/>
  <c r="AG869" i="12"/>
  <c r="AG867" i="12"/>
  <c r="AG862" i="12"/>
  <c r="AG860" i="12"/>
  <c r="AG856" i="12"/>
  <c r="AG855" i="12" s="1"/>
  <c r="AG852" i="12"/>
  <c r="AG850" i="12"/>
  <c r="AG847" i="12"/>
  <c r="AG846" i="12" s="1"/>
  <c r="AG844" i="12"/>
  <c r="AG843" i="12" s="1"/>
  <c r="AG838" i="12"/>
  <c r="AG836" i="12"/>
  <c r="AG830" i="12"/>
  <c r="AG829" i="12" s="1"/>
  <c r="AG827" i="12"/>
  <c r="AG826" i="12" s="1"/>
  <c r="AG822" i="12"/>
  <c r="AG820" i="12"/>
  <c r="AG816" i="12"/>
  <c r="AG815" i="12" s="1"/>
  <c r="AG814" i="12" s="1"/>
  <c r="AG811" i="12"/>
  <c r="AG810" i="12" s="1"/>
  <c r="AG809" i="12" s="1"/>
  <c r="AG807" i="12"/>
  <c r="AG805" i="12"/>
  <c r="AG801" i="12"/>
  <c r="AG800" i="12" s="1"/>
  <c r="AG797" i="12"/>
  <c r="AG795" i="12"/>
  <c r="AG792" i="12"/>
  <c r="AG791" i="12" s="1"/>
  <c r="AG789" i="12"/>
  <c r="AG788" i="12" s="1"/>
  <c r="AG783" i="12"/>
  <c r="AG781" i="12"/>
  <c r="AG776" i="12"/>
  <c r="AG774" i="12"/>
  <c r="AG770" i="12"/>
  <c r="AG768" i="12"/>
  <c r="AG764" i="12"/>
  <c r="AG762" i="12"/>
  <c r="AG758" i="12"/>
  <c r="AG757" i="12" s="1"/>
  <c r="AG755" i="12"/>
  <c r="AG754" i="12" s="1"/>
  <c r="AG751" i="12"/>
  <c r="AG748" i="12"/>
  <c r="AG745" i="12"/>
  <c r="AG740" i="12"/>
  <c r="AG738" i="12"/>
  <c r="AG734" i="12"/>
  <c r="AG733" i="12" s="1"/>
  <c r="AG732" i="12" s="1"/>
  <c r="AG730" i="12"/>
  <c r="AG728" i="12"/>
  <c r="AG724" i="12"/>
  <c r="AG723" i="12" s="1"/>
  <c r="AG722" i="12" s="1"/>
  <c r="AG720" i="12"/>
  <c r="AG719" i="12" s="1"/>
  <c r="AG718" i="12" s="1"/>
  <c r="AG716" i="12"/>
  <c r="AG714" i="12"/>
  <c r="AG708" i="12"/>
  <c r="AG707" i="12" s="1"/>
  <c r="AG706" i="12" s="1"/>
  <c r="AG702" i="12"/>
  <c r="AG698" i="12"/>
  <c r="AG695" i="12"/>
  <c r="AG694" i="12" s="1"/>
  <c r="AG692" i="12"/>
  <c r="AG691" i="12" s="1"/>
  <c r="AG687" i="12"/>
  <c r="AG685" i="12"/>
  <c r="AG678" i="12"/>
  <c r="AG677" i="12" s="1"/>
  <c r="AG676" i="12" s="1"/>
  <c r="AG675" i="12" s="1"/>
  <c r="AG673" i="12"/>
  <c r="AG672" i="12" s="1"/>
  <c r="AG670" i="12"/>
  <c r="AG669" i="12" s="1"/>
  <c r="AG665" i="12"/>
  <c r="AG664" i="12" s="1"/>
  <c r="AG662" i="12"/>
  <c r="AG661" i="12" s="1"/>
  <c r="AG658" i="12"/>
  <c r="AG657" i="12" s="1"/>
  <c r="AG656" i="12" s="1"/>
  <c r="AG654" i="12"/>
  <c r="AG652" i="12"/>
  <c r="AG647" i="12"/>
  <c r="AG646" i="12" s="1"/>
  <c r="AG644" i="12"/>
  <c r="AG642" i="12"/>
  <c r="AG640" i="12"/>
  <c r="AG637" i="12"/>
  <c r="AG636" i="12" s="1"/>
  <c r="AG634" i="12"/>
  <c r="AG633" i="12" s="1"/>
  <c r="AG631" i="12"/>
  <c r="AG630" i="12" s="1"/>
  <c r="AG625" i="12"/>
  <c r="AG624" i="12" s="1"/>
  <c r="AG623" i="12" s="1"/>
  <c r="AG622" i="12" s="1"/>
  <c r="AG620" i="12"/>
  <c r="AG619" i="12" s="1"/>
  <c r="AG618" i="12" s="1"/>
  <c r="AG616" i="12"/>
  <c r="AG615" i="12" s="1"/>
  <c r="AG614" i="12" s="1"/>
  <c r="AG611" i="12"/>
  <c r="AG610" i="12" s="1"/>
  <c r="AG608" i="12"/>
  <c r="AG607" i="12" s="1"/>
  <c r="AG600" i="12"/>
  <c r="AG598" i="12"/>
  <c r="AG595" i="12"/>
  <c r="AG594" i="12" s="1"/>
  <c r="AG589" i="12"/>
  <c r="AG588" i="12" s="1"/>
  <c r="AG587" i="12" s="1"/>
  <c r="AG585" i="12"/>
  <c r="AG584" i="12" s="1"/>
  <c r="AG583" i="12" s="1"/>
  <c r="AG581" i="12"/>
  <c r="AG580" i="12" s="1"/>
  <c r="AG578" i="12"/>
  <c r="AG577" i="12" s="1"/>
  <c r="AG573" i="12"/>
  <c r="AG571" i="12"/>
  <c r="AG568" i="12"/>
  <c r="AG567" i="12" s="1"/>
  <c r="AG564" i="12"/>
  <c r="AG563" i="12" s="1"/>
  <c r="AG562" i="12" s="1"/>
  <c r="AG560" i="12"/>
  <c r="AG559" i="12" s="1"/>
  <c r="AG558" i="12" s="1"/>
  <c r="AG556" i="12"/>
  <c r="AG555" i="12" s="1"/>
  <c r="AG554" i="12" s="1"/>
  <c r="AG552" i="12"/>
  <c r="AG551" i="12" s="1"/>
  <c r="AG549" i="12"/>
  <c r="AG548" i="12" s="1"/>
  <c r="AG545" i="12"/>
  <c r="AG544" i="12" s="1"/>
  <c r="AG542" i="12"/>
  <c r="AG541" i="12" s="1"/>
  <c r="AG538" i="12"/>
  <c r="AG537" i="12" s="1"/>
  <c r="AG536" i="12" s="1"/>
  <c r="AG531" i="12"/>
  <c r="AG529" i="12"/>
  <c r="AG525" i="12"/>
  <c r="AG524" i="12" s="1"/>
  <c r="AG523" i="12" s="1"/>
  <c r="AG521" i="12"/>
  <c r="AG519" i="12"/>
  <c r="AG515" i="12"/>
  <c r="AG513" i="12"/>
  <c r="AG508" i="12"/>
  <c r="AG506" i="12"/>
  <c r="AG501" i="12"/>
  <c r="AG500" i="12" s="1"/>
  <c r="AG499" i="12" s="1"/>
  <c r="AG497" i="12"/>
  <c r="AG496" i="12" s="1"/>
  <c r="AG495" i="12" s="1"/>
  <c r="AG493" i="12"/>
  <c r="AG492" i="12" s="1"/>
  <c r="AG491" i="12" s="1"/>
  <c r="AG488" i="12"/>
  <c r="AG486" i="12"/>
  <c r="AG482" i="12"/>
  <c r="AG480" i="12"/>
  <c r="AG475" i="12"/>
  <c r="AG473" i="12"/>
  <c r="AG469" i="12"/>
  <c r="AG467" i="12"/>
  <c r="AG462" i="12"/>
  <c r="AG460" i="12"/>
  <c r="AG456" i="12"/>
  <c r="AG455" i="12" s="1"/>
  <c r="AG452" i="12"/>
  <c r="AG451" i="12" s="1"/>
  <c r="AG450" i="12" s="1"/>
  <c r="AG446" i="12"/>
  <c r="AG445" i="12" s="1"/>
  <c r="AG444" i="12" s="1"/>
  <c r="AG442" i="12"/>
  <c r="AG441" i="12" s="1"/>
  <c r="AG440" i="12" s="1"/>
  <c r="AG436" i="12"/>
  <c r="AG435" i="12" s="1"/>
  <c r="AG434" i="12" s="1"/>
  <c r="AG432" i="12"/>
  <c r="AG430" i="12"/>
  <c r="AG425" i="12"/>
  <c r="AG423" i="12"/>
  <c r="AG418" i="12"/>
  <c r="AG416" i="12"/>
  <c r="AG411" i="12"/>
  <c r="AG409" i="12"/>
  <c r="AG405" i="12"/>
  <c r="AG404" i="12" s="1"/>
  <c r="AG403" i="12" s="1"/>
  <c r="AG401" i="12"/>
  <c r="AG400" i="12" s="1"/>
  <c r="AG399" i="12" s="1"/>
  <c r="AG397" i="12"/>
  <c r="AG396" i="12" s="1"/>
  <c r="AG395" i="12" s="1"/>
  <c r="AG390" i="12"/>
  <c r="AG389" i="12" s="1"/>
  <c r="AG388" i="12" s="1"/>
  <c r="AG386" i="12"/>
  <c r="AG385" i="12" s="1"/>
  <c r="AG384" i="12" s="1"/>
  <c r="AG380" i="12"/>
  <c r="AG379" i="12" s="1"/>
  <c r="AG378" i="12" s="1"/>
  <c r="AG377" i="12" s="1"/>
  <c r="AG375" i="12"/>
  <c r="AG374" i="12" s="1"/>
  <c r="AG373" i="12" s="1"/>
  <c r="AG371" i="12"/>
  <c r="AG370" i="12" s="1"/>
  <c r="AG368" i="12"/>
  <c r="AG367" i="12" s="1"/>
  <c r="AG365" i="12"/>
  <c r="AG364" i="12" s="1"/>
  <c r="AG361" i="12"/>
  <c r="AG360" i="12" s="1"/>
  <c r="AG359" i="12" s="1"/>
  <c r="AG357" i="12"/>
  <c r="AG356" i="12" s="1"/>
  <c r="AG355" i="12" s="1"/>
  <c r="AG350" i="12"/>
  <c r="AG349" i="12" s="1"/>
  <c r="AG348" i="12" s="1"/>
  <c r="AG347" i="12" s="1"/>
  <c r="AG346" i="12" s="1"/>
  <c r="AG344" i="12"/>
  <c r="AG343" i="12" s="1"/>
  <c r="AG342" i="12" s="1"/>
  <c r="AG339" i="12"/>
  <c r="AG338" i="12" s="1"/>
  <c r="AG337" i="12" s="1"/>
  <c r="AG331" i="12"/>
  <c r="AG330" i="12" s="1"/>
  <c r="AG329" i="12" s="1"/>
  <c r="AG327" i="12"/>
  <c r="AG326" i="12" s="1"/>
  <c r="AG325" i="12" s="1"/>
  <c r="AG323" i="12"/>
  <c r="AG322" i="12" s="1"/>
  <c r="AG320" i="12"/>
  <c r="AG319" i="12" s="1"/>
  <c r="AG317" i="12"/>
  <c r="AG316" i="12" s="1"/>
  <c r="AG313" i="12"/>
  <c r="AG312" i="12" s="1"/>
  <c r="AG311" i="12" s="1"/>
  <c r="AG307" i="12"/>
  <c r="AG306" i="12" s="1"/>
  <c r="AG305" i="12" s="1"/>
  <c r="AG302" i="12"/>
  <c r="AG300" i="12"/>
  <c r="AG295" i="12"/>
  <c r="AG293" i="12"/>
  <c r="AG289" i="12"/>
  <c r="AG288" i="12" s="1"/>
  <c r="AG287" i="12" s="1"/>
  <c r="AG283" i="12"/>
  <c r="AG282" i="12" s="1"/>
  <c r="AG281" i="12" s="1"/>
  <c r="AG279" i="12"/>
  <c r="AG277" i="12"/>
  <c r="AG273" i="12"/>
  <c r="AG271" i="12"/>
  <c r="AG265" i="12"/>
  <c r="AG264" i="12" s="1"/>
  <c r="AG263" i="12" s="1"/>
  <c r="AG261" i="12"/>
  <c r="AG259" i="12"/>
  <c r="AG256" i="12"/>
  <c r="AG255" i="12" s="1"/>
  <c r="AG253" i="12"/>
  <c r="AG252" i="12" s="1"/>
  <c r="AG249" i="12"/>
  <c r="AG247" i="12"/>
  <c r="AG240" i="12"/>
  <c r="AG239" i="12" s="1"/>
  <c r="AG238" i="12" s="1"/>
  <c r="AG236" i="12"/>
  <c r="AG235" i="12" s="1"/>
  <c r="AG234" i="12" s="1"/>
  <c r="AG232" i="12"/>
  <c r="AG231" i="12" s="1"/>
  <c r="AG230" i="12" s="1"/>
  <c r="AG228" i="12"/>
  <c r="AG227" i="12" s="1"/>
  <c r="AG226" i="12" s="1"/>
  <c r="AG224" i="12"/>
  <c r="AG223" i="12" s="1"/>
  <c r="AG222" i="12" s="1"/>
  <c r="AG220" i="12"/>
  <c r="AG219" i="12" s="1"/>
  <c r="AG218" i="12" s="1"/>
  <c r="AG216" i="12"/>
  <c r="AG215" i="12" s="1"/>
  <c r="AG214" i="12" s="1"/>
  <c r="AG212" i="12"/>
  <c r="AG211" i="12" s="1"/>
  <c r="AG210" i="12" s="1"/>
  <c r="AG208" i="12"/>
  <c r="AG207" i="12" s="1"/>
  <c r="AG206" i="12" s="1"/>
  <c r="AG204" i="12"/>
  <c r="AG203" i="12" s="1"/>
  <c r="AG202" i="12" s="1"/>
  <c r="AG199" i="12"/>
  <c r="AG198" i="12" s="1"/>
  <c r="AG197" i="12" s="1"/>
  <c r="AG195" i="12"/>
  <c r="AG194" i="12" s="1"/>
  <c r="AG192" i="12"/>
  <c r="AG191" i="12" s="1"/>
  <c r="AG188" i="12"/>
  <c r="AG187" i="12" s="1"/>
  <c r="AG186" i="12" s="1"/>
  <c r="AG182" i="12"/>
  <c r="AG181" i="12" s="1"/>
  <c r="AG180" i="12" s="1"/>
  <c r="AG179" i="12" s="1"/>
  <c r="AG177" i="12"/>
  <c r="AG176" i="12" s="1"/>
  <c r="AG174" i="12"/>
  <c r="AG173" i="12" s="1"/>
  <c r="AG170" i="12"/>
  <c r="AG169" i="12" s="1"/>
  <c r="AG167" i="12"/>
  <c r="AG166" i="12" s="1"/>
  <c r="AG164" i="12"/>
  <c r="AG163" i="12" s="1"/>
  <c r="AG159" i="12"/>
  <c r="AG158" i="12" s="1"/>
  <c r="AG157" i="12" s="1"/>
  <c r="AG156" i="12" s="1"/>
  <c r="AG154" i="12"/>
  <c r="AG153" i="12" s="1"/>
  <c r="AG152" i="12" s="1"/>
  <c r="AG150" i="12"/>
  <c r="AG149" i="12" s="1"/>
  <c r="AG148" i="12" s="1"/>
  <c r="AG145" i="12"/>
  <c r="AG144" i="12" s="1"/>
  <c r="AG141" i="12"/>
  <c r="AG140" i="12" s="1"/>
  <c r="AG137" i="12"/>
  <c r="AG136" i="12" s="1"/>
  <c r="AG130" i="12"/>
  <c r="AG128" i="12"/>
  <c r="AG123" i="12"/>
  <c r="AG122" i="12" s="1"/>
  <c r="AG121" i="12" s="1"/>
  <c r="AG120" i="12" s="1"/>
  <c r="AG118" i="12"/>
  <c r="AG117" i="12" s="1"/>
  <c r="AG116" i="12" s="1"/>
  <c r="AG115" i="12" s="1"/>
  <c r="AG111" i="12"/>
  <c r="AG108" i="12"/>
  <c r="AG105" i="12"/>
  <c r="AG101" i="12"/>
  <c r="AG100" i="12" s="1"/>
  <c r="AG97" i="12"/>
  <c r="AG95" i="12"/>
  <c r="AG92" i="12"/>
  <c r="AG91" i="12" s="1"/>
  <c r="AG88" i="12"/>
  <c r="AG87" i="12" s="1"/>
  <c r="AG86" i="12" s="1"/>
  <c r="AG82" i="12"/>
  <c r="AG81" i="12" s="1"/>
  <c r="AG80" i="12" s="1"/>
  <c r="AG78" i="12"/>
  <c r="AG77" i="12" s="1"/>
  <c r="AG76" i="12" s="1"/>
  <c r="AG74" i="12"/>
  <c r="AG73" i="12" s="1"/>
  <c r="AG72" i="12" s="1"/>
  <c r="AG70" i="12"/>
  <c r="AG69" i="12" s="1"/>
  <c r="AG68" i="12" s="1"/>
  <c r="AG66" i="12"/>
  <c r="AG65" i="12" s="1"/>
  <c r="AG64" i="12" s="1"/>
  <c r="AG61" i="12"/>
  <c r="AG60" i="12" s="1"/>
  <c r="AG58" i="12"/>
  <c r="AG57" i="12" s="1"/>
  <c r="AG53" i="12"/>
  <c r="AG52" i="12" s="1"/>
  <c r="AG51" i="12" s="1"/>
  <c r="AG50" i="12" s="1"/>
  <c r="AG48" i="12"/>
  <c r="AG47" i="12" s="1"/>
  <c r="AG46" i="12" s="1"/>
  <c r="AG44" i="12"/>
  <c r="AG43" i="12" s="1"/>
  <c r="AG42" i="12" s="1"/>
  <c r="AG40" i="12"/>
  <c r="AG39" i="12" s="1"/>
  <c r="AG38" i="12" s="1"/>
  <c r="AG36" i="12"/>
  <c r="AG35" i="12" s="1"/>
  <c r="AG34" i="12" s="1"/>
  <c r="AG32" i="12"/>
  <c r="AG31" i="12" s="1"/>
  <c r="AG30" i="12" s="1"/>
  <c r="AG28" i="12"/>
  <c r="AG25" i="12"/>
  <c r="AG22" i="12"/>
  <c r="AG21" i="12" s="1"/>
  <c r="AO477" i="12" l="1"/>
  <c r="AN1402" i="12"/>
  <c r="AM1997" i="12"/>
  <c r="AN310" i="12"/>
  <c r="AN309" i="12" s="1"/>
  <c r="AO309" i="12"/>
  <c r="AM309" i="12"/>
  <c r="AO1670" i="12"/>
  <c r="AO1669" i="12" s="1"/>
  <c r="AN1670" i="12"/>
  <c r="AN1669" i="12" s="1"/>
  <c r="AM1670" i="12"/>
  <c r="AM1669" i="12" s="1"/>
  <c r="AO1402" i="12"/>
  <c r="AM1402" i="12"/>
  <c r="AN1009" i="12"/>
  <c r="AM477" i="12"/>
  <c r="AN649" i="12"/>
  <c r="AN627" i="12" s="1"/>
  <c r="AO464" i="12"/>
  <c r="AM2212" i="12"/>
  <c r="AM2108" i="12"/>
  <c r="AM2107" i="12" s="1"/>
  <c r="AO1621" i="12"/>
  <c r="AO1620" i="12" s="1"/>
  <c r="AO649" i="12"/>
  <c r="AO627" i="12" s="1"/>
  <c r="AN464" i="12"/>
  <c r="AO681" i="12"/>
  <c r="AO184" i="12"/>
  <c r="AM841" i="12"/>
  <c r="AM840" i="12" s="1"/>
  <c r="AO1881" i="12"/>
  <c r="AN161" i="12"/>
  <c r="AN133" i="12" s="1"/>
  <c r="AO1694" i="12"/>
  <c r="AN244" i="12"/>
  <c r="AN243" i="12" s="1"/>
  <c r="AN1034" i="12"/>
  <c r="AN1033" i="12" s="1"/>
  <c r="AO604" i="12"/>
  <c r="AM2246" i="12"/>
  <c r="AM681" i="12"/>
  <c r="AN413" i="12"/>
  <c r="AN393" i="12" s="1"/>
  <c r="AO1935" i="12"/>
  <c r="AM413" i="12"/>
  <c r="AM393" i="12" s="1"/>
  <c r="AM286" i="12"/>
  <c r="AM285" i="12" s="1"/>
  <c r="AM1034" i="12"/>
  <c r="AM1033" i="12" s="1"/>
  <c r="AM1116" i="12"/>
  <c r="AM1099" i="12" s="1"/>
  <c r="AN85" i="12"/>
  <c r="AN84" i="12" s="1"/>
  <c r="AN2450" i="12"/>
  <c r="AN1355" i="12"/>
  <c r="AN503" i="12"/>
  <c r="AO413" i="12"/>
  <c r="AO393" i="12" s="1"/>
  <c r="AM1650" i="12"/>
  <c r="AO2051" i="12"/>
  <c r="AO2036" i="12" s="1"/>
  <c r="AN1515" i="12"/>
  <c r="AO503" i="12"/>
  <c r="AM711" i="12"/>
  <c r="AM464" i="12"/>
  <c r="AO1116" i="12"/>
  <c r="AO1099" i="12" s="1"/>
  <c r="AM1355" i="12"/>
  <c r="AN1787" i="12"/>
  <c r="AM742" i="12"/>
  <c r="AO2246" i="12"/>
  <c r="AN1414" i="12"/>
  <c r="AN1413" i="12" s="1"/>
  <c r="AN268" i="12"/>
  <c r="AN267" i="12" s="1"/>
  <c r="AM161" i="12"/>
  <c r="AM133" i="12" s="1"/>
  <c r="AM535" i="12"/>
  <c r="AM534" i="12" s="1"/>
  <c r="AM2051" i="12"/>
  <c r="AM2036" i="12" s="1"/>
  <c r="AI1913" i="12"/>
  <c r="AI1912" i="12" s="1"/>
  <c r="AI1911" i="12" s="1"/>
  <c r="AI1926" i="12"/>
  <c r="AM1935" i="12"/>
  <c r="AN841" i="12"/>
  <c r="AN840" i="12" s="1"/>
  <c r="AO352" i="12"/>
  <c r="AM2075" i="12"/>
  <c r="AM1621" i="12"/>
  <c r="AM1620" i="12" s="1"/>
  <c r="AO786" i="12"/>
  <c r="AO785" i="12" s="1"/>
  <c r="AN2108" i="12"/>
  <c r="AN2107" i="12" s="1"/>
  <c r="AN286" i="12"/>
  <c r="AN285" i="12" s="1"/>
  <c r="AM1515" i="12"/>
  <c r="AM1009" i="12"/>
  <c r="AN184" i="12"/>
  <c r="AM1746" i="12"/>
  <c r="AM1787" i="12"/>
  <c r="AO1009" i="12"/>
  <c r="AN1997" i="12"/>
  <c r="AN1746" i="12"/>
  <c r="AO958" i="12"/>
  <c r="AM1414" i="12"/>
  <c r="AM1413" i="12" s="1"/>
  <c r="AN18" i="12"/>
  <c r="AO2075" i="12"/>
  <c r="AO1355" i="12"/>
  <c r="AM1478" i="12"/>
  <c r="AM18" i="12"/>
  <c r="AN535" i="12"/>
  <c r="AN534" i="12" s="1"/>
  <c r="AM958" i="12"/>
  <c r="AN1935" i="12"/>
  <c r="AN905" i="12"/>
  <c r="AO1164" i="12"/>
  <c r="AO1163" i="12" s="1"/>
  <c r="AN1905" i="12"/>
  <c r="AO1273" i="12"/>
  <c r="AM604" i="12"/>
  <c r="AM352" i="12"/>
  <c r="AM184" i="12"/>
  <c r="AO18" i="12"/>
  <c r="AO1746" i="12"/>
  <c r="AO85" i="12"/>
  <c r="AO84" i="12" s="1"/>
  <c r="AN958" i="12"/>
  <c r="AN1273" i="12"/>
  <c r="AM503" i="12"/>
  <c r="AN786" i="12"/>
  <c r="AN785" i="12" s="1"/>
  <c r="AM1905" i="12"/>
  <c r="AO711" i="12"/>
  <c r="AN711" i="12"/>
  <c r="AO1787" i="12"/>
  <c r="AN2212" i="12"/>
  <c r="AO1650" i="12"/>
  <c r="AO1034" i="12"/>
  <c r="AO1033" i="12" s="1"/>
  <c r="AN1650" i="12"/>
  <c r="AN2051" i="12"/>
  <c r="AN2036" i="12" s="1"/>
  <c r="AO244" i="12"/>
  <c r="AO243" i="12" s="1"/>
  <c r="AM2493" i="12"/>
  <c r="AM85" i="12"/>
  <c r="AM84" i="12" s="1"/>
  <c r="AN352" i="12"/>
  <c r="AH1574" i="12"/>
  <c r="AH1573" i="12" s="1"/>
  <c r="AI2385" i="12"/>
  <c r="AI2384" i="12" s="1"/>
  <c r="AI1405" i="12"/>
  <c r="AL1405" i="12" s="1"/>
  <c r="AV1405" i="12" s="1"/>
  <c r="AX1405" i="12" s="1"/>
  <c r="AO286" i="12"/>
  <c r="AO285" i="12" s="1"/>
  <c r="AN2246" i="12"/>
  <c r="AM2294" i="12"/>
  <c r="AM244" i="12"/>
  <c r="AM243" i="12" s="1"/>
  <c r="AM268" i="12"/>
  <c r="AM267" i="12" s="1"/>
  <c r="AO1905" i="12"/>
  <c r="AO905" i="12"/>
  <c r="AO1515" i="12"/>
  <c r="AO161" i="12"/>
  <c r="AO133" i="12" s="1"/>
  <c r="AN2075" i="12"/>
  <c r="AN1621" i="12"/>
  <c r="AN1620" i="12" s="1"/>
  <c r="AM649" i="12"/>
  <c r="AM627" i="12" s="1"/>
  <c r="AO2108" i="12"/>
  <c r="AO2107" i="12" s="1"/>
  <c r="AO2493" i="12"/>
  <c r="AO841" i="12"/>
  <c r="AO840" i="12" s="1"/>
  <c r="AO742" i="12"/>
  <c r="AM1694" i="12"/>
  <c r="AM905" i="12"/>
  <c r="AM786" i="12"/>
  <c r="AM785" i="12" s="1"/>
  <c r="AN2493" i="12"/>
  <c r="AO1478" i="12"/>
  <c r="AO1997" i="12"/>
  <c r="AO2450" i="12"/>
  <c r="AO535" i="12"/>
  <c r="AO534" i="12" s="1"/>
  <c r="AN681" i="12"/>
  <c r="AN1116" i="12"/>
  <c r="AN1099" i="12" s="1"/>
  <c r="AM1881" i="12"/>
  <c r="AM1273" i="12"/>
  <c r="AN742" i="12"/>
  <c r="AN604" i="12"/>
  <c r="AO1414" i="12"/>
  <c r="AO1413" i="12" s="1"/>
  <c r="AN1164" i="12"/>
  <c r="AN1163" i="12" s="1"/>
  <c r="AM2450" i="12"/>
  <c r="AN1478" i="12"/>
  <c r="AM1164" i="12"/>
  <c r="AM1163" i="12" s="1"/>
  <c r="AO2294" i="12"/>
  <c r="AO268" i="12"/>
  <c r="AO267" i="12" s="1"/>
  <c r="AN2294" i="12"/>
  <c r="AN1694" i="12"/>
  <c r="AO2212" i="12"/>
  <c r="AN1881" i="12"/>
  <c r="AI1023" i="12"/>
  <c r="AI1022" i="12" s="1"/>
  <c r="AH804" i="12"/>
  <c r="AH803" i="12" s="1"/>
  <c r="AI2044" i="12"/>
  <c r="AI2043" i="12" s="1"/>
  <c r="AI2037" i="12" s="1"/>
  <c r="AH24" i="12"/>
  <c r="AH20" i="12" s="1"/>
  <c r="AH19" i="12" s="1"/>
  <c r="AH512" i="12"/>
  <c r="AH511" i="12" s="1"/>
  <c r="AH866" i="12"/>
  <c r="AH865" i="12" s="1"/>
  <c r="AI1685" i="12"/>
  <c r="AI1681" i="12" s="1"/>
  <c r="AH1651" i="12"/>
  <c r="AI408" i="12"/>
  <c r="AI407" i="12" s="1"/>
  <c r="AI394" i="12" s="1"/>
  <c r="AI512" i="12"/>
  <c r="AI511" i="12" s="1"/>
  <c r="AI2062" i="12"/>
  <c r="AI2061" i="12" s="1"/>
  <c r="AG1039" i="12"/>
  <c r="AG1035" i="12" s="1"/>
  <c r="AH982" i="12"/>
  <c r="AH981" i="12" s="1"/>
  <c r="AH994" i="12"/>
  <c r="AH993" i="12" s="1"/>
  <c r="AI2417" i="12"/>
  <c r="AI804" i="12"/>
  <c r="AI803" i="12" s="1"/>
  <c r="AI2406" i="12"/>
  <c r="AG570" i="12"/>
  <c r="AG566" i="12" s="1"/>
  <c r="AH1405" i="12"/>
  <c r="AK1406" i="12"/>
  <c r="AS1406" i="12" s="1"/>
  <c r="AU1406" i="12" s="1"/>
  <c r="AG172" i="12"/>
  <c r="AG972" i="12"/>
  <c r="AG971" i="12" s="1"/>
  <c r="AG1011" i="12"/>
  <c r="AG1010" i="12" s="1"/>
  <c r="AG1926" i="12"/>
  <c r="AG2213" i="12"/>
  <c r="AI459" i="12"/>
  <c r="AI454" i="12" s="1"/>
  <c r="AI449" i="12" s="1"/>
  <c r="AI472" i="12"/>
  <c r="AI471" i="12" s="1"/>
  <c r="AI651" i="12"/>
  <c r="AI650" i="12" s="1"/>
  <c r="AI1039" i="12"/>
  <c r="AI1035" i="12" s="1"/>
  <c r="AI1053" i="12"/>
  <c r="AI1049" i="12" s="1"/>
  <c r="AI1574" i="12"/>
  <c r="AI1573" i="12" s="1"/>
  <c r="AG1405" i="12"/>
  <c r="AJ1406" i="12"/>
  <c r="AP1406" i="12" s="1"/>
  <c r="AR1406" i="12" s="1"/>
  <c r="AI56" i="12"/>
  <c r="AI55" i="12" s="1"/>
  <c r="AH383" i="12"/>
  <c r="AH382" i="12" s="1"/>
  <c r="AH56" i="12"/>
  <c r="AH55" i="12" s="1"/>
  <c r="AH2062" i="12"/>
  <c r="AH2061" i="12" s="1"/>
  <c r="AG1107" i="12"/>
  <c r="AG1106" i="12" s="1"/>
  <c r="AG849" i="12"/>
  <c r="AG842" i="12" s="1"/>
  <c r="AG1017" i="12"/>
  <c r="AG1016" i="12" s="1"/>
  <c r="AG1574" i="12"/>
  <c r="AG1573" i="12" s="1"/>
  <c r="AG2052" i="12"/>
  <c r="AG2303" i="12"/>
  <c r="AG2385" i="12"/>
  <c r="AG2384" i="12" s="1"/>
  <c r="AI727" i="12"/>
  <c r="AI726" i="12" s="1"/>
  <c r="AI780" i="12"/>
  <c r="AI779" i="12" s="1"/>
  <c r="AI778" i="12" s="1"/>
  <c r="AG1118" i="12"/>
  <c r="AG1117" i="12" s="1"/>
  <c r="AG24" i="12"/>
  <c r="AG20" i="12" s="1"/>
  <c r="AG19" i="12" s="1"/>
  <c r="AG767" i="12"/>
  <c r="AG766" i="12" s="1"/>
  <c r="AG982" i="12"/>
  <c r="AG981" i="12" s="1"/>
  <c r="AG994" i="12"/>
  <c r="AG993" i="12" s="1"/>
  <c r="AH606" i="12"/>
  <c r="AH605" i="12" s="1"/>
  <c r="AH651" i="12"/>
  <c r="AH650" i="12" s="1"/>
  <c r="AH1913" i="12"/>
  <c r="AH1912" i="12" s="1"/>
  <c r="AH1911" i="12" s="1"/>
  <c r="AI505" i="12"/>
  <c r="AI504" i="12" s="1"/>
  <c r="AI684" i="12"/>
  <c r="AI683" i="12" s="1"/>
  <c r="AI682" i="12" s="1"/>
  <c r="AI982" i="12"/>
  <c r="AI981" i="12" s="1"/>
  <c r="AI1017" i="12"/>
  <c r="AI1016" i="12" s="1"/>
  <c r="AG804" i="12"/>
  <c r="AG803" i="12" s="1"/>
  <c r="AH2394" i="12"/>
  <c r="AH2393" i="12" s="1"/>
  <c r="AG727" i="12"/>
  <c r="AG726" i="12" s="1"/>
  <c r="AH1356" i="12"/>
  <c r="AH1486" i="12"/>
  <c r="AH1485" i="12" s="1"/>
  <c r="AG466" i="12"/>
  <c r="AG465" i="12" s="1"/>
  <c r="AG684" i="12"/>
  <c r="AG683" i="12" s="1"/>
  <c r="AG682" i="12" s="1"/>
  <c r="AG988" i="12"/>
  <c r="AG987" i="12" s="1"/>
  <c r="AG1000" i="12"/>
  <c r="AG999" i="12" s="1"/>
  <c r="AG1023" i="12"/>
  <c r="AG1022" i="12" s="1"/>
  <c r="AG1730" i="12"/>
  <c r="AG1729" i="12" s="1"/>
  <c r="AG1757" i="12"/>
  <c r="AG1753" i="12" s="1"/>
  <c r="AG1748" i="12" s="1"/>
  <c r="AG1747" i="12" s="1"/>
  <c r="AG2394" i="12"/>
  <c r="AG2393" i="12" s="1"/>
  <c r="AH94" i="12"/>
  <c r="AH90" i="12" s="1"/>
  <c r="AH408" i="12"/>
  <c r="AH407" i="12" s="1"/>
  <c r="AH394" i="12" s="1"/>
  <c r="AH737" i="12"/>
  <c r="AH736" i="12" s="1"/>
  <c r="AH773" i="12"/>
  <c r="AH772" i="12" s="1"/>
  <c r="AI246" i="12"/>
  <c r="AI245" i="12" s="1"/>
  <c r="AI737" i="12"/>
  <c r="AI736" i="12" s="1"/>
  <c r="AI866" i="12"/>
  <c r="AI865" i="12" s="1"/>
  <c r="AI1651" i="12"/>
  <c r="AG485" i="12"/>
  <c r="AG484" i="12" s="1"/>
  <c r="AG835" i="12"/>
  <c r="AG834" i="12" s="1"/>
  <c r="AG890" i="12"/>
  <c r="AG889" i="12" s="1"/>
  <c r="AG888" i="12" s="1"/>
  <c r="AG1275" i="12"/>
  <c r="AG1274" i="12" s="1"/>
  <c r="AH859" i="12"/>
  <c r="AH858" i="12" s="1"/>
  <c r="AH1394" i="12"/>
  <c r="AH1393" i="12" s="1"/>
  <c r="AH1392" i="12" s="1"/>
  <c r="AG472" i="12"/>
  <c r="AG471" i="12" s="1"/>
  <c r="AG1265" i="12"/>
  <c r="AG1264" i="12" s="1"/>
  <c r="AG1258" i="12" s="1"/>
  <c r="AG1685" i="12"/>
  <c r="AG1681" i="12" s="1"/>
  <c r="AG1764" i="12"/>
  <c r="AG1763" i="12" s="1"/>
  <c r="AG1762" i="12" s="1"/>
  <c r="AG1821" i="12"/>
  <c r="AG1788" i="12" s="1"/>
  <c r="AG1882" i="12"/>
  <c r="AG2465" i="12"/>
  <c r="AG2460" i="12" s="1"/>
  <c r="AH415" i="12"/>
  <c r="AH414" i="12" s="1"/>
  <c r="AH518" i="12"/>
  <c r="AH517" i="12" s="1"/>
  <c r="AH1479" i="12"/>
  <c r="AH1622" i="12"/>
  <c r="AH2385" i="12"/>
  <c r="AH2384" i="12" s="1"/>
  <c r="AI201" i="12"/>
  <c r="AI383" i="12"/>
  <c r="AI382" i="12" s="1"/>
  <c r="AI518" i="12"/>
  <c r="AI517" i="12" s="1"/>
  <c r="AI1859" i="12"/>
  <c r="AI1858" i="12" s="1"/>
  <c r="AI1937" i="12"/>
  <c r="AI1936" i="12" s="1"/>
  <c r="AI2202" i="12"/>
  <c r="AI2201" i="12" s="1"/>
  <c r="AH505" i="12"/>
  <c r="AH504" i="12" s="1"/>
  <c r="AH528" i="12"/>
  <c r="AH527" i="12" s="1"/>
  <c r="AH1764" i="12"/>
  <c r="AI24" i="12"/>
  <c r="AI20" i="12" s="1"/>
  <c r="AI19" i="12" s="1"/>
  <c r="AI668" i="12"/>
  <c r="AI667" i="12" s="1"/>
  <c r="AI1011" i="12"/>
  <c r="AI1010" i="12" s="1"/>
  <c r="AI1517" i="12"/>
  <c r="AI1516" i="12" s="1"/>
  <c r="AI2451" i="12"/>
  <c r="AH459" i="12"/>
  <c r="AH454" i="12" s="1"/>
  <c r="AH449" i="12" s="1"/>
  <c r="AH597" i="12"/>
  <c r="AH593" i="12" s="1"/>
  <c r="AH592" i="12" s="1"/>
  <c r="AH591" i="12" s="1"/>
  <c r="AH1039" i="12"/>
  <c r="AH1035" i="12" s="1"/>
  <c r="AH1053" i="12"/>
  <c r="AH1049" i="12" s="1"/>
  <c r="AH1068" i="12"/>
  <c r="AH1067" i="12" s="1"/>
  <c r="AH1314" i="12"/>
  <c r="AH1305" i="12" s="1"/>
  <c r="AH1336" i="12"/>
  <c r="AH2257" i="12"/>
  <c r="AH2570" i="12"/>
  <c r="AH2569" i="12" s="1"/>
  <c r="AH2568" i="12" s="1"/>
  <c r="AH2567" i="12" s="1"/>
  <c r="AI94" i="12"/>
  <c r="AI90" i="12" s="1"/>
  <c r="AI127" i="12"/>
  <c r="AI126" i="12" s="1"/>
  <c r="AI125" i="12" s="1"/>
  <c r="AI114" i="12" s="1"/>
  <c r="AI258" i="12"/>
  <c r="AI251" i="12" s="1"/>
  <c r="AI849" i="12"/>
  <c r="AI842" i="12" s="1"/>
  <c r="AI859" i="12"/>
  <c r="AI858" i="12" s="1"/>
  <c r="AI1245" i="12"/>
  <c r="AI1244" i="12" s="1"/>
  <c r="AI1243" i="12" s="1"/>
  <c r="AI1265" i="12"/>
  <c r="AI1264" i="12" s="1"/>
  <c r="AI1258" i="12" s="1"/>
  <c r="AI1314" i="12"/>
  <c r="AI1305" i="12" s="1"/>
  <c r="AI1764" i="12"/>
  <c r="AI1763" i="12" s="1"/>
  <c r="AI1762" i="12" s="1"/>
  <c r="AH1763" i="12"/>
  <c r="AH1762" i="12" s="1"/>
  <c r="AH246" i="12"/>
  <c r="AH245" i="12" s="1"/>
  <c r="AH439" i="12"/>
  <c r="AH472" i="12"/>
  <c r="AH471" i="12" s="1"/>
  <c r="AH540" i="12"/>
  <c r="AH727" i="12"/>
  <c r="AH726" i="12" s="1"/>
  <c r="AH1017" i="12"/>
  <c r="AH1016" i="12" s="1"/>
  <c r="AH1596" i="12"/>
  <c r="AH1595" i="12" s="1"/>
  <c r="AH1589" i="12" s="1"/>
  <c r="AH1937" i="12"/>
  <c r="AH1936" i="12" s="1"/>
  <c r="AH2483" i="12"/>
  <c r="AH2478" i="12" s="1"/>
  <c r="AH2472" i="12" s="1"/>
  <c r="AH2525" i="12"/>
  <c r="AH2511" i="12" s="1"/>
  <c r="AI1068" i="12"/>
  <c r="AI1067" i="12" s="1"/>
  <c r="AG1068" i="12"/>
  <c r="AG1067" i="12" s="1"/>
  <c r="AG2024" i="12"/>
  <c r="AG2023" i="12" s="1"/>
  <c r="AG299" i="12"/>
  <c r="AG298" i="12" s="1"/>
  <c r="AG439" i="12"/>
  <c r="AG948" i="12"/>
  <c r="AG947" i="12" s="1"/>
  <c r="AG1296" i="12"/>
  <c r="AG1429" i="12"/>
  <c r="AG1428" i="12" s="1"/>
  <c r="AG1660" i="12"/>
  <c r="AG1695" i="12"/>
  <c r="AG2247" i="12"/>
  <c r="AH363" i="12"/>
  <c r="AH354" i="12" s="1"/>
  <c r="AH353" i="12" s="1"/>
  <c r="AH668" i="12"/>
  <c r="AH667" i="12" s="1"/>
  <c r="AH883" i="12"/>
  <c r="AH876" i="12" s="1"/>
  <c r="AH871" i="12" s="1"/>
  <c r="AH890" i="12"/>
  <c r="AH889" i="12" s="1"/>
  <c r="AH888" i="12" s="1"/>
  <c r="AH1245" i="12"/>
  <c r="AH1244" i="12" s="1"/>
  <c r="AH1243" i="12" s="1"/>
  <c r="AH1926" i="12"/>
  <c r="AH2052" i="12"/>
  <c r="AH2303" i="12"/>
  <c r="AH2504" i="12"/>
  <c r="AH2499" i="12" s="1"/>
  <c r="AG276" i="12"/>
  <c r="AG275" i="12" s="1"/>
  <c r="AG780" i="12"/>
  <c r="AG779" i="12" s="1"/>
  <c r="AG778" i="12" s="1"/>
  <c r="AG1394" i="12"/>
  <c r="AG1393" i="12" s="1"/>
  <c r="AG1392" i="12" s="1"/>
  <c r="AG1486" i="12"/>
  <c r="AG1485" i="12" s="1"/>
  <c r="AG1479" i="12" s="1"/>
  <c r="AG512" i="12"/>
  <c r="AG511" i="12" s="1"/>
  <c r="AG94" i="12"/>
  <c r="AG90" i="12" s="1"/>
  <c r="AG162" i="12"/>
  <c r="AG246" i="12"/>
  <c r="AG245" i="12" s="1"/>
  <c r="AG258" i="12"/>
  <c r="AG251" i="12" s="1"/>
  <c r="AG292" i="12"/>
  <c r="AG291" i="12" s="1"/>
  <c r="AG408" i="12"/>
  <c r="AG407" i="12" s="1"/>
  <c r="AG394" i="12" s="1"/>
  <c r="AG518" i="12"/>
  <c r="AG517" i="12" s="1"/>
  <c r="AG528" i="12"/>
  <c r="AG527" i="12" s="1"/>
  <c r="AG737" i="12"/>
  <c r="AG736" i="12" s="1"/>
  <c r="AG907" i="12"/>
  <c r="AG906" i="12" s="1"/>
  <c r="AG1128" i="12"/>
  <c r="AG1859" i="12"/>
  <c r="AG1858" i="12" s="1"/>
  <c r="AG2227" i="12"/>
  <c r="AG2226" i="12" s="1"/>
  <c r="AG2504" i="12"/>
  <c r="AG2499" i="12" s="1"/>
  <c r="AG2525" i="12"/>
  <c r="AG2511" i="12" s="1"/>
  <c r="AH127" i="12"/>
  <c r="AH126" i="12" s="1"/>
  <c r="AH125" i="12" s="1"/>
  <c r="AH114" i="12" s="1"/>
  <c r="AH490" i="12"/>
  <c r="AH761" i="12"/>
  <c r="AH760" i="12" s="1"/>
  <c r="AH780" i="12"/>
  <c r="AH779" i="12" s="1"/>
  <c r="AH778" i="12" s="1"/>
  <c r="AH835" i="12"/>
  <c r="AH834" i="12" s="1"/>
  <c r="AH898" i="12"/>
  <c r="AH897" i="12" s="1"/>
  <c r="AH988" i="12"/>
  <c r="AH987" i="12" s="1"/>
  <c r="AH1000" i="12"/>
  <c r="AH999" i="12" s="1"/>
  <c r="AH1011" i="12"/>
  <c r="AH1010" i="12" s="1"/>
  <c r="AH1023" i="12"/>
  <c r="AH1022" i="12" s="1"/>
  <c r="AH1148" i="12"/>
  <c r="AH1137" i="12" s="1"/>
  <c r="AH1275" i="12"/>
  <c r="AH1274" i="12" s="1"/>
  <c r="AH1327" i="12"/>
  <c r="AH2417" i="12"/>
  <c r="AI190" i="12"/>
  <c r="AI185" i="12" s="1"/>
  <c r="AI466" i="12"/>
  <c r="AI465" i="12" s="1"/>
  <c r="AI639" i="12"/>
  <c r="AI629" i="12" s="1"/>
  <c r="AI628" i="12" s="1"/>
  <c r="AI890" i="12"/>
  <c r="AI889" i="12" s="1"/>
  <c r="AI888" i="12" s="1"/>
  <c r="AI994" i="12"/>
  <c r="AI993" i="12" s="1"/>
  <c r="AI1148" i="12"/>
  <c r="AI1137" i="12" s="1"/>
  <c r="AI1471" i="12"/>
  <c r="AI1470" i="12" s="1"/>
  <c r="AH1496" i="12"/>
  <c r="AH1495" i="12" s="1"/>
  <c r="AH2236" i="12"/>
  <c r="AH2235" i="12" s="1"/>
  <c r="AI422" i="12"/>
  <c r="AI421" i="12" s="1"/>
  <c r="AI528" i="12"/>
  <c r="AI527" i="12" s="1"/>
  <c r="AI794" i="12"/>
  <c r="AI787" i="12" s="1"/>
  <c r="AI825" i="12"/>
  <c r="AI988" i="12"/>
  <c r="AI987" i="12" s="1"/>
  <c r="AI1000" i="12"/>
  <c r="AI999" i="12" s="1"/>
  <c r="AI1708" i="12"/>
  <c r="AI2052" i="12"/>
  <c r="AH1549" i="12"/>
  <c r="AH1548" i="12" s="1"/>
  <c r="AH2078" i="12"/>
  <c r="AH2077" i="12" s="1"/>
  <c r="AH2076" i="12" s="1"/>
  <c r="AI135" i="12"/>
  <c r="AI134" i="12" s="1"/>
  <c r="AI439" i="12"/>
  <c r="AI540" i="12"/>
  <c r="AI713" i="12"/>
  <c r="AI712" i="12" s="1"/>
  <c r="AI767" i="12"/>
  <c r="AI766" i="12" s="1"/>
  <c r="AI819" i="12"/>
  <c r="AI818" i="12" s="1"/>
  <c r="AI972" i="12"/>
  <c r="AI971" i="12" s="1"/>
  <c r="AI1275" i="12"/>
  <c r="AI1274" i="12" s="1"/>
  <c r="AI1582" i="12"/>
  <c r="AI1581" i="12" s="1"/>
  <c r="AI1660" i="12"/>
  <c r="AI1757" i="12"/>
  <c r="AI1753" i="12" s="1"/>
  <c r="AI1748" i="12" s="1"/>
  <c r="AI1747" i="12" s="1"/>
  <c r="AI2213" i="12"/>
  <c r="AI2351" i="12"/>
  <c r="AI2350" i="12" s="1"/>
  <c r="AI2394" i="12"/>
  <c r="AI2393" i="12" s="1"/>
  <c r="AG422" i="12"/>
  <c r="AG421" i="12" s="1"/>
  <c r="AG505" i="12"/>
  <c r="AG504" i="12" s="1"/>
  <c r="AG613" i="12"/>
  <c r="AG668" i="12"/>
  <c r="AG667" i="12" s="1"/>
  <c r="AG794" i="12"/>
  <c r="AG787" i="12" s="1"/>
  <c r="AG1148" i="12"/>
  <c r="AG1137" i="12" s="1"/>
  <c r="AG1327" i="12"/>
  <c r="AG1461" i="12"/>
  <c r="AG1539" i="12"/>
  <c r="AG2236" i="12"/>
  <c r="AG2235" i="12" s="1"/>
  <c r="AG2570" i="12"/>
  <c r="AG2569" i="12" s="1"/>
  <c r="AG2568" i="12" s="1"/>
  <c r="AG2567" i="12" s="1"/>
  <c r="AH172" i="12"/>
  <c r="AH466" i="12"/>
  <c r="AH465" i="12" s="1"/>
  <c r="AH485" i="12"/>
  <c r="AH484" i="12" s="1"/>
  <c r="AH684" i="12"/>
  <c r="AH683" i="12" s="1"/>
  <c r="AH682" i="12" s="1"/>
  <c r="AH767" i="12"/>
  <c r="AH766" i="12" s="1"/>
  <c r="AH927" i="12"/>
  <c r="AH926" i="12" s="1"/>
  <c r="AG1225" i="12"/>
  <c r="AH639" i="12"/>
  <c r="AH629" i="12" s="1"/>
  <c r="AH628" i="12" s="1"/>
  <c r="AH1234" i="12"/>
  <c r="AH1582" i="12"/>
  <c r="AH1581" i="12" s="1"/>
  <c r="AH1919" i="12"/>
  <c r="AH1918" i="12" s="1"/>
  <c r="AG63" i="12"/>
  <c r="AG56" i="12"/>
  <c r="AG55" i="12" s="1"/>
  <c r="AG127" i="12"/>
  <c r="AG126" i="12" s="1"/>
  <c r="AG125" i="12" s="1"/>
  <c r="AG114" i="12" s="1"/>
  <c r="AG479" i="12"/>
  <c r="AG478" i="12" s="1"/>
  <c r="AG597" i="12"/>
  <c r="AG593" i="12" s="1"/>
  <c r="AG592" i="12" s="1"/>
  <c r="AG591" i="12" s="1"/>
  <c r="AG651" i="12"/>
  <c r="AG650" i="12" s="1"/>
  <c r="AG866" i="12"/>
  <c r="AG865" i="12" s="1"/>
  <c r="AG1596" i="12"/>
  <c r="AG1595" i="12" s="1"/>
  <c r="AG1589" i="12" s="1"/>
  <c r="AG1622" i="12"/>
  <c r="AH190" i="12"/>
  <c r="AH185" i="12" s="1"/>
  <c r="AH201" i="12"/>
  <c r="AH276" i="12"/>
  <c r="AH275" i="12" s="1"/>
  <c r="AH576" i="12"/>
  <c r="AH575" i="12" s="1"/>
  <c r="AH713" i="12"/>
  <c r="AH712" i="12" s="1"/>
  <c r="AI2583" i="12"/>
  <c r="AI2582" i="12" s="1"/>
  <c r="AI2581" i="12" s="1"/>
  <c r="AH1632" i="12"/>
  <c r="AI162" i="12"/>
  <c r="AG135" i="12"/>
  <c r="AG134" i="12" s="1"/>
  <c r="AG270" i="12"/>
  <c r="AG269" i="12" s="1"/>
  <c r="AG540" i="12"/>
  <c r="AG576" i="12"/>
  <c r="AG575" i="12" s="1"/>
  <c r="AG606" i="12"/>
  <c r="AG605" i="12" s="1"/>
  <c r="AG753" i="12"/>
  <c r="AG825" i="12"/>
  <c r="AG898" i="12"/>
  <c r="AG897" i="12" s="1"/>
  <c r="AG927" i="12"/>
  <c r="AG926" i="12" s="1"/>
  <c r="AG1471" i="12"/>
  <c r="AG1470" i="12" s="1"/>
  <c r="AG1549" i="12"/>
  <c r="AG1548" i="12" s="1"/>
  <c r="AG2330" i="12"/>
  <c r="AG2483" i="12"/>
  <c r="AG2478" i="12" s="1"/>
  <c r="AG2472" i="12" s="1"/>
  <c r="AG2557" i="12"/>
  <c r="AG2552" i="12" s="1"/>
  <c r="AH135" i="12"/>
  <c r="AH134" i="12" s="1"/>
  <c r="AH258" i="12"/>
  <c r="AH251" i="12" s="1"/>
  <c r="AH819" i="12"/>
  <c r="AH818" i="12" s="1"/>
  <c r="AH849" i="12"/>
  <c r="AH842" i="12" s="1"/>
  <c r="AH907" i="12"/>
  <c r="AH906" i="12" s="1"/>
  <c r="AH972" i="12"/>
  <c r="AH971" i="12" s="1"/>
  <c r="AH1078" i="12"/>
  <c r="AH1178" i="12"/>
  <c r="AH1374" i="12"/>
  <c r="AH1517" i="12"/>
  <c r="AH1516" i="12" s="1"/>
  <c r="AH1660" i="12"/>
  <c r="AH2012" i="12"/>
  <c r="AH2003" i="12" s="1"/>
  <c r="AH2024" i="12"/>
  <c r="AH2023" i="12" s="1"/>
  <c r="AH2330" i="12"/>
  <c r="AH2583" i="12"/>
  <c r="AH2582" i="12" s="1"/>
  <c r="AH2581" i="12" s="1"/>
  <c r="AI270" i="12"/>
  <c r="AI269" i="12" s="1"/>
  <c r="AI292" i="12"/>
  <c r="AI291" i="12" s="1"/>
  <c r="AI613" i="12"/>
  <c r="AI753" i="12"/>
  <c r="AI1225" i="12"/>
  <c r="AH1695" i="12"/>
  <c r="AI63" i="12"/>
  <c r="AG104" i="12"/>
  <c r="AG99" i="12" s="1"/>
  <c r="AG190" i="12"/>
  <c r="AG185" i="12" s="1"/>
  <c r="AG363" i="12"/>
  <c r="AG354" i="12" s="1"/>
  <c r="AG353" i="12" s="1"/>
  <c r="AG383" i="12"/>
  <c r="AG382" i="12" s="1"/>
  <c r="AG1053" i="12"/>
  <c r="AG1049" i="12" s="1"/>
  <c r="AG1078" i="12"/>
  <c r="AG1165" i="12"/>
  <c r="AG1192" i="12"/>
  <c r="AG1582" i="12"/>
  <c r="AG1581" i="12" s="1"/>
  <c r="AG1632" i="12"/>
  <c r="AG415" i="12"/>
  <c r="AG414" i="12" s="1"/>
  <c r="AG429" i="12"/>
  <c r="AG428" i="12" s="1"/>
  <c r="AG547" i="12"/>
  <c r="AG639" i="12"/>
  <c r="AG629" i="12" s="1"/>
  <c r="AG628" i="12" s="1"/>
  <c r="AG697" i="12"/>
  <c r="AG690" i="12" s="1"/>
  <c r="AG689" i="12" s="1"/>
  <c r="AG713" i="12"/>
  <c r="AG712" i="12" s="1"/>
  <c r="AG744" i="12"/>
  <c r="AG743" i="12" s="1"/>
  <c r="AG819" i="12"/>
  <c r="AG818" i="12" s="1"/>
  <c r="AG883" i="12"/>
  <c r="AG876" i="12" s="1"/>
  <c r="AG871" i="12" s="1"/>
  <c r="AG1314" i="12"/>
  <c r="AG1305" i="12" s="1"/>
  <c r="AG1913" i="12"/>
  <c r="AG1912" i="12" s="1"/>
  <c r="AG1911" i="12" s="1"/>
  <c r="AG1919" i="12"/>
  <c r="AG1918" i="12" s="1"/>
  <c r="AG2044" i="12"/>
  <c r="AG2043" i="12" s="1"/>
  <c r="AG2037" i="12" s="1"/>
  <c r="AG2062" i="12"/>
  <c r="AG2061" i="12" s="1"/>
  <c r="AG2417" i="12"/>
  <c r="AH299" i="12"/>
  <c r="AH298" i="12" s="1"/>
  <c r="AH479" i="12"/>
  <c r="AH478" i="12" s="1"/>
  <c r="AH613" i="12"/>
  <c r="AH753" i="12"/>
  <c r="AH825" i="12"/>
  <c r="AH1192" i="12"/>
  <c r="AH1265" i="12"/>
  <c r="AH1264" i="12" s="1"/>
  <c r="AH1258" i="12" s="1"/>
  <c r="AH1685" i="12"/>
  <c r="AH1681" i="12" s="1"/>
  <c r="AH1757" i="12"/>
  <c r="AH1753" i="12" s="1"/>
  <c r="AH1748" i="12" s="1"/>
  <c r="AH1747" i="12" s="1"/>
  <c r="AH1859" i="12"/>
  <c r="AH1858" i="12" s="1"/>
  <c r="AH1882" i="12"/>
  <c r="AH2044" i="12"/>
  <c r="AH2043" i="12" s="1"/>
  <c r="AH2037" i="12" s="1"/>
  <c r="AH2213" i="12"/>
  <c r="AH2227" i="12"/>
  <c r="AH2226" i="12" s="1"/>
  <c r="AH2247" i="12"/>
  <c r="AH2288" i="12"/>
  <c r="AH2277" i="12" s="1"/>
  <c r="AH2443" i="12"/>
  <c r="AH2465" i="12"/>
  <c r="AH2460" i="12" s="1"/>
  <c r="AH2557" i="12"/>
  <c r="AH2552" i="12" s="1"/>
  <c r="AI363" i="12"/>
  <c r="AI354" i="12" s="1"/>
  <c r="AI353" i="12" s="1"/>
  <c r="AI479" i="12"/>
  <c r="AI478" i="12" s="1"/>
  <c r="AI1107" i="12"/>
  <c r="AI1106" i="12" s="1"/>
  <c r="AI1128" i="12"/>
  <c r="AI1178" i="12"/>
  <c r="AI1429" i="12"/>
  <c r="AI1428" i="12" s="1"/>
  <c r="AI2236" i="12"/>
  <c r="AI2235" i="12" s="1"/>
  <c r="AI315" i="12"/>
  <c r="AI310" i="12" s="1"/>
  <c r="AI309" i="12" s="1"/>
  <c r="AI415" i="12"/>
  <c r="AI414" i="12" s="1"/>
  <c r="AI429" i="12"/>
  <c r="AI428" i="12" s="1"/>
  <c r="AI490" i="12"/>
  <c r="AI576" i="12"/>
  <c r="AI575" i="12" s="1"/>
  <c r="AI597" i="12"/>
  <c r="AI593" i="12" s="1"/>
  <c r="AI592" i="12" s="1"/>
  <c r="AI591" i="12" s="1"/>
  <c r="AI927" i="12"/>
  <c r="AI926" i="12" s="1"/>
  <c r="AI1296" i="12"/>
  <c r="AI1336" i="12"/>
  <c r="AI1461" i="12"/>
  <c r="AI1539" i="12"/>
  <c r="AI1919" i="12"/>
  <c r="AI1918" i="12" s="1"/>
  <c r="AI2288" i="12"/>
  <c r="AI2277" i="12" s="1"/>
  <c r="AI2483" i="12"/>
  <c r="AI2478" i="12" s="1"/>
  <c r="AI2472" i="12" s="1"/>
  <c r="AH1107" i="12"/>
  <c r="AH1106" i="12" s="1"/>
  <c r="AH1128" i="12"/>
  <c r="AH1225" i="12"/>
  <c r="AH1471" i="12"/>
  <c r="AH1470" i="12" s="1"/>
  <c r="AH1671" i="12"/>
  <c r="AH1730" i="12"/>
  <c r="AH1729" i="12" s="1"/>
  <c r="AH1739" i="12"/>
  <c r="AH1738" i="12" s="1"/>
  <c r="AH1737" i="12" s="1"/>
  <c r="AH2351" i="12"/>
  <c r="AH2350" i="12" s="1"/>
  <c r="AH2406" i="12"/>
  <c r="AI104" i="12"/>
  <c r="AI99" i="12" s="1"/>
  <c r="AI172" i="12"/>
  <c r="AI276" i="12"/>
  <c r="AI275" i="12" s="1"/>
  <c r="AI299" i="12"/>
  <c r="AI298" i="12" s="1"/>
  <c r="AI485" i="12"/>
  <c r="AI484" i="12" s="1"/>
  <c r="AI547" i="12"/>
  <c r="AI606" i="12"/>
  <c r="AI605" i="12" s="1"/>
  <c r="AI697" i="12"/>
  <c r="AI690" i="12" s="1"/>
  <c r="AI689" i="12" s="1"/>
  <c r="AI761" i="12"/>
  <c r="AI760" i="12" s="1"/>
  <c r="AI773" i="12"/>
  <c r="AI772" i="12" s="1"/>
  <c r="AI898" i="12"/>
  <c r="AI897" i="12" s="1"/>
  <c r="AI1192" i="12"/>
  <c r="AI1452" i="12"/>
  <c r="AI2078" i="12"/>
  <c r="AI2077" i="12" s="1"/>
  <c r="AI2076" i="12" s="1"/>
  <c r="AI2192" i="12"/>
  <c r="AI2465" i="12"/>
  <c r="AI2460" i="12" s="1"/>
  <c r="AI1549" i="12"/>
  <c r="AI1548" i="12" s="1"/>
  <c r="AI1882" i="12"/>
  <c r="AI2098" i="12"/>
  <c r="AI2097" i="12" s="1"/>
  <c r="AI2247" i="12"/>
  <c r="AI2303" i="12"/>
  <c r="AI2443" i="12"/>
  <c r="AI570" i="12"/>
  <c r="AI566" i="12" s="1"/>
  <c r="AI744" i="12"/>
  <c r="AI743" i="12" s="1"/>
  <c r="AI907" i="12"/>
  <c r="AI906" i="12" s="1"/>
  <c r="AI1739" i="12"/>
  <c r="AI1738" i="12" s="1"/>
  <c r="AI1737" i="12" s="1"/>
  <c r="AI1980" i="12"/>
  <c r="AI2227" i="12"/>
  <c r="AI2226" i="12" s="1"/>
  <c r="AI2525" i="12"/>
  <c r="AI2511" i="12" s="1"/>
  <c r="AI2570" i="12"/>
  <c r="AI2569" i="12" s="1"/>
  <c r="AI2568" i="12" s="1"/>
  <c r="AI2567" i="12" s="1"/>
  <c r="AG201" i="12"/>
  <c r="AG315" i="12"/>
  <c r="AG310" i="12" s="1"/>
  <c r="AG309" i="12" s="1"/>
  <c r="AG490" i="12"/>
  <c r="AG1896" i="12"/>
  <c r="AG2109" i="12"/>
  <c r="AG2268" i="12"/>
  <c r="AH63" i="12"/>
  <c r="AG459" i="12"/>
  <c r="AG454" i="12" s="1"/>
  <c r="AG449" i="12" s="1"/>
  <c r="AG660" i="12"/>
  <c r="AG761" i="12"/>
  <c r="AG760" i="12" s="1"/>
  <c r="AG773" i="12"/>
  <c r="AG772" i="12" s="1"/>
  <c r="AG859" i="12"/>
  <c r="AG858" i="12" s="1"/>
  <c r="AG1178" i="12"/>
  <c r="AG1234" i="12"/>
  <c r="AG1356" i="12"/>
  <c r="AG1374" i="12"/>
  <c r="AG1452" i="12"/>
  <c r="AG1708" i="12"/>
  <c r="AG1739" i="12"/>
  <c r="AG1738" i="12" s="1"/>
  <c r="AG1737" i="12" s="1"/>
  <c r="AG2078" i="12"/>
  <c r="AG2077" i="12" s="1"/>
  <c r="AG2076" i="12" s="1"/>
  <c r="AG2192" i="12"/>
  <c r="AG2202" i="12"/>
  <c r="AG2201" i="12" s="1"/>
  <c r="AG2406" i="12"/>
  <c r="AG2583" i="12"/>
  <c r="AG2582" i="12" s="1"/>
  <c r="AG2581" i="12" s="1"/>
  <c r="AG1245" i="12"/>
  <c r="AG1244" i="12" s="1"/>
  <c r="AG1243" i="12" s="1"/>
  <c r="AG1336" i="12"/>
  <c r="AG1415" i="12"/>
  <c r="AG1496" i="12"/>
  <c r="AG1495" i="12" s="1"/>
  <c r="AG1517" i="12"/>
  <c r="AG1516" i="12" s="1"/>
  <c r="AG1651" i="12"/>
  <c r="AG1671" i="12"/>
  <c r="AG1937" i="12"/>
  <c r="AG1936" i="12" s="1"/>
  <c r="AG1980" i="12"/>
  <c r="AG2012" i="12"/>
  <c r="AG2003" i="12" s="1"/>
  <c r="AG2098" i="12"/>
  <c r="AG2097" i="12" s="1"/>
  <c r="AG2443" i="12"/>
  <c r="AG2451" i="12"/>
  <c r="AH2109" i="12"/>
  <c r="AG2257" i="12"/>
  <c r="AH315" i="12"/>
  <c r="AH310" i="12" s="1"/>
  <c r="AH309" i="12" s="1"/>
  <c r="AH660" i="12"/>
  <c r="AH1296" i="12"/>
  <c r="AH1429" i="12"/>
  <c r="AH1428" i="12" s="1"/>
  <c r="AH1461" i="12"/>
  <c r="AH1821" i="12"/>
  <c r="AH1788" i="12" s="1"/>
  <c r="AG2288" i="12"/>
  <c r="AG2277" i="12" s="1"/>
  <c r="AG2351" i="12"/>
  <c r="AG2350" i="12" s="1"/>
  <c r="AH162" i="12"/>
  <c r="AH270" i="12"/>
  <c r="AH269" i="12" s="1"/>
  <c r="AH292" i="12"/>
  <c r="AH291" i="12" s="1"/>
  <c r="AH429" i="12"/>
  <c r="AH428" i="12" s="1"/>
  <c r="AH744" i="12"/>
  <c r="AH743" i="12" s="1"/>
  <c r="AH794" i="12"/>
  <c r="AH787" i="12" s="1"/>
  <c r="AH948" i="12"/>
  <c r="AH947" i="12" s="1"/>
  <c r="AH1118" i="12"/>
  <c r="AH1117" i="12" s="1"/>
  <c r="AH1452" i="12"/>
  <c r="AH1539" i="12"/>
  <c r="AH1708" i="12"/>
  <c r="AH1896" i="12"/>
  <c r="AH2098" i="12"/>
  <c r="AH2097" i="12" s="1"/>
  <c r="AH104" i="12"/>
  <c r="AH99" i="12" s="1"/>
  <c r="AH422" i="12"/>
  <c r="AH421" i="12" s="1"/>
  <c r="AH547" i="12"/>
  <c r="AH570" i="12"/>
  <c r="AH566" i="12" s="1"/>
  <c r="AH697" i="12"/>
  <c r="AH690" i="12" s="1"/>
  <c r="AH689" i="12" s="1"/>
  <c r="AH1165" i="12"/>
  <c r="AH1415" i="12"/>
  <c r="AH1980" i="12"/>
  <c r="AH2192" i="12"/>
  <c r="AH2202" i="12"/>
  <c r="AH2201" i="12" s="1"/>
  <c r="AH2268" i="12"/>
  <c r="AH2451" i="12"/>
  <c r="AI660" i="12"/>
  <c r="AI883" i="12"/>
  <c r="AI876" i="12" s="1"/>
  <c r="AI871" i="12" s="1"/>
  <c r="AI1165" i="12"/>
  <c r="AI1486" i="12"/>
  <c r="AI1485" i="12" s="1"/>
  <c r="AI1479" i="12" s="1"/>
  <c r="AI835" i="12"/>
  <c r="AI834" i="12" s="1"/>
  <c r="AI1234" i="12"/>
  <c r="AI948" i="12"/>
  <c r="AI947" i="12" s="1"/>
  <c r="AI1078" i="12"/>
  <c r="AI1118" i="12"/>
  <c r="AI1117" i="12" s="1"/>
  <c r="AI1394" i="12"/>
  <c r="AI1393" i="12" s="1"/>
  <c r="AI1392" i="12" s="1"/>
  <c r="AI1496" i="12"/>
  <c r="AI1495" i="12" s="1"/>
  <c r="AI1327" i="12"/>
  <c r="AI1596" i="12"/>
  <c r="AI1595" i="12" s="1"/>
  <c r="AI1589" i="12" s="1"/>
  <c r="AI1622" i="12"/>
  <c r="AI1671" i="12"/>
  <c r="AI1695" i="12"/>
  <c r="AI1356" i="12"/>
  <c r="AI1374" i="12"/>
  <c r="AI1415" i="12"/>
  <c r="AI1632" i="12"/>
  <c r="AI1730" i="12"/>
  <c r="AI1729" i="12" s="1"/>
  <c r="AI1821" i="12"/>
  <c r="AI1788" i="12" s="1"/>
  <c r="AI2257" i="12"/>
  <c r="AI2268" i="12"/>
  <c r="AI2012" i="12"/>
  <c r="AI2003" i="12" s="1"/>
  <c r="AI2109" i="12"/>
  <c r="AI2557" i="12"/>
  <c r="AI2552" i="12" s="1"/>
  <c r="AI2024" i="12"/>
  <c r="AI2023" i="12" s="1"/>
  <c r="AI2330" i="12"/>
  <c r="AI1896" i="12"/>
  <c r="AI2504" i="12"/>
  <c r="AI2499" i="12" s="1"/>
  <c r="AF1354" i="12"/>
  <c r="AL1354" i="12" s="1"/>
  <c r="AV1354" i="12" s="1"/>
  <c r="AE1354" i="12"/>
  <c r="AK1354" i="12" s="1"/>
  <c r="AS1354" i="12" s="1"/>
  <c r="AD1354" i="12"/>
  <c r="AJ1354" i="12" s="1"/>
  <c r="AP1354" i="12" s="1"/>
  <c r="AF1335" i="12"/>
  <c r="AL1335" i="12" s="1"/>
  <c r="AV1335" i="12" s="1"/>
  <c r="AE1335" i="12"/>
  <c r="AK1335" i="12" s="1"/>
  <c r="AS1335" i="12" s="1"/>
  <c r="AD1335" i="12"/>
  <c r="AJ1335" i="12" s="1"/>
  <c r="AP1335" i="12" s="1"/>
  <c r="AB1334" i="12"/>
  <c r="AE1334" i="12" s="1"/>
  <c r="AK1334" i="12" s="1"/>
  <c r="AS1334" i="12" s="1"/>
  <c r="AC1334" i="12"/>
  <c r="AC1333" i="12" s="1"/>
  <c r="AY1334" i="12"/>
  <c r="AY1333" i="12" s="1"/>
  <c r="AY1332" i="12" s="1"/>
  <c r="AA1334" i="12"/>
  <c r="AN448" i="12" l="1"/>
  <c r="AN392" i="12" s="1"/>
  <c r="AM957" i="12"/>
  <c r="AM946" i="12" s="1"/>
  <c r="AO1514" i="12"/>
  <c r="AM1514" i="12"/>
  <c r="AN957" i="12"/>
  <c r="AN946" i="12" s="1"/>
  <c r="AO113" i="12"/>
  <c r="AO448" i="12"/>
  <c r="AO392" i="12" s="1"/>
  <c r="AM2211" i="12"/>
  <c r="AM17" i="12"/>
  <c r="AN17" i="12"/>
  <c r="AN1514" i="12"/>
  <c r="AO1272" i="12"/>
  <c r="AM1272" i="12"/>
  <c r="AN242" i="12"/>
  <c r="AM710" i="12"/>
  <c r="AM680" i="12" s="1"/>
  <c r="AN113" i="12"/>
  <c r="AM113" i="12"/>
  <c r="AM448" i="12"/>
  <c r="AM392" i="12" s="1"/>
  <c r="AI1905" i="12"/>
  <c r="AO957" i="12"/>
  <c r="AO946" i="12" s="1"/>
  <c r="AN1272" i="12"/>
  <c r="AO17" i="12"/>
  <c r="AM242" i="12"/>
  <c r="AM1786" i="12"/>
  <c r="AO1649" i="12"/>
  <c r="AN710" i="12"/>
  <c r="AN680" i="12" s="1"/>
  <c r="AO533" i="12"/>
  <c r="AI1404" i="12"/>
  <c r="AI1403" i="12" s="1"/>
  <c r="AN2211" i="12"/>
  <c r="AO1786" i="12"/>
  <c r="AN533" i="12"/>
  <c r="AN1786" i="12"/>
  <c r="AO710" i="12"/>
  <c r="AO680" i="12" s="1"/>
  <c r="AM1649" i="12"/>
  <c r="AO242" i="12"/>
  <c r="AM533" i="12"/>
  <c r="AN1649" i="12"/>
  <c r="AO2211" i="12"/>
  <c r="AH503" i="12"/>
  <c r="AI464" i="12"/>
  <c r="AG1116" i="12"/>
  <c r="AG1099" i="12" s="1"/>
  <c r="AI2450" i="12"/>
  <c r="AI2212" i="12"/>
  <c r="AG681" i="12"/>
  <c r="AG2212" i="12"/>
  <c r="AH681" i="12"/>
  <c r="AI1935" i="12"/>
  <c r="AG286" i="12"/>
  <c r="AG285" i="12" s="1"/>
  <c r="AG1997" i="12"/>
  <c r="AG2051" i="12"/>
  <c r="AG2036" i="12" s="1"/>
  <c r="AH1650" i="12"/>
  <c r="AI1009" i="12"/>
  <c r="AG1787" i="12"/>
  <c r="AH352" i="12"/>
  <c r="AG268" i="12"/>
  <c r="AG267" i="12" s="1"/>
  <c r="AI649" i="12"/>
  <c r="AI627" i="12" s="1"/>
  <c r="AI1650" i="12"/>
  <c r="AI711" i="12"/>
  <c r="AH2051" i="12"/>
  <c r="AH2036" i="12" s="1"/>
  <c r="AI2051" i="12"/>
  <c r="AI2036" i="12" s="1"/>
  <c r="AH268" i="12"/>
  <c r="AH267" i="12" s="1"/>
  <c r="AH244" i="12"/>
  <c r="AH243" i="12" s="1"/>
  <c r="AH1404" i="12"/>
  <c r="AK1405" i="12"/>
  <c r="AS1405" i="12" s="1"/>
  <c r="AU1405" i="12" s="1"/>
  <c r="AI1881" i="12"/>
  <c r="AH2246" i="12"/>
  <c r="AG1404" i="12"/>
  <c r="AJ1405" i="12"/>
  <c r="AP1405" i="12" s="1"/>
  <c r="AR1405" i="12" s="1"/>
  <c r="AH1621" i="12"/>
  <c r="AH1620" i="12" s="1"/>
  <c r="AH649" i="12"/>
  <c r="AH627" i="12" s="1"/>
  <c r="AG2246" i="12"/>
  <c r="AG161" i="12"/>
  <c r="AG133" i="12" s="1"/>
  <c r="AG958" i="12"/>
  <c r="AH1355" i="12"/>
  <c r="AI161" i="12"/>
  <c r="AI133" i="12" s="1"/>
  <c r="AH1116" i="12"/>
  <c r="AH1099" i="12" s="1"/>
  <c r="AG85" i="12"/>
  <c r="AG84" i="12" s="1"/>
  <c r="AH1009" i="12"/>
  <c r="AH1034" i="12"/>
  <c r="AH1033" i="12" s="1"/>
  <c r="AG1881" i="12"/>
  <c r="AH1746" i="12"/>
  <c r="AI286" i="12"/>
  <c r="AI285" i="12" s="1"/>
  <c r="AI905" i="12"/>
  <c r="AG1621" i="12"/>
  <c r="AG1620" i="12" s="1"/>
  <c r="AG503" i="12"/>
  <c r="AI1787" i="12"/>
  <c r="AH1787" i="12"/>
  <c r="AI681" i="12"/>
  <c r="AH604" i="12"/>
  <c r="AG711" i="12"/>
  <c r="AH711" i="12"/>
  <c r="AI503" i="12"/>
  <c r="AI244" i="12"/>
  <c r="AI243" i="12" s="1"/>
  <c r="AG1009" i="12"/>
  <c r="AG1694" i="12"/>
  <c r="AI352" i="12"/>
  <c r="AG1905" i="12"/>
  <c r="AG1034" i="12"/>
  <c r="AG1033" i="12" s="1"/>
  <c r="AG2493" i="12"/>
  <c r="AH2493" i="12"/>
  <c r="AI1034" i="12"/>
  <c r="AI1033" i="12" s="1"/>
  <c r="AI184" i="12"/>
  <c r="AH1478" i="12"/>
  <c r="AH2294" i="12"/>
  <c r="AH161" i="12"/>
  <c r="AH133" i="12" s="1"/>
  <c r="AH85" i="12"/>
  <c r="AH84" i="12" s="1"/>
  <c r="AH841" i="12"/>
  <c r="AH840" i="12" s="1"/>
  <c r="AG477" i="12"/>
  <c r="AH1905" i="12"/>
  <c r="AG244" i="12"/>
  <c r="AG243" i="12" s="1"/>
  <c r="AI958" i="12"/>
  <c r="AG464" i="12"/>
  <c r="AG1478" i="12"/>
  <c r="AI2108" i="12"/>
  <c r="AI2107" i="12" s="1"/>
  <c r="AI786" i="12"/>
  <c r="AI785" i="12" s="1"/>
  <c r="AH286" i="12"/>
  <c r="AH285" i="12" s="1"/>
  <c r="AG649" i="12"/>
  <c r="AG627" i="12" s="1"/>
  <c r="AI2075" i="12"/>
  <c r="AH184" i="12"/>
  <c r="AH905" i="12"/>
  <c r="AG604" i="12"/>
  <c r="AI1746" i="12"/>
  <c r="AI85" i="12"/>
  <c r="AI84" i="12" s="1"/>
  <c r="AI1515" i="12"/>
  <c r="AH1881" i="12"/>
  <c r="AG1273" i="12"/>
  <c r="AG905" i="12"/>
  <c r="AH958" i="12"/>
  <c r="AH786" i="12"/>
  <c r="AH785" i="12" s="1"/>
  <c r="AG1670" i="12"/>
  <c r="AG1669" i="12" s="1"/>
  <c r="AG841" i="12"/>
  <c r="AG840" i="12" s="1"/>
  <c r="AG535" i="12"/>
  <c r="AG534" i="12" s="1"/>
  <c r="AI841" i="12"/>
  <c r="AI840" i="12" s="1"/>
  <c r="AH1670" i="12"/>
  <c r="AH1669" i="12" s="1"/>
  <c r="AI2294" i="12"/>
  <c r="AI1116" i="12"/>
  <c r="AI1099" i="12" s="1"/>
  <c r="AH413" i="12"/>
  <c r="AH393" i="12" s="1"/>
  <c r="AH742" i="12"/>
  <c r="AH1694" i="12"/>
  <c r="AG1650" i="12"/>
  <c r="AI413" i="12"/>
  <c r="AI393" i="12" s="1"/>
  <c r="AH477" i="12"/>
  <c r="AG413" i="12"/>
  <c r="AG393" i="12" s="1"/>
  <c r="AG1746" i="12"/>
  <c r="AH464" i="12"/>
  <c r="AI1355" i="12"/>
  <c r="AH1515" i="12"/>
  <c r="AG1515" i="12"/>
  <c r="AG742" i="12"/>
  <c r="AG352" i="12"/>
  <c r="AH1997" i="12"/>
  <c r="AI1997" i="12"/>
  <c r="AI1414" i="12"/>
  <c r="AI1413" i="12" s="1"/>
  <c r="AH1273" i="12"/>
  <c r="AI535" i="12"/>
  <c r="AI534" i="12" s="1"/>
  <c r="AG184" i="12"/>
  <c r="AG786" i="12"/>
  <c r="AG785" i="12" s="1"/>
  <c r="AI18" i="12"/>
  <c r="AG1164" i="12"/>
  <c r="AG1163" i="12" s="1"/>
  <c r="AG18" i="12"/>
  <c r="AI477" i="12"/>
  <c r="AH2212" i="12"/>
  <c r="AI1670" i="12"/>
  <c r="AI1669" i="12" s="1"/>
  <c r="AI1273" i="12"/>
  <c r="AI1164" i="12"/>
  <c r="AI1163" i="12" s="1"/>
  <c r="AH1164" i="12"/>
  <c r="AH1163" i="12" s="1"/>
  <c r="AH1935" i="12"/>
  <c r="AI268" i="12"/>
  <c r="AI267" i="12" s="1"/>
  <c r="AH2450" i="12"/>
  <c r="AI2246" i="12"/>
  <c r="AG2294" i="12"/>
  <c r="AG1935" i="12"/>
  <c r="AG1355" i="12"/>
  <c r="AI742" i="12"/>
  <c r="AI604" i="12"/>
  <c r="AI2493" i="12"/>
  <c r="AI1621" i="12"/>
  <c r="AI1620" i="12" s="1"/>
  <c r="AH18" i="12"/>
  <c r="AH2075" i="12"/>
  <c r="AG2075" i="12"/>
  <c r="AI1694" i="12"/>
  <c r="AI1478" i="12"/>
  <c r="AH535" i="12"/>
  <c r="AH534" i="12" s="1"/>
  <c r="AG1414" i="12"/>
  <c r="AG1413" i="12" s="1"/>
  <c r="AG2108" i="12"/>
  <c r="AG2107" i="12" s="1"/>
  <c r="AH2108" i="12"/>
  <c r="AH2107" i="12" s="1"/>
  <c r="AH1414" i="12"/>
  <c r="AH1413" i="12" s="1"/>
  <c r="AG2450" i="12"/>
  <c r="AA1333" i="12"/>
  <c r="AD1334" i="12"/>
  <c r="AJ1334" i="12" s="1"/>
  <c r="AP1334" i="12" s="1"/>
  <c r="AB1333" i="12"/>
  <c r="AC1332" i="12"/>
  <c r="AF1333" i="12"/>
  <c r="AL1333" i="12" s="1"/>
  <c r="AV1333" i="12" s="1"/>
  <c r="AF1334" i="12"/>
  <c r="AL1334" i="12" s="1"/>
  <c r="AV1334" i="12" s="1"/>
  <c r="AB1353" i="12"/>
  <c r="AE1353" i="12" s="1"/>
  <c r="AK1353" i="12" s="1"/>
  <c r="AS1353" i="12" s="1"/>
  <c r="AC1353" i="12"/>
  <c r="AF1353" i="12" s="1"/>
  <c r="AL1353" i="12" s="1"/>
  <c r="AV1353" i="12" s="1"/>
  <c r="AY1353" i="12"/>
  <c r="AY1352" i="12" s="1"/>
  <c r="AY1351" i="12" s="1"/>
  <c r="AY1350" i="12" s="1"/>
  <c r="AA1353" i="12"/>
  <c r="AD1353" i="12" s="1"/>
  <c r="AJ1353" i="12" s="1"/>
  <c r="AP1353" i="12" s="1"/>
  <c r="AL1404" i="12" l="1"/>
  <c r="AV1404" i="12" s="1"/>
  <c r="AX1404" i="12" s="1"/>
  <c r="AG448" i="12"/>
  <c r="AG392" i="12" s="1"/>
  <c r="AH957" i="12"/>
  <c r="AH946" i="12" s="1"/>
  <c r="AN2594" i="12"/>
  <c r="AM2594" i="12"/>
  <c r="AO2594" i="12"/>
  <c r="AH448" i="12"/>
  <c r="AH392" i="12" s="1"/>
  <c r="AI957" i="12"/>
  <c r="AI946" i="12" s="1"/>
  <c r="AI710" i="12"/>
  <c r="AI680" i="12" s="1"/>
  <c r="AG242" i="12"/>
  <c r="AG1514" i="12"/>
  <c r="AH242" i="12"/>
  <c r="AG2211" i="12"/>
  <c r="AH1514" i="12"/>
  <c r="AH2211" i="12"/>
  <c r="AG957" i="12"/>
  <c r="AG946" i="12" s="1"/>
  <c r="AI1402" i="12"/>
  <c r="AL1402" i="12" s="1"/>
  <c r="AV1402" i="12" s="1"/>
  <c r="AX1402" i="12" s="1"/>
  <c r="AL1403" i="12"/>
  <c r="AV1403" i="12" s="1"/>
  <c r="AX1403" i="12" s="1"/>
  <c r="AG1786" i="12"/>
  <c r="AG1649" i="12"/>
  <c r="AI448" i="12"/>
  <c r="AI392" i="12" s="1"/>
  <c r="AG1403" i="12"/>
  <c r="AJ1404" i="12"/>
  <c r="AP1404" i="12" s="1"/>
  <c r="AR1404" i="12" s="1"/>
  <c r="AH1403" i="12"/>
  <c r="AK1404" i="12"/>
  <c r="AS1404" i="12" s="1"/>
  <c r="AU1404" i="12" s="1"/>
  <c r="AI113" i="12"/>
  <c r="AI17" i="12"/>
  <c r="AG17" i="12"/>
  <c r="AH113" i="12"/>
  <c r="AH710" i="12"/>
  <c r="AH680" i="12" s="1"/>
  <c r="AH17" i="12"/>
  <c r="AG113" i="12"/>
  <c r="AI1786" i="12"/>
  <c r="AI2211" i="12"/>
  <c r="AG710" i="12"/>
  <c r="AG680" i="12" s="1"/>
  <c r="AG533" i="12"/>
  <c r="AI242" i="12"/>
  <c r="AH1649" i="12"/>
  <c r="AI1514" i="12"/>
  <c r="AI533" i="12"/>
  <c r="AH533" i="12"/>
  <c r="AH1786" i="12"/>
  <c r="AI1649" i="12"/>
  <c r="AB1332" i="12"/>
  <c r="AE1333" i="12"/>
  <c r="AK1333" i="12" s="1"/>
  <c r="AS1333" i="12" s="1"/>
  <c r="AF1332" i="12"/>
  <c r="AL1332" i="12" s="1"/>
  <c r="AV1332" i="12" s="1"/>
  <c r="AA1332" i="12"/>
  <c r="AD1333" i="12"/>
  <c r="AJ1333" i="12" s="1"/>
  <c r="AP1333" i="12" s="1"/>
  <c r="AC1352" i="12"/>
  <c r="AF1352" i="12" s="1"/>
  <c r="AL1352" i="12" s="1"/>
  <c r="AV1352" i="12" s="1"/>
  <c r="AA1352" i="12"/>
  <c r="AD1352" i="12" s="1"/>
  <c r="AJ1352" i="12" s="1"/>
  <c r="AP1352" i="12" s="1"/>
  <c r="AB1352" i="12"/>
  <c r="AE1352" i="12" s="1"/>
  <c r="AK1352" i="12" s="1"/>
  <c r="AS1352" i="12" s="1"/>
  <c r="AC2591" i="12"/>
  <c r="AC2590" i="12" s="1"/>
  <c r="AC2588" i="12"/>
  <c r="AC2587" i="12" s="1"/>
  <c r="AC2585" i="12"/>
  <c r="AC2584" i="12" s="1"/>
  <c r="AC2579" i="12"/>
  <c r="AC2578" i="12" s="1"/>
  <c r="AC2577" i="12" s="1"/>
  <c r="AC2576" i="12" s="1"/>
  <c r="AC2574" i="12"/>
  <c r="AC2571" i="12"/>
  <c r="AC2565" i="12"/>
  <c r="AC2564" i="12" s="1"/>
  <c r="AC2562" i="12"/>
  <c r="AC2561" i="12" s="1"/>
  <c r="AC2559" i="12"/>
  <c r="AC2558" i="12" s="1"/>
  <c r="AC2555" i="12"/>
  <c r="AC2554" i="12" s="1"/>
  <c r="AC2553" i="12" s="1"/>
  <c r="AC2549" i="12"/>
  <c r="AC2548" i="12" s="1"/>
  <c r="AC2537" i="12"/>
  <c r="AC2536" i="12" s="1"/>
  <c r="AC2527" i="12"/>
  <c r="AC2526" i="12" s="1"/>
  <c r="AC2514" i="12"/>
  <c r="AC2513" i="12" s="1"/>
  <c r="AC2512" i="12" s="1"/>
  <c r="AC2509" i="12"/>
  <c r="AC2508" i="12" s="1"/>
  <c r="AC2506" i="12"/>
  <c r="AC2505" i="12" s="1"/>
  <c r="AC2502" i="12"/>
  <c r="AC2501" i="12" s="1"/>
  <c r="AC2500" i="12" s="1"/>
  <c r="AC2497" i="12"/>
  <c r="AC2496" i="12" s="1"/>
  <c r="AC2495" i="12" s="1"/>
  <c r="AC2494" i="12" s="1"/>
  <c r="AC2491" i="12"/>
  <c r="AC2490" i="12" s="1"/>
  <c r="AC2488" i="12"/>
  <c r="AC2487" i="12" s="1"/>
  <c r="AC2485" i="12"/>
  <c r="AC2484" i="12" s="1"/>
  <c r="AC2481" i="12"/>
  <c r="AC2480" i="12" s="1"/>
  <c r="AC2479" i="12" s="1"/>
  <c r="AC2476" i="12"/>
  <c r="AC2475" i="12" s="1"/>
  <c r="AC2474" i="12" s="1"/>
  <c r="AC2473" i="12" s="1"/>
  <c r="AC2470" i="12"/>
  <c r="AC2469" i="12" s="1"/>
  <c r="AC2467" i="12"/>
  <c r="AC2466" i="12" s="1"/>
  <c r="AC2463" i="12"/>
  <c r="AC2462" i="12" s="1"/>
  <c r="AC2461" i="12" s="1"/>
  <c r="AC2458" i="12"/>
  <c r="AC2457" i="12" s="1"/>
  <c r="AC2456" i="12" s="1"/>
  <c r="AC2454" i="12"/>
  <c r="AC2453" i="12" s="1"/>
  <c r="AC2452" i="12" s="1"/>
  <c r="AC2448" i="12"/>
  <c r="AC2447" i="12" s="1"/>
  <c r="AC2445" i="12"/>
  <c r="AC2444" i="12" s="1"/>
  <c r="AC2441" i="12"/>
  <c r="AC2440" i="12" s="1"/>
  <c r="AC2439" i="12" s="1"/>
  <c r="AC2437" i="12"/>
  <c r="AC2436" i="12" s="1"/>
  <c r="AC2435" i="12" s="1"/>
  <c r="AC2433" i="12"/>
  <c r="AC2432" i="12" s="1"/>
  <c r="AC2431" i="12" s="1"/>
  <c r="AC2429" i="12"/>
  <c r="AC2428" i="12" s="1"/>
  <c r="AC2427" i="12" s="1"/>
  <c r="AC2425" i="12"/>
  <c r="AC2424" i="12" s="1"/>
  <c r="AC2422" i="12"/>
  <c r="AC2421" i="12" s="1"/>
  <c r="AC2419" i="12"/>
  <c r="AC2418" i="12" s="1"/>
  <c r="AC2415" i="12"/>
  <c r="AC2414" i="12" s="1"/>
  <c r="AC2413" i="12" s="1"/>
  <c r="AC2411" i="12"/>
  <c r="AC2410" i="12" s="1"/>
  <c r="AC2408" i="12"/>
  <c r="AC2407" i="12" s="1"/>
  <c r="AC2404" i="12"/>
  <c r="AC2403" i="12" s="1"/>
  <c r="AC2402" i="12" s="1"/>
  <c r="AC2400" i="12"/>
  <c r="AC2399" i="12" s="1"/>
  <c r="AC2397" i="12"/>
  <c r="AC2395" i="12"/>
  <c r="AC2391" i="12"/>
  <c r="AC2390" i="12" s="1"/>
  <c r="AC2388" i="12"/>
  <c r="AC2386" i="12"/>
  <c r="AC2382" i="12"/>
  <c r="AC2381" i="12" s="1"/>
  <c r="AC2380" i="12" s="1"/>
  <c r="AC2378" i="12"/>
  <c r="AC2377" i="12" s="1"/>
  <c r="AC2376" i="12" s="1"/>
  <c r="AC2374" i="12"/>
  <c r="AC2373" i="12" s="1"/>
  <c r="AC2372" i="12" s="1"/>
  <c r="AC2370" i="12"/>
  <c r="AC2369" i="12" s="1"/>
  <c r="AC2368" i="12" s="1"/>
  <c r="AC2366" i="12"/>
  <c r="AC2365" i="12" s="1"/>
  <c r="AC2364" i="12" s="1"/>
  <c r="AC2362" i="12"/>
  <c r="AC2361" i="12" s="1"/>
  <c r="AC2360" i="12" s="1"/>
  <c r="AC2358" i="12"/>
  <c r="AC2357" i="12" s="1"/>
  <c r="AC2356" i="12" s="1"/>
  <c r="AC2354" i="12"/>
  <c r="AC2352" i="12"/>
  <c r="AC2348" i="12"/>
  <c r="AC2347" i="12" s="1"/>
  <c r="AC2346" i="12" s="1"/>
  <c r="AC2344" i="12"/>
  <c r="AC2343" i="12" s="1"/>
  <c r="AC2342" i="12" s="1"/>
  <c r="AC2339" i="12"/>
  <c r="AC2338" i="12" s="1"/>
  <c r="AC2335" i="12"/>
  <c r="AC2334" i="12" s="1"/>
  <c r="AC2332" i="12"/>
  <c r="AC2331" i="12" s="1"/>
  <c r="AC2328" i="12"/>
  <c r="AC2327" i="12" s="1"/>
  <c r="AC2326" i="12" s="1"/>
  <c r="AC2324" i="12"/>
  <c r="AC2323" i="12" s="1"/>
  <c r="AC2322" i="12" s="1"/>
  <c r="AC2320" i="12"/>
  <c r="AC2319" i="12" s="1"/>
  <c r="AC2318" i="12" s="1"/>
  <c r="AC2316" i="12"/>
  <c r="AC2315" i="12" s="1"/>
  <c r="AC2314" i="12" s="1"/>
  <c r="AC2312" i="12"/>
  <c r="AC2311" i="12" s="1"/>
  <c r="AC2310" i="12" s="1"/>
  <c r="AC2308" i="12"/>
  <c r="AC2307" i="12" s="1"/>
  <c r="AC2305" i="12"/>
  <c r="AC2304" i="12" s="1"/>
  <c r="AC2301" i="12"/>
  <c r="AC2300" i="12" s="1"/>
  <c r="AC2299" i="12" s="1"/>
  <c r="AC2297" i="12"/>
  <c r="AC2296" i="12" s="1"/>
  <c r="AC2295" i="12" s="1"/>
  <c r="AC2292" i="12"/>
  <c r="AC2289" i="12"/>
  <c r="AC2285" i="12"/>
  <c r="AC2284" i="12" s="1"/>
  <c r="AC2279" i="12"/>
  <c r="AC2278" i="12" s="1"/>
  <c r="AC2275" i="12"/>
  <c r="AC2274" i="12" s="1"/>
  <c r="AC2273" i="12" s="1"/>
  <c r="AC2271" i="12"/>
  <c r="AC2270" i="12" s="1"/>
  <c r="AC2269" i="12" s="1"/>
  <c r="AC2266" i="12"/>
  <c r="AC2265" i="12" s="1"/>
  <c r="AC2264" i="12" s="1"/>
  <c r="AC2262" i="12"/>
  <c r="AC2261" i="12" s="1"/>
  <c r="AC2259" i="12"/>
  <c r="AC2258" i="12" s="1"/>
  <c r="AC2255" i="12"/>
  <c r="AC2254" i="12" s="1"/>
  <c r="AC2252" i="12"/>
  <c r="AC2251" i="12" s="1"/>
  <c r="AC2249" i="12"/>
  <c r="AC2248" i="12" s="1"/>
  <c r="AC2244" i="12"/>
  <c r="AC2243" i="12" s="1"/>
  <c r="AC2241" i="12"/>
  <c r="AC2240" i="12" s="1"/>
  <c r="AC2238" i="12"/>
  <c r="AC2237" i="12" s="1"/>
  <c r="AC2233" i="12"/>
  <c r="AC2232" i="12" s="1"/>
  <c r="AC2230" i="12"/>
  <c r="AC2228" i="12"/>
  <c r="AC2221" i="12"/>
  <c r="AC2220" i="12" s="1"/>
  <c r="AC2215" i="12"/>
  <c r="AC2214" i="12" s="1"/>
  <c r="AC2209" i="12"/>
  <c r="AC2208" i="12" s="1"/>
  <c r="AC2207" i="12" s="1"/>
  <c r="AC2205" i="12"/>
  <c r="AC2204" i="12" s="1"/>
  <c r="AC2203" i="12" s="1"/>
  <c r="AC2199" i="12"/>
  <c r="AC2198" i="12" s="1"/>
  <c r="AC2197" i="12" s="1"/>
  <c r="AC2195" i="12"/>
  <c r="AC2194" i="12" s="1"/>
  <c r="AC2193" i="12" s="1"/>
  <c r="AC2190" i="12"/>
  <c r="AC2189" i="12" s="1"/>
  <c r="AC2188" i="12" s="1"/>
  <c r="AC2187" i="12" s="1"/>
  <c r="AC2185" i="12"/>
  <c r="AC2184" i="12" s="1"/>
  <c r="AC2183" i="12" s="1"/>
  <c r="AC2182" i="12" s="1"/>
  <c r="AC2180" i="12"/>
  <c r="AC2179" i="12" s="1"/>
  <c r="AC2178" i="12" s="1"/>
  <c r="AC2176" i="12"/>
  <c r="AC2175" i="12" s="1"/>
  <c r="AC2174" i="12" s="1"/>
  <c r="AC2172" i="12"/>
  <c r="AC2171" i="12" s="1"/>
  <c r="AC2170" i="12" s="1"/>
  <c r="AC2168" i="12"/>
  <c r="AC2167" i="12" s="1"/>
  <c r="AC2166" i="12" s="1"/>
  <c r="AC2164" i="12"/>
  <c r="AC2163" i="12" s="1"/>
  <c r="AC2162" i="12" s="1"/>
  <c r="AC2160" i="12"/>
  <c r="AC2159" i="12" s="1"/>
  <c r="AC2158" i="12" s="1"/>
  <c r="AC2156" i="12"/>
  <c r="AC2155" i="12" s="1"/>
  <c r="AC2154" i="12" s="1"/>
  <c r="AC2152" i="12"/>
  <c r="AC2151" i="12" s="1"/>
  <c r="AC2150" i="12" s="1"/>
  <c r="AC2148" i="12"/>
  <c r="AC2147" i="12" s="1"/>
  <c r="AC2146" i="12" s="1"/>
  <c r="AC2144" i="12"/>
  <c r="AC2143" i="12" s="1"/>
  <c r="AC2142" i="12" s="1"/>
  <c r="AC2140" i="12"/>
  <c r="AC2139" i="12" s="1"/>
  <c r="AC2138" i="12" s="1"/>
  <c r="AC2136" i="12"/>
  <c r="AC2135" i="12" s="1"/>
  <c r="AC2134" i="12" s="1"/>
  <c r="AC2132" i="12"/>
  <c r="AC2131" i="12" s="1"/>
  <c r="AC2130" i="12" s="1"/>
  <c r="AC2128" i="12"/>
  <c r="AC2127" i="12" s="1"/>
  <c r="AC2126" i="12" s="1"/>
  <c r="AC2124" i="12"/>
  <c r="AC2123" i="12" s="1"/>
  <c r="AC2122" i="12" s="1"/>
  <c r="AC2120" i="12"/>
  <c r="AC2119" i="12" s="1"/>
  <c r="AC2118" i="12" s="1"/>
  <c r="AC2116" i="12"/>
  <c r="AC2115" i="12" s="1"/>
  <c r="AC2114" i="12" s="1"/>
  <c r="AC2112" i="12"/>
  <c r="AC2111" i="12" s="1"/>
  <c r="AC2110" i="12" s="1"/>
  <c r="AC2105" i="12"/>
  <c r="AC2104" i="12" s="1"/>
  <c r="AC2103" i="12" s="1"/>
  <c r="AC2101" i="12"/>
  <c r="AC2100" i="12" s="1"/>
  <c r="AC2099" i="12" s="1"/>
  <c r="AC2095" i="12"/>
  <c r="AC2094" i="12" s="1"/>
  <c r="AC2093" i="12" s="1"/>
  <c r="AC2091" i="12"/>
  <c r="AC2090" i="12" s="1"/>
  <c r="AC2089" i="12" s="1"/>
  <c r="AC2087" i="12"/>
  <c r="AC2086" i="12" s="1"/>
  <c r="AC2085" i="12" s="1"/>
  <c r="AC2083" i="12"/>
  <c r="AC2082" i="12" s="1"/>
  <c r="AC2080" i="12"/>
  <c r="AC2079" i="12" s="1"/>
  <c r="AC2073" i="12"/>
  <c r="AC2072" i="12" s="1"/>
  <c r="AC2071" i="12" s="1"/>
  <c r="AC2070" i="12" s="1"/>
  <c r="AC2069" i="12" s="1"/>
  <c r="AC2067" i="12"/>
  <c r="AC2066" i="12" s="1"/>
  <c r="AC2064" i="12"/>
  <c r="AC2063" i="12" s="1"/>
  <c r="AC2059" i="12"/>
  <c r="AC2058" i="12" s="1"/>
  <c r="AC2057" i="12" s="1"/>
  <c r="AC2055" i="12"/>
  <c r="AC2054" i="12" s="1"/>
  <c r="AC2053" i="12" s="1"/>
  <c r="AC2049" i="12"/>
  <c r="AC2048" i="12" s="1"/>
  <c r="AC2046" i="12"/>
  <c r="AC2045" i="12" s="1"/>
  <c r="AC2041" i="12"/>
  <c r="AC2040" i="12" s="1"/>
  <c r="AC2039" i="12" s="1"/>
  <c r="AC2038" i="12" s="1"/>
  <c r="AC2034" i="12"/>
  <c r="AC2033" i="12" s="1"/>
  <c r="AC2032" i="12" s="1"/>
  <c r="AC2031" i="12" s="1"/>
  <c r="AC2029" i="12"/>
  <c r="AC2028" i="12" s="1"/>
  <c r="AC2026" i="12"/>
  <c r="AC2025" i="12" s="1"/>
  <c r="AC2021" i="12"/>
  <c r="AC2020" i="12" s="1"/>
  <c r="AC2019" i="12" s="1"/>
  <c r="AC2017" i="12"/>
  <c r="AC2016" i="12" s="1"/>
  <c r="AC2014" i="12"/>
  <c r="AC2013" i="12" s="1"/>
  <c r="AC2010" i="12"/>
  <c r="AC2009" i="12" s="1"/>
  <c r="AC2008" i="12" s="1"/>
  <c r="AC2006" i="12"/>
  <c r="AC2005" i="12" s="1"/>
  <c r="AC2004" i="12" s="1"/>
  <c r="AC2001" i="12"/>
  <c r="AC2000" i="12" s="1"/>
  <c r="AC1999" i="12" s="1"/>
  <c r="AC1998" i="12" s="1"/>
  <c r="AC1993" i="12"/>
  <c r="AC1992" i="12" s="1"/>
  <c r="AC1991" i="12" s="1"/>
  <c r="AC1989" i="12"/>
  <c r="AC1988" i="12" s="1"/>
  <c r="AC1987" i="12" s="1"/>
  <c r="AC1983" i="12"/>
  <c r="AC1982" i="12" s="1"/>
  <c r="AC1981" i="12" s="1"/>
  <c r="AC1978" i="12"/>
  <c r="AC1977" i="12" s="1"/>
  <c r="AC1976" i="12" s="1"/>
  <c r="AC1975" i="12" s="1"/>
  <c r="AC1973" i="12"/>
  <c r="AC1972" i="12" s="1"/>
  <c r="AC1971" i="12" s="1"/>
  <c r="AC1970" i="12" s="1"/>
  <c r="AC1968" i="12"/>
  <c r="AC1967" i="12" s="1"/>
  <c r="AC1966" i="12" s="1"/>
  <c r="AC1964" i="12"/>
  <c r="AC1963" i="12" s="1"/>
  <c r="AC1962" i="12" s="1"/>
  <c r="AC1960" i="12"/>
  <c r="AC1959" i="12" s="1"/>
  <c r="AC1958" i="12" s="1"/>
  <c r="AC1956" i="12"/>
  <c r="AC1955" i="12" s="1"/>
  <c r="AC1954" i="12" s="1"/>
  <c r="AC1952" i="12"/>
  <c r="AC1951" i="12" s="1"/>
  <c r="AC1950" i="12" s="1"/>
  <c r="AC1948" i="12"/>
  <c r="AC1947" i="12" s="1"/>
  <c r="AC1945" i="12"/>
  <c r="AC1944" i="12" s="1"/>
  <c r="AC1942" i="12"/>
  <c r="AC1941" i="12" s="1"/>
  <c r="AC1939" i="12"/>
  <c r="AC1938" i="12" s="1"/>
  <c r="AC1933" i="12"/>
  <c r="AC1932" i="12" s="1"/>
  <c r="AC1931" i="12" s="1"/>
  <c r="AC1929" i="12"/>
  <c r="AC1928" i="12" s="1"/>
  <c r="AC1927" i="12" s="1"/>
  <c r="AC1924" i="12"/>
  <c r="AC1923" i="12" s="1"/>
  <c r="AC1921" i="12"/>
  <c r="AC1920" i="12" s="1"/>
  <c r="AC1916" i="12"/>
  <c r="AC1914" i="12"/>
  <c r="AC1909" i="12"/>
  <c r="AC1908" i="12" s="1"/>
  <c r="AC1907" i="12" s="1"/>
  <c r="AC1906" i="12" s="1"/>
  <c r="AC1903" i="12"/>
  <c r="AC1902" i="12" s="1"/>
  <c r="AC1901" i="12" s="1"/>
  <c r="AC1899" i="12"/>
  <c r="AC1898" i="12" s="1"/>
  <c r="AC1897" i="12" s="1"/>
  <c r="AC1894" i="12"/>
  <c r="AC1893" i="12" s="1"/>
  <c r="AC1892" i="12" s="1"/>
  <c r="AC1891" i="12" s="1"/>
  <c r="AC1889" i="12"/>
  <c r="AC1888" i="12" s="1"/>
  <c r="AC1887" i="12" s="1"/>
  <c r="AC1885" i="12"/>
  <c r="AC1884" i="12" s="1"/>
  <c r="AC1883" i="12" s="1"/>
  <c r="AC1879" i="12"/>
  <c r="AC1878" i="12" s="1"/>
  <c r="AC1877" i="12" s="1"/>
  <c r="AC1876" i="12" s="1"/>
  <c r="AC1874" i="12"/>
  <c r="AC1873" i="12" s="1"/>
  <c r="AC1872" i="12" s="1"/>
  <c r="AC1871" i="12" s="1"/>
  <c r="AC1869" i="12"/>
  <c r="AC1868" i="12" s="1"/>
  <c r="AC1867" i="12" s="1"/>
  <c r="AC1866" i="12" s="1"/>
  <c r="AC1864" i="12"/>
  <c r="AC1863" i="12" s="1"/>
  <c r="AC1861" i="12"/>
  <c r="AC1860" i="12" s="1"/>
  <c r="AC1856" i="12"/>
  <c r="AC1855" i="12" s="1"/>
  <c r="AC1854" i="12" s="1"/>
  <c r="AC1853" i="12" s="1"/>
  <c r="AC1851" i="12"/>
  <c r="AC1850" i="12" s="1"/>
  <c r="AC1849" i="12" s="1"/>
  <c r="AC1848" i="12" s="1"/>
  <c r="AC1846" i="12"/>
  <c r="AC1845" i="12" s="1"/>
  <c r="AC1844" i="12" s="1"/>
  <c r="AC1842" i="12"/>
  <c r="AC1841" i="12" s="1"/>
  <c r="AC1840" i="12" s="1"/>
  <c r="AC1838" i="12"/>
  <c r="AC1837" i="12" s="1"/>
  <c r="AC1836" i="12" s="1"/>
  <c r="AC1834" i="12"/>
  <c r="AC1833" i="12" s="1"/>
  <c r="AC1832" i="12" s="1"/>
  <c r="AC1830" i="12"/>
  <c r="AC1829" i="12" s="1"/>
  <c r="AC1828" i="12" s="1"/>
  <c r="AC1826" i="12"/>
  <c r="AC1825" i="12" s="1"/>
  <c r="AC1823" i="12"/>
  <c r="AC1822" i="12" s="1"/>
  <c r="AC1803" i="12"/>
  <c r="AC1802" i="12" s="1"/>
  <c r="AC1801" i="12" s="1"/>
  <c r="AC1799" i="12"/>
  <c r="AC1798" i="12" s="1"/>
  <c r="AC1797" i="12" s="1"/>
  <c r="AC1795" i="12"/>
  <c r="AC1794" i="12" s="1"/>
  <c r="AC1793" i="12" s="1"/>
  <c r="AC1791" i="12"/>
  <c r="AC1790" i="12" s="1"/>
  <c r="AC1789" i="12" s="1"/>
  <c r="AC1784" i="12"/>
  <c r="AC1783" i="12" s="1"/>
  <c r="AC1782" i="12" s="1"/>
  <c r="AC1780" i="12"/>
  <c r="AC1779" i="12" s="1"/>
  <c r="AC1778" i="12" s="1"/>
  <c r="AC1776" i="12"/>
  <c r="AC1775" i="12" s="1"/>
  <c r="AC1774" i="12" s="1"/>
  <c r="AC1772" i="12"/>
  <c r="AC1771" i="12" s="1"/>
  <c r="AC1769" i="12"/>
  <c r="AC1768" i="12" s="1"/>
  <c r="AC1766" i="12"/>
  <c r="AC1765" i="12" s="1"/>
  <c r="AC1760" i="12"/>
  <c r="AC1758" i="12"/>
  <c r="AC1755" i="12"/>
  <c r="AC1754" i="12" s="1"/>
  <c r="AC1751" i="12"/>
  <c r="AC1750" i="12" s="1"/>
  <c r="AC1749" i="12" s="1"/>
  <c r="AC1744" i="12"/>
  <c r="AC1743" i="12" s="1"/>
  <c r="AC1741" i="12"/>
  <c r="AC1740" i="12" s="1"/>
  <c r="AC1735" i="12"/>
  <c r="AC1734" i="12" s="1"/>
  <c r="AC1732" i="12"/>
  <c r="AC1731" i="12" s="1"/>
  <c r="AC1727" i="12"/>
  <c r="AC1726" i="12" s="1"/>
  <c r="AC1725" i="12" s="1"/>
  <c r="AC1723" i="12"/>
  <c r="AC1722" i="12" s="1"/>
  <c r="AC1721" i="12" s="1"/>
  <c r="AC1719" i="12"/>
  <c r="AC1718" i="12" s="1"/>
  <c r="AC1717" i="12" s="1"/>
  <c r="AC1715" i="12"/>
  <c r="AC1714" i="12" s="1"/>
  <c r="AC1713" i="12" s="1"/>
  <c r="AC1711" i="12"/>
  <c r="AC1710" i="12" s="1"/>
  <c r="AC1709" i="12" s="1"/>
  <c r="AC1706" i="12"/>
  <c r="AC1705" i="12" s="1"/>
  <c r="AC1704" i="12" s="1"/>
  <c r="AC1702" i="12"/>
  <c r="AC1701" i="12" s="1"/>
  <c r="AC1700" i="12" s="1"/>
  <c r="AC1698" i="12"/>
  <c r="AC1697" i="12" s="1"/>
  <c r="AC1696" i="12" s="1"/>
  <c r="AC1688" i="12"/>
  <c r="AC1686" i="12"/>
  <c r="AC1683" i="12"/>
  <c r="AC1682" i="12" s="1"/>
  <c r="AC1679" i="12"/>
  <c r="AC1678" i="12" s="1"/>
  <c r="AC1676" i="12"/>
  <c r="AC1675" i="12" s="1"/>
  <c r="AC1673" i="12"/>
  <c r="AC1672" i="12" s="1"/>
  <c r="AC1667" i="12"/>
  <c r="AC1666" i="12" s="1"/>
  <c r="AC1665" i="12" s="1"/>
  <c r="AC1663" i="12"/>
  <c r="AC1662" i="12" s="1"/>
  <c r="AC1661" i="12" s="1"/>
  <c r="AC1658" i="12"/>
  <c r="AC1657" i="12" s="1"/>
  <c r="AC1656" i="12" s="1"/>
  <c r="AC1654" i="12"/>
  <c r="AC1653" i="12" s="1"/>
  <c r="AC1652" i="12" s="1"/>
  <c r="AC1647" i="12"/>
  <c r="AC1646" i="12" s="1"/>
  <c r="AC1645" i="12" s="1"/>
  <c r="AC1644" i="12" s="1"/>
  <c r="AC1642" i="12"/>
  <c r="AC1641" i="12" s="1"/>
  <c r="AC1640" i="12" s="1"/>
  <c r="AC1639" i="12" s="1"/>
  <c r="AC1637" i="12"/>
  <c r="AC1636" i="12" s="1"/>
  <c r="AC1634" i="12"/>
  <c r="AC1633" i="12" s="1"/>
  <c r="AC1630" i="12"/>
  <c r="AC1629" i="12" s="1"/>
  <c r="AC1627" i="12"/>
  <c r="AC1626" i="12" s="1"/>
  <c r="AC1624" i="12"/>
  <c r="AC1623" i="12" s="1"/>
  <c r="AC1618" i="12"/>
  <c r="AC1617" i="12" s="1"/>
  <c r="AC1616" i="12" s="1"/>
  <c r="AC1615" i="12" s="1"/>
  <c r="AC1613" i="12"/>
  <c r="AC1612" i="12" s="1"/>
  <c r="AC1611" i="12" s="1"/>
  <c r="AC1610" i="12" s="1"/>
  <c r="AC1608" i="12"/>
  <c r="AC1607" i="12" s="1"/>
  <c r="AC1606" i="12" s="1"/>
  <c r="AC1604" i="12"/>
  <c r="AC1603" i="12" s="1"/>
  <c r="AC1601" i="12"/>
  <c r="AC1600" i="12" s="1"/>
  <c r="AC1598" i="12"/>
  <c r="AC1597" i="12" s="1"/>
  <c r="AC1593" i="12"/>
  <c r="AC1592" i="12" s="1"/>
  <c r="AC1591" i="12" s="1"/>
  <c r="AC1590" i="12" s="1"/>
  <c r="AC1587" i="12"/>
  <c r="AC1586" i="12" s="1"/>
  <c r="AC1584" i="12"/>
  <c r="AC1583" i="12" s="1"/>
  <c r="AC1579" i="12"/>
  <c r="AC1578" i="12" s="1"/>
  <c r="AC1576" i="12"/>
  <c r="AC1575" i="12" s="1"/>
  <c r="AC1571" i="12"/>
  <c r="AC1570" i="12" s="1"/>
  <c r="AC1569" i="12" s="1"/>
  <c r="AC1568" i="12" s="1"/>
  <c r="AC1565" i="12"/>
  <c r="AC1564" i="12" s="1"/>
  <c r="AC1563" i="12" s="1"/>
  <c r="AC1561" i="12"/>
  <c r="AC1560" i="12" s="1"/>
  <c r="AC1559" i="12" s="1"/>
  <c r="AC1557" i="12"/>
  <c r="AC1556" i="12" s="1"/>
  <c r="AC1554" i="12"/>
  <c r="AC1553" i="12" s="1"/>
  <c r="AC1551" i="12"/>
  <c r="AC1550" i="12" s="1"/>
  <c r="AC1546" i="12"/>
  <c r="AC1545" i="12" s="1"/>
  <c r="AC1544" i="12" s="1"/>
  <c r="AC1542" i="12"/>
  <c r="AC1541" i="12" s="1"/>
  <c r="AC1540" i="12" s="1"/>
  <c r="AC1537" i="12"/>
  <c r="AC1536" i="12" s="1"/>
  <c r="AC1535" i="12" s="1"/>
  <c r="AC1534" i="12" s="1"/>
  <c r="AC1532" i="12"/>
  <c r="AC1531" i="12" s="1"/>
  <c r="AC1530" i="12" s="1"/>
  <c r="AC1529" i="12" s="1"/>
  <c r="AC1527" i="12"/>
  <c r="AC1526" i="12" s="1"/>
  <c r="AC1525" i="12" s="1"/>
  <c r="AC1524" i="12" s="1"/>
  <c r="AC1522" i="12"/>
  <c r="AC1521" i="12" s="1"/>
  <c r="AC1519" i="12"/>
  <c r="AC1518" i="12" s="1"/>
  <c r="AC1512" i="12"/>
  <c r="AC1511" i="12" s="1"/>
  <c r="AC1510" i="12" s="1"/>
  <c r="AC1509" i="12" s="1"/>
  <c r="AC1507" i="12"/>
  <c r="AC1506" i="12" s="1"/>
  <c r="AC1505" i="12" s="1"/>
  <c r="AC1503" i="12"/>
  <c r="AC1502" i="12" s="1"/>
  <c r="AC1501" i="12" s="1"/>
  <c r="AC1499" i="12"/>
  <c r="AC1498" i="12" s="1"/>
  <c r="AC1497" i="12" s="1"/>
  <c r="AC1492" i="12"/>
  <c r="AC1491" i="12" s="1"/>
  <c r="AC1488" i="12"/>
  <c r="AC1487" i="12" s="1"/>
  <c r="AC1483" i="12"/>
  <c r="AC1482" i="12" s="1"/>
  <c r="AC1481" i="12" s="1"/>
  <c r="AC1480" i="12" s="1"/>
  <c r="AC1476" i="12"/>
  <c r="AC1475" i="12" s="1"/>
  <c r="AC1473" i="12"/>
  <c r="AC1472" i="12" s="1"/>
  <c r="AC1468" i="12"/>
  <c r="AC1467" i="12" s="1"/>
  <c r="AC1466" i="12" s="1"/>
  <c r="AC1464" i="12"/>
  <c r="AC1463" i="12" s="1"/>
  <c r="AC1462" i="12" s="1"/>
  <c r="AC1459" i="12"/>
  <c r="AC1458" i="12" s="1"/>
  <c r="AC1457" i="12" s="1"/>
  <c r="AC1455" i="12"/>
  <c r="AC1454" i="12" s="1"/>
  <c r="AC1453" i="12" s="1"/>
  <c r="AC1450" i="12"/>
  <c r="AC1449" i="12" s="1"/>
  <c r="AC1448" i="12" s="1"/>
  <c r="AC1447" i="12" s="1"/>
  <c r="AC1445" i="12"/>
  <c r="AC1444" i="12" s="1"/>
  <c r="AC1443" i="12" s="1"/>
  <c r="AC1441" i="12"/>
  <c r="AC1440" i="12" s="1"/>
  <c r="AC1439" i="12" s="1"/>
  <c r="AC1437" i="12"/>
  <c r="AC1436" i="12" s="1"/>
  <c r="AC1434" i="12"/>
  <c r="AC1433" i="12" s="1"/>
  <c r="AC1431" i="12"/>
  <c r="AC1430" i="12" s="1"/>
  <c r="AC1426" i="12"/>
  <c r="AC1425" i="12" s="1"/>
  <c r="AC1424" i="12" s="1"/>
  <c r="AC1422" i="12"/>
  <c r="AC1421" i="12" s="1"/>
  <c r="AC1420" i="12" s="1"/>
  <c r="AC1418" i="12"/>
  <c r="AC1417" i="12" s="1"/>
  <c r="AC1416" i="12" s="1"/>
  <c r="AC1400" i="12"/>
  <c r="AC1399" i="12" s="1"/>
  <c r="AC1396" i="12"/>
  <c r="AC1395" i="12" s="1"/>
  <c r="AC1390" i="12"/>
  <c r="AC1389" i="12" s="1"/>
  <c r="AC1388" i="12" s="1"/>
  <c r="AC1383" i="12" s="1"/>
  <c r="AC1381" i="12"/>
  <c r="AC1380" i="12" s="1"/>
  <c r="AC1379" i="12" s="1"/>
  <c r="AC1377" i="12"/>
  <c r="AC1376" i="12" s="1"/>
  <c r="AC1375" i="12" s="1"/>
  <c r="AC1372" i="12"/>
  <c r="AC1371" i="12" s="1"/>
  <c r="AC1370" i="12" s="1"/>
  <c r="AC1369" i="12" s="1"/>
  <c r="AC1367" i="12"/>
  <c r="AC1366" i="12" s="1"/>
  <c r="AC1365" i="12" s="1"/>
  <c r="AC1363" i="12"/>
  <c r="AC1362" i="12" s="1"/>
  <c r="AC1361" i="12" s="1"/>
  <c r="AC1348" i="12"/>
  <c r="AC1347" i="12" s="1"/>
  <c r="AC1346" i="12" s="1"/>
  <c r="AC1345" i="12" s="1"/>
  <c r="AC1343" i="12"/>
  <c r="AC1342" i="12" s="1"/>
  <c r="AC1341" i="12" s="1"/>
  <c r="AC1339" i="12"/>
  <c r="AC1338" i="12" s="1"/>
  <c r="AC1337" i="12" s="1"/>
  <c r="AC1330" i="12"/>
  <c r="AC1329" i="12" s="1"/>
  <c r="AC1328" i="12" s="1"/>
  <c r="AC1327" i="12" s="1"/>
  <c r="AC1324" i="12"/>
  <c r="AC1323" i="12" s="1"/>
  <c r="AC1322" i="12" s="1"/>
  <c r="AC1321" i="12" s="1"/>
  <c r="AC1319" i="12"/>
  <c r="AC1318" i="12" s="1"/>
  <c r="AC1316" i="12"/>
  <c r="AC1315" i="12" s="1"/>
  <c r="AC1312" i="12"/>
  <c r="AC1311" i="12" s="1"/>
  <c r="AC1310" i="12" s="1"/>
  <c r="AC1308" i="12"/>
  <c r="AC1307" i="12" s="1"/>
  <c r="AC1306" i="12" s="1"/>
  <c r="AC1303" i="12"/>
  <c r="AC1302" i="12" s="1"/>
  <c r="AC1301" i="12" s="1"/>
  <c r="AC1299" i="12"/>
  <c r="AC1298" i="12" s="1"/>
  <c r="AC1297" i="12" s="1"/>
  <c r="AC1294" i="12"/>
  <c r="AC1293" i="12" s="1"/>
  <c r="AC1292" i="12" s="1"/>
  <c r="AC1291" i="12" s="1"/>
  <c r="AC1289" i="12"/>
  <c r="AC1288" i="12" s="1"/>
  <c r="AC1287" i="12" s="1"/>
  <c r="AC1286" i="12" s="1"/>
  <c r="AC1284" i="12"/>
  <c r="AC1283" i="12" s="1"/>
  <c r="AC1282" i="12" s="1"/>
  <c r="AC1280" i="12"/>
  <c r="AC1279" i="12" s="1"/>
  <c r="AC1277" i="12"/>
  <c r="AC1276" i="12" s="1"/>
  <c r="AC1270" i="12"/>
  <c r="AC1269" i="12" s="1"/>
  <c r="AC1267" i="12"/>
  <c r="AC1266" i="12" s="1"/>
  <c r="AC1262" i="12"/>
  <c r="AC1261" i="12" s="1"/>
  <c r="AC1260" i="12" s="1"/>
  <c r="AC1259" i="12" s="1"/>
  <c r="AC1255" i="12"/>
  <c r="AC1254" i="12" s="1"/>
  <c r="AC1251" i="12"/>
  <c r="AC1250" i="12" s="1"/>
  <c r="AC1247" i="12"/>
  <c r="AC1246" i="12" s="1"/>
  <c r="AC1241" i="12"/>
  <c r="AC1240" i="12" s="1"/>
  <c r="AC1239" i="12" s="1"/>
  <c r="AC1237" i="12"/>
  <c r="AC1236" i="12" s="1"/>
  <c r="AC1235" i="12" s="1"/>
  <c r="AC1232" i="12"/>
  <c r="AC1231" i="12" s="1"/>
  <c r="AC1230" i="12" s="1"/>
  <c r="AC1228" i="12"/>
  <c r="AC1227" i="12" s="1"/>
  <c r="AC1226" i="12" s="1"/>
  <c r="AC1223" i="12"/>
  <c r="AC1222" i="12" s="1"/>
  <c r="AC1221" i="12" s="1"/>
  <c r="AC1219" i="12"/>
  <c r="AC1218" i="12" s="1"/>
  <c r="AC1217" i="12" s="1"/>
  <c r="AC1215" i="12"/>
  <c r="AC1214" i="12" s="1"/>
  <c r="AC1213" i="12" s="1"/>
  <c r="AC1211" i="12"/>
  <c r="AC1210" i="12" s="1"/>
  <c r="AC1209" i="12" s="1"/>
  <c r="AC1207" i="12"/>
  <c r="AC1206" i="12" s="1"/>
  <c r="AC1205" i="12" s="1"/>
  <c r="AC1203" i="12"/>
  <c r="AC1202" i="12" s="1"/>
  <c r="AC1201" i="12" s="1"/>
  <c r="AC1199" i="12"/>
  <c r="AC1198" i="12" s="1"/>
  <c r="AC1197" i="12" s="1"/>
  <c r="AC1195" i="12"/>
  <c r="AC1194" i="12" s="1"/>
  <c r="AC1193" i="12" s="1"/>
  <c r="AC1190" i="12"/>
  <c r="AC1189" i="12" s="1"/>
  <c r="AC1188" i="12" s="1"/>
  <c r="AC1187" i="12" s="1"/>
  <c r="AC1185" i="12"/>
  <c r="AC1184" i="12" s="1"/>
  <c r="AC1183" i="12" s="1"/>
  <c r="AC1181" i="12"/>
  <c r="AC1180" i="12" s="1"/>
  <c r="AC1179" i="12" s="1"/>
  <c r="AC1176" i="12"/>
  <c r="AC1175" i="12" s="1"/>
  <c r="AC1174" i="12" s="1"/>
  <c r="AC1172" i="12"/>
  <c r="AC1171" i="12" s="1"/>
  <c r="AC1170" i="12" s="1"/>
  <c r="AC1168" i="12"/>
  <c r="AC1167" i="12" s="1"/>
  <c r="AC1166" i="12" s="1"/>
  <c r="AC1161" i="12"/>
  <c r="AC1160" i="12" s="1"/>
  <c r="AC1159" i="12" s="1"/>
  <c r="AC1158" i="12" s="1"/>
  <c r="AC1157" i="12" s="1"/>
  <c r="AC1155" i="12"/>
  <c r="AC1154" i="12" s="1"/>
  <c r="AC1153" i="12" s="1"/>
  <c r="AC1151" i="12"/>
  <c r="AC1150" i="12" s="1"/>
  <c r="AC1149" i="12" s="1"/>
  <c r="AC1146" i="12"/>
  <c r="AC1145" i="12" s="1"/>
  <c r="AC1144" i="12" s="1"/>
  <c r="AC1143" i="12" s="1"/>
  <c r="AC1141" i="12"/>
  <c r="AC1140" i="12" s="1"/>
  <c r="AC1139" i="12" s="1"/>
  <c r="AC1138" i="12" s="1"/>
  <c r="AC1135" i="12"/>
  <c r="AC1134" i="12" s="1"/>
  <c r="AC1133" i="12" s="1"/>
  <c r="AC1131" i="12"/>
  <c r="AC1130" i="12" s="1"/>
  <c r="AC1129" i="12" s="1"/>
  <c r="AC1126" i="12"/>
  <c r="AC1125" i="12" s="1"/>
  <c r="AC1123" i="12"/>
  <c r="AC1122" i="12" s="1"/>
  <c r="AC1120" i="12"/>
  <c r="AC1119" i="12" s="1"/>
  <c r="AC1114" i="12"/>
  <c r="AC1113" i="12" s="1"/>
  <c r="AC1112" i="12" s="1"/>
  <c r="AC1110" i="12"/>
  <c r="AC1109" i="12" s="1"/>
  <c r="AC1108" i="12" s="1"/>
  <c r="AC1104" i="12"/>
  <c r="AC1103" i="12" s="1"/>
  <c r="AC1102" i="12" s="1"/>
  <c r="AC1101" i="12" s="1"/>
  <c r="AC1100" i="12" s="1"/>
  <c r="AC1096" i="12"/>
  <c r="AC1095" i="12" s="1"/>
  <c r="AC1094" i="12" s="1"/>
  <c r="AC1093" i="12" s="1"/>
  <c r="AC1091" i="12"/>
  <c r="AC1090" i="12" s="1"/>
  <c r="AC1089" i="12" s="1"/>
  <c r="AC1087" i="12"/>
  <c r="AC1086" i="12" s="1"/>
  <c r="AC1085" i="12" s="1"/>
  <c r="AC1081" i="12"/>
  <c r="AC1080" i="12" s="1"/>
  <c r="AC1079" i="12" s="1"/>
  <c r="AC1076" i="12"/>
  <c r="AC1075" i="12" s="1"/>
  <c r="AC1074" i="12" s="1"/>
  <c r="AC1071" i="12"/>
  <c r="AC1069" i="12"/>
  <c r="AC1065" i="12"/>
  <c r="AC1064" i="12" s="1"/>
  <c r="AC1063" i="12" s="1"/>
  <c r="AC1057" i="12"/>
  <c r="AC1054" i="12"/>
  <c r="AC1051" i="12"/>
  <c r="AC1050" i="12" s="1"/>
  <c r="AC1043" i="12"/>
  <c r="AC1040" i="12"/>
  <c r="AC1037" i="12"/>
  <c r="AC1036" i="12" s="1"/>
  <c r="AC1031" i="12"/>
  <c r="AC1030" i="12" s="1"/>
  <c r="AC1029" i="12" s="1"/>
  <c r="AC1028" i="12" s="1"/>
  <c r="AC1026" i="12"/>
  <c r="AC1024" i="12"/>
  <c r="AC1020" i="12"/>
  <c r="AC1018" i="12"/>
  <c r="AC1014" i="12"/>
  <c r="AC1012" i="12"/>
  <c r="AC1007" i="12"/>
  <c r="AC1006" i="12" s="1"/>
  <c r="AC1005" i="12" s="1"/>
  <c r="AC1003" i="12"/>
  <c r="AC1001" i="12"/>
  <c r="AC997" i="12"/>
  <c r="AC995" i="12"/>
  <c r="AC991" i="12"/>
  <c r="AC989" i="12"/>
  <c r="AC985" i="12"/>
  <c r="AC983" i="12"/>
  <c r="AC979" i="12"/>
  <c r="AC978" i="12" s="1"/>
  <c r="AC977" i="12" s="1"/>
  <c r="AC975" i="12"/>
  <c r="AC973" i="12"/>
  <c r="AC969" i="12"/>
  <c r="AC968" i="12" s="1"/>
  <c r="AC967" i="12" s="1"/>
  <c r="AC965" i="12"/>
  <c r="AC964" i="12" s="1"/>
  <c r="AC963" i="12" s="1"/>
  <c r="AC961" i="12"/>
  <c r="AC960" i="12" s="1"/>
  <c r="AC959" i="12" s="1"/>
  <c r="AC955" i="12"/>
  <c r="AC954" i="12" s="1"/>
  <c r="AC953" i="12" s="1"/>
  <c r="AC951" i="12"/>
  <c r="AC950" i="12" s="1"/>
  <c r="AC949" i="12" s="1"/>
  <c r="AC944" i="12"/>
  <c r="AC943" i="12" s="1"/>
  <c r="AC942" i="12" s="1"/>
  <c r="AC941" i="12" s="1"/>
  <c r="AC939" i="12"/>
  <c r="AC938" i="12" s="1"/>
  <c r="AC935" i="12"/>
  <c r="AC934" i="12" s="1"/>
  <c r="AC932" i="12"/>
  <c r="AC931" i="12" s="1"/>
  <c r="AC929" i="12"/>
  <c r="AC928" i="12" s="1"/>
  <c r="AC924" i="12"/>
  <c r="AC923" i="12" s="1"/>
  <c r="AC922" i="12" s="1"/>
  <c r="AC920" i="12"/>
  <c r="AC919" i="12" s="1"/>
  <c r="AC918" i="12" s="1"/>
  <c r="AC916" i="12"/>
  <c r="AC915" i="12" s="1"/>
  <c r="AC914" i="12" s="1"/>
  <c r="AC912" i="12"/>
  <c r="AC911" i="12" s="1"/>
  <c r="AC909" i="12"/>
  <c r="AC908" i="12" s="1"/>
  <c r="AC903" i="12"/>
  <c r="AC902" i="12" s="1"/>
  <c r="AC900" i="12"/>
  <c r="AC899" i="12" s="1"/>
  <c r="AC895" i="12"/>
  <c r="AC893" i="12"/>
  <c r="AC891" i="12"/>
  <c r="AC886" i="12"/>
  <c r="AC884" i="12"/>
  <c r="AC881" i="12"/>
  <c r="AC880" i="12" s="1"/>
  <c r="AC878" i="12"/>
  <c r="AC877" i="12" s="1"/>
  <c r="AC874" i="12"/>
  <c r="AC873" i="12" s="1"/>
  <c r="AC872" i="12" s="1"/>
  <c r="AC869" i="12"/>
  <c r="AC867" i="12"/>
  <c r="AC862" i="12"/>
  <c r="AC860" i="12"/>
  <c r="AC856" i="12"/>
  <c r="AC855" i="12" s="1"/>
  <c r="AC852" i="12"/>
  <c r="AC850" i="12"/>
  <c r="AC847" i="12"/>
  <c r="AC846" i="12" s="1"/>
  <c r="AC844" i="12"/>
  <c r="AC843" i="12" s="1"/>
  <c r="AC838" i="12"/>
  <c r="AC836" i="12"/>
  <c r="AC830" i="12"/>
  <c r="AC829" i="12" s="1"/>
  <c r="AC827" i="12"/>
  <c r="AC826" i="12" s="1"/>
  <c r="AC822" i="12"/>
  <c r="AC820" i="12"/>
  <c r="AC816" i="12"/>
  <c r="AC815" i="12" s="1"/>
  <c r="AC814" i="12" s="1"/>
  <c r="AC811" i="12"/>
  <c r="AC810" i="12" s="1"/>
  <c r="AC809" i="12" s="1"/>
  <c r="AC807" i="12"/>
  <c r="AC805" i="12"/>
  <c r="AC801" i="12"/>
  <c r="AC800" i="12" s="1"/>
  <c r="AC797" i="12"/>
  <c r="AC795" i="12"/>
  <c r="AC792" i="12"/>
  <c r="AC791" i="12" s="1"/>
  <c r="AC789" i="12"/>
  <c r="AC788" i="12" s="1"/>
  <c r="AC783" i="12"/>
  <c r="AC781" i="12"/>
  <c r="AC776" i="12"/>
  <c r="AC774" i="12"/>
  <c r="AC770" i="12"/>
  <c r="AC768" i="12"/>
  <c r="AC764" i="12"/>
  <c r="AC762" i="12"/>
  <c r="AC758" i="12"/>
  <c r="AC757" i="12" s="1"/>
  <c r="AC755" i="12"/>
  <c r="AC754" i="12" s="1"/>
  <c r="AC751" i="12"/>
  <c r="AC748" i="12"/>
  <c r="AC745" i="12"/>
  <c r="AC740" i="12"/>
  <c r="AC738" i="12"/>
  <c r="AC734" i="12"/>
  <c r="AC733" i="12" s="1"/>
  <c r="AC732" i="12" s="1"/>
  <c r="AC730" i="12"/>
  <c r="AC728" i="12"/>
  <c r="AC724" i="12"/>
  <c r="AC723" i="12" s="1"/>
  <c r="AC722" i="12" s="1"/>
  <c r="AC720" i="12"/>
  <c r="AC719" i="12" s="1"/>
  <c r="AC718" i="12" s="1"/>
  <c r="AC716" i="12"/>
  <c r="AC714" i="12"/>
  <c r="AC708" i="12"/>
  <c r="AC707" i="12" s="1"/>
  <c r="AC706" i="12" s="1"/>
  <c r="AC702" i="12"/>
  <c r="AC698" i="12"/>
  <c r="AC695" i="12"/>
  <c r="AC694" i="12" s="1"/>
  <c r="AC692" i="12"/>
  <c r="AC691" i="12" s="1"/>
  <c r="AC687" i="12"/>
  <c r="AC685" i="12"/>
  <c r="AC678" i="12"/>
  <c r="AC677" i="12" s="1"/>
  <c r="AC676" i="12" s="1"/>
  <c r="AC675" i="12" s="1"/>
  <c r="AC673" i="12"/>
  <c r="AC672" i="12" s="1"/>
  <c r="AC670" i="12"/>
  <c r="AC669" i="12" s="1"/>
  <c r="AC665" i="12"/>
  <c r="AC664" i="12" s="1"/>
  <c r="AC662" i="12"/>
  <c r="AC661" i="12" s="1"/>
  <c r="AC658" i="12"/>
  <c r="AC657" i="12" s="1"/>
  <c r="AC656" i="12" s="1"/>
  <c r="AC654" i="12"/>
  <c r="AC652" i="12"/>
  <c r="AC647" i="12"/>
  <c r="AC646" i="12" s="1"/>
  <c r="AC644" i="12"/>
  <c r="AC642" i="12"/>
  <c r="AC640" i="12"/>
  <c r="AC637" i="12"/>
  <c r="AC636" i="12" s="1"/>
  <c r="AC634" i="12"/>
  <c r="AC633" i="12" s="1"/>
  <c r="AC631" i="12"/>
  <c r="AC630" i="12" s="1"/>
  <c r="AC625" i="12"/>
  <c r="AC624" i="12" s="1"/>
  <c r="AC623" i="12" s="1"/>
  <c r="AC622" i="12" s="1"/>
  <c r="AC620" i="12"/>
  <c r="AC619" i="12" s="1"/>
  <c r="AC618" i="12" s="1"/>
  <c r="AC616" i="12"/>
  <c r="AC615" i="12" s="1"/>
  <c r="AC614" i="12" s="1"/>
  <c r="AC611" i="12"/>
  <c r="AC610" i="12" s="1"/>
  <c r="AC608" i="12"/>
  <c r="AC607" i="12" s="1"/>
  <c r="AC600" i="12"/>
  <c r="AC598" i="12"/>
  <c r="AC595" i="12"/>
  <c r="AC594" i="12" s="1"/>
  <c r="AC589" i="12"/>
  <c r="AC588" i="12" s="1"/>
  <c r="AC587" i="12" s="1"/>
  <c r="AC585" i="12"/>
  <c r="AC584" i="12" s="1"/>
  <c r="AC583" i="12" s="1"/>
  <c r="AC581" i="12"/>
  <c r="AC580" i="12" s="1"/>
  <c r="AC578" i="12"/>
  <c r="AC577" i="12" s="1"/>
  <c r="AC573" i="12"/>
  <c r="AC571" i="12"/>
  <c r="AC568" i="12"/>
  <c r="AC567" i="12" s="1"/>
  <c r="AC564" i="12"/>
  <c r="AC563" i="12" s="1"/>
  <c r="AC562" i="12" s="1"/>
  <c r="AC560" i="12"/>
  <c r="AC559" i="12" s="1"/>
  <c r="AC558" i="12" s="1"/>
  <c r="AC556" i="12"/>
  <c r="AC555" i="12" s="1"/>
  <c r="AC554" i="12" s="1"/>
  <c r="AC552" i="12"/>
  <c r="AC551" i="12" s="1"/>
  <c r="AC549" i="12"/>
  <c r="AC548" i="12" s="1"/>
  <c r="AC545" i="12"/>
  <c r="AC544" i="12" s="1"/>
  <c r="AC542" i="12"/>
  <c r="AC541" i="12" s="1"/>
  <c r="AC538" i="12"/>
  <c r="AC537" i="12" s="1"/>
  <c r="AC536" i="12" s="1"/>
  <c r="AC531" i="12"/>
  <c r="AC529" i="12"/>
  <c r="AC525" i="12"/>
  <c r="AC524" i="12" s="1"/>
  <c r="AC523" i="12" s="1"/>
  <c r="AC521" i="12"/>
  <c r="AC519" i="12"/>
  <c r="AC515" i="12"/>
  <c r="AC513" i="12"/>
  <c r="AC508" i="12"/>
  <c r="AC506" i="12"/>
  <c r="AC501" i="12"/>
  <c r="AC500" i="12" s="1"/>
  <c r="AC499" i="12" s="1"/>
  <c r="AC497" i="12"/>
  <c r="AC496" i="12" s="1"/>
  <c r="AC495" i="12" s="1"/>
  <c r="AC493" i="12"/>
  <c r="AC492" i="12" s="1"/>
  <c r="AC491" i="12" s="1"/>
  <c r="AC488" i="12"/>
  <c r="AC486" i="12"/>
  <c r="AC482" i="12"/>
  <c r="AC480" i="12"/>
  <c r="AC475" i="12"/>
  <c r="AC473" i="12"/>
  <c r="AC469" i="12"/>
  <c r="AC467" i="12"/>
  <c r="AC462" i="12"/>
  <c r="AC460" i="12"/>
  <c r="AC456" i="12"/>
  <c r="AC455" i="12" s="1"/>
  <c r="AC452" i="12"/>
  <c r="AC451" i="12" s="1"/>
  <c r="AC450" i="12" s="1"/>
  <c r="AC446" i="12"/>
  <c r="AC445" i="12" s="1"/>
  <c r="AC444" i="12" s="1"/>
  <c r="AC442" i="12"/>
  <c r="AC441" i="12" s="1"/>
  <c r="AC440" i="12" s="1"/>
  <c r="AC436" i="12"/>
  <c r="AC435" i="12" s="1"/>
  <c r="AC434" i="12" s="1"/>
  <c r="AC432" i="12"/>
  <c r="AC430" i="12"/>
  <c r="AC425" i="12"/>
  <c r="AC423" i="12"/>
  <c r="AC418" i="12"/>
  <c r="AC416" i="12"/>
  <c r="AC411" i="12"/>
  <c r="AC409" i="12"/>
  <c r="AC405" i="12"/>
  <c r="AC404" i="12" s="1"/>
  <c r="AC403" i="12" s="1"/>
  <c r="AC401" i="12"/>
  <c r="AC400" i="12" s="1"/>
  <c r="AC399" i="12" s="1"/>
  <c r="AC397" i="12"/>
  <c r="AC396" i="12" s="1"/>
  <c r="AC395" i="12" s="1"/>
  <c r="AC390" i="12"/>
  <c r="AC389" i="12" s="1"/>
  <c r="AC388" i="12" s="1"/>
  <c r="AC386" i="12"/>
  <c r="AC385" i="12" s="1"/>
  <c r="AC384" i="12" s="1"/>
  <c r="AC380" i="12"/>
  <c r="AC379" i="12" s="1"/>
  <c r="AC378" i="12" s="1"/>
  <c r="AC377" i="12" s="1"/>
  <c r="AC375" i="12"/>
  <c r="AC374" i="12" s="1"/>
  <c r="AC373" i="12" s="1"/>
  <c r="AC371" i="12"/>
  <c r="AC370" i="12" s="1"/>
  <c r="AC368" i="12"/>
  <c r="AC367" i="12" s="1"/>
  <c r="AC365" i="12"/>
  <c r="AC364" i="12" s="1"/>
  <c r="AC361" i="12"/>
  <c r="AC360" i="12" s="1"/>
  <c r="AC359" i="12" s="1"/>
  <c r="AC357" i="12"/>
  <c r="AC356" i="12" s="1"/>
  <c r="AC355" i="12" s="1"/>
  <c r="AC350" i="12"/>
  <c r="AC349" i="12" s="1"/>
  <c r="AC348" i="12" s="1"/>
  <c r="AC347" i="12" s="1"/>
  <c r="AC346" i="12" s="1"/>
  <c r="AC344" i="12"/>
  <c r="AC343" i="12" s="1"/>
  <c r="AC342" i="12" s="1"/>
  <c r="AC339" i="12"/>
  <c r="AC338" i="12" s="1"/>
  <c r="AC337" i="12" s="1"/>
  <c r="AC331" i="12"/>
  <c r="AC330" i="12" s="1"/>
  <c r="AC329" i="12" s="1"/>
  <c r="AC327" i="12"/>
  <c r="AC326" i="12" s="1"/>
  <c r="AC325" i="12" s="1"/>
  <c r="AC323" i="12"/>
  <c r="AC322" i="12" s="1"/>
  <c r="AC320" i="12"/>
  <c r="AC319" i="12" s="1"/>
  <c r="AC317" i="12"/>
  <c r="AC316" i="12" s="1"/>
  <c r="AC313" i="12"/>
  <c r="AC312" i="12" s="1"/>
  <c r="AC311" i="12" s="1"/>
  <c r="AC307" i="12"/>
  <c r="AC306" i="12" s="1"/>
  <c r="AC305" i="12" s="1"/>
  <c r="AC302" i="12"/>
  <c r="AC300" i="12"/>
  <c r="AC295" i="12"/>
  <c r="AC293" i="12"/>
  <c r="AC289" i="12"/>
  <c r="AC288" i="12" s="1"/>
  <c r="AC287" i="12" s="1"/>
  <c r="AC283" i="12"/>
  <c r="AC282" i="12" s="1"/>
  <c r="AC281" i="12" s="1"/>
  <c r="AC279" i="12"/>
  <c r="AC277" i="12"/>
  <c r="AC273" i="12"/>
  <c r="AC271" i="12"/>
  <c r="AC265" i="12"/>
  <c r="AC264" i="12" s="1"/>
  <c r="AC263" i="12" s="1"/>
  <c r="AC261" i="12"/>
  <c r="AC259" i="12"/>
  <c r="AC256" i="12"/>
  <c r="AC255" i="12" s="1"/>
  <c r="AC253" i="12"/>
  <c r="AC252" i="12" s="1"/>
  <c r="AC249" i="12"/>
  <c r="AC247" i="12"/>
  <c r="AC240" i="12"/>
  <c r="AC239" i="12" s="1"/>
  <c r="AC238" i="12" s="1"/>
  <c r="AC236" i="12"/>
  <c r="AC235" i="12" s="1"/>
  <c r="AC234" i="12" s="1"/>
  <c r="AC232" i="12"/>
  <c r="AC231" i="12" s="1"/>
  <c r="AC230" i="12" s="1"/>
  <c r="AC228" i="12"/>
  <c r="AC227" i="12" s="1"/>
  <c r="AC226" i="12" s="1"/>
  <c r="AC224" i="12"/>
  <c r="AC223" i="12" s="1"/>
  <c r="AC222" i="12" s="1"/>
  <c r="AC220" i="12"/>
  <c r="AC219" i="12" s="1"/>
  <c r="AC218" i="12" s="1"/>
  <c r="AC216" i="12"/>
  <c r="AC215" i="12" s="1"/>
  <c r="AC214" i="12" s="1"/>
  <c r="AC212" i="12"/>
  <c r="AC211" i="12" s="1"/>
  <c r="AC210" i="12" s="1"/>
  <c r="AC208" i="12"/>
  <c r="AC207" i="12" s="1"/>
  <c r="AC206" i="12" s="1"/>
  <c r="AC204" i="12"/>
  <c r="AC203" i="12" s="1"/>
  <c r="AC202" i="12" s="1"/>
  <c r="AC199" i="12"/>
  <c r="AC198" i="12" s="1"/>
  <c r="AC197" i="12" s="1"/>
  <c r="AC195" i="12"/>
  <c r="AC194" i="12" s="1"/>
  <c r="AC192" i="12"/>
  <c r="AC191" i="12" s="1"/>
  <c r="AC188" i="12"/>
  <c r="AC187" i="12" s="1"/>
  <c r="AC186" i="12" s="1"/>
  <c r="AC182" i="12"/>
  <c r="AC181" i="12" s="1"/>
  <c r="AC180" i="12" s="1"/>
  <c r="AC179" i="12" s="1"/>
  <c r="AC177" i="12"/>
  <c r="AC176" i="12" s="1"/>
  <c r="AC174" i="12"/>
  <c r="AC173" i="12" s="1"/>
  <c r="AC170" i="12"/>
  <c r="AC169" i="12" s="1"/>
  <c r="AC167" i="12"/>
  <c r="AC166" i="12" s="1"/>
  <c r="AC164" i="12"/>
  <c r="AC163" i="12" s="1"/>
  <c r="AC159" i="12"/>
  <c r="AC158" i="12" s="1"/>
  <c r="AC157" i="12" s="1"/>
  <c r="AC156" i="12" s="1"/>
  <c r="AC154" i="12"/>
  <c r="AC153" i="12" s="1"/>
  <c r="AC152" i="12" s="1"/>
  <c r="AC150" i="12"/>
  <c r="AC149" i="12" s="1"/>
  <c r="AC148" i="12" s="1"/>
  <c r="AC145" i="12"/>
  <c r="AC144" i="12" s="1"/>
  <c r="AC141" i="12"/>
  <c r="AC140" i="12" s="1"/>
  <c r="AC137" i="12"/>
  <c r="AC136" i="12" s="1"/>
  <c r="AC130" i="12"/>
  <c r="AC128" i="12"/>
  <c r="AC123" i="12"/>
  <c r="AC122" i="12" s="1"/>
  <c r="AC121" i="12" s="1"/>
  <c r="AC120" i="12" s="1"/>
  <c r="AC118" i="12"/>
  <c r="AC117" i="12" s="1"/>
  <c r="AC116" i="12" s="1"/>
  <c r="AC115" i="12" s="1"/>
  <c r="AC111" i="12"/>
  <c r="AC108" i="12"/>
  <c r="AC105" i="12"/>
  <c r="AC101" i="12"/>
  <c r="AC100" i="12" s="1"/>
  <c r="AC97" i="12"/>
  <c r="AC95" i="12"/>
  <c r="AC92" i="12"/>
  <c r="AC91" i="12" s="1"/>
  <c r="AC88" i="12"/>
  <c r="AC87" i="12" s="1"/>
  <c r="AC86" i="12" s="1"/>
  <c r="AC82" i="12"/>
  <c r="AC81" i="12" s="1"/>
  <c r="AC80" i="12" s="1"/>
  <c r="AC78" i="12"/>
  <c r="AC77" i="12" s="1"/>
  <c r="AC76" i="12" s="1"/>
  <c r="AC74" i="12"/>
  <c r="AC73" i="12" s="1"/>
  <c r="AC72" i="12" s="1"/>
  <c r="AC70" i="12"/>
  <c r="AC69" i="12" s="1"/>
  <c r="AC68" i="12" s="1"/>
  <c r="AC66" i="12"/>
  <c r="AC65" i="12" s="1"/>
  <c r="AC64" i="12" s="1"/>
  <c r="AC61" i="12"/>
  <c r="AC60" i="12" s="1"/>
  <c r="AC58" i="12"/>
  <c r="AC57" i="12" s="1"/>
  <c r="AC53" i="12"/>
  <c r="AC52" i="12" s="1"/>
  <c r="AC51" i="12" s="1"/>
  <c r="AC50" i="12" s="1"/>
  <c r="AC48" i="12"/>
  <c r="AC47" i="12" s="1"/>
  <c r="AC46" i="12" s="1"/>
  <c r="AC44" i="12"/>
  <c r="AC43" i="12" s="1"/>
  <c r="AC42" i="12" s="1"/>
  <c r="AC40" i="12"/>
  <c r="AC39" i="12" s="1"/>
  <c r="AC38" i="12" s="1"/>
  <c r="AC36" i="12"/>
  <c r="AC35" i="12" s="1"/>
  <c r="AC34" i="12" s="1"/>
  <c r="AC32" i="12"/>
  <c r="AC31" i="12" s="1"/>
  <c r="AC30" i="12" s="1"/>
  <c r="AC28" i="12"/>
  <c r="AC25" i="12"/>
  <c r="AC22" i="12"/>
  <c r="AC21" i="12" s="1"/>
  <c r="AB2591" i="12"/>
  <c r="AB2590" i="12" s="1"/>
  <c r="AB2588" i="12"/>
  <c r="AB2587" i="12" s="1"/>
  <c r="AB2585" i="12"/>
  <c r="AB2584" i="12" s="1"/>
  <c r="AB2579" i="12"/>
  <c r="AB2578" i="12" s="1"/>
  <c r="AB2577" i="12" s="1"/>
  <c r="AB2576" i="12" s="1"/>
  <c r="AB2574" i="12"/>
  <c r="AB2571" i="12"/>
  <c r="AB2565" i="12"/>
  <c r="AB2564" i="12" s="1"/>
  <c r="AB2562" i="12"/>
  <c r="AB2561" i="12" s="1"/>
  <c r="AB2559" i="12"/>
  <c r="AB2558" i="12" s="1"/>
  <c r="AB2555" i="12"/>
  <c r="AB2554" i="12" s="1"/>
  <c r="AB2553" i="12" s="1"/>
  <c r="AB2549" i="12"/>
  <c r="AB2548" i="12" s="1"/>
  <c r="AB2537" i="12"/>
  <c r="AB2536" i="12" s="1"/>
  <c r="AB2527" i="12"/>
  <c r="AB2526" i="12" s="1"/>
  <c r="AB2514" i="12"/>
  <c r="AB2513" i="12" s="1"/>
  <c r="AB2512" i="12" s="1"/>
  <c r="AB2509" i="12"/>
  <c r="AB2508" i="12" s="1"/>
  <c r="AB2506" i="12"/>
  <c r="AB2505" i="12" s="1"/>
  <c r="AB2502" i="12"/>
  <c r="AB2501" i="12" s="1"/>
  <c r="AB2500" i="12" s="1"/>
  <c r="AB2497" i="12"/>
  <c r="AB2496" i="12" s="1"/>
  <c r="AB2495" i="12" s="1"/>
  <c r="AB2494" i="12" s="1"/>
  <c r="AB2491" i="12"/>
  <c r="AB2490" i="12" s="1"/>
  <c r="AB2488" i="12"/>
  <c r="AB2487" i="12" s="1"/>
  <c r="AB2485" i="12"/>
  <c r="AB2484" i="12" s="1"/>
  <c r="AB2481" i="12"/>
  <c r="AB2480" i="12" s="1"/>
  <c r="AB2479" i="12" s="1"/>
  <c r="AB2476" i="12"/>
  <c r="AB2475" i="12" s="1"/>
  <c r="AB2474" i="12" s="1"/>
  <c r="AB2473" i="12" s="1"/>
  <c r="AB2470" i="12"/>
  <c r="AB2469" i="12" s="1"/>
  <c r="AB2467" i="12"/>
  <c r="AB2466" i="12" s="1"/>
  <c r="AB2463" i="12"/>
  <c r="AB2462" i="12" s="1"/>
  <c r="AB2461" i="12" s="1"/>
  <c r="AB2458" i="12"/>
  <c r="AB2457" i="12" s="1"/>
  <c r="AB2456" i="12" s="1"/>
  <c r="AB2454" i="12"/>
  <c r="AB2453" i="12" s="1"/>
  <c r="AB2452" i="12" s="1"/>
  <c r="AB2448" i="12"/>
  <c r="AB2447" i="12" s="1"/>
  <c r="AB2445" i="12"/>
  <c r="AB2444" i="12" s="1"/>
  <c r="AB2441" i="12"/>
  <c r="AB2440" i="12" s="1"/>
  <c r="AB2439" i="12" s="1"/>
  <c r="AB2437" i="12"/>
  <c r="AB2436" i="12" s="1"/>
  <c r="AB2435" i="12" s="1"/>
  <c r="AB2433" i="12"/>
  <c r="AB2432" i="12" s="1"/>
  <c r="AB2431" i="12" s="1"/>
  <c r="AB2429" i="12"/>
  <c r="AB2428" i="12" s="1"/>
  <c r="AB2427" i="12" s="1"/>
  <c r="AB2425" i="12"/>
  <c r="AB2424" i="12" s="1"/>
  <c r="AB2422" i="12"/>
  <c r="AB2421" i="12" s="1"/>
  <c r="AB2419" i="12"/>
  <c r="AB2418" i="12" s="1"/>
  <c r="AB2415" i="12"/>
  <c r="AB2414" i="12" s="1"/>
  <c r="AB2413" i="12" s="1"/>
  <c r="AB2411" i="12"/>
  <c r="AB2410" i="12" s="1"/>
  <c r="AB2408" i="12"/>
  <c r="AB2407" i="12" s="1"/>
  <c r="AB2404" i="12"/>
  <c r="AB2403" i="12" s="1"/>
  <c r="AB2402" i="12" s="1"/>
  <c r="AB2400" i="12"/>
  <c r="AB2399" i="12" s="1"/>
  <c r="AB2397" i="12"/>
  <c r="AB2395" i="12"/>
  <c r="AB2391" i="12"/>
  <c r="AB2390" i="12" s="1"/>
  <c r="AB2388" i="12"/>
  <c r="AB2386" i="12"/>
  <c r="AB2382" i="12"/>
  <c r="AB2381" i="12" s="1"/>
  <c r="AB2380" i="12" s="1"/>
  <c r="AB2378" i="12"/>
  <c r="AB2377" i="12" s="1"/>
  <c r="AB2376" i="12" s="1"/>
  <c r="AB2374" i="12"/>
  <c r="AB2373" i="12" s="1"/>
  <c r="AB2372" i="12" s="1"/>
  <c r="AB2370" i="12"/>
  <c r="AB2369" i="12" s="1"/>
  <c r="AB2368" i="12" s="1"/>
  <c r="AB2366" i="12"/>
  <c r="AB2365" i="12" s="1"/>
  <c r="AB2364" i="12" s="1"/>
  <c r="AB2362" i="12"/>
  <c r="AB2361" i="12" s="1"/>
  <c r="AB2360" i="12" s="1"/>
  <c r="AB2358" i="12"/>
  <c r="AB2357" i="12" s="1"/>
  <c r="AB2356" i="12" s="1"/>
  <c r="AB2354" i="12"/>
  <c r="AB2352" i="12"/>
  <c r="AB2348" i="12"/>
  <c r="AB2347" i="12" s="1"/>
  <c r="AB2346" i="12" s="1"/>
  <c r="AB2344" i="12"/>
  <c r="AB2343" i="12" s="1"/>
  <c r="AB2342" i="12" s="1"/>
  <c r="AB2339" i="12"/>
  <c r="AB2338" i="12" s="1"/>
  <c r="AB2335" i="12"/>
  <c r="AB2334" i="12" s="1"/>
  <c r="AB2332" i="12"/>
  <c r="AB2331" i="12" s="1"/>
  <c r="AB2328" i="12"/>
  <c r="AB2327" i="12" s="1"/>
  <c r="AB2326" i="12" s="1"/>
  <c r="AB2324" i="12"/>
  <c r="AB2323" i="12" s="1"/>
  <c r="AB2322" i="12" s="1"/>
  <c r="AB2320" i="12"/>
  <c r="AB2319" i="12" s="1"/>
  <c r="AB2318" i="12" s="1"/>
  <c r="AB2316" i="12"/>
  <c r="AB2315" i="12" s="1"/>
  <c r="AB2314" i="12" s="1"/>
  <c r="AB2312" i="12"/>
  <c r="AB2311" i="12" s="1"/>
  <c r="AB2310" i="12" s="1"/>
  <c r="AB2308" i="12"/>
  <c r="AB2307" i="12" s="1"/>
  <c r="AB2305" i="12"/>
  <c r="AB2304" i="12" s="1"/>
  <c r="AB2301" i="12"/>
  <c r="AB2300" i="12" s="1"/>
  <c r="AB2299" i="12" s="1"/>
  <c r="AB2297" i="12"/>
  <c r="AB2296" i="12" s="1"/>
  <c r="AB2295" i="12" s="1"/>
  <c r="AB2292" i="12"/>
  <c r="AB2289" i="12"/>
  <c r="AB2285" i="12"/>
  <c r="AB2284" i="12" s="1"/>
  <c r="AB2279" i="12"/>
  <c r="AB2278" i="12" s="1"/>
  <c r="AB2275" i="12"/>
  <c r="AB2274" i="12" s="1"/>
  <c r="AB2273" i="12" s="1"/>
  <c r="AB2271" i="12"/>
  <c r="AB2270" i="12" s="1"/>
  <c r="AB2269" i="12" s="1"/>
  <c r="AB2266" i="12"/>
  <c r="AB2265" i="12" s="1"/>
  <c r="AB2264" i="12" s="1"/>
  <c r="AB2262" i="12"/>
  <c r="AB2261" i="12" s="1"/>
  <c r="AB2259" i="12"/>
  <c r="AB2258" i="12" s="1"/>
  <c r="AB2255" i="12"/>
  <c r="AB2254" i="12" s="1"/>
  <c r="AB2252" i="12"/>
  <c r="AB2251" i="12" s="1"/>
  <c r="AB2249" i="12"/>
  <c r="AB2248" i="12" s="1"/>
  <c r="AB2244" i="12"/>
  <c r="AB2243" i="12" s="1"/>
  <c r="AB2241" i="12"/>
  <c r="AB2240" i="12" s="1"/>
  <c r="AB2238" i="12"/>
  <c r="AB2237" i="12" s="1"/>
  <c r="AB2233" i="12"/>
  <c r="AB2232" i="12" s="1"/>
  <c r="AB2230" i="12"/>
  <c r="AB2228" i="12"/>
  <c r="AB2221" i="12"/>
  <c r="AB2220" i="12" s="1"/>
  <c r="AB2215" i="12"/>
  <c r="AB2214" i="12" s="1"/>
  <c r="AB2209" i="12"/>
  <c r="AB2208" i="12" s="1"/>
  <c r="AB2207" i="12" s="1"/>
  <c r="AB2205" i="12"/>
  <c r="AB2204" i="12" s="1"/>
  <c r="AB2203" i="12" s="1"/>
  <c r="AB2199" i="12"/>
  <c r="AB2198" i="12" s="1"/>
  <c r="AB2197" i="12" s="1"/>
  <c r="AB2195" i="12"/>
  <c r="AB2194" i="12" s="1"/>
  <c r="AB2193" i="12" s="1"/>
  <c r="AB2190" i="12"/>
  <c r="AB2189" i="12" s="1"/>
  <c r="AB2188" i="12" s="1"/>
  <c r="AB2187" i="12" s="1"/>
  <c r="AB2185" i="12"/>
  <c r="AB2184" i="12" s="1"/>
  <c r="AB2183" i="12" s="1"/>
  <c r="AB2182" i="12" s="1"/>
  <c r="AB2180" i="12"/>
  <c r="AB2179" i="12" s="1"/>
  <c r="AB2178" i="12" s="1"/>
  <c r="AB2176" i="12"/>
  <c r="AB2175" i="12" s="1"/>
  <c r="AB2174" i="12" s="1"/>
  <c r="AB2172" i="12"/>
  <c r="AB2171" i="12" s="1"/>
  <c r="AB2170" i="12" s="1"/>
  <c r="AB2168" i="12"/>
  <c r="AB2167" i="12" s="1"/>
  <c r="AB2166" i="12" s="1"/>
  <c r="AB2164" i="12"/>
  <c r="AB2163" i="12" s="1"/>
  <c r="AB2162" i="12" s="1"/>
  <c r="AB2160" i="12"/>
  <c r="AB2159" i="12" s="1"/>
  <c r="AB2158" i="12" s="1"/>
  <c r="AB2156" i="12"/>
  <c r="AB2155" i="12" s="1"/>
  <c r="AB2154" i="12" s="1"/>
  <c r="AB2152" i="12"/>
  <c r="AB2151" i="12" s="1"/>
  <c r="AB2150" i="12" s="1"/>
  <c r="AB2148" i="12"/>
  <c r="AB2147" i="12" s="1"/>
  <c r="AB2146" i="12" s="1"/>
  <c r="AB2144" i="12"/>
  <c r="AB2143" i="12" s="1"/>
  <c r="AB2142" i="12" s="1"/>
  <c r="AB2140" i="12"/>
  <c r="AB2139" i="12" s="1"/>
  <c r="AB2138" i="12" s="1"/>
  <c r="AB2136" i="12"/>
  <c r="AB2135" i="12" s="1"/>
  <c r="AB2134" i="12" s="1"/>
  <c r="AB2132" i="12"/>
  <c r="AB2131" i="12" s="1"/>
  <c r="AB2130" i="12" s="1"/>
  <c r="AB2128" i="12"/>
  <c r="AB2127" i="12" s="1"/>
  <c r="AB2126" i="12" s="1"/>
  <c r="AB2124" i="12"/>
  <c r="AB2123" i="12" s="1"/>
  <c r="AB2122" i="12" s="1"/>
  <c r="AB2120" i="12"/>
  <c r="AB2119" i="12" s="1"/>
  <c r="AB2118" i="12" s="1"/>
  <c r="AB2116" i="12"/>
  <c r="AB2115" i="12" s="1"/>
  <c r="AB2114" i="12" s="1"/>
  <c r="AB2112" i="12"/>
  <c r="AB2111" i="12" s="1"/>
  <c r="AB2110" i="12" s="1"/>
  <c r="AB2105" i="12"/>
  <c r="AB2104" i="12" s="1"/>
  <c r="AB2103" i="12" s="1"/>
  <c r="AB2101" i="12"/>
  <c r="AB2100" i="12" s="1"/>
  <c r="AB2099" i="12" s="1"/>
  <c r="AB2095" i="12"/>
  <c r="AB2094" i="12" s="1"/>
  <c r="AB2093" i="12" s="1"/>
  <c r="AB2091" i="12"/>
  <c r="AB2090" i="12" s="1"/>
  <c r="AB2089" i="12" s="1"/>
  <c r="AB2087" i="12"/>
  <c r="AB2086" i="12" s="1"/>
  <c r="AB2085" i="12" s="1"/>
  <c r="AB2083" i="12"/>
  <c r="AB2082" i="12" s="1"/>
  <c r="AB2080" i="12"/>
  <c r="AB2079" i="12" s="1"/>
  <c r="AB2073" i="12"/>
  <c r="AB2072" i="12" s="1"/>
  <c r="AB2071" i="12" s="1"/>
  <c r="AB2070" i="12" s="1"/>
  <c r="AB2069" i="12" s="1"/>
  <c r="AB2067" i="12"/>
  <c r="AB2066" i="12" s="1"/>
  <c r="AB2064" i="12"/>
  <c r="AB2063" i="12" s="1"/>
  <c r="AB2059" i="12"/>
  <c r="AB2058" i="12" s="1"/>
  <c r="AB2057" i="12" s="1"/>
  <c r="AB2055" i="12"/>
  <c r="AB2054" i="12" s="1"/>
  <c r="AB2053" i="12" s="1"/>
  <c r="AB2049" i="12"/>
  <c r="AB2048" i="12" s="1"/>
  <c r="AB2046" i="12"/>
  <c r="AB2045" i="12" s="1"/>
  <c r="AB2041" i="12"/>
  <c r="AB2040" i="12" s="1"/>
  <c r="AB2039" i="12" s="1"/>
  <c r="AB2038" i="12" s="1"/>
  <c r="AB2034" i="12"/>
  <c r="AB2033" i="12" s="1"/>
  <c r="AB2032" i="12" s="1"/>
  <c r="AB2031" i="12" s="1"/>
  <c r="AB2029" i="12"/>
  <c r="AB2028" i="12" s="1"/>
  <c r="AB2026" i="12"/>
  <c r="AB2025" i="12" s="1"/>
  <c r="AB2021" i="12"/>
  <c r="AB2020" i="12" s="1"/>
  <c r="AB2019" i="12" s="1"/>
  <c r="AB2017" i="12"/>
  <c r="AB2016" i="12" s="1"/>
  <c r="AB2014" i="12"/>
  <c r="AB2013" i="12" s="1"/>
  <c r="AB2010" i="12"/>
  <c r="AB2009" i="12" s="1"/>
  <c r="AB2008" i="12" s="1"/>
  <c r="AB2006" i="12"/>
  <c r="AB2005" i="12" s="1"/>
  <c r="AB2004" i="12" s="1"/>
  <c r="AB2001" i="12"/>
  <c r="AB2000" i="12" s="1"/>
  <c r="AB1999" i="12" s="1"/>
  <c r="AB1998" i="12" s="1"/>
  <c r="AB1993" i="12"/>
  <c r="AB1992" i="12" s="1"/>
  <c r="AB1991" i="12" s="1"/>
  <c r="AB1989" i="12"/>
  <c r="AB1988" i="12" s="1"/>
  <c r="AB1987" i="12" s="1"/>
  <c r="AB1983" i="12"/>
  <c r="AB1982" i="12" s="1"/>
  <c r="AB1981" i="12" s="1"/>
  <c r="AB1978" i="12"/>
  <c r="AB1977" i="12" s="1"/>
  <c r="AB1976" i="12" s="1"/>
  <c r="AB1975" i="12" s="1"/>
  <c r="AB1973" i="12"/>
  <c r="AB1972" i="12" s="1"/>
  <c r="AB1971" i="12" s="1"/>
  <c r="AB1970" i="12" s="1"/>
  <c r="AB1968" i="12"/>
  <c r="AB1967" i="12" s="1"/>
  <c r="AB1966" i="12" s="1"/>
  <c r="AB1964" i="12"/>
  <c r="AB1963" i="12" s="1"/>
  <c r="AB1962" i="12" s="1"/>
  <c r="AB1960" i="12"/>
  <c r="AB1959" i="12" s="1"/>
  <c r="AB1958" i="12" s="1"/>
  <c r="AB1956" i="12"/>
  <c r="AB1955" i="12" s="1"/>
  <c r="AB1954" i="12" s="1"/>
  <c r="AB1952" i="12"/>
  <c r="AB1951" i="12" s="1"/>
  <c r="AB1950" i="12" s="1"/>
  <c r="AB1948" i="12"/>
  <c r="AB1947" i="12" s="1"/>
  <c r="AB1945" i="12"/>
  <c r="AB1944" i="12" s="1"/>
  <c r="AB1942" i="12"/>
  <c r="AB1941" i="12" s="1"/>
  <c r="AB1939" i="12"/>
  <c r="AB1938" i="12" s="1"/>
  <c r="AB1933" i="12"/>
  <c r="AB1932" i="12" s="1"/>
  <c r="AB1931" i="12" s="1"/>
  <c r="AB1929" i="12"/>
  <c r="AB1928" i="12" s="1"/>
  <c r="AB1927" i="12" s="1"/>
  <c r="AB1924" i="12"/>
  <c r="AB1923" i="12" s="1"/>
  <c r="AB1921" i="12"/>
  <c r="AB1920" i="12" s="1"/>
  <c r="AB1916" i="12"/>
  <c r="AB1914" i="12"/>
  <c r="AB1909" i="12"/>
  <c r="AB1908" i="12" s="1"/>
  <c r="AB1907" i="12" s="1"/>
  <c r="AB1906" i="12" s="1"/>
  <c r="AB1903" i="12"/>
  <c r="AB1902" i="12" s="1"/>
  <c r="AB1901" i="12" s="1"/>
  <c r="AB1899" i="12"/>
  <c r="AB1898" i="12" s="1"/>
  <c r="AB1897" i="12" s="1"/>
  <c r="AB1894" i="12"/>
  <c r="AB1893" i="12" s="1"/>
  <c r="AB1892" i="12" s="1"/>
  <c r="AB1891" i="12" s="1"/>
  <c r="AB1889" i="12"/>
  <c r="AB1888" i="12" s="1"/>
  <c r="AB1887" i="12" s="1"/>
  <c r="AB1885" i="12"/>
  <c r="AB1884" i="12" s="1"/>
  <c r="AB1883" i="12" s="1"/>
  <c r="AB1879" i="12"/>
  <c r="AB1878" i="12" s="1"/>
  <c r="AB1877" i="12" s="1"/>
  <c r="AB1876" i="12" s="1"/>
  <c r="AB1874" i="12"/>
  <c r="AB1873" i="12" s="1"/>
  <c r="AB1872" i="12" s="1"/>
  <c r="AB1871" i="12" s="1"/>
  <c r="AB1869" i="12"/>
  <c r="AB1868" i="12" s="1"/>
  <c r="AB1867" i="12" s="1"/>
  <c r="AB1866" i="12" s="1"/>
  <c r="AB1864" i="12"/>
  <c r="AB1863" i="12" s="1"/>
  <c r="AB1861" i="12"/>
  <c r="AB1860" i="12" s="1"/>
  <c r="AB1856" i="12"/>
  <c r="AB1855" i="12" s="1"/>
  <c r="AB1854" i="12" s="1"/>
  <c r="AB1853" i="12" s="1"/>
  <c r="AB1851" i="12"/>
  <c r="AB1850" i="12" s="1"/>
  <c r="AB1849" i="12" s="1"/>
  <c r="AB1848" i="12" s="1"/>
  <c r="AB1846" i="12"/>
  <c r="AB1845" i="12" s="1"/>
  <c r="AB1844" i="12" s="1"/>
  <c r="AB1842" i="12"/>
  <c r="AB1841" i="12" s="1"/>
  <c r="AB1840" i="12" s="1"/>
  <c r="AB1838" i="12"/>
  <c r="AB1837" i="12" s="1"/>
  <c r="AB1836" i="12" s="1"/>
  <c r="AB1834" i="12"/>
  <c r="AB1833" i="12" s="1"/>
  <c r="AB1832" i="12" s="1"/>
  <c r="AB1830" i="12"/>
  <c r="AB1829" i="12" s="1"/>
  <c r="AB1828" i="12" s="1"/>
  <c r="AB1826" i="12"/>
  <c r="AB1825" i="12" s="1"/>
  <c r="AB1823" i="12"/>
  <c r="AB1822" i="12" s="1"/>
  <c r="AB1803" i="12"/>
  <c r="AB1802" i="12" s="1"/>
  <c r="AB1801" i="12" s="1"/>
  <c r="AB1799" i="12"/>
  <c r="AB1798" i="12" s="1"/>
  <c r="AB1797" i="12" s="1"/>
  <c r="AB1795" i="12"/>
  <c r="AB1794" i="12" s="1"/>
  <c r="AB1793" i="12" s="1"/>
  <c r="AB1791" i="12"/>
  <c r="AB1790" i="12" s="1"/>
  <c r="AB1789" i="12" s="1"/>
  <c r="AB1784" i="12"/>
  <c r="AB1783" i="12" s="1"/>
  <c r="AB1782" i="12" s="1"/>
  <c r="AB1780" i="12"/>
  <c r="AB1779" i="12" s="1"/>
  <c r="AB1778" i="12" s="1"/>
  <c r="AB1776" i="12"/>
  <c r="AB1775" i="12" s="1"/>
  <c r="AB1774" i="12" s="1"/>
  <c r="AB1772" i="12"/>
  <c r="AB1771" i="12" s="1"/>
  <c r="AB1769" i="12"/>
  <c r="AB1768" i="12" s="1"/>
  <c r="AB1766" i="12"/>
  <c r="AB1765" i="12" s="1"/>
  <c r="AB1760" i="12"/>
  <c r="AB1758" i="12"/>
  <c r="AB1755" i="12"/>
  <c r="AB1754" i="12" s="1"/>
  <c r="AB1751" i="12"/>
  <c r="AB1750" i="12" s="1"/>
  <c r="AB1749" i="12" s="1"/>
  <c r="AB1744" i="12"/>
  <c r="AB1743" i="12" s="1"/>
  <c r="AB1741" i="12"/>
  <c r="AB1740" i="12" s="1"/>
  <c r="AB1735" i="12"/>
  <c r="AB1734" i="12" s="1"/>
  <c r="AB1732" i="12"/>
  <c r="AB1731" i="12" s="1"/>
  <c r="AB1727" i="12"/>
  <c r="AB1726" i="12" s="1"/>
  <c r="AB1725" i="12" s="1"/>
  <c r="AB1723" i="12"/>
  <c r="AB1722" i="12" s="1"/>
  <c r="AB1721" i="12" s="1"/>
  <c r="AB1719" i="12"/>
  <c r="AB1718" i="12" s="1"/>
  <c r="AB1717" i="12" s="1"/>
  <c r="AB1715" i="12"/>
  <c r="AB1714" i="12" s="1"/>
  <c r="AB1713" i="12" s="1"/>
  <c r="AB1711" i="12"/>
  <c r="AB1710" i="12" s="1"/>
  <c r="AB1709" i="12" s="1"/>
  <c r="AB1706" i="12"/>
  <c r="AB1705" i="12" s="1"/>
  <c r="AB1704" i="12" s="1"/>
  <c r="AB1702" i="12"/>
  <c r="AB1701" i="12" s="1"/>
  <c r="AB1700" i="12" s="1"/>
  <c r="AB1698" i="12"/>
  <c r="AB1697" i="12" s="1"/>
  <c r="AB1696" i="12" s="1"/>
  <c r="AB1688" i="12"/>
  <c r="AB1686" i="12"/>
  <c r="AB1683" i="12"/>
  <c r="AB1682" i="12" s="1"/>
  <c r="AB1679" i="12"/>
  <c r="AB1678" i="12" s="1"/>
  <c r="AB1676" i="12"/>
  <c r="AB1675" i="12" s="1"/>
  <c r="AB1673" i="12"/>
  <c r="AB1672" i="12" s="1"/>
  <c r="AB1667" i="12"/>
  <c r="AB1666" i="12" s="1"/>
  <c r="AB1665" i="12" s="1"/>
  <c r="AB1663" i="12"/>
  <c r="AB1662" i="12" s="1"/>
  <c r="AB1661" i="12" s="1"/>
  <c r="AB1658" i="12"/>
  <c r="AB1657" i="12" s="1"/>
  <c r="AB1656" i="12" s="1"/>
  <c r="AB1654" i="12"/>
  <c r="AB1653" i="12" s="1"/>
  <c r="AB1652" i="12" s="1"/>
  <c r="AB1647" i="12"/>
  <c r="AB1646" i="12" s="1"/>
  <c r="AB1645" i="12" s="1"/>
  <c r="AB1644" i="12" s="1"/>
  <c r="AB1642" i="12"/>
  <c r="AB1641" i="12" s="1"/>
  <c r="AB1640" i="12" s="1"/>
  <c r="AB1639" i="12" s="1"/>
  <c r="AB1637" i="12"/>
  <c r="AB1636" i="12" s="1"/>
  <c r="AB1634" i="12"/>
  <c r="AB1633" i="12" s="1"/>
  <c r="AB1630" i="12"/>
  <c r="AB1629" i="12" s="1"/>
  <c r="AB1627" i="12"/>
  <c r="AB1626" i="12" s="1"/>
  <c r="AB1624" i="12"/>
  <c r="AB1623" i="12" s="1"/>
  <c r="AB1618" i="12"/>
  <c r="AB1617" i="12" s="1"/>
  <c r="AB1616" i="12" s="1"/>
  <c r="AB1615" i="12" s="1"/>
  <c r="AB1613" i="12"/>
  <c r="AB1612" i="12" s="1"/>
  <c r="AB1611" i="12" s="1"/>
  <c r="AB1610" i="12" s="1"/>
  <c r="AB1608" i="12"/>
  <c r="AB1607" i="12" s="1"/>
  <c r="AB1606" i="12" s="1"/>
  <c r="AB1604" i="12"/>
  <c r="AB1603" i="12" s="1"/>
  <c r="AB1601" i="12"/>
  <c r="AB1600" i="12" s="1"/>
  <c r="AB1598" i="12"/>
  <c r="AB1597" i="12" s="1"/>
  <c r="AB1593" i="12"/>
  <c r="AB1592" i="12" s="1"/>
  <c r="AB1591" i="12" s="1"/>
  <c r="AB1590" i="12" s="1"/>
  <c r="AB1587" i="12"/>
  <c r="AB1586" i="12" s="1"/>
  <c r="AB1584" i="12"/>
  <c r="AB1583" i="12" s="1"/>
  <c r="AB1579" i="12"/>
  <c r="AB1578" i="12" s="1"/>
  <c r="AB1576" i="12"/>
  <c r="AB1575" i="12" s="1"/>
  <c r="AB1571" i="12"/>
  <c r="AB1570" i="12" s="1"/>
  <c r="AB1569" i="12" s="1"/>
  <c r="AB1568" i="12" s="1"/>
  <c r="AB1565" i="12"/>
  <c r="AB1564" i="12" s="1"/>
  <c r="AB1563" i="12" s="1"/>
  <c r="AB1561" i="12"/>
  <c r="AB1560" i="12" s="1"/>
  <c r="AB1559" i="12" s="1"/>
  <c r="AB1557" i="12"/>
  <c r="AB1556" i="12" s="1"/>
  <c r="AB1554" i="12"/>
  <c r="AB1553" i="12" s="1"/>
  <c r="AB1551" i="12"/>
  <c r="AB1550" i="12" s="1"/>
  <c r="AB1546" i="12"/>
  <c r="AB1545" i="12" s="1"/>
  <c r="AB1544" i="12" s="1"/>
  <c r="AB1542" i="12"/>
  <c r="AB1541" i="12" s="1"/>
  <c r="AB1540" i="12" s="1"/>
  <c r="AB1537" i="12"/>
  <c r="AB1536" i="12" s="1"/>
  <c r="AB1535" i="12" s="1"/>
  <c r="AB1534" i="12" s="1"/>
  <c r="AB1532" i="12"/>
  <c r="AB1531" i="12" s="1"/>
  <c r="AB1530" i="12" s="1"/>
  <c r="AB1529" i="12" s="1"/>
  <c r="AB1527" i="12"/>
  <c r="AB1526" i="12" s="1"/>
  <c r="AB1525" i="12" s="1"/>
  <c r="AB1524" i="12" s="1"/>
  <c r="AB1522" i="12"/>
  <c r="AB1521" i="12" s="1"/>
  <c r="AB1519" i="12"/>
  <c r="AB1518" i="12" s="1"/>
  <c r="AB1512" i="12"/>
  <c r="AB1511" i="12" s="1"/>
  <c r="AB1510" i="12" s="1"/>
  <c r="AB1509" i="12" s="1"/>
  <c r="AB1507" i="12"/>
  <c r="AB1506" i="12" s="1"/>
  <c r="AB1505" i="12" s="1"/>
  <c r="AB1503" i="12"/>
  <c r="AB1502" i="12" s="1"/>
  <c r="AB1501" i="12" s="1"/>
  <c r="AB1499" i="12"/>
  <c r="AB1498" i="12" s="1"/>
  <c r="AB1497" i="12" s="1"/>
  <c r="AB1492" i="12"/>
  <c r="AB1491" i="12" s="1"/>
  <c r="AB1488" i="12"/>
  <c r="AB1487" i="12" s="1"/>
  <c r="AB1483" i="12"/>
  <c r="AB1482" i="12" s="1"/>
  <c r="AB1481" i="12" s="1"/>
  <c r="AB1480" i="12" s="1"/>
  <c r="AB1476" i="12"/>
  <c r="AB1475" i="12" s="1"/>
  <c r="AB1473" i="12"/>
  <c r="AB1472" i="12" s="1"/>
  <c r="AB1468" i="12"/>
  <c r="AB1467" i="12" s="1"/>
  <c r="AB1466" i="12" s="1"/>
  <c r="AB1464" i="12"/>
  <c r="AB1463" i="12" s="1"/>
  <c r="AB1462" i="12" s="1"/>
  <c r="AB1459" i="12"/>
  <c r="AB1458" i="12" s="1"/>
  <c r="AB1457" i="12" s="1"/>
  <c r="AB1455" i="12"/>
  <c r="AB1454" i="12" s="1"/>
  <c r="AB1453" i="12" s="1"/>
  <c r="AB1450" i="12"/>
  <c r="AB1449" i="12" s="1"/>
  <c r="AB1448" i="12" s="1"/>
  <c r="AB1447" i="12" s="1"/>
  <c r="AB1445" i="12"/>
  <c r="AB1444" i="12" s="1"/>
  <c r="AB1443" i="12" s="1"/>
  <c r="AB1441" i="12"/>
  <c r="AB1440" i="12" s="1"/>
  <c r="AB1439" i="12" s="1"/>
  <c r="AB1437" i="12"/>
  <c r="AB1436" i="12" s="1"/>
  <c r="AB1434" i="12"/>
  <c r="AB1433" i="12" s="1"/>
  <c r="AB1431" i="12"/>
  <c r="AB1430" i="12" s="1"/>
  <c r="AB1426" i="12"/>
  <c r="AB1425" i="12" s="1"/>
  <c r="AB1424" i="12" s="1"/>
  <c r="AB1422" i="12"/>
  <c r="AB1421" i="12" s="1"/>
  <c r="AB1420" i="12" s="1"/>
  <c r="AB1418" i="12"/>
  <c r="AB1417" i="12" s="1"/>
  <c r="AB1416" i="12" s="1"/>
  <c r="AB1400" i="12"/>
  <c r="AB1399" i="12" s="1"/>
  <c r="AB1396" i="12"/>
  <c r="AB1395" i="12" s="1"/>
  <c r="AB1390" i="12"/>
  <c r="AB1389" i="12" s="1"/>
  <c r="AB1388" i="12" s="1"/>
  <c r="AB1383" i="12" s="1"/>
  <c r="AB1381" i="12"/>
  <c r="AB1380" i="12" s="1"/>
  <c r="AB1379" i="12" s="1"/>
  <c r="AB1377" i="12"/>
  <c r="AB1376" i="12" s="1"/>
  <c r="AB1375" i="12" s="1"/>
  <c r="AB1372" i="12"/>
  <c r="AB1371" i="12" s="1"/>
  <c r="AB1370" i="12" s="1"/>
  <c r="AB1369" i="12" s="1"/>
  <c r="AB1367" i="12"/>
  <c r="AB1366" i="12" s="1"/>
  <c r="AB1365" i="12" s="1"/>
  <c r="AB1363" i="12"/>
  <c r="AB1362" i="12" s="1"/>
  <c r="AB1361" i="12" s="1"/>
  <c r="AB1348" i="12"/>
  <c r="AB1347" i="12" s="1"/>
  <c r="AB1346" i="12" s="1"/>
  <c r="AB1345" i="12" s="1"/>
  <c r="AB1343" i="12"/>
  <c r="AB1342" i="12" s="1"/>
  <c r="AB1341" i="12" s="1"/>
  <c r="AB1339" i="12"/>
  <c r="AB1338" i="12" s="1"/>
  <c r="AB1337" i="12" s="1"/>
  <c r="AB1330" i="12"/>
  <c r="AB1329" i="12" s="1"/>
  <c r="AB1328" i="12" s="1"/>
  <c r="AB1324" i="12"/>
  <c r="AB1323" i="12" s="1"/>
  <c r="AB1322" i="12" s="1"/>
  <c r="AB1321" i="12" s="1"/>
  <c r="AB1319" i="12"/>
  <c r="AB1318" i="12" s="1"/>
  <c r="AB1316" i="12"/>
  <c r="AB1315" i="12" s="1"/>
  <c r="AB1312" i="12"/>
  <c r="AB1311" i="12" s="1"/>
  <c r="AB1310" i="12" s="1"/>
  <c r="AB1308" i="12"/>
  <c r="AB1307" i="12" s="1"/>
  <c r="AB1306" i="12" s="1"/>
  <c r="AB1303" i="12"/>
  <c r="AB1302" i="12" s="1"/>
  <c r="AB1301" i="12" s="1"/>
  <c r="AB1299" i="12"/>
  <c r="AB1298" i="12" s="1"/>
  <c r="AB1297" i="12" s="1"/>
  <c r="AB1294" i="12"/>
  <c r="AB1293" i="12" s="1"/>
  <c r="AB1292" i="12" s="1"/>
  <c r="AB1291" i="12" s="1"/>
  <c r="AB1289" i="12"/>
  <c r="AB1288" i="12" s="1"/>
  <c r="AB1287" i="12" s="1"/>
  <c r="AB1286" i="12" s="1"/>
  <c r="AB1284" i="12"/>
  <c r="AB1283" i="12" s="1"/>
  <c r="AB1282" i="12" s="1"/>
  <c r="AB1280" i="12"/>
  <c r="AB1279" i="12" s="1"/>
  <c r="AB1277" i="12"/>
  <c r="AB1276" i="12" s="1"/>
  <c r="AB1270" i="12"/>
  <c r="AB1269" i="12" s="1"/>
  <c r="AB1267" i="12"/>
  <c r="AB1266" i="12" s="1"/>
  <c r="AB1262" i="12"/>
  <c r="AB1261" i="12" s="1"/>
  <c r="AB1260" i="12" s="1"/>
  <c r="AB1259" i="12" s="1"/>
  <c r="AB1255" i="12"/>
  <c r="AB1254" i="12" s="1"/>
  <c r="AB1251" i="12"/>
  <c r="AB1250" i="12" s="1"/>
  <c r="AB1247" i="12"/>
  <c r="AB1246" i="12" s="1"/>
  <c r="AB1241" i="12"/>
  <c r="AB1240" i="12" s="1"/>
  <c r="AB1239" i="12" s="1"/>
  <c r="AB1237" i="12"/>
  <c r="AB1236" i="12" s="1"/>
  <c r="AB1235" i="12" s="1"/>
  <c r="AB1232" i="12"/>
  <c r="AB1231" i="12" s="1"/>
  <c r="AB1230" i="12" s="1"/>
  <c r="AB1228" i="12"/>
  <c r="AB1227" i="12" s="1"/>
  <c r="AB1226" i="12" s="1"/>
  <c r="AB1223" i="12"/>
  <c r="AB1222" i="12" s="1"/>
  <c r="AB1221" i="12" s="1"/>
  <c r="AB1219" i="12"/>
  <c r="AB1218" i="12" s="1"/>
  <c r="AB1217" i="12" s="1"/>
  <c r="AB1215" i="12"/>
  <c r="AB1214" i="12" s="1"/>
  <c r="AB1213" i="12" s="1"/>
  <c r="AB1211" i="12"/>
  <c r="AB1210" i="12" s="1"/>
  <c r="AB1209" i="12" s="1"/>
  <c r="AB1207" i="12"/>
  <c r="AB1206" i="12" s="1"/>
  <c r="AB1205" i="12" s="1"/>
  <c r="AB1203" i="12"/>
  <c r="AB1202" i="12" s="1"/>
  <c r="AB1201" i="12" s="1"/>
  <c r="AB1199" i="12"/>
  <c r="AB1198" i="12" s="1"/>
  <c r="AB1197" i="12" s="1"/>
  <c r="AB1195" i="12"/>
  <c r="AB1194" i="12" s="1"/>
  <c r="AB1193" i="12" s="1"/>
  <c r="AB1190" i="12"/>
  <c r="AB1189" i="12" s="1"/>
  <c r="AB1188" i="12" s="1"/>
  <c r="AB1187" i="12" s="1"/>
  <c r="AB1185" i="12"/>
  <c r="AB1184" i="12" s="1"/>
  <c r="AB1183" i="12" s="1"/>
  <c r="AB1181" i="12"/>
  <c r="AB1180" i="12" s="1"/>
  <c r="AB1179" i="12" s="1"/>
  <c r="AB1176" i="12"/>
  <c r="AB1175" i="12" s="1"/>
  <c r="AB1174" i="12" s="1"/>
  <c r="AB1172" i="12"/>
  <c r="AB1171" i="12" s="1"/>
  <c r="AB1170" i="12" s="1"/>
  <c r="AB1168" i="12"/>
  <c r="AB1167" i="12" s="1"/>
  <c r="AB1166" i="12" s="1"/>
  <c r="AB1161" i="12"/>
  <c r="AB1160" i="12" s="1"/>
  <c r="AB1159" i="12" s="1"/>
  <c r="AB1158" i="12" s="1"/>
  <c r="AB1157" i="12" s="1"/>
  <c r="AB1155" i="12"/>
  <c r="AB1154" i="12" s="1"/>
  <c r="AB1153" i="12" s="1"/>
  <c r="AB1151" i="12"/>
  <c r="AB1150" i="12" s="1"/>
  <c r="AB1149" i="12" s="1"/>
  <c r="AB1146" i="12"/>
  <c r="AB1145" i="12" s="1"/>
  <c r="AB1144" i="12" s="1"/>
  <c r="AB1143" i="12" s="1"/>
  <c r="AB1141" i="12"/>
  <c r="AB1140" i="12" s="1"/>
  <c r="AB1139" i="12" s="1"/>
  <c r="AB1138" i="12" s="1"/>
  <c r="AB1135" i="12"/>
  <c r="AB1134" i="12" s="1"/>
  <c r="AB1133" i="12" s="1"/>
  <c r="AB1131" i="12"/>
  <c r="AB1130" i="12" s="1"/>
  <c r="AB1129" i="12" s="1"/>
  <c r="AB1126" i="12"/>
  <c r="AB1125" i="12" s="1"/>
  <c r="AB1123" i="12"/>
  <c r="AB1122" i="12" s="1"/>
  <c r="AB1120" i="12"/>
  <c r="AB1119" i="12" s="1"/>
  <c r="AB1114" i="12"/>
  <c r="AB1113" i="12" s="1"/>
  <c r="AB1112" i="12" s="1"/>
  <c r="AB1110" i="12"/>
  <c r="AB1109" i="12" s="1"/>
  <c r="AB1108" i="12" s="1"/>
  <c r="AB1104" i="12"/>
  <c r="AB1103" i="12" s="1"/>
  <c r="AB1102" i="12" s="1"/>
  <c r="AB1101" i="12" s="1"/>
  <c r="AB1100" i="12" s="1"/>
  <c r="AB1096" i="12"/>
  <c r="AB1095" i="12" s="1"/>
  <c r="AB1094" i="12" s="1"/>
  <c r="AB1093" i="12" s="1"/>
  <c r="AB1091" i="12"/>
  <c r="AB1090" i="12" s="1"/>
  <c r="AB1089" i="12" s="1"/>
  <c r="AB1087" i="12"/>
  <c r="AB1086" i="12" s="1"/>
  <c r="AB1085" i="12" s="1"/>
  <c r="AB1081" i="12"/>
  <c r="AB1080" i="12" s="1"/>
  <c r="AB1079" i="12" s="1"/>
  <c r="AB1076" i="12"/>
  <c r="AB1075" i="12" s="1"/>
  <c r="AB1074" i="12" s="1"/>
  <c r="AB1071" i="12"/>
  <c r="AB1069" i="12"/>
  <c r="AB1065" i="12"/>
  <c r="AB1064" i="12" s="1"/>
  <c r="AB1063" i="12" s="1"/>
  <c r="AB1057" i="12"/>
  <c r="AB1054" i="12"/>
  <c r="AB1051" i="12"/>
  <c r="AB1050" i="12" s="1"/>
  <c r="AB1043" i="12"/>
  <c r="AB1040" i="12"/>
  <c r="AB1037" i="12"/>
  <c r="AB1036" i="12" s="1"/>
  <c r="AB1031" i="12"/>
  <c r="AB1030" i="12" s="1"/>
  <c r="AB1029" i="12" s="1"/>
  <c r="AB1028" i="12" s="1"/>
  <c r="AB1026" i="12"/>
  <c r="AB1024" i="12"/>
  <c r="AB1020" i="12"/>
  <c r="AB1018" i="12"/>
  <c r="AB1014" i="12"/>
  <c r="AB1012" i="12"/>
  <c r="AB1007" i="12"/>
  <c r="AB1006" i="12" s="1"/>
  <c r="AB1005" i="12" s="1"/>
  <c r="AB1003" i="12"/>
  <c r="AB1001" i="12"/>
  <c r="AB997" i="12"/>
  <c r="AB995" i="12"/>
  <c r="AB991" i="12"/>
  <c r="AB989" i="12"/>
  <c r="AB985" i="12"/>
  <c r="AB983" i="12"/>
  <c r="AB979" i="12"/>
  <c r="AB978" i="12" s="1"/>
  <c r="AB977" i="12" s="1"/>
  <c r="AB975" i="12"/>
  <c r="AB973" i="12"/>
  <c r="AB969" i="12"/>
  <c r="AB968" i="12" s="1"/>
  <c r="AB967" i="12" s="1"/>
  <c r="AB965" i="12"/>
  <c r="AB964" i="12" s="1"/>
  <c r="AB963" i="12" s="1"/>
  <c r="AB961" i="12"/>
  <c r="AB960" i="12" s="1"/>
  <c r="AB959" i="12" s="1"/>
  <c r="AB955" i="12"/>
  <c r="AB954" i="12" s="1"/>
  <c r="AB953" i="12" s="1"/>
  <c r="AB951" i="12"/>
  <c r="AB950" i="12" s="1"/>
  <c r="AB949" i="12" s="1"/>
  <c r="AB944" i="12"/>
  <c r="AB943" i="12" s="1"/>
  <c r="AB942" i="12" s="1"/>
  <c r="AB941" i="12" s="1"/>
  <c r="AB939" i="12"/>
  <c r="AB938" i="12" s="1"/>
  <c r="AB935" i="12"/>
  <c r="AB934" i="12" s="1"/>
  <c r="AB932" i="12"/>
  <c r="AB931" i="12" s="1"/>
  <c r="AB929" i="12"/>
  <c r="AB928" i="12" s="1"/>
  <c r="AB924" i="12"/>
  <c r="AB923" i="12" s="1"/>
  <c r="AB922" i="12" s="1"/>
  <c r="AB920" i="12"/>
  <c r="AB919" i="12" s="1"/>
  <c r="AB918" i="12" s="1"/>
  <c r="AB916" i="12"/>
  <c r="AB915" i="12" s="1"/>
  <c r="AB914" i="12" s="1"/>
  <c r="AB912" i="12"/>
  <c r="AB911" i="12" s="1"/>
  <c r="AB909" i="12"/>
  <c r="AB908" i="12" s="1"/>
  <c r="AB903" i="12"/>
  <c r="AB902" i="12" s="1"/>
  <c r="AB900" i="12"/>
  <c r="AB899" i="12" s="1"/>
  <c r="AB895" i="12"/>
  <c r="AB893" i="12"/>
  <c r="AB891" i="12"/>
  <c r="AB886" i="12"/>
  <c r="AB884" i="12"/>
  <c r="AB881" i="12"/>
  <c r="AB880" i="12" s="1"/>
  <c r="AB878" i="12"/>
  <c r="AB877" i="12" s="1"/>
  <c r="AB874" i="12"/>
  <c r="AB873" i="12" s="1"/>
  <c r="AB872" i="12" s="1"/>
  <c r="AB869" i="12"/>
  <c r="AB867" i="12"/>
  <c r="AB862" i="12"/>
  <c r="AB860" i="12"/>
  <c r="AB856" i="12"/>
  <c r="AB855" i="12" s="1"/>
  <c r="AB852" i="12"/>
  <c r="AB850" i="12"/>
  <c r="AB847" i="12"/>
  <c r="AB846" i="12" s="1"/>
  <c r="AB844" i="12"/>
  <c r="AB843" i="12" s="1"/>
  <c r="AB838" i="12"/>
  <c r="AB836" i="12"/>
  <c r="AB830" i="12"/>
  <c r="AB829" i="12" s="1"/>
  <c r="AB827" i="12"/>
  <c r="AB826" i="12" s="1"/>
  <c r="AB822" i="12"/>
  <c r="AB820" i="12"/>
  <c r="AB816" i="12"/>
  <c r="AB815" i="12" s="1"/>
  <c r="AB814" i="12" s="1"/>
  <c r="AB811" i="12"/>
  <c r="AB810" i="12" s="1"/>
  <c r="AB809" i="12" s="1"/>
  <c r="AB807" i="12"/>
  <c r="AB805" i="12"/>
  <c r="AB801" i="12"/>
  <c r="AB800" i="12" s="1"/>
  <c r="AB797" i="12"/>
  <c r="AB795" i="12"/>
  <c r="AB792" i="12"/>
  <c r="AB791" i="12" s="1"/>
  <c r="AB789" i="12"/>
  <c r="AB788" i="12" s="1"/>
  <c r="AB783" i="12"/>
  <c r="AB781" i="12"/>
  <c r="AB776" i="12"/>
  <c r="AB774" i="12"/>
  <c r="AB770" i="12"/>
  <c r="AB768" i="12"/>
  <c r="AB764" i="12"/>
  <c r="AB762" i="12"/>
  <c r="AB758" i="12"/>
  <c r="AB757" i="12" s="1"/>
  <c r="AB755" i="12"/>
  <c r="AB754" i="12" s="1"/>
  <c r="AB751" i="12"/>
  <c r="AB748" i="12"/>
  <c r="AB745" i="12"/>
  <c r="AB740" i="12"/>
  <c r="AB738" i="12"/>
  <c r="AB734" i="12"/>
  <c r="AB733" i="12" s="1"/>
  <c r="AB732" i="12" s="1"/>
  <c r="AB730" i="12"/>
  <c r="AB728" i="12"/>
  <c r="AB724" i="12"/>
  <c r="AB723" i="12" s="1"/>
  <c r="AB722" i="12" s="1"/>
  <c r="AB720" i="12"/>
  <c r="AB719" i="12" s="1"/>
  <c r="AB718" i="12" s="1"/>
  <c r="AB716" i="12"/>
  <c r="AB714" i="12"/>
  <c r="AB708" i="12"/>
  <c r="AB707" i="12" s="1"/>
  <c r="AB706" i="12" s="1"/>
  <c r="AB702" i="12"/>
  <c r="AB698" i="12"/>
  <c r="AB695" i="12"/>
  <c r="AB694" i="12" s="1"/>
  <c r="AB692" i="12"/>
  <c r="AB691" i="12" s="1"/>
  <c r="AB687" i="12"/>
  <c r="AB685" i="12"/>
  <c r="AB678" i="12"/>
  <c r="AB677" i="12" s="1"/>
  <c r="AB676" i="12" s="1"/>
  <c r="AB675" i="12" s="1"/>
  <c r="AB673" i="12"/>
  <c r="AB672" i="12" s="1"/>
  <c r="AB670" i="12"/>
  <c r="AB669" i="12" s="1"/>
  <c r="AB665" i="12"/>
  <c r="AB664" i="12" s="1"/>
  <c r="AB662" i="12"/>
  <c r="AB661" i="12" s="1"/>
  <c r="AB658" i="12"/>
  <c r="AB657" i="12" s="1"/>
  <c r="AB656" i="12" s="1"/>
  <c r="AB654" i="12"/>
  <c r="AB652" i="12"/>
  <c r="AB647" i="12"/>
  <c r="AB646" i="12" s="1"/>
  <c r="AB644" i="12"/>
  <c r="AB642" i="12"/>
  <c r="AB640" i="12"/>
  <c r="AB637" i="12"/>
  <c r="AB636" i="12" s="1"/>
  <c r="AB634" i="12"/>
  <c r="AB633" i="12" s="1"/>
  <c r="AB631" i="12"/>
  <c r="AB630" i="12" s="1"/>
  <c r="AB625" i="12"/>
  <c r="AB624" i="12" s="1"/>
  <c r="AB623" i="12" s="1"/>
  <c r="AB622" i="12" s="1"/>
  <c r="AB620" i="12"/>
  <c r="AB619" i="12" s="1"/>
  <c r="AB618" i="12" s="1"/>
  <c r="AB616" i="12"/>
  <c r="AB615" i="12" s="1"/>
  <c r="AB614" i="12" s="1"/>
  <c r="AB611" i="12"/>
  <c r="AB610" i="12" s="1"/>
  <c r="AB608" i="12"/>
  <c r="AB607" i="12" s="1"/>
  <c r="AB600" i="12"/>
  <c r="AB598" i="12"/>
  <c r="AB595" i="12"/>
  <c r="AB594" i="12" s="1"/>
  <c r="AB589" i="12"/>
  <c r="AB588" i="12" s="1"/>
  <c r="AB587" i="12" s="1"/>
  <c r="AB585" i="12"/>
  <c r="AB584" i="12" s="1"/>
  <c r="AB583" i="12" s="1"/>
  <c r="AB581" i="12"/>
  <c r="AB580" i="12" s="1"/>
  <c r="AB578" i="12"/>
  <c r="AB577" i="12" s="1"/>
  <c r="AB573" i="12"/>
  <c r="AB571" i="12"/>
  <c r="AB568" i="12"/>
  <c r="AB567" i="12" s="1"/>
  <c r="AB564" i="12"/>
  <c r="AB563" i="12" s="1"/>
  <c r="AB562" i="12" s="1"/>
  <c r="AB560" i="12"/>
  <c r="AB559" i="12" s="1"/>
  <c r="AB558" i="12" s="1"/>
  <c r="AB556" i="12"/>
  <c r="AB555" i="12" s="1"/>
  <c r="AB554" i="12" s="1"/>
  <c r="AB552" i="12"/>
  <c r="AB551" i="12" s="1"/>
  <c r="AB549" i="12"/>
  <c r="AB548" i="12" s="1"/>
  <c r="AB545" i="12"/>
  <c r="AB544" i="12" s="1"/>
  <c r="AB542" i="12"/>
  <c r="AB541" i="12" s="1"/>
  <c r="AB538" i="12"/>
  <c r="AB537" i="12" s="1"/>
  <c r="AB536" i="12" s="1"/>
  <c r="AB531" i="12"/>
  <c r="AB529" i="12"/>
  <c r="AB525" i="12"/>
  <c r="AB524" i="12" s="1"/>
  <c r="AB523" i="12" s="1"/>
  <c r="AB521" i="12"/>
  <c r="AB519" i="12"/>
  <c r="AB515" i="12"/>
  <c r="AB513" i="12"/>
  <c r="AB508" i="12"/>
  <c r="AB506" i="12"/>
  <c r="AB501" i="12"/>
  <c r="AB500" i="12" s="1"/>
  <c r="AB499" i="12" s="1"/>
  <c r="AB497" i="12"/>
  <c r="AB496" i="12" s="1"/>
  <c r="AB495" i="12" s="1"/>
  <c r="AB493" i="12"/>
  <c r="AB492" i="12" s="1"/>
  <c r="AB491" i="12" s="1"/>
  <c r="AB488" i="12"/>
  <c r="AB486" i="12"/>
  <c r="AB482" i="12"/>
  <c r="AB480" i="12"/>
  <c r="AB475" i="12"/>
  <c r="AB473" i="12"/>
  <c r="AB469" i="12"/>
  <c r="AB467" i="12"/>
  <c r="AB462" i="12"/>
  <c r="AB460" i="12"/>
  <c r="AB456" i="12"/>
  <c r="AB455" i="12" s="1"/>
  <c r="AB452" i="12"/>
  <c r="AB451" i="12" s="1"/>
  <c r="AB450" i="12" s="1"/>
  <c r="AB446" i="12"/>
  <c r="AB445" i="12" s="1"/>
  <c r="AB444" i="12" s="1"/>
  <c r="AB442" i="12"/>
  <c r="AB441" i="12" s="1"/>
  <c r="AB440" i="12" s="1"/>
  <c r="AB436" i="12"/>
  <c r="AB435" i="12" s="1"/>
  <c r="AB434" i="12" s="1"/>
  <c r="AB432" i="12"/>
  <c r="AB430" i="12"/>
  <c r="AB425" i="12"/>
  <c r="AB423" i="12"/>
  <c r="AB418" i="12"/>
  <c r="AB416" i="12"/>
  <c r="AB411" i="12"/>
  <c r="AB409" i="12"/>
  <c r="AB405" i="12"/>
  <c r="AB404" i="12" s="1"/>
  <c r="AB403" i="12" s="1"/>
  <c r="AB401" i="12"/>
  <c r="AB400" i="12" s="1"/>
  <c r="AB399" i="12" s="1"/>
  <c r="AB397" i="12"/>
  <c r="AB396" i="12" s="1"/>
  <c r="AB395" i="12" s="1"/>
  <c r="AB390" i="12"/>
  <c r="AB389" i="12" s="1"/>
  <c r="AB388" i="12" s="1"/>
  <c r="AB386" i="12"/>
  <c r="AB385" i="12" s="1"/>
  <c r="AB384" i="12" s="1"/>
  <c r="AB380" i="12"/>
  <c r="AB379" i="12" s="1"/>
  <c r="AB378" i="12" s="1"/>
  <c r="AB377" i="12" s="1"/>
  <c r="AB375" i="12"/>
  <c r="AB374" i="12" s="1"/>
  <c r="AB373" i="12" s="1"/>
  <c r="AB371" i="12"/>
  <c r="AB370" i="12" s="1"/>
  <c r="AB368" i="12"/>
  <c r="AB367" i="12" s="1"/>
  <c r="AB365" i="12"/>
  <c r="AB364" i="12" s="1"/>
  <c r="AB361" i="12"/>
  <c r="AB360" i="12" s="1"/>
  <c r="AB359" i="12" s="1"/>
  <c r="AB357" i="12"/>
  <c r="AB356" i="12" s="1"/>
  <c r="AB355" i="12" s="1"/>
  <c r="AB350" i="12"/>
  <c r="AB349" i="12" s="1"/>
  <c r="AB348" i="12" s="1"/>
  <c r="AB347" i="12" s="1"/>
  <c r="AB346" i="12" s="1"/>
  <c r="AB344" i="12"/>
  <c r="AB343" i="12" s="1"/>
  <c r="AB342" i="12" s="1"/>
  <c r="AB339" i="12"/>
  <c r="AB338" i="12" s="1"/>
  <c r="AB337" i="12" s="1"/>
  <c r="AB331" i="12"/>
  <c r="AB330" i="12" s="1"/>
  <c r="AB329" i="12" s="1"/>
  <c r="AB327" i="12"/>
  <c r="AB326" i="12" s="1"/>
  <c r="AB325" i="12" s="1"/>
  <c r="AB323" i="12"/>
  <c r="AB322" i="12" s="1"/>
  <c r="AB320" i="12"/>
  <c r="AB319" i="12" s="1"/>
  <c r="AB317" i="12"/>
  <c r="AB316" i="12" s="1"/>
  <c r="AB313" i="12"/>
  <c r="AB312" i="12" s="1"/>
  <c r="AB311" i="12" s="1"/>
  <c r="AB307" i="12"/>
  <c r="AB306" i="12" s="1"/>
  <c r="AB305" i="12" s="1"/>
  <c r="AB302" i="12"/>
  <c r="AB300" i="12"/>
  <c r="AB295" i="12"/>
  <c r="AB293" i="12"/>
  <c r="AB289" i="12"/>
  <c r="AB288" i="12" s="1"/>
  <c r="AB287" i="12" s="1"/>
  <c r="AB283" i="12"/>
  <c r="AB282" i="12" s="1"/>
  <c r="AB281" i="12" s="1"/>
  <c r="AB279" i="12"/>
  <c r="AB277" i="12"/>
  <c r="AB273" i="12"/>
  <c r="AB271" i="12"/>
  <c r="AB265" i="12"/>
  <c r="AB264" i="12" s="1"/>
  <c r="AB263" i="12" s="1"/>
  <c r="AB261" i="12"/>
  <c r="AB259" i="12"/>
  <c r="AB256" i="12"/>
  <c r="AB255" i="12" s="1"/>
  <c r="AB253" i="12"/>
  <c r="AB252" i="12" s="1"/>
  <c r="AB249" i="12"/>
  <c r="AB247" i="12"/>
  <c r="AB240" i="12"/>
  <c r="AB239" i="12" s="1"/>
  <c r="AB238" i="12" s="1"/>
  <c r="AB236" i="12"/>
  <c r="AB235" i="12" s="1"/>
  <c r="AB234" i="12" s="1"/>
  <c r="AB232" i="12"/>
  <c r="AB231" i="12" s="1"/>
  <c r="AB230" i="12" s="1"/>
  <c r="AB228" i="12"/>
  <c r="AB227" i="12" s="1"/>
  <c r="AB226" i="12" s="1"/>
  <c r="AB224" i="12"/>
  <c r="AB223" i="12" s="1"/>
  <c r="AB222" i="12" s="1"/>
  <c r="AB220" i="12"/>
  <c r="AB219" i="12" s="1"/>
  <c r="AB218" i="12" s="1"/>
  <c r="AB216" i="12"/>
  <c r="AB215" i="12" s="1"/>
  <c r="AB214" i="12" s="1"/>
  <c r="AB212" i="12"/>
  <c r="AB211" i="12" s="1"/>
  <c r="AB210" i="12" s="1"/>
  <c r="AB208" i="12"/>
  <c r="AB207" i="12" s="1"/>
  <c r="AB206" i="12" s="1"/>
  <c r="AB204" i="12"/>
  <c r="AB203" i="12" s="1"/>
  <c r="AB202" i="12" s="1"/>
  <c r="AB199" i="12"/>
  <c r="AB198" i="12" s="1"/>
  <c r="AB197" i="12" s="1"/>
  <c r="AB195" i="12"/>
  <c r="AB194" i="12" s="1"/>
  <c r="AB192" i="12"/>
  <c r="AB191" i="12" s="1"/>
  <c r="AB188" i="12"/>
  <c r="AB187" i="12" s="1"/>
  <c r="AB186" i="12" s="1"/>
  <c r="AB182" i="12"/>
  <c r="AB181" i="12" s="1"/>
  <c r="AB180" i="12" s="1"/>
  <c r="AB179" i="12" s="1"/>
  <c r="AB177" i="12"/>
  <c r="AB176" i="12" s="1"/>
  <c r="AB174" i="12"/>
  <c r="AB173" i="12" s="1"/>
  <c r="AB170" i="12"/>
  <c r="AB169" i="12" s="1"/>
  <c r="AB167" i="12"/>
  <c r="AB166" i="12" s="1"/>
  <c r="AB164" i="12"/>
  <c r="AB163" i="12" s="1"/>
  <c r="AB159" i="12"/>
  <c r="AB158" i="12" s="1"/>
  <c r="AB157" i="12" s="1"/>
  <c r="AB156" i="12" s="1"/>
  <c r="AB154" i="12"/>
  <c r="AB153" i="12" s="1"/>
  <c r="AB152" i="12" s="1"/>
  <c r="AB150" i="12"/>
  <c r="AB149" i="12" s="1"/>
  <c r="AB148" i="12" s="1"/>
  <c r="AB145" i="12"/>
  <c r="AB144" i="12" s="1"/>
  <c r="AB141" i="12"/>
  <c r="AB140" i="12" s="1"/>
  <c r="AB137" i="12"/>
  <c r="AB136" i="12" s="1"/>
  <c r="AB130" i="12"/>
  <c r="AB128" i="12"/>
  <c r="AB123" i="12"/>
  <c r="AB122" i="12" s="1"/>
  <c r="AB121" i="12" s="1"/>
  <c r="AB120" i="12" s="1"/>
  <c r="AB118" i="12"/>
  <c r="AB117" i="12" s="1"/>
  <c r="AB116" i="12" s="1"/>
  <c r="AB115" i="12" s="1"/>
  <c r="AB111" i="12"/>
  <c r="AB108" i="12"/>
  <c r="AB105" i="12"/>
  <c r="AB101" i="12"/>
  <c r="AB100" i="12" s="1"/>
  <c r="AB97" i="12"/>
  <c r="AB95" i="12"/>
  <c r="AB92" i="12"/>
  <c r="AB91" i="12" s="1"/>
  <c r="AB88" i="12"/>
  <c r="AB87" i="12" s="1"/>
  <c r="AB86" i="12" s="1"/>
  <c r="AB82" i="12"/>
  <c r="AB81" i="12" s="1"/>
  <c r="AB80" i="12" s="1"/>
  <c r="AB78" i="12"/>
  <c r="AB77" i="12" s="1"/>
  <c r="AB76" i="12" s="1"/>
  <c r="AB74" i="12"/>
  <c r="AB73" i="12" s="1"/>
  <c r="AB72" i="12" s="1"/>
  <c r="AB70" i="12"/>
  <c r="AB69" i="12" s="1"/>
  <c r="AB68" i="12" s="1"/>
  <c r="AB66" i="12"/>
  <c r="AB65" i="12" s="1"/>
  <c r="AB64" i="12" s="1"/>
  <c r="AB61" i="12"/>
  <c r="AB60" i="12" s="1"/>
  <c r="AB58" i="12"/>
  <c r="AB57" i="12" s="1"/>
  <c r="AB53" i="12"/>
  <c r="AB52" i="12" s="1"/>
  <c r="AB51" i="12" s="1"/>
  <c r="AB50" i="12" s="1"/>
  <c r="AB48" i="12"/>
  <c r="AB47" i="12" s="1"/>
  <c r="AB46" i="12" s="1"/>
  <c r="AB44" i="12"/>
  <c r="AB43" i="12" s="1"/>
  <c r="AB42" i="12" s="1"/>
  <c r="AB40" i="12"/>
  <c r="AB39" i="12" s="1"/>
  <c r="AB38" i="12" s="1"/>
  <c r="AB36" i="12"/>
  <c r="AB35" i="12" s="1"/>
  <c r="AB34" i="12" s="1"/>
  <c r="AB32" i="12"/>
  <c r="AB31" i="12" s="1"/>
  <c r="AB30" i="12" s="1"/>
  <c r="AB28" i="12"/>
  <c r="AB25" i="12"/>
  <c r="AB22" i="12"/>
  <c r="AB21" i="12" s="1"/>
  <c r="AA2591" i="12"/>
  <c r="AA2590" i="12" s="1"/>
  <c r="AA2588" i="12"/>
  <c r="AA2587" i="12" s="1"/>
  <c r="AA2585" i="12"/>
  <c r="AA2584" i="12" s="1"/>
  <c r="AA2579" i="12"/>
  <c r="AA2578" i="12" s="1"/>
  <c r="AA2577" i="12" s="1"/>
  <c r="AA2576" i="12" s="1"/>
  <c r="AA2574" i="12"/>
  <c r="AA2571" i="12"/>
  <c r="AA2565" i="12"/>
  <c r="AA2564" i="12" s="1"/>
  <c r="AA2562" i="12"/>
  <c r="AA2561" i="12" s="1"/>
  <c r="AA2559" i="12"/>
  <c r="AA2558" i="12" s="1"/>
  <c r="AA2555" i="12"/>
  <c r="AA2554" i="12" s="1"/>
  <c r="AA2553" i="12" s="1"/>
  <c r="AA2549" i="12"/>
  <c r="AA2548" i="12" s="1"/>
  <c r="AA2537" i="12"/>
  <c r="AA2536" i="12" s="1"/>
  <c r="AA2527" i="12"/>
  <c r="AA2526" i="12" s="1"/>
  <c r="AA2514" i="12"/>
  <c r="AA2513" i="12" s="1"/>
  <c r="AA2512" i="12" s="1"/>
  <c r="AA2509" i="12"/>
  <c r="AA2508" i="12" s="1"/>
  <c r="AA2506" i="12"/>
  <c r="AA2505" i="12" s="1"/>
  <c r="AA2502" i="12"/>
  <c r="AA2501" i="12" s="1"/>
  <c r="AA2500" i="12" s="1"/>
  <c r="AA2497" i="12"/>
  <c r="AA2496" i="12" s="1"/>
  <c r="AA2495" i="12" s="1"/>
  <c r="AA2494" i="12" s="1"/>
  <c r="AA2491" i="12"/>
  <c r="AA2490" i="12" s="1"/>
  <c r="AA2488" i="12"/>
  <c r="AA2487" i="12" s="1"/>
  <c r="AA2485" i="12"/>
  <c r="AA2484" i="12" s="1"/>
  <c r="AA2481" i="12"/>
  <c r="AA2480" i="12" s="1"/>
  <c r="AA2479" i="12" s="1"/>
  <c r="AA2476" i="12"/>
  <c r="AA2475" i="12" s="1"/>
  <c r="AA2474" i="12" s="1"/>
  <c r="AA2473" i="12" s="1"/>
  <c r="AA2470" i="12"/>
  <c r="AA2469" i="12" s="1"/>
  <c r="AA2467" i="12"/>
  <c r="AA2466" i="12" s="1"/>
  <c r="AA2463" i="12"/>
  <c r="AA2462" i="12" s="1"/>
  <c r="AA2461" i="12" s="1"/>
  <c r="AA2458" i="12"/>
  <c r="AA2457" i="12" s="1"/>
  <c r="AA2456" i="12" s="1"/>
  <c r="AA2454" i="12"/>
  <c r="AA2453" i="12" s="1"/>
  <c r="AA2452" i="12" s="1"/>
  <c r="AA2448" i="12"/>
  <c r="AA2447" i="12" s="1"/>
  <c r="AA2445" i="12"/>
  <c r="AA2444" i="12" s="1"/>
  <c r="AA2441" i="12"/>
  <c r="AA2440" i="12" s="1"/>
  <c r="AA2439" i="12" s="1"/>
  <c r="AA2437" i="12"/>
  <c r="AA2436" i="12" s="1"/>
  <c r="AA2435" i="12" s="1"/>
  <c r="AA2433" i="12"/>
  <c r="AA2432" i="12" s="1"/>
  <c r="AA2431" i="12" s="1"/>
  <c r="AA2429" i="12"/>
  <c r="AA2428" i="12" s="1"/>
  <c r="AA2427" i="12" s="1"/>
  <c r="AA2425" i="12"/>
  <c r="AA2424" i="12" s="1"/>
  <c r="AA2422" i="12"/>
  <c r="AA2421" i="12" s="1"/>
  <c r="AA2419" i="12"/>
  <c r="AA2418" i="12" s="1"/>
  <c r="AA2415" i="12"/>
  <c r="AA2414" i="12" s="1"/>
  <c r="AA2413" i="12" s="1"/>
  <c r="AA2411" i="12"/>
  <c r="AA2410" i="12" s="1"/>
  <c r="AA2408" i="12"/>
  <c r="AA2407" i="12" s="1"/>
  <c r="AA2404" i="12"/>
  <c r="AA2403" i="12" s="1"/>
  <c r="AA2402" i="12" s="1"/>
  <c r="AA2400" i="12"/>
  <c r="AA2399" i="12" s="1"/>
  <c r="AA2397" i="12"/>
  <c r="AA2395" i="12"/>
  <c r="AA2391" i="12"/>
  <c r="AA2390" i="12" s="1"/>
  <c r="AA2388" i="12"/>
  <c r="AA2386" i="12"/>
  <c r="AA2382" i="12"/>
  <c r="AA2381" i="12" s="1"/>
  <c r="AA2380" i="12" s="1"/>
  <c r="AA2378" i="12"/>
  <c r="AA2377" i="12" s="1"/>
  <c r="AA2376" i="12" s="1"/>
  <c r="AA2374" i="12"/>
  <c r="AA2373" i="12" s="1"/>
  <c r="AA2372" i="12" s="1"/>
  <c r="AA2370" i="12"/>
  <c r="AA2369" i="12" s="1"/>
  <c r="AA2368" i="12" s="1"/>
  <c r="AA2366" i="12"/>
  <c r="AA2365" i="12" s="1"/>
  <c r="AA2364" i="12" s="1"/>
  <c r="AA2362" i="12"/>
  <c r="AA2361" i="12" s="1"/>
  <c r="AA2360" i="12" s="1"/>
  <c r="AA2358" i="12"/>
  <c r="AA2357" i="12" s="1"/>
  <c r="AA2356" i="12" s="1"/>
  <c r="AA2354" i="12"/>
  <c r="AA2352" i="12"/>
  <c r="AA2348" i="12"/>
  <c r="AA2347" i="12" s="1"/>
  <c r="AA2346" i="12" s="1"/>
  <c r="AA2344" i="12"/>
  <c r="AA2343" i="12" s="1"/>
  <c r="AA2342" i="12" s="1"/>
  <c r="AA2339" i="12"/>
  <c r="AA2338" i="12" s="1"/>
  <c r="AA2335" i="12"/>
  <c r="AA2334" i="12" s="1"/>
  <c r="AA2332" i="12"/>
  <c r="AA2331" i="12" s="1"/>
  <c r="AA2328" i="12"/>
  <c r="AA2327" i="12" s="1"/>
  <c r="AA2326" i="12" s="1"/>
  <c r="AA2324" i="12"/>
  <c r="AA2323" i="12" s="1"/>
  <c r="AA2322" i="12" s="1"/>
  <c r="AA2320" i="12"/>
  <c r="AA2319" i="12" s="1"/>
  <c r="AA2318" i="12" s="1"/>
  <c r="AA2316" i="12"/>
  <c r="AA2315" i="12" s="1"/>
  <c r="AA2314" i="12" s="1"/>
  <c r="AA2312" i="12"/>
  <c r="AA2311" i="12" s="1"/>
  <c r="AA2310" i="12" s="1"/>
  <c r="AA2308" i="12"/>
  <c r="AA2307" i="12" s="1"/>
  <c r="AA2305" i="12"/>
  <c r="AA2304" i="12" s="1"/>
  <c r="AA2301" i="12"/>
  <c r="AA2300" i="12" s="1"/>
  <c r="AA2299" i="12" s="1"/>
  <c r="AA2297" i="12"/>
  <c r="AA2296" i="12" s="1"/>
  <c r="AA2295" i="12" s="1"/>
  <c r="AA2292" i="12"/>
  <c r="AA2289" i="12"/>
  <c r="AA2285" i="12"/>
  <c r="AA2284" i="12" s="1"/>
  <c r="AA2279" i="12"/>
  <c r="AA2278" i="12" s="1"/>
  <c r="AA2275" i="12"/>
  <c r="AA2274" i="12" s="1"/>
  <c r="AA2273" i="12" s="1"/>
  <c r="AA2271" i="12"/>
  <c r="AA2270" i="12" s="1"/>
  <c r="AA2269" i="12" s="1"/>
  <c r="AA2266" i="12"/>
  <c r="AA2265" i="12" s="1"/>
  <c r="AA2264" i="12" s="1"/>
  <c r="AA2262" i="12"/>
  <c r="AA2261" i="12" s="1"/>
  <c r="AA2259" i="12"/>
  <c r="AA2258" i="12" s="1"/>
  <c r="AA2255" i="12"/>
  <c r="AA2254" i="12" s="1"/>
  <c r="AA2252" i="12"/>
  <c r="AA2251" i="12" s="1"/>
  <c r="AA2249" i="12"/>
  <c r="AA2248" i="12" s="1"/>
  <c r="AA2244" i="12"/>
  <c r="AA2243" i="12" s="1"/>
  <c r="AA2241" i="12"/>
  <c r="AA2240" i="12" s="1"/>
  <c r="AA2238" i="12"/>
  <c r="AA2237" i="12" s="1"/>
  <c r="AA2233" i="12"/>
  <c r="AA2232" i="12" s="1"/>
  <c r="AA2230" i="12"/>
  <c r="AA2228" i="12"/>
  <c r="AA2221" i="12"/>
  <c r="AA2220" i="12" s="1"/>
  <c r="AA2215" i="12"/>
  <c r="AA2214" i="12" s="1"/>
  <c r="AA2209" i="12"/>
  <c r="AA2208" i="12" s="1"/>
  <c r="AA2207" i="12" s="1"/>
  <c r="AA2205" i="12"/>
  <c r="AA2204" i="12" s="1"/>
  <c r="AA2203" i="12" s="1"/>
  <c r="AA2199" i="12"/>
  <c r="AA2198" i="12" s="1"/>
  <c r="AA2197" i="12" s="1"/>
  <c r="AA2195" i="12"/>
  <c r="AA2194" i="12" s="1"/>
  <c r="AA2193" i="12" s="1"/>
  <c r="AA2190" i="12"/>
  <c r="AA2189" i="12" s="1"/>
  <c r="AA2188" i="12" s="1"/>
  <c r="AA2187" i="12" s="1"/>
  <c r="AA2185" i="12"/>
  <c r="AA2184" i="12" s="1"/>
  <c r="AA2183" i="12" s="1"/>
  <c r="AA2182" i="12" s="1"/>
  <c r="AA2180" i="12"/>
  <c r="AA2179" i="12" s="1"/>
  <c r="AA2178" i="12" s="1"/>
  <c r="AA2176" i="12"/>
  <c r="AA2175" i="12" s="1"/>
  <c r="AA2174" i="12" s="1"/>
  <c r="AA2172" i="12"/>
  <c r="AA2171" i="12" s="1"/>
  <c r="AA2170" i="12" s="1"/>
  <c r="AA2168" i="12"/>
  <c r="AA2167" i="12" s="1"/>
  <c r="AA2166" i="12" s="1"/>
  <c r="AA2164" i="12"/>
  <c r="AA2163" i="12" s="1"/>
  <c r="AA2162" i="12" s="1"/>
  <c r="AA2160" i="12"/>
  <c r="AA2159" i="12" s="1"/>
  <c r="AA2158" i="12" s="1"/>
  <c r="AA2156" i="12"/>
  <c r="AA2155" i="12" s="1"/>
  <c r="AA2154" i="12" s="1"/>
  <c r="AA2152" i="12"/>
  <c r="AA2151" i="12" s="1"/>
  <c r="AA2150" i="12" s="1"/>
  <c r="AA2148" i="12"/>
  <c r="AA2147" i="12" s="1"/>
  <c r="AA2146" i="12" s="1"/>
  <c r="AA2144" i="12"/>
  <c r="AA2143" i="12" s="1"/>
  <c r="AA2142" i="12" s="1"/>
  <c r="AA2140" i="12"/>
  <c r="AA2139" i="12" s="1"/>
  <c r="AA2138" i="12" s="1"/>
  <c r="AA2136" i="12"/>
  <c r="AA2135" i="12" s="1"/>
  <c r="AA2134" i="12" s="1"/>
  <c r="AA2132" i="12"/>
  <c r="AA2131" i="12" s="1"/>
  <c r="AA2130" i="12" s="1"/>
  <c r="AA2128" i="12"/>
  <c r="AA2127" i="12" s="1"/>
  <c r="AA2126" i="12" s="1"/>
  <c r="AA2124" i="12"/>
  <c r="AA2123" i="12" s="1"/>
  <c r="AA2122" i="12" s="1"/>
  <c r="AA2120" i="12"/>
  <c r="AA2119" i="12" s="1"/>
  <c r="AA2118" i="12" s="1"/>
  <c r="AA2116" i="12"/>
  <c r="AA2115" i="12" s="1"/>
  <c r="AA2114" i="12" s="1"/>
  <c r="AA2112" i="12"/>
  <c r="AA2111" i="12" s="1"/>
  <c r="AA2110" i="12" s="1"/>
  <c r="AA2105" i="12"/>
  <c r="AA2104" i="12" s="1"/>
  <c r="AA2103" i="12" s="1"/>
  <c r="AA2101" i="12"/>
  <c r="AA2100" i="12" s="1"/>
  <c r="AA2099" i="12" s="1"/>
  <c r="AA2095" i="12"/>
  <c r="AA2094" i="12" s="1"/>
  <c r="AA2093" i="12" s="1"/>
  <c r="AA2091" i="12"/>
  <c r="AA2090" i="12" s="1"/>
  <c r="AA2089" i="12" s="1"/>
  <c r="AA2087" i="12"/>
  <c r="AA2086" i="12" s="1"/>
  <c r="AA2085" i="12" s="1"/>
  <c r="AA2083" i="12"/>
  <c r="AA2082" i="12" s="1"/>
  <c r="AA2080" i="12"/>
  <c r="AA2079" i="12" s="1"/>
  <c r="AA2073" i="12"/>
  <c r="AA2072" i="12" s="1"/>
  <c r="AA2071" i="12" s="1"/>
  <c r="AA2070" i="12" s="1"/>
  <c r="AA2069" i="12" s="1"/>
  <c r="AA2067" i="12"/>
  <c r="AA2066" i="12" s="1"/>
  <c r="AA2064" i="12"/>
  <c r="AA2063" i="12" s="1"/>
  <c r="AA2059" i="12"/>
  <c r="AA2058" i="12" s="1"/>
  <c r="AA2057" i="12" s="1"/>
  <c r="AA2055" i="12"/>
  <c r="AA2054" i="12" s="1"/>
  <c r="AA2053" i="12" s="1"/>
  <c r="AA2049" i="12"/>
  <c r="AA2048" i="12" s="1"/>
  <c r="AA2046" i="12"/>
  <c r="AA2045" i="12" s="1"/>
  <c r="AA2041" i="12"/>
  <c r="AA2040" i="12" s="1"/>
  <c r="AA2039" i="12" s="1"/>
  <c r="AA2038" i="12" s="1"/>
  <c r="AA2034" i="12"/>
  <c r="AA2033" i="12" s="1"/>
  <c r="AA2032" i="12" s="1"/>
  <c r="AA2031" i="12" s="1"/>
  <c r="AA2029" i="12"/>
  <c r="AA2028" i="12" s="1"/>
  <c r="AA2026" i="12"/>
  <c r="AA2025" i="12" s="1"/>
  <c r="AA2021" i="12"/>
  <c r="AA2020" i="12" s="1"/>
  <c r="AA2019" i="12" s="1"/>
  <c r="AA2017" i="12"/>
  <c r="AA2016" i="12" s="1"/>
  <c r="AA2014" i="12"/>
  <c r="AA2013" i="12" s="1"/>
  <c r="AA2010" i="12"/>
  <c r="AA2009" i="12" s="1"/>
  <c r="AA2008" i="12" s="1"/>
  <c r="AA2006" i="12"/>
  <c r="AA2005" i="12" s="1"/>
  <c r="AA2004" i="12" s="1"/>
  <c r="AA2001" i="12"/>
  <c r="AA2000" i="12" s="1"/>
  <c r="AA1999" i="12" s="1"/>
  <c r="AA1998" i="12" s="1"/>
  <c r="AA1993" i="12"/>
  <c r="AA1992" i="12" s="1"/>
  <c r="AA1991" i="12" s="1"/>
  <c r="AA1989" i="12"/>
  <c r="AA1988" i="12" s="1"/>
  <c r="AA1987" i="12" s="1"/>
  <c r="AA1983" i="12"/>
  <c r="AA1982" i="12" s="1"/>
  <c r="AA1981" i="12" s="1"/>
  <c r="AA1978" i="12"/>
  <c r="AA1977" i="12" s="1"/>
  <c r="AA1976" i="12" s="1"/>
  <c r="AA1975" i="12" s="1"/>
  <c r="AA1973" i="12"/>
  <c r="AA1972" i="12" s="1"/>
  <c r="AA1971" i="12" s="1"/>
  <c r="AA1970" i="12" s="1"/>
  <c r="AA1968" i="12"/>
  <c r="AA1967" i="12" s="1"/>
  <c r="AA1966" i="12" s="1"/>
  <c r="AA1964" i="12"/>
  <c r="AA1963" i="12" s="1"/>
  <c r="AA1962" i="12" s="1"/>
  <c r="AA1960" i="12"/>
  <c r="AA1959" i="12" s="1"/>
  <c r="AA1958" i="12" s="1"/>
  <c r="AA1956" i="12"/>
  <c r="AA1955" i="12" s="1"/>
  <c r="AA1954" i="12" s="1"/>
  <c r="AA1952" i="12"/>
  <c r="AA1951" i="12" s="1"/>
  <c r="AA1950" i="12" s="1"/>
  <c r="AA1948" i="12"/>
  <c r="AA1947" i="12" s="1"/>
  <c r="AA1945" i="12"/>
  <c r="AA1944" i="12" s="1"/>
  <c r="AA1942" i="12"/>
  <c r="AA1941" i="12" s="1"/>
  <c r="AA1939" i="12"/>
  <c r="AA1938" i="12" s="1"/>
  <c r="AA1933" i="12"/>
  <c r="AA1932" i="12" s="1"/>
  <c r="AA1931" i="12" s="1"/>
  <c r="AA1929" i="12"/>
  <c r="AA1928" i="12" s="1"/>
  <c r="AA1927" i="12" s="1"/>
  <c r="AA1924" i="12"/>
  <c r="AA1923" i="12" s="1"/>
  <c r="AA1921" i="12"/>
  <c r="AA1920" i="12" s="1"/>
  <c r="AA1916" i="12"/>
  <c r="AA1914" i="12"/>
  <c r="AA1909" i="12"/>
  <c r="AA1908" i="12" s="1"/>
  <c r="AA1907" i="12" s="1"/>
  <c r="AA1906" i="12" s="1"/>
  <c r="AA1903" i="12"/>
  <c r="AA1902" i="12" s="1"/>
  <c r="AA1901" i="12" s="1"/>
  <c r="AA1899" i="12"/>
  <c r="AA1898" i="12" s="1"/>
  <c r="AA1897" i="12" s="1"/>
  <c r="AA1894" i="12"/>
  <c r="AA1893" i="12" s="1"/>
  <c r="AA1892" i="12" s="1"/>
  <c r="AA1891" i="12" s="1"/>
  <c r="AA1889" i="12"/>
  <c r="AA1888" i="12" s="1"/>
  <c r="AA1887" i="12" s="1"/>
  <c r="AA1885" i="12"/>
  <c r="AA1884" i="12" s="1"/>
  <c r="AA1883" i="12" s="1"/>
  <c r="AA1879" i="12"/>
  <c r="AA1878" i="12" s="1"/>
  <c r="AA1877" i="12" s="1"/>
  <c r="AA1876" i="12" s="1"/>
  <c r="AA1874" i="12"/>
  <c r="AA1873" i="12" s="1"/>
  <c r="AA1872" i="12" s="1"/>
  <c r="AA1871" i="12" s="1"/>
  <c r="AA1869" i="12"/>
  <c r="AA1868" i="12" s="1"/>
  <c r="AA1867" i="12" s="1"/>
  <c r="AA1866" i="12" s="1"/>
  <c r="AA1864" i="12"/>
  <c r="AA1863" i="12" s="1"/>
  <c r="AA1861" i="12"/>
  <c r="AA1860" i="12" s="1"/>
  <c r="AA1856" i="12"/>
  <c r="AA1855" i="12" s="1"/>
  <c r="AA1854" i="12" s="1"/>
  <c r="AA1853" i="12" s="1"/>
  <c r="AA1851" i="12"/>
  <c r="AA1850" i="12" s="1"/>
  <c r="AA1849" i="12" s="1"/>
  <c r="AA1848" i="12" s="1"/>
  <c r="AA1846" i="12"/>
  <c r="AA1845" i="12" s="1"/>
  <c r="AA1844" i="12" s="1"/>
  <c r="AA1842" i="12"/>
  <c r="AA1841" i="12" s="1"/>
  <c r="AA1840" i="12" s="1"/>
  <c r="AA1838" i="12"/>
  <c r="AA1837" i="12" s="1"/>
  <c r="AA1836" i="12" s="1"/>
  <c r="AA1834" i="12"/>
  <c r="AA1833" i="12" s="1"/>
  <c r="AA1832" i="12" s="1"/>
  <c r="AA1830" i="12"/>
  <c r="AA1829" i="12" s="1"/>
  <c r="AA1828" i="12" s="1"/>
  <c r="AA1826" i="12"/>
  <c r="AA1825" i="12" s="1"/>
  <c r="AA1823" i="12"/>
  <c r="AA1822" i="12" s="1"/>
  <c r="AA1803" i="12"/>
  <c r="AA1802" i="12" s="1"/>
  <c r="AA1801" i="12" s="1"/>
  <c r="AA1799" i="12"/>
  <c r="AA1798" i="12" s="1"/>
  <c r="AA1797" i="12" s="1"/>
  <c r="AA1795" i="12"/>
  <c r="AA1794" i="12" s="1"/>
  <c r="AA1793" i="12" s="1"/>
  <c r="AA1791" i="12"/>
  <c r="AA1790" i="12" s="1"/>
  <c r="AA1789" i="12" s="1"/>
  <c r="AA1784" i="12"/>
  <c r="AA1783" i="12" s="1"/>
  <c r="AA1782" i="12" s="1"/>
  <c r="AA1780" i="12"/>
  <c r="AA1779" i="12" s="1"/>
  <c r="AA1778" i="12" s="1"/>
  <c r="AA1776" i="12"/>
  <c r="AA1775" i="12" s="1"/>
  <c r="AA1774" i="12" s="1"/>
  <c r="AA1772" i="12"/>
  <c r="AA1771" i="12" s="1"/>
  <c r="AA1769" i="12"/>
  <c r="AA1768" i="12" s="1"/>
  <c r="AA1766" i="12"/>
  <c r="AA1765" i="12" s="1"/>
  <c r="AA1760" i="12"/>
  <c r="AA1758" i="12"/>
  <c r="AA1755" i="12"/>
  <c r="AA1754" i="12" s="1"/>
  <c r="AA1751" i="12"/>
  <c r="AA1750" i="12" s="1"/>
  <c r="AA1749" i="12" s="1"/>
  <c r="AA1744" i="12"/>
  <c r="AA1743" i="12" s="1"/>
  <c r="AA1741" i="12"/>
  <c r="AA1740" i="12" s="1"/>
  <c r="AA1735" i="12"/>
  <c r="AA1734" i="12" s="1"/>
  <c r="AA1732" i="12"/>
  <c r="AA1731" i="12" s="1"/>
  <c r="AA1727" i="12"/>
  <c r="AA1726" i="12" s="1"/>
  <c r="AA1725" i="12" s="1"/>
  <c r="AA1723" i="12"/>
  <c r="AA1722" i="12" s="1"/>
  <c r="AA1721" i="12" s="1"/>
  <c r="AA1719" i="12"/>
  <c r="AA1718" i="12" s="1"/>
  <c r="AA1717" i="12" s="1"/>
  <c r="AA1715" i="12"/>
  <c r="AA1714" i="12" s="1"/>
  <c r="AA1713" i="12" s="1"/>
  <c r="AA1711" i="12"/>
  <c r="AA1710" i="12" s="1"/>
  <c r="AA1709" i="12" s="1"/>
  <c r="AA1706" i="12"/>
  <c r="AA1705" i="12" s="1"/>
  <c r="AA1704" i="12" s="1"/>
  <c r="AA1702" i="12"/>
  <c r="AA1701" i="12" s="1"/>
  <c r="AA1700" i="12" s="1"/>
  <c r="AA1698" i="12"/>
  <c r="AA1697" i="12" s="1"/>
  <c r="AA1696" i="12" s="1"/>
  <c r="AA1688" i="12"/>
  <c r="AA1686" i="12"/>
  <c r="AA1683" i="12"/>
  <c r="AA1682" i="12" s="1"/>
  <c r="AA1679" i="12"/>
  <c r="AA1678" i="12" s="1"/>
  <c r="AA1676" i="12"/>
  <c r="AA1675" i="12" s="1"/>
  <c r="AA1673" i="12"/>
  <c r="AA1672" i="12" s="1"/>
  <c r="AA1667" i="12"/>
  <c r="AA1666" i="12" s="1"/>
  <c r="AA1665" i="12" s="1"/>
  <c r="AA1663" i="12"/>
  <c r="AA1662" i="12" s="1"/>
  <c r="AA1661" i="12" s="1"/>
  <c r="AA1658" i="12"/>
  <c r="AA1657" i="12" s="1"/>
  <c r="AA1656" i="12" s="1"/>
  <c r="AA1654" i="12"/>
  <c r="AA1653" i="12" s="1"/>
  <c r="AA1652" i="12" s="1"/>
  <c r="AA1647" i="12"/>
  <c r="AA1646" i="12" s="1"/>
  <c r="AA1645" i="12" s="1"/>
  <c r="AA1644" i="12" s="1"/>
  <c r="AA1642" i="12"/>
  <c r="AA1641" i="12" s="1"/>
  <c r="AA1640" i="12" s="1"/>
  <c r="AA1639" i="12" s="1"/>
  <c r="AA1637" i="12"/>
  <c r="AA1636" i="12" s="1"/>
  <c r="AA1634" i="12"/>
  <c r="AA1633" i="12" s="1"/>
  <c r="AA1630" i="12"/>
  <c r="AA1629" i="12" s="1"/>
  <c r="AA1627" i="12"/>
  <c r="AA1626" i="12" s="1"/>
  <c r="AA1624" i="12"/>
  <c r="AA1623" i="12" s="1"/>
  <c r="AA1618" i="12"/>
  <c r="AA1617" i="12" s="1"/>
  <c r="AA1616" i="12" s="1"/>
  <c r="AA1615" i="12" s="1"/>
  <c r="AA1613" i="12"/>
  <c r="AA1612" i="12" s="1"/>
  <c r="AA1611" i="12" s="1"/>
  <c r="AA1610" i="12" s="1"/>
  <c r="AA1608" i="12"/>
  <c r="AA1607" i="12" s="1"/>
  <c r="AA1606" i="12" s="1"/>
  <c r="AA1604" i="12"/>
  <c r="AA1603" i="12" s="1"/>
  <c r="AA1601" i="12"/>
  <c r="AA1600" i="12" s="1"/>
  <c r="AA1598" i="12"/>
  <c r="AA1597" i="12" s="1"/>
  <c r="AA1593" i="12"/>
  <c r="AA1592" i="12" s="1"/>
  <c r="AA1591" i="12" s="1"/>
  <c r="AA1590" i="12" s="1"/>
  <c r="AA1587" i="12"/>
  <c r="AA1586" i="12" s="1"/>
  <c r="AA1584" i="12"/>
  <c r="AA1583" i="12" s="1"/>
  <c r="AA1579" i="12"/>
  <c r="AA1578" i="12" s="1"/>
  <c r="AA1576" i="12"/>
  <c r="AA1575" i="12" s="1"/>
  <c r="AA1571" i="12"/>
  <c r="AA1570" i="12" s="1"/>
  <c r="AA1569" i="12" s="1"/>
  <c r="AA1568" i="12" s="1"/>
  <c r="AA1565" i="12"/>
  <c r="AA1564" i="12" s="1"/>
  <c r="AA1563" i="12" s="1"/>
  <c r="AA1561" i="12"/>
  <c r="AA1560" i="12" s="1"/>
  <c r="AA1559" i="12" s="1"/>
  <c r="AA1557" i="12"/>
  <c r="AA1556" i="12" s="1"/>
  <c r="AA1554" i="12"/>
  <c r="AA1553" i="12" s="1"/>
  <c r="AA1551" i="12"/>
  <c r="AA1550" i="12" s="1"/>
  <c r="AA1546" i="12"/>
  <c r="AA1545" i="12" s="1"/>
  <c r="AA1544" i="12" s="1"/>
  <c r="AA1542" i="12"/>
  <c r="AA1541" i="12" s="1"/>
  <c r="AA1540" i="12" s="1"/>
  <c r="AA1537" i="12"/>
  <c r="AA1536" i="12" s="1"/>
  <c r="AA1535" i="12" s="1"/>
  <c r="AA1534" i="12" s="1"/>
  <c r="AA1532" i="12"/>
  <c r="AA1531" i="12" s="1"/>
  <c r="AA1530" i="12" s="1"/>
  <c r="AA1529" i="12" s="1"/>
  <c r="AA1527" i="12"/>
  <c r="AA1526" i="12" s="1"/>
  <c r="AA1525" i="12" s="1"/>
  <c r="AA1524" i="12" s="1"/>
  <c r="AA1522" i="12"/>
  <c r="AA1521" i="12" s="1"/>
  <c r="AA1519" i="12"/>
  <c r="AA1518" i="12" s="1"/>
  <c r="AA1512" i="12"/>
  <c r="AA1511" i="12" s="1"/>
  <c r="AA1510" i="12" s="1"/>
  <c r="AA1509" i="12" s="1"/>
  <c r="AA1507" i="12"/>
  <c r="AA1506" i="12" s="1"/>
  <c r="AA1505" i="12" s="1"/>
  <c r="AA1503" i="12"/>
  <c r="AA1502" i="12" s="1"/>
  <c r="AA1501" i="12" s="1"/>
  <c r="AA1499" i="12"/>
  <c r="AA1498" i="12" s="1"/>
  <c r="AA1497" i="12" s="1"/>
  <c r="AA1492" i="12"/>
  <c r="AA1491" i="12" s="1"/>
  <c r="AA1488" i="12"/>
  <c r="AA1487" i="12" s="1"/>
  <c r="AA1483" i="12"/>
  <c r="AA1482" i="12" s="1"/>
  <c r="AA1481" i="12" s="1"/>
  <c r="AA1480" i="12" s="1"/>
  <c r="AA1476" i="12"/>
  <c r="AA1475" i="12" s="1"/>
  <c r="AA1473" i="12"/>
  <c r="AA1472" i="12" s="1"/>
  <c r="AA1468" i="12"/>
  <c r="AA1467" i="12" s="1"/>
  <c r="AA1466" i="12" s="1"/>
  <c r="AA1464" i="12"/>
  <c r="AA1463" i="12" s="1"/>
  <c r="AA1462" i="12" s="1"/>
  <c r="AA1459" i="12"/>
  <c r="AA1458" i="12" s="1"/>
  <c r="AA1457" i="12" s="1"/>
  <c r="AA1455" i="12"/>
  <c r="AA1454" i="12" s="1"/>
  <c r="AA1453" i="12" s="1"/>
  <c r="AA1450" i="12"/>
  <c r="AA1449" i="12" s="1"/>
  <c r="AA1448" i="12" s="1"/>
  <c r="AA1447" i="12" s="1"/>
  <c r="AA1445" i="12"/>
  <c r="AA1444" i="12" s="1"/>
  <c r="AA1443" i="12" s="1"/>
  <c r="AA1441" i="12"/>
  <c r="AA1440" i="12" s="1"/>
  <c r="AA1439" i="12" s="1"/>
  <c r="AA1437" i="12"/>
  <c r="AA1436" i="12" s="1"/>
  <c r="AA1434" i="12"/>
  <c r="AA1433" i="12" s="1"/>
  <c r="AA1431" i="12"/>
  <c r="AA1430" i="12" s="1"/>
  <c r="AA1426" i="12"/>
  <c r="AA1425" i="12" s="1"/>
  <c r="AA1424" i="12" s="1"/>
  <c r="AA1422" i="12"/>
  <c r="AA1421" i="12" s="1"/>
  <c r="AA1420" i="12" s="1"/>
  <c r="AA1418" i="12"/>
  <c r="AA1417" i="12" s="1"/>
  <c r="AA1416" i="12" s="1"/>
  <c r="AA1400" i="12"/>
  <c r="AA1399" i="12" s="1"/>
  <c r="AA1396" i="12"/>
  <c r="AA1395" i="12" s="1"/>
  <c r="AA1390" i="12"/>
  <c r="AA1389" i="12" s="1"/>
  <c r="AA1388" i="12" s="1"/>
  <c r="AA1383" i="12" s="1"/>
  <c r="AA1381" i="12"/>
  <c r="AA1380" i="12" s="1"/>
  <c r="AA1379" i="12" s="1"/>
  <c r="AA1377" i="12"/>
  <c r="AA1376" i="12" s="1"/>
  <c r="AA1375" i="12" s="1"/>
  <c r="AA1372" i="12"/>
  <c r="AA1371" i="12" s="1"/>
  <c r="AA1370" i="12" s="1"/>
  <c r="AA1369" i="12" s="1"/>
  <c r="AA1367" i="12"/>
  <c r="AA1366" i="12" s="1"/>
  <c r="AA1365" i="12" s="1"/>
  <c r="AA1363" i="12"/>
  <c r="AA1362" i="12" s="1"/>
  <c r="AA1361" i="12" s="1"/>
  <c r="AA1348" i="12"/>
  <c r="AA1347" i="12" s="1"/>
  <c r="AA1346" i="12" s="1"/>
  <c r="AA1345" i="12" s="1"/>
  <c r="AA1343" i="12"/>
  <c r="AA1342" i="12" s="1"/>
  <c r="AA1341" i="12" s="1"/>
  <c r="AA1339" i="12"/>
  <c r="AA1338" i="12" s="1"/>
  <c r="AA1337" i="12" s="1"/>
  <c r="AA1330" i="12"/>
  <c r="AA1329" i="12" s="1"/>
  <c r="AA1328" i="12" s="1"/>
  <c r="AA1324" i="12"/>
  <c r="AA1323" i="12" s="1"/>
  <c r="AA1322" i="12" s="1"/>
  <c r="AA1321" i="12" s="1"/>
  <c r="AA1319" i="12"/>
  <c r="AA1318" i="12" s="1"/>
  <c r="AA1316" i="12"/>
  <c r="AA1315" i="12" s="1"/>
  <c r="AA1312" i="12"/>
  <c r="AA1311" i="12" s="1"/>
  <c r="AA1310" i="12" s="1"/>
  <c r="AA1308" i="12"/>
  <c r="AA1307" i="12" s="1"/>
  <c r="AA1306" i="12" s="1"/>
  <c r="AA1303" i="12"/>
  <c r="AA1302" i="12" s="1"/>
  <c r="AA1301" i="12" s="1"/>
  <c r="AA1299" i="12"/>
  <c r="AA1298" i="12" s="1"/>
  <c r="AA1297" i="12" s="1"/>
  <c r="AA1294" i="12"/>
  <c r="AA1293" i="12" s="1"/>
  <c r="AA1292" i="12" s="1"/>
  <c r="AA1291" i="12" s="1"/>
  <c r="AA1289" i="12"/>
  <c r="AA1288" i="12" s="1"/>
  <c r="AA1287" i="12" s="1"/>
  <c r="AA1286" i="12" s="1"/>
  <c r="AA1284" i="12"/>
  <c r="AA1283" i="12" s="1"/>
  <c r="AA1282" i="12" s="1"/>
  <c r="AA1280" i="12"/>
  <c r="AA1279" i="12" s="1"/>
  <c r="AA1277" i="12"/>
  <c r="AA1276" i="12" s="1"/>
  <c r="AA1270" i="12"/>
  <c r="AA1269" i="12" s="1"/>
  <c r="AA1267" i="12"/>
  <c r="AA1266" i="12" s="1"/>
  <c r="AA1262" i="12"/>
  <c r="AA1261" i="12" s="1"/>
  <c r="AA1260" i="12" s="1"/>
  <c r="AA1259" i="12" s="1"/>
  <c r="AA1255" i="12"/>
  <c r="AA1254" i="12" s="1"/>
  <c r="AA1251" i="12"/>
  <c r="AA1250" i="12" s="1"/>
  <c r="AA1247" i="12"/>
  <c r="AA1246" i="12" s="1"/>
  <c r="AA1241" i="12"/>
  <c r="AA1240" i="12" s="1"/>
  <c r="AA1239" i="12" s="1"/>
  <c r="AA1237" i="12"/>
  <c r="AA1236" i="12" s="1"/>
  <c r="AA1235" i="12" s="1"/>
  <c r="AA1232" i="12"/>
  <c r="AA1231" i="12" s="1"/>
  <c r="AA1230" i="12" s="1"/>
  <c r="AA1228" i="12"/>
  <c r="AA1227" i="12" s="1"/>
  <c r="AA1226" i="12" s="1"/>
  <c r="AA1223" i="12"/>
  <c r="AA1222" i="12" s="1"/>
  <c r="AA1221" i="12" s="1"/>
  <c r="AA1219" i="12"/>
  <c r="AA1218" i="12" s="1"/>
  <c r="AA1217" i="12" s="1"/>
  <c r="AA1215" i="12"/>
  <c r="AA1214" i="12" s="1"/>
  <c r="AA1213" i="12" s="1"/>
  <c r="AA1211" i="12"/>
  <c r="AA1210" i="12" s="1"/>
  <c r="AA1209" i="12" s="1"/>
  <c r="AA1207" i="12"/>
  <c r="AA1206" i="12" s="1"/>
  <c r="AA1205" i="12" s="1"/>
  <c r="AA1203" i="12"/>
  <c r="AA1202" i="12" s="1"/>
  <c r="AA1201" i="12" s="1"/>
  <c r="AA1199" i="12"/>
  <c r="AA1198" i="12" s="1"/>
  <c r="AA1197" i="12" s="1"/>
  <c r="AA1195" i="12"/>
  <c r="AA1194" i="12" s="1"/>
  <c r="AA1193" i="12" s="1"/>
  <c r="AA1190" i="12"/>
  <c r="AA1189" i="12" s="1"/>
  <c r="AA1188" i="12" s="1"/>
  <c r="AA1187" i="12" s="1"/>
  <c r="AA1185" i="12"/>
  <c r="AA1184" i="12" s="1"/>
  <c r="AA1183" i="12" s="1"/>
  <c r="AA1181" i="12"/>
  <c r="AA1180" i="12" s="1"/>
  <c r="AA1179" i="12" s="1"/>
  <c r="AA1176" i="12"/>
  <c r="AA1175" i="12" s="1"/>
  <c r="AA1174" i="12" s="1"/>
  <c r="AA1172" i="12"/>
  <c r="AA1171" i="12" s="1"/>
  <c r="AA1170" i="12" s="1"/>
  <c r="AA1168" i="12"/>
  <c r="AA1167" i="12" s="1"/>
  <c r="AA1166" i="12" s="1"/>
  <c r="AA1161" i="12"/>
  <c r="AA1160" i="12" s="1"/>
  <c r="AA1159" i="12" s="1"/>
  <c r="AA1158" i="12" s="1"/>
  <c r="AA1157" i="12" s="1"/>
  <c r="AA1155" i="12"/>
  <c r="AA1154" i="12" s="1"/>
  <c r="AA1153" i="12" s="1"/>
  <c r="AA1151" i="12"/>
  <c r="AA1150" i="12" s="1"/>
  <c r="AA1149" i="12" s="1"/>
  <c r="AA1146" i="12"/>
  <c r="AA1145" i="12" s="1"/>
  <c r="AA1144" i="12" s="1"/>
  <c r="AA1143" i="12" s="1"/>
  <c r="AA1141" i="12"/>
  <c r="AA1140" i="12" s="1"/>
  <c r="AA1139" i="12" s="1"/>
  <c r="AA1138" i="12" s="1"/>
  <c r="AA1135" i="12"/>
  <c r="AA1134" i="12" s="1"/>
  <c r="AA1133" i="12" s="1"/>
  <c r="AA1131" i="12"/>
  <c r="AA1130" i="12" s="1"/>
  <c r="AA1129" i="12" s="1"/>
  <c r="AA1126" i="12"/>
  <c r="AA1125" i="12" s="1"/>
  <c r="AA1123" i="12"/>
  <c r="AA1122" i="12" s="1"/>
  <c r="AA1120" i="12"/>
  <c r="AA1119" i="12" s="1"/>
  <c r="AA1114" i="12"/>
  <c r="AA1113" i="12" s="1"/>
  <c r="AA1112" i="12" s="1"/>
  <c r="AA1110" i="12"/>
  <c r="AA1109" i="12" s="1"/>
  <c r="AA1108" i="12" s="1"/>
  <c r="AA1104" i="12"/>
  <c r="AA1103" i="12" s="1"/>
  <c r="AA1102" i="12" s="1"/>
  <c r="AA1101" i="12" s="1"/>
  <c r="AA1100" i="12" s="1"/>
  <c r="AA1096" i="12"/>
  <c r="AA1095" i="12" s="1"/>
  <c r="AA1094" i="12" s="1"/>
  <c r="AA1093" i="12" s="1"/>
  <c r="AA1091" i="12"/>
  <c r="AA1090" i="12" s="1"/>
  <c r="AA1089" i="12" s="1"/>
  <c r="AA1087" i="12"/>
  <c r="AA1086" i="12" s="1"/>
  <c r="AA1085" i="12" s="1"/>
  <c r="AA1081" i="12"/>
  <c r="AA1080" i="12" s="1"/>
  <c r="AA1079" i="12" s="1"/>
  <c r="AA1076" i="12"/>
  <c r="AA1075" i="12" s="1"/>
  <c r="AA1074" i="12" s="1"/>
  <c r="AA1071" i="12"/>
  <c r="AA1069" i="12"/>
  <c r="AA1065" i="12"/>
  <c r="AA1064" i="12" s="1"/>
  <c r="AA1063" i="12" s="1"/>
  <c r="AA1057" i="12"/>
  <c r="AA1054" i="12"/>
  <c r="AA1051" i="12"/>
  <c r="AA1050" i="12" s="1"/>
  <c r="AA1043" i="12"/>
  <c r="AA1040" i="12"/>
  <c r="AA1037" i="12"/>
  <c r="AA1036" i="12" s="1"/>
  <c r="AA1031" i="12"/>
  <c r="AA1030" i="12" s="1"/>
  <c r="AA1029" i="12" s="1"/>
  <c r="AA1028" i="12" s="1"/>
  <c r="AA1026" i="12"/>
  <c r="AA1024" i="12"/>
  <c r="AA1020" i="12"/>
  <c r="AA1018" i="12"/>
  <c r="AA1014" i="12"/>
  <c r="AA1012" i="12"/>
  <c r="AA1007" i="12"/>
  <c r="AA1006" i="12" s="1"/>
  <c r="AA1005" i="12" s="1"/>
  <c r="AA1003" i="12"/>
  <c r="AA1001" i="12"/>
  <c r="AA997" i="12"/>
  <c r="AA995" i="12"/>
  <c r="AA991" i="12"/>
  <c r="AA989" i="12"/>
  <c r="AA985" i="12"/>
  <c r="AA983" i="12"/>
  <c r="AA979" i="12"/>
  <c r="AA978" i="12" s="1"/>
  <c r="AA977" i="12" s="1"/>
  <c r="AA975" i="12"/>
  <c r="AA973" i="12"/>
  <c r="AA969" i="12"/>
  <c r="AA968" i="12" s="1"/>
  <c r="AA967" i="12" s="1"/>
  <c r="AA965" i="12"/>
  <c r="AA964" i="12" s="1"/>
  <c r="AA963" i="12" s="1"/>
  <c r="AA961" i="12"/>
  <c r="AA960" i="12" s="1"/>
  <c r="AA959" i="12" s="1"/>
  <c r="AA955" i="12"/>
  <c r="AA954" i="12" s="1"/>
  <c r="AA953" i="12" s="1"/>
  <c r="AA951" i="12"/>
  <c r="AA950" i="12" s="1"/>
  <c r="AA949" i="12" s="1"/>
  <c r="AA944" i="12"/>
  <c r="AA943" i="12" s="1"/>
  <c r="AA942" i="12" s="1"/>
  <c r="AA941" i="12" s="1"/>
  <c r="AA939" i="12"/>
  <c r="AA938" i="12" s="1"/>
  <c r="AA935" i="12"/>
  <c r="AA934" i="12" s="1"/>
  <c r="AA932" i="12"/>
  <c r="AA931" i="12" s="1"/>
  <c r="AA929" i="12"/>
  <c r="AA928" i="12" s="1"/>
  <c r="AA924" i="12"/>
  <c r="AA923" i="12" s="1"/>
  <c r="AA922" i="12" s="1"/>
  <c r="AA920" i="12"/>
  <c r="AA919" i="12" s="1"/>
  <c r="AA918" i="12" s="1"/>
  <c r="AA916" i="12"/>
  <c r="AA915" i="12" s="1"/>
  <c r="AA914" i="12" s="1"/>
  <c r="AA912" i="12"/>
  <c r="AA911" i="12" s="1"/>
  <c r="AA909" i="12"/>
  <c r="AA908" i="12" s="1"/>
  <c r="AA903" i="12"/>
  <c r="AA902" i="12" s="1"/>
  <c r="AA900" i="12"/>
  <c r="AA899" i="12" s="1"/>
  <c r="AA895" i="12"/>
  <c r="AA893" i="12"/>
  <c r="AA891" i="12"/>
  <c r="AA886" i="12"/>
  <c r="AA884" i="12"/>
  <c r="AA881" i="12"/>
  <c r="AA880" i="12" s="1"/>
  <c r="AA878" i="12"/>
  <c r="AA877" i="12" s="1"/>
  <c r="AA874" i="12"/>
  <c r="AA873" i="12" s="1"/>
  <c r="AA872" i="12" s="1"/>
  <c r="AA869" i="12"/>
  <c r="AA867" i="12"/>
  <c r="AA862" i="12"/>
  <c r="AA860" i="12"/>
  <c r="AA856" i="12"/>
  <c r="AA855" i="12" s="1"/>
  <c r="AA852" i="12"/>
  <c r="AA850" i="12"/>
  <c r="AA847" i="12"/>
  <c r="AA846" i="12" s="1"/>
  <c r="AA844" i="12"/>
  <c r="AA843" i="12" s="1"/>
  <c r="AA838" i="12"/>
  <c r="AA836" i="12"/>
  <c r="AA830" i="12"/>
  <c r="AA829" i="12" s="1"/>
  <c r="AA827" i="12"/>
  <c r="AA826" i="12" s="1"/>
  <c r="AA822" i="12"/>
  <c r="AA820" i="12"/>
  <c r="AA816" i="12"/>
  <c r="AA815" i="12" s="1"/>
  <c r="AA814" i="12" s="1"/>
  <c r="AA811" i="12"/>
  <c r="AA810" i="12" s="1"/>
  <c r="AA809" i="12" s="1"/>
  <c r="AA807" i="12"/>
  <c r="AA805" i="12"/>
  <c r="AA801" i="12"/>
  <c r="AA800" i="12" s="1"/>
  <c r="AA797" i="12"/>
  <c r="AA795" i="12"/>
  <c r="AA792" i="12"/>
  <c r="AA791" i="12" s="1"/>
  <c r="AA789" i="12"/>
  <c r="AA788" i="12" s="1"/>
  <c r="AA783" i="12"/>
  <c r="AA781" i="12"/>
  <c r="AA776" i="12"/>
  <c r="AA774" i="12"/>
  <c r="AA770" i="12"/>
  <c r="AA768" i="12"/>
  <c r="AA764" i="12"/>
  <c r="AA762" i="12"/>
  <c r="AA758" i="12"/>
  <c r="AA757" i="12" s="1"/>
  <c r="AA755" i="12"/>
  <c r="AA754" i="12" s="1"/>
  <c r="AA751" i="12"/>
  <c r="AA748" i="12"/>
  <c r="AA745" i="12"/>
  <c r="AA740" i="12"/>
  <c r="AA738" i="12"/>
  <c r="AA734" i="12"/>
  <c r="AA733" i="12" s="1"/>
  <c r="AA732" i="12" s="1"/>
  <c r="AA730" i="12"/>
  <c r="AA728" i="12"/>
  <c r="AA724" i="12"/>
  <c r="AA723" i="12" s="1"/>
  <c r="AA722" i="12" s="1"/>
  <c r="AA720" i="12"/>
  <c r="AA719" i="12" s="1"/>
  <c r="AA718" i="12" s="1"/>
  <c r="AA716" i="12"/>
  <c r="AA714" i="12"/>
  <c r="AA708" i="12"/>
  <c r="AA707" i="12" s="1"/>
  <c r="AA706" i="12" s="1"/>
  <c r="AA702" i="12"/>
  <c r="AA698" i="12"/>
  <c r="AA695" i="12"/>
  <c r="AA694" i="12" s="1"/>
  <c r="AA692" i="12"/>
  <c r="AA691" i="12" s="1"/>
  <c r="AA687" i="12"/>
  <c r="AA685" i="12"/>
  <c r="AA678" i="12"/>
  <c r="AA677" i="12" s="1"/>
  <c r="AA676" i="12" s="1"/>
  <c r="AA675" i="12" s="1"/>
  <c r="AA673" i="12"/>
  <c r="AA672" i="12" s="1"/>
  <c r="AA670" i="12"/>
  <c r="AA669" i="12" s="1"/>
  <c r="AA665" i="12"/>
  <c r="AA664" i="12" s="1"/>
  <c r="AA662" i="12"/>
  <c r="AA661" i="12" s="1"/>
  <c r="AA658" i="12"/>
  <c r="AA657" i="12" s="1"/>
  <c r="AA656" i="12" s="1"/>
  <c r="AA654" i="12"/>
  <c r="AA652" i="12"/>
  <c r="AA647" i="12"/>
  <c r="AA646" i="12" s="1"/>
  <c r="AA644" i="12"/>
  <c r="AA642" i="12"/>
  <c r="AA640" i="12"/>
  <c r="AA637" i="12"/>
  <c r="AA636" i="12" s="1"/>
  <c r="AA634" i="12"/>
  <c r="AA633" i="12" s="1"/>
  <c r="AA631" i="12"/>
  <c r="AA630" i="12" s="1"/>
  <c r="AA625" i="12"/>
  <c r="AA624" i="12" s="1"/>
  <c r="AA623" i="12" s="1"/>
  <c r="AA622" i="12" s="1"/>
  <c r="AA620" i="12"/>
  <c r="AA619" i="12" s="1"/>
  <c r="AA618" i="12" s="1"/>
  <c r="AA616" i="12"/>
  <c r="AA615" i="12" s="1"/>
  <c r="AA614" i="12" s="1"/>
  <c r="AA611" i="12"/>
  <c r="AA610" i="12" s="1"/>
  <c r="AA608" i="12"/>
  <c r="AA607" i="12" s="1"/>
  <c r="AA600" i="12"/>
  <c r="AA598" i="12"/>
  <c r="AA595" i="12"/>
  <c r="AA594" i="12" s="1"/>
  <c r="AA589" i="12"/>
  <c r="AA588" i="12" s="1"/>
  <c r="AA587" i="12" s="1"/>
  <c r="AA585" i="12"/>
  <c r="AA584" i="12" s="1"/>
  <c r="AA583" i="12" s="1"/>
  <c r="AA581" i="12"/>
  <c r="AA580" i="12" s="1"/>
  <c r="AA578" i="12"/>
  <c r="AA577" i="12" s="1"/>
  <c r="AA573" i="12"/>
  <c r="AA571" i="12"/>
  <c r="AA568" i="12"/>
  <c r="AA567" i="12" s="1"/>
  <c r="AA564" i="12"/>
  <c r="AA563" i="12" s="1"/>
  <c r="AA562" i="12" s="1"/>
  <c r="AA560" i="12"/>
  <c r="AA559" i="12" s="1"/>
  <c r="AA558" i="12" s="1"/>
  <c r="AA556" i="12"/>
  <c r="AA555" i="12" s="1"/>
  <c r="AA554" i="12" s="1"/>
  <c r="AA552" i="12"/>
  <c r="AA551" i="12" s="1"/>
  <c r="AA549" i="12"/>
  <c r="AA548" i="12" s="1"/>
  <c r="AA545" i="12"/>
  <c r="AA544" i="12" s="1"/>
  <c r="AA542" i="12"/>
  <c r="AA541" i="12" s="1"/>
  <c r="AA538" i="12"/>
  <c r="AA537" i="12" s="1"/>
  <c r="AA536" i="12" s="1"/>
  <c r="AA531" i="12"/>
  <c r="AA529" i="12"/>
  <c r="AA525" i="12"/>
  <c r="AA524" i="12" s="1"/>
  <c r="AA523" i="12" s="1"/>
  <c r="AA521" i="12"/>
  <c r="AA519" i="12"/>
  <c r="AA515" i="12"/>
  <c r="AA513" i="12"/>
  <c r="AA508" i="12"/>
  <c r="AA506" i="12"/>
  <c r="AA501" i="12"/>
  <c r="AA500" i="12" s="1"/>
  <c r="AA499" i="12" s="1"/>
  <c r="AA497" i="12"/>
  <c r="AA496" i="12" s="1"/>
  <c r="AA495" i="12" s="1"/>
  <c r="AA493" i="12"/>
  <c r="AA492" i="12" s="1"/>
  <c r="AA491" i="12" s="1"/>
  <c r="AA488" i="12"/>
  <c r="AA486" i="12"/>
  <c r="AA482" i="12"/>
  <c r="AA480" i="12"/>
  <c r="AA475" i="12"/>
  <c r="AA473" i="12"/>
  <c r="AA469" i="12"/>
  <c r="AA467" i="12"/>
  <c r="AA462" i="12"/>
  <c r="AA460" i="12"/>
  <c r="AA456" i="12"/>
  <c r="AA455" i="12" s="1"/>
  <c r="AA452" i="12"/>
  <c r="AA451" i="12" s="1"/>
  <c r="AA450" i="12" s="1"/>
  <c r="AA446" i="12"/>
  <c r="AA445" i="12" s="1"/>
  <c r="AA444" i="12" s="1"/>
  <c r="AA442" i="12"/>
  <c r="AA441" i="12" s="1"/>
  <c r="AA440" i="12" s="1"/>
  <c r="AA436" i="12"/>
  <c r="AA435" i="12" s="1"/>
  <c r="AA434" i="12" s="1"/>
  <c r="AA432" i="12"/>
  <c r="AA430" i="12"/>
  <c r="AA425" i="12"/>
  <c r="AA423" i="12"/>
  <c r="AA418" i="12"/>
  <c r="AA416" i="12"/>
  <c r="AA411" i="12"/>
  <c r="AA409" i="12"/>
  <c r="AA405" i="12"/>
  <c r="AA404" i="12" s="1"/>
  <c r="AA403" i="12" s="1"/>
  <c r="AA401" i="12"/>
  <c r="AA400" i="12" s="1"/>
  <c r="AA399" i="12" s="1"/>
  <c r="AA397" i="12"/>
  <c r="AA396" i="12" s="1"/>
  <c r="AA395" i="12" s="1"/>
  <c r="AA390" i="12"/>
  <c r="AA389" i="12" s="1"/>
  <c r="AA388" i="12" s="1"/>
  <c r="AA386" i="12"/>
  <c r="AA385" i="12" s="1"/>
  <c r="AA384" i="12" s="1"/>
  <c r="AA380" i="12"/>
  <c r="AA379" i="12" s="1"/>
  <c r="AA378" i="12" s="1"/>
  <c r="AA377" i="12" s="1"/>
  <c r="AA375" i="12"/>
  <c r="AA374" i="12" s="1"/>
  <c r="AA373" i="12" s="1"/>
  <c r="AA371" i="12"/>
  <c r="AA370" i="12" s="1"/>
  <c r="AA368" i="12"/>
  <c r="AA367" i="12" s="1"/>
  <c r="AA365" i="12"/>
  <c r="AA364" i="12" s="1"/>
  <c r="AA361" i="12"/>
  <c r="AA360" i="12" s="1"/>
  <c r="AA359" i="12" s="1"/>
  <c r="AA357" i="12"/>
  <c r="AA356" i="12" s="1"/>
  <c r="AA355" i="12" s="1"/>
  <c r="AA350" i="12"/>
  <c r="AA349" i="12" s="1"/>
  <c r="AA348" i="12" s="1"/>
  <c r="AA347" i="12" s="1"/>
  <c r="AA346" i="12" s="1"/>
  <c r="AA344" i="12"/>
  <c r="AA343" i="12" s="1"/>
  <c r="AA342" i="12" s="1"/>
  <c r="AA339" i="12"/>
  <c r="AA338" i="12" s="1"/>
  <c r="AA337" i="12" s="1"/>
  <c r="AA331" i="12"/>
  <c r="AA330" i="12" s="1"/>
  <c r="AA329" i="12" s="1"/>
  <c r="AA327" i="12"/>
  <c r="AA326" i="12" s="1"/>
  <c r="AA325" i="12" s="1"/>
  <c r="AA323" i="12"/>
  <c r="AA322" i="12" s="1"/>
  <c r="AA320" i="12"/>
  <c r="AA319" i="12" s="1"/>
  <c r="AA317" i="12"/>
  <c r="AA316" i="12" s="1"/>
  <c r="AA313" i="12"/>
  <c r="AA312" i="12" s="1"/>
  <c r="AA311" i="12" s="1"/>
  <c r="AA307" i="12"/>
  <c r="AA306" i="12" s="1"/>
  <c r="AA305" i="12" s="1"/>
  <c r="AA302" i="12"/>
  <c r="AA300" i="12"/>
  <c r="AA295" i="12"/>
  <c r="AA293" i="12"/>
  <c r="AA289" i="12"/>
  <c r="AA288" i="12" s="1"/>
  <c r="AA287" i="12" s="1"/>
  <c r="AA283" i="12"/>
  <c r="AA282" i="12" s="1"/>
  <c r="AA281" i="12" s="1"/>
  <c r="AA279" i="12"/>
  <c r="AA277" i="12"/>
  <c r="AA273" i="12"/>
  <c r="AA271" i="12"/>
  <c r="AA265" i="12"/>
  <c r="AA264" i="12" s="1"/>
  <c r="AA263" i="12" s="1"/>
  <c r="AA261" i="12"/>
  <c r="AA259" i="12"/>
  <c r="AA256" i="12"/>
  <c r="AA255" i="12" s="1"/>
  <c r="AA253" i="12"/>
  <c r="AA252" i="12" s="1"/>
  <c r="AA249" i="12"/>
  <c r="AA247" i="12"/>
  <c r="AA240" i="12"/>
  <c r="AA239" i="12" s="1"/>
  <c r="AA238" i="12" s="1"/>
  <c r="AA236" i="12"/>
  <c r="AA235" i="12" s="1"/>
  <c r="AA234" i="12" s="1"/>
  <c r="AA232" i="12"/>
  <c r="AA231" i="12" s="1"/>
  <c r="AA230" i="12" s="1"/>
  <c r="AA228" i="12"/>
  <c r="AA227" i="12" s="1"/>
  <c r="AA226" i="12" s="1"/>
  <c r="AA224" i="12"/>
  <c r="AA223" i="12" s="1"/>
  <c r="AA222" i="12" s="1"/>
  <c r="AA220" i="12"/>
  <c r="AA219" i="12" s="1"/>
  <c r="AA218" i="12" s="1"/>
  <c r="AA216" i="12"/>
  <c r="AA215" i="12" s="1"/>
  <c r="AA214" i="12" s="1"/>
  <c r="AA212" i="12"/>
  <c r="AA211" i="12" s="1"/>
  <c r="AA210" i="12" s="1"/>
  <c r="AA208" i="12"/>
  <c r="AA207" i="12" s="1"/>
  <c r="AA206" i="12" s="1"/>
  <c r="AA204" i="12"/>
  <c r="AA203" i="12" s="1"/>
  <c r="AA202" i="12" s="1"/>
  <c r="AA199" i="12"/>
  <c r="AA198" i="12" s="1"/>
  <c r="AA197" i="12" s="1"/>
  <c r="AA195" i="12"/>
  <c r="AA194" i="12" s="1"/>
  <c r="AA192" i="12"/>
  <c r="AA191" i="12" s="1"/>
  <c r="AA188" i="12"/>
  <c r="AA187" i="12" s="1"/>
  <c r="AA186" i="12" s="1"/>
  <c r="AA182" i="12"/>
  <c r="AA181" i="12" s="1"/>
  <c r="AA180" i="12" s="1"/>
  <c r="AA179" i="12" s="1"/>
  <c r="AA177" i="12"/>
  <c r="AA176" i="12" s="1"/>
  <c r="AA174" i="12"/>
  <c r="AA173" i="12" s="1"/>
  <c r="AA170" i="12"/>
  <c r="AA169" i="12" s="1"/>
  <c r="AA167" i="12"/>
  <c r="AA166" i="12" s="1"/>
  <c r="AA164" i="12"/>
  <c r="AA163" i="12" s="1"/>
  <c r="AA159" i="12"/>
  <c r="AA158" i="12" s="1"/>
  <c r="AA157" i="12" s="1"/>
  <c r="AA156" i="12" s="1"/>
  <c r="AA154" i="12"/>
  <c r="AA153" i="12" s="1"/>
  <c r="AA152" i="12" s="1"/>
  <c r="AA150" i="12"/>
  <c r="AA149" i="12" s="1"/>
  <c r="AA148" i="12" s="1"/>
  <c r="AA145" i="12"/>
  <c r="AA144" i="12" s="1"/>
  <c r="AA141" i="12"/>
  <c r="AA140" i="12" s="1"/>
  <c r="AA137" i="12"/>
  <c r="AA136" i="12" s="1"/>
  <c r="AA130" i="12"/>
  <c r="AA128" i="12"/>
  <c r="AA123" i="12"/>
  <c r="AA122" i="12" s="1"/>
  <c r="AA121" i="12" s="1"/>
  <c r="AA120" i="12" s="1"/>
  <c r="AA118" i="12"/>
  <c r="AA117" i="12" s="1"/>
  <c r="AA116" i="12" s="1"/>
  <c r="AA115" i="12" s="1"/>
  <c r="AA111" i="12"/>
  <c r="AA108" i="12"/>
  <c r="AA105" i="12"/>
  <c r="AA101" i="12"/>
  <c r="AA100" i="12" s="1"/>
  <c r="AA97" i="12"/>
  <c r="AA95" i="12"/>
  <c r="AA92" i="12"/>
  <c r="AA91" i="12" s="1"/>
  <c r="AA88" i="12"/>
  <c r="AA87" i="12" s="1"/>
  <c r="AA86" i="12" s="1"/>
  <c r="AA82" i="12"/>
  <c r="AA81" i="12" s="1"/>
  <c r="AA80" i="12" s="1"/>
  <c r="AA78" i="12"/>
  <c r="AA77" i="12" s="1"/>
  <c r="AA76" i="12" s="1"/>
  <c r="AA74" i="12"/>
  <c r="AA73" i="12" s="1"/>
  <c r="AA72" i="12" s="1"/>
  <c r="AA70" i="12"/>
  <c r="AA69" i="12" s="1"/>
  <c r="AA68" i="12" s="1"/>
  <c r="AA66" i="12"/>
  <c r="AA65" i="12" s="1"/>
  <c r="AA64" i="12" s="1"/>
  <c r="AA61" i="12"/>
  <c r="AA60" i="12" s="1"/>
  <c r="AA58" i="12"/>
  <c r="AA57" i="12" s="1"/>
  <c r="AA53" i="12"/>
  <c r="AA52" i="12" s="1"/>
  <c r="AA51" i="12" s="1"/>
  <c r="AA50" i="12" s="1"/>
  <c r="AA48" i="12"/>
  <c r="AA47" i="12" s="1"/>
  <c r="AA46" i="12" s="1"/>
  <c r="AA44" i="12"/>
  <c r="AA43" i="12" s="1"/>
  <c r="AA42" i="12" s="1"/>
  <c r="AA40" i="12"/>
  <c r="AA39" i="12" s="1"/>
  <c r="AA38" i="12" s="1"/>
  <c r="AA36" i="12"/>
  <c r="AA35" i="12" s="1"/>
  <c r="AA34" i="12" s="1"/>
  <c r="AA32" i="12"/>
  <c r="AA31" i="12" s="1"/>
  <c r="AA30" i="12" s="1"/>
  <c r="AA28" i="12"/>
  <c r="AA25" i="12"/>
  <c r="AA22" i="12"/>
  <c r="AA21" i="12" s="1"/>
  <c r="AI1272" i="12" l="1"/>
  <c r="AI2594" i="12" s="1"/>
  <c r="AH1402" i="12"/>
  <c r="AK1403" i="12"/>
  <c r="AS1403" i="12" s="1"/>
  <c r="AU1403" i="12" s="1"/>
  <c r="AG1402" i="12"/>
  <c r="AJ1403" i="12"/>
  <c r="AP1403" i="12" s="1"/>
  <c r="AR1403" i="12" s="1"/>
  <c r="AA2192" i="12"/>
  <c r="AA479" i="12"/>
  <c r="AA478" i="12" s="1"/>
  <c r="AC859" i="12"/>
  <c r="AC858" i="12" s="1"/>
  <c r="AC2570" i="12"/>
  <c r="AC2569" i="12" s="1"/>
  <c r="AC2568" i="12" s="1"/>
  <c r="AC2567" i="12" s="1"/>
  <c r="AA1327" i="12"/>
  <c r="AD1332" i="12"/>
  <c r="AJ1332" i="12" s="1"/>
  <c r="AP1332" i="12" s="1"/>
  <c r="AB1327" i="12"/>
  <c r="AE1332" i="12"/>
  <c r="AK1332" i="12" s="1"/>
  <c r="AS1332" i="12" s="1"/>
  <c r="AC547" i="12"/>
  <c r="AC948" i="12"/>
  <c r="AC947" i="12" s="1"/>
  <c r="AC804" i="12"/>
  <c r="AC803" i="12" s="1"/>
  <c r="AC2202" i="12"/>
  <c r="AC2201" i="12" s="1"/>
  <c r="AA246" i="12"/>
  <c r="AA245" i="12" s="1"/>
  <c r="AA258" i="12"/>
  <c r="AA251" i="12" s="1"/>
  <c r="AC2227" i="12"/>
  <c r="AC2226" i="12" s="1"/>
  <c r="AC2268" i="12"/>
  <c r="AC651" i="12"/>
  <c r="AC650" i="12" s="1"/>
  <c r="AC988" i="12"/>
  <c r="AC987" i="12" s="1"/>
  <c r="AC1000" i="12"/>
  <c r="AC999" i="12" s="1"/>
  <c r="AC1882" i="12"/>
  <c r="AA684" i="12"/>
  <c r="AA683" i="12" s="1"/>
  <c r="AA682" i="12" s="1"/>
  <c r="AA1068" i="12"/>
  <c r="AA1067" i="12" s="1"/>
  <c r="AB1011" i="12"/>
  <c r="AB1010" i="12" s="1"/>
  <c r="AB1023" i="12"/>
  <c r="AB1022" i="12" s="1"/>
  <c r="AB1039" i="12"/>
  <c r="AB1035" i="12" s="1"/>
  <c r="AA1351" i="12"/>
  <c r="AD1351" i="12" s="1"/>
  <c r="AJ1351" i="12" s="1"/>
  <c r="AP1351" i="12" s="1"/>
  <c r="AB713" i="12"/>
  <c r="AB712" i="12" s="1"/>
  <c r="AA276" i="12"/>
  <c r="AA275" i="12" s="1"/>
  <c r="AA292" i="12"/>
  <c r="AA291" i="12" s="1"/>
  <c r="AA570" i="12"/>
  <c r="AA566" i="12" s="1"/>
  <c r="AA1053" i="12"/>
  <c r="AA1049" i="12" s="1"/>
  <c r="AC713" i="12"/>
  <c r="AC712" i="12" s="1"/>
  <c r="AC780" i="12"/>
  <c r="AC779" i="12" s="1"/>
  <c r="AC778" i="12" s="1"/>
  <c r="AC1517" i="12"/>
  <c r="AC1516" i="12" s="1"/>
  <c r="AC2052" i="12"/>
  <c r="AC2351" i="12"/>
  <c r="AC2350" i="12" s="1"/>
  <c r="AC2451" i="12"/>
  <c r="AB1351" i="12"/>
  <c r="AE1351" i="12" s="1"/>
  <c r="AK1351" i="12" s="1"/>
  <c r="AS1351" i="12" s="1"/>
  <c r="AC1351" i="12"/>
  <c r="AF1351" i="12" s="1"/>
  <c r="AL1351" i="12" s="1"/>
  <c r="AV1351" i="12" s="1"/>
  <c r="AC383" i="12"/>
  <c r="AC382" i="12" s="1"/>
  <c r="AC606" i="12"/>
  <c r="AC605" i="12" s="1"/>
  <c r="AC907" i="12"/>
  <c r="AC906" i="12" s="1"/>
  <c r="AC1128" i="12"/>
  <c r="AA1275" i="12"/>
  <c r="AA1274" i="12" s="1"/>
  <c r="AB56" i="12"/>
  <c r="AB55" i="12" s="1"/>
  <c r="AA299" i="12"/>
  <c r="AA298" i="12" s="1"/>
  <c r="AA825" i="12"/>
  <c r="AB1128" i="12"/>
  <c r="AB408" i="12"/>
  <c r="AB407" i="12" s="1"/>
  <c r="AB394" i="12" s="1"/>
  <c r="AB466" i="12"/>
  <c r="AB465" i="12" s="1"/>
  <c r="AB727" i="12"/>
  <c r="AB726" i="12" s="1"/>
  <c r="AB972" i="12"/>
  <c r="AB971" i="12" s="1"/>
  <c r="AB1913" i="12"/>
  <c r="AB1912" i="12" s="1"/>
  <c r="AB1911" i="12" s="1"/>
  <c r="AC727" i="12"/>
  <c r="AC726" i="12" s="1"/>
  <c r="AC1068" i="12"/>
  <c r="AC1067" i="12" s="1"/>
  <c r="AC2417" i="12"/>
  <c r="AB2098" i="12"/>
  <c r="AB2097" i="12" s="1"/>
  <c r="AB2288" i="12"/>
  <c r="AB2394" i="12"/>
  <c r="AB2393" i="12" s="1"/>
  <c r="AB835" i="12"/>
  <c r="AB834" i="12" s="1"/>
  <c r="AB2351" i="12"/>
  <c r="AB2350" i="12" s="1"/>
  <c r="AC270" i="12"/>
  <c r="AC269" i="12" s="1"/>
  <c r="AC299" i="12"/>
  <c r="AC298" i="12" s="1"/>
  <c r="AA315" i="12"/>
  <c r="AA310" i="12" s="1"/>
  <c r="AA309" i="12" s="1"/>
  <c r="AA819" i="12"/>
  <c r="AA818" i="12" s="1"/>
  <c r="AA972" i="12"/>
  <c r="AA971" i="12" s="1"/>
  <c r="AA2227" i="12"/>
  <c r="AA2226" i="12" s="1"/>
  <c r="AB528" i="12"/>
  <c r="AB527" i="12" s="1"/>
  <c r="AB866" i="12"/>
  <c r="AB865" i="12" s="1"/>
  <c r="AC127" i="12"/>
  <c r="AC126" i="12" s="1"/>
  <c r="AC125" i="12" s="1"/>
  <c r="AC114" i="12" s="1"/>
  <c r="AC292" i="12"/>
  <c r="AC291" i="12" s="1"/>
  <c r="AC408" i="12"/>
  <c r="AC407" i="12" s="1"/>
  <c r="AC394" i="12" s="1"/>
  <c r="AC439" i="12"/>
  <c r="AC459" i="12"/>
  <c r="AC454" i="12" s="1"/>
  <c r="AC449" i="12" s="1"/>
  <c r="AC472" i="12"/>
  <c r="AC471" i="12" s="1"/>
  <c r="AC849" i="12"/>
  <c r="AC842" i="12" s="1"/>
  <c r="AC1471" i="12"/>
  <c r="AC1470" i="12" s="1"/>
  <c r="AC1757" i="12"/>
  <c r="AC1753" i="12" s="1"/>
  <c r="AC1748" i="12" s="1"/>
  <c r="AC1747" i="12" s="1"/>
  <c r="AA270" i="12"/>
  <c r="AA269" i="12" s="1"/>
  <c r="AA415" i="12"/>
  <c r="AA414" i="12" s="1"/>
  <c r="AA429" i="12"/>
  <c r="AA428" i="12" s="1"/>
  <c r="AA439" i="12"/>
  <c r="AA485" i="12"/>
  <c r="AA484" i="12" s="1"/>
  <c r="AA597" i="12"/>
  <c r="AA593" i="12" s="1"/>
  <c r="AA592" i="12" s="1"/>
  <c r="AA591" i="12" s="1"/>
  <c r="AA737" i="12"/>
  <c r="AA736" i="12" s="1"/>
  <c r="AA773" i="12"/>
  <c r="AA772" i="12" s="1"/>
  <c r="AA907" i="12"/>
  <c r="AA906" i="12" s="1"/>
  <c r="AA2247" i="12"/>
  <c r="AA2394" i="12"/>
  <c r="AA2393" i="12" s="1"/>
  <c r="AA2504" i="12"/>
  <c r="AA2499" i="12" s="1"/>
  <c r="AB651" i="12"/>
  <c r="AB650" i="12" s="1"/>
  <c r="AB1017" i="12"/>
  <c r="AB1016" i="12" s="1"/>
  <c r="AB1919" i="12"/>
  <c r="AB1918" i="12" s="1"/>
  <c r="AC528" i="12"/>
  <c r="AC527" i="12" s="1"/>
  <c r="AA127" i="12"/>
  <c r="AA126" i="12" s="1"/>
  <c r="AA125" i="12" s="1"/>
  <c r="AA114" i="12" s="1"/>
  <c r="AA753" i="12"/>
  <c r="AA780" i="12"/>
  <c r="AA779" i="12" s="1"/>
  <c r="AA778" i="12" s="1"/>
  <c r="AA1107" i="12"/>
  <c r="AA1106" i="12" s="1"/>
  <c r="AB24" i="12"/>
  <c r="AB883" i="12"/>
  <c r="AB876" i="12" s="1"/>
  <c r="AB871" i="12" s="1"/>
  <c r="AB1245" i="12"/>
  <c r="AB1244" i="12" s="1"/>
  <c r="AB1243" i="12" s="1"/>
  <c r="AB1265" i="12"/>
  <c r="AB1264" i="12" s="1"/>
  <c r="AB1258" i="12" s="1"/>
  <c r="AB2227" i="12"/>
  <c r="AB2226" i="12" s="1"/>
  <c r="AB2570" i="12"/>
  <c r="AB2569" i="12" s="1"/>
  <c r="AB2568" i="12" s="1"/>
  <c r="AB2567" i="12" s="1"/>
  <c r="AC94" i="12"/>
  <c r="AC90" i="12" s="1"/>
  <c r="AC190" i="12"/>
  <c r="AC185" i="12" s="1"/>
  <c r="AC276" i="12"/>
  <c r="AC275" i="12" s="1"/>
  <c r="AC485" i="12"/>
  <c r="AC484" i="12" s="1"/>
  <c r="AC744" i="12"/>
  <c r="AC743" i="12" s="1"/>
  <c r="AC2062" i="12"/>
  <c r="AC2061" i="12" s="1"/>
  <c r="AC2288" i="12"/>
  <c r="AC2277" i="12" s="1"/>
  <c r="AA1685" i="12"/>
  <c r="AA1681" i="12" s="1"/>
  <c r="AA1882" i="12"/>
  <c r="AA2078" i="12"/>
  <c r="AA2077" i="12" s="1"/>
  <c r="AA2076" i="12" s="1"/>
  <c r="AB20" i="12"/>
  <c r="AB19" i="12" s="1"/>
  <c r="AB104" i="12"/>
  <c r="AB99" i="12" s="1"/>
  <c r="AB363" i="12"/>
  <c r="AB354" i="12" s="1"/>
  <c r="AB353" i="12" s="1"/>
  <c r="AB459" i="12"/>
  <c r="AB454" i="12" s="1"/>
  <c r="AB449" i="12" s="1"/>
  <c r="AB472" i="12"/>
  <c r="AB471" i="12" s="1"/>
  <c r="AB767" i="12"/>
  <c r="AB766" i="12" s="1"/>
  <c r="AC1622" i="12"/>
  <c r="AC1859" i="12"/>
  <c r="AC1858" i="12" s="1"/>
  <c r="AA1265" i="12"/>
  <c r="AA1264" i="12" s="1"/>
  <c r="AA1258" i="12" s="1"/>
  <c r="AA1549" i="12"/>
  <c r="AA1548" i="12" s="1"/>
  <c r="AA1757" i="12"/>
  <c r="AA1753" i="12" s="1"/>
  <c r="AA1748" i="12" s="1"/>
  <c r="AA1747" i="12" s="1"/>
  <c r="AB127" i="12"/>
  <c r="AB126" i="12" s="1"/>
  <c r="AB125" i="12" s="1"/>
  <c r="AB114" i="12" s="1"/>
  <c r="AB773" i="12"/>
  <c r="AB772" i="12" s="1"/>
  <c r="AB982" i="12"/>
  <c r="AB981" i="12" s="1"/>
  <c r="AB994" i="12"/>
  <c r="AB993" i="12" s="1"/>
  <c r="AB2277" i="12"/>
  <c r="AB2504" i="12"/>
  <c r="AB2499" i="12" s="1"/>
  <c r="AC24" i="12"/>
  <c r="AC20" i="12" s="1"/>
  <c r="AC19" i="12" s="1"/>
  <c r="AC246" i="12"/>
  <c r="AC245" i="12" s="1"/>
  <c r="AC258" i="12"/>
  <c r="AC251" i="12" s="1"/>
  <c r="AC512" i="12"/>
  <c r="AC511" i="12" s="1"/>
  <c r="AC540" i="12"/>
  <c r="AC597" i="12"/>
  <c r="AC593" i="12" s="1"/>
  <c r="AC592" i="12" s="1"/>
  <c r="AC591" i="12" s="1"/>
  <c r="AC972" i="12"/>
  <c r="AC971" i="12" s="1"/>
  <c r="AC982" i="12"/>
  <c r="AC981" i="12" s="1"/>
  <c r="AC994" i="12"/>
  <c r="AC993" i="12" s="1"/>
  <c r="AC1356" i="12"/>
  <c r="AC1926" i="12"/>
  <c r="AA1486" i="12"/>
  <c r="AA1485" i="12" s="1"/>
  <c r="AA1479" i="12" s="1"/>
  <c r="AA2012" i="12"/>
  <c r="AA2003" i="12" s="1"/>
  <c r="AA422" i="12"/>
  <c r="AA421" i="12" s="1"/>
  <c r="AA1128" i="12"/>
  <c r="AA2044" i="12"/>
  <c r="AA2043" i="12" s="1"/>
  <c r="AA2037" i="12" s="1"/>
  <c r="AA2236" i="12"/>
  <c r="AA2235" i="12" s="1"/>
  <c r="AB246" i="12"/>
  <c r="AB245" i="12" s="1"/>
  <c r="AB1429" i="12"/>
  <c r="AB1428" i="12" s="1"/>
  <c r="AB2052" i="12"/>
  <c r="AB2268" i="12"/>
  <c r="AC1937" i="12"/>
  <c r="AC1936" i="12" s="1"/>
  <c r="AA104" i="12"/>
  <c r="AA99" i="12" s="1"/>
  <c r="AA459" i="12"/>
  <c r="AA454" i="12" s="1"/>
  <c r="AA449" i="12" s="1"/>
  <c r="AA697" i="12"/>
  <c r="AA690" i="12" s="1"/>
  <c r="AA689" i="12" s="1"/>
  <c r="AA713" i="12"/>
  <c r="AA712" i="12" s="1"/>
  <c r="AA744" i="12"/>
  <c r="AA743" i="12" s="1"/>
  <c r="AA794" i="12"/>
  <c r="AA787" i="12" s="1"/>
  <c r="AA1739" i="12"/>
  <c r="AA1738" i="12" s="1"/>
  <c r="AA1737" i="12" s="1"/>
  <c r="AA1913" i="12"/>
  <c r="AA1912" i="12" s="1"/>
  <c r="AA1911" i="12" s="1"/>
  <c r="AA2417" i="12"/>
  <c r="AB512" i="12"/>
  <c r="AB511" i="12" s="1"/>
  <c r="AB761" i="12"/>
  <c r="AB760" i="12" s="1"/>
  <c r="AB1296" i="12"/>
  <c r="AB1757" i="12"/>
  <c r="AB1753" i="12" s="1"/>
  <c r="AB1748" i="12" s="1"/>
  <c r="AB1747" i="12" s="1"/>
  <c r="AB1882" i="12"/>
  <c r="AB1896" i="12"/>
  <c r="AB2213" i="12"/>
  <c r="AA1178" i="12"/>
  <c r="AA1429" i="12"/>
  <c r="AA1428" i="12" s="1"/>
  <c r="AA1471" i="12"/>
  <c r="AA1470" i="12" s="1"/>
  <c r="AA1764" i="12"/>
  <c r="AA1763" i="12" s="1"/>
  <c r="AA1762" i="12" s="1"/>
  <c r="AA1926" i="12"/>
  <c r="AA613" i="12"/>
  <c r="AA660" i="12"/>
  <c r="AA1118" i="12"/>
  <c r="AA1117" i="12" s="1"/>
  <c r="AA1245" i="12"/>
  <c r="AA1244" i="12" s="1"/>
  <c r="AA1243" i="12" s="1"/>
  <c r="AA1574" i="12"/>
  <c r="AA1573" i="12" s="1"/>
  <c r="AA1695" i="12"/>
  <c r="AA24" i="12"/>
  <c r="AA20" i="12" s="1"/>
  <c r="AA19" i="12" s="1"/>
  <c r="AA466" i="12"/>
  <c r="AA465" i="12" s="1"/>
  <c r="AA898" i="12"/>
  <c r="AA897" i="12" s="1"/>
  <c r="AA2213" i="12"/>
  <c r="AB270" i="12"/>
  <c r="AB269" i="12" s="1"/>
  <c r="AB415" i="12"/>
  <c r="AB414" i="12" s="1"/>
  <c r="AB737" i="12"/>
  <c r="AB736" i="12" s="1"/>
  <c r="AB804" i="12"/>
  <c r="AB803" i="12" s="1"/>
  <c r="AB859" i="12"/>
  <c r="AB858" i="12" s="1"/>
  <c r="AB988" i="12"/>
  <c r="AB987" i="12" s="1"/>
  <c r="AB1000" i="12"/>
  <c r="AB999" i="12" s="1"/>
  <c r="AB2044" i="12"/>
  <c r="AB2043" i="12" s="1"/>
  <c r="AB2037" i="12" s="1"/>
  <c r="AA2385" i="12"/>
  <c r="AA2384" i="12" s="1"/>
  <c r="AB505" i="12"/>
  <c r="AB504" i="12" s="1"/>
  <c r="AB518" i="12"/>
  <c r="AB517" i="12" s="1"/>
  <c r="AB668" i="12"/>
  <c r="AB667" i="12" s="1"/>
  <c r="AB684" i="12"/>
  <c r="AB683" i="12" s="1"/>
  <c r="AB682" i="12" s="1"/>
  <c r="AB697" i="12"/>
  <c r="AB690" i="12" s="1"/>
  <c r="AB689" i="12" s="1"/>
  <c r="AB1053" i="12"/>
  <c r="AB1049" i="12" s="1"/>
  <c r="AB1471" i="12"/>
  <c r="AB1470" i="12" s="1"/>
  <c r="AB1574" i="12"/>
  <c r="AB1573" i="12" s="1"/>
  <c r="AB1632" i="12"/>
  <c r="AB1651" i="12"/>
  <c r="AB1764" i="12"/>
  <c r="AB1763" i="12" s="1"/>
  <c r="AB1762" i="12" s="1"/>
  <c r="AB1926" i="12"/>
  <c r="AB135" i="12"/>
  <c r="AB134" i="12" s="1"/>
  <c r="AB162" i="12"/>
  <c r="AB547" i="12"/>
  <c r="AB660" i="12"/>
  <c r="AB744" i="12"/>
  <c r="AB743" i="12" s="1"/>
  <c r="AB780" i="12"/>
  <c r="AB779" i="12" s="1"/>
  <c r="AB778" i="12" s="1"/>
  <c r="AB1107" i="12"/>
  <c r="AB1106" i="12" s="1"/>
  <c r="AB2192" i="12"/>
  <c r="AC172" i="12"/>
  <c r="AC684" i="12"/>
  <c r="AC683" i="12" s="1"/>
  <c r="AC682" i="12" s="1"/>
  <c r="AB2465" i="12"/>
  <c r="AB2460" i="12" s="1"/>
  <c r="AB2583" i="12"/>
  <c r="AB2582" i="12" s="1"/>
  <c r="AB2581" i="12" s="1"/>
  <c r="AC315" i="12"/>
  <c r="AC310" i="12" s="1"/>
  <c r="AC309" i="12" s="1"/>
  <c r="AC415" i="12"/>
  <c r="AC414" i="12" s="1"/>
  <c r="AC819" i="12"/>
  <c r="AC818" i="12" s="1"/>
  <c r="AC1234" i="12"/>
  <c r="AC1821" i="12"/>
  <c r="AC1788" i="12" s="1"/>
  <c r="AC2583" i="12"/>
  <c r="AC2582" i="12" s="1"/>
  <c r="AC2581" i="12" s="1"/>
  <c r="AB2443" i="12"/>
  <c r="AC668" i="12"/>
  <c r="AC667" i="12" s="1"/>
  <c r="AC1314" i="12"/>
  <c r="AC1305" i="12" s="1"/>
  <c r="AC1980" i="12"/>
  <c r="AC2465" i="12"/>
  <c r="AC2460" i="12" s="1"/>
  <c r="AC2483" i="12"/>
  <c r="AC2478" i="12" s="1"/>
  <c r="AC2472" i="12" s="1"/>
  <c r="AC2504" i="12"/>
  <c r="AC2499" i="12" s="1"/>
  <c r="AC422" i="12"/>
  <c r="AC421" i="12" s="1"/>
  <c r="AC479" i="12"/>
  <c r="AC478" i="12" s="1"/>
  <c r="AC477" i="12" s="1"/>
  <c r="AC505" i="12"/>
  <c r="AC504" i="12" s="1"/>
  <c r="AC518" i="12"/>
  <c r="AC517" i="12" s="1"/>
  <c r="AC570" i="12"/>
  <c r="AC566" i="12" s="1"/>
  <c r="AC697" i="12"/>
  <c r="AC690" i="12" s="1"/>
  <c r="AC689" i="12" s="1"/>
  <c r="AC898" i="12"/>
  <c r="AC897" i="12" s="1"/>
  <c r="AC927" i="12"/>
  <c r="AC926" i="12" s="1"/>
  <c r="AC1011" i="12"/>
  <c r="AC1010" i="12" s="1"/>
  <c r="AC1023" i="12"/>
  <c r="AC1022" i="12" s="1"/>
  <c r="AC1053" i="12"/>
  <c r="AC1049" i="12" s="1"/>
  <c r="AC1374" i="12"/>
  <c r="AC1452" i="12"/>
  <c r="AC1671" i="12"/>
  <c r="AC1739" i="12"/>
  <c r="AC1738" i="12" s="1"/>
  <c r="AC1737" i="12" s="1"/>
  <c r="AC1913" i="12"/>
  <c r="AC1912" i="12" s="1"/>
  <c r="AC1911" i="12" s="1"/>
  <c r="AB1192" i="12"/>
  <c r="AA201" i="12"/>
  <c r="AB63" i="12"/>
  <c r="AA1821" i="12"/>
  <c r="AA1788" i="12" s="1"/>
  <c r="AB490" i="12"/>
  <c r="AB1078" i="12"/>
  <c r="AB1234" i="12"/>
  <c r="AB1452" i="12"/>
  <c r="AB1461" i="12"/>
  <c r="AB1486" i="12"/>
  <c r="AB1485" i="12" s="1"/>
  <c r="AB1479" i="12" s="1"/>
  <c r="AB1660" i="12"/>
  <c r="AB1708" i="12"/>
  <c r="AB2330" i="12"/>
  <c r="AB2525" i="12"/>
  <c r="AB2511" i="12" s="1"/>
  <c r="AA1394" i="12"/>
  <c r="AA1393" i="12" s="1"/>
  <c r="AA1392" i="12" s="1"/>
  <c r="AA1296" i="12"/>
  <c r="AA1582" i="12"/>
  <c r="AA1581" i="12" s="1"/>
  <c r="AA1596" i="12"/>
  <c r="AA1595" i="12" s="1"/>
  <c r="AA1589" i="12" s="1"/>
  <c r="AA1622" i="12"/>
  <c r="AA1660" i="12"/>
  <c r="AA1896" i="12"/>
  <c r="AB315" i="12"/>
  <c r="AB310" i="12" s="1"/>
  <c r="AB309" i="12" s="1"/>
  <c r="AB540" i="12"/>
  <c r="AB907" i="12"/>
  <c r="AB906" i="12" s="1"/>
  <c r="AB1336" i="12"/>
  <c r="AB1374" i="12"/>
  <c r="AB1549" i="12"/>
  <c r="AB1548" i="12" s="1"/>
  <c r="AB1730" i="12"/>
  <c r="AB1729" i="12" s="1"/>
  <c r="AB1937" i="12"/>
  <c r="AB1936" i="12" s="1"/>
  <c r="AC2192" i="12"/>
  <c r="AA576" i="12"/>
  <c r="AA575" i="12" s="1"/>
  <c r="AA767" i="12"/>
  <c r="AA766" i="12" s="1"/>
  <c r="AA883" i="12"/>
  <c r="AA876" i="12" s="1"/>
  <c r="AA871" i="12" s="1"/>
  <c r="AA927" i="12"/>
  <c r="AA926" i="12" s="1"/>
  <c r="AA1461" i="12"/>
  <c r="AA1632" i="12"/>
  <c r="AA1730" i="12"/>
  <c r="AA1729" i="12" s="1"/>
  <c r="AA2330" i="12"/>
  <c r="AA2465" i="12"/>
  <c r="AA2460" i="12" s="1"/>
  <c r="AA2525" i="12"/>
  <c r="AA2511" i="12" s="1"/>
  <c r="AA2557" i="12"/>
  <c r="AA2552" i="12" s="1"/>
  <c r="AB172" i="12"/>
  <c r="AB258" i="12"/>
  <c r="AB251" i="12" s="1"/>
  <c r="AB485" i="12"/>
  <c r="AB484" i="12" s="1"/>
  <c r="AB576" i="12"/>
  <c r="AB575" i="12" s="1"/>
  <c r="AB613" i="12"/>
  <c r="AB639" i="12"/>
  <c r="AB629" i="12" s="1"/>
  <c r="AB628" i="12" s="1"/>
  <c r="AB849" i="12"/>
  <c r="AB842" i="12" s="1"/>
  <c r="AB1068" i="12"/>
  <c r="AB1067" i="12" s="1"/>
  <c r="AB1225" i="12"/>
  <c r="AB1314" i="12"/>
  <c r="AB1305" i="12" s="1"/>
  <c r="AB1356" i="12"/>
  <c r="AB1539" i="12"/>
  <c r="AB1582" i="12"/>
  <c r="AB1581" i="12" s="1"/>
  <c r="AB1685" i="12"/>
  <c r="AB1681" i="12" s="1"/>
  <c r="AB1980" i="12"/>
  <c r="AB2012" i="12"/>
  <c r="AB2003" i="12" s="1"/>
  <c r="AB2202" i="12"/>
  <c r="AB2201" i="12" s="1"/>
  <c r="AB2385" i="12"/>
  <c r="AB2384" i="12" s="1"/>
  <c r="AB2406" i="12"/>
  <c r="AC162" i="12"/>
  <c r="AC429" i="12"/>
  <c r="AC428" i="12" s="1"/>
  <c r="AC490" i="12"/>
  <c r="AC835" i="12"/>
  <c r="AC834" i="12" s="1"/>
  <c r="AC1118" i="12"/>
  <c r="AC1117" i="12" s="1"/>
  <c r="AC1496" i="12"/>
  <c r="AC1495" i="12" s="1"/>
  <c r="AC2247" i="12"/>
  <c r="AC2303" i="12"/>
  <c r="AC2406" i="12"/>
  <c r="AA162" i="12"/>
  <c r="AA639" i="12"/>
  <c r="AA629" i="12" s="1"/>
  <c r="AA628" i="12" s="1"/>
  <c r="AA948" i="12"/>
  <c r="AA947" i="12" s="1"/>
  <c r="AA547" i="12"/>
  <c r="AA668" i="12"/>
  <c r="AA667" i="12" s="1"/>
  <c r="AA866" i="12"/>
  <c r="AA865" i="12" s="1"/>
  <c r="AA1165" i="12"/>
  <c r="AA1496" i="12"/>
  <c r="AA1495" i="12" s="1"/>
  <c r="AA1517" i="12"/>
  <c r="AA1516" i="12" s="1"/>
  <c r="AA1539" i="12"/>
  <c r="AA1708" i="12"/>
  <c r="AA1859" i="12"/>
  <c r="AA1858" i="12" s="1"/>
  <c r="AA1937" i="12"/>
  <c r="AA1936" i="12" s="1"/>
  <c r="AA1980" i="12"/>
  <c r="AA2024" i="12"/>
  <c r="AA2023" i="12" s="1"/>
  <c r="AA2303" i="12"/>
  <c r="AA2443" i="12"/>
  <c r="AA2570" i="12"/>
  <c r="AA2569" i="12" s="1"/>
  <c r="AA2568" i="12" s="1"/>
  <c r="AA2567" i="12" s="1"/>
  <c r="AB94" i="12"/>
  <c r="AB90" i="12" s="1"/>
  <c r="AB422" i="12"/>
  <c r="AB421" i="12" s="1"/>
  <c r="AB479" i="12"/>
  <c r="AB478" i="12" s="1"/>
  <c r="AB825" i="12"/>
  <c r="AB890" i="12"/>
  <c r="AB889" i="12" s="1"/>
  <c r="AB888" i="12" s="1"/>
  <c r="AB1148" i="12"/>
  <c r="AB1137" i="12" s="1"/>
  <c r="AB1178" i="12"/>
  <c r="AB1394" i="12"/>
  <c r="AB1393" i="12" s="1"/>
  <c r="AB1392" i="12" s="1"/>
  <c r="AB1415" i="12"/>
  <c r="AB1517" i="12"/>
  <c r="AB1516" i="12" s="1"/>
  <c r="AB1739" i="12"/>
  <c r="AB1738" i="12" s="1"/>
  <c r="AB1737" i="12" s="1"/>
  <c r="AB2024" i="12"/>
  <c r="AB2023" i="12" s="1"/>
  <c r="AB2062" i="12"/>
  <c r="AB2061" i="12" s="1"/>
  <c r="AB2078" i="12"/>
  <c r="AB2077" i="12" s="1"/>
  <c r="AB2076" i="12" s="1"/>
  <c r="AB2257" i="12"/>
  <c r="AC56" i="12"/>
  <c r="AC55" i="12" s="1"/>
  <c r="AC363" i="12"/>
  <c r="AC354" i="12" s="1"/>
  <c r="AC353" i="12" s="1"/>
  <c r="AC576" i="12"/>
  <c r="AC575" i="12" s="1"/>
  <c r="AC639" i="12"/>
  <c r="AC629" i="12" s="1"/>
  <c r="AC628" i="12" s="1"/>
  <c r="AC753" i="12"/>
  <c r="AC883" i="12"/>
  <c r="AC876" i="12" s="1"/>
  <c r="AC871" i="12" s="1"/>
  <c r="AC1275" i="12"/>
  <c r="AC1274" i="12" s="1"/>
  <c r="AC1415" i="12"/>
  <c r="AC1429" i="12"/>
  <c r="AC1428" i="12" s="1"/>
  <c r="AC1486" i="12"/>
  <c r="AC1485" i="12" s="1"/>
  <c r="AC1479" i="12" s="1"/>
  <c r="AC1660" i="12"/>
  <c r="AC1919" i="12"/>
  <c r="AC1918" i="12" s="1"/>
  <c r="AC2557" i="12"/>
  <c r="AC2552" i="12" s="1"/>
  <c r="AA190" i="12"/>
  <c r="AA185" i="12" s="1"/>
  <c r="AA363" i="12"/>
  <c r="AA354" i="12" s="1"/>
  <c r="AA353" i="12" s="1"/>
  <c r="AA172" i="12"/>
  <c r="AA408" i="12"/>
  <c r="AA407" i="12" s="1"/>
  <c r="AA394" i="12" s="1"/>
  <c r="AA528" i="12"/>
  <c r="AA527" i="12" s="1"/>
  <c r="AA540" i="12"/>
  <c r="AA727" i="12"/>
  <c r="AA726" i="12" s="1"/>
  <c r="AA761" i="12"/>
  <c r="AA760" i="12" s="1"/>
  <c r="AA835" i="12"/>
  <c r="AA834" i="12" s="1"/>
  <c r="AA849" i="12"/>
  <c r="AA842" i="12" s="1"/>
  <c r="AA859" i="12"/>
  <c r="AA858" i="12" s="1"/>
  <c r="AA1314" i="12"/>
  <c r="AA1305" i="12" s="1"/>
  <c r="AA1919" i="12"/>
  <c r="AA1918" i="12" s="1"/>
  <c r="AA2202" i="12"/>
  <c r="AA2201" i="12" s="1"/>
  <c r="AA2406" i="12"/>
  <c r="AA2451" i="12"/>
  <c r="AA2483" i="12"/>
  <c r="AA2478" i="12" s="1"/>
  <c r="AA2472" i="12" s="1"/>
  <c r="AB190" i="12"/>
  <c r="AB185" i="12" s="1"/>
  <c r="AB292" i="12"/>
  <c r="AB291" i="12" s="1"/>
  <c r="AB439" i="12"/>
  <c r="AB570" i="12"/>
  <c r="AB566" i="12" s="1"/>
  <c r="AB597" i="12"/>
  <c r="AB593" i="12" s="1"/>
  <c r="AB592" i="12" s="1"/>
  <c r="AB591" i="12" s="1"/>
  <c r="AB606" i="12"/>
  <c r="AB605" i="12" s="1"/>
  <c r="AB898" i="12"/>
  <c r="AB897" i="12" s="1"/>
  <c r="AB927" i="12"/>
  <c r="AB926" i="12" s="1"/>
  <c r="AB1275" i="12"/>
  <c r="AB1274" i="12" s="1"/>
  <c r="AB1671" i="12"/>
  <c r="AB2417" i="12"/>
  <c r="AB2451" i="12"/>
  <c r="AB2557" i="12"/>
  <c r="AB2552" i="12" s="1"/>
  <c r="AC104" i="12"/>
  <c r="AC99" i="12" s="1"/>
  <c r="AC466" i="12"/>
  <c r="AC465" i="12" s="1"/>
  <c r="AC737" i="12"/>
  <c r="AC736" i="12" s="1"/>
  <c r="AC761" i="12"/>
  <c r="AC760" i="12" s="1"/>
  <c r="AC773" i="12"/>
  <c r="AC772" i="12" s="1"/>
  <c r="AC794" i="12"/>
  <c r="AC787" i="12" s="1"/>
  <c r="AC825" i="12"/>
  <c r="AC866" i="12"/>
  <c r="AC865" i="12" s="1"/>
  <c r="AC890" i="12"/>
  <c r="AC889" i="12" s="1"/>
  <c r="AC888" i="12" s="1"/>
  <c r="AC1017" i="12"/>
  <c r="AC1016" i="12" s="1"/>
  <c r="AC1039" i="12"/>
  <c r="AC1035" i="12" s="1"/>
  <c r="AC1165" i="12"/>
  <c r="AC1265" i="12"/>
  <c r="AC1264" i="12" s="1"/>
  <c r="AC1258" i="12" s="1"/>
  <c r="AC1296" i="12"/>
  <c r="AC1651" i="12"/>
  <c r="AC1685" i="12"/>
  <c r="AC1681" i="12" s="1"/>
  <c r="AC2044" i="12"/>
  <c r="AC2043" i="12" s="1"/>
  <c r="AC2037" i="12" s="1"/>
  <c r="AC2098" i="12"/>
  <c r="AC2097" i="12" s="1"/>
  <c r="AC2257" i="12"/>
  <c r="AC2385" i="12"/>
  <c r="AC2384" i="12" s="1"/>
  <c r="AC2394" i="12"/>
  <c r="AC2393" i="12" s="1"/>
  <c r="AC2443" i="12"/>
  <c r="AA63" i="12"/>
  <c r="AA383" i="12"/>
  <c r="AA382" i="12" s="1"/>
  <c r="AA490" i="12"/>
  <c r="AA1148" i="12"/>
  <c r="AA1137" i="12" s="1"/>
  <c r="AA94" i="12"/>
  <c r="AA90" i="12" s="1"/>
  <c r="AA135" i="12"/>
  <c r="AA134" i="12" s="1"/>
  <c r="AA505" i="12"/>
  <c r="AA504" i="12" s="1"/>
  <c r="AA518" i="12"/>
  <c r="AA517" i="12" s="1"/>
  <c r="AA606" i="12"/>
  <c r="AA605" i="12" s="1"/>
  <c r="AA890" i="12"/>
  <c r="AA889" i="12" s="1"/>
  <c r="AA888" i="12" s="1"/>
  <c r="AA982" i="12"/>
  <c r="AA981" i="12" s="1"/>
  <c r="AA994" i="12"/>
  <c r="AA993" i="12" s="1"/>
  <c r="AA1017" i="12"/>
  <c r="AA1016" i="12" s="1"/>
  <c r="AA1192" i="12"/>
  <c r="AA1234" i="12"/>
  <c r="AA1374" i="12"/>
  <c r="AA2109" i="12"/>
  <c r="AB1496" i="12"/>
  <c r="AB1495" i="12" s="1"/>
  <c r="AA472" i="12"/>
  <c r="AA471" i="12" s="1"/>
  <c r="AA651" i="12"/>
  <c r="AA650" i="12" s="1"/>
  <c r="AA1039" i="12"/>
  <c r="AA1035" i="12" s="1"/>
  <c r="AA1078" i="12"/>
  <c r="AA1225" i="12"/>
  <c r="AA1336" i="12"/>
  <c r="AA1356" i="12"/>
  <c r="AA1415" i="12"/>
  <c r="AA1452" i="12"/>
  <c r="AA1651" i="12"/>
  <c r="AA1671" i="12"/>
  <c r="AA2052" i="12"/>
  <c r="AA56" i="12"/>
  <c r="AA55" i="12" s="1"/>
  <c r="AA512" i="12"/>
  <c r="AA511" i="12" s="1"/>
  <c r="AA804" i="12"/>
  <c r="AA803" i="12" s="1"/>
  <c r="AA988" i="12"/>
  <c r="AA987" i="12" s="1"/>
  <c r="AA1000" i="12"/>
  <c r="AA999" i="12" s="1"/>
  <c r="AA1011" i="12"/>
  <c r="AA1010" i="12" s="1"/>
  <c r="AA1023" i="12"/>
  <c r="AA1022" i="12" s="1"/>
  <c r="AB201" i="12"/>
  <c r="AA2098" i="12"/>
  <c r="AA2097" i="12" s="1"/>
  <c r="AA2268" i="12"/>
  <c r="AB429" i="12"/>
  <c r="AB428" i="12" s="1"/>
  <c r="AB794" i="12"/>
  <c r="AB787" i="12" s="1"/>
  <c r="AB948" i="12"/>
  <c r="AB947" i="12" s="1"/>
  <c r="AB1118" i="12"/>
  <c r="AB1117" i="12" s="1"/>
  <c r="AB1596" i="12"/>
  <c r="AB1595" i="12" s="1"/>
  <c r="AB1589" i="12" s="1"/>
  <c r="AB1622" i="12"/>
  <c r="AB1821" i="12"/>
  <c r="AB1788" i="12" s="1"/>
  <c r="AA2062" i="12"/>
  <c r="AA2061" i="12" s="1"/>
  <c r="AA2257" i="12"/>
  <c r="AA2583" i="12"/>
  <c r="AA2582" i="12" s="1"/>
  <c r="AA2581" i="12" s="1"/>
  <c r="AB383" i="12"/>
  <c r="AB382" i="12" s="1"/>
  <c r="AB819" i="12"/>
  <c r="AB818" i="12" s="1"/>
  <c r="AB1165" i="12"/>
  <c r="AA2288" i="12"/>
  <c r="AA2277" i="12" s="1"/>
  <c r="AA2351" i="12"/>
  <c r="AA2350" i="12" s="1"/>
  <c r="AB276" i="12"/>
  <c r="AB275" i="12" s="1"/>
  <c r="AB299" i="12"/>
  <c r="AB298" i="12" s="1"/>
  <c r="AB753" i="12"/>
  <c r="AB1695" i="12"/>
  <c r="AB2236" i="12"/>
  <c r="AB2235" i="12" s="1"/>
  <c r="AB2303" i="12"/>
  <c r="AC63" i="12"/>
  <c r="AC135" i="12"/>
  <c r="AC134" i="12" s="1"/>
  <c r="AB1859" i="12"/>
  <c r="AB1858" i="12" s="1"/>
  <c r="AB2109" i="12"/>
  <c r="AB2247" i="12"/>
  <c r="AB2483" i="12"/>
  <c r="AB2478" i="12" s="1"/>
  <c r="AB2472" i="12" s="1"/>
  <c r="AC201" i="12"/>
  <c r="AC1178" i="12"/>
  <c r="AC613" i="12"/>
  <c r="AC1107" i="12"/>
  <c r="AC1106" i="12" s="1"/>
  <c r="AC1225" i="12"/>
  <c r="AC1245" i="12"/>
  <c r="AC1244" i="12" s="1"/>
  <c r="AC1243" i="12" s="1"/>
  <c r="AC1461" i="12"/>
  <c r="AC660" i="12"/>
  <c r="AC767" i="12"/>
  <c r="AC766" i="12" s="1"/>
  <c r="AC1078" i="12"/>
  <c r="AC1148" i="12"/>
  <c r="AC1137" i="12" s="1"/>
  <c r="AC1192" i="12"/>
  <c r="AC1708" i="12"/>
  <c r="AC1394" i="12"/>
  <c r="AC1393" i="12" s="1"/>
  <c r="AC1392" i="12" s="1"/>
  <c r="AC1549" i="12"/>
  <c r="AC1548" i="12" s="1"/>
  <c r="AC1336" i="12"/>
  <c r="AC1582" i="12"/>
  <c r="AC1581" i="12" s="1"/>
  <c r="AC1695" i="12"/>
  <c r="AC1539" i="12"/>
  <c r="AC1574" i="12"/>
  <c r="AC1573" i="12" s="1"/>
  <c r="AC1596" i="12"/>
  <c r="AC1595" i="12" s="1"/>
  <c r="AC1589" i="12" s="1"/>
  <c r="AC1632" i="12"/>
  <c r="AC1730" i="12"/>
  <c r="AC1729" i="12" s="1"/>
  <c r="AC1764" i="12"/>
  <c r="AC1763" i="12" s="1"/>
  <c r="AC1762" i="12" s="1"/>
  <c r="AC2012" i="12"/>
  <c r="AC2003" i="12" s="1"/>
  <c r="AC2078" i="12"/>
  <c r="AC2077" i="12" s="1"/>
  <c r="AC2076" i="12" s="1"/>
  <c r="AC2330" i="12"/>
  <c r="AC2024" i="12"/>
  <c r="AC2023" i="12" s="1"/>
  <c r="AC2236" i="12"/>
  <c r="AC2235" i="12" s="1"/>
  <c r="AC1896" i="12"/>
  <c r="AC2109" i="12"/>
  <c r="AC2213" i="12"/>
  <c r="AC2525" i="12"/>
  <c r="AC2511" i="12" s="1"/>
  <c r="U1965" i="12"/>
  <c r="W2591" i="12"/>
  <c r="W2590" i="12" s="1"/>
  <c r="W2588" i="12"/>
  <c r="W2587" i="12" s="1"/>
  <c r="W2585" i="12"/>
  <c r="W2584" i="12" s="1"/>
  <c r="W2579" i="12"/>
  <c r="W2578" i="12" s="1"/>
  <c r="W2577" i="12" s="1"/>
  <c r="W2576" i="12" s="1"/>
  <c r="W2574" i="12"/>
  <c r="W2571" i="12"/>
  <c r="W2565" i="12"/>
  <c r="W2564" i="12" s="1"/>
  <c r="W2562" i="12"/>
  <c r="W2561" i="12" s="1"/>
  <c r="W2559" i="12"/>
  <c r="W2558" i="12" s="1"/>
  <c r="W2555" i="12"/>
  <c r="W2554" i="12" s="1"/>
  <c r="W2553" i="12" s="1"/>
  <c r="W2549" i="12"/>
  <c r="W2548" i="12" s="1"/>
  <c r="W2537" i="12"/>
  <c r="W2536" i="12" s="1"/>
  <c r="W2527" i="12"/>
  <c r="W2526" i="12" s="1"/>
  <c r="W2514" i="12"/>
  <c r="W2513" i="12" s="1"/>
  <c r="W2512" i="12" s="1"/>
  <c r="W2509" i="12"/>
  <c r="W2508" i="12" s="1"/>
  <c r="W2506" i="12"/>
  <c r="W2505" i="12" s="1"/>
  <c r="W2502" i="12"/>
  <c r="W2501" i="12" s="1"/>
  <c r="W2500" i="12" s="1"/>
  <c r="W2497" i="12"/>
  <c r="W2496" i="12" s="1"/>
  <c r="W2495" i="12" s="1"/>
  <c r="W2494" i="12" s="1"/>
  <c r="W2491" i="12"/>
  <c r="W2490" i="12" s="1"/>
  <c r="W2488" i="12"/>
  <c r="W2487" i="12" s="1"/>
  <c r="W2485" i="12"/>
  <c r="W2484" i="12" s="1"/>
  <c r="W2481" i="12"/>
  <c r="W2480" i="12" s="1"/>
  <c r="W2479" i="12" s="1"/>
  <c r="W2476" i="12"/>
  <c r="W2475" i="12" s="1"/>
  <c r="W2474" i="12" s="1"/>
  <c r="W2473" i="12" s="1"/>
  <c r="W2470" i="12"/>
  <c r="W2469" i="12" s="1"/>
  <c r="W2467" i="12"/>
  <c r="W2466" i="12" s="1"/>
  <c r="W2463" i="12"/>
  <c r="W2462" i="12" s="1"/>
  <c r="W2461" i="12" s="1"/>
  <c r="W2458" i="12"/>
  <c r="W2457" i="12" s="1"/>
  <c r="W2456" i="12" s="1"/>
  <c r="W2454" i="12"/>
  <c r="W2453" i="12" s="1"/>
  <c r="W2452" i="12" s="1"/>
  <c r="W2448" i="12"/>
  <c r="W2447" i="12" s="1"/>
  <c r="W2445" i="12"/>
  <c r="W2444" i="12" s="1"/>
  <c r="W2441" i="12"/>
  <c r="W2440" i="12" s="1"/>
  <c r="W2439" i="12" s="1"/>
  <c r="W2437" i="12"/>
  <c r="W2436" i="12" s="1"/>
  <c r="W2435" i="12" s="1"/>
  <c r="W2433" i="12"/>
  <c r="W2432" i="12" s="1"/>
  <c r="W2431" i="12" s="1"/>
  <c r="W2429" i="12"/>
  <c r="W2428" i="12" s="1"/>
  <c r="W2427" i="12" s="1"/>
  <c r="W2425" i="12"/>
  <c r="W2424" i="12" s="1"/>
  <c r="W2422" i="12"/>
  <c r="W2421" i="12" s="1"/>
  <c r="W2419" i="12"/>
  <c r="W2418" i="12" s="1"/>
  <c r="W2415" i="12"/>
  <c r="W2414" i="12" s="1"/>
  <c r="W2413" i="12" s="1"/>
  <c r="W2411" i="12"/>
  <c r="W2410" i="12" s="1"/>
  <c r="W2408" i="12"/>
  <c r="W2407" i="12" s="1"/>
  <c r="W2404" i="12"/>
  <c r="W2403" i="12" s="1"/>
  <c r="W2402" i="12" s="1"/>
  <c r="W2400" i="12"/>
  <c r="W2399" i="12" s="1"/>
  <c r="W2397" i="12"/>
  <c r="W2395" i="12"/>
  <c r="W2391" i="12"/>
  <c r="W2390" i="12" s="1"/>
  <c r="W2388" i="12"/>
  <c r="W2386" i="12"/>
  <c r="W2382" i="12"/>
  <c r="W2381" i="12" s="1"/>
  <c r="W2380" i="12" s="1"/>
  <c r="W2378" i="12"/>
  <c r="W2377" i="12" s="1"/>
  <c r="W2376" i="12" s="1"/>
  <c r="W2374" i="12"/>
  <c r="W2373" i="12" s="1"/>
  <c r="W2372" i="12" s="1"/>
  <c r="W2370" i="12"/>
  <c r="W2369" i="12" s="1"/>
  <c r="W2368" i="12" s="1"/>
  <c r="W2366" i="12"/>
  <c r="W2365" i="12" s="1"/>
  <c r="W2364" i="12" s="1"/>
  <c r="W2362" i="12"/>
  <c r="W2361" i="12" s="1"/>
  <c r="W2360" i="12" s="1"/>
  <c r="W2358" i="12"/>
  <c r="W2357" i="12" s="1"/>
  <c r="W2356" i="12" s="1"/>
  <c r="W2354" i="12"/>
  <c r="W2352" i="12"/>
  <c r="W2348" i="12"/>
  <c r="W2347" i="12" s="1"/>
  <c r="W2346" i="12" s="1"/>
  <c r="W2344" i="12"/>
  <c r="W2343" i="12" s="1"/>
  <c r="W2342" i="12" s="1"/>
  <c r="W2339" i="12"/>
  <c r="W2338" i="12" s="1"/>
  <c r="W2335" i="12"/>
  <c r="W2334" i="12" s="1"/>
  <c r="W2332" i="12"/>
  <c r="W2331" i="12" s="1"/>
  <c r="W2328" i="12"/>
  <c r="W2327" i="12" s="1"/>
  <c r="W2326" i="12" s="1"/>
  <c r="W2324" i="12"/>
  <c r="W2323" i="12" s="1"/>
  <c r="W2322" i="12" s="1"/>
  <c r="W2320" i="12"/>
  <c r="W2319" i="12" s="1"/>
  <c r="W2318" i="12" s="1"/>
  <c r="W2316" i="12"/>
  <c r="W2315" i="12" s="1"/>
  <c r="W2314" i="12" s="1"/>
  <c r="W2312" i="12"/>
  <c r="W2311" i="12" s="1"/>
  <c r="W2310" i="12" s="1"/>
  <c r="W2308" i="12"/>
  <c r="W2307" i="12" s="1"/>
  <c r="W2305" i="12"/>
  <c r="W2304" i="12" s="1"/>
  <c r="W2301" i="12"/>
  <c r="W2300" i="12" s="1"/>
  <c r="W2299" i="12" s="1"/>
  <c r="W2297" i="12"/>
  <c r="W2296" i="12" s="1"/>
  <c r="W2295" i="12" s="1"/>
  <c r="W2292" i="12"/>
  <c r="W2289" i="12"/>
  <c r="W2285" i="12"/>
  <c r="W2284" i="12" s="1"/>
  <c r="W2279" i="12"/>
  <c r="W2278" i="12" s="1"/>
  <c r="W2275" i="12"/>
  <c r="W2274" i="12" s="1"/>
  <c r="W2273" i="12" s="1"/>
  <c r="W2271" i="12"/>
  <c r="W2270" i="12" s="1"/>
  <c r="W2269" i="12" s="1"/>
  <c r="W2266" i="12"/>
  <c r="W2265" i="12" s="1"/>
  <c r="W2264" i="12" s="1"/>
  <c r="W2262" i="12"/>
  <c r="W2261" i="12" s="1"/>
  <c r="W2259" i="12"/>
  <c r="W2258" i="12" s="1"/>
  <c r="W2255" i="12"/>
  <c r="W2254" i="12" s="1"/>
  <c r="W2252" i="12"/>
  <c r="W2251" i="12" s="1"/>
  <c r="W2249" i="12"/>
  <c r="W2248" i="12" s="1"/>
  <c r="W2244" i="12"/>
  <c r="W2243" i="12" s="1"/>
  <c r="W2241" i="12"/>
  <c r="W2240" i="12" s="1"/>
  <c r="W2238" i="12"/>
  <c r="W2237" i="12" s="1"/>
  <c r="W2233" i="12"/>
  <c r="W2232" i="12" s="1"/>
  <c r="W2230" i="12"/>
  <c r="W2228" i="12"/>
  <c r="W2221" i="12"/>
  <c r="W2220" i="12" s="1"/>
  <c r="W2215" i="12"/>
  <c r="W2214" i="12" s="1"/>
  <c r="W2209" i="12"/>
  <c r="W2208" i="12" s="1"/>
  <c r="W2207" i="12" s="1"/>
  <c r="W2205" i="12"/>
  <c r="W2204" i="12" s="1"/>
  <c r="W2203" i="12" s="1"/>
  <c r="W2199" i="12"/>
  <c r="W2198" i="12" s="1"/>
  <c r="W2197" i="12" s="1"/>
  <c r="W2195" i="12"/>
  <c r="W2194" i="12" s="1"/>
  <c r="W2193" i="12" s="1"/>
  <c r="W2190" i="12"/>
  <c r="W2189" i="12" s="1"/>
  <c r="W2188" i="12" s="1"/>
  <c r="W2187" i="12" s="1"/>
  <c r="W2185" i="12"/>
  <c r="W2184" i="12" s="1"/>
  <c r="W2183" i="12" s="1"/>
  <c r="W2182" i="12" s="1"/>
  <c r="W2180" i="12"/>
  <c r="W2179" i="12" s="1"/>
  <c r="W2178" i="12" s="1"/>
  <c r="W2176" i="12"/>
  <c r="W2175" i="12" s="1"/>
  <c r="W2174" i="12" s="1"/>
  <c r="W2172" i="12"/>
  <c r="W2171" i="12" s="1"/>
  <c r="W2170" i="12" s="1"/>
  <c r="W2168" i="12"/>
  <c r="W2167" i="12" s="1"/>
  <c r="W2166" i="12" s="1"/>
  <c r="W2164" i="12"/>
  <c r="W2163" i="12" s="1"/>
  <c r="W2162" i="12" s="1"/>
  <c r="W2160" i="12"/>
  <c r="W2159" i="12" s="1"/>
  <c r="W2158" i="12" s="1"/>
  <c r="W2156" i="12"/>
  <c r="W2155" i="12" s="1"/>
  <c r="W2154" i="12" s="1"/>
  <c r="W2152" i="12"/>
  <c r="W2151" i="12" s="1"/>
  <c r="W2150" i="12" s="1"/>
  <c r="W2148" i="12"/>
  <c r="W2147" i="12" s="1"/>
  <c r="W2146" i="12" s="1"/>
  <c r="W2144" i="12"/>
  <c r="W2143" i="12" s="1"/>
  <c r="W2142" i="12" s="1"/>
  <c r="W2140" i="12"/>
  <c r="W2139" i="12" s="1"/>
  <c r="W2138" i="12" s="1"/>
  <c r="W2136" i="12"/>
  <c r="W2135" i="12" s="1"/>
  <c r="W2134" i="12" s="1"/>
  <c r="W2132" i="12"/>
  <c r="W2131" i="12" s="1"/>
  <c r="W2130" i="12" s="1"/>
  <c r="W2128" i="12"/>
  <c r="W2127" i="12" s="1"/>
  <c r="W2126" i="12" s="1"/>
  <c r="W2124" i="12"/>
  <c r="W2123" i="12" s="1"/>
  <c r="W2122" i="12" s="1"/>
  <c r="W2120" i="12"/>
  <c r="W2119" i="12" s="1"/>
  <c r="W2118" i="12" s="1"/>
  <c r="W2116" i="12"/>
  <c r="W2115" i="12" s="1"/>
  <c r="W2114" i="12" s="1"/>
  <c r="W2112" i="12"/>
  <c r="W2111" i="12" s="1"/>
  <c r="W2110" i="12" s="1"/>
  <c r="W2105" i="12"/>
  <c r="W2104" i="12" s="1"/>
  <c r="W2103" i="12" s="1"/>
  <c r="W2101" i="12"/>
  <c r="W2100" i="12" s="1"/>
  <c r="W2099" i="12" s="1"/>
  <c r="W2095" i="12"/>
  <c r="W2094" i="12" s="1"/>
  <c r="W2093" i="12" s="1"/>
  <c r="W2091" i="12"/>
  <c r="W2090" i="12" s="1"/>
  <c r="W2089" i="12" s="1"/>
  <c r="W2087" i="12"/>
  <c r="W2086" i="12" s="1"/>
  <c r="W2085" i="12" s="1"/>
  <c r="W2083" i="12"/>
  <c r="W2082" i="12" s="1"/>
  <c r="W2080" i="12"/>
  <c r="W2079" i="12" s="1"/>
  <c r="W2073" i="12"/>
  <c r="W2072" i="12" s="1"/>
  <c r="W2071" i="12" s="1"/>
  <c r="W2070" i="12" s="1"/>
  <c r="W2069" i="12" s="1"/>
  <c r="W2067" i="12"/>
  <c r="W2066" i="12" s="1"/>
  <c r="W2064" i="12"/>
  <c r="W2063" i="12" s="1"/>
  <c r="W2059" i="12"/>
  <c r="W2058" i="12" s="1"/>
  <c r="W2057" i="12" s="1"/>
  <c r="W2055" i="12"/>
  <c r="W2054" i="12" s="1"/>
  <c r="W2053" i="12" s="1"/>
  <c r="W2049" i="12"/>
  <c r="W2048" i="12" s="1"/>
  <c r="W2046" i="12"/>
  <c r="W2045" i="12" s="1"/>
  <c r="W2041" i="12"/>
  <c r="W2040" i="12" s="1"/>
  <c r="W2039" i="12" s="1"/>
  <c r="W2038" i="12" s="1"/>
  <c r="W2034" i="12"/>
  <c r="W2033" i="12" s="1"/>
  <c r="W2032" i="12" s="1"/>
  <c r="W2031" i="12" s="1"/>
  <c r="W2029" i="12"/>
  <c r="W2028" i="12" s="1"/>
  <c r="W2026" i="12"/>
  <c r="W2025" i="12" s="1"/>
  <c r="W2021" i="12"/>
  <c r="W2020" i="12" s="1"/>
  <c r="W2019" i="12" s="1"/>
  <c r="W2017" i="12"/>
  <c r="W2016" i="12" s="1"/>
  <c r="W2014" i="12"/>
  <c r="W2013" i="12" s="1"/>
  <c r="W2010" i="12"/>
  <c r="W2009" i="12" s="1"/>
  <c r="W2008" i="12" s="1"/>
  <c r="W2006" i="12"/>
  <c r="W2005" i="12" s="1"/>
  <c r="W2004" i="12" s="1"/>
  <c r="W2001" i="12"/>
  <c r="W2000" i="12" s="1"/>
  <c r="W1999" i="12" s="1"/>
  <c r="W1998" i="12" s="1"/>
  <c r="W1993" i="12"/>
  <c r="W1992" i="12" s="1"/>
  <c r="W1991" i="12" s="1"/>
  <c r="W1989" i="12"/>
  <c r="W1988" i="12" s="1"/>
  <c r="W1987" i="12" s="1"/>
  <c r="W1983" i="12"/>
  <c r="W1982" i="12" s="1"/>
  <c r="W1981" i="12" s="1"/>
  <c r="W1978" i="12"/>
  <c r="W1977" i="12" s="1"/>
  <c r="W1976" i="12" s="1"/>
  <c r="W1975" i="12" s="1"/>
  <c r="W1973" i="12"/>
  <c r="W1972" i="12" s="1"/>
  <c r="W1971" i="12" s="1"/>
  <c r="W1970" i="12" s="1"/>
  <c r="W1968" i="12"/>
  <c r="W1967" i="12" s="1"/>
  <c r="W1966" i="12" s="1"/>
  <c r="W1964" i="12"/>
  <c r="W1963" i="12" s="1"/>
  <c r="W1962" i="12" s="1"/>
  <c r="W1960" i="12"/>
  <c r="W1959" i="12" s="1"/>
  <c r="W1958" i="12" s="1"/>
  <c r="W1956" i="12"/>
  <c r="W1955" i="12" s="1"/>
  <c r="W1954" i="12" s="1"/>
  <c r="W1952" i="12"/>
  <c r="W1951" i="12" s="1"/>
  <c r="W1950" i="12" s="1"/>
  <c r="W1948" i="12"/>
  <c r="W1947" i="12" s="1"/>
  <c r="W1945" i="12"/>
  <c r="W1944" i="12" s="1"/>
  <c r="W1942" i="12"/>
  <c r="W1941" i="12" s="1"/>
  <c r="W1939" i="12"/>
  <c r="W1938" i="12" s="1"/>
  <c r="W1933" i="12"/>
  <c r="W1932" i="12" s="1"/>
  <c r="W1931" i="12" s="1"/>
  <c r="W1929" i="12"/>
  <c r="W1928" i="12" s="1"/>
  <c r="W1927" i="12" s="1"/>
  <c r="W1924" i="12"/>
  <c r="W1923" i="12" s="1"/>
  <c r="W1921" i="12"/>
  <c r="W1920" i="12" s="1"/>
  <c r="W1916" i="12"/>
  <c r="W1914" i="12"/>
  <c r="W1909" i="12"/>
  <c r="W1908" i="12" s="1"/>
  <c r="W1907" i="12" s="1"/>
  <c r="W1906" i="12" s="1"/>
  <c r="W1903" i="12"/>
  <c r="W1902" i="12" s="1"/>
  <c r="W1901" i="12" s="1"/>
  <c r="W1899" i="12"/>
  <c r="W1898" i="12" s="1"/>
  <c r="W1897" i="12" s="1"/>
  <c r="W1894" i="12"/>
  <c r="W1893" i="12" s="1"/>
  <c r="W1892" i="12" s="1"/>
  <c r="W1891" i="12" s="1"/>
  <c r="W1889" i="12"/>
  <c r="W1888" i="12" s="1"/>
  <c r="W1887" i="12" s="1"/>
  <c r="W1885" i="12"/>
  <c r="W1884" i="12" s="1"/>
  <c r="W1883" i="12" s="1"/>
  <c r="W1879" i="12"/>
  <c r="W1878" i="12" s="1"/>
  <c r="W1877" i="12" s="1"/>
  <c r="W1876" i="12" s="1"/>
  <c r="W1874" i="12"/>
  <c r="W1873" i="12" s="1"/>
  <c r="W1872" i="12" s="1"/>
  <c r="W1871" i="12" s="1"/>
  <c r="W1869" i="12"/>
  <c r="W1868" i="12" s="1"/>
  <c r="W1867" i="12" s="1"/>
  <c r="W1866" i="12" s="1"/>
  <c r="W1864" i="12"/>
  <c r="W1863" i="12" s="1"/>
  <c r="W1861" i="12"/>
  <c r="W1860" i="12" s="1"/>
  <c r="W1856" i="12"/>
  <c r="W1855" i="12" s="1"/>
  <c r="W1854" i="12" s="1"/>
  <c r="W1853" i="12" s="1"/>
  <c r="W1851" i="12"/>
  <c r="W1850" i="12" s="1"/>
  <c r="W1849" i="12" s="1"/>
  <c r="W1848" i="12" s="1"/>
  <c r="W1846" i="12"/>
  <c r="W1845" i="12" s="1"/>
  <c r="W1844" i="12" s="1"/>
  <c r="W1842" i="12"/>
  <c r="W1841" i="12" s="1"/>
  <c r="W1840" i="12" s="1"/>
  <c r="W1838" i="12"/>
  <c r="W1837" i="12" s="1"/>
  <c r="W1836" i="12" s="1"/>
  <c r="W1834" i="12"/>
  <c r="W1833" i="12" s="1"/>
  <c r="W1832" i="12" s="1"/>
  <c r="W1830" i="12"/>
  <c r="W1829" i="12" s="1"/>
  <c r="W1828" i="12" s="1"/>
  <c r="W1826" i="12"/>
  <c r="W1825" i="12" s="1"/>
  <c r="W1823" i="12"/>
  <c r="W1822" i="12" s="1"/>
  <c r="W1803" i="12"/>
  <c r="W1802" i="12" s="1"/>
  <c r="W1801" i="12" s="1"/>
  <c r="W1799" i="12"/>
  <c r="W1798" i="12" s="1"/>
  <c r="W1797" i="12" s="1"/>
  <c r="W1795" i="12"/>
  <c r="W1794" i="12" s="1"/>
  <c r="W1793" i="12" s="1"/>
  <c r="W1791" i="12"/>
  <c r="W1790" i="12" s="1"/>
  <c r="W1789" i="12" s="1"/>
  <c r="W1784" i="12"/>
  <c r="W1783" i="12" s="1"/>
  <c r="W1782" i="12" s="1"/>
  <c r="W1780" i="12"/>
  <c r="W1779" i="12" s="1"/>
  <c r="W1778" i="12" s="1"/>
  <c r="W1776" i="12"/>
  <c r="W1775" i="12" s="1"/>
  <c r="W1774" i="12" s="1"/>
  <c r="W1772" i="12"/>
  <c r="W1771" i="12" s="1"/>
  <c r="W1769" i="12"/>
  <c r="W1768" i="12" s="1"/>
  <c r="W1766" i="12"/>
  <c r="W1765" i="12" s="1"/>
  <c r="W1760" i="12"/>
  <c r="W1758" i="12"/>
  <c r="W1755" i="12"/>
  <c r="W1754" i="12" s="1"/>
  <c r="W1751" i="12"/>
  <c r="W1750" i="12" s="1"/>
  <c r="W1749" i="12" s="1"/>
  <c r="W1744" i="12"/>
  <c r="W1743" i="12" s="1"/>
  <c r="W1741" i="12"/>
  <c r="W1740" i="12" s="1"/>
  <c r="W1735" i="12"/>
  <c r="W1734" i="12" s="1"/>
  <c r="W1732" i="12"/>
  <c r="W1731" i="12" s="1"/>
  <c r="W1727" i="12"/>
  <c r="W1726" i="12" s="1"/>
  <c r="W1725" i="12" s="1"/>
  <c r="W1723" i="12"/>
  <c r="W1722" i="12" s="1"/>
  <c r="W1721" i="12" s="1"/>
  <c r="W1719" i="12"/>
  <c r="W1718" i="12" s="1"/>
  <c r="W1717" i="12" s="1"/>
  <c r="W1715" i="12"/>
  <c r="W1714" i="12" s="1"/>
  <c r="W1713" i="12" s="1"/>
  <c r="W1711" i="12"/>
  <c r="W1710" i="12" s="1"/>
  <c r="W1709" i="12" s="1"/>
  <c r="W1706" i="12"/>
  <c r="W1705" i="12" s="1"/>
  <c r="W1704" i="12" s="1"/>
  <c r="W1702" i="12"/>
  <c r="W1701" i="12" s="1"/>
  <c r="W1700" i="12" s="1"/>
  <c r="W1698" i="12"/>
  <c r="W1697" i="12" s="1"/>
  <c r="W1696" i="12" s="1"/>
  <c r="W1688" i="12"/>
  <c r="W1686" i="12"/>
  <c r="W1683" i="12"/>
  <c r="W1682" i="12" s="1"/>
  <c r="W1679" i="12"/>
  <c r="W1678" i="12" s="1"/>
  <c r="W1676" i="12"/>
  <c r="W1675" i="12" s="1"/>
  <c r="W1673" i="12"/>
  <c r="W1672" i="12" s="1"/>
  <c r="W1667" i="12"/>
  <c r="W1666" i="12" s="1"/>
  <c r="W1665" i="12" s="1"/>
  <c r="W1663" i="12"/>
  <c r="W1662" i="12" s="1"/>
  <c r="W1661" i="12" s="1"/>
  <c r="W1658" i="12"/>
  <c r="W1657" i="12" s="1"/>
  <c r="W1656" i="12" s="1"/>
  <c r="W1654" i="12"/>
  <c r="W1653" i="12" s="1"/>
  <c r="W1652" i="12" s="1"/>
  <c r="W1647" i="12"/>
  <c r="W1646" i="12" s="1"/>
  <c r="W1645" i="12" s="1"/>
  <c r="W1644" i="12" s="1"/>
  <c r="W1642" i="12"/>
  <c r="W1641" i="12" s="1"/>
  <c r="W1640" i="12" s="1"/>
  <c r="W1639" i="12" s="1"/>
  <c r="W1637" i="12"/>
  <c r="W1636" i="12" s="1"/>
  <c r="W1634" i="12"/>
  <c r="W1633" i="12" s="1"/>
  <c r="W1630" i="12"/>
  <c r="W1629" i="12" s="1"/>
  <c r="W1627" i="12"/>
  <c r="W1626" i="12" s="1"/>
  <c r="W1624" i="12"/>
  <c r="W1623" i="12" s="1"/>
  <c r="W1618" i="12"/>
  <c r="W1617" i="12" s="1"/>
  <c r="W1616" i="12" s="1"/>
  <c r="W1615" i="12" s="1"/>
  <c r="W1613" i="12"/>
  <c r="W1612" i="12" s="1"/>
  <c r="W1611" i="12" s="1"/>
  <c r="W1610" i="12" s="1"/>
  <c r="W1608" i="12"/>
  <c r="W1607" i="12" s="1"/>
  <c r="W1606" i="12" s="1"/>
  <c r="W1604" i="12"/>
  <c r="W1603" i="12" s="1"/>
  <c r="W1601" i="12"/>
  <c r="W1600" i="12" s="1"/>
  <c r="W1598" i="12"/>
  <c r="W1597" i="12" s="1"/>
  <c r="W1593" i="12"/>
  <c r="W1592" i="12" s="1"/>
  <c r="W1591" i="12" s="1"/>
  <c r="W1590" i="12" s="1"/>
  <c r="W1587" i="12"/>
  <c r="W1586" i="12" s="1"/>
  <c r="W1584" i="12"/>
  <c r="W1583" i="12" s="1"/>
  <c r="W1579" i="12"/>
  <c r="W1578" i="12" s="1"/>
  <c r="W1576" i="12"/>
  <c r="W1575" i="12" s="1"/>
  <c r="W1571" i="12"/>
  <c r="W1570" i="12" s="1"/>
  <c r="W1569" i="12" s="1"/>
  <c r="W1568" i="12" s="1"/>
  <c r="W1565" i="12"/>
  <c r="W1564" i="12" s="1"/>
  <c r="W1563" i="12" s="1"/>
  <c r="W1561" i="12"/>
  <c r="W1560" i="12" s="1"/>
  <c r="W1559" i="12" s="1"/>
  <c r="W1557" i="12"/>
  <c r="W1556" i="12" s="1"/>
  <c r="W1554" i="12"/>
  <c r="W1553" i="12" s="1"/>
  <c r="W1551" i="12"/>
  <c r="W1550" i="12" s="1"/>
  <c r="W1546" i="12"/>
  <c r="W1545" i="12" s="1"/>
  <c r="W1544" i="12" s="1"/>
  <c r="W1542" i="12"/>
  <c r="W1541" i="12" s="1"/>
  <c r="W1540" i="12" s="1"/>
  <c r="W1537" i="12"/>
  <c r="W1536" i="12" s="1"/>
  <c r="W1535" i="12" s="1"/>
  <c r="W1534" i="12" s="1"/>
  <c r="W1532" i="12"/>
  <c r="W1531" i="12" s="1"/>
  <c r="W1530" i="12" s="1"/>
  <c r="W1529" i="12" s="1"/>
  <c r="W1527" i="12"/>
  <c r="W1526" i="12" s="1"/>
  <c r="W1525" i="12" s="1"/>
  <c r="W1524" i="12" s="1"/>
  <c r="W1522" i="12"/>
  <c r="W1521" i="12" s="1"/>
  <c r="W1519" i="12"/>
  <c r="W1518" i="12" s="1"/>
  <c r="W1512" i="12"/>
  <c r="W1511" i="12" s="1"/>
  <c r="W1510" i="12" s="1"/>
  <c r="W1509" i="12" s="1"/>
  <c r="W1507" i="12"/>
  <c r="W1506" i="12" s="1"/>
  <c r="W1505" i="12" s="1"/>
  <c r="W1503" i="12"/>
  <c r="W1502" i="12" s="1"/>
  <c r="W1501" i="12" s="1"/>
  <c r="W1499" i="12"/>
  <c r="W1498" i="12" s="1"/>
  <c r="W1497" i="12" s="1"/>
  <c r="W1492" i="12"/>
  <c r="W1491" i="12" s="1"/>
  <c r="W1488" i="12"/>
  <c r="W1487" i="12" s="1"/>
  <c r="W1483" i="12"/>
  <c r="W1482" i="12" s="1"/>
  <c r="W1481" i="12" s="1"/>
  <c r="W1480" i="12" s="1"/>
  <c r="W1476" i="12"/>
  <c r="W1475" i="12" s="1"/>
  <c r="W1473" i="12"/>
  <c r="W1472" i="12" s="1"/>
  <c r="W1468" i="12"/>
  <c r="W1467" i="12" s="1"/>
  <c r="W1466" i="12" s="1"/>
  <c r="W1464" i="12"/>
  <c r="W1463" i="12" s="1"/>
  <c r="W1462" i="12" s="1"/>
  <c r="W1459" i="12"/>
  <c r="W1458" i="12" s="1"/>
  <c r="W1457" i="12" s="1"/>
  <c r="W1455" i="12"/>
  <c r="W1454" i="12" s="1"/>
  <c r="W1453" i="12" s="1"/>
  <c r="W1450" i="12"/>
  <c r="W1449" i="12" s="1"/>
  <c r="W1448" i="12" s="1"/>
  <c r="W1447" i="12" s="1"/>
  <c r="W1445" i="12"/>
  <c r="W1444" i="12" s="1"/>
  <c r="W1443" i="12" s="1"/>
  <c r="W1441" i="12"/>
  <c r="W1440" i="12" s="1"/>
  <c r="W1439" i="12" s="1"/>
  <c r="W1437" i="12"/>
  <c r="W1436" i="12" s="1"/>
  <c r="W1434" i="12"/>
  <c r="W1433" i="12" s="1"/>
  <c r="W1431" i="12"/>
  <c r="W1430" i="12" s="1"/>
  <c r="W1426" i="12"/>
  <c r="W1425" i="12" s="1"/>
  <c r="W1424" i="12" s="1"/>
  <c r="W1422" i="12"/>
  <c r="W1421" i="12" s="1"/>
  <c r="W1420" i="12" s="1"/>
  <c r="W1418" i="12"/>
  <c r="W1417" i="12" s="1"/>
  <c r="W1416" i="12" s="1"/>
  <c r="W1400" i="12"/>
  <c r="W1399" i="12" s="1"/>
  <c r="W1396" i="12"/>
  <c r="W1395" i="12" s="1"/>
  <c r="W1390" i="12"/>
  <c r="W1389" i="12" s="1"/>
  <c r="W1388" i="12" s="1"/>
  <c r="W1383" i="12" s="1"/>
  <c r="W1381" i="12"/>
  <c r="W1380" i="12" s="1"/>
  <c r="W1379" i="12" s="1"/>
  <c r="W1377" i="12"/>
  <c r="W1376" i="12" s="1"/>
  <c r="W1375" i="12" s="1"/>
  <c r="W1372" i="12"/>
  <c r="W1371" i="12" s="1"/>
  <c r="W1370" i="12" s="1"/>
  <c r="W1369" i="12" s="1"/>
  <c r="W1367" i="12"/>
  <c r="W1366" i="12" s="1"/>
  <c r="W1365" i="12" s="1"/>
  <c r="W1363" i="12"/>
  <c r="W1362" i="12" s="1"/>
  <c r="W1361" i="12" s="1"/>
  <c r="W1348" i="12"/>
  <c r="W1347" i="12" s="1"/>
  <c r="W1346" i="12" s="1"/>
  <c r="W1345" i="12" s="1"/>
  <c r="W1343" i="12"/>
  <c r="W1342" i="12" s="1"/>
  <c r="W1341" i="12" s="1"/>
  <c r="W1339" i="12"/>
  <c r="W1338" i="12" s="1"/>
  <c r="W1337" i="12" s="1"/>
  <c r="W1330" i="12"/>
  <c r="W1329" i="12" s="1"/>
  <c r="W1328" i="12" s="1"/>
  <c r="W1327" i="12" s="1"/>
  <c r="W1324" i="12"/>
  <c r="W1323" i="12" s="1"/>
  <c r="W1322" i="12" s="1"/>
  <c r="W1321" i="12" s="1"/>
  <c r="W1319" i="12"/>
  <c r="W1318" i="12" s="1"/>
  <c r="W1316" i="12"/>
  <c r="W1315" i="12" s="1"/>
  <c r="W1312" i="12"/>
  <c r="W1311" i="12" s="1"/>
  <c r="W1310" i="12" s="1"/>
  <c r="W1308" i="12"/>
  <c r="W1307" i="12" s="1"/>
  <c r="W1306" i="12" s="1"/>
  <c r="W1303" i="12"/>
  <c r="W1302" i="12" s="1"/>
  <c r="W1301" i="12" s="1"/>
  <c r="W1299" i="12"/>
  <c r="W1298" i="12" s="1"/>
  <c r="W1297" i="12" s="1"/>
  <c r="W1294" i="12"/>
  <c r="W1293" i="12" s="1"/>
  <c r="W1292" i="12" s="1"/>
  <c r="W1291" i="12" s="1"/>
  <c r="W1289" i="12"/>
  <c r="W1288" i="12" s="1"/>
  <c r="W1287" i="12" s="1"/>
  <c r="W1286" i="12" s="1"/>
  <c r="W1284" i="12"/>
  <c r="W1283" i="12" s="1"/>
  <c r="W1282" i="12" s="1"/>
  <c r="W1280" i="12"/>
  <c r="W1279" i="12" s="1"/>
  <c r="W1277" i="12"/>
  <c r="W1276" i="12" s="1"/>
  <c r="W1270" i="12"/>
  <c r="W1269" i="12" s="1"/>
  <c r="W1267" i="12"/>
  <c r="W1266" i="12" s="1"/>
  <c r="W1262" i="12"/>
  <c r="W1261" i="12" s="1"/>
  <c r="W1260" i="12" s="1"/>
  <c r="W1259" i="12" s="1"/>
  <c r="W1255" i="12"/>
  <c r="W1254" i="12" s="1"/>
  <c r="W1251" i="12"/>
  <c r="W1250" i="12" s="1"/>
  <c r="W1247" i="12"/>
  <c r="W1246" i="12" s="1"/>
  <c r="W1241" i="12"/>
  <c r="W1240" i="12" s="1"/>
  <c r="W1239" i="12" s="1"/>
  <c r="W1237" i="12"/>
  <c r="W1236" i="12" s="1"/>
  <c r="W1235" i="12" s="1"/>
  <c r="W1232" i="12"/>
  <c r="W1231" i="12" s="1"/>
  <c r="W1230" i="12" s="1"/>
  <c r="W1228" i="12"/>
  <c r="W1227" i="12" s="1"/>
  <c r="W1226" i="12" s="1"/>
  <c r="W1223" i="12"/>
  <c r="W1222" i="12" s="1"/>
  <c r="W1221" i="12" s="1"/>
  <c r="W1219" i="12"/>
  <c r="W1218" i="12" s="1"/>
  <c r="W1217" i="12" s="1"/>
  <c r="W1215" i="12"/>
  <c r="W1214" i="12" s="1"/>
  <c r="W1213" i="12" s="1"/>
  <c r="W1211" i="12"/>
  <c r="W1210" i="12" s="1"/>
  <c r="W1209" i="12" s="1"/>
  <c r="W1207" i="12"/>
  <c r="W1206" i="12" s="1"/>
  <c r="W1205" i="12" s="1"/>
  <c r="W1203" i="12"/>
  <c r="W1202" i="12" s="1"/>
  <c r="W1201" i="12" s="1"/>
  <c r="W1199" i="12"/>
  <c r="W1198" i="12" s="1"/>
  <c r="W1197" i="12" s="1"/>
  <c r="W1195" i="12"/>
  <c r="W1194" i="12" s="1"/>
  <c r="W1193" i="12" s="1"/>
  <c r="W1190" i="12"/>
  <c r="W1189" i="12" s="1"/>
  <c r="W1188" i="12" s="1"/>
  <c r="W1187" i="12" s="1"/>
  <c r="W1185" i="12"/>
  <c r="W1184" i="12" s="1"/>
  <c r="W1183" i="12" s="1"/>
  <c r="W1181" i="12"/>
  <c r="W1180" i="12" s="1"/>
  <c r="W1179" i="12" s="1"/>
  <c r="W1176" i="12"/>
  <c r="W1175" i="12" s="1"/>
  <c r="W1174" i="12" s="1"/>
  <c r="W1172" i="12"/>
  <c r="W1171" i="12" s="1"/>
  <c r="W1170" i="12" s="1"/>
  <c r="W1168" i="12"/>
  <c r="W1167" i="12" s="1"/>
  <c r="W1166" i="12" s="1"/>
  <c r="W1161" i="12"/>
  <c r="W1160" i="12" s="1"/>
  <c r="W1159" i="12" s="1"/>
  <c r="W1158" i="12" s="1"/>
  <c r="W1157" i="12" s="1"/>
  <c r="W1155" i="12"/>
  <c r="W1154" i="12" s="1"/>
  <c r="W1153" i="12" s="1"/>
  <c r="W1151" i="12"/>
  <c r="W1150" i="12" s="1"/>
  <c r="W1149" i="12" s="1"/>
  <c r="W1146" i="12"/>
  <c r="W1145" i="12" s="1"/>
  <c r="W1144" i="12" s="1"/>
  <c r="W1143" i="12" s="1"/>
  <c r="W1141" i="12"/>
  <c r="W1140" i="12" s="1"/>
  <c r="W1139" i="12" s="1"/>
  <c r="W1138" i="12" s="1"/>
  <c r="W1135" i="12"/>
  <c r="W1134" i="12" s="1"/>
  <c r="W1133" i="12" s="1"/>
  <c r="W1131" i="12"/>
  <c r="W1130" i="12" s="1"/>
  <c r="W1129" i="12" s="1"/>
  <c r="W1126" i="12"/>
  <c r="W1125" i="12" s="1"/>
  <c r="W1123" i="12"/>
  <c r="W1122" i="12" s="1"/>
  <c r="W1120" i="12"/>
  <c r="W1119" i="12" s="1"/>
  <c r="W1114" i="12"/>
  <c r="W1113" i="12" s="1"/>
  <c r="W1112" i="12" s="1"/>
  <c r="W1110" i="12"/>
  <c r="W1109" i="12" s="1"/>
  <c r="W1108" i="12" s="1"/>
  <c r="W1104" i="12"/>
  <c r="W1103" i="12" s="1"/>
  <c r="W1102" i="12" s="1"/>
  <c r="W1101" i="12" s="1"/>
  <c r="W1100" i="12" s="1"/>
  <c r="W1096" i="12"/>
  <c r="W1095" i="12" s="1"/>
  <c r="W1094" i="12" s="1"/>
  <c r="W1093" i="12" s="1"/>
  <c r="W1091" i="12"/>
  <c r="W1090" i="12" s="1"/>
  <c r="W1089" i="12" s="1"/>
  <c r="W1087" i="12"/>
  <c r="W1086" i="12" s="1"/>
  <c r="W1085" i="12" s="1"/>
  <c r="W1081" i="12"/>
  <c r="W1080" i="12" s="1"/>
  <c r="W1079" i="12" s="1"/>
  <c r="W1076" i="12"/>
  <c r="W1075" i="12" s="1"/>
  <c r="W1074" i="12" s="1"/>
  <c r="W1071" i="12"/>
  <c r="W1069" i="12"/>
  <c r="W1065" i="12"/>
  <c r="W1064" i="12" s="1"/>
  <c r="W1063" i="12" s="1"/>
  <c r="W1057" i="12"/>
  <c r="W1054" i="12"/>
  <c r="W1051" i="12"/>
  <c r="W1050" i="12" s="1"/>
  <c r="W1043" i="12"/>
  <c r="W1040" i="12"/>
  <c r="W1037" i="12"/>
  <c r="W1036" i="12" s="1"/>
  <c r="W1031" i="12"/>
  <c r="W1030" i="12" s="1"/>
  <c r="W1029" i="12" s="1"/>
  <c r="W1028" i="12" s="1"/>
  <c r="W1026" i="12"/>
  <c r="W1024" i="12"/>
  <c r="W1020" i="12"/>
  <c r="W1018" i="12"/>
  <c r="W1014" i="12"/>
  <c r="W1012" i="12"/>
  <c r="W1007" i="12"/>
  <c r="W1006" i="12" s="1"/>
  <c r="W1005" i="12" s="1"/>
  <c r="W1003" i="12"/>
  <c r="W1001" i="12"/>
  <c r="W997" i="12"/>
  <c r="W995" i="12"/>
  <c r="W991" i="12"/>
  <c r="W989" i="12"/>
  <c r="W985" i="12"/>
  <c r="W983" i="12"/>
  <c r="W979" i="12"/>
  <c r="W978" i="12" s="1"/>
  <c r="W977" i="12" s="1"/>
  <c r="W975" i="12"/>
  <c r="W973" i="12"/>
  <c r="W969" i="12"/>
  <c r="W968" i="12" s="1"/>
  <c r="W967" i="12" s="1"/>
  <c r="W965" i="12"/>
  <c r="W964" i="12" s="1"/>
  <c r="W963" i="12" s="1"/>
  <c r="W961" i="12"/>
  <c r="W960" i="12" s="1"/>
  <c r="W959" i="12" s="1"/>
  <c r="W955" i="12"/>
  <c r="W954" i="12" s="1"/>
  <c r="W953" i="12" s="1"/>
  <c r="W951" i="12"/>
  <c r="W950" i="12" s="1"/>
  <c r="W949" i="12" s="1"/>
  <c r="W944" i="12"/>
  <c r="W943" i="12" s="1"/>
  <c r="W942" i="12" s="1"/>
  <c r="W941" i="12" s="1"/>
  <c r="W939" i="12"/>
  <c r="W938" i="12" s="1"/>
  <c r="W935" i="12"/>
  <c r="W934" i="12" s="1"/>
  <c r="W932" i="12"/>
  <c r="W931" i="12" s="1"/>
  <c r="W929" i="12"/>
  <c r="W928" i="12" s="1"/>
  <c r="W924" i="12"/>
  <c r="W923" i="12" s="1"/>
  <c r="W922" i="12" s="1"/>
  <c r="W920" i="12"/>
  <c r="W919" i="12" s="1"/>
  <c r="W918" i="12" s="1"/>
  <c r="W916" i="12"/>
  <c r="W915" i="12" s="1"/>
  <c r="W914" i="12" s="1"/>
  <c r="W912" i="12"/>
  <c r="W911" i="12" s="1"/>
  <c r="W909" i="12"/>
  <c r="W908" i="12" s="1"/>
  <c r="W903" i="12"/>
  <c r="W902" i="12" s="1"/>
  <c r="W900" i="12"/>
  <c r="W899" i="12" s="1"/>
  <c r="W895" i="12"/>
  <c r="W893" i="12"/>
  <c r="W891" i="12"/>
  <c r="W886" i="12"/>
  <c r="W884" i="12"/>
  <c r="W881" i="12"/>
  <c r="W880" i="12" s="1"/>
  <c r="W878" i="12"/>
  <c r="W877" i="12" s="1"/>
  <c r="W874" i="12"/>
  <c r="W873" i="12" s="1"/>
  <c r="W872" i="12" s="1"/>
  <c r="W869" i="12"/>
  <c r="W867" i="12"/>
  <c r="W862" i="12"/>
  <c r="W860" i="12"/>
  <c r="W856" i="12"/>
  <c r="W855" i="12" s="1"/>
  <c r="W852" i="12"/>
  <c r="W850" i="12"/>
  <c r="W847" i="12"/>
  <c r="W846" i="12" s="1"/>
  <c r="W844" i="12"/>
  <c r="W843" i="12" s="1"/>
  <c r="W838" i="12"/>
  <c r="W836" i="12"/>
  <c r="W830" i="12"/>
  <c r="W829" i="12" s="1"/>
  <c r="W827" i="12"/>
  <c r="W826" i="12" s="1"/>
  <c r="W822" i="12"/>
  <c r="W820" i="12"/>
  <c r="W816" i="12"/>
  <c r="W815" i="12" s="1"/>
  <c r="W814" i="12" s="1"/>
  <c r="W811" i="12"/>
  <c r="W810" i="12" s="1"/>
  <c r="W809" i="12" s="1"/>
  <c r="W807" i="12"/>
  <c r="W805" i="12"/>
  <c r="W801" i="12"/>
  <c r="W800" i="12" s="1"/>
  <c r="W797" i="12"/>
  <c r="W795" i="12"/>
  <c r="W792" i="12"/>
  <c r="W791" i="12" s="1"/>
  <c r="W789" i="12"/>
  <c r="W788" i="12" s="1"/>
  <c r="W783" i="12"/>
  <c r="W781" i="12"/>
  <c r="W776" i="12"/>
  <c r="W774" i="12"/>
  <c r="W770" i="12"/>
  <c r="W768" i="12"/>
  <c r="W764" i="12"/>
  <c r="W762" i="12"/>
  <c r="W758" i="12"/>
  <c r="W757" i="12" s="1"/>
  <c r="W755" i="12"/>
  <c r="W754" i="12" s="1"/>
  <c r="W751" i="12"/>
  <c r="W748" i="12"/>
  <c r="W745" i="12"/>
  <c r="W740" i="12"/>
  <c r="W738" i="12"/>
  <c r="W734" i="12"/>
  <c r="W733" i="12" s="1"/>
  <c r="W732" i="12" s="1"/>
  <c r="W730" i="12"/>
  <c r="W728" i="12"/>
  <c r="W724" i="12"/>
  <c r="W723" i="12" s="1"/>
  <c r="W722" i="12" s="1"/>
  <c r="W720" i="12"/>
  <c r="W719" i="12" s="1"/>
  <c r="W718" i="12" s="1"/>
  <c r="W716" i="12"/>
  <c r="W714" i="12"/>
  <c r="W708" i="12"/>
  <c r="W707" i="12" s="1"/>
  <c r="W706" i="12" s="1"/>
  <c r="W702" i="12"/>
  <c r="W698" i="12"/>
  <c r="W695" i="12"/>
  <c r="W694" i="12" s="1"/>
  <c r="W692" i="12"/>
  <c r="W691" i="12" s="1"/>
  <c r="W687" i="12"/>
  <c r="W685" i="12"/>
  <c r="W678" i="12"/>
  <c r="W677" i="12" s="1"/>
  <c r="W676" i="12" s="1"/>
  <c r="W675" i="12" s="1"/>
  <c r="W673" i="12"/>
  <c r="W672" i="12" s="1"/>
  <c r="W670" i="12"/>
  <c r="W669" i="12" s="1"/>
  <c r="W665" i="12"/>
  <c r="W664" i="12" s="1"/>
  <c r="W662" i="12"/>
  <c r="W661" i="12" s="1"/>
  <c r="W658" i="12"/>
  <c r="W657" i="12" s="1"/>
  <c r="W656" i="12" s="1"/>
  <c r="W654" i="12"/>
  <c r="W652" i="12"/>
  <c r="W647" i="12"/>
  <c r="W646" i="12" s="1"/>
  <c r="W644" i="12"/>
  <c r="W642" i="12"/>
  <c r="W640" i="12"/>
  <c r="W637" i="12"/>
  <c r="W636" i="12" s="1"/>
  <c r="W634" i="12"/>
  <c r="W633" i="12" s="1"/>
  <c r="W631" i="12"/>
  <c r="W630" i="12" s="1"/>
  <c r="W625" i="12"/>
  <c r="W624" i="12" s="1"/>
  <c r="W623" i="12" s="1"/>
  <c r="W622" i="12" s="1"/>
  <c r="W620" i="12"/>
  <c r="W619" i="12" s="1"/>
  <c r="W618" i="12" s="1"/>
  <c r="W616" i="12"/>
  <c r="W615" i="12" s="1"/>
  <c r="W614" i="12" s="1"/>
  <c r="W611" i="12"/>
  <c r="W610" i="12" s="1"/>
  <c r="W608" i="12"/>
  <c r="W607" i="12" s="1"/>
  <c r="W600" i="12"/>
  <c r="W598" i="12"/>
  <c r="W595" i="12"/>
  <c r="W594" i="12" s="1"/>
  <c r="W589" i="12"/>
  <c r="W588" i="12" s="1"/>
  <c r="W587" i="12" s="1"/>
  <c r="W585" i="12"/>
  <c r="W584" i="12" s="1"/>
  <c r="W583" i="12" s="1"/>
  <c r="W581" i="12"/>
  <c r="W580" i="12" s="1"/>
  <c r="W578" i="12"/>
  <c r="W577" i="12" s="1"/>
  <c r="W573" i="12"/>
  <c r="W571" i="12"/>
  <c r="W568" i="12"/>
  <c r="W567" i="12" s="1"/>
  <c r="W564" i="12"/>
  <c r="W563" i="12" s="1"/>
  <c r="W562" i="12" s="1"/>
  <c r="W560" i="12"/>
  <c r="W559" i="12" s="1"/>
  <c r="W558" i="12" s="1"/>
  <c r="W556" i="12"/>
  <c r="W555" i="12" s="1"/>
  <c r="W554" i="12" s="1"/>
  <c r="W552" i="12"/>
  <c r="W551" i="12" s="1"/>
  <c r="W549" i="12"/>
  <c r="W548" i="12" s="1"/>
  <c r="W545" i="12"/>
  <c r="W544" i="12" s="1"/>
  <c r="W542" i="12"/>
  <c r="W541" i="12" s="1"/>
  <c r="W538" i="12"/>
  <c r="W537" i="12" s="1"/>
  <c r="W536" i="12" s="1"/>
  <c r="W531" i="12"/>
  <c r="W529" i="12"/>
  <c r="W525" i="12"/>
  <c r="W524" i="12" s="1"/>
  <c r="W523" i="12" s="1"/>
  <c r="W521" i="12"/>
  <c r="W519" i="12"/>
  <c r="W515" i="12"/>
  <c r="W513" i="12"/>
  <c r="W508" i="12"/>
  <c r="W506" i="12"/>
  <c r="W501" i="12"/>
  <c r="W500" i="12" s="1"/>
  <c r="W499" i="12" s="1"/>
  <c r="W497" i="12"/>
  <c r="W496" i="12" s="1"/>
  <c r="W495" i="12" s="1"/>
  <c r="W493" i="12"/>
  <c r="W492" i="12" s="1"/>
  <c r="W491" i="12" s="1"/>
  <c r="W488" i="12"/>
  <c r="W486" i="12"/>
  <c r="W482" i="12"/>
  <c r="W480" i="12"/>
  <c r="W475" i="12"/>
  <c r="W473" i="12"/>
  <c r="W469" i="12"/>
  <c r="W467" i="12"/>
  <c r="W462" i="12"/>
  <c r="W460" i="12"/>
  <c r="W456" i="12"/>
  <c r="W455" i="12" s="1"/>
  <c r="W452" i="12"/>
  <c r="W451" i="12" s="1"/>
  <c r="W450" i="12" s="1"/>
  <c r="W446" i="12"/>
  <c r="W445" i="12" s="1"/>
  <c r="W444" i="12" s="1"/>
  <c r="W442" i="12"/>
  <c r="W441" i="12" s="1"/>
  <c r="W440" i="12" s="1"/>
  <c r="W436" i="12"/>
  <c r="W435" i="12" s="1"/>
  <c r="W434" i="12" s="1"/>
  <c r="W432" i="12"/>
  <c r="W430" i="12"/>
  <c r="W425" i="12"/>
  <c r="W423" i="12"/>
  <c r="W418" i="12"/>
  <c r="W416" i="12"/>
  <c r="W411" i="12"/>
  <c r="W409" i="12"/>
  <c r="W405" i="12"/>
  <c r="W404" i="12" s="1"/>
  <c r="W403" i="12" s="1"/>
  <c r="W401" i="12"/>
  <c r="W400" i="12" s="1"/>
  <c r="W399" i="12" s="1"/>
  <c r="W397" i="12"/>
  <c r="W396" i="12" s="1"/>
  <c r="W395" i="12" s="1"/>
  <c r="W390" i="12"/>
  <c r="W389" i="12" s="1"/>
  <c r="W388" i="12" s="1"/>
  <c r="W386" i="12"/>
  <c r="W385" i="12" s="1"/>
  <c r="W384" i="12" s="1"/>
  <c r="W380" i="12"/>
  <c r="W379" i="12" s="1"/>
  <c r="W378" i="12" s="1"/>
  <c r="W377" i="12" s="1"/>
  <c r="W375" i="12"/>
  <c r="W374" i="12" s="1"/>
  <c r="W373" i="12" s="1"/>
  <c r="W371" i="12"/>
  <c r="W370" i="12" s="1"/>
  <c r="W368" i="12"/>
  <c r="W367" i="12" s="1"/>
  <c r="W365" i="12"/>
  <c r="W364" i="12" s="1"/>
  <c r="W361" i="12"/>
  <c r="W360" i="12" s="1"/>
  <c r="W359" i="12" s="1"/>
  <c r="W357" i="12"/>
  <c r="W356" i="12" s="1"/>
  <c r="W355" i="12" s="1"/>
  <c r="W350" i="12"/>
  <c r="W349" i="12" s="1"/>
  <c r="W348" i="12" s="1"/>
  <c r="W347" i="12" s="1"/>
  <c r="W346" i="12" s="1"/>
  <c r="W344" i="12"/>
  <c r="W343" i="12" s="1"/>
  <c r="W342" i="12" s="1"/>
  <c r="W339" i="12"/>
  <c r="W338" i="12" s="1"/>
  <c r="W337" i="12" s="1"/>
  <c r="W331" i="12"/>
  <c r="W330" i="12" s="1"/>
  <c r="W329" i="12" s="1"/>
  <c r="W327" i="12"/>
  <c r="W326" i="12" s="1"/>
  <c r="W325" i="12" s="1"/>
  <c r="W323" i="12"/>
  <c r="W322" i="12" s="1"/>
  <c r="W320" i="12"/>
  <c r="W319" i="12" s="1"/>
  <c r="W317" i="12"/>
  <c r="W316" i="12" s="1"/>
  <c r="W313" i="12"/>
  <c r="W312" i="12" s="1"/>
  <c r="W311" i="12" s="1"/>
  <c r="W307" i="12"/>
  <c r="W306" i="12" s="1"/>
  <c r="W305" i="12" s="1"/>
  <c r="W302" i="12"/>
  <c r="W300" i="12"/>
  <c r="W295" i="12"/>
  <c r="W293" i="12"/>
  <c r="W289" i="12"/>
  <c r="W288" i="12" s="1"/>
  <c r="W287" i="12" s="1"/>
  <c r="W283" i="12"/>
  <c r="W282" i="12" s="1"/>
  <c r="W281" i="12" s="1"/>
  <c r="W279" i="12"/>
  <c r="W277" i="12"/>
  <c r="W273" i="12"/>
  <c r="W271" i="12"/>
  <c r="W265" i="12"/>
  <c r="W264" i="12" s="1"/>
  <c r="W263" i="12" s="1"/>
  <c r="W261" i="12"/>
  <c r="W259" i="12"/>
  <c r="W256" i="12"/>
  <c r="W255" i="12" s="1"/>
  <c r="W253" i="12"/>
  <c r="W252" i="12" s="1"/>
  <c r="W249" i="12"/>
  <c r="W247" i="12"/>
  <c r="W240" i="12"/>
  <c r="W239" i="12" s="1"/>
  <c r="W238" i="12" s="1"/>
  <c r="W236" i="12"/>
  <c r="W235" i="12" s="1"/>
  <c r="W234" i="12" s="1"/>
  <c r="W232" i="12"/>
  <c r="W231" i="12" s="1"/>
  <c r="W230" i="12" s="1"/>
  <c r="W228" i="12"/>
  <c r="W227" i="12" s="1"/>
  <c r="W226" i="12" s="1"/>
  <c r="W224" i="12"/>
  <c r="W223" i="12" s="1"/>
  <c r="W222" i="12" s="1"/>
  <c r="W220" i="12"/>
  <c r="W219" i="12" s="1"/>
  <c r="W218" i="12" s="1"/>
  <c r="W216" i="12"/>
  <c r="W215" i="12" s="1"/>
  <c r="W214" i="12" s="1"/>
  <c r="W212" i="12"/>
  <c r="W211" i="12" s="1"/>
  <c r="W210" i="12" s="1"/>
  <c r="W208" i="12"/>
  <c r="W207" i="12" s="1"/>
  <c r="W206" i="12" s="1"/>
  <c r="W204" i="12"/>
  <c r="W203" i="12" s="1"/>
  <c r="W202" i="12" s="1"/>
  <c r="W199" i="12"/>
  <c r="W198" i="12" s="1"/>
  <c r="W197" i="12" s="1"/>
  <c r="W195" i="12"/>
  <c r="W194" i="12" s="1"/>
  <c r="W192" i="12"/>
  <c r="W191" i="12" s="1"/>
  <c r="W188" i="12"/>
  <c r="W187" i="12" s="1"/>
  <c r="W186" i="12" s="1"/>
  <c r="W182" i="12"/>
  <c r="W181" i="12" s="1"/>
  <c r="W180" i="12" s="1"/>
  <c r="W179" i="12" s="1"/>
  <c r="W177" i="12"/>
  <c r="W176" i="12" s="1"/>
  <c r="W174" i="12"/>
  <c r="W173" i="12" s="1"/>
  <c r="W170" i="12"/>
  <c r="W169" i="12" s="1"/>
  <c r="W167" i="12"/>
  <c r="W166" i="12" s="1"/>
  <c r="W164" i="12"/>
  <c r="W163" i="12" s="1"/>
  <c r="W159" i="12"/>
  <c r="W158" i="12" s="1"/>
  <c r="W157" i="12" s="1"/>
  <c r="W156" i="12" s="1"/>
  <c r="W154" i="12"/>
  <c r="W153" i="12" s="1"/>
  <c r="W152" i="12" s="1"/>
  <c r="W150" i="12"/>
  <c r="W149" i="12" s="1"/>
  <c r="W148" i="12" s="1"/>
  <c r="W145" i="12"/>
  <c r="W144" i="12" s="1"/>
  <c r="W141" i="12"/>
  <c r="W140" i="12" s="1"/>
  <c r="W137" i="12"/>
  <c r="W136" i="12" s="1"/>
  <c r="W130" i="12"/>
  <c r="W128" i="12"/>
  <c r="W123" i="12"/>
  <c r="W122" i="12" s="1"/>
  <c r="W121" i="12" s="1"/>
  <c r="W120" i="12" s="1"/>
  <c r="W118" i="12"/>
  <c r="W117" i="12" s="1"/>
  <c r="W116" i="12" s="1"/>
  <c r="W115" i="12" s="1"/>
  <c r="W111" i="12"/>
  <c r="W108" i="12"/>
  <c r="W105" i="12"/>
  <c r="W101" i="12"/>
  <c r="W100" i="12" s="1"/>
  <c r="W97" i="12"/>
  <c r="W95" i="12"/>
  <c r="W92" i="12"/>
  <c r="W91" i="12" s="1"/>
  <c r="W88" i="12"/>
  <c r="W87" i="12" s="1"/>
  <c r="W86" i="12" s="1"/>
  <c r="W82" i="12"/>
  <c r="W81" i="12" s="1"/>
  <c r="W80" i="12" s="1"/>
  <c r="W78" i="12"/>
  <c r="W77" i="12" s="1"/>
  <c r="W76" i="12" s="1"/>
  <c r="W74" i="12"/>
  <c r="W73" i="12" s="1"/>
  <c r="W72" i="12" s="1"/>
  <c r="W70" i="12"/>
  <c r="W69" i="12" s="1"/>
  <c r="W68" i="12" s="1"/>
  <c r="W66" i="12"/>
  <c r="W65" i="12" s="1"/>
  <c r="W64" i="12" s="1"/>
  <c r="W61" i="12"/>
  <c r="W60" i="12" s="1"/>
  <c r="W58" i="12"/>
  <c r="W57" i="12" s="1"/>
  <c r="W53" i="12"/>
  <c r="W52" i="12" s="1"/>
  <c r="W51" i="12" s="1"/>
  <c r="W50" i="12" s="1"/>
  <c r="W48" i="12"/>
  <c r="W47" i="12" s="1"/>
  <c r="W46" i="12" s="1"/>
  <c r="W44" i="12"/>
  <c r="W43" i="12" s="1"/>
  <c r="W42" i="12" s="1"/>
  <c r="W40" i="12"/>
  <c r="W39" i="12" s="1"/>
  <c r="W38" i="12" s="1"/>
  <c r="W36" i="12"/>
  <c r="W35" i="12" s="1"/>
  <c r="W34" i="12" s="1"/>
  <c r="W32" i="12"/>
  <c r="W31" i="12" s="1"/>
  <c r="W30" i="12" s="1"/>
  <c r="W28" i="12"/>
  <c r="W25" i="12"/>
  <c r="W22" i="12"/>
  <c r="W21" i="12" s="1"/>
  <c r="V2591" i="12"/>
  <c r="V2590" i="12" s="1"/>
  <c r="V2588" i="12"/>
  <c r="V2587" i="12" s="1"/>
  <c r="V2585" i="12"/>
  <c r="V2584" i="12" s="1"/>
  <c r="V2579" i="12"/>
  <c r="V2578" i="12" s="1"/>
  <c r="V2577" i="12" s="1"/>
  <c r="V2576" i="12" s="1"/>
  <c r="V2574" i="12"/>
  <c r="V2571" i="12"/>
  <c r="V2565" i="12"/>
  <c r="V2564" i="12" s="1"/>
  <c r="V2562" i="12"/>
  <c r="V2561" i="12" s="1"/>
  <c r="V2559" i="12"/>
  <c r="V2558" i="12" s="1"/>
  <c r="V2555" i="12"/>
  <c r="V2554" i="12" s="1"/>
  <c r="V2553" i="12" s="1"/>
  <c r="V2549" i="12"/>
  <c r="V2548" i="12" s="1"/>
  <c r="V2537" i="12"/>
  <c r="V2536" i="12" s="1"/>
  <c r="V2527" i="12"/>
  <c r="V2526" i="12" s="1"/>
  <c r="V2514" i="12"/>
  <c r="V2513" i="12" s="1"/>
  <c r="V2512" i="12" s="1"/>
  <c r="V2509" i="12"/>
  <c r="V2508" i="12" s="1"/>
  <c r="V2506" i="12"/>
  <c r="V2505" i="12" s="1"/>
  <c r="V2502" i="12"/>
  <c r="V2501" i="12" s="1"/>
  <c r="V2500" i="12" s="1"/>
  <c r="V2497" i="12"/>
  <c r="V2496" i="12" s="1"/>
  <c r="V2495" i="12" s="1"/>
  <c r="V2494" i="12" s="1"/>
  <c r="V2491" i="12"/>
  <c r="V2490" i="12" s="1"/>
  <c r="V2488" i="12"/>
  <c r="V2487" i="12" s="1"/>
  <c r="V2485" i="12"/>
  <c r="V2484" i="12" s="1"/>
  <c r="V2481" i="12"/>
  <c r="V2480" i="12" s="1"/>
  <c r="V2479" i="12" s="1"/>
  <c r="V2476" i="12"/>
  <c r="V2475" i="12" s="1"/>
  <c r="V2474" i="12" s="1"/>
  <c r="V2473" i="12" s="1"/>
  <c r="V2470" i="12"/>
  <c r="V2469" i="12" s="1"/>
  <c r="V2467" i="12"/>
  <c r="V2466" i="12" s="1"/>
  <c r="V2463" i="12"/>
  <c r="V2462" i="12" s="1"/>
  <c r="V2461" i="12" s="1"/>
  <c r="V2458" i="12"/>
  <c r="V2457" i="12" s="1"/>
  <c r="V2456" i="12" s="1"/>
  <c r="V2454" i="12"/>
  <c r="V2453" i="12" s="1"/>
  <c r="V2452" i="12" s="1"/>
  <c r="V2448" i="12"/>
  <c r="V2447" i="12" s="1"/>
  <c r="V2445" i="12"/>
  <c r="V2444" i="12" s="1"/>
  <c r="V2441" i="12"/>
  <c r="V2440" i="12" s="1"/>
  <c r="V2439" i="12" s="1"/>
  <c r="V2437" i="12"/>
  <c r="V2436" i="12" s="1"/>
  <c r="V2435" i="12" s="1"/>
  <c r="V2433" i="12"/>
  <c r="V2432" i="12" s="1"/>
  <c r="V2431" i="12" s="1"/>
  <c r="V2429" i="12"/>
  <c r="V2428" i="12" s="1"/>
  <c r="V2427" i="12" s="1"/>
  <c r="V2425" i="12"/>
  <c r="V2424" i="12" s="1"/>
  <c r="V2422" i="12"/>
  <c r="V2421" i="12" s="1"/>
  <c r="V2419" i="12"/>
  <c r="V2418" i="12" s="1"/>
  <c r="V2415" i="12"/>
  <c r="V2414" i="12" s="1"/>
  <c r="V2413" i="12" s="1"/>
  <c r="V2411" i="12"/>
  <c r="V2410" i="12" s="1"/>
  <c r="V2408" i="12"/>
  <c r="V2407" i="12" s="1"/>
  <c r="V2404" i="12"/>
  <c r="V2403" i="12" s="1"/>
  <c r="V2402" i="12" s="1"/>
  <c r="V2400" i="12"/>
  <c r="V2399" i="12" s="1"/>
  <c r="V2397" i="12"/>
  <c r="V2395" i="12"/>
  <c r="V2391" i="12"/>
  <c r="V2390" i="12" s="1"/>
  <c r="V2388" i="12"/>
  <c r="V2386" i="12"/>
  <c r="V2382" i="12"/>
  <c r="V2381" i="12" s="1"/>
  <c r="V2380" i="12" s="1"/>
  <c r="V2378" i="12"/>
  <c r="V2377" i="12" s="1"/>
  <c r="V2376" i="12" s="1"/>
  <c r="V2374" i="12"/>
  <c r="V2373" i="12" s="1"/>
  <c r="V2372" i="12" s="1"/>
  <c r="V2370" i="12"/>
  <c r="V2369" i="12" s="1"/>
  <c r="V2368" i="12" s="1"/>
  <c r="V2366" i="12"/>
  <c r="V2365" i="12" s="1"/>
  <c r="V2364" i="12" s="1"/>
  <c r="V2362" i="12"/>
  <c r="V2361" i="12" s="1"/>
  <c r="V2360" i="12" s="1"/>
  <c r="V2358" i="12"/>
  <c r="V2357" i="12" s="1"/>
  <c r="V2356" i="12" s="1"/>
  <c r="V2354" i="12"/>
  <c r="V2352" i="12"/>
  <c r="V2348" i="12"/>
  <c r="V2347" i="12" s="1"/>
  <c r="V2346" i="12" s="1"/>
  <c r="V2344" i="12"/>
  <c r="V2343" i="12" s="1"/>
  <c r="V2342" i="12" s="1"/>
  <c r="V2339" i="12"/>
  <c r="V2338" i="12" s="1"/>
  <c r="V2335" i="12"/>
  <c r="V2334" i="12" s="1"/>
  <c r="V2332" i="12"/>
  <c r="V2331" i="12" s="1"/>
  <c r="V2328" i="12"/>
  <c r="V2327" i="12" s="1"/>
  <c r="V2326" i="12" s="1"/>
  <c r="V2324" i="12"/>
  <c r="V2323" i="12" s="1"/>
  <c r="V2322" i="12" s="1"/>
  <c r="V2320" i="12"/>
  <c r="V2319" i="12" s="1"/>
  <c r="V2318" i="12" s="1"/>
  <c r="V2316" i="12"/>
  <c r="V2315" i="12" s="1"/>
  <c r="V2314" i="12" s="1"/>
  <c r="V2312" i="12"/>
  <c r="V2311" i="12" s="1"/>
  <c r="V2310" i="12" s="1"/>
  <c r="V2308" i="12"/>
  <c r="V2307" i="12" s="1"/>
  <c r="V2305" i="12"/>
  <c r="V2304" i="12" s="1"/>
  <c r="V2301" i="12"/>
  <c r="V2300" i="12" s="1"/>
  <c r="V2299" i="12" s="1"/>
  <c r="V2297" i="12"/>
  <c r="V2296" i="12" s="1"/>
  <c r="V2295" i="12" s="1"/>
  <c r="V2292" i="12"/>
  <c r="V2289" i="12"/>
  <c r="V2285" i="12"/>
  <c r="V2284" i="12" s="1"/>
  <c r="V2279" i="12"/>
  <c r="V2278" i="12" s="1"/>
  <c r="V2275" i="12"/>
  <c r="V2274" i="12" s="1"/>
  <c r="V2273" i="12" s="1"/>
  <c r="V2271" i="12"/>
  <c r="V2270" i="12" s="1"/>
  <c r="V2269" i="12" s="1"/>
  <c r="V2266" i="12"/>
  <c r="V2265" i="12" s="1"/>
  <c r="V2264" i="12" s="1"/>
  <c r="V2262" i="12"/>
  <c r="V2261" i="12" s="1"/>
  <c r="V2259" i="12"/>
  <c r="V2258" i="12" s="1"/>
  <c r="V2255" i="12"/>
  <c r="V2254" i="12" s="1"/>
  <c r="V2252" i="12"/>
  <c r="V2251" i="12" s="1"/>
  <c r="V2249" i="12"/>
  <c r="V2248" i="12" s="1"/>
  <c r="V2244" i="12"/>
  <c r="V2243" i="12" s="1"/>
  <c r="V2241" i="12"/>
  <c r="V2240" i="12" s="1"/>
  <c r="V2238" i="12"/>
  <c r="V2237" i="12" s="1"/>
  <c r="V2233" i="12"/>
  <c r="V2232" i="12" s="1"/>
  <c r="V2230" i="12"/>
  <c r="V2228" i="12"/>
  <c r="V2221" i="12"/>
  <c r="V2220" i="12" s="1"/>
  <c r="V2215" i="12"/>
  <c r="V2214" i="12" s="1"/>
  <c r="V2209" i="12"/>
  <c r="V2208" i="12" s="1"/>
  <c r="V2207" i="12" s="1"/>
  <c r="V2205" i="12"/>
  <c r="V2204" i="12" s="1"/>
  <c r="V2203" i="12" s="1"/>
  <c r="V2199" i="12"/>
  <c r="V2198" i="12" s="1"/>
  <c r="V2197" i="12" s="1"/>
  <c r="V2195" i="12"/>
  <c r="V2194" i="12" s="1"/>
  <c r="V2193" i="12" s="1"/>
  <c r="V2190" i="12"/>
  <c r="V2189" i="12" s="1"/>
  <c r="V2188" i="12" s="1"/>
  <c r="V2187" i="12" s="1"/>
  <c r="V2185" i="12"/>
  <c r="V2184" i="12" s="1"/>
  <c r="V2183" i="12" s="1"/>
  <c r="V2182" i="12" s="1"/>
  <c r="V2180" i="12"/>
  <c r="V2179" i="12" s="1"/>
  <c r="V2178" i="12" s="1"/>
  <c r="V2176" i="12"/>
  <c r="V2175" i="12" s="1"/>
  <c r="V2174" i="12" s="1"/>
  <c r="V2172" i="12"/>
  <c r="V2171" i="12" s="1"/>
  <c r="V2170" i="12" s="1"/>
  <c r="V2168" i="12"/>
  <c r="V2167" i="12" s="1"/>
  <c r="V2166" i="12" s="1"/>
  <c r="V2164" i="12"/>
  <c r="V2163" i="12" s="1"/>
  <c r="V2162" i="12" s="1"/>
  <c r="V2160" i="12"/>
  <c r="V2159" i="12" s="1"/>
  <c r="V2158" i="12" s="1"/>
  <c r="V2156" i="12"/>
  <c r="V2155" i="12" s="1"/>
  <c r="V2154" i="12" s="1"/>
  <c r="V2152" i="12"/>
  <c r="V2151" i="12" s="1"/>
  <c r="V2150" i="12" s="1"/>
  <c r="V2148" i="12"/>
  <c r="V2147" i="12" s="1"/>
  <c r="V2146" i="12" s="1"/>
  <c r="V2144" i="12"/>
  <c r="V2143" i="12" s="1"/>
  <c r="V2142" i="12" s="1"/>
  <c r="V2140" i="12"/>
  <c r="V2139" i="12" s="1"/>
  <c r="V2138" i="12" s="1"/>
  <c r="V2136" i="12"/>
  <c r="V2135" i="12" s="1"/>
  <c r="V2134" i="12" s="1"/>
  <c r="V2132" i="12"/>
  <c r="V2131" i="12" s="1"/>
  <c r="V2130" i="12" s="1"/>
  <c r="V2128" i="12"/>
  <c r="V2127" i="12" s="1"/>
  <c r="V2126" i="12" s="1"/>
  <c r="V2124" i="12"/>
  <c r="V2123" i="12" s="1"/>
  <c r="V2122" i="12" s="1"/>
  <c r="V2120" i="12"/>
  <c r="V2119" i="12" s="1"/>
  <c r="V2118" i="12" s="1"/>
  <c r="V2116" i="12"/>
  <c r="V2115" i="12" s="1"/>
  <c r="V2114" i="12" s="1"/>
  <c r="V2112" i="12"/>
  <c r="V2111" i="12" s="1"/>
  <c r="V2110" i="12" s="1"/>
  <c r="V2105" i="12"/>
  <c r="V2104" i="12" s="1"/>
  <c r="V2103" i="12" s="1"/>
  <c r="V2101" i="12"/>
  <c r="V2100" i="12" s="1"/>
  <c r="V2099" i="12" s="1"/>
  <c r="V2095" i="12"/>
  <c r="V2094" i="12" s="1"/>
  <c r="V2093" i="12" s="1"/>
  <c r="V2091" i="12"/>
  <c r="V2090" i="12" s="1"/>
  <c r="V2089" i="12" s="1"/>
  <c r="V2087" i="12"/>
  <c r="V2086" i="12" s="1"/>
  <c r="V2085" i="12" s="1"/>
  <c r="V2083" i="12"/>
  <c r="V2082" i="12" s="1"/>
  <c r="V2080" i="12"/>
  <c r="V2079" i="12" s="1"/>
  <c r="V2073" i="12"/>
  <c r="V2072" i="12" s="1"/>
  <c r="V2071" i="12" s="1"/>
  <c r="V2070" i="12" s="1"/>
  <c r="V2069" i="12" s="1"/>
  <c r="V2067" i="12"/>
  <c r="V2066" i="12" s="1"/>
  <c r="V2064" i="12"/>
  <c r="V2063" i="12" s="1"/>
  <c r="V2059" i="12"/>
  <c r="V2058" i="12" s="1"/>
  <c r="V2057" i="12" s="1"/>
  <c r="V2055" i="12"/>
  <c r="V2054" i="12" s="1"/>
  <c r="V2053" i="12" s="1"/>
  <c r="V2049" i="12"/>
  <c r="V2048" i="12" s="1"/>
  <c r="V2046" i="12"/>
  <c r="V2045" i="12" s="1"/>
  <c r="V2041" i="12"/>
  <c r="V2040" i="12" s="1"/>
  <c r="V2039" i="12" s="1"/>
  <c r="V2038" i="12" s="1"/>
  <c r="V2034" i="12"/>
  <c r="V2033" i="12" s="1"/>
  <c r="V2032" i="12" s="1"/>
  <c r="V2031" i="12" s="1"/>
  <c r="V2029" i="12"/>
  <c r="V2028" i="12" s="1"/>
  <c r="V2026" i="12"/>
  <c r="V2025" i="12" s="1"/>
  <c r="V2021" i="12"/>
  <c r="V2020" i="12" s="1"/>
  <c r="V2019" i="12" s="1"/>
  <c r="V2017" i="12"/>
  <c r="V2016" i="12" s="1"/>
  <c r="V2014" i="12"/>
  <c r="V2013" i="12" s="1"/>
  <c r="V2010" i="12"/>
  <c r="V2009" i="12" s="1"/>
  <c r="V2008" i="12" s="1"/>
  <c r="V2006" i="12"/>
  <c r="V2005" i="12" s="1"/>
  <c r="V2004" i="12" s="1"/>
  <c r="V2001" i="12"/>
  <c r="V2000" i="12" s="1"/>
  <c r="V1999" i="12" s="1"/>
  <c r="V1998" i="12" s="1"/>
  <c r="V1993" i="12"/>
  <c r="V1992" i="12" s="1"/>
  <c r="V1991" i="12" s="1"/>
  <c r="V1989" i="12"/>
  <c r="V1988" i="12" s="1"/>
  <c r="V1987" i="12" s="1"/>
  <c r="V1983" i="12"/>
  <c r="V1982" i="12" s="1"/>
  <c r="V1981" i="12" s="1"/>
  <c r="V1978" i="12"/>
  <c r="V1977" i="12" s="1"/>
  <c r="V1976" i="12" s="1"/>
  <c r="V1975" i="12" s="1"/>
  <c r="V1973" i="12"/>
  <c r="V1972" i="12" s="1"/>
  <c r="V1971" i="12" s="1"/>
  <c r="V1970" i="12" s="1"/>
  <c r="V1968" i="12"/>
  <c r="V1967" i="12" s="1"/>
  <c r="V1966" i="12" s="1"/>
  <c r="V1964" i="12"/>
  <c r="V1963" i="12" s="1"/>
  <c r="V1962" i="12" s="1"/>
  <c r="V1960" i="12"/>
  <c r="V1959" i="12" s="1"/>
  <c r="V1958" i="12" s="1"/>
  <c r="V1956" i="12"/>
  <c r="V1955" i="12" s="1"/>
  <c r="V1954" i="12" s="1"/>
  <c r="V1952" i="12"/>
  <c r="V1951" i="12" s="1"/>
  <c r="V1950" i="12" s="1"/>
  <c r="V1948" i="12"/>
  <c r="V1947" i="12" s="1"/>
  <c r="V1945" i="12"/>
  <c r="V1944" i="12" s="1"/>
  <c r="V1942" i="12"/>
  <c r="V1941" i="12" s="1"/>
  <c r="V1939" i="12"/>
  <c r="V1938" i="12" s="1"/>
  <c r="V1933" i="12"/>
  <c r="V1932" i="12" s="1"/>
  <c r="V1931" i="12" s="1"/>
  <c r="V1929" i="12"/>
  <c r="V1928" i="12" s="1"/>
  <c r="V1927" i="12" s="1"/>
  <c r="V1924" i="12"/>
  <c r="V1923" i="12" s="1"/>
  <c r="V1921" i="12"/>
  <c r="V1920" i="12" s="1"/>
  <c r="V1916" i="12"/>
  <c r="V1914" i="12"/>
  <c r="V1909" i="12"/>
  <c r="V1908" i="12" s="1"/>
  <c r="V1907" i="12" s="1"/>
  <c r="V1906" i="12" s="1"/>
  <c r="V1903" i="12"/>
  <c r="V1902" i="12" s="1"/>
  <c r="V1901" i="12" s="1"/>
  <c r="V1899" i="12"/>
  <c r="V1898" i="12" s="1"/>
  <c r="V1897" i="12" s="1"/>
  <c r="V1894" i="12"/>
  <c r="V1893" i="12" s="1"/>
  <c r="V1892" i="12" s="1"/>
  <c r="V1891" i="12" s="1"/>
  <c r="V1889" i="12"/>
  <c r="V1888" i="12" s="1"/>
  <c r="V1887" i="12" s="1"/>
  <c r="V1885" i="12"/>
  <c r="V1884" i="12" s="1"/>
  <c r="V1883" i="12" s="1"/>
  <c r="V1879" i="12"/>
  <c r="V1878" i="12" s="1"/>
  <c r="V1877" i="12" s="1"/>
  <c r="V1876" i="12" s="1"/>
  <c r="V1874" i="12"/>
  <c r="V1873" i="12" s="1"/>
  <c r="V1872" i="12" s="1"/>
  <c r="V1871" i="12" s="1"/>
  <c r="V1869" i="12"/>
  <c r="V1868" i="12" s="1"/>
  <c r="V1867" i="12" s="1"/>
  <c r="V1866" i="12" s="1"/>
  <c r="V1864" i="12"/>
  <c r="V1863" i="12" s="1"/>
  <c r="V1861" i="12"/>
  <c r="V1860" i="12" s="1"/>
  <c r="V1856" i="12"/>
  <c r="V1855" i="12" s="1"/>
  <c r="V1854" i="12" s="1"/>
  <c r="V1853" i="12" s="1"/>
  <c r="V1851" i="12"/>
  <c r="V1850" i="12" s="1"/>
  <c r="V1849" i="12" s="1"/>
  <c r="V1848" i="12" s="1"/>
  <c r="V1846" i="12"/>
  <c r="V1845" i="12" s="1"/>
  <c r="V1844" i="12" s="1"/>
  <c r="V1842" i="12"/>
  <c r="V1841" i="12" s="1"/>
  <c r="V1840" i="12" s="1"/>
  <c r="V1838" i="12"/>
  <c r="V1837" i="12" s="1"/>
  <c r="V1836" i="12" s="1"/>
  <c r="V1834" i="12"/>
  <c r="V1833" i="12" s="1"/>
  <c r="V1832" i="12" s="1"/>
  <c r="V1830" i="12"/>
  <c r="V1829" i="12" s="1"/>
  <c r="V1828" i="12" s="1"/>
  <c r="V1826" i="12"/>
  <c r="V1825" i="12" s="1"/>
  <c r="V1823" i="12"/>
  <c r="V1822" i="12" s="1"/>
  <c r="V1803" i="12"/>
  <c r="V1802" i="12" s="1"/>
  <c r="V1801" i="12" s="1"/>
  <c r="V1799" i="12"/>
  <c r="V1798" i="12" s="1"/>
  <c r="V1797" i="12" s="1"/>
  <c r="V1795" i="12"/>
  <c r="V1794" i="12" s="1"/>
  <c r="V1793" i="12" s="1"/>
  <c r="V1791" i="12"/>
  <c r="V1790" i="12" s="1"/>
  <c r="V1789" i="12" s="1"/>
  <c r="V1784" i="12"/>
  <c r="V1783" i="12" s="1"/>
  <c r="V1782" i="12" s="1"/>
  <c r="V1780" i="12"/>
  <c r="V1779" i="12" s="1"/>
  <c r="V1778" i="12" s="1"/>
  <c r="V1776" i="12"/>
  <c r="V1775" i="12" s="1"/>
  <c r="V1774" i="12" s="1"/>
  <c r="V1772" i="12"/>
  <c r="V1771" i="12" s="1"/>
  <c r="V1769" i="12"/>
  <c r="V1768" i="12" s="1"/>
  <c r="V1766" i="12"/>
  <c r="V1765" i="12" s="1"/>
  <c r="V1760" i="12"/>
  <c r="V1758" i="12"/>
  <c r="V1755" i="12"/>
  <c r="V1754" i="12" s="1"/>
  <c r="V1751" i="12"/>
  <c r="V1750" i="12" s="1"/>
  <c r="V1749" i="12" s="1"/>
  <c r="V1744" i="12"/>
  <c r="V1743" i="12" s="1"/>
  <c r="V1741" i="12"/>
  <c r="V1740" i="12" s="1"/>
  <c r="V1735" i="12"/>
  <c r="V1734" i="12" s="1"/>
  <c r="V1732" i="12"/>
  <c r="V1731" i="12" s="1"/>
  <c r="V1727" i="12"/>
  <c r="V1726" i="12" s="1"/>
  <c r="V1725" i="12" s="1"/>
  <c r="V1723" i="12"/>
  <c r="V1722" i="12" s="1"/>
  <c r="V1721" i="12" s="1"/>
  <c r="V1719" i="12"/>
  <c r="V1718" i="12" s="1"/>
  <c r="V1717" i="12" s="1"/>
  <c r="V1715" i="12"/>
  <c r="V1714" i="12" s="1"/>
  <c r="V1713" i="12" s="1"/>
  <c r="V1711" i="12"/>
  <c r="V1710" i="12" s="1"/>
  <c r="V1709" i="12" s="1"/>
  <c r="V1706" i="12"/>
  <c r="V1705" i="12" s="1"/>
  <c r="V1704" i="12" s="1"/>
  <c r="V1702" i="12"/>
  <c r="V1701" i="12" s="1"/>
  <c r="V1700" i="12" s="1"/>
  <c r="V1698" i="12"/>
  <c r="V1697" i="12" s="1"/>
  <c r="V1696" i="12" s="1"/>
  <c r="V1688" i="12"/>
  <c r="V1686" i="12"/>
  <c r="V1683" i="12"/>
  <c r="V1682" i="12" s="1"/>
  <c r="V1679" i="12"/>
  <c r="V1678" i="12" s="1"/>
  <c r="V1676" i="12"/>
  <c r="V1675" i="12" s="1"/>
  <c r="V1673" i="12"/>
  <c r="V1672" i="12" s="1"/>
  <c r="V1667" i="12"/>
  <c r="V1666" i="12" s="1"/>
  <c r="V1665" i="12" s="1"/>
  <c r="V1663" i="12"/>
  <c r="V1662" i="12" s="1"/>
  <c r="V1661" i="12" s="1"/>
  <c r="V1658" i="12"/>
  <c r="V1657" i="12" s="1"/>
  <c r="V1656" i="12" s="1"/>
  <c r="V1654" i="12"/>
  <c r="V1653" i="12" s="1"/>
  <c r="V1652" i="12" s="1"/>
  <c r="V1647" i="12"/>
  <c r="V1646" i="12" s="1"/>
  <c r="V1645" i="12" s="1"/>
  <c r="V1644" i="12" s="1"/>
  <c r="V1642" i="12"/>
  <c r="V1641" i="12" s="1"/>
  <c r="V1640" i="12" s="1"/>
  <c r="V1639" i="12" s="1"/>
  <c r="V1637" i="12"/>
  <c r="V1636" i="12" s="1"/>
  <c r="V1634" i="12"/>
  <c r="V1633" i="12" s="1"/>
  <c r="V1630" i="12"/>
  <c r="V1629" i="12" s="1"/>
  <c r="V1627" i="12"/>
  <c r="V1626" i="12" s="1"/>
  <c r="V1624" i="12"/>
  <c r="V1623" i="12" s="1"/>
  <c r="V1618" i="12"/>
  <c r="V1617" i="12" s="1"/>
  <c r="V1616" i="12" s="1"/>
  <c r="V1615" i="12" s="1"/>
  <c r="V1613" i="12"/>
  <c r="V1612" i="12" s="1"/>
  <c r="V1611" i="12" s="1"/>
  <c r="V1610" i="12" s="1"/>
  <c r="V1608" i="12"/>
  <c r="V1607" i="12" s="1"/>
  <c r="V1606" i="12" s="1"/>
  <c r="V1604" i="12"/>
  <c r="V1603" i="12" s="1"/>
  <c r="V1601" i="12"/>
  <c r="V1600" i="12" s="1"/>
  <c r="V1598" i="12"/>
  <c r="V1597" i="12" s="1"/>
  <c r="V1593" i="12"/>
  <c r="V1592" i="12" s="1"/>
  <c r="V1591" i="12" s="1"/>
  <c r="V1590" i="12" s="1"/>
  <c r="V1587" i="12"/>
  <c r="V1586" i="12" s="1"/>
  <c r="V1584" i="12"/>
  <c r="V1583" i="12" s="1"/>
  <c r="V1579" i="12"/>
  <c r="V1578" i="12" s="1"/>
  <c r="V1576" i="12"/>
  <c r="V1575" i="12" s="1"/>
  <c r="V1571" i="12"/>
  <c r="V1570" i="12" s="1"/>
  <c r="V1569" i="12" s="1"/>
  <c r="V1568" i="12" s="1"/>
  <c r="V1565" i="12"/>
  <c r="V1564" i="12" s="1"/>
  <c r="V1563" i="12" s="1"/>
  <c r="V1561" i="12"/>
  <c r="V1560" i="12" s="1"/>
  <c r="V1559" i="12" s="1"/>
  <c r="V1557" i="12"/>
  <c r="V1556" i="12" s="1"/>
  <c r="V1554" i="12"/>
  <c r="V1553" i="12" s="1"/>
  <c r="V1551" i="12"/>
  <c r="V1550" i="12" s="1"/>
  <c r="V1546" i="12"/>
  <c r="V1545" i="12" s="1"/>
  <c r="V1544" i="12" s="1"/>
  <c r="V1542" i="12"/>
  <c r="V1541" i="12" s="1"/>
  <c r="V1540" i="12" s="1"/>
  <c r="V1537" i="12"/>
  <c r="V1536" i="12" s="1"/>
  <c r="V1535" i="12" s="1"/>
  <c r="V1534" i="12" s="1"/>
  <c r="V1532" i="12"/>
  <c r="V1531" i="12" s="1"/>
  <c r="V1530" i="12" s="1"/>
  <c r="V1529" i="12" s="1"/>
  <c r="V1527" i="12"/>
  <c r="V1526" i="12" s="1"/>
  <c r="V1525" i="12" s="1"/>
  <c r="V1524" i="12" s="1"/>
  <c r="V1522" i="12"/>
  <c r="V1521" i="12" s="1"/>
  <c r="V1519" i="12"/>
  <c r="V1518" i="12" s="1"/>
  <c r="V1512" i="12"/>
  <c r="V1511" i="12" s="1"/>
  <c r="V1510" i="12" s="1"/>
  <c r="V1509" i="12" s="1"/>
  <c r="V1507" i="12"/>
  <c r="V1506" i="12" s="1"/>
  <c r="V1505" i="12" s="1"/>
  <c r="V1503" i="12"/>
  <c r="V1502" i="12" s="1"/>
  <c r="V1501" i="12" s="1"/>
  <c r="V1499" i="12"/>
  <c r="V1498" i="12" s="1"/>
  <c r="V1497" i="12" s="1"/>
  <c r="V1492" i="12"/>
  <c r="V1491" i="12" s="1"/>
  <c r="V1488" i="12"/>
  <c r="V1487" i="12" s="1"/>
  <c r="V1483" i="12"/>
  <c r="V1482" i="12" s="1"/>
  <c r="V1481" i="12" s="1"/>
  <c r="V1480" i="12" s="1"/>
  <c r="V1476" i="12"/>
  <c r="V1475" i="12" s="1"/>
  <c r="V1473" i="12"/>
  <c r="V1472" i="12" s="1"/>
  <c r="V1468" i="12"/>
  <c r="V1467" i="12" s="1"/>
  <c r="V1466" i="12" s="1"/>
  <c r="V1464" i="12"/>
  <c r="V1463" i="12" s="1"/>
  <c r="V1462" i="12" s="1"/>
  <c r="V1459" i="12"/>
  <c r="V1458" i="12" s="1"/>
  <c r="V1457" i="12" s="1"/>
  <c r="V1455" i="12"/>
  <c r="V1454" i="12" s="1"/>
  <c r="V1453" i="12" s="1"/>
  <c r="V1450" i="12"/>
  <c r="V1449" i="12" s="1"/>
  <c r="V1448" i="12" s="1"/>
  <c r="V1447" i="12" s="1"/>
  <c r="V1445" i="12"/>
  <c r="V1444" i="12" s="1"/>
  <c r="V1443" i="12" s="1"/>
  <c r="V1441" i="12"/>
  <c r="V1440" i="12" s="1"/>
  <c r="V1439" i="12" s="1"/>
  <c r="V1437" i="12"/>
  <c r="V1436" i="12" s="1"/>
  <c r="V1434" i="12"/>
  <c r="V1433" i="12" s="1"/>
  <c r="V1431" i="12"/>
  <c r="V1430" i="12" s="1"/>
  <c r="V1426" i="12"/>
  <c r="V1425" i="12" s="1"/>
  <c r="V1424" i="12" s="1"/>
  <c r="V1422" i="12"/>
  <c r="V1421" i="12" s="1"/>
  <c r="V1420" i="12" s="1"/>
  <c r="V1418" i="12"/>
  <c r="V1417" i="12" s="1"/>
  <c r="V1416" i="12" s="1"/>
  <c r="V1400" i="12"/>
  <c r="V1399" i="12" s="1"/>
  <c r="V1396" i="12"/>
  <c r="V1395" i="12" s="1"/>
  <c r="V1390" i="12"/>
  <c r="V1389" i="12" s="1"/>
  <c r="V1388" i="12" s="1"/>
  <c r="V1383" i="12" s="1"/>
  <c r="V1381" i="12"/>
  <c r="V1380" i="12" s="1"/>
  <c r="V1379" i="12" s="1"/>
  <c r="V1377" i="12"/>
  <c r="V1376" i="12" s="1"/>
  <c r="V1375" i="12" s="1"/>
  <c r="V1372" i="12"/>
  <c r="V1371" i="12" s="1"/>
  <c r="V1370" i="12" s="1"/>
  <c r="V1369" i="12" s="1"/>
  <c r="V1367" i="12"/>
  <c r="V1366" i="12" s="1"/>
  <c r="V1365" i="12" s="1"/>
  <c r="V1363" i="12"/>
  <c r="V1362" i="12" s="1"/>
  <c r="V1361" i="12" s="1"/>
  <c r="V1348" i="12"/>
  <c r="V1347" i="12" s="1"/>
  <c r="V1346" i="12" s="1"/>
  <c r="V1345" i="12" s="1"/>
  <c r="V1343" i="12"/>
  <c r="V1342" i="12" s="1"/>
  <c r="V1341" i="12" s="1"/>
  <c r="V1339" i="12"/>
  <c r="V1338" i="12" s="1"/>
  <c r="V1337" i="12" s="1"/>
  <c r="V1330" i="12"/>
  <c r="V1329" i="12" s="1"/>
  <c r="V1328" i="12" s="1"/>
  <c r="V1327" i="12" s="1"/>
  <c r="V1324" i="12"/>
  <c r="V1323" i="12" s="1"/>
  <c r="V1322" i="12" s="1"/>
  <c r="V1321" i="12" s="1"/>
  <c r="V1319" i="12"/>
  <c r="V1318" i="12" s="1"/>
  <c r="V1316" i="12"/>
  <c r="V1315" i="12" s="1"/>
  <c r="V1312" i="12"/>
  <c r="V1311" i="12" s="1"/>
  <c r="V1310" i="12" s="1"/>
  <c r="V1308" i="12"/>
  <c r="V1307" i="12" s="1"/>
  <c r="V1306" i="12" s="1"/>
  <c r="V1303" i="12"/>
  <c r="V1302" i="12" s="1"/>
  <c r="V1301" i="12" s="1"/>
  <c r="V1299" i="12"/>
  <c r="V1298" i="12" s="1"/>
  <c r="V1297" i="12" s="1"/>
  <c r="V1294" i="12"/>
  <c r="V1293" i="12" s="1"/>
  <c r="V1292" i="12" s="1"/>
  <c r="V1291" i="12" s="1"/>
  <c r="V1289" i="12"/>
  <c r="V1288" i="12" s="1"/>
  <c r="V1287" i="12" s="1"/>
  <c r="V1286" i="12" s="1"/>
  <c r="V1284" i="12"/>
  <c r="V1283" i="12" s="1"/>
  <c r="V1282" i="12" s="1"/>
  <c r="V1280" i="12"/>
  <c r="V1279" i="12" s="1"/>
  <c r="V1277" i="12"/>
  <c r="V1276" i="12" s="1"/>
  <c r="V1270" i="12"/>
  <c r="V1269" i="12" s="1"/>
  <c r="V1267" i="12"/>
  <c r="V1266" i="12" s="1"/>
  <c r="V1262" i="12"/>
  <c r="V1261" i="12" s="1"/>
  <c r="V1260" i="12" s="1"/>
  <c r="V1259" i="12" s="1"/>
  <c r="V1255" i="12"/>
  <c r="V1254" i="12" s="1"/>
  <c r="V1251" i="12"/>
  <c r="V1250" i="12" s="1"/>
  <c r="V1247" i="12"/>
  <c r="V1246" i="12" s="1"/>
  <c r="V1241" i="12"/>
  <c r="V1240" i="12" s="1"/>
  <c r="V1239" i="12" s="1"/>
  <c r="V1237" i="12"/>
  <c r="V1236" i="12" s="1"/>
  <c r="V1235" i="12" s="1"/>
  <c r="V1232" i="12"/>
  <c r="V1231" i="12" s="1"/>
  <c r="V1230" i="12" s="1"/>
  <c r="V1228" i="12"/>
  <c r="V1227" i="12" s="1"/>
  <c r="V1226" i="12" s="1"/>
  <c r="V1223" i="12"/>
  <c r="V1222" i="12" s="1"/>
  <c r="V1221" i="12" s="1"/>
  <c r="V1219" i="12"/>
  <c r="V1218" i="12" s="1"/>
  <c r="V1217" i="12" s="1"/>
  <c r="V1215" i="12"/>
  <c r="V1214" i="12" s="1"/>
  <c r="V1213" i="12" s="1"/>
  <c r="V1211" i="12"/>
  <c r="V1210" i="12" s="1"/>
  <c r="V1209" i="12" s="1"/>
  <c r="V1207" i="12"/>
  <c r="V1206" i="12" s="1"/>
  <c r="V1205" i="12" s="1"/>
  <c r="V1203" i="12"/>
  <c r="V1202" i="12" s="1"/>
  <c r="V1201" i="12" s="1"/>
  <c r="V1199" i="12"/>
  <c r="V1198" i="12" s="1"/>
  <c r="V1197" i="12" s="1"/>
  <c r="V1195" i="12"/>
  <c r="V1194" i="12" s="1"/>
  <c r="V1193" i="12" s="1"/>
  <c r="V1190" i="12"/>
  <c r="V1189" i="12" s="1"/>
  <c r="V1188" i="12" s="1"/>
  <c r="V1187" i="12" s="1"/>
  <c r="V1185" i="12"/>
  <c r="V1184" i="12" s="1"/>
  <c r="V1183" i="12" s="1"/>
  <c r="V1181" i="12"/>
  <c r="V1180" i="12" s="1"/>
  <c r="V1179" i="12" s="1"/>
  <c r="V1176" i="12"/>
  <c r="V1175" i="12" s="1"/>
  <c r="V1174" i="12" s="1"/>
  <c r="V1172" i="12"/>
  <c r="V1171" i="12" s="1"/>
  <c r="V1170" i="12" s="1"/>
  <c r="V1168" i="12"/>
  <c r="V1167" i="12" s="1"/>
  <c r="V1166" i="12" s="1"/>
  <c r="V1161" i="12"/>
  <c r="V1160" i="12" s="1"/>
  <c r="V1159" i="12" s="1"/>
  <c r="V1158" i="12" s="1"/>
  <c r="V1157" i="12" s="1"/>
  <c r="V1155" i="12"/>
  <c r="V1154" i="12" s="1"/>
  <c r="V1153" i="12" s="1"/>
  <c r="V1151" i="12"/>
  <c r="V1150" i="12" s="1"/>
  <c r="V1149" i="12" s="1"/>
  <c r="V1146" i="12"/>
  <c r="V1145" i="12" s="1"/>
  <c r="V1144" i="12" s="1"/>
  <c r="V1143" i="12" s="1"/>
  <c r="V1141" i="12"/>
  <c r="V1140" i="12" s="1"/>
  <c r="V1139" i="12" s="1"/>
  <c r="V1138" i="12" s="1"/>
  <c r="V1135" i="12"/>
  <c r="V1134" i="12" s="1"/>
  <c r="V1133" i="12" s="1"/>
  <c r="V1131" i="12"/>
  <c r="V1130" i="12" s="1"/>
  <c r="V1129" i="12" s="1"/>
  <c r="V1126" i="12"/>
  <c r="V1125" i="12" s="1"/>
  <c r="V1123" i="12"/>
  <c r="V1122" i="12" s="1"/>
  <c r="V1120" i="12"/>
  <c r="V1119" i="12" s="1"/>
  <c r="V1114" i="12"/>
  <c r="V1113" i="12" s="1"/>
  <c r="V1112" i="12" s="1"/>
  <c r="V1110" i="12"/>
  <c r="V1109" i="12" s="1"/>
  <c r="V1108" i="12" s="1"/>
  <c r="V1104" i="12"/>
  <c r="V1103" i="12" s="1"/>
  <c r="V1102" i="12" s="1"/>
  <c r="V1101" i="12" s="1"/>
  <c r="V1100" i="12" s="1"/>
  <c r="V1096" i="12"/>
  <c r="V1095" i="12" s="1"/>
  <c r="V1094" i="12" s="1"/>
  <c r="V1093" i="12" s="1"/>
  <c r="V1091" i="12"/>
  <c r="V1090" i="12" s="1"/>
  <c r="V1089" i="12" s="1"/>
  <c r="V1087" i="12"/>
  <c r="V1086" i="12" s="1"/>
  <c r="V1085" i="12" s="1"/>
  <c r="V1081" i="12"/>
  <c r="V1080" i="12" s="1"/>
  <c r="V1079" i="12" s="1"/>
  <c r="V1076" i="12"/>
  <c r="V1075" i="12" s="1"/>
  <c r="V1074" i="12" s="1"/>
  <c r="V1071" i="12"/>
  <c r="V1069" i="12"/>
  <c r="V1065" i="12"/>
  <c r="V1064" i="12" s="1"/>
  <c r="V1063" i="12" s="1"/>
  <c r="V1057" i="12"/>
  <c r="V1054" i="12"/>
  <c r="V1051" i="12"/>
  <c r="V1050" i="12" s="1"/>
  <c r="V1043" i="12"/>
  <c r="V1040" i="12"/>
  <c r="V1037" i="12"/>
  <c r="V1036" i="12" s="1"/>
  <c r="V1031" i="12"/>
  <c r="V1030" i="12" s="1"/>
  <c r="V1029" i="12" s="1"/>
  <c r="V1028" i="12" s="1"/>
  <c r="V1026" i="12"/>
  <c r="V1024" i="12"/>
  <c r="V1020" i="12"/>
  <c r="V1018" i="12"/>
  <c r="V1014" i="12"/>
  <c r="V1012" i="12"/>
  <c r="V1007" i="12"/>
  <c r="V1006" i="12" s="1"/>
  <c r="V1005" i="12" s="1"/>
  <c r="V1003" i="12"/>
  <c r="V1001" i="12"/>
  <c r="V997" i="12"/>
  <c r="V995" i="12"/>
  <c r="V991" i="12"/>
  <c r="V989" i="12"/>
  <c r="V985" i="12"/>
  <c r="V983" i="12"/>
  <c r="V979" i="12"/>
  <c r="V978" i="12" s="1"/>
  <c r="V977" i="12" s="1"/>
  <c r="V975" i="12"/>
  <c r="V973" i="12"/>
  <c r="V969" i="12"/>
  <c r="V968" i="12" s="1"/>
  <c r="V967" i="12" s="1"/>
  <c r="V965" i="12"/>
  <c r="V964" i="12" s="1"/>
  <c r="V963" i="12" s="1"/>
  <c r="V961" i="12"/>
  <c r="V960" i="12" s="1"/>
  <c r="V959" i="12" s="1"/>
  <c r="V955" i="12"/>
  <c r="V954" i="12" s="1"/>
  <c r="V953" i="12" s="1"/>
  <c r="V951" i="12"/>
  <c r="V950" i="12" s="1"/>
  <c r="V949" i="12" s="1"/>
  <c r="V944" i="12"/>
  <c r="V943" i="12" s="1"/>
  <c r="V942" i="12" s="1"/>
  <c r="V941" i="12" s="1"/>
  <c r="V939" i="12"/>
  <c r="V938" i="12" s="1"/>
  <c r="V935" i="12"/>
  <c r="V934" i="12" s="1"/>
  <c r="V932" i="12"/>
  <c r="V931" i="12" s="1"/>
  <c r="V929" i="12"/>
  <c r="V928" i="12" s="1"/>
  <c r="V924" i="12"/>
  <c r="V923" i="12" s="1"/>
  <c r="V922" i="12" s="1"/>
  <c r="V920" i="12"/>
  <c r="V919" i="12" s="1"/>
  <c r="V918" i="12" s="1"/>
  <c r="V916" i="12"/>
  <c r="V915" i="12" s="1"/>
  <c r="V914" i="12" s="1"/>
  <c r="V912" i="12"/>
  <c r="V911" i="12" s="1"/>
  <c r="V909" i="12"/>
  <c r="V908" i="12" s="1"/>
  <c r="V903" i="12"/>
  <c r="V902" i="12" s="1"/>
  <c r="V900" i="12"/>
  <c r="V899" i="12" s="1"/>
  <c r="V895" i="12"/>
  <c r="V893" i="12"/>
  <c r="V891" i="12"/>
  <c r="V886" i="12"/>
  <c r="V884" i="12"/>
  <c r="V881" i="12"/>
  <c r="V880" i="12" s="1"/>
  <c r="V878" i="12"/>
  <c r="V877" i="12" s="1"/>
  <c r="V874" i="12"/>
  <c r="V873" i="12" s="1"/>
  <c r="V872" i="12" s="1"/>
  <c r="V869" i="12"/>
  <c r="V867" i="12"/>
  <c r="V862" i="12"/>
  <c r="V860" i="12"/>
  <c r="V856" i="12"/>
  <c r="V855" i="12" s="1"/>
  <c r="V852" i="12"/>
  <c r="V850" i="12"/>
  <c r="V847" i="12"/>
  <c r="V846" i="12" s="1"/>
  <c r="V844" i="12"/>
  <c r="V843" i="12" s="1"/>
  <c r="V838" i="12"/>
  <c r="V836" i="12"/>
  <c r="V830" i="12"/>
  <c r="V829" i="12" s="1"/>
  <c r="V827" i="12"/>
  <c r="V826" i="12" s="1"/>
  <c r="V822" i="12"/>
  <c r="V820" i="12"/>
  <c r="V816" i="12"/>
  <c r="V815" i="12" s="1"/>
  <c r="V814" i="12" s="1"/>
  <c r="V811" i="12"/>
  <c r="V810" i="12" s="1"/>
  <c r="V809" i="12" s="1"/>
  <c r="V807" i="12"/>
  <c r="V805" i="12"/>
  <c r="V801" i="12"/>
  <c r="V800" i="12" s="1"/>
  <c r="V797" i="12"/>
  <c r="V795" i="12"/>
  <c r="V792" i="12"/>
  <c r="V791" i="12" s="1"/>
  <c r="V789" i="12"/>
  <c r="V788" i="12" s="1"/>
  <c r="V783" i="12"/>
  <c r="V781" i="12"/>
  <c r="V776" i="12"/>
  <c r="V774" i="12"/>
  <c r="V770" i="12"/>
  <c r="V768" i="12"/>
  <c r="V764" i="12"/>
  <c r="V762" i="12"/>
  <c r="V758" i="12"/>
  <c r="V757" i="12" s="1"/>
  <c r="V755" i="12"/>
  <c r="V754" i="12" s="1"/>
  <c r="V751" i="12"/>
  <c r="V748" i="12"/>
  <c r="V745" i="12"/>
  <c r="V740" i="12"/>
  <c r="V738" i="12"/>
  <c r="V734" i="12"/>
  <c r="V733" i="12" s="1"/>
  <c r="V732" i="12" s="1"/>
  <c r="V730" i="12"/>
  <c r="V728" i="12"/>
  <c r="V724" i="12"/>
  <c r="V723" i="12" s="1"/>
  <c r="V722" i="12" s="1"/>
  <c r="V720" i="12"/>
  <c r="V719" i="12" s="1"/>
  <c r="V718" i="12" s="1"/>
  <c r="V716" i="12"/>
  <c r="V714" i="12"/>
  <c r="V708" i="12"/>
  <c r="V707" i="12" s="1"/>
  <c r="V706" i="12" s="1"/>
  <c r="V702" i="12"/>
  <c r="V698" i="12"/>
  <c r="V695" i="12"/>
  <c r="V694" i="12" s="1"/>
  <c r="V692" i="12"/>
  <c r="V691" i="12" s="1"/>
  <c r="V687" i="12"/>
  <c r="V685" i="12"/>
  <c r="V678" i="12"/>
  <c r="V677" i="12" s="1"/>
  <c r="V676" i="12" s="1"/>
  <c r="V675" i="12" s="1"/>
  <c r="V673" i="12"/>
  <c r="V672" i="12" s="1"/>
  <c r="V670" i="12"/>
  <c r="V669" i="12" s="1"/>
  <c r="V665" i="12"/>
  <c r="V664" i="12" s="1"/>
  <c r="V662" i="12"/>
  <c r="V661" i="12" s="1"/>
  <c r="V658" i="12"/>
  <c r="V657" i="12" s="1"/>
  <c r="V656" i="12" s="1"/>
  <c r="V654" i="12"/>
  <c r="V652" i="12"/>
  <c r="V647" i="12"/>
  <c r="V646" i="12" s="1"/>
  <c r="V644" i="12"/>
  <c r="V642" i="12"/>
  <c r="V640" i="12"/>
  <c r="V637" i="12"/>
  <c r="V636" i="12" s="1"/>
  <c r="V634" i="12"/>
  <c r="V633" i="12" s="1"/>
  <c r="V631" i="12"/>
  <c r="V630" i="12" s="1"/>
  <c r="V625" i="12"/>
  <c r="V624" i="12" s="1"/>
  <c r="V623" i="12" s="1"/>
  <c r="V622" i="12" s="1"/>
  <c r="V620" i="12"/>
  <c r="V619" i="12" s="1"/>
  <c r="V618" i="12" s="1"/>
  <c r="V616" i="12"/>
  <c r="V615" i="12" s="1"/>
  <c r="V614" i="12" s="1"/>
  <c r="V611" i="12"/>
  <c r="V610" i="12" s="1"/>
  <c r="V608" i="12"/>
  <c r="V607" i="12" s="1"/>
  <c r="V600" i="12"/>
  <c r="V598" i="12"/>
  <c r="V595" i="12"/>
  <c r="V594" i="12" s="1"/>
  <c r="V589" i="12"/>
  <c r="V588" i="12" s="1"/>
  <c r="V587" i="12" s="1"/>
  <c r="V585" i="12"/>
  <c r="V584" i="12" s="1"/>
  <c r="V583" i="12" s="1"/>
  <c r="V581" i="12"/>
  <c r="V580" i="12" s="1"/>
  <c r="V578" i="12"/>
  <c r="V577" i="12" s="1"/>
  <c r="V573" i="12"/>
  <c r="V571" i="12"/>
  <c r="V568" i="12"/>
  <c r="V567" i="12" s="1"/>
  <c r="V564" i="12"/>
  <c r="V563" i="12" s="1"/>
  <c r="V562" i="12" s="1"/>
  <c r="V560" i="12"/>
  <c r="V559" i="12" s="1"/>
  <c r="V558" i="12" s="1"/>
  <c r="V556" i="12"/>
  <c r="V555" i="12" s="1"/>
  <c r="V554" i="12" s="1"/>
  <c r="V552" i="12"/>
  <c r="V551" i="12" s="1"/>
  <c r="V549" i="12"/>
  <c r="V548" i="12" s="1"/>
  <c r="V545" i="12"/>
  <c r="V544" i="12" s="1"/>
  <c r="V542" i="12"/>
  <c r="V541" i="12" s="1"/>
  <c r="V538" i="12"/>
  <c r="V537" i="12" s="1"/>
  <c r="V536" i="12" s="1"/>
  <c r="V531" i="12"/>
  <c r="V529" i="12"/>
  <c r="V525" i="12"/>
  <c r="V524" i="12" s="1"/>
  <c r="V523" i="12" s="1"/>
  <c r="V521" i="12"/>
  <c r="V519" i="12"/>
  <c r="V515" i="12"/>
  <c r="V513" i="12"/>
  <c r="V508" i="12"/>
  <c r="V506" i="12"/>
  <c r="V501" i="12"/>
  <c r="V500" i="12" s="1"/>
  <c r="V499" i="12" s="1"/>
  <c r="V497" i="12"/>
  <c r="V496" i="12" s="1"/>
  <c r="V495" i="12" s="1"/>
  <c r="V493" i="12"/>
  <c r="V492" i="12" s="1"/>
  <c r="V491" i="12" s="1"/>
  <c r="V488" i="12"/>
  <c r="V486" i="12"/>
  <c r="V482" i="12"/>
  <c r="V480" i="12"/>
  <c r="V475" i="12"/>
  <c r="V473" i="12"/>
  <c r="V469" i="12"/>
  <c r="V467" i="12"/>
  <c r="V462" i="12"/>
  <c r="V460" i="12"/>
  <c r="V456" i="12"/>
  <c r="V455" i="12" s="1"/>
  <c r="V452" i="12"/>
  <c r="V451" i="12" s="1"/>
  <c r="V450" i="12" s="1"/>
  <c r="V446" i="12"/>
  <c r="V445" i="12" s="1"/>
  <c r="V444" i="12" s="1"/>
  <c r="V442" i="12"/>
  <c r="V441" i="12" s="1"/>
  <c r="V440" i="12" s="1"/>
  <c r="V436" i="12"/>
  <c r="V435" i="12" s="1"/>
  <c r="V434" i="12" s="1"/>
  <c r="V432" i="12"/>
  <c r="V430" i="12"/>
  <c r="V425" i="12"/>
  <c r="V423" i="12"/>
  <c r="V418" i="12"/>
  <c r="V416" i="12"/>
  <c r="V411" i="12"/>
  <c r="V409" i="12"/>
  <c r="V405" i="12"/>
  <c r="V404" i="12" s="1"/>
  <c r="V403" i="12" s="1"/>
  <c r="V401" i="12"/>
  <c r="V400" i="12" s="1"/>
  <c r="V399" i="12" s="1"/>
  <c r="V397" i="12"/>
  <c r="V396" i="12" s="1"/>
  <c r="V395" i="12" s="1"/>
  <c r="V390" i="12"/>
  <c r="V389" i="12" s="1"/>
  <c r="V388" i="12" s="1"/>
  <c r="V386" i="12"/>
  <c r="V385" i="12" s="1"/>
  <c r="V384" i="12" s="1"/>
  <c r="V380" i="12"/>
  <c r="V379" i="12" s="1"/>
  <c r="V378" i="12" s="1"/>
  <c r="V377" i="12" s="1"/>
  <c r="V375" i="12"/>
  <c r="V374" i="12" s="1"/>
  <c r="V373" i="12" s="1"/>
  <c r="V371" i="12"/>
  <c r="V370" i="12" s="1"/>
  <c r="V368" i="12"/>
  <c r="V367" i="12" s="1"/>
  <c r="V365" i="12"/>
  <c r="V364" i="12" s="1"/>
  <c r="V361" i="12"/>
  <c r="V360" i="12" s="1"/>
  <c r="V359" i="12" s="1"/>
  <c r="V357" i="12"/>
  <c r="V356" i="12" s="1"/>
  <c r="V355" i="12" s="1"/>
  <c r="V350" i="12"/>
  <c r="V349" i="12" s="1"/>
  <c r="V348" i="12" s="1"/>
  <c r="V347" i="12" s="1"/>
  <c r="V346" i="12" s="1"/>
  <c r="V344" i="12"/>
  <c r="V343" i="12" s="1"/>
  <c r="V342" i="12" s="1"/>
  <c r="V339" i="12"/>
  <c r="V338" i="12" s="1"/>
  <c r="V337" i="12" s="1"/>
  <c r="V331" i="12"/>
  <c r="V330" i="12" s="1"/>
  <c r="V329" i="12" s="1"/>
  <c r="V327" i="12"/>
  <c r="V326" i="12" s="1"/>
  <c r="V325" i="12" s="1"/>
  <c r="V323" i="12"/>
  <c r="V322" i="12" s="1"/>
  <c r="V320" i="12"/>
  <c r="V319" i="12" s="1"/>
  <c r="V317" i="12"/>
  <c r="V316" i="12" s="1"/>
  <c r="V313" i="12"/>
  <c r="V312" i="12" s="1"/>
  <c r="V311" i="12" s="1"/>
  <c r="V307" i="12"/>
  <c r="V306" i="12" s="1"/>
  <c r="V305" i="12" s="1"/>
  <c r="V302" i="12"/>
  <c r="V300" i="12"/>
  <c r="V295" i="12"/>
  <c r="V293" i="12"/>
  <c r="V289" i="12"/>
  <c r="V288" i="12" s="1"/>
  <c r="V287" i="12" s="1"/>
  <c r="V283" i="12"/>
  <c r="V282" i="12" s="1"/>
  <c r="V281" i="12" s="1"/>
  <c r="V279" i="12"/>
  <c r="V277" i="12"/>
  <c r="V273" i="12"/>
  <c r="V271" i="12"/>
  <c r="V265" i="12"/>
  <c r="V264" i="12" s="1"/>
  <c r="V263" i="12" s="1"/>
  <c r="V261" i="12"/>
  <c r="V259" i="12"/>
  <c r="V256" i="12"/>
  <c r="V255" i="12" s="1"/>
  <c r="V253" i="12"/>
  <c r="V252" i="12" s="1"/>
  <c r="V249" i="12"/>
  <c r="V247" i="12"/>
  <c r="V240" i="12"/>
  <c r="V239" i="12" s="1"/>
  <c r="V238" i="12" s="1"/>
  <c r="V236" i="12"/>
  <c r="V235" i="12" s="1"/>
  <c r="V234" i="12" s="1"/>
  <c r="V232" i="12"/>
  <c r="V231" i="12" s="1"/>
  <c r="V230" i="12" s="1"/>
  <c r="V228" i="12"/>
  <c r="V227" i="12" s="1"/>
  <c r="V226" i="12" s="1"/>
  <c r="V224" i="12"/>
  <c r="V223" i="12" s="1"/>
  <c r="V222" i="12" s="1"/>
  <c r="V220" i="12"/>
  <c r="V219" i="12" s="1"/>
  <c r="V218" i="12" s="1"/>
  <c r="V216" i="12"/>
  <c r="V215" i="12" s="1"/>
  <c r="V214" i="12" s="1"/>
  <c r="V212" i="12"/>
  <c r="V211" i="12" s="1"/>
  <c r="V210" i="12" s="1"/>
  <c r="V208" i="12"/>
  <c r="V207" i="12" s="1"/>
  <c r="V206" i="12" s="1"/>
  <c r="V204" i="12"/>
  <c r="V203" i="12" s="1"/>
  <c r="V202" i="12" s="1"/>
  <c r="V199" i="12"/>
  <c r="V198" i="12" s="1"/>
  <c r="V197" i="12" s="1"/>
  <c r="V195" i="12"/>
  <c r="V194" i="12" s="1"/>
  <c r="V192" i="12"/>
  <c r="V191" i="12" s="1"/>
  <c r="V188" i="12"/>
  <c r="V187" i="12" s="1"/>
  <c r="V186" i="12" s="1"/>
  <c r="V182" i="12"/>
  <c r="V181" i="12" s="1"/>
  <c r="V180" i="12" s="1"/>
  <c r="V179" i="12" s="1"/>
  <c r="V177" i="12"/>
  <c r="V176" i="12" s="1"/>
  <c r="V174" i="12"/>
  <c r="V173" i="12" s="1"/>
  <c r="V170" i="12"/>
  <c r="V169" i="12" s="1"/>
  <c r="V167" i="12"/>
  <c r="V166" i="12" s="1"/>
  <c r="V164" i="12"/>
  <c r="V163" i="12" s="1"/>
  <c r="V159" i="12"/>
  <c r="V158" i="12" s="1"/>
  <c r="V157" i="12" s="1"/>
  <c r="V156" i="12" s="1"/>
  <c r="V154" i="12"/>
  <c r="V153" i="12" s="1"/>
  <c r="V152" i="12" s="1"/>
  <c r="V150" i="12"/>
  <c r="V149" i="12" s="1"/>
  <c r="V148" i="12" s="1"/>
  <c r="V145" i="12"/>
  <c r="V144" i="12" s="1"/>
  <c r="V141" i="12"/>
  <c r="V140" i="12" s="1"/>
  <c r="V137" i="12"/>
  <c r="V136" i="12" s="1"/>
  <c r="V130" i="12"/>
  <c r="V128" i="12"/>
  <c r="V123" i="12"/>
  <c r="V122" i="12" s="1"/>
  <c r="V121" i="12" s="1"/>
  <c r="V120" i="12" s="1"/>
  <c r="V118" i="12"/>
  <c r="V117" i="12" s="1"/>
  <c r="V116" i="12" s="1"/>
  <c r="V115" i="12" s="1"/>
  <c r="V111" i="12"/>
  <c r="V108" i="12"/>
  <c r="V105" i="12"/>
  <c r="V101" i="12"/>
  <c r="V100" i="12" s="1"/>
  <c r="V97" i="12"/>
  <c r="V95" i="12"/>
  <c r="V92" i="12"/>
  <c r="V91" i="12" s="1"/>
  <c r="V88" i="12"/>
  <c r="V87" i="12" s="1"/>
  <c r="V86" i="12" s="1"/>
  <c r="V82" i="12"/>
  <c r="V81" i="12" s="1"/>
  <c r="V80" i="12" s="1"/>
  <c r="V78" i="12"/>
  <c r="V77" i="12" s="1"/>
  <c r="V76" i="12" s="1"/>
  <c r="V74" i="12"/>
  <c r="V73" i="12" s="1"/>
  <c r="V72" i="12" s="1"/>
  <c r="V70" i="12"/>
  <c r="V69" i="12" s="1"/>
  <c r="V68" i="12" s="1"/>
  <c r="V66" i="12"/>
  <c r="V65" i="12" s="1"/>
  <c r="V64" i="12" s="1"/>
  <c r="V61" i="12"/>
  <c r="V60" i="12" s="1"/>
  <c r="V58" i="12"/>
  <c r="V57" i="12" s="1"/>
  <c r="V53" i="12"/>
  <c r="V52" i="12" s="1"/>
  <c r="V51" i="12" s="1"/>
  <c r="V50" i="12" s="1"/>
  <c r="V48" i="12"/>
  <c r="V47" i="12" s="1"/>
  <c r="V46" i="12" s="1"/>
  <c r="V44" i="12"/>
  <c r="V43" i="12" s="1"/>
  <c r="V42" i="12" s="1"/>
  <c r="V40" i="12"/>
  <c r="V39" i="12" s="1"/>
  <c r="V38" i="12" s="1"/>
  <c r="V36" i="12"/>
  <c r="V35" i="12" s="1"/>
  <c r="V34" i="12" s="1"/>
  <c r="V32" i="12"/>
  <c r="V31" i="12" s="1"/>
  <c r="V30" i="12" s="1"/>
  <c r="V28" i="12"/>
  <c r="V25" i="12"/>
  <c r="V22" i="12"/>
  <c r="V21" i="12" s="1"/>
  <c r="U2591" i="12"/>
  <c r="U2590" i="12" s="1"/>
  <c r="U2588" i="12"/>
  <c r="U2587" i="12" s="1"/>
  <c r="U2585" i="12"/>
  <c r="U2584" i="12" s="1"/>
  <c r="U2579" i="12"/>
  <c r="U2578" i="12" s="1"/>
  <c r="U2577" i="12" s="1"/>
  <c r="U2576" i="12" s="1"/>
  <c r="U2574" i="12"/>
  <c r="U2571" i="12"/>
  <c r="U2565" i="12"/>
  <c r="U2564" i="12" s="1"/>
  <c r="U2562" i="12"/>
  <c r="U2561" i="12" s="1"/>
  <c r="U2559" i="12"/>
  <c r="U2558" i="12" s="1"/>
  <c r="U2555" i="12"/>
  <c r="U2554" i="12" s="1"/>
  <c r="U2553" i="12" s="1"/>
  <c r="U2549" i="12"/>
  <c r="U2548" i="12" s="1"/>
  <c r="U2537" i="12"/>
  <c r="U2536" i="12" s="1"/>
  <c r="U2527" i="12"/>
  <c r="U2526" i="12" s="1"/>
  <c r="U2514" i="12"/>
  <c r="U2513" i="12" s="1"/>
  <c r="U2512" i="12" s="1"/>
  <c r="U2509" i="12"/>
  <c r="U2508" i="12" s="1"/>
  <c r="U2506" i="12"/>
  <c r="U2505" i="12" s="1"/>
  <c r="U2502" i="12"/>
  <c r="U2501" i="12" s="1"/>
  <c r="U2500" i="12" s="1"/>
  <c r="U2497" i="12"/>
  <c r="U2496" i="12" s="1"/>
  <c r="U2495" i="12" s="1"/>
  <c r="U2494" i="12" s="1"/>
  <c r="U2491" i="12"/>
  <c r="U2490" i="12" s="1"/>
  <c r="U2488" i="12"/>
  <c r="U2487" i="12" s="1"/>
  <c r="U2485" i="12"/>
  <c r="U2484" i="12" s="1"/>
  <c r="U2481" i="12"/>
  <c r="U2480" i="12" s="1"/>
  <c r="U2479" i="12" s="1"/>
  <c r="U2476" i="12"/>
  <c r="U2475" i="12" s="1"/>
  <c r="U2474" i="12" s="1"/>
  <c r="U2473" i="12" s="1"/>
  <c r="U2470" i="12"/>
  <c r="U2469" i="12" s="1"/>
  <c r="U2467" i="12"/>
  <c r="U2466" i="12" s="1"/>
  <c r="U2463" i="12"/>
  <c r="U2462" i="12" s="1"/>
  <c r="U2461" i="12" s="1"/>
  <c r="U2458" i="12"/>
  <c r="U2457" i="12" s="1"/>
  <c r="U2456" i="12" s="1"/>
  <c r="U2454" i="12"/>
  <c r="U2453" i="12" s="1"/>
  <c r="U2452" i="12" s="1"/>
  <c r="U2448" i="12"/>
  <c r="U2447" i="12" s="1"/>
  <c r="U2445" i="12"/>
  <c r="U2444" i="12" s="1"/>
  <c r="U2441" i="12"/>
  <c r="U2440" i="12" s="1"/>
  <c r="U2439" i="12" s="1"/>
  <c r="U2437" i="12"/>
  <c r="U2436" i="12" s="1"/>
  <c r="U2435" i="12" s="1"/>
  <c r="U2433" i="12"/>
  <c r="U2432" i="12" s="1"/>
  <c r="U2431" i="12" s="1"/>
  <c r="U2429" i="12"/>
  <c r="U2428" i="12" s="1"/>
  <c r="U2427" i="12" s="1"/>
  <c r="U2425" i="12"/>
  <c r="U2424" i="12" s="1"/>
  <c r="U2422" i="12"/>
  <c r="U2421" i="12" s="1"/>
  <c r="U2419" i="12"/>
  <c r="U2418" i="12" s="1"/>
  <c r="U2415" i="12"/>
  <c r="U2414" i="12" s="1"/>
  <c r="U2413" i="12" s="1"/>
  <c r="U2411" i="12"/>
  <c r="U2410" i="12" s="1"/>
  <c r="U2408" i="12"/>
  <c r="U2407" i="12" s="1"/>
  <c r="U2404" i="12"/>
  <c r="U2403" i="12" s="1"/>
  <c r="U2402" i="12" s="1"/>
  <c r="U2400" i="12"/>
  <c r="U2399" i="12" s="1"/>
  <c r="U2397" i="12"/>
  <c r="U2395" i="12"/>
  <c r="U2391" i="12"/>
  <c r="U2390" i="12" s="1"/>
  <c r="U2388" i="12"/>
  <c r="U2386" i="12"/>
  <c r="U2382" i="12"/>
  <c r="U2381" i="12" s="1"/>
  <c r="U2380" i="12" s="1"/>
  <c r="U2378" i="12"/>
  <c r="U2377" i="12" s="1"/>
  <c r="U2376" i="12" s="1"/>
  <c r="U2374" i="12"/>
  <c r="U2373" i="12" s="1"/>
  <c r="U2372" i="12" s="1"/>
  <c r="U2370" i="12"/>
  <c r="U2369" i="12" s="1"/>
  <c r="U2368" i="12" s="1"/>
  <c r="U2366" i="12"/>
  <c r="U2365" i="12" s="1"/>
  <c r="U2364" i="12" s="1"/>
  <c r="U2362" i="12"/>
  <c r="U2361" i="12" s="1"/>
  <c r="U2360" i="12" s="1"/>
  <c r="U2358" i="12"/>
  <c r="U2357" i="12" s="1"/>
  <c r="U2356" i="12" s="1"/>
  <c r="U2354" i="12"/>
  <c r="U2352" i="12"/>
  <c r="U2348" i="12"/>
  <c r="U2347" i="12" s="1"/>
  <c r="U2346" i="12" s="1"/>
  <c r="U2344" i="12"/>
  <c r="U2343" i="12" s="1"/>
  <c r="U2342" i="12" s="1"/>
  <c r="U2339" i="12"/>
  <c r="U2338" i="12" s="1"/>
  <c r="U2335" i="12"/>
  <c r="U2334" i="12" s="1"/>
  <c r="U2332" i="12"/>
  <c r="U2331" i="12" s="1"/>
  <c r="U2328" i="12"/>
  <c r="U2327" i="12" s="1"/>
  <c r="U2326" i="12" s="1"/>
  <c r="U2324" i="12"/>
  <c r="U2323" i="12" s="1"/>
  <c r="U2322" i="12" s="1"/>
  <c r="U2320" i="12"/>
  <c r="U2319" i="12" s="1"/>
  <c r="U2318" i="12" s="1"/>
  <c r="U2316" i="12"/>
  <c r="U2315" i="12" s="1"/>
  <c r="U2314" i="12" s="1"/>
  <c r="U2312" i="12"/>
  <c r="U2311" i="12" s="1"/>
  <c r="U2310" i="12" s="1"/>
  <c r="U2308" i="12"/>
  <c r="U2307" i="12" s="1"/>
  <c r="U2305" i="12"/>
  <c r="U2304" i="12" s="1"/>
  <c r="U2301" i="12"/>
  <c r="U2300" i="12" s="1"/>
  <c r="U2299" i="12" s="1"/>
  <c r="U2297" i="12"/>
  <c r="U2296" i="12" s="1"/>
  <c r="U2295" i="12" s="1"/>
  <c r="U2292" i="12"/>
  <c r="U2289" i="12"/>
  <c r="U2285" i="12"/>
  <c r="U2284" i="12" s="1"/>
  <c r="U2279" i="12"/>
  <c r="U2278" i="12" s="1"/>
  <c r="U2275" i="12"/>
  <c r="U2274" i="12" s="1"/>
  <c r="U2273" i="12" s="1"/>
  <c r="U2271" i="12"/>
  <c r="U2270" i="12" s="1"/>
  <c r="U2269" i="12" s="1"/>
  <c r="U2266" i="12"/>
  <c r="U2265" i="12" s="1"/>
  <c r="U2264" i="12" s="1"/>
  <c r="U2262" i="12"/>
  <c r="U2261" i="12" s="1"/>
  <c r="U2259" i="12"/>
  <c r="U2258" i="12" s="1"/>
  <c r="U2255" i="12"/>
  <c r="U2254" i="12" s="1"/>
  <c r="U2252" i="12"/>
  <c r="U2251" i="12" s="1"/>
  <c r="U2249" i="12"/>
  <c r="U2248" i="12" s="1"/>
  <c r="U2244" i="12"/>
  <c r="U2243" i="12" s="1"/>
  <c r="U2241" i="12"/>
  <c r="U2240" i="12" s="1"/>
  <c r="U2238" i="12"/>
  <c r="U2237" i="12" s="1"/>
  <c r="U2233" i="12"/>
  <c r="U2232" i="12" s="1"/>
  <c r="U2230" i="12"/>
  <c r="U2228" i="12"/>
  <c r="U2221" i="12"/>
  <c r="U2220" i="12" s="1"/>
  <c r="U2215" i="12"/>
  <c r="U2214" i="12" s="1"/>
  <c r="U2209" i="12"/>
  <c r="U2208" i="12" s="1"/>
  <c r="U2207" i="12" s="1"/>
  <c r="U2205" i="12"/>
  <c r="U2204" i="12" s="1"/>
  <c r="U2203" i="12" s="1"/>
  <c r="U2199" i="12"/>
  <c r="U2198" i="12" s="1"/>
  <c r="U2197" i="12" s="1"/>
  <c r="U2195" i="12"/>
  <c r="U2194" i="12" s="1"/>
  <c r="U2193" i="12" s="1"/>
  <c r="U2190" i="12"/>
  <c r="U2189" i="12" s="1"/>
  <c r="U2188" i="12" s="1"/>
  <c r="U2187" i="12" s="1"/>
  <c r="U2185" i="12"/>
  <c r="U2184" i="12" s="1"/>
  <c r="U2183" i="12" s="1"/>
  <c r="U2182" i="12" s="1"/>
  <c r="U2180" i="12"/>
  <c r="U2179" i="12" s="1"/>
  <c r="U2178" i="12" s="1"/>
  <c r="U2176" i="12"/>
  <c r="U2175" i="12" s="1"/>
  <c r="U2174" i="12" s="1"/>
  <c r="U2172" i="12"/>
  <c r="U2171" i="12" s="1"/>
  <c r="U2170" i="12" s="1"/>
  <c r="U2168" i="12"/>
  <c r="U2167" i="12" s="1"/>
  <c r="U2166" i="12" s="1"/>
  <c r="U2164" i="12"/>
  <c r="U2163" i="12" s="1"/>
  <c r="U2162" i="12" s="1"/>
  <c r="U2160" i="12"/>
  <c r="U2159" i="12" s="1"/>
  <c r="U2158" i="12" s="1"/>
  <c r="U2156" i="12"/>
  <c r="U2155" i="12" s="1"/>
  <c r="U2154" i="12" s="1"/>
  <c r="U2152" i="12"/>
  <c r="U2151" i="12" s="1"/>
  <c r="U2150" i="12" s="1"/>
  <c r="U2148" i="12"/>
  <c r="U2147" i="12" s="1"/>
  <c r="U2146" i="12" s="1"/>
  <c r="U2144" i="12"/>
  <c r="U2143" i="12" s="1"/>
  <c r="U2142" i="12" s="1"/>
  <c r="U2140" i="12"/>
  <c r="U2139" i="12" s="1"/>
  <c r="U2138" i="12" s="1"/>
  <c r="U2136" i="12"/>
  <c r="U2135" i="12" s="1"/>
  <c r="U2134" i="12" s="1"/>
  <c r="U2132" i="12"/>
  <c r="U2131" i="12" s="1"/>
  <c r="U2130" i="12" s="1"/>
  <c r="U2128" i="12"/>
  <c r="U2127" i="12" s="1"/>
  <c r="U2126" i="12" s="1"/>
  <c r="U2124" i="12"/>
  <c r="U2123" i="12" s="1"/>
  <c r="U2122" i="12" s="1"/>
  <c r="U2120" i="12"/>
  <c r="U2119" i="12" s="1"/>
  <c r="U2118" i="12" s="1"/>
  <c r="U2116" i="12"/>
  <c r="U2115" i="12" s="1"/>
  <c r="U2114" i="12" s="1"/>
  <c r="U2112" i="12"/>
  <c r="U2111" i="12" s="1"/>
  <c r="U2110" i="12" s="1"/>
  <c r="U2105" i="12"/>
  <c r="U2104" i="12" s="1"/>
  <c r="U2103" i="12" s="1"/>
  <c r="U2101" i="12"/>
  <c r="U2100" i="12" s="1"/>
  <c r="U2099" i="12" s="1"/>
  <c r="U2095" i="12"/>
  <c r="U2094" i="12" s="1"/>
  <c r="U2093" i="12" s="1"/>
  <c r="U2091" i="12"/>
  <c r="U2090" i="12" s="1"/>
  <c r="U2089" i="12" s="1"/>
  <c r="U2087" i="12"/>
  <c r="U2086" i="12" s="1"/>
  <c r="U2085" i="12" s="1"/>
  <c r="U2083" i="12"/>
  <c r="U2082" i="12" s="1"/>
  <c r="U2080" i="12"/>
  <c r="U2079" i="12" s="1"/>
  <c r="U2073" i="12"/>
  <c r="U2072" i="12" s="1"/>
  <c r="U2071" i="12" s="1"/>
  <c r="U2070" i="12" s="1"/>
  <c r="U2069" i="12" s="1"/>
  <c r="U2067" i="12"/>
  <c r="U2066" i="12" s="1"/>
  <c r="U2064" i="12"/>
  <c r="U2063" i="12" s="1"/>
  <c r="U2059" i="12"/>
  <c r="U2058" i="12" s="1"/>
  <c r="U2057" i="12" s="1"/>
  <c r="U2055" i="12"/>
  <c r="U2054" i="12" s="1"/>
  <c r="U2053" i="12" s="1"/>
  <c r="U2049" i="12"/>
  <c r="U2048" i="12" s="1"/>
  <c r="U2046" i="12"/>
  <c r="U2045" i="12" s="1"/>
  <c r="U2041" i="12"/>
  <c r="U2040" i="12" s="1"/>
  <c r="U2039" i="12" s="1"/>
  <c r="U2038" i="12" s="1"/>
  <c r="U2034" i="12"/>
  <c r="U2033" i="12" s="1"/>
  <c r="U2032" i="12" s="1"/>
  <c r="U2031" i="12" s="1"/>
  <c r="U2029" i="12"/>
  <c r="U2028" i="12" s="1"/>
  <c r="U2026" i="12"/>
  <c r="U2025" i="12" s="1"/>
  <c r="U2021" i="12"/>
  <c r="U2020" i="12" s="1"/>
  <c r="U2019" i="12" s="1"/>
  <c r="U2017" i="12"/>
  <c r="U2016" i="12" s="1"/>
  <c r="U2014" i="12"/>
  <c r="U2013" i="12" s="1"/>
  <c r="U2010" i="12"/>
  <c r="U2009" i="12" s="1"/>
  <c r="U2008" i="12" s="1"/>
  <c r="U2006" i="12"/>
  <c r="U2005" i="12" s="1"/>
  <c r="U2004" i="12" s="1"/>
  <c r="U2001" i="12"/>
  <c r="U2000" i="12" s="1"/>
  <c r="U1999" i="12" s="1"/>
  <c r="U1998" i="12" s="1"/>
  <c r="U1993" i="12"/>
  <c r="U1992" i="12" s="1"/>
  <c r="U1991" i="12" s="1"/>
  <c r="U1989" i="12"/>
  <c r="U1988" i="12" s="1"/>
  <c r="U1987" i="12" s="1"/>
  <c r="U1983" i="12"/>
  <c r="U1982" i="12" s="1"/>
  <c r="U1981" i="12" s="1"/>
  <c r="U1978" i="12"/>
  <c r="U1977" i="12" s="1"/>
  <c r="U1976" i="12" s="1"/>
  <c r="U1975" i="12" s="1"/>
  <c r="U1973" i="12"/>
  <c r="U1972" i="12" s="1"/>
  <c r="U1971" i="12" s="1"/>
  <c r="U1970" i="12" s="1"/>
  <c r="U1968" i="12"/>
  <c r="U1967" i="12" s="1"/>
  <c r="U1966" i="12" s="1"/>
  <c r="U1964" i="12"/>
  <c r="U1963" i="12" s="1"/>
  <c r="U1962" i="12" s="1"/>
  <c r="U1960" i="12"/>
  <c r="U1959" i="12" s="1"/>
  <c r="U1958" i="12" s="1"/>
  <c r="U1956" i="12"/>
  <c r="U1955" i="12" s="1"/>
  <c r="U1954" i="12" s="1"/>
  <c r="U1952" i="12"/>
  <c r="U1951" i="12" s="1"/>
  <c r="U1950" i="12" s="1"/>
  <c r="U1948" i="12"/>
  <c r="U1947" i="12" s="1"/>
  <c r="U1945" i="12"/>
  <c r="U1944" i="12" s="1"/>
  <c r="U1942" i="12"/>
  <c r="U1941" i="12" s="1"/>
  <c r="U1939" i="12"/>
  <c r="U1938" i="12" s="1"/>
  <c r="U1933" i="12"/>
  <c r="U1932" i="12" s="1"/>
  <c r="U1931" i="12" s="1"/>
  <c r="U1929" i="12"/>
  <c r="U1928" i="12" s="1"/>
  <c r="U1927" i="12" s="1"/>
  <c r="U1924" i="12"/>
  <c r="U1923" i="12" s="1"/>
  <c r="U1921" i="12"/>
  <c r="U1920" i="12" s="1"/>
  <c r="U1916" i="12"/>
  <c r="U1914" i="12"/>
  <c r="U1909" i="12"/>
  <c r="U1908" i="12" s="1"/>
  <c r="U1907" i="12" s="1"/>
  <c r="U1906" i="12" s="1"/>
  <c r="U1903" i="12"/>
  <c r="U1902" i="12" s="1"/>
  <c r="U1901" i="12" s="1"/>
  <c r="U1899" i="12"/>
  <c r="U1898" i="12" s="1"/>
  <c r="U1897" i="12" s="1"/>
  <c r="U1894" i="12"/>
  <c r="U1893" i="12" s="1"/>
  <c r="U1892" i="12" s="1"/>
  <c r="U1891" i="12" s="1"/>
  <c r="U1889" i="12"/>
  <c r="U1888" i="12" s="1"/>
  <c r="U1887" i="12" s="1"/>
  <c r="U1885" i="12"/>
  <c r="U1884" i="12" s="1"/>
  <c r="U1883" i="12" s="1"/>
  <c r="U1879" i="12"/>
  <c r="U1878" i="12" s="1"/>
  <c r="U1877" i="12" s="1"/>
  <c r="U1876" i="12" s="1"/>
  <c r="U1874" i="12"/>
  <c r="U1873" i="12" s="1"/>
  <c r="U1872" i="12" s="1"/>
  <c r="U1871" i="12" s="1"/>
  <c r="U1869" i="12"/>
  <c r="U1868" i="12" s="1"/>
  <c r="U1867" i="12" s="1"/>
  <c r="U1866" i="12" s="1"/>
  <c r="U1864" i="12"/>
  <c r="U1863" i="12" s="1"/>
  <c r="U1861" i="12"/>
  <c r="U1860" i="12" s="1"/>
  <c r="U1856" i="12"/>
  <c r="U1855" i="12" s="1"/>
  <c r="U1854" i="12" s="1"/>
  <c r="U1853" i="12" s="1"/>
  <c r="U1851" i="12"/>
  <c r="U1850" i="12" s="1"/>
  <c r="U1849" i="12" s="1"/>
  <c r="U1848" i="12" s="1"/>
  <c r="U1846" i="12"/>
  <c r="U1845" i="12" s="1"/>
  <c r="U1844" i="12" s="1"/>
  <c r="U1842" i="12"/>
  <c r="U1841" i="12" s="1"/>
  <c r="U1840" i="12" s="1"/>
  <c r="U1838" i="12"/>
  <c r="U1837" i="12" s="1"/>
  <c r="U1836" i="12" s="1"/>
  <c r="U1834" i="12"/>
  <c r="U1833" i="12" s="1"/>
  <c r="U1832" i="12" s="1"/>
  <c r="U1830" i="12"/>
  <c r="U1829" i="12" s="1"/>
  <c r="U1828" i="12" s="1"/>
  <c r="U1826" i="12"/>
  <c r="U1825" i="12" s="1"/>
  <c r="U1823" i="12"/>
  <c r="U1822" i="12" s="1"/>
  <c r="U1803" i="12"/>
  <c r="U1802" i="12" s="1"/>
  <c r="U1801" i="12" s="1"/>
  <c r="U1799" i="12"/>
  <c r="U1798" i="12" s="1"/>
  <c r="U1797" i="12" s="1"/>
  <c r="U1795" i="12"/>
  <c r="U1794" i="12" s="1"/>
  <c r="U1793" i="12" s="1"/>
  <c r="U1791" i="12"/>
  <c r="U1790" i="12" s="1"/>
  <c r="U1789" i="12" s="1"/>
  <c r="U1784" i="12"/>
  <c r="U1783" i="12" s="1"/>
  <c r="U1782" i="12" s="1"/>
  <c r="U1780" i="12"/>
  <c r="U1779" i="12" s="1"/>
  <c r="U1778" i="12" s="1"/>
  <c r="U1776" i="12"/>
  <c r="U1775" i="12" s="1"/>
  <c r="U1774" i="12" s="1"/>
  <c r="U1772" i="12"/>
  <c r="U1771" i="12" s="1"/>
  <c r="U1769" i="12"/>
  <c r="U1768" i="12" s="1"/>
  <c r="U1766" i="12"/>
  <c r="U1765" i="12" s="1"/>
  <c r="U1760" i="12"/>
  <c r="U1758" i="12"/>
  <c r="U1755" i="12"/>
  <c r="U1754" i="12" s="1"/>
  <c r="U1751" i="12"/>
  <c r="U1750" i="12" s="1"/>
  <c r="U1749" i="12" s="1"/>
  <c r="U1744" i="12"/>
  <c r="U1743" i="12" s="1"/>
  <c r="U1741" i="12"/>
  <c r="U1740" i="12" s="1"/>
  <c r="U1735" i="12"/>
  <c r="U1734" i="12" s="1"/>
  <c r="U1732" i="12"/>
  <c r="U1731" i="12" s="1"/>
  <c r="U1727" i="12"/>
  <c r="U1726" i="12" s="1"/>
  <c r="U1725" i="12" s="1"/>
  <c r="U1723" i="12"/>
  <c r="U1722" i="12" s="1"/>
  <c r="U1721" i="12" s="1"/>
  <c r="U1719" i="12"/>
  <c r="U1718" i="12" s="1"/>
  <c r="U1717" i="12" s="1"/>
  <c r="U1715" i="12"/>
  <c r="U1714" i="12" s="1"/>
  <c r="U1713" i="12" s="1"/>
  <c r="U1711" i="12"/>
  <c r="U1710" i="12" s="1"/>
  <c r="U1709" i="12" s="1"/>
  <c r="U1706" i="12"/>
  <c r="U1705" i="12" s="1"/>
  <c r="U1704" i="12" s="1"/>
  <c r="U1702" i="12"/>
  <c r="U1701" i="12" s="1"/>
  <c r="U1700" i="12" s="1"/>
  <c r="U1698" i="12"/>
  <c r="U1697" i="12" s="1"/>
  <c r="U1696" i="12" s="1"/>
  <c r="U1688" i="12"/>
  <c r="U1686" i="12"/>
  <c r="U1683" i="12"/>
  <c r="U1682" i="12" s="1"/>
  <c r="U1679" i="12"/>
  <c r="U1678" i="12" s="1"/>
  <c r="U1676" i="12"/>
  <c r="U1675" i="12" s="1"/>
  <c r="U1673" i="12"/>
  <c r="U1672" i="12" s="1"/>
  <c r="U1667" i="12"/>
  <c r="U1666" i="12" s="1"/>
  <c r="U1665" i="12" s="1"/>
  <c r="U1663" i="12"/>
  <c r="U1662" i="12" s="1"/>
  <c r="U1661" i="12" s="1"/>
  <c r="U1658" i="12"/>
  <c r="U1657" i="12" s="1"/>
  <c r="U1656" i="12" s="1"/>
  <c r="U1654" i="12"/>
  <c r="U1653" i="12" s="1"/>
  <c r="U1652" i="12" s="1"/>
  <c r="U1647" i="12"/>
  <c r="U1646" i="12" s="1"/>
  <c r="U1645" i="12" s="1"/>
  <c r="U1644" i="12" s="1"/>
  <c r="U1642" i="12"/>
  <c r="U1641" i="12" s="1"/>
  <c r="U1640" i="12" s="1"/>
  <c r="U1639" i="12" s="1"/>
  <c r="U1637" i="12"/>
  <c r="U1636" i="12" s="1"/>
  <c r="U1634" i="12"/>
  <c r="U1633" i="12" s="1"/>
  <c r="U1630" i="12"/>
  <c r="U1629" i="12" s="1"/>
  <c r="U1627" i="12"/>
  <c r="U1626" i="12" s="1"/>
  <c r="U1624" i="12"/>
  <c r="U1623" i="12" s="1"/>
  <c r="U1618" i="12"/>
  <c r="U1617" i="12" s="1"/>
  <c r="U1616" i="12" s="1"/>
  <c r="U1615" i="12" s="1"/>
  <c r="U1613" i="12"/>
  <c r="U1612" i="12" s="1"/>
  <c r="U1611" i="12" s="1"/>
  <c r="U1610" i="12" s="1"/>
  <c r="U1608" i="12"/>
  <c r="U1607" i="12" s="1"/>
  <c r="U1606" i="12" s="1"/>
  <c r="U1604" i="12"/>
  <c r="U1603" i="12" s="1"/>
  <c r="U1601" i="12"/>
  <c r="U1600" i="12" s="1"/>
  <c r="U1598" i="12"/>
  <c r="U1597" i="12" s="1"/>
  <c r="U1593" i="12"/>
  <c r="U1592" i="12" s="1"/>
  <c r="U1591" i="12" s="1"/>
  <c r="U1590" i="12" s="1"/>
  <c r="U1587" i="12"/>
  <c r="U1586" i="12" s="1"/>
  <c r="U1584" i="12"/>
  <c r="U1583" i="12" s="1"/>
  <c r="U1579" i="12"/>
  <c r="U1578" i="12" s="1"/>
  <c r="U1576" i="12"/>
  <c r="U1575" i="12" s="1"/>
  <c r="U1571" i="12"/>
  <c r="U1570" i="12" s="1"/>
  <c r="U1569" i="12" s="1"/>
  <c r="U1568" i="12" s="1"/>
  <c r="U1565" i="12"/>
  <c r="U1564" i="12" s="1"/>
  <c r="U1563" i="12" s="1"/>
  <c r="U1561" i="12"/>
  <c r="U1560" i="12" s="1"/>
  <c r="U1559" i="12" s="1"/>
  <c r="U1557" i="12"/>
  <c r="U1556" i="12" s="1"/>
  <c r="U1554" i="12"/>
  <c r="U1553" i="12" s="1"/>
  <c r="U1551" i="12"/>
  <c r="U1550" i="12" s="1"/>
  <c r="U1546" i="12"/>
  <c r="U1545" i="12" s="1"/>
  <c r="U1544" i="12" s="1"/>
  <c r="U1542" i="12"/>
  <c r="U1541" i="12" s="1"/>
  <c r="U1540" i="12" s="1"/>
  <c r="U1537" i="12"/>
  <c r="U1536" i="12" s="1"/>
  <c r="U1535" i="12" s="1"/>
  <c r="U1534" i="12" s="1"/>
  <c r="U1532" i="12"/>
  <c r="U1531" i="12" s="1"/>
  <c r="U1530" i="12" s="1"/>
  <c r="U1529" i="12" s="1"/>
  <c r="U1527" i="12"/>
  <c r="U1526" i="12" s="1"/>
  <c r="U1525" i="12" s="1"/>
  <c r="U1524" i="12" s="1"/>
  <c r="U1522" i="12"/>
  <c r="U1521" i="12" s="1"/>
  <c r="U1519" i="12"/>
  <c r="U1518" i="12" s="1"/>
  <c r="U1512" i="12"/>
  <c r="U1511" i="12" s="1"/>
  <c r="U1510" i="12" s="1"/>
  <c r="U1509" i="12" s="1"/>
  <c r="U1507" i="12"/>
  <c r="U1506" i="12" s="1"/>
  <c r="U1505" i="12" s="1"/>
  <c r="U1503" i="12"/>
  <c r="U1502" i="12" s="1"/>
  <c r="U1501" i="12" s="1"/>
  <c r="U1499" i="12"/>
  <c r="U1498" i="12" s="1"/>
  <c r="U1497" i="12" s="1"/>
  <c r="U1492" i="12"/>
  <c r="U1491" i="12" s="1"/>
  <c r="U1488" i="12"/>
  <c r="U1487" i="12" s="1"/>
  <c r="U1483" i="12"/>
  <c r="U1482" i="12" s="1"/>
  <c r="U1481" i="12" s="1"/>
  <c r="U1480" i="12" s="1"/>
  <c r="U1476" i="12"/>
  <c r="U1475" i="12" s="1"/>
  <c r="U1473" i="12"/>
  <c r="U1472" i="12" s="1"/>
  <c r="U1468" i="12"/>
  <c r="U1467" i="12" s="1"/>
  <c r="U1466" i="12" s="1"/>
  <c r="U1464" i="12"/>
  <c r="U1463" i="12" s="1"/>
  <c r="U1462" i="12" s="1"/>
  <c r="U1459" i="12"/>
  <c r="U1458" i="12" s="1"/>
  <c r="U1457" i="12" s="1"/>
  <c r="U1455" i="12"/>
  <c r="U1454" i="12" s="1"/>
  <c r="U1453" i="12" s="1"/>
  <c r="U1450" i="12"/>
  <c r="U1449" i="12" s="1"/>
  <c r="U1448" i="12" s="1"/>
  <c r="U1447" i="12" s="1"/>
  <c r="U1445" i="12"/>
  <c r="U1444" i="12" s="1"/>
  <c r="U1443" i="12" s="1"/>
  <c r="U1441" i="12"/>
  <c r="U1440" i="12" s="1"/>
  <c r="U1439" i="12" s="1"/>
  <c r="U1437" i="12"/>
  <c r="U1436" i="12" s="1"/>
  <c r="U1434" i="12"/>
  <c r="U1433" i="12" s="1"/>
  <c r="U1431" i="12"/>
  <c r="U1430" i="12" s="1"/>
  <c r="U1426" i="12"/>
  <c r="U1425" i="12" s="1"/>
  <c r="U1424" i="12" s="1"/>
  <c r="U1422" i="12"/>
  <c r="U1421" i="12" s="1"/>
  <c r="U1420" i="12" s="1"/>
  <c r="U1418" i="12"/>
  <c r="U1417" i="12" s="1"/>
  <c r="U1416" i="12" s="1"/>
  <c r="U1400" i="12"/>
  <c r="U1399" i="12" s="1"/>
  <c r="U1396" i="12"/>
  <c r="U1395" i="12" s="1"/>
  <c r="U1390" i="12"/>
  <c r="U1389" i="12" s="1"/>
  <c r="U1388" i="12" s="1"/>
  <c r="U1383" i="12" s="1"/>
  <c r="U1381" i="12"/>
  <c r="U1380" i="12" s="1"/>
  <c r="U1379" i="12" s="1"/>
  <c r="U1377" i="12"/>
  <c r="U1376" i="12" s="1"/>
  <c r="U1375" i="12" s="1"/>
  <c r="U1372" i="12"/>
  <c r="U1371" i="12" s="1"/>
  <c r="U1370" i="12" s="1"/>
  <c r="U1369" i="12" s="1"/>
  <c r="U1367" i="12"/>
  <c r="U1366" i="12" s="1"/>
  <c r="U1365" i="12" s="1"/>
  <c r="U1363" i="12"/>
  <c r="U1362" i="12" s="1"/>
  <c r="U1361" i="12" s="1"/>
  <c r="U1348" i="12"/>
  <c r="U1347" i="12" s="1"/>
  <c r="U1346" i="12" s="1"/>
  <c r="U1345" i="12" s="1"/>
  <c r="U1343" i="12"/>
  <c r="U1342" i="12" s="1"/>
  <c r="U1341" i="12" s="1"/>
  <c r="U1339" i="12"/>
  <c r="U1338" i="12" s="1"/>
  <c r="U1337" i="12" s="1"/>
  <c r="U1330" i="12"/>
  <c r="U1329" i="12" s="1"/>
  <c r="U1328" i="12" s="1"/>
  <c r="U1327" i="12" s="1"/>
  <c r="U1324" i="12"/>
  <c r="U1323" i="12" s="1"/>
  <c r="U1322" i="12" s="1"/>
  <c r="U1321" i="12" s="1"/>
  <c r="U1319" i="12"/>
  <c r="U1318" i="12" s="1"/>
  <c r="U1316" i="12"/>
  <c r="U1315" i="12" s="1"/>
  <c r="U1312" i="12"/>
  <c r="U1311" i="12" s="1"/>
  <c r="U1310" i="12" s="1"/>
  <c r="U1308" i="12"/>
  <c r="U1307" i="12" s="1"/>
  <c r="U1306" i="12" s="1"/>
  <c r="U1303" i="12"/>
  <c r="U1302" i="12" s="1"/>
  <c r="U1301" i="12" s="1"/>
  <c r="U1299" i="12"/>
  <c r="U1298" i="12" s="1"/>
  <c r="U1297" i="12" s="1"/>
  <c r="U1294" i="12"/>
  <c r="U1293" i="12" s="1"/>
  <c r="U1292" i="12" s="1"/>
  <c r="U1291" i="12" s="1"/>
  <c r="U1289" i="12"/>
  <c r="U1288" i="12" s="1"/>
  <c r="U1287" i="12" s="1"/>
  <c r="U1286" i="12" s="1"/>
  <c r="U1284" i="12"/>
  <c r="U1283" i="12" s="1"/>
  <c r="U1282" i="12" s="1"/>
  <c r="U1280" i="12"/>
  <c r="U1279" i="12" s="1"/>
  <c r="U1277" i="12"/>
  <c r="U1276" i="12" s="1"/>
  <c r="U1270" i="12"/>
  <c r="U1269" i="12" s="1"/>
  <c r="U1267" i="12"/>
  <c r="U1266" i="12" s="1"/>
  <c r="U1262" i="12"/>
  <c r="U1261" i="12" s="1"/>
  <c r="U1260" i="12" s="1"/>
  <c r="U1259" i="12" s="1"/>
  <c r="U1255" i="12"/>
  <c r="U1254" i="12" s="1"/>
  <c r="U1251" i="12"/>
  <c r="U1250" i="12" s="1"/>
  <c r="U1247" i="12"/>
  <c r="U1246" i="12" s="1"/>
  <c r="U1241" i="12"/>
  <c r="U1240" i="12" s="1"/>
  <c r="U1239" i="12" s="1"/>
  <c r="U1237" i="12"/>
  <c r="U1236" i="12" s="1"/>
  <c r="U1235" i="12" s="1"/>
  <c r="U1232" i="12"/>
  <c r="U1231" i="12" s="1"/>
  <c r="U1230" i="12" s="1"/>
  <c r="U1228" i="12"/>
  <c r="U1227" i="12" s="1"/>
  <c r="U1226" i="12" s="1"/>
  <c r="U1223" i="12"/>
  <c r="U1222" i="12" s="1"/>
  <c r="U1221" i="12" s="1"/>
  <c r="U1219" i="12"/>
  <c r="U1218" i="12" s="1"/>
  <c r="U1217" i="12" s="1"/>
  <c r="U1215" i="12"/>
  <c r="U1214" i="12" s="1"/>
  <c r="U1213" i="12" s="1"/>
  <c r="U1211" i="12"/>
  <c r="U1210" i="12" s="1"/>
  <c r="U1209" i="12" s="1"/>
  <c r="U1207" i="12"/>
  <c r="U1206" i="12" s="1"/>
  <c r="U1205" i="12" s="1"/>
  <c r="U1203" i="12"/>
  <c r="U1202" i="12" s="1"/>
  <c r="U1201" i="12" s="1"/>
  <c r="U1199" i="12"/>
  <c r="U1198" i="12" s="1"/>
  <c r="U1197" i="12" s="1"/>
  <c r="U1195" i="12"/>
  <c r="U1194" i="12" s="1"/>
  <c r="U1193" i="12" s="1"/>
  <c r="U1190" i="12"/>
  <c r="U1189" i="12" s="1"/>
  <c r="U1188" i="12" s="1"/>
  <c r="U1187" i="12" s="1"/>
  <c r="U1185" i="12"/>
  <c r="U1184" i="12" s="1"/>
  <c r="U1183" i="12" s="1"/>
  <c r="U1181" i="12"/>
  <c r="U1180" i="12" s="1"/>
  <c r="U1179" i="12" s="1"/>
  <c r="U1176" i="12"/>
  <c r="U1175" i="12" s="1"/>
  <c r="U1174" i="12" s="1"/>
  <c r="U1172" i="12"/>
  <c r="U1171" i="12" s="1"/>
  <c r="U1170" i="12" s="1"/>
  <c r="U1168" i="12"/>
  <c r="U1167" i="12" s="1"/>
  <c r="U1166" i="12" s="1"/>
  <c r="U1161" i="12"/>
  <c r="U1160" i="12" s="1"/>
  <c r="U1159" i="12" s="1"/>
  <c r="U1158" i="12" s="1"/>
  <c r="U1157" i="12" s="1"/>
  <c r="U1155" i="12"/>
  <c r="U1154" i="12" s="1"/>
  <c r="U1153" i="12" s="1"/>
  <c r="U1151" i="12"/>
  <c r="U1150" i="12" s="1"/>
  <c r="U1149" i="12" s="1"/>
  <c r="U1146" i="12"/>
  <c r="U1145" i="12" s="1"/>
  <c r="U1144" i="12" s="1"/>
  <c r="U1143" i="12" s="1"/>
  <c r="U1141" i="12"/>
  <c r="U1140" i="12" s="1"/>
  <c r="U1139" i="12" s="1"/>
  <c r="U1138" i="12" s="1"/>
  <c r="U1135" i="12"/>
  <c r="U1134" i="12" s="1"/>
  <c r="U1133" i="12" s="1"/>
  <c r="U1131" i="12"/>
  <c r="U1130" i="12" s="1"/>
  <c r="U1129" i="12" s="1"/>
  <c r="U1126" i="12"/>
  <c r="U1125" i="12" s="1"/>
  <c r="U1123" i="12"/>
  <c r="U1122" i="12" s="1"/>
  <c r="U1120" i="12"/>
  <c r="U1119" i="12" s="1"/>
  <c r="U1114" i="12"/>
  <c r="U1113" i="12" s="1"/>
  <c r="U1112" i="12" s="1"/>
  <c r="U1110" i="12"/>
  <c r="U1109" i="12" s="1"/>
  <c r="U1108" i="12" s="1"/>
  <c r="U1104" i="12"/>
  <c r="U1103" i="12" s="1"/>
  <c r="U1102" i="12" s="1"/>
  <c r="U1101" i="12" s="1"/>
  <c r="U1100" i="12" s="1"/>
  <c r="U1096" i="12"/>
  <c r="U1095" i="12" s="1"/>
  <c r="U1094" i="12" s="1"/>
  <c r="U1093" i="12" s="1"/>
  <c r="U1091" i="12"/>
  <c r="U1090" i="12" s="1"/>
  <c r="U1089" i="12" s="1"/>
  <c r="U1087" i="12"/>
  <c r="U1086" i="12" s="1"/>
  <c r="U1085" i="12" s="1"/>
  <c r="U1081" i="12"/>
  <c r="U1080" i="12" s="1"/>
  <c r="U1079" i="12" s="1"/>
  <c r="U1076" i="12"/>
  <c r="U1075" i="12" s="1"/>
  <c r="U1074" i="12" s="1"/>
  <c r="U1071" i="12"/>
  <c r="U1069" i="12"/>
  <c r="U1065" i="12"/>
  <c r="U1064" i="12" s="1"/>
  <c r="U1063" i="12" s="1"/>
  <c r="U1057" i="12"/>
  <c r="U1054" i="12"/>
  <c r="U1051" i="12"/>
  <c r="U1050" i="12" s="1"/>
  <c r="U1043" i="12"/>
  <c r="U1040" i="12"/>
  <c r="U1037" i="12"/>
  <c r="U1036" i="12" s="1"/>
  <c r="U1031" i="12"/>
  <c r="U1030" i="12" s="1"/>
  <c r="U1029" i="12" s="1"/>
  <c r="U1028" i="12" s="1"/>
  <c r="U1026" i="12"/>
  <c r="U1024" i="12"/>
  <c r="U1020" i="12"/>
  <c r="U1018" i="12"/>
  <c r="U1014" i="12"/>
  <c r="U1012" i="12"/>
  <c r="U1007" i="12"/>
  <c r="U1006" i="12" s="1"/>
  <c r="U1005" i="12" s="1"/>
  <c r="U1003" i="12"/>
  <c r="U1001" i="12"/>
  <c r="U997" i="12"/>
  <c r="U995" i="12"/>
  <c r="U991" i="12"/>
  <c r="U989" i="12"/>
  <c r="U985" i="12"/>
  <c r="U983" i="12"/>
  <c r="U979" i="12"/>
  <c r="U978" i="12" s="1"/>
  <c r="U977" i="12" s="1"/>
  <c r="U975" i="12"/>
  <c r="U973" i="12"/>
  <c r="U969" i="12"/>
  <c r="U968" i="12" s="1"/>
  <c r="U967" i="12" s="1"/>
  <c r="U965" i="12"/>
  <c r="U964" i="12" s="1"/>
  <c r="U963" i="12" s="1"/>
  <c r="U961" i="12"/>
  <c r="U960" i="12" s="1"/>
  <c r="U959" i="12" s="1"/>
  <c r="U955" i="12"/>
  <c r="U954" i="12" s="1"/>
  <c r="U953" i="12" s="1"/>
  <c r="U951" i="12"/>
  <c r="U950" i="12" s="1"/>
  <c r="U949" i="12" s="1"/>
  <c r="U944" i="12"/>
  <c r="U943" i="12" s="1"/>
  <c r="U942" i="12" s="1"/>
  <c r="U941" i="12" s="1"/>
  <c r="U939" i="12"/>
  <c r="U938" i="12" s="1"/>
  <c r="U935" i="12"/>
  <c r="U934" i="12" s="1"/>
  <c r="U932" i="12"/>
  <c r="U931" i="12" s="1"/>
  <c r="U929" i="12"/>
  <c r="U928" i="12" s="1"/>
  <c r="U924" i="12"/>
  <c r="U923" i="12" s="1"/>
  <c r="U922" i="12" s="1"/>
  <c r="U920" i="12"/>
  <c r="U919" i="12" s="1"/>
  <c r="U918" i="12" s="1"/>
  <c r="U916" i="12"/>
  <c r="U915" i="12" s="1"/>
  <c r="U914" i="12" s="1"/>
  <c r="U912" i="12"/>
  <c r="U911" i="12" s="1"/>
  <c r="U909" i="12"/>
  <c r="U908" i="12" s="1"/>
  <c r="U903" i="12"/>
  <c r="U902" i="12" s="1"/>
  <c r="U900" i="12"/>
  <c r="U899" i="12" s="1"/>
  <c r="U895" i="12"/>
  <c r="U893" i="12"/>
  <c r="U891" i="12"/>
  <c r="U886" i="12"/>
  <c r="U884" i="12"/>
  <c r="U881" i="12"/>
  <c r="U880" i="12" s="1"/>
  <c r="U878" i="12"/>
  <c r="U877" i="12" s="1"/>
  <c r="U874" i="12"/>
  <c r="U873" i="12" s="1"/>
  <c r="U872" i="12" s="1"/>
  <c r="U869" i="12"/>
  <c r="U867" i="12"/>
  <c r="U862" i="12"/>
  <c r="U860" i="12"/>
  <c r="U856" i="12"/>
  <c r="U855" i="12" s="1"/>
  <c r="U852" i="12"/>
  <c r="U850" i="12"/>
  <c r="U847" i="12"/>
  <c r="U846" i="12" s="1"/>
  <c r="U844" i="12"/>
  <c r="U843" i="12" s="1"/>
  <c r="U838" i="12"/>
  <c r="U836" i="12"/>
  <c r="U830" i="12"/>
  <c r="U829" i="12" s="1"/>
  <c r="U827" i="12"/>
  <c r="U826" i="12" s="1"/>
  <c r="U822" i="12"/>
  <c r="U820" i="12"/>
  <c r="U816" i="12"/>
  <c r="U815" i="12" s="1"/>
  <c r="U814" i="12" s="1"/>
  <c r="U811" i="12"/>
  <c r="U810" i="12" s="1"/>
  <c r="U809" i="12" s="1"/>
  <c r="U807" i="12"/>
  <c r="U805" i="12"/>
  <c r="U801" i="12"/>
  <c r="U800" i="12" s="1"/>
  <c r="U797" i="12"/>
  <c r="U795" i="12"/>
  <c r="U792" i="12"/>
  <c r="U791" i="12" s="1"/>
  <c r="U789" i="12"/>
  <c r="U788" i="12" s="1"/>
  <c r="U783" i="12"/>
  <c r="U781" i="12"/>
  <c r="U776" i="12"/>
  <c r="U774" i="12"/>
  <c r="U770" i="12"/>
  <c r="U768" i="12"/>
  <c r="U764" i="12"/>
  <c r="U762" i="12"/>
  <c r="U758" i="12"/>
  <c r="U757" i="12" s="1"/>
  <c r="U755" i="12"/>
  <c r="U754" i="12" s="1"/>
  <c r="U751" i="12"/>
  <c r="U748" i="12"/>
  <c r="U745" i="12"/>
  <c r="U740" i="12"/>
  <c r="U738" i="12"/>
  <c r="U734" i="12"/>
  <c r="U733" i="12" s="1"/>
  <c r="U732" i="12" s="1"/>
  <c r="U730" i="12"/>
  <c r="U728" i="12"/>
  <c r="U724" i="12"/>
  <c r="U723" i="12" s="1"/>
  <c r="U722" i="12" s="1"/>
  <c r="U720" i="12"/>
  <c r="U719" i="12" s="1"/>
  <c r="U718" i="12" s="1"/>
  <c r="U716" i="12"/>
  <c r="U714" i="12"/>
  <c r="U708" i="12"/>
  <c r="U707" i="12" s="1"/>
  <c r="U706" i="12" s="1"/>
  <c r="U702" i="12"/>
  <c r="U698" i="12"/>
  <c r="U695" i="12"/>
  <c r="U694" i="12" s="1"/>
  <c r="U692" i="12"/>
  <c r="U691" i="12" s="1"/>
  <c r="U687" i="12"/>
  <c r="U685" i="12"/>
  <c r="U678" i="12"/>
  <c r="U677" i="12" s="1"/>
  <c r="U676" i="12" s="1"/>
  <c r="U675" i="12" s="1"/>
  <c r="U673" i="12"/>
  <c r="U672" i="12" s="1"/>
  <c r="U670" i="12"/>
  <c r="U669" i="12" s="1"/>
  <c r="U665" i="12"/>
  <c r="U664" i="12" s="1"/>
  <c r="U662" i="12"/>
  <c r="U661" i="12" s="1"/>
  <c r="U658" i="12"/>
  <c r="U657" i="12" s="1"/>
  <c r="U656" i="12" s="1"/>
  <c r="U654" i="12"/>
  <c r="U652" i="12"/>
  <c r="U647" i="12"/>
  <c r="U646" i="12" s="1"/>
  <c r="U644" i="12"/>
  <c r="U642" i="12"/>
  <c r="U640" i="12"/>
  <c r="U637" i="12"/>
  <c r="U636" i="12" s="1"/>
  <c r="U634" i="12"/>
  <c r="U633" i="12" s="1"/>
  <c r="U631" i="12"/>
  <c r="U630" i="12" s="1"/>
  <c r="U625" i="12"/>
  <c r="U624" i="12" s="1"/>
  <c r="U623" i="12" s="1"/>
  <c r="U622" i="12" s="1"/>
  <c r="U620" i="12"/>
  <c r="U619" i="12" s="1"/>
  <c r="U618" i="12" s="1"/>
  <c r="U616" i="12"/>
  <c r="U615" i="12" s="1"/>
  <c r="U614" i="12" s="1"/>
  <c r="U611" i="12"/>
  <c r="U610" i="12" s="1"/>
  <c r="U608" i="12"/>
  <c r="U607" i="12" s="1"/>
  <c r="U600" i="12"/>
  <c r="U598" i="12"/>
  <c r="U595" i="12"/>
  <c r="U594" i="12" s="1"/>
  <c r="U589" i="12"/>
  <c r="U588" i="12" s="1"/>
  <c r="U587" i="12" s="1"/>
  <c r="U585" i="12"/>
  <c r="U584" i="12" s="1"/>
  <c r="U583" i="12" s="1"/>
  <c r="U581" i="12"/>
  <c r="U580" i="12" s="1"/>
  <c r="U578" i="12"/>
  <c r="U577" i="12" s="1"/>
  <c r="U573" i="12"/>
  <c r="U571" i="12"/>
  <c r="U568" i="12"/>
  <c r="U567" i="12" s="1"/>
  <c r="U564" i="12"/>
  <c r="U563" i="12" s="1"/>
  <c r="U562" i="12" s="1"/>
  <c r="U560" i="12"/>
  <c r="U559" i="12" s="1"/>
  <c r="U558" i="12" s="1"/>
  <c r="U556" i="12"/>
  <c r="U555" i="12" s="1"/>
  <c r="U554" i="12" s="1"/>
  <c r="U552" i="12"/>
  <c r="U551" i="12" s="1"/>
  <c r="U549" i="12"/>
  <c r="U548" i="12" s="1"/>
  <c r="U545" i="12"/>
  <c r="U544" i="12" s="1"/>
  <c r="U542" i="12"/>
  <c r="U541" i="12" s="1"/>
  <c r="U538" i="12"/>
  <c r="U537" i="12" s="1"/>
  <c r="U536" i="12" s="1"/>
  <c r="U531" i="12"/>
  <c r="U529" i="12"/>
  <c r="U525" i="12"/>
  <c r="U524" i="12" s="1"/>
  <c r="U523" i="12" s="1"/>
  <c r="U521" i="12"/>
  <c r="U519" i="12"/>
  <c r="U515" i="12"/>
  <c r="U513" i="12"/>
  <c r="U508" i="12"/>
  <c r="U506" i="12"/>
  <c r="U501" i="12"/>
  <c r="U500" i="12" s="1"/>
  <c r="U499" i="12" s="1"/>
  <c r="U497" i="12"/>
  <c r="U496" i="12" s="1"/>
  <c r="U495" i="12" s="1"/>
  <c r="U493" i="12"/>
  <c r="U492" i="12" s="1"/>
  <c r="U491" i="12" s="1"/>
  <c r="U488" i="12"/>
  <c r="U486" i="12"/>
  <c r="U482" i="12"/>
  <c r="U480" i="12"/>
  <c r="U475" i="12"/>
  <c r="U473" i="12"/>
  <c r="U469" i="12"/>
  <c r="U467" i="12"/>
  <c r="U462" i="12"/>
  <c r="U460" i="12"/>
  <c r="U456" i="12"/>
  <c r="U455" i="12" s="1"/>
  <c r="U452" i="12"/>
  <c r="U451" i="12" s="1"/>
  <c r="U450" i="12" s="1"/>
  <c r="U446" i="12"/>
  <c r="U445" i="12" s="1"/>
  <c r="U444" i="12" s="1"/>
  <c r="U442" i="12"/>
  <c r="U441" i="12" s="1"/>
  <c r="U440" i="12" s="1"/>
  <c r="U436" i="12"/>
  <c r="U435" i="12" s="1"/>
  <c r="U434" i="12" s="1"/>
  <c r="U432" i="12"/>
  <c r="U430" i="12"/>
  <c r="U425" i="12"/>
  <c r="U423" i="12"/>
  <c r="U418" i="12"/>
  <c r="U416" i="12"/>
  <c r="U411" i="12"/>
  <c r="U409" i="12"/>
  <c r="U405" i="12"/>
  <c r="U404" i="12" s="1"/>
  <c r="U403" i="12" s="1"/>
  <c r="U401" i="12"/>
  <c r="U400" i="12" s="1"/>
  <c r="U399" i="12" s="1"/>
  <c r="U397" i="12"/>
  <c r="U396" i="12" s="1"/>
  <c r="U395" i="12" s="1"/>
  <c r="U390" i="12"/>
  <c r="U389" i="12" s="1"/>
  <c r="U388" i="12" s="1"/>
  <c r="U386" i="12"/>
  <c r="U385" i="12" s="1"/>
  <c r="U384" i="12" s="1"/>
  <c r="U380" i="12"/>
  <c r="U379" i="12" s="1"/>
  <c r="U378" i="12" s="1"/>
  <c r="U377" i="12" s="1"/>
  <c r="U375" i="12"/>
  <c r="U374" i="12" s="1"/>
  <c r="U373" i="12" s="1"/>
  <c r="U371" i="12"/>
  <c r="U370" i="12" s="1"/>
  <c r="U368" i="12"/>
  <c r="U367" i="12" s="1"/>
  <c r="U365" i="12"/>
  <c r="U364" i="12" s="1"/>
  <c r="U361" i="12"/>
  <c r="U360" i="12" s="1"/>
  <c r="U359" i="12" s="1"/>
  <c r="U357" i="12"/>
  <c r="U356" i="12" s="1"/>
  <c r="U355" i="12" s="1"/>
  <c r="U350" i="12"/>
  <c r="U349" i="12" s="1"/>
  <c r="U348" i="12" s="1"/>
  <c r="U347" i="12" s="1"/>
  <c r="U346" i="12" s="1"/>
  <c r="U344" i="12"/>
  <c r="U343" i="12" s="1"/>
  <c r="U342" i="12" s="1"/>
  <c r="U339" i="12"/>
  <c r="U338" i="12" s="1"/>
  <c r="U337" i="12" s="1"/>
  <c r="U331" i="12"/>
  <c r="U330" i="12" s="1"/>
  <c r="U329" i="12" s="1"/>
  <c r="U327" i="12"/>
  <c r="U326" i="12" s="1"/>
  <c r="U325" i="12" s="1"/>
  <c r="U323" i="12"/>
  <c r="U322" i="12" s="1"/>
  <c r="U320" i="12"/>
  <c r="U319" i="12" s="1"/>
  <c r="U317" i="12"/>
  <c r="U316" i="12" s="1"/>
  <c r="U313" i="12"/>
  <c r="U312" i="12" s="1"/>
  <c r="U311" i="12" s="1"/>
  <c r="U307" i="12"/>
  <c r="U306" i="12" s="1"/>
  <c r="U305" i="12" s="1"/>
  <c r="U302" i="12"/>
  <c r="U300" i="12"/>
  <c r="U295" i="12"/>
  <c r="U293" i="12"/>
  <c r="U289" i="12"/>
  <c r="U288" i="12" s="1"/>
  <c r="U287" i="12" s="1"/>
  <c r="U283" i="12"/>
  <c r="U282" i="12" s="1"/>
  <c r="U281" i="12" s="1"/>
  <c r="U279" i="12"/>
  <c r="U277" i="12"/>
  <c r="U273" i="12"/>
  <c r="U271" i="12"/>
  <c r="U265" i="12"/>
  <c r="U264" i="12" s="1"/>
  <c r="U263" i="12" s="1"/>
  <c r="U261" i="12"/>
  <c r="U259" i="12"/>
  <c r="U256" i="12"/>
  <c r="U255" i="12" s="1"/>
  <c r="U253" i="12"/>
  <c r="U252" i="12" s="1"/>
  <c r="U249" i="12"/>
  <c r="U247" i="12"/>
  <c r="U240" i="12"/>
  <c r="U239" i="12" s="1"/>
  <c r="U238" i="12" s="1"/>
  <c r="U236" i="12"/>
  <c r="U235" i="12" s="1"/>
  <c r="U234" i="12" s="1"/>
  <c r="U232" i="12"/>
  <c r="U231" i="12" s="1"/>
  <c r="U230" i="12" s="1"/>
  <c r="U228" i="12"/>
  <c r="U227" i="12" s="1"/>
  <c r="U226" i="12" s="1"/>
  <c r="U224" i="12"/>
  <c r="U223" i="12" s="1"/>
  <c r="U222" i="12" s="1"/>
  <c r="U220" i="12"/>
  <c r="U219" i="12" s="1"/>
  <c r="U218" i="12" s="1"/>
  <c r="U216" i="12"/>
  <c r="U215" i="12" s="1"/>
  <c r="U214" i="12" s="1"/>
  <c r="U212" i="12"/>
  <c r="U211" i="12" s="1"/>
  <c r="U210" i="12" s="1"/>
  <c r="U208" i="12"/>
  <c r="U207" i="12" s="1"/>
  <c r="U206" i="12" s="1"/>
  <c r="U204" i="12"/>
  <c r="U203" i="12" s="1"/>
  <c r="U202" i="12" s="1"/>
  <c r="U199" i="12"/>
  <c r="U198" i="12" s="1"/>
  <c r="U197" i="12" s="1"/>
  <c r="U195" i="12"/>
  <c r="U194" i="12" s="1"/>
  <c r="U192" i="12"/>
  <c r="U191" i="12" s="1"/>
  <c r="U188" i="12"/>
  <c r="U187" i="12" s="1"/>
  <c r="U186" i="12" s="1"/>
  <c r="U182" i="12"/>
  <c r="U181" i="12" s="1"/>
  <c r="U180" i="12" s="1"/>
  <c r="U179" i="12" s="1"/>
  <c r="U177" i="12"/>
  <c r="U176" i="12" s="1"/>
  <c r="U174" i="12"/>
  <c r="U173" i="12" s="1"/>
  <c r="U170" i="12"/>
  <c r="U169" i="12" s="1"/>
  <c r="U167" i="12"/>
  <c r="U166" i="12" s="1"/>
  <c r="U164" i="12"/>
  <c r="U163" i="12" s="1"/>
  <c r="U159" i="12"/>
  <c r="U158" i="12" s="1"/>
  <c r="U157" i="12" s="1"/>
  <c r="U156" i="12" s="1"/>
  <c r="U154" i="12"/>
  <c r="U153" i="12" s="1"/>
  <c r="U152" i="12" s="1"/>
  <c r="U150" i="12"/>
  <c r="U149" i="12" s="1"/>
  <c r="U148" i="12" s="1"/>
  <c r="U145" i="12"/>
  <c r="U144" i="12" s="1"/>
  <c r="U141" i="12"/>
  <c r="U140" i="12" s="1"/>
  <c r="U137" i="12"/>
  <c r="U136" i="12" s="1"/>
  <c r="U130" i="12"/>
  <c r="U128" i="12"/>
  <c r="U123" i="12"/>
  <c r="U122" i="12" s="1"/>
  <c r="U121" i="12" s="1"/>
  <c r="U120" i="12" s="1"/>
  <c r="U118" i="12"/>
  <c r="U117" i="12" s="1"/>
  <c r="U116" i="12" s="1"/>
  <c r="U115" i="12" s="1"/>
  <c r="U111" i="12"/>
  <c r="U108" i="12"/>
  <c r="U105" i="12"/>
  <c r="U101" i="12"/>
  <c r="U100" i="12" s="1"/>
  <c r="U97" i="12"/>
  <c r="U95" i="12"/>
  <c r="U92" i="12"/>
  <c r="U91" i="12" s="1"/>
  <c r="U88" i="12"/>
  <c r="U87" i="12" s="1"/>
  <c r="U86" i="12" s="1"/>
  <c r="U82" i="12"/>
  <c r="U81" i="12" s="1"/>
  <c r="U80" i="12" s="1"/>
  <c r="U78" i="12"/>
  <c r="U77" i="12" s="1"/>
  <c r="U76" i="12" s="1"/>
  <c r="U74" i="12"/>
  <c r="U73" i="12" s="1"/>
  <c r="U72" i="12" s="1"/>
  <c r="U70" i="12"/>
  <c r="U69" i="12" s="1"/>
  <c r="U68" i="12" s="1"/>
  <c r="U66" i="12"/>
  <c r="U65" i="12" s="1"/>
  <c r="U64" i="12" s="1"/>
  <c r="U61" i="12"/>
  <c r="U60" i="12" s="1"/>
  <c r="U58" i="12"/>
  <c r="U57" i="12" s="1"/>
  <c r="U53" i="12"/>
  <c r="U52" i="12" s="1"/>
  <c r="U51" i="12" s="1"/>
  <c r="U50" i="12" s="1"/>
  <c r="U48" i="12"/>
  <c r="U47" i="12" s="1"/>
  <c r="U46" i="12" s="1"/>
  <c r="U44" i="12"/>
  <c r="U43" i="12" s="1"/>
  <c r="U42" i="12" s="1"/>
  <c r="U40" i="12"/>
  <c r="U39" i="12" s="1"/>
  <c r="U38" i="12" s="1"/>
  <c r="U36" i="12"/>
  <c r="U35" i="12" s="1"/>
  <c r="U34" i="12" s="1"/>
  <c r="U32" i="12"/>
  <c r="U31" i="12" s="1"/>
  <c r="U30" i="12" s="1"/>
  <c r="U28" i="12"/>
  <c r="U25" i="12"/>
  <c r="U22" i="12"/>
  <c r="U21" i="12" s="1"/>
  <c r="AC286" i="12" l="1"/>
  <c r="AC285" i="12" s="1"/>
  <c r="AJ1402" i="12"/>
  <c r="AP1402" i="12" s="1"/>
  <c r="AR1402" i="12" s="1"/>
  <c r="AG1272" i="12"/>
  <c r="AG2594" i="12" s="1"/>
  <c r="AK1402" i="12"/>
  <c r="AS1402" i="12" s="1"/>
  <c r="AU1402" i="12" s="1"/>
  <c r="AH1272" i="12"/>
  <c r="AH2594" i="12" s="1"/>
  <c r="AA2108" i="12"/>
  <c r="AA2107" i="12" s="1"/>
  <c r="AC1881" i="12"/>
  <c r="AA1116" i="12"/>
  <c r="AA1099" i="12" s="1"/>
  <c r="AA477" i="12"/>
  <c r="AA268" i="12"/>
  <c r="AA267" i="12" s="1"/>
  <c r="AC2212" i="12"/>
  <c r="AC1787" i="12"/>
  <c r="AA286" i="12"/>
  <c r="AA285" i="12" s="1"/>
  <c r="AC2450" i="12"/>
  <c r="AB244" i="12"/>
  <c r="AB243" i="12" s="1"/>
  <c r="AB464" i="12"/>
  <c r="AC268" i="12"/>
  <c r="AC267" i="12" s="1"/>
  <c r="AA244" i="12"/>
  <c r="AA243" i="12" s="1"/>
  <c r="AC649" i="12"/>
  <c r="AC627" i="12" s="1"/>
  <c r="AC711" i="12"/>
  <c r="AA1478" i="12"/>
  <c r="AB1650" i="12"/>
  <c r="AA681" i="12"/>
  <c r="AC464" i="12"/>
  <c r="AA1694" i="12"/>
  <c r="AB268" i="12"/>
  <c r="AB267" i="12" s="1"/>
  <c r="AA464" i="12"/>
  <c r="AC1670" i="12"/>
  <c r="AC1669" i="12" s="1"/>
  <c r="AB2212" i="12"/>
  <c r="AB2108" i="12"/>
  <c r="AB2107" i="12" s="1"/>
  <c r="AC1650" i="12"/>
  <c r="AB503" i="12"/>
  <c r="AB1881" i="12"/>
  <c r="AA1746" i="12"/>
  <c r="AC2051" i="12"/>
  <c r="AC2036" i="12" s="1"/>
  <c r="AB711" i="12"/>
  <c r="AC604" i="12"/>
  <c r="AA1670" i="12"/>
  <c r="AA1669" i="12" s="1"/>
  <c r="AC352" i="12"/>
  <c r="AA2212" i="12"/>
  <c r="AB1009" i="12"/>
  <c r="AB1350" i="12"/>
  <c r="AE1350" i="12" s="1"/>
  <c r="AK1350" i="12" s="1"/>
  <c r="AS1350" i="12" s="1"/>
  <c r="AA1350" i="12"/>
  <c r="AD1350" i="12" s="1"/>
  <c r="AJ1350" i="12" s="1"/>
  <c r="AP1350" i="12" s="1"/>
  <c r="AC1350" i="12"/>
  <c r="AF1350" i="12" s="1"/>
  <c r="AL1350" i="12" s="1"/>
  <c r="AV1350" i="12" s="1"/>
  <c r="AC1116" i="12"/>
  <c r="AC1099" i="12" s="1"/>
  <c r="AB905" i="12"/>
  <c r="AC1009" i="12"/>
  <c r="AB161" i="12"/>
  <c r="AB133" i="12" s="1"/>
  <c r="AC958" i="12"/>
  <c r="AB604" i="12"/>
  <c r="AB1116" i="12"/>
  <c r="AB1099" i="12" s="1"/>
  <c r="AA535" i="12"/>
  <c r="AA534" i="12" s="1"/>
  <c r="AC244" i="12"/>
  <c r="AC243" i="12" s="1"/>
  <c r="AA786" i="12"/>
  <c r="AA785" i="12" s="1"/>
  <c r="AB1997" i="12"/>
  <c r="AB1905" i="12"/>
  <c r="AA2075" i="12"/>
  <c r="AA1515" i="12"/>
  <c r="AB2051" i="12"/>
  <c r="AB2036" i="12" s="1"/>
  <c r="AA1997" i="12"/>
  <c r="AB958" i="12"/>
  <c r="AB85" i="12"/>
  <c r="AB84" i="12" s="1"/>
  <c r="AC2108" i="12"/>
  <c r="AC2107" i="12" s="1"/>
  <c r="AB742" i="12"/>
  <c r="AB2075" i="12"/>
  <c r="AA604" i="12"/>
  <c r="AA905" i="12"/>
  <c r="AB841" i="12"/>
  <c r="AB840" i="12" s="1"/>
  <c r="AB1935" i="12"/>
  <c r="AB18" i="12"/>
  <c r="AB17" i="12" s="1"/>
  <c r="AA742" i="12"/>
  <c r="AB649" i="12"/>
  <c r="AB627" i="12" s="1"/>
  <c r="AC1621" i="12"/>
  <c r="AC1620" i="12" s="1"/>
  <c r="AC1694" i="12"/>
  <c r="AA1650" i="12"/>
  <c r="AC161" i="12"/>
  <c r="AC133" i="12" s="1"/>
  <c r="AC1355" i="12"/>
  <c r="AB681" i="12"/>
  <c r="AB1746" i="12"/>
  <c r="AC681" i="12"/>
  <c r="AA2450" i="12"/>
  <c r="AC2075" i="12"/>
  <c r="AC535" i="12"/>
  <c r="AC534" i="12" s="1"/>
  <c r="AA1034" i="12"/>
  <c r="AA1033" i="12" s="1"/>
  <c r="AC786" i="12"/>
  <c r="AC785" i="12" s="1"/>
  <c r="AB1034" i="12"/>
  <c r="AB1033" i="12" s="1"/>
  <c r="AB184" i="12"/>
  <c r="AA711" i="12"/>
  <c r="AB1515" i="12"/>
  <c r="AA1881" i="12"/>
  <c r="AB1478" i="12"/>
  <c r="AC503" i="12"/>
  <c r="AC448" i="12" s="1"/>
  <c r="AA1905" i="12"/>
  <c r="AB2246" i="12"/>
  <c r="AB1694" i="12"/>
  <c r="AB286" i="12"/>
  <c r="AB285" i="12" s="1"/>
  <c r="AA2246" i="12"/>
  <c r="AA649" i="12"/>
  <c r="AA627" i="12" s="1"/>
  <c r="AA413" i="12"/>
  <c r="AA393" i="12" s="1"/>
  <c r="AB535" i="12"/>
  <c r="AB534" i="12" s="1"/>
  <c r="AC1905" i="12"/>
  <c r="U276" i="12"/>
  <c r="U275" i="12" s="1"/>
  <c r="AC742" i="12"/>
  <c r="AC85" i="12"/>
  <c r="AC84" i="12" s="1"/>
  <c r="AC905" i="12"/>
  <c r="AA184" i="12"/>
  <c r="AC2246" i="12"/>
  <c r="AB1355" i="12"/>
  <c r="AC2294" i="12"/>
  <c r="AB1621" i="12"/>
  <c r="AB1620" i="12" s="1"/>
  <c r="AA18" i="12"/>
  <c r="AA841" i="12"/>
  <c r="AA840" i="12" s="1"/>
  <c r="AA1621" i="12"/>
  <c r="AA1620" i="12" s="1"/>
  <c r="AA1787" i="12"/>
  <c r="AC1935" i="12"/>
  <c r="AB1164" i="12"/>
  <c r="AB1163" i="12" s="1"/>
  <c r="AA1355" i="12"/>
  <c r="AA85" i="12"/>
  <c r="AA84" i="12" s="1"/>
  <c r="AC413" i="12"/>
  <c r="AC393" i="12" s="1"/>
  <c r="AB1670" i="12"/>
  <c r="AB1669" i="12" s="1"/>
  <c r="AA2493" i="12"/>
  <c r="AB1414" i="12"/>
  <c r="AB1413" i="12" s="1"/>
  <c r="AB413" i="12"/>
  <c r="AB393" i="12" s="1"/>
  <c r="AC2493" i="12"/>
  <c r="AC1997" i="12"/>
  <c r="AB2493" i="12"/>
  <c r="AA2294" i="12"/>
  <c r="AA1414" i="12"/>
  <c r="AA1413" i="12" s="1"/>
  <c r="AA352" i="12"/>
  <c r="AA161" i="12"/>
  <c r="AA133" i="12" s="1"/>
  <c r="AC1164" i="12"/>
  <c r="AC1163" i="12" s="1"/>
  <c r="W1017" i="12"/>
  <c r="W1016" i="12" s="1"/>
  <c r="W2570" i="12"/>
  <c r="W2569" i="12" s="1"/>
  <c r="W2568" i="12" s="1"/>
  <c r="W2567" i="12" s="1"/>
  <c r="AC1515" i="12"/>
  <c r="AC1034" i="12"/>
  <c r="AC1033" i="12" s="1"/>
  <c r="AC1414" i="12"/>
  <c r="AC1413" i="12" s="1"/>
  <c r="AC841" i="12"/>
  <c r="AC840" i="12" s="1"/>
  <c r="AB2294" i="12"/>
  <c r="AB1787" i="12"/>
  <c r="AB786" i="12"/>
  <c r="AB785" i="12" s="1"/>
  <c r="AA1164" i="12"/>
  <c r="AA1163" i="12" s="1"/>
  <c r="AA958" i="12"/>
  <c r="AA503" i="12"/>
  <c r="AB477" i="12"/>
  <c r="AA1935" i="12"/>
  <c r="AB2450" i="12"/>
  <c r="AB352" i="12"/>
  <c r="AA2051" i="12"/>
  <c r="AA2036" i="12" s="1"/>
  <c r="AC184" i="12"/>
  <c r="AC1746" i="12"/>
  <c r="AC1478" i="12"/>
  <c r="AA1009" i="12"/>
  <c r="AC18" i="12"/>
  <c r="V56" i="12"/>
  <c r="V55" i="12" s="1"/>
  <c r="W1859" i="12"/>
  <c r="W1858" i="12" s="1"/>
  <c r="V479" i="12"/>
  <c r="V478" i="12" s="1"/>
  <c r="W2406" i="12"/>
  <c r="V1178" i="12"/>
  <c r="W1128" i="12"/>
  <c r="U1622" i="12"/>
  <c r="V2012" i="12"/>
  <c r="V2003" i="12" s="1"/>
  <c r="W651" i="12"/>
  <c r="W650" i="12" s="1"/>
  <c r="W684" i="12"/>
  <c r="W683" i="12" s="1"/>
  <c r="W682" i="12" s="1"/>
  <c r="U697" i="12"/>
  <c r="U690" i="12" s="1"/>
  <c r="U689" i="12" s="1"/>
  <c r="U2044" i="12"/>
  <c r="U2043" i="12" s="1"/>
  <c r="U2037" i="12" s="1"/>
  <c r="V982" i="12"/>
  <c r="V981" i="12" s="1"/>
  <c r="V994" i="12"/>
  <c r="V993" i="12" s="1"/>
  <c r="V1053" i="12"/>
  <c r="V1919" i="12"/>
  <c r="V1918" i="12" s="1"/>
  <c r="W1757" i="12"/>
  <c r="W1753" i="12" s="1"/>
  <c r="W1748" i="12" s="1"/>
  <c r="W1747" i="12" s="1"/>
  <c r="V415" i="12"/>
  <c r="V414" i="12" s="1"/>
  <c r="V429" i="12"/>
  <c r="V428" i="12" s="1"/>
  <c r="W315" i="12"/>
  <c r="W310" i="12" s="1"/>
  <c r="W309" i="12" s="1"/>
  <c r="U127" i="12"/>
  <c r="U126" i="12" s="1"/>
  <c r="U125" i="12" s="1"/>
  <c r="U114" i="12" s="1"/>
  <c r="U172" i="12"/>
  <c r="U825" i="12"/>
  <c r="U2052" i="12"/>
  <c r="V2443" i="12"/>
  <c r="W2257" i="12"/>
  <c r="U299" i="12"/>
  <c r="U298" i="12" s="1"/>
  <c r="U408" i="12"/>
  <c r="U407" i="12" s="1"/>
  <c r="U394" i="12" s="1"/>
  <c r="U422" i="12"/>
  <c r="U421" i="12" s="1"/>
  <c r="U547" i="12"/>
  <c r="V258" i="12"/>
  <c r="V251" i="12" s="1"/>
  <c r="V512" i="12"/>
  <c r="V511" i="12" s="1"/>
  <c r="V1068" i="12"/>
  <c r="V1067" i="12" s="1"/>
  <c r="W606" i="12"/>
  <c r="W605" i="12" s="1"/>
  <c r="W727" i="12"/>
  <c r="W726" i="12" s="1"/>
  <c r="W907" i="12"/>
  <c r="W906" i="12" s="1"/>
  <c r="W2192" i="12"/>
  <c r="W2443" i="12"/>
  <c r="W2557" i="12"/>
  <c r="W2552" i="12" s="1"/>
  <c r="V1913" i="12"/>
  <c r="V1912" i="12" s="1"/>
  <c r="V1911" i="12" s="1"/>
  <c r="W127" i="12"/>
  <c r="W126" i="12" s="1"/>
  <c r="W125" i="12" s="1"/>
  <c r="W114" i="12" s="1"/>
  <c r="W162" i="12"/>
  <c r="W479" i="12"/>
  <c r="W478" i="12" s="1"/>
  <c r="W518" i="12"/>
  <c r="W517" i="12" s="1"/>
  <c r="W528" i="12"/>
  <c r="W527" i="12" s="1"/>
  <c r="W866" i="12"/>
  <c r="W865" i="12" s="1"/>
  <c r="W1265" i="12"/>
  <c r="W1264" i="12" s="1"/>
  <c r="W1258" i="12" s="1"/>
  <c r="W1452" i="12"/>
  <c r="W1517" i="12"/>
  <c r="W1516" i="12" s="1"/>
  <c r="W2227" i="12"/>
  <c r="W2226" i="12" s="1"/>
  <c r="V606" i="12"/>
  <c r="V605" i="12" s="1"/>
  <c r="V1549" i="12"/>
  <c r="V1548" i="12" s="1"/>
  <c r="U1517" i="12"/>
  <c r="U1516" i="12" s="1"/>
  <c r="U1919" i="12"/>
  <c r="U1918" i="12" s="1"/>
  <c r="V408" i="12"/>
  <c r="V407" i="12" s="1"/>
  <c r="V394" i="12" s="1"/>
  <c r="U270" i="12"/>
  <c r="U269" i="12" s="1"/>
  <c r="U2557" i="12"/>
  <c r="U948" i="12"/>
  <c r="U947" i="12" s="1"/>
  <c r="U2213" i="12"/>
  <c r="V597" i="12"/>
  <c r="V593" i="12" s="1"/>
  <c r="V592" i="12" s="1"/>
  <c r="V591" i="12" s="1"/>
  <c r="V737" i="12"/>
  <c r="V736" i="12" s="1"/>
  <c r="V1926" i="12"/>
  <c r="V2451" i="12"/>
  <c r="W472" i="12"/>
  <c r="W471" i="12" s="1"/>
  <c r="W668" i="12"/>
  <c r="W667" i="12" s="1"/>
  <c r="W1486" i="12"/>
  <c r="W1485" i="12" s="1"/>
  <c r="W1479" i="12" s="1"/>
  <c r="W1496" i="12"/>
  <c r="W1495" i="12" s="1"/>
  <c r="U2303" i="12"/>
  <c r="U24" i="12"/>
  <c r="U20" i="12" s="1"/>
  <c r="U19" i="12" s="1"/>
  <c r="V1730" i="12"/>
  <c r="V1729" i="12" s="1"/>
  <c r="U162" i="12"/>
  <c r="U104" i="12"/>
  <c r="U99" i="12" s="1"/>
  <c r="U429" i="12"/>
  <c r="U428" i="12" s="1"/>
  <c r="U651" i="12"/>
  <c r="U650" i="12" s="1"/>
  <c r="U1314" i="12"/>
  <c r="U1305" i="12" s="1"/>
  <c r="U2385" i="12"/>
  <c r="U2384" i="12" s="1"/>
  <c r="U2552" i="12"/>
  <c r="U2570" i="12"/>
  <c r="U2569" i="12" s="1"/>
  <c r="U2568" i="12" s="1"/>
  <c r="U2567" i="12" s="1"/>
  <c r="V1739" i="12"/>
  <c r="V1738" i="12" s="1"/>
  <c r="V1737" i="12" s="1"/>
  <c r="W512" i="12"/>
  <c r="W511" i="12" s="1"/>
  <c r="W570" i="12"/>
  <c r="W566" i="12" s="1"/>
  <c r="W697" i="12"/>
  <c r="W690" i="12" s="1"/>
  <c r="W689" i="12" s="1"/>
  <c r="W1011" i="12"/>
  <c r="W1010" i="12" s="1"/>
  <c r="W1053" i="12"/>
  <c r="W1049" i="12" s="1"/>
  <c r="W2288" i="12"/>
  <c r="W2277" i="12" s="1"/>
  <c r="U1452" i="12"/>
  <c r="U1730" i="12"/>
  <c r="U1729" i="12" s="1"/>
  <c r="V767" i="12"/>
  <c r="V766" i="12" s="1"/>
  <c r="V972" i="12"/>
  <c r="V971" i="12" s="1"/>
  <c r="V1107" i="12"/>
  <c r="V1106" i="12" s="1"/>
  <c r="V1245" i="12"/>
  <c r="V1244" i="12" s="1"/>
  <c r="V1243" i="12" s="1"/>
  <c r="V1374" i="12"/>
  <c r="V1574" i="12"/>
  <c r="V1573" i="12" s="1"/>
  <c r="V1685" i="12"/>
  <c r="V1681" i="12" s="1"/>
  <c r="V2044" i="12"/>
  <c r="V2043" i="12" s="1"/>
  <c r="V2037" i="12" s="1"/>
  <c r="W135" i="12"/>
  <c r="W134" i="12" s="1"/>
  <c r="W408" i="12"/>
  <c r="W407" i="12" s="1"/>
  <c r="W394" i="12" s="1"/>
  <c r="W804" i="12"/>
  <c r="W803" i="12" s="1"/>
  <c r="W890" i="12"/>
  <c r="W889" i="12" s="1"/>
  <c r="W888" i="12" s="1"/>
  <c r="W988" i="12"/>
  <c r="W987" i="12" s="1"/>
  <c r="W1000" i="12"/>
  <c r="W999" i="12" s="1"/>
  <c r="W1039" i="12"/>
  <c r="W1035" i="12" s="1"/>
  <c r="W1336" i="12"/>
  <c r="W1394" i="12"/>
  <c r="W1393" i="12" s="1"/>
  <c r="W1392" i="12" s="1"/>
  <c r="W1739" i="12"/>
  <c r="W1738" i="12" s="1"/>
  <c r="W1737" i="12" s="1"/>
  <c r="U835" i="12"/>
  <c r="U834" i="12" s="1"/>
  <c r="U1023" i="12"/>
  <c r="U1022" i="12" s="1"/>
  <c r="U1068" i="12"/>
  <c r="U1067" i="12" s="1"/>
  <c r="U1265" i="12"/>
  <c r="U1264" i="12" s="1"/>
  <c r="U1258" i="12" s="1"/>
  <c r="U2062" i="12"/>
  <c r="U2061" i="12" s="1"/>
  <c r="U2268" i="12"/>
  <c r="U2406" i="12"/>
  <c r="U2483" i="12"/>
  <c r="U2478" i="12" s="1"/>
  <c r="U2472" i="12" s="1"/>
  <c r="V1265" i="12"/>
  <c r="V1264" i="12" s="1"/>
  <c r="V1258" i="12" s="1"/>
  <c r="W439" i="12"/>
  <c r="W466" i="12"/>
  <c r="W465" i="12" s="1"/>
  <c r="W464" i="12" s="1"/>
  <c r="W835" i="12"/>
  <c r="W834" i="12" s="1"/>
  <c r="W849" i="12"/>
  <c r="W842" i="12" s="1"/>
  <c r="W859" i="12"/>
  <c r="W858" i="12" s="1"/>
  <c r="W883" i="12"/>
  <c r="W876" i="12" s="1"/>
  <c r="W871" i="12" s="1"/>
  <c r="W994" i="12"/>
  <c r="W993" i="12" s="1"/>
  <c r="U773" i="12"/>
  <c r="U772" i="12" s="1"/>
  <c r="U883" i="12"/>
  <c r="U876" i="12" s="1"/>
  <c r="U871" i="12" s="1"/>
  <c r="U315" i="12"/>
  <c r="U310" i="12" s="1"/>
  <c r="U309" i="12" s="1"/>
  <c r="U597" i="12"/>
  <c r="U593" i="12" s="1"/>
  <c r="U592" i="12" s="1"/>
  <c r="U591" i="12" s="1"/>
  <c r="U761" i="12"/>
  <c r="U760" i="12" s="1"/>
  <c r="U1356" i="12"/>
  <c r="U1764" i="12"/>
  <c r="U1763" i="12" s="1"/>
  <c r="U1762" i="12" s="1"/>
  <c r="U1896" i="12"/>
  <c r="W1919" i="12"/>
  <c r="W1918" i="12" s="1"/>
  <c r="U56" i="12"/>
  <c r="U55" i="12" s="1"/>
  <c r="U246" i="12"/>
  <c r="U245" i="12" s="1"/>
  <c r="U258" i="12"/>
  <c r="U251" i="12" s="1"/>
  <c r="U292" i="12"/>
  <c r="U291" i="12" s="1"/>
  <c r="U415" i="12"/>
  <c r="U414" i="12" s="1"/>
  <c r="U439" i="12"/>
  <c r="U466" i="12"/>
  <c r="U465" i="12" s="1"/>
  <c r="U512" i="12"/>
  <c r="U511" i="12" s="1"/>
  <c r="U570" i="12"/>
  <c r="U566" i="12" s="1"/>
  <c r="U576" i="12"/>
  <c r="U575" i="12" s="1"/>
  <c r="U753" i="12"/>
  <c r="U780" i="12"/>
  <c r="U779" i="12" s="1"/>
  <c r="U778" i="12" s="1"/>
  <c r="U794" i="12"/>
  <c r="U787" i="12" s="1"/>
  <c r="U849" i="12"/>
  <c r="U842" i="12" s="1"/>
  <c r="U972" i="12"/>
  <c r="U971" i="12" s="1"/>
  <c r="U1017" i="12"/>
  <c r="U1016" i="12" s="1"/>
  <c r="U2098" i="12"/>
  <c r="U2097" i="12" s="1"/>
  <c r="V246" i="12"/>
  <c r="V245" i="12" s="1"/>
  <c r="V485" i="12"/>
  <c r="V484" i="12" s="1"/>
  <c r="V883" i="12"/>
  <c r="V876" i="12" s="1"/>
  <c r="V871" i="12" s="1"/>
  <c r="V1517" i="12"/>
  <c r="V1516" i="12" s="1"/>
  <c r="U135" i="12"/>
  <c r="U134" i="12" s="1"/>
  <c r="U713" i="12"/>
  <c r="U712" i="12" s="1"/>
  <c r="U459" i="12"/>
  <c r="U454" i="12" s="1"/>
  <c r="U449" i="12" s="1"/>
  <c r="U485" i="12"/>
  <c r="U484" i="12" s="1"/>
  <c r="U684" i="12"/>
  <c r="U683" i="12" s="1"/>
  <c r="U682" i="12" s="1"/>
  <c r="U1757" i="12"/>
  <c r="U1753" i="12" s="1"/>
  <c r="U1748" i="12" s="1"/>
  <c r="U1747" i="12" s="1"/>
  <c r="U1913" i="12"/>
  <c r="U1912" i="12" s="1"/>
  <c r="U1911" i="12" s="1"/>
  <c r="V292" i="12"/>
  <c r="V291" i="12" s="1"/>
  <c r="V651" i="12"/>
  <c r="V650" i="12" s="1"/>
  <c r="V1118" i="12"/>
  <c r="V1117" i="12" s="1"/>
  <c r="V1148" i="12"/>
  <c r="V1137" i="12" s="1"/>
  <c r="V1582" i="12"/>
  <c r="V1581" i="12" s="1"/>
  <c r="U1739" i="12"/>
  <c r="U1738" i="12" s="1"/>
  <c r="U1737" i="12" s="1"/>
  <c r="U2012" i="12"/>
  <c r="U2003" i="12" s="1"/>
  <c r="U2351" i="12"/>
  <c r="U2350" i="12" s="1"/>
  <c r="V24" i="12"/>
  <c r="V20" i="12" s="1"/>
  <c r="V19" i="12" s="1"/>
  <c r="V299" i="12"/>
  <c r="V298" i="12" s="1"/>
  <c r="V528" i="12"/>
  <c r="V527" i="12" s="1"/>
  <c r="V849" i="12"/>
  <c r="V842" i="12" s="1"/>
  <c r="V890" i="12"/>
  <c r="V889" i="12" s="1"/>
  <c r="V888" i="12" s="1"/>
  <c r="V1011" i="12"/>
  <c r="V1010" i="12" s="1"/>
  <c r="V1023" i="12"/>
  <c r="V1022" i="12" s="1"/>
  <c r="V1039" i="12"/>
  <c r="V1035" i="12" s="1"/>
  <c r="V1859" i="12"/>
  <c r="V1858" i="12" s="1"/>
  <c r="V1882" i="12"/>
  <c r="W927" i="12"/>
  <c r="W926" i="12" s="1"/>
  <c r="U1549" i="12"/>
  <c r="U1548" i="12" s="1"/>
  <c r="U1671" i="12"/>
  <c r="U2247" i="12"/>
  <c r="U2465" i="12"/>
  <c r="U2460" i="12" s="1"/>
  <c r="V276" i="12"/>
  <c r="V275" i="12" s="1"/>
  <c r="V422" i="12"/>
  <c r="V421" i="12" s="1"/>
  <c r="V472" i="12"/>
  <c r="V471" i="12" s="1"/>
  <c r="V570" i="12"/>
  <c r="V566" i="12" s="1"/>
  <c r="V684" i="12"/>
  <c r="V683" i="12" s="1"/>
  <c r="V682" i="12" s="1"/>
  <c r="V697" i="12"/>
  <c r="V690" i="12" s="1"/>
  <c r="V689" i="12" s="1"/>
  <c r="V819" i="12"/>
  <c r="V818" i="12" s="1"/>
  <c r="V988" i="12"/>
  <c r="V987" i="12" s="1"/>
  <c r="V1000" i="12"/>
  <c r="V999" i="12" s="1"/>
  <c r="V1128" i="12"/>
  <c r="V1757" i="12"/>
  <c r="V1753" i="12" s="1"/>
  <c r="V1748" i="12" s="1"/>
  <c r="V1747" i="12" s="1"/>
  <c r="V2236" i="12"/>
  <c r="V2235" i="12" s="1"/>
  <c r="W422" i="12"/>
  <c r="W421" i="12" s="1"/>
  <c r="W540" i="12"/>
  <c r="W576" i="12"/>
  <c r="W575" i="12" s="1"/>
  <c r="W737" i="12"/>
  <c r="W736" i="12" s="1"/>
  <c r="W761" i="12"/>
  <c r="W760" i="12" s="1"/>
  <c r="W773" i="12"/>
  <c r="W772" i="12" s="1"/>
  <c r="W794" i="12"/>
  <c r="W787" i="12" s="1"/>
  <c r="W982" i="12"/>
  <c r="W981" i="12" s="1"/>
  <c r="W1296" i="12"/>
  <c r="W1685" i="12"/>
  <c r="W1681" i="12" s="1"/>
  <c r="W2062" i="12"/>
  <c r="W2061" i="12" s="1"/>
  <c r="W2451" i="12"/>
  <c r="W1178" i="12"/>
  <c r="W1356" i="12"/>
  <c r="W2351" i="12"/>
  <c r="W2350" i="12" s="1"/>
  <c r="V2288" i="12"/>
  <c r="V2277" i="12" s="1"/>
  <c r="V2504" i="12"/>
  <c r="V2499" i="12" s="1"/>
  <c r="V2570" i="12"/>
  <c r="V2569" i="12" s="1"/>
  <c r="V2568" i="12" s="1"/>
  <c r="V2567" i="12" s="1"/>
  <c r="W24" i="12"/>
  <c r="W20" i="12" s="1"/>
  <c r="W19" i="12" s="1"/>
  <c r="W258" i="12"/>
  <c r="W251" i="12" s="1"/>
  <c r="W270" i="12"/>
  <c r="W269" i="12" s="1"/>
  <c r="W459" i="12"/>
  <c r="W454" i="12" s="1"/>
  <c r="W449" i="12" s="1"/>
  <c r="W505" i="12"/>
  <c r="W504" i="12" s="1"/>
  <c r="W780" i="12"/>
  <c r="W779" i="12" s="1"/>
  <c r="W778" i="12" s="1"/>
  <c r="W948" i="12"/>
  <c r="W947" i="12" s="1"/>
  <c r="W1068" i="12"/>
  <c r="W1067" i="12" s="1"/>
  <c r="W1415" i="12"/>
  <c r="W1913" i="12"/>
  <c r="W1912" i="12" s="1"/>
  <c r="W1911" i="12" s="1"/>
  <c r="W2044" i="12"/>
  <c r="W2043" i="12" s="1"/>
  <c r="W2037" i="12" s="1"/>
  <c r="W2098" i="12"/>
  <c r="W2097" i="12" s="1"/>
  <c r="W2202" i="12"/>
  <c r="W2201" i="12" s="1"/>
  <c r="W2465" i="12"/>
  <c r="W2460" i="12" s="1"/>
  <c r="U866" i="12"/>
  <c r="U865" i="12" s="1"/>
  <c r="U1192" i="12"/>
  <c r="U1461" i="12"/>
  <c r="U2236" i="12"/>
  <c r="U2235" i="12" s="1"/>
  <c r="V2483" i="12"/>
  <c r="V2478" i="12" s="1"/>
  <c r="V2472" i="12" s="1"/>
  <c r="W299" i="12"/>
  <c r="W298" i="12" s="1"/>
  <c r="W613" i="12"/>
  <c r="U1078" i="12"/>
  <c r="U1148" i="12"/>
  <c r="U1137" i="12" s="1"/>
  <c r="U1882" i="12"/>
  <c r="V1671" i="12"/>
  <c r="V1937" i="12"/>
  <c r="V1936" i="12" s="1"/>
  <c r="V2098" i="12"/>
  <c r="V2097" i="12" s="1"/>
  <c r="V2417" i="12"/>
  <c r="W819" i="12"/>
  <c r="W818" i="12" s="1"/>
  <c r="W1107" i="12"/>
  <c r="W1106" i="12" s="1"/>
  <c r="W2052" i="12"/>
  <c r="W2236" i="12"/>
  <c r="W2235" i="12" s="1"/>
  <c r="W2504" i="12"/>
  <c r="W2499" i="12" s="1"/>
  <c r="V866" i="12"/>
  <c r="V865" i="12" s="1"/>
  <c r="V2257" i="12"/>
  <c r="W490" i="12"/>
  <c r="W1937" i="12"/>
  <c r="W1936" i="12" s="1"/>
  <c r="W2417" i="12"/>
  <c r="U1394" i="12"/>
  <c r="U1393" i="12" s="1"/>
  <c r="U1392" i="12" s="1"/>
  <c r="V713" i="12"/>
  <c r="V712" i="12" s="1"/>
  <c r="V744" i="12"/>
  <c r="V743" i="12" s="1"/>
  <c r="V835" i="12"/>
  <c r="V834" i="12" s="1"/>
  <c r="U727" i="12"/>
  <c r="U726" i="12" s="1"/>
  <c r="U898" i="12"/>
  <c r="U897" i="12" s="1"/>
  <c r="U927" i="12"/>
  <c r="U926" i="12" s="1"/>
  <c r="U1234" i="12"/>
  <c r="U1685" i="12"/>
  <c r="U1681" i="12" s="1"/>
  <c r="V127" i="12"/>
  <c r="V126" i="12" s="1"/>
  <c r="V125" i="12" s="1"/>
  <c r="V114" i="12" s="1"/>
  <c r="V466" i="12"/>
  <c r="V465" i="12" s="1"/>
  <c r="V518" i="12"/>
  <c r="V517" i="12" s="1"/>
  <c r="V576" i="12"/>
  <c r="V575" i="12" s="1"/>
  <c r="V660" i="12"/>
  <c r="V898" i="12"/>
  <c r="V897" i="12" s="1"/>
  <c r="V948" i="12"/>
  <c r="V947" i="12" s="1"/>
  <c r="V1486" i="12"/>
  <c r="V1485" i="12" s="1"/>
  <c r="V1479" i="12" s="1"/>
  <c r="V1632" i="12"/>
  <c r="V1660" i="12"/>
  <c r="V2202" i="12"/>
  <c r="V2201" i="12" s="1"/>
  <c r="V2465" i="12"/>
  <c r="V2460" i="12" s="1"/>
  <c r="W104" i="12"/>
  <c r="W99" i="12" s="1"/>
  <c r="W639" i="12"/>
  <c r="W629" i="12" s="1"/>
  <c r="W628" i="12" s="1"/>
  <c r="W767" i="12"/>
  <c r="W766" i="12" s="1"/>
  <c r="W972" i="12"/>
  <c r="W971" i="12" s="1"/>
  <c r="W1023" i="12"/>
  <c r="W1022" i="12" s="1"/>
  <c r="W1234" i="12"/>
  <c r="W1275" i="12"/>
  <c r="W1274" i="12" s="1"/>
  <c r="W1429" i="12"/>
  <c r="W1428" i="12" s="1"/>
  <c r="W1471" i="12"/>
  <c r="W1470" i="12" s="1"/>
  <c r="W1708" i="12"/>
  <c r="W1882" i="12"/>
  <c r="W2385" i="12"/>
  <c r="W2384" i="12" s="1"/>
  <c r="W2394" i="12"/>
  <c r="W2393" i="12" s="1"/>
  <c r="W2483" i="12"/>
  <c r="W2478" i="12" s="1"/>
  <c r="W2472" i="12" s="1"/>
  <c r="U201" i="12"/>
  <c r="U383" i="12"/>
  <c r="U382" i="12" s="1"/>
  <c r="U472" i="12"/>
  <c r="U471" i="12" s="1"/>
  <c r="U528" i="12"/>
  <c r="U527" i="12" s="1"/>
  <c r="U639" i="12"/>
  <c r="U629" i="12" s="1"/>
  <c r="U628" i="12" s="1"/>
  <c r="U660" i="12"/>
  <c r="U1128" i="12"/>
  <c r="U1165" i="12"/>
  <c r="U1429" i="12"/>
  <c r="U1428" i="12" s="1"/>
  <c r="U1695" i="12"/>
  <c r="U2192" i="12"/>
  <c r="U2583" i="12"/>
  <c r="U2582" i="12" s="1"/>
  <c r="U2581" i="12" s="1"/>
  <c r="V459" i="12"/>
  <c r="V454" i="12" s="1"/>
  <c r="V449" i="12" s="1"/>
  <c r="V547" i="12"/>
  <c r="V761" i="12"/>
  <c r="V760" i="12" s="1"/>
  <c r="V907" i="12"/>
  <c r="V906" i="12" s="1"/>
  <c r="V2583" i="12"/>
  <c r="V2582" i="12" s="1"/>
  <c r="V2581" i="12" s="1"/>
  <c r="W383" i="12"/>
  <c r="W382" i="12" s="1"/>
  <c r="W415" i="12"/>
  <c r="W414" i="12" s="1"/>
  <c r="W429" i="12"/>
  <c r="W428" i="12" s="1"/>
  <c r="W597" i="12"/>
  <c r="W593" i="12" s="1"/>
  <c r="W592" i="12" s="1"/>
  <c r="W591" i="12" s="1"/>
  <c r="W1118" i="12"/>
  <c r="W1117" i="12" s="1"/>
  <c r="W1245" i="12"/>
  <c r="W1244" i="12" s="1"/>
  <c r="W1243" i="12" s="1"/>
  <c r="W1549" i="12"/>
  <c r="W1548" i="12" s="1"/>
  <c r="W1574" i="12"/>
  <c r="W1573" i="12" s="1"/>
  <c r="W1582" i="12"/>
  <c r="W1581" i="12" s="1"/>
  <c r="W1651" i="12"/>
  <c r="W1671" i="12"/>
  <c r="W1764" i="12"/>
  <c r="W1763" i="12" s="1"/>
  <c r="W1762" i="12" s="1"/>
  <c r="U767" i="12"/>
  <c r="U766" i="12" s="1"/>
  <c r="U907" i="12"/>
  <c r="U906" i="12" s="1"/>
  <c r="U1245" i="12"/>
  <c r="U1244" i="12" s="1"/>
  <c r="U1243" i="12" s="1"/>
  <c r="U1296" i="12"/>
  <c r="U1374" i="12"/>
  <c r="U1651" i="12"/>
  <c r="U1708" i="12"/>
  <c r="U2202" i="12"/>
  <c r="U2201" i="12" s="1"/>
  <c r="U2227" i="12"/>
  <c r="U2226" i="12" s="1"/>
  <c r="U2257" i="12"/>
  <c r="U2394" i="12"/>
  <c r="U2393" i="12" s="1"/>
  <c r="U2417" i="12"/>
  <c r="U2504" i="12"/>
  <c r="U2499" i="12" s="1"/>
  <c r="V190" i="12"/>
  <c r="V185" i="12" s="1"/>
  <c r="V315" i="12"/>
  <c r="V310" i="12" s="1"/>
  <c r="V309" i="12" s="1"/>
  <c r="V773" i="12"/>
  <c r="V772" i="12" s="1"/>
  <c r="V1225" i="12"/>
  <c r="V1596" i="12"/>
  <c r="V1595" i="12" s="1"/>
  <c r="V1589" i="12" s="1"/>
  <c r="V1622" i="12"/>
  <c r="V1651" i="12"/>
  <c r="V1695" i="12"/>
  <c r="V2062" i="12"/>
  <c r="V2061" i="12" s="1"/>
  <c r="V2192" i="12"/>
  <c r="V2247" i="12"/>
  <c r="V2351" i="12"/>
  <c r="V2350" i="12" s="1"/>
  <c r="V2557" i="12"/>
  <c r="V2552" i="12" s="1"/>
  <c r="W276" i="12"/>
  <c r="W275" i="12" s="1"/>
  <c r="U94" i="12"/>
  <c r="U90" i="12" s="1"/>
  <c r="U479" i="12"/>
  <c r="U478" i="12" s="1"/>
  <c r="U744" i="12"/>
  <c r="U743" i="12" s="1"/>
  <c r="U819" i="12"/>
  <c r="U818" i="12" s="1"/>
  <c r="U859" i="12"/>
  <c r="U858" i="12" s="1"/>
  <c r="U988" i="12"/>
  <c r="U987" i="12" s="1"/>
  <c r="U1000" i="12"/>
  <c r="U999" i="12" s="1"/>
  <c r="U1011" i="12"/>
  <c r="U1010" i="12" s="1"/>
  <c r="U1039" i="12"/>
  <c r="U1035" i="12" s="1"/>
  <c r="U1053" i="12"/>
  <c r="U1049" i="12" s="1"/>
  <c r="U1118" i="12"/>
  <c r="U1117" i="12" s="1"/>
  <c r="U1275" i="12"/>
  <c r="U1274" i="12" s="1"/>
  <c r="U1415" i="12"/>
  <c r="U1596" i="12"/>
  <c r="U1595" i="12" s="1"/>
  <c r="U1589" i="12" s="1"/>
  <c r="U1660" i="12"/>
  <c r="U1821" i="12"/>
  <c r="U1788" i="12" s="1"/>
  <c r="U2078" i="12"/>
  <c r="U2077" i="12" s="1"/>
  <c r="U2076" i="12" s="1"/>
  <c r="V94" i="12"/>
  <c r="V90" i="12" s="1"/>
  <c r="V104" i="12"/>
  <c r="V99" i="12" s="1"/>
  <c r="V135" i="12"/>
  <c r="V134" i="12" s="1"/>
  <c r="V172" i="12"/>
  <c r="V270" i="12"/>
  <c r="V269" i="12" s="1"/>
  <c r="V383" i="12"/>
  <c r="V382" i="12" s="1"/>
  <c r="V490" i="12"/>
  <c r="V505" i="12"/>
  <c r="V504" i="12" s="1"/>
  <c r="V727" i="12"/>
  <c r="V726" i="12" s="1"/>
  <c r="V753" i="12"/>
  <c r="V780" i="12"/>
  <c r="V779" i="12" s="1"/>
  <c r="V778" i="12" s="1"/>
  <c r="V794" i="12"/>
  <c r="V787" i="12" s="1"/>
  <c r="V804" i="12"/>
  <c r="V803" i="12" s="1"/>
  <c r="V825" i="12"/>
  <c r="V859" i="12"/>
  <c r="V858" i="12" s="1"/>
  <c r="V1017" i="12"/>
  <c r="V1016" i="12" s="1"/>
  <c r="V1275" i="12"/>
  <c r="V1274" i="12" s="1"/>
  <c r="V1314" i="12"/>
  <c r="V1305" i="12" s="1"/>
  <c r="V2024" i="12"/>
  <c r="V2023" i="12" s="1"/>
  <c r="V2227" i="12"/>
  <c r="V2226" i="12" s="1"/>
  <c r="V2330" i="12"/>
  <c r="V2385" i="12"/>
  <c r="V2384" i="12" s="1"/>
  <c r="V2394" i="12"/>
  <c r="V2393" i="12" s="1"/>
  <c r="V2525" i="12"/>
  <c r="V2511" i="12" s="1"/>
  <c r="W94" i="12"/>
  <c r="W90" i="12" s="1"/>
  <c r="W172" i="12"/>
  <c r="W190" i="12"/>
  <c r="W185" i="12" s="1"/>
  <c r="W246" i="12"/>
  <c r="W245" i="12" s="1"/>
  <c r="W292" i="12"/>
  <c r="W291" i="12" s="1"/>
  <c r="W485" i="12"/>
  <c r="W484" i="12" s="1"/>
  <c r="W713" i="12"/>
  <c r="W712" i="12" s="1"/>
  <c r="W1148" i="12"/>
  <c r="W1137" i="12" s="1"/>
  <c r="W1314" i="12"/>
  <c r="W1305" i="12" s="1"/>
  <c r="W1374" i="12"/>
  <c r="W1660" i="12"/>
  <c r="W1821" i="12"/>
  <c r="W1788" i="12" s="1"/>
  <c r="W2012" i="12"/>
  <c r="W2003" i="12" s="1"/>
  <c r="W2024" i="12"/>
  <c r="W2023" i="12" s="1"/>
  <c r="W2078" i="12"/>
  <c r="W2077" i="12" s="1"/>
  <c r="W2076" i="12" s="1"/>
  <c r="W2109" i="12"/>
  <c r="W2330" i="12"/>
  <c r="W2583" i="12"/>
  <c r="W2582" i="12" s="1"/>
  <c r="W2581" i="12" s="1"/>
  <c r="U63" i="12"/>
  <c r="U190" i="12"/>
  <c r="U185" i="12" s="1"/>
  <c r="U363" i="12"/>
  <c r="U354" i="12" s="1"/>
  <c r="U353" i="12" s="1"/>
  <c r="U490" i="12"/>
  <c r="U606" i="12"/>
  <c r="U605" i="12" s="1"/>
  <c r="U1496" i="12"/>
  <c r="U1495" i="12" s="1"/>
  <c r="U2109" i="12"/>
  <c r="V201" i="12"/>
  <c r="U518" i="12"/>
  <c r="U517" i="12" s="1"/>
  <c r="U804" i="12"/>
  <c r="U803" i="12" s="1"/>
  <c r="U982" i="12"/>
  <c r="U981" i="12" s="1"/>
  <c r="U1539" i="12"/>
  <c r="U1926" i="12"/>
  <c r="U1937" i="12"/>
  <c r="U1936" i="12" s="1"/>
  <c r="V162" i="12"/>
  <c r="U613" i="12"/>
  <c r="U1336" i="12"/>
  <c r="U1486" i="12"/>
  <c r="U1485" i="12" s="1"/>
  <c r="U1479" i="12" s="1"/>
  <c r="U1574" i="12"/>
  <c r="U1573" i="12" s="1"/>
  <c r="U1859" i="12"/>
  <c r="U1858" i="12" s="1"/>
  <c r="U1980" i="12"/>
  <c r="U2024" i="12"/>
  <c r="U2023" i="12" s="1"/>
  <c r="U2443" i="12"/>
  <c r="U2451" i="12"/>
  <c r="U2525" i="12"/>
  <c r="U2511" i="12" s="1"/>
  <c r="U540" i="12"/>
  <c r="U668" i="12"/>
  <c r="U667" i="12" s="1"/>
  <c r="U1107" i="12"/>
  <c r="U1106" i="12" s="1"/>
  <c r="U1178" i="12"/>
  <c r="U1225" i="12"/>
  <c r="U505" i="12"/>
  <c r="U504" i="12" s="1"/>
  <c r="U737" i="12"/>
  <c r="U736" i="12" s="1"/>
  <c r="U890" i="12"/>
  <c r="U889" i="12" s="1"/>
  <c r="U888" i="12" s="1"/>
  <c r="U994" i="12"/>
  <c r="U993" i="12" s="1"/>
  <c r="U1471" i="12"/>
  <c r="U1470" i="12" s="1"/>
  <c r="U1582" i="12"/>
  <c r="U1581" i="12" s="1"/>
  <c r="U1632" i="12"/>
  <c r="U2288" i="12"/>
  <c r="U2277" i="12" s="1"/>
  <c r="U2330" i="12"/>
  <c r="V63" i="12"/>
  <c r="V1296" i="12"/>
  <c r="V927" i="12"/>
  <c r="V926" i="12" s="1"/>
  <c r="V1192" i="12"/>
  <c r="V1415" i="12"/>
  <c r="V2303" i="12"/>
  <c r="V363" i="12"/>
  <c r="V354" i="12" s="1"/>
  <c r="V353" i="12" s="1"/>
  <c r="V439" i="12"/>
  <c r="V540" i="12"/>
  <c r="V1234" i="12"/>
  <c r="V1336" i="12"/>
  <c r="V1356" i="12"/>
  <c r="V1394" i="12"/>
  <c r="V1393" i="12" s="1"/>
  <c r="V1392" i="12" s="1"/>
  <c r="V1471" i="12"/>
  <c r="V1470" i="12" s="1"/>
  <c r="V1496" i="12"/>
  <c r="V1495" i="12" s="1"/>
  <c r="V1764" i="12"/>
  <c r="V1763" i="12" s="1"/>
  <c r="V1762" i="12" s="1"/>
  <c r="V2052" i="12"/>
  <c r="V613" i="12"/>
  <c r="V639" i="12"/>
  <c r="V629" i="12" s="1"/>
  <c r="V628" i="12" s="1"/>
  <c r="V668" i="12"/>
  <c r="V667" i="12" s="1"/>
  <c r="V1049" i="12"/>
  <c r="V1078" i="12"/>
  <c r="V1165" i="12"/>
  <c r="V1429" i="12"/>
  <c r="V1428" i="12" s="1"/>
  <c r="V1452" i="12"/>
  <c r="V1461" i="12"/>
  <c r="V1539" i="12"/>
  <c r="V1896" i="12"/>
  <c r="V1708" i="12"/>
  <c r="V1980" i="12"/>
  <c r="V2078" i="12"/>
  <c r="V2077" i="12" s="1"/>
  <c r="V2076" i="12" s="1"/>
  <c r="V2109" i="12"/>
  <c r="W1225" i="12"/>
  <c r="V1821" i="12"/>
  <c r="V1788" i="12" s="1"/>
  <c r="V2213" i="12"/>
  <c r="V2268" i="12"/>
  <c r="V2406" i="12"/>
  <c r="W63" i="12"/>
  <c r="W1078" i="12"/>
  <c r="W56" i="12"/>
  <c r="W55" i="12" s="1"/>
  <c r="W753" i="12"/>
  <c r="W1192" i="12"/>
  <c r="W201" i="12"/>
  <c r="W363" i="12"/>
  <c r="W354" i="12" s="1"/>
  <c r="W353" i="12" s="1"/>
  <c r="W547" i="12"/>
  <c r="W660" i="12"/>
  <c r="W744" i="12"/>
  <c r="W743" i="12" s="1"/>
  <c r="W825" i="12"/>
  <c r="W898" i="12"/>
  <c r="W897" i="12" s="1"/>
  <c r="W1165" i="12"/>
  <c r="W1461" i="12"/>
  <c r="W1539" i="12"/>
  <c r="W1632" i="12"/>
  <c r="W1596" i="12"/>
  <c r="W1595" i="12" s="1"/>
  <c r="W1589" i="12" s="1"/>
  <c r="W1622" i="12"/>
  <c r="W1695" i="12"/>
  <c r="W1730" i="12"/>
  <c r="W1729" i="12" s="1"/>
  <c r="W2268" i="12"/>
  <c r="W2213" i="12"/>
  <c r="W1896" i="12"/>
  <c r="W1926" i="12"/>
  <c r="W1980" i="12"/>
  <c r="W2247" i="12"/>
  <c r="W2303" i="12"/>
  <c r="W2525" i="12"/>
  <c r="W2511" i="12" s="1"/>
  <c r="T2367" i="12"/>
  <c r="Z2367" i="12" s="1"/>
  <c r="AF2367" i="12" s="1"/>
  <c r="AL2367" i="12" s="1"/>
  <c r="AV2367" i="12" s="1"/>
  <c r="S2367" i="12"/>
  <c r="Y2367" i="12" s="1"/>
  <c r="AE2367" i="12" s="1"/>
  <c r="AK2367" i="12" s="1"/>
  <c r="AS2367" i="12" s="1"/>
  <c r="T2287" i="12"/>
  <c r="Z2287" i="12" s="1"/>
  <c r="AF2287" i="12" s="1"/>
  <c r="AL2287" i="12" s="1"/>
  <c r="AV2287" i="12" s="1"/>
  <c r="AX2287" i="12" s="1"/>
  <c r="S2287" i="12"/>
  <c r="Y2287" i="12" s="1"/>
  <c r="AE2287" i="12" s="1"/>
  <c r="AK2287" i="12" s="1"/>
  <c r="AS2287" i="12" s="1"/>
  <c r="AU2287" i="12" s="1"/>
  <c r="T2283" i="12"/>
  <c r="Z2283" i="12" s="1"/>
  <c r="AF2283" i="12" s="1"/>
  <c r="AL2283" i="12" s="1"/>
  <c r="AV2283" i="12" s="1"/>
  <c r="AX2283" i="12" s="1"/>
  <c r="S2283" i="12"/>
  <c r="Y2283" i="12" s="1"/>
  <c r="AE2283" i="12" s="1"/>
  <c r="AK2283" i="12" s="1"/>
  <c r="AS2283" i="12" s="1"/>
  <c r="AU2283" i="12" s="1"/>
  <c r="T2282" i="12"/>
  <c r="Z2282" i="12" s="1"/>
  <c r="AF2282" i="12" s="1"/>
  <c r="AL2282" i="12" s="1"/>
  <c r="AV2282" i="12" s="1"/>
  <c r="AX2282" i="12" s="1"/>
  <c r="S2282" i="12"/>
  <c r="Y2282" i="12" s="1"/>
  <c r="AE2282" i="12" s="1"/>
  <c r="AK2282" i="12" s="1"/>
  <c r="AS2282" i="12" s="1"/>
  <c r="AU2282" i="12" s="1"/>
  <c r="T2281" i="12"/>
  <c r="Z2281" i="12" s="1"/>
  <c r="AF2281" i="12" s="1"/>
  <c r="AL2281" i="12" s="1"/>
  <c r="AV2281" i="12" s="1"/>
  <c r="AX2281" i="12" s="1"/>
  <c r="S2281" i="12"/>
  <c r="Y2281" i="12" s="1"/>
  <c r="AE2281" i="12" s="1"/>
  <c r="AK2281" i="12" s="1"/>
  <c r="AS2281" i="12" s="1"/>
  <c r="AU2281" i="12" s="1"/>
  <c r="T2280" i="12"/>
  <c r="Z2280" i="12" s="1"/>
  <c r="AF2280" i="12" s="1"/>
  <c r="AL2280" i="12" s="1"/>
  <c r="AV2280" i="12" s="1"/>
  <c r="AX2280" i="12" s="1"/>
  <c r="S2280" i="12"/>
  <c r="Y2280" i="12" s="1"/>
  <c r="AE2280" i="12" s="1"/>
  <c r="AK2280" i="12" s="1"/>
  <c r="AS2280" i="12" s="1"/>
  <c r="AU2280" i="12" s="1"/>
  <c r="R2280" i="12"/>
  <c r="X2280" i="12" s="1"/>
  <c r="AD2280" i="12" s="1"/>
  <c r="AJ2280" i="12" s="1"/>
  <c r="AP2280" i="12" s="1"/>
  <c r="AR2280" i="12" s="1"/>
  <c r="T2137" i="12"/>
  <c r="Z2137" i="12" s="1"/>
  <c r="AF2137" i="12" s="1"/>
  <c r="AL2137" i="12" s="1"/>
  <c r="AV2137" i="12" s="1"/>
  <c r="AX2137" i="12" s="1"/>
  <c r="S2137" i="12"/>
  <c r="Y2137" i="12" s="1"/>
  <c r="AE2137" i="12" s="1"/>
  <c r="AK2137" i="12" s="1"/>
  <c r="AS2137" i="12" s="1"/>
  <c r="AU2137" i="12" s="1"/>
  <c r="R2137" i="12"/>
  <c r="X2137" i="12" s="1"/>
  <c r="AD2137" i="12" s="1"/>
  <c r="AJ2137" i="12" s="1"/>
  <c r="AP2137" i="12" s="1"/>
  <c r="AR2137" i="12" s="1"/>
  <c r="T2121" i="12"/>
  <c r="Z2121" i="12" s="1"/>
  <c r="AF2121" i="12" s="1"/>
  <c r="AL2121" i="12" s="1"/>
  <c r="AV2121" i="12" s="1"/>
  <c r="AX2121" i="12" s="1"/>
  <c r="S2121" i="12"/>
  <c r="Y2121" i="12" s="1"/>
  <c r="AE2121" i="12" s="1"/>
  <c r="AK2121" i="12" s="1"/>
  <c r="AS2121" i="12" s="1"/>
  <c r="AU2121" i="12" s="1"/>
  <c r="R2121" i="12"/>
  <c r="X2121" i="12" s="1"/>
  <c r="AD2121" i="12" s="1"/>
  <c r="AJ2121" i="12" s="1"/>
  <c r="AP2121" i="12" s="1"/>
  <c r="AR2121" i="12" s="1"/>
  <c r="T1957" i="12"/>
  <c r="Z1957" i="12" s="1"/>
  <c r="AF1957" i="12" s="1"/>
  <c r="AL1957" i="12" s="1"/>
  <c r="AV1957" i="12" s="1"/>
  <c r="S1957" i="12"/>
  <c r="Y1957" i="12" s="1"/>
  <c r="AE1957" i="12" s="1"/>
  <c r="AK1957" i="12" s="1"/>
  <c r="AS1957" i="12" s="1"/>
  <c r="R1957" i="12"/>
  <c r="X1957" i="12" s="1"/>
  <c r="AD1957" i="12" s="1"/>
  <c r="AJ1957" i="12" s="1"/>
  <c r="AP1957" i="12" s="1"/>
  <c r="T1875" i="12"/>
  <c r="Z1875" i="12" s="1"/>
  <c r="AF1875" i="12" s="1"/>
  <c r="AL1875" i="12" s="1"/>
  <c r="AV1875" i="12" s="1"/>
  <c r="AX1875" i="12" s="1"/>
  <c r="S1875" i="12"/>
  <c r="Y1875" i="12" s="1"/>
  <c r="AE1875" i="12" s="1"/>
  <c r="AK1875" i="12" s="1"/>
  <c r="AS1875" i="12" s="1"/>
  <c r="AU1875" i="12" s="1"/>
  <c r="R1875" i="12"/>
  <c r="X1875" i="12" s="1"/>
  <c r="AD1875" i="12" s="1"/>
  <c r="AJ1875" i="12" s="1"/>
  <c r="AP1875" i="12" s="1"/>
  <c r="AR1875" i="12" s="1"/>
  <c r="T1648" i="12"/>
  <c r="Z1648" i="12" s="1"/>
  <c r="AF1648" i="12" s="1"/>
  <c r="AL1648" i="12" s="1"/>
  <c r="AV1648" i="12" s="1"/>
  <c r="AX1648" i="12" s="1"/>
  <c r="S1648" i="12"/>
  <c r="Y1648" i="12" s="1"/>
  <c r="AE1648" i="12" s="1"/>
  <c r="AK1648" i="12" s="1"/>
  <c r="AS1648" i="12" s="1"/>
  <c r="AU1648" i="12" s="1"/>
  <c r="R1648" i="12"/>
  <c r="X1648" i="12" s="1"/>
  <c r="AD1648" i="12" s="1"/>
  <c r="AJ1648" i="12" s="1"/>
  <c r="AP1648" i="12" s="1"/>
  <c r="AR1648" i="12" s="1"/>
  <c r="T1427" i="12"/>
  <c r="Z1427" i="12" s="1"/>
  <c r="AF1427" i="12" s="1"/>
  <c r="AL1427" i="12" s="1"/>
  <c r="AV1427" i="12" s="1"/>
  <c r="S1427" i="12"/>
  <c r="Y1427" i="12" s="1"/>
  <c r="AE1427" i="12" s="1"/>
  <c r="AK1427" i="12" s="1"/>
  <c r="AS1427" i="12" s="1"/>
  <c r="R1427" i="12"/>
  <c r="X1427" i="12" s="1"/>
  <c r="AD1427" i="12" s="1"/>
  <c r="AJ1427" i="12" s="1"/>
  <c r="AP1427" i="12" s="1"/>
  <c r="T1233" i="12"/>
  <c r="Z1233" i="12" s="1"/>
  <c r="AF1233" i="12" s="1"/>
  <c r="AL1233" i="12" s="1"/>
  <c r="AV1233" i="12" s="1"/>
  <c r="AX1233" i="12" s="1"/>
  <c r="S1233" i="12"/>
  <c r="Y1233" i="12" s="1"/>
  <c r="AE1233" i="12" s="1"/>
  <c r="AK1233" i="12" s="1"/>
  <c r="AS1233" i="12" s="1"/>
  <c r="AU1233" i="12" s="1"/>
  <c r="R1233" i="12"/>
  <c r="X1233" i="12" s="1"/>
  <c r="AD1233" i="12" s="1"/>
  <c r="AJ1233" i="12" s="1"/>
  <c r="AP1233" i="12" s="1"/>
  <c r="AR1233" i="12" s="1"/>
  <c r="T381" i="12"/>
  <c r="Z381" i="12" s="1"/>
  <c r="AF381" i="12" s="1"/>
  <c r="AL381" i="12" s="1"/>
  <c r="AV381" i="12" s="1"/>
  <c r="AX381" i="12" s="1"/>
  <c r="S381" i="12"/>
  <c r="Y381" i="12" s="1"/>
  <c r="AE381" i="12" s="1"/>
  <c r="AK381" i="12" s="1"/>
  <c r="AS381" i="12" s="1"/>
  <c r="AU381" i="12" s="1"/>
  <c r="R381" i="12"/>
  <c r="X381" i="12" s="1"/>
  <c r="AD381" i="12" s="1"/>
  <c r="AJ381" i="12" s="1"/>
  <c r="AP381" i="12" s="1"/>
  <c r="AR381" i="12" s="1"/>
  <c r="T225" i="12"/>
  <c r="Z225" i="12" s="1"/>
  <c r="AF225" i="12" s="1"/>
  <c r="AL225" i="12" s="1"/>
  <c r="AV225" i="12" s="1"/>
  <c r="AX225" i="12" s="1"/>
  <c r="S225" i="12"/>
  <c r="Y225" i="12" s="1"/>
  <c r="AE225" i="12" s="1"/>
  <c r="AK225" i="12" s="1"/>
  <c r="AS225" i="12" s="1"/>
  <c r="AU225" i="12" s="1"/>
  <c r="R225" i="12"/>
  <c r="X225" i="12" s="1"/>
  <c r="AD225" i="12" s="1"/>
  <c r="AJ225" i="12" s="1"/>
  <c r="AP225" i="12" s="1"/>
  <c r="AR225" i="12" s="1"/>
  <c r="T49" i="12"/>
  <c r="Z49" i="12" s="1"/>
  <c r="AF49" i="12" s="1"/>
  <c r="AL49" i="12" s="1"/>
  <c r="AV49" i="12" s="1"/>
  <c r="AX49" i="12" s="1"/>
  <c r="S49" i="12"/>
  <c r="Y49" i="12" s="1"/>
  <c r="AE49" i="12" s="1"/>
  <c r="AK49" i="12" s="1"/>
  <c r="AS49" i="12" s="1"/>
  <c r="AU49" i="12" s="1"/>
  <c r="R49" i="12"/>
  <c r="X49" i="12" s="1"/>
  <c r="AD49" i="12" s="1"/>
  <c r="AJ49" i="12" s="1"/>
  <c r="AP49" i="12" s="1"/>
  <c r="AR49" i="12" s="1"/>
  <c r="O1965" i="12"/>
  <c r="O2367" i="12"/>
  <c r="R2367" i="12" s="1"/>
  <c r="X2367" i="12" s="1"/>
  <c r="AD2367" i="12" s="1"/>
  <c r="AJ2367" i="12" s="1"/>
  <c r="AP2367" i="12" s="1"/>
  <c r="O980" i="12"/>
  <c r="P2366" i="12"/>
  <c r="S2366" i="12" s="1"/>
  <c r="Y2366" i="12" s="1"/>
  <c r="AE2366" i="12" s="1"/>
  <c r="AK2366" i="12" s="1"/>
  <c r="AS2366" i="12" s="1"/>
  <c r="Q2366" i="12"/>
  <c r="T2366" i="12" s="1"/>
  <c r="Z2366" i="12" s="1"/>
  <c r="AF2366" i="12" s="1"/>
  <c r="AL2366" i="12" s="1"/>
  <c r="AV2366" i="12" s="1"/>
  <c r="AY2366" i="12"/>
  <c r="AY2365" i="12" s="1"/>
  <c r="AY2364" i="12" s="1"/>
  <c r="O2366" i="12" l="1"/>
  <c r="R2366" i="12" s="1"/>
  <c r="X2366" i="12" s="1"/>
  <c r="AD2366" i="12" s="1"/>
  <c r="AJ2366" i="12" s="1"/>
  <c r="AP2366" i="12" s="1"/>
  <c r="W681" i="12"/>
  <c r="AB710" i="12"/>
  <c r="AA242" i="12"/>
  <c r="AB242" i="12"/>
  <c r="AA1649" i="12"/>
  <c r="AB448" i="12"/>
  <c r="AB392" i="12" s="1"/>
  <c r="AC710" i="12"/>
  <c r="AC680" i="12" s="1"/>
  <c r="AA710" i="12"/>
  <c r="AA680" i="12" s="1"/>
  <c r="AA448" i="12"/>
  <c r="AA392" i="12" s="1"/>
  <c r="AC1649" i="12"/>
  <c r="AC242" i="12"/>
  <c r="AB2211" i="12"/>
  <c r="AC533" i="12"/>
  <c r="AB1786" i="12"/>
  <c r="AB1649" i="12"/>
  <c r="AA2211" i="12"/>
  <c r="AB957" i="12"/>
  <c r="AB946" i="12" s="1"/>
  <c r="AA1273" i="12"/>
  <c r="AA1272" i="12" s="1"/>
  <c r="U268" i="12"/>
  <c r="U267" i="12" s="1"/>
  <c r="AA1514" i="12"/>
  <c r="AB1514" i="12"/>
  <c r="AB1273" i="12"/>
  <c r="AB1272" i="12" s="1"/>
  <c r="AC1273" i="12"/>
  <c r="AC1272" i="12" s="1"/>
  <c r="AB113" i="12"/>
  <c r="AC957" i="12"/>
  <c r="AC946" i="12" s="1"/>
  <c r="AA533" i="12"/>
  <c r="AA957" i="12"/>
  <c r="AA946" i="12" s="1"/>
  <c r="AA113" i="12"/>
  <c r="AB533" i="12"/>
  <c r="AC113" i="12"/>
  <c r="AC1514" i="12"/>
  <c r="AC392" i="12"/>
  <c r="AA17" i="12"/>
  <c r="AC1786" i="12"/>
  <c r="AC2211" i="12"/>
  <c r="W1787" i="12"/>
  <c r="AC17" i="12"/>
  <c r="AA1786" i="12"/>
  <c r="U1621" i="12"/>
  <c r="U1620" i="12" s="1"/>
  <c r="V1650" i="12"/>
  <c r="U286" i="12"/>
  <c r="U285" i="12" s="1"/>
  <c r="AB680" i="12"/>
  <c r="V477" i="12"/>
  <c r="U352" i="12"/>
  <c r="W649" i="12"/>
  <c r="V161" i="12"/>
  <c r="V649" i="12"/>
  <c r="V627" i="12" s="1"/>
  <c r="V1694" i="12"/>
  <c r="V711" i="12"/>
  <c r="U1034" i="12"/>
  <c r="U1033" i="12" s="1"/>
  <c r="U681" i="12"/>
  <c r="U2246" i="12"/>
  <c r="W1116" i="12"/>
  <c r="W1099" i="12" s="1"/>
  <c r="V2075" i="12"/>
  <c r="W2108" i="12"/>
  <c r="W2107" i="12" s="1"/>
  <c r="V1905" i="12"/>
  <c r="W1355" i="12"/>
  <c r="W2075" i="12"/>
  <c r="U413" i="12"/>
  <c r="U393" i="12" s="1"/>
  <c r="U2075" i="12"/>
  <c r="U477" i="12"/>
  <c r="U2493" i="12"/>
  <c r="W503" i="12"/>
  <c r="V1116" i="12"/>
  <c r="V1099" i="12" s="1"/>
  <c r="U2051" i="12"/>
  <c r="U2036" i="12" s="1"/>
  <c r="W161" i="12"/>
  <c r="W133" i="12" s="1"/>
  <c r="V413" i="12"/>
  <c r="V393" i="12" s="1"/>
  <c r="V1355" i="12"/>
  <c r="V464" i="12"/>
  <c r="W286" i="12"/>
  <c r="W285" i="12" s="1"/>
  <c r="V268" i="12"/>
  <c r="V267" i="12" s="1"/>
  <c r="U649" i="12"/>
  <c r="U627" i="12" s="1"/>
  <c r="W2246" i="12"/>
  <c r="W711" i="12"/>
  <c r="W958" i="12"/>
  <c r="W604" i="12"/>
  <c r="W2450" i="12"/>
  <c r="V958" i="12"/>
  <c r="V503" i="12"/>
  <c r="U161" i="12"/>
  <c r="U133" i="12" s="1"/>
  <c r="W352" i="12"/>
  <c r="V133" i="12"/>
  <c r="W1273" i="12"/>
  <c r="V85" i="12"/>
  <c r="V84" i="12" s="1"/>
  <c r="V2450" i="12"/>
  <c r="V2246" i="12"/>
  <c r="U1905" i="12"/>
  <c r="W244" i="12"/>
  <c r="W243" i="12" s="1"/>
  <c r="U2212" i="12"/>
  <c r="U742" i="12"/>
  <c r="W841" i="12"/>
  <c r="W840" i="12" s="1"/>
  <c r="W1034" i="12"/>
  <c r="W1033" i="12" s="1"/>
  <c r="W1905" i="12"/>
  <c r="V604" i="12"/>
  <c r="U1478" i="12"/>
  <c r="U1009" i="12"/>
  <c r="W1478" i="12"/>
  <c r="W1997" i="12"/>
  <c r="W477" i="12"/>
  <c r="U1116" i="12"/>
  <c r="U1099" i="12" s="1"/>
  <c r="U1670" i="12"/>
  <c r="U1669" i="12" s="1"/>
  <c r="W742" i="12"/>
  <c r="V905" i="12"/>
  <c r="U503" i="12"/>
  <c r="U1515" i="12"/>
  <c r="U244" i="12"/>
  <c r="U243" i="12" s="1"/>
  <c r="V1009" i="12"/>
  <c r="V786" i="12"/>
  <c r="V785" i="12" s="1"/>
  <c r="W1881" i="12"/>
  <c r="W1746" i="12"/>
  <c r="V1997" i="12"/>
  <c r="U1746" i="12"/>
  <c r="U535" i="12"/>
  <c r="U534" i="12" s="1"/>
  <c r="U18" i="12"/>
  <c r="U184" i="12"/>
  <c r="U85" i="12"/>
  <c r="U84" i="12" s="1"/>
  <c r="V681" i="12"/>
  <c r="U1355" i="12"/>
  <c r="V1515" i="12"/>
  <c r="U1694" i="12"/>
  <c r="W1670" i="12"/>
  <c r="W1669" i="12" s="1"/>
  <c r="W1009" i="12"/>
  <c r="V742" i="12"/>
  <c r="W2051" i="12"/>
  <c r="W2036" i="12" s="1"/>
  <c r="U1881" i="12"/>
  <c r="V286" i="12"/>
  <c r="V285" i="12" s="1"/>
  <c r="U841" i="12"/>
  <c r="U840" i="12" s="1"/>
  <c r="W905" i="12"/>
  <c r="V1881" i="12"/>
  <c r="V2212" i="12"/>
  <c r="V1478" i="12"/>
  <c r="U1787" i="12"/>
  <c r="U2108" i="12"/>
  <c r="U2107" i="12" s="1"/>
  <c r="W413" i="12"/>
  <c r="W393" i="12" s="1"/>
  <c r="W1935" i="12"/>
  <c r="W2212" i="12"/>
  <c r="W535" i="12"/>
  <c r="W534" i="12" s="1"/>
  <c r="W18" i="12"/>
  <c r="V1787" i="12"/>
  <c r="V1034" i="12"/>
  <c r="V1033" i="12" s="1"/>
  <c r="U711" i="12"/>
  <c r="W268" i="12"/>
  <c r="W267" i="12" s="1"/>
  <c r="U464" i="12"/>
  <c r="V244" i="12"/>
  <c r="V243" i="12" s="1"/>
  <c r="U1414" i="12"/>
  <c r="U1413" i="12" s="1"/>
  <c r="V2493" i="12"/>
  <c r="W2493" i="12"/>
  <c r="V1273" i="12"/>
  <c r="V1272" i="12" s="1"/>
  <c r="V1621" i="12"/>
  <c r="V1620" i="12" s="1"/>
  <c r="V1935" i="12"/>
  <c r="V841" i="12"/>
  <c r="V840" i="12" s="1"/>
  <c r="U958" i="12"/>
  <c r="W2294" i="12"/>
  <c r="W1694" i="12"/>
  <c r="W1414" i="12"/>
  <c r="W1413" i="12" s="1"/>
  <c r="W1515" i="12"/>
  <c r="V2051" i="12"/>
  <c r="V2036" i="12" s="1"/>
  <c r="V352" i="12"/>
  <c r="U1164" i="12"/>
  <c r="U1163" i="12" s="1"/>
  <c r="U1650" i="12"/>
  <c r="W1650" i="12"/>
  <c r="V184" i="12"/>
  <c r="U1997" i="12"/>
  <c r="U905" i="12"/>
  <c r="W786" i="12"/>
  <c r="W785" i="12" s="1"/>
  <c r="V2108" i="12"/>
  <c r="V2107" i="12" s="1"/>
  <c r="V535" i="12"/>
  <c r="V534" i="12" s="1"/>
  <c r="U2294" i="12"/>
  <c r="U1273" i="12"/>
  <c r="V1670" i="12"/>
  <c r="V1669" i="12" s="1"/>
  <c r="W1621" i="12"/>
  <c r="W1620" i="12" s="1"/>
  <c r="W85" i="12"/>
  <c r="W84" i="12" s="1"/>
  <c r="V1164" i="12"/>
  <c r="V1163" i="12" s="1"/>
  <c r="V18" i="12"/>
  <c r="U2450" i="12"/>
  <c r="U786" i="12"/>
  <c r="U785" i="12" s="1"/>
  <c r="V1414" i="12"/>
  <c r="V1413" i="12" s="1"/>
  <c r="U1935" i="12"/>
  <c r="W1164" i="12"/>
  <c r="W1163" i="12" s="1"/>
  <c r="W184" i="12"/>
  <c r="W627" i="12"/>
  <c r="V1746" i="12"/>
  <c r="V2294" i="12"/>
  <c r="U604" i="12"/>
  <c r="P2365" i="12"/>
  <c r="S2365" i="12" s="1"/>
  <c r="Y2365" i="12" s="1"/>
  <c r="AE2365" i="12" s="1"/>
  <c r="AK2365" i="12" s="1"/>
  <c r="AS2365" i="12" s="1"/>
  <c r="O2365" i="12"/>
  <c r="R2365" i="12" s="1"/>
  <c r="X2365" i="12" s="1"/>
  <c r="AD2365" i="12" s="1"/>
  <c r="AJ2365" i="12" s="1"/>
  <c r="AP2365" i="12" s="1"/>
  <c r="Q2365" i="12"/>
  <c r="T2365" i="12" s="1"/>
  <c r="Z2365" i="12" s="1"/>
  <c r="AF2365" i="12" s="1"/>
  <c r="AL2365" i="12" s="1"/>
  <c r="AV2365" i="12" s="1"/>
  <c r="O426" i="12"/>
  <c r="O433" i="12"/>
  <c r="V2211" i="12" l="1"/>
  <c r="AC2594" i="12"/>
  <c r="U242" i="12"/>
  <c r="AB2594" i="12"/>
  <c r="AA2594" i="12"/>
  <c r="V1649" i="12"/>
  <c r="U1514" i="12"/>
  <c r="V448" i="12"/>
  <c r="V392" i="12" s="1"/>
  <c r="W1272" i="12"/>
  <c r="V710" i="12"/>
  <c r="V680" i="12" s="1"/>
  <c r="V242" i="12"/>
  <c r="U2211" i="12"/>
  <c r="V113" i="12"/>
  <c r="U448" i="12"/>
  <c r="U392" i="12" s="1"/>
  <c r="V1514" i="12"/>
  <c r="U1272" i="12"/>
  <c r="U1649" i="12"/>
  <c r="U957" i="12"/>
  <c r="U946" i="12" s="1"/>
  <c r="W242" i="12"/>
  <c r="W1786" i="12"/>
  <c r="V957" i="12"/>
  <c r="V946" i="12" s="1"/>
  <c r="W448" i="12"/>
  <c r="W392" i="12" s="1"/>
  <c r="U113" i="12"/>
  <c r="W710" i="12"/>
  <c r="W680" i="12" s="1"/>
  <c r="W957" i="12"/>
  <c r="W946" i="12" s="1"/>
  <c r="V17" i="12"/>
  <c r="U710" i="12"/>
  <c r="U680" i="12" s="1"/>
  <c r="V533" i="12"/>
  <c r="U1786" i="12"/>
  <c r="W1514" i="12"/>
  <c r="U17" i="12"/>
  <c r="U533" i="12"/>
  <c r="W113" i="12"/>
  <c r="W17" i="12"/>
  <c r="W2211" i="12"/>
  <c r="W533" i="12"/>
  <c r="W1649" i="12"/>
  <c r="V1786" i="12"/>
  <c r="O2364" i="12"/>
  <c r="R2364" i="12" s="1"/>
  <c r="X2364" i="12" s="1"/>
  <c r="AD2364" i="12" s="1"/>
  <c r="AJ2364" i="12" s="1"/>
  <c r="AP2364" i="12" s="1"/>
  <c r="P2364" i="12"/>
  <c r="S2364" i="12" s="1"/>
  <c r="Y2364" i="12" s="1"/>
  <c r="AE2364" i="12" s="1"/>
  <c r="AK2364" i="12" s="1"/>
  <c r="AS2364" i="12" s="1"/>
  <c r="Q2364" i="12"/>
  <c r="T2364" i="12" s="1"/>
  <c r="Z2364" i="12" s="1"/>
  <c r="AF2364" i="12" s="1"/>
  <c r="AL2364" i="12" s="1"/>
  <c r="AV2364" i="12" s="1"/>
  <c r="U2594" i="12" l="1"/>
  <c r="V2594" i="12"/>
  <c r="W2594" i="12"/>
  <c r="O1169" i="12"/>
  <c r="O1032" i="12" l="1"/>
  <c r="O974" i="12"/>
  <c r="O976" i="12"/>
  <c r="O990" i="12"/>
  <c r="P380" i="12" l="1"/>
  <c r="S380" i="12" s="1"/>
  <c r="Y380" i="12" s="1"/>
  <c r="AE380" i="12" s="1"/>
  <c r="AK380" i="12" s="1"/>
  <c r="AS380" i="12" s="1"/>
  <c r="AU380" i="12" s="1"/>
  <c r="Q380" i="12"/>
  <c r="T380" i="12" s="1"/>
  <c r="Z380" i="12" s="1"/>
  <c r="AF380" i="12" s="1"/>
  <c r="AL380" i="12" s="1"/>
  <c r="AV380" i="12" s="1"/>
  <c r="AX380" i="12" s="1"/>
  <c r="AY380" i="12"/>
  <c r="AY379" i="12" s="1"/>
  <c r="AY378" i="12" s="1"/>
  <c r="AY377" i="12" s="1"/>
  <c r="O380" i="12"/>
  <c r="R380" i="12" s="1"/>
  <c r="X380" i="12" s="1"/>
  <c r="AD380" i="12" s="1"/>
  <c r="AJ380" i="12" s="1"/>
  <c r="AP380" i="12" s="1"/>
  <c r="AR380" i="12" s="1"/>
  <c r="O1019" i="12"/>
  <c r="O1002" i="12"/>
  <c r="O962" i="12"/>
  <c r="P224" i="12"/>
  <c r="S224" i="12" s="1"/>
  <c r="Y224" i="12" s="1"/>
  <c r="AE224" i="12" s="1"/>
  <c r="AK224" i="12" s="1"/>
  <c r="AS224" i="12" s="1"/>
  <c r="AU224" i="12" s="1"/>
  <c r="Q224" i="12"/>
  <c r="T224" i="12" s="1"/>
  <c r="Z224" i="12" s="1"/>
  <c r="AF224" i="12" s="1"/>
  <c r="AL224" i="12" s="1"/>
  <c r="AV224" i="12" s="1"/>
  <c r="AX224" i="12" s="1"/>
  <c r="AY224" i="12"/>
  <c r="AY223" i="12" s="1"/>
  <c r="AY222" i="12" s="1"/>
  <c r="O224" i="12"/>
  <c r="R224" i="12" s="1"/>
  <c r="X224" i="12" s="1"/>
  <c r="AD224" i="12" s="1"/>
  <c r="AJ224" i="12" s="1"/>
  <c r="AP224" i="12" s="1"/>
  <c r="AR224" i="12" s="1"/>
  <c r="P1647" i="12"/>
  <c r="S1647" i="12" s="1"/>
  <c r="Y1647" i="12" s="1"/>
  <c r="AE1647" i="12" s="1"/>
  <c r="AK1647" i="12" s="1"/>
  <c r="AS1647" i="12" s="1"/>
  <c r="AU1647" i="12" s="1"/>
  <c r="Q1647" i="12"/>
  <c r="T1647" i="12" s="1"/>
  <c r="Z1647" i="12" s="1"/>
  <c r="AF1647" i="12" s="1"/>
  <c r="AL1647" i="12" s="1"/>
  <c r="AV1647" i="12" s="1"/>
  <c r="AX1647" i="12" s="1"/>
  <c r="AY1647" i="12"/>
  <c r="AY1646" i="12" s="1"/>
  <c r="AY1645" i="12" s="1"/>
  <c r="AY1644" i="12" s="1"/>
  <c r="O1647" i="12"/>
  <c r="R1647" i="12" s="1"/>
  <c r="X1647" i="12" s="1"/>
  <c r="AD1647" i="12" s="1"/>
  <c r="AJ1647" i="12" s="1"/>
  <c r="AP1647" i="12" s="1"/>
  <c r="AR1647" i="12" s="1"/>
  <c r="O1547" i="12"/>
  <c r="O1585" i="12"/>
  <c r="O2291" i="12"/>
  <c r="O2290" i="12"/>
  <c r="O2065" i="12"/>
  <c r="Q223" i="12" l="1"/>
  <c r="T223" i="12" s="1"/>
  <c r="Z223" i="12" s="1"/>
  <c r="AF223" i="12" s="1"/>
  <c r="AL223" i="12" s="1"/>
  <c r="AV223" i="12" s="1"/>
  <c r="AX223" i="12" s="1"/>
  <c r="P379" i="12"/>
  <c r="S379" i="12" s="1"/>
  <c r="Y379" i="12" s="1"/>
  <c r="AE379" i="12" s="1"/>
  <c r="AK379" i="12" s="1"/>
  <c r="AS379" i="12" s="1"/>
  <c r="AU379" i="12" s="1"/>
  <c r="O379" i="12"/>
  <c r="R379" i="12" s="1"/>
  <c r="X379" i="12" s="1"/>
  <c r="AD379" i="12" s="1"/>
  <c r="AJ379" i="12" s="1"/>
  <c r="AP379" i="12" s="1"/>
  <c r="AR379" i="12" s="1"/>
  <c r="O1646" i="12"/>
  <c r="R1646" i="12" s="1"/>
  <c r="X1646" i="12" s="1"/>
  <c r="AD1646" i="12" s="1"/>
  <c r="AJ1646" i="12" s="1"/>
  <c r="AP1646" i="12" s="1"/>
  <c r="AR1646" i="12" s="1"/>
  <c r="O223" i="12"/>
  <c r="R223" i="12" s="1"/>
  <c r="X223" i="12" s="1"/>
  <c r="AD223" i="12" s="1"/>
  <c r="AJ223" i="12" s="1"/>
  <c r="AP223" i="12" s="1"/>
  <c r="AR223" i="12" s="1"/>
  <c r="P223" i="12"/>
  <c r="S223" i="12" s="1"/>
  <c r="Y223" i="12" s="1"/>
  <c r="AE223" i="12" s="1"/>
  <c r="AK223" i="12" s="1"/>
  <c r="AS223" i="12" s="1"/>
  <c r="AU223" i="12" s="1"/>
  <c r="Q379" i="12"/>
  <c r="T379" i="12" s="1"/>
  <c r="Z379" i="12" s="1"/>
  <c r="AF379" i="12" s="1"/>
  <c r="AL379" i="12" s="1"/>
  <c r="AV379" i="12" s="1"/>
  <c r="AX379" i="12" s="1"/>
  <c r="P1646" i="12"/>
  <c r="S1646" i="12" s="1"/>
  <c r="Y1646" i="12" s="1"/>
  <c r="AE1646" i="12" s="1"/>
  <c r="AK1646" i="12" s="1"/>
  <c r="AS1646" i="12" s="1"/>
  <c r="AU1646" i="12" s="1"/>
  <c r="Q1646" i="12"/>
  <c r="T1646" i="12" s="1"/>
  <c r="Z1646" i="12" s="1"/>
  <c r="AF1646" i="12" s="1"/>
  <c r="AL1646" i="12" s="1"/>
  <c r="AV1646" i="12" s="1"/>
  <c r="AX1646" i="12" s="1"/>
  <c r="O1645" i="12" l="1"/>
  <c r="R1645" i="12" s="1"/>
  <c r="X1645" i="12" s="1"/>
  <c r="AD1645" i="12" s="1"/>
  <c r="AJ1645" i="12" s="1"/>
  <c r="AP1645" i="12" s="1"/>
  <c r="AR1645" i="12" s="1"/>
  <c r="P222" i="12"/>
  <c r="S222" i="12" s="1"/>
  <c r="Y222" i="12" s="1"/>
  <c r="AE222" i="12" s="1"/>
  <c r="AK222" i="12" s="1"/>
  <c r="AS222" i="12" s="1"/>
  <c r="AU222" i="12" s="1"/>
  <c r="P378" i="12"/>
  <c r="S378" i="12" s="1"/>
  <c r="Y378" i="12" s="1"/>
  <c r="AE378" i="12" s="1"/>
  <c r="AK378" i="12" s="1"/>
  <c r="AS378" i="12" s="1"/>
  <c r="AU378" i="12" s="1"/>
  <c r="Q378" i="12"/>
  <c r="T378" i="12" s="1"/>
  <c r="Z378" i="12" s="1"/>
  <c r="AF378" i="12" s="1"/>
  <c r="AL378" i="12" s="1"/>
  <c r="AV378" i="12" s="1"/>
  <c r="AX378" i="12" s="1"/>
  <c r="O222" i="12"/>
  <c r="R222" i="12" s="1"/>
  <c r="X222" i="12" s="1"/>
  <c r="AD222" i="12" s="1"/>
  <c r="AJ222" i="12" s="1"/>
  <c r="AP222" i="12" s="1"/>
  <c r="AR222" i="12" s="1"/>
  <c r="O378" i="12"/>
  <c r="R378" i="12" s="1"/>
  <c r="X378" i="12" s="1"/>
  <c r="AD378" i="12" s="1"/>
  <c r="AJ378" i="12" s="1"/>
  <c r="AP378" i="12" s="1"/>
  <c r="AR378" i="12" s="1"/>
  <c r="Q222" i="12"/>
  <c r="T222" i="12" s="1"/>
  <c r="Z222" i="12" s="1"/>
  <c r="AF222" i="12" s="1"/>
  <c r="AL222" i="12" s="1"/>
  <c r="AV222" i="12" s="1"/>
  <c r="AX222" i="12" s="1"/>
  <c r="Q1645" i="12"/>
  <c r="T1645" i="12" s="1"/>
  <c r="Z1645" i="12" s="1"/>
  <c r="AF1645" i="12" s="1"/>
  <c r="AL1645" i="12" s="1"/>
  <c r="AV1645" i="12" s="1"/>
  <c r="AX1645" i="12" s="1"/>
  <c r="P1645" i="12"/>
  <c r="S1645" i="12" s="1"/>
  <c r="Y1645" i="12" s="1"/>
  <c r="AE1645" i="12" s="1"/>
  <c r="AK1645" i="12" s="1"/>
  <c r="AS1645" i="12" s="1"/>
  <c r="AU1645" i="12" s="1"/>
  <c r="O377" i="12" l="1"/>
  <c r="R377" i="12" s="1"/>
  <c r="X377" i="12" s="1"/>
  <c r="AD377" i="12" s="1"/>
  <c r="AJ377" i="12" s="1"/>
  <c r="AP377" i="12" s="1"/>
  <c r="AR377" i="12" s="1"/>
  <c r="Q377" i="12"/>
  <c r="T377" i="12" s="1"/>
  <c r="Z377" i="12" s="1"/>
  <c r="AF377" i="12" s="1"/>
  <c r="AL377" i="12" s="1"/>
  <c r="AV377" i="12" s="1"/>
  <c r="AX377" i="12" s="1"/>
  <c r="P377" i="12"/>
  <c r="S377" i="12" s="1"/>
  <c r="Y377" i="12" s="1"/>
  <c r="AE377" i="12" s="1"/>
  <c r="AK377" i="12" s="1"/>
  <c r="AS377" i="12" s="1"/>
  <c r="AU377" i="12" s="1"/>
  <c r="O1644" i="12"/>
  <c r="R1644" i="12" s="1"/>
  <c r="X1644" i="12" s="1"/>
  <c r="AD1644" i="12" s="1"/>
  <c r="AJ1644" i="12" s="1"/>
  <c r="AP1644" i="12" s="1"/>
  <c r="AR1644" i="12" s="1"/>
  <c r="P1644" i="12"/>
  <c r="S1644" i="12" s="1"/>
  <c r="Y1644" i="12" s="1"/>
  <c r="AE1644" i="12" s="1"/>
  <c r="AK1644" i="12" s="1"/>
  <c r="AS1644" i="12" s="1"/>
  <c r="AU1644" i="12" s="1"/>
  <c r="Q1644" i="12"/>
  <c r="T1644" i="12" s="1"/>
  <c r="Z1644" i="12" s="1"/>
  <c r="AF1644" i="12" s="1"/>
  <c r="AL1644" i="12" s="1"/>
  <c r="AV1644" i="12" s="1"/>
  <c r="AX1644" i="12" s="1"/>
  <c r="P1956" i="12" l="1"/>
  <c r="S1956" i="12" s="1"/>
  <c r="Y1956" i="12" s="1"/>
  <c r="AE1956" i="12" s="1"/>
  <c r="AK1956" i="12" s="1"/>
  <c r="AS1956" i="12" s="1"/>
  <c r="Q1956" i="12"/>
  <c r="T1956" i="12" s="1"/>
  <c r="Z1956" i="12" s="1"/>
  <c r="AF1956" i="12" s="1"/>
  <c r="AL1956" i="12" s="1"/>
  <c r="AV1956" i="12" s="1"/>
  <c r="AY1956" i="12"/>
  <c r="AY1955" i="12" s="1"/>
  <c r="AY1954" i="12" s="1"/>
  <c r="O1956" i="12"/>
  <c r="R1956" i="12" s="1"/>
  <c r="X1956" i="12" s="1"/>
  <c r="AD1956" i="12" s="1"/>
  <c r="AJ1956" i="12" s="1"/>
  <c r="AP1956" i="12" s="1"/>
  <c r="O2022" i="12"/>
  <c r="P1874" i="12"/>
  <c r="S1874" i="12" s="1"/>
  <c r="Y1874" i="12" s="1"/>
  <c r="AE1874" i="12" s="1"/>
  <c r="AK1874" i="12" s="1"/>
  <c r="AS1874" i="12" s="1"/>
  <c r="AU1874" i="12" s="1"/>
  <c r="Q1874" i="12"/>
  <c r="T1874" i="12" s="1"/>
  <c r="Z1874" i="12" s="1"/>
  <c r="AF1874" i="12" s="1"/>
  <c r="AL1874" i="12" s="1"/>
  <c r="AV1874" i="12" s="1"/>
  <c r="AX1874" i="12" s="1"/>
  <c r="AY1874" i="12"/>
  <c r="AY1873" i="12" s="1"/>
  <c r="AY1872" i="12" s="1"/>
  <c r="AY1871" i="12" s="1"/>
  <c r="O1874" i="12"/>
  <c r="R1874" i="12" s="1"/>
  <c r="X1874" i="12" s="1"/>
  <c r="AD1874" i="12" s="1"/>
  <c r="AJ1874" i="12" s="1"/>
  <c r="AP1874" i="12" s="1"/>
  <c r="AR1874" i="12" s="1"/>
  <c r="Q1873" i="12" l="1"/>
  <c r="T1873" i="12" s="1"/>
  <c r="Z1873" i="12" s="1"/>
  <c r="AF1873" i="12" s="1"/>
  <c r="AL1873" i="12" s="1"/>
  <c r="AV1873" i="12" s="1"/>
  <c r="AX1873" i="12" s="1"/>
  <c r="P1873" i="12"/>
  <c r="S1873" i="12" s="1"/>
  <c r="Y1873" i="12" s="1"/>
  <c r="AE1873" i="12" s="1"/>
  <c r="AK1873" i="12" s="1"/>
  <c r="AS1873" i="12" s="1"/>
  <c r="AU1873" i="12" s="1"/>
  <c r="Q1955" i="12"/>
  <c r="T1955" i="12" s="1"/>
  <c r="Z1955" i="12" s="1"/>
  <c r="AF1955" i="12" s="1"/>
  <c r="AL1955" i="12" s="1"/>
  <c r="AV1955" i="12" s="1"/>
  <c r="O1873" i="12"/>
  <c r="R1873" i="12" s="1"/>
  <c r="X1873" i="12" s="1"/>
  <c r="AD1873" i="12" s="1"/>
  <c r="AJ1873" i="12" s="1"/>
  <c r="AP1873" i="12" s="1"/>
  <c r="AR1873" i="12" s="1"/>
  <c r="P1955" i="12"/>
  <c r="S1955" i="12" s="1"/>
  <c r="Y1955" i="12" s="1"/>
  <c r="AE1955" i="12" s="1"/>
  <c r="AK1955" i="12" s="1"/>
  <c r="AS1955" i="12" s="1"/>
  <c r="O1955" i="12"/>
  <c r="R1955" i="12" s="1"/>
  <c r="X1955" i="12" s="1"/>
  <c r="AD1955" i="12" s="1"/>
  <c r="AJ1955" i="12" s="1"/>
  <c r="AP1955" i="12" s="1"/>
  <c r="P48" i="12"/>
  <c r="S48" i="12" s="1"/>
  <c r="Y48" i="12" s="1"/>
  <c r="AE48" i="12" s="1"/>
  <c r="AK48" i="12" s="1"/>
  <c r="AS48" i="12" s="1"/>
  <c r="AU48" i="12" s="1"/>
  <c r="Q48" i="12"/>
  <c r="T48" i="12" s="1"/>
  <c r="Z48" i="12" s="1"/>
  <c r="AF48" i="12" s="1"/>
  <c r="AL48" i="12" s="1"/>
  <c r="AV48" i="12" s="1"/>
  <c r="AX48" i="12" s="1"/>
  <c r="AY48" i="12"/>
  <c r="AY47" i="12" s="1"/>
  <c r="AY46" i="12" s="1"/>
  <c r="O48" i="12"/>
  <c r="R48" i="12" s="1"/>
  <c r="X48" i="12" s="1"/>
  <c r="AD48" i="12" s="1"/>
  <c r="AJ48" i="12" s="1"/>
  <c r="AP48" i="12" s="1"/>
  <c r="AR48" i="12" s="1"/>
  <c r="O47" i="12" l="1"/>
  <c r="R47" i="12" s="1"/>
  <c r="X47" i="12" s="1"/>
  <c r="AD47" i="12" s="1"/>
  <c r="AJ47" i="12" s="1"/>
  <c r="AP47" i="12" s="1"/>
  <c r="AR47" i="12" s="1"/>
  <c r="O1954" i="12"/>
  <c r="R1954" i="12" s="1"/>
  <c r="X1954" i="12" s="1"/>
  <c r="AD1954" i="12" s="1"/>
  <c r="AJ1954" i="12" s="1"/>
  <c r="AP1954" i="12" s="1"/>
  <c r="O1872" i="12"/>
  <c r="R1872" i="12" s="1"/>
  <c r="X1872" i="12" s="1"/>
  <c r="AD1872" i="12" s="1"/>
  <c r="AJ1872" i="12" s="1"/>
  <c r="AP1872" i="12" s="1"/>
  <c r="AR1872" i="12" s="1"/>
  <c r="P1872" i="12"/>
  <c r="S1872" i="12" s="1"/>
  <c r="Y1872" i="12" s="1"/>
  <c r="AE1872" i="12" s="1"/>
  <c r="AK1872" i="12" s="1"/>
  <c r="AS1872" i="12" s="1"/>
  <c r="AU1872" i="12" s="1"/>
  <c r="Q47" i="12"/>
  <c r="T47" i="12" s="1"/>
  <c r="Z47" i="12" s="1"/>
  <c r="AF47" i="12" s="1"/>
  <c r="AL47" i="12" s="1"/>
  <c r="AV47" i="12" s="1"/>
  <c r="AX47" i="12" s="1"/>
  <c r="P47" i="12"/>
  <c r="S47" i="12" s="1"/>
  <c r="Y47" i="12" s="1"/>
  <c r="AE47" i="12" s="1"/>
  <c r="AK47" i="12" s="1"/>
  <c r="AS47" i="12" s="1"/>
  <c r="AU47" i="12" s="1"/>
  <c r="P1954" i="12"/>
  <c r="S1954" i="12" s="1"/>
  <c r="Y1954" i="12" s="1"/>
  <c r="AE1954" i="12" s="1"/>
  <c r="AK1954" i="12" s="1"/>
  <c r="AS1954" i="12" s="1"/>
  <c r="Q1954" i="12"/>
  <c r="T1954" i="12" s="1"/>
  <c r="Z1954" i="12" s="1"/>
  <c r="AF1954" i="12" s="1"/>
  <c r="AL1954" i="12" s="1"/>
  <c r="AV1954" i="12" s="1"/>
  <c r="Q1872" i="12"/>
  <c r="T1872" i="12" s="1"/>
  <c r="Z1872" i="12" s="1"/>
  <c r="AF1872" i="12" s="1"/>
  <c r="AL1872" i="12" s="1"/>
  <c r="AV1872" i="12" s="1"/>
  <c r="AX1872" i="12" s="1"/>
  <c r="P1426" i="12"/>
  <c r="S1426" i="12" s="1"/>
  <c r="Y1426" i="12" s="1"/>
  <c r="AE1426" i="12" s="1"/>
  <c r="AK1426" i="12" s="1"/>
  <c r="AS1426" i="12" s="1"/>
  <c r="Q1426" i="12"/>
  <c r="T1426" i="12" s="1"/>
  <c r="Z1426" i="12" s="1"/>
  <c r="AF1426" i="12" s="1"/>
  <c r="AL1426" i="12" s="1"/>
  <c r="AV1426" i="12" s="1"/>
  <c r="AY1426" i="12"/>
  <c r="AY1425" i="12" s="1"/>
  <c r="AY1424" i="12" s="1"/>
  <c r="O1426" i="12"/>
  <c r="R1426" i="12" s="1"/>
  <c r="X1426" i="12" s="1"/>
  <c r="AD1426" i="12" s="1"/>
  <c r="AJ1426" i="12" s="1"/>
  <c r="AP1426" i="12" s="1"/>
  <c r="Q1425" i="12" l="1"/>
  <c r="T1425" i="12" s="1"/>
  <c r="Z1425" i="12" s="1"/>
  <c r="AF1425" i="12" s="1"/>
  <c r="AL1425" i="12" s="1"/>
  <c r="AV1425" i="12" s="1"/>
  <c r="P1425" i="12"/>
  <c r="S1425" i="12" s="1"/>
  <c r="Y1425" i="12" s="1"/>
  <c r="AE1425" i="12" s="1"/>
  <c r="AK1425" i="12" s="1"/>
  <c r="AS1425" i="12" s="1"/>
  <c r="P46" i="12"/>
  <c r="S46" i="12" s="1"/>
  <c r="Y46" i="12" s="1"/>
  <c r="AE46" i="12" s="1"/>
  <c r="AK46" i="12" s="1"/>
  <c r="AS46" i="12" s="1"/>
  <c r="AU46" i="12" s="1"/>
  <c r="P1871" i="12"/>
  <c r="S1871" i="12" s="1"/>
  <c r="Y1871" i="12" s="1"/>
  <c r="AE1871" i="12" s="1"/>
  <c r="AK1871" i="12" s="1"/>
  <c r="AS1871" i="12" s="1"/>
  <c r="AU1871" i="12" s="1"/>
  <c r="O1425" i="12"/>
  <c r="R1425" i="12" s="1"/>
  <c r="X1425" i="12" s="1"/>
  <c r="AD1425" i="12" s="1"/>
  <c r="AJ1425" i="12" s="1"/>
  <c r="AP1425" i="12" s="1"/>
  <c r="Q1871" i="12"/>
  <c r="T1871" i="12" s="1"/>
  <c r="Z1871" i="12" s="1"/>
  <c r="AF1871" i="12" s="1"/>
  <c r="AL1871" i="12" s="1"/>
  <c r="AV1871" i="12" s="1"/>
  <c r="AX1871" i="12" s="1"/>
  <c r="Q46" i="12"/>
  <c r="T46" i="12" s="1"/>
  <c r="Z46" i="12" s="1"/>
  <c r="AF46" i="12" s="1"/>
  <c r="AL46" i="12" s="1"/>
  <c r="AV46" i="12" s="1"/>
  <c r="AX46" i="12" s="1"/>
  <c r="O1871" i="12"/>
  <c r="R1871" i="12" s="1"/>
  <c r="X1871" i="12" s="1"/>
  <c r="AD1871" i="12" s="1"/>
  <c r="AJ1871" i="12" s="1"/>
  <c r="AP1871" i="12" s="1"/>
  <c r="AR1871" i="12" s="1"/>
  <c r="O46" i="12"/>
  <c r="R46" i="12" s="1"/>
  <c r="X46" i="12" s="1"/>
  <c r="AD46" i="12" s="1"/>
  <c r="AJ46" i="12" s="1"/>
  <c r="AP46" i="12" s="1"/>
  <c r="AR46" i="12" s="1"/>
  <c r="P1477" i="12"/>
  <c r="O1477" i="12"/>
  <c r="P1474" i="12"/>
  <c r="O1474" i="12"/>
  <c r="P1424" i="12" l="1"/>
  <c r="S1424" i="12" s="1"/>
  <c r="Y1424" i="12" s="1"/>
  <c r="AE1424" i="12" s="1"/>
  <c r="AK1424" i="12" s="1"/>
  <c r="AS1424" i="12" s="1"/>
  <c r="O1424" i="12"/>
  <c r="R1424" i="12" s="1"/>
  <c r="X1424" i="12" s="1"/>
  <c r="AD1424" i="12" s="1"/>
  <c r="AJ1424" i="12" s="1"/>
  <c r="AP1424" i="12" s="1"/>
  <c r="Q1424" i="12"/>
  <c r="T1424" i="12" s="1"/>
  <c r="Z1424" i="12" s="1"/>
  <c r="AF1424" i="12" s="1"/>
  <c r="AL1424" i="12" s="1"/>
  <c r="AV1424" i="12" s="1"/>
  <c r="P1232" i="12"/>
  <c r="S1232" i="12" s="1"/>
  <c r="Y1232" i="12" s="1"/>
  <c r="AE1232" i="12" s="1"/>
  <c r="AK1232" i="12" s="1"/>
  <c r="AS1232" i="12" s="1"/>
  <c r="AU1232" i="12" s="1"/>
  <c r="Q1232" i="12"/>
  <c r="T1232" i="12" s="1"/>
  <c r="Z1232" i="12" s="1"/>
  <c r="AF1232" i="12" s="1"/>
  <c r="AL1232" i="12" s="1"/>
  <c r="AV1232" i="12" s="1"/>
  <c r="AX1232" i="12" s="1"/>
  <c r="AY1232" i="12"/>
  <c r="AY1231" i="12" s="1"/>
  <c r="AY1230" i="12" s="1"/>
  <c r="O1232" i="12"/>
  <c r="R1232" i="12" s="1"/>
  <c r="X1232" i="12" s="1"/>
  <c r="AD1232" i="12" s="1"/>
  <c r="AJ1232" i="12" s="1"/>
  <c r="AP1232" i="12" s="1"/>
  <c r="AR1232" i="12" s="1"/>
  <c r="O1391" i="12"/>
  <c r="P2136" i="12"/>
  <c r="S2136" i="12" s="1"/>
  <c r="Y2136" i="12" s="1"/>
  <c r="AE2136" i="12" s="1"/>
  <c r="AK2136" i="12" s="1"/>
  <c r="AS2136" i="12" s="1"/>
  <c r="AU2136" i="12" s="1"/>
  <c r="Q2136" i="12"/>
  <c r="T2136" i="12" s="1"/>
  <c r="Z2136" i="12" s="1"/>
  <c r="AF2136" i="12" s="1"/>
  <c r="AL2136" i="12" s="1"/>
  <c r="AV2136" i="12" s="1"/>
  <c r="AX2136" i="12" s="1"/>
  <c r="AY2136" i="12"/>
  <c r="AY2135" i="12" s="1"/>
  <c r="AY2134" i="12" s="1"/>
  <c r="O2136" i="12"/>
  <c r="R2136" i="12" s="1"/>
  <c r="X2136" i="12" s="1"/>
  <c r="AD2136" i="12" s="1"/>
  <c r="AJ2136" i="12" s="1"/>
  <c r="AP2136" i="12" s="1"/>
  <c r="AR2136" i="12" s="1"/>
  <c r="O2135" i="12" l="1"/>
  <c r="R2135" i="12" s="1"/>
  <c r="X2135" i="12" s="1"/>
  <c r="AD2135" i="12" s="1"/>
  <c r="AJ2135" i="12" s="1"/>
  <c r="AP2135" i="12" s="1"/>
  <c r="AR2135" i="12" s="1"/>
  <c r="P1231" i="12"/>
  <c r="S1231" i="12" s="1"/>
  <c r="Y1231" i="12" s="1"/>
  <c r="AE1231" i="12" s="1"/>
  <c r="AK1231" i="12" s="1"/>
  <c r="AS1231" i="12" s="1"/>
  <c r="AU1231" i="12" s="1"/>
  <c r="O1231" i="12"/>
  <c r="R1231" i="12" s="1"/>
  <c r="X1231" i="12" s="1"/>
  <c r="AD1231" i="12" s="1"/>
  <c r="AJ1231" i="12" s="1"/>
  <c r="AP1231" i="12" s="1"/>
  <c r="AR1231" i="12" s="1"/>
  <c r="Q2135" i="12"/>
  <c r="T2135" i="12" s="1"/>
  <c r="Z2135" i="12" s="1"/>
  <c r="AF2135" i="12" s="1"/>
  <c r="AL2135" i="12" s="1"/>
  <c r="AV2135" i="12" s="1"/>
  <c r="AX2135" i="12" s="1"/>
  <c r="P2135" i="12"/>
  <c r="S2135" i="12" s="1"/>
  <c r="Y2135" i="12" s="1"/>
  <c r="AE2135" i="12" s="1"/>
  <c r="AK2135" i="12" s="1"/>
  <c r="AS2135" i="12" s="1"/>
  <c r="AU2135" i="12" s="1"/>
  <c r="Q1231" i="12"/>
  <c r="T1231" i="12" s="1"/>
  <c r="Z1231" i="12" s="1"/>
  <c r="AF1231" i="12" s="1"/>
  <c r="AL1231" i="12" s="1"/>
  <c r="AV1231" i="12" s="1"/>
  <c r="AX1231" i="12" s="1"/>
  <c r="P2120" i="12"/>
  <c r="S2120" i="12" s="1"/>
  <c r="Y2120" i="12" s="1"/>
  <c r="AE2120" i="12" s="1"/>
  <c r="AK2120" i="12" s="1"/>
  <c r="AS2120" i="12" s="1"/>
  <c r="AU2120" i="12" s="1"/>
  <c r="Q2120" i="12"/>
  <c r="T2120" i="12" s="1"/>
  <c r="Z2120" i="12" s="1"/>
  <c r="AF2120" i="12" s="1"/>
  <c r="AL2120" i="12" s="1"/>
  <c r="AV2120" i="12" s="1"/>
  <c r="AX2120" i="12" s="1"/>
  <c r="AY2120" i="12"/>
  <c r="AY2119" i="12" s="1"/>
  <c r="AY2118" i="12" s="1"/>
  <c r="O2120" i="12"/>
  <c r="R2120" i="12" s="1"/>
  <c r="X2120" i="12" s="1"/>
  <c r="AD2120" i="12" s="1"/>
  <c r="AJ2120" i="12" s="1"/>
  <c r="AP2120" i="12" s="1"/>
  <c r="AR2120" i="12" s="1"/>
  <c r="O2119" i="12" l="1"/>
  <c r="R2119" i="12" s="1"/>
  <c r="X2119" i="12" s="1"/>
  <c r="AD2119" i="12" s="1"/>
  <c r="AJ2119" i="12" s="1"/>
  <c r="AP2119" i="12" s="1"/>
  <c r="AR2119" i="12" s="1"/>
  <c r="Q1230" i="12"/>
  <c r="T1230" i="12" s="1"/>
  <c r="Z1230" i="12" s="1"/>
  <c r="AF1230" i="12" s="1"/>
  <c r="AL1230" i="12" s="1"/>
  <c r="AV1230" i="12" s="1"/>
  <c r="AX1230" i="12" s="1"/>
  <c r="Q2134" i="12"/>
  <c r="T2134" i="12" s="1"/>
  <c r="Z2134" i="12" s="1"/>
  <c r="AF2134" i="12" s="1"/>
  <c r="AL2134" i="12" s="1"/>
  <c r="AV2134" i="12" s="1"/>
  <c r="AX2134" i="12" s="1"/>
  <c r="P1230" i="12"/>
  <c r="S1230" i="12" s="1"/>
  <c r="Y1230" i="12" s="1"/>
  <c r="AE1230" i="12" s="1"/>
  <c r="AK1230" i="12" s="1"/>
  <c r="AS1230" i="12" s="1"/>
  <c r="AU1230" i="12" s="1"/>
  <c r="Q2119" i="12"/>
  <c r="T2119" i="12" s="1"/>
  <c r="Z2119" i="12" s="1"/>
  <c r="AF2119" i="12" s="1"/>
  <c r="AL2119" i="12" s="1"/>
  <c r="AV2119" i="12" s="1"/>
  <c r="AX2119" i="12" s="1"/>
  <c r="P2119" i="12"/>
  <c r="S2119" i="12" s="1"/>
  <c r="Y2119" i="12" s="1"/>
  <c r="AE2119" i="12" s="1"/>
  <c r="AK2119" i="12" s="1"/>
  <c r="AS2119" i="12" s="1"/>
  <c r="AU2119" i="12" s="1"/>
  <c r="P2134" i="12"/>
  <c r="S2134" i="12" s="1"/>
  <c r="Y2134" i="12" s="1"/>
  <c r="AE2134" i="12" s="1"/>
  <c r="AK2134" i="12" s="1"/>
  <c r="AS2134" i="12" s="1"/>
  <c r="AU2134" i="12" s="1"/>
  <c r="O1230" i="12"/>
  <c r="R1230" i="12" s="1"/>
  <c r="X1230" i="12" s="1"/>
  <c r="AD1230" i="12" s="1"/>
  <c r="AJ1230" i="12" s="1"/>
  <c r="AP1230" i="12" s="1"/>
  <c r="AR1230" i="12" s="1"/>
  <c r="O2134" i="12"/>
  <c r="R2134" i="12" s="1"/>
  <c r="X2134" i="12" s="1"/>
  <c r="AD2134" i="12" s="1"/>
  <c r="AJ2134" i="12" s="1"/>
  <c r="AP2134" i="12" s="1"/>
  <c r="AR2134" i="12" s="1"/>
  <c r="P2279" i="12"/>
  <c r="S2279" i="12" s="1"/>
  <c r="Y2279" i="12" s="1"/>
  <c r="AE2279" i="12" s="1"/>
  <c r="AK2279" i="12" s="1"/>
  <c r="AS2279" i="12" s="1"/>
  <c r="AU2279" i="12" s="1"/>
  <c r="Q2279" i="12"/>
  <c r="T2279" i="12" s="1"/>
  <c r="Z2279" i="12" s="1"/>
  <c r="AF2279" i="12" s="1"/>
  <c r="AL2279" i="12" s="1"/>
  <c r="AV2279" i="12" s="1"/>
  <c r="AX2279" i="12" s="1"/>
  <c r="AY2279" i="12"/>
  <c r="P2118" i="12" l="1"/>
  <c r="S2118" i="12" s="1"/>
  <c r="Y2118" i="12" s="1"/>
  <c r="AE2118" i="12" s="1"/>
  <c r="AK2118" i="12" s="1"/>
  <c r="AS2118" i="12" s="1"/>
  <c r="AU2118" i="12" s="1"/>
  <c r="Q2118" i="12"/>
  <c r="T2118" i="12" s="1"/>
  <c r="Z2118" i="12" s="1"/>
  <c r="AF2118" i="12" s="1"/>
  <c r="AL2118" i="12" s="1"/>
  <c r="AV2118" i="12" s="1"/>
  <c r="AX2118" i="12" s="1"/>
  <c r="O2118" i="12"/>
  <c r="R2118" i="12" s="1"/>
  <c r="X2118" i="12" s="1"/>
  <c r="AD2118" i="12" s="1"/>
  <c r="AJ2118" i="12" s="1"/>
  <c r="AP2118" i="12" s="1"/>
  <c r="AR2118" i="12" s="1"/>
  <c r="O2281" i="12"/>
  <c r="R2281" i="12" s="1"/>
  <c r="X2281" i="12" s="1"/>
  <c r="AD2281" i="12" s="1"/>
  <c r="AJ2281" i="12" s="1"/>
  <c r="AP2281" i="12" s="1"/>
  <c r="AR2281" i="12" s="1"/>
  <c r="O2282" i="12"/>
  <c r="R2282" i="12" s="1"/>
  <c r="X2282" i="12" s="1"/>
  <c r="AD2282" i="12" s="1"/>
  <c r="AJ2282" i="12" s="1"/>
  <c r="AP2282" i="12" s="1"/>
  <c r="AR2282" i="12" s="1"/>
  <c r="O2283" i="12" l="1"/>
  <c r="R2283" i="12" s="1"/>
  <c r="X2283" i="12" s="1"/>
  <c r="AD2283" i="12" s="1"/>
  <c r="AJ2283" i="12" s="1"/>
  <c r="AP2283" i="12" s="1"/>
  <c r="AR2283" i="12" s="1"/>
  <c r="P2278" i="12"/>
  <c r="S2278" i="12" s="1"/>
  <c r="Y2278" i="12" s="1"/>
  <c r="AE2278" i="12" s="1"/>
  <c r="AK2278" i="12" s="1"/>
  <c r="AS2278" i="12" s="1"/>
  <c r="AU2278" i="12" s="1"/>
  <c r="Q2278" i="12"/>
  <c r="T2278" i="12" s="1"/>
  <c r="Z2278" i="12" s="1"/>
  <c r="AF2278" i="12" s="1"/>
  <c r="AL2278" i="12" s="1"/>
  <c r="AV2278" i="12" s="1"/>
  <c r="AX2278" i="12" s="1"/>
  <c r="AY2278" i="12"/>
  <c r="O2289" i="12"/>
  <c r="O2287" i="12"/>
  <c r="R2287" i="12" s="1"/>
  <c r="X2287" i="12" s="1"/>
  <c r="AD2287" i="12" s="1"/>
  <c r="AJ2287" i="12" s="1"/>
  <c r="AP2287" i="12" s="1"/>
  <c r="AR2287" i="12" s="1"/>
  <c r="P2285" i="12"/>
  <c r="Q2285" i="12"/>
  <c r="AY2285" i="12"/>
  <c r="O2285" i="12" l="1"/>
  <c r="O2279" i="12"/>
  <c r="R2279" i="12" s="1"/>
  <c r="X2279" i="12" s="1"/>
  <c r="AD2279" i="12" s="1"/>
  <c r="AJ2279" i="12" s="1"/>
  <c r="AP2279" i="12" s="1"/>
  <c r="AR2279" i="12" s="1"/>
  <c r="Q2591" i="12"/>
  <c r="Q2590" i="12" s="1"/>
  <c r="Q2588" i="12"/>
  <c r="Q2587" i="12" s="1"/>
  <c r="Q2585" i="12"/>
  <c r="Q2584" i="12" s="1"/>
  <c r="Q2579" i="12"/>
  <c r="Q2578" i="12" s="1"/>
  <c r="Q2577" i="12" s="1"/>
  <c r="Q2576" i="12" s="1"/>
  <c r="Q2574" i="12"/>
  <c r="Q2571" i="12"/>
  <c r="Q2565" i="12"/>
  <c r="Q2564" i="12" s="1"/>
  <c r="Q2562" i="12"/>
  <c r="Q2561" i="12" s="1"/>
  <c r="Q2559" i="12"/>
  <c r="Q2558" i="12" s="1"/>
  <c r="Q2555" i="12"/>
  <c r="Q2554" i="12" s="1"/>
  <c r="Q2553" i="12" s="1"/>
  <c r="Q2549" i="12"/>
  <c r="Q2548" i="12" s="1"/>
  <c r="Q2537" i="12"/>
  <c r="Q2536" i="12" s="1"/>
  <c r="Q2527" i="12"/>
  <c r="Q2526" i="12" s="1"/>
  <c r="Q2514" i="12"/>
  <c r="Q2513" i="12" s="1"/>
  <c r="Q2512" i="12" s="1"/>
  <c r="Q2509" i="12"/>
  <c r="Q2508" i="12" s="1"/>
  <c r="Q2506" i="12"/>
  <c r="Q2505" i="12" s="1"/>
  <c r="Q2502" i="12"/>
  <c r="Q2501" i="12" s="1"/>
  <c r="Q2500" i="12" s="1"/>
  <c r="Q2497" i="12"/>
  <c r="Q2496" i="12" s="1"/>
  <c r="Q2495" i="12" s="1"/>
  <c r="Q2494" i="12" s="1"/>
  <c r="Q2491" i="12"/>
  <c r="Q2490" i="12" s="1"/>
  <c r="Q2488" i="12"/>
  <c r="Q2487" i="12" s="1"/>
  <c r="Q2485" i="12"/>
  <c r="Q2484" i="12" s="1"/>
  <c r="Q2481" i="12"/>
  <c r="Q2480" i="12" s="1"/>
  <c r="Q2479" i="12" s="1"/>
  <c r="Q2476" i="12"/>
  <c r="Q2475" i="12" s="1"/>
  <c r="Q2474" i="12" s="1"/>
  <c r="Q2473" i="12" s="1"/>
  <c r="Q2470" i="12"/>
  <c r="Q2469" i="12" s="1"/>
  <c r="Q2467" i="12"/>
  <c r="Q2466" i="12" s="1"/>
  <c r="Q2463" i="12"/>
  <c r="Q2462" i="12" s="1"/>
  <c r="Q2461" i="12" s="1"/>
  <c r="Q2458" i="12"/>
  <c r="Q2457" i="12" s="1"/>
  <c r="Q2456" i="12" s="1"/>
  <c r="Q2454" i="12"/>
  <c r="Q2453" i="12" s="1"/>
  <c r="Q2452" i="12" s="1"/>
  <c r="Q2448" i="12"/>
  <c r="Q2447" i="12" s="1"/>
  <c r="Q2445" i="12"/>
  <c r="Q2444" i="12" s="1"/>
  <c r="Q2441" i="12"/>
  <c r="Q2440" i="12" s="1"/>
  <c r="Q2439" i="12" s="1"/>
  <c r="Q2437" i="12"/>
  <c r="Q2436" i="12" s="1"/>
  <c r="Q2435" i="12" s="1"/>
  <c r="Q2433" i="12"/>
  <c r="Q2432" i="12" s="1"/>
  <c r="Q2431" i="12" s="1"/>
  <c r="Q2429" i="12"/>
  <c r="Q2428" i="12" s="1"/>
  <c r="Q2427" i="12" s="1"/>
  <c r="Q2425" i="12"/>
  <c r="Q2424" i="12" s="1"/>
  <c r="Q2422" i="12"/>
  <c r="Q2421" i="12" s="1"/>
  <c r="Q2419" i="12"/>
  <c r="Q2418" i="12" s="1"/>
  <c r="Q2415" i="12"/>
  <c r="Q2414" i="12" s="1"/>
  <c r="Q2413" i="12" s="1"/>
  <c r="Q2411" i="12"/>
  <c r="Q2410" i="12" s="1"/>
  <c r="Q2408" i="12"/>
  <c r="Q2407" i="12" s="1"/>
  <c r="Q2378" i="12"/>
  <c r="Q2377" i="12" s="1"/>
  <c r="Q2376" i="12" s="1"/>
  <c r="Q2404" i="12"/>
  <c r="Q2403" i="12" s="1"/>
  <c r="Q2402" i="12" s="1"/>
  <c r="Q2400" i="12"/>
  <c r="Q2399" i="12" s="1"/>
  <c r="Q2397" i="12"/>
  <c r="Q2395" i="12"/>
  <c r="Q2391" i="12"/>
  <c r="Q2390" i="12" s="1"/>
  <c r="Q2388" i="12"/>
  <c r="Q2386" i="12"/>
  <c r="Q2382" i="12"/>
  <c r="Q2381" i="12" s="1"/>
  <c r="Q2380" i="12" s="1"/>
  <c r="Q2374" i="12"/>
  <c r="Q2373" i="12" s="1"/>
  <c r="Q2372" i="12" s="1"/>
  <c r="Q2370" i="12"/>
  <c r="Q2369" i="12" s="1"/>
  <c r="Q2368" i="12" s="1"/>
  <c r="Q2362" i="12"/>
  <c r="Q2361" i="12" s="1"/>
  <c r="Q2360" i="12" s="1"/>
  <c r="Q2358" i="12"/>
  <c r="Q2357" i="12" s="1"/>
  <c r="Q2356" i="12" s="1"/>
  <c r="Q2354" i="12"/>
  <c r="Q2352" i="12"/>
  <c r="Q2348" i="12"/>
  <c r="Q2347" i="12" s="1"/>
  <c r="Q2346" i="12" s="1"/>
  <c r="Q2344" i="12"/>
  <c r="Q2343" i="12" s="1"/>
  <c r="Q2342" i="12" s="1"/>
  <c r="Q2339" i="12"/>
  <c r="Q2338" i="12" s="1"/>
  <c r="Q2335" i="12"/>
  <c r="Q2334" i="12" s="1"/>
  <c r="Q2332" i="12"/>
  <c r="Q2331" i="12" s="1"/>
  <c r="Q2328" i="12"/>
  <c r="Q2327" i="12" s="1"/>
  <c r="Q2326" i="12" s="1"/>
  <c r="Q2324" i="12"/>
  <c r="Q2323" i="12" s="1"/>
  <c r="Q2322" i="12" s="1"/>
  <c r="Q2320" i="12"/>
  <c r="Q2319" i="12" s="1"/>
  <c r="Q2318" i="12" s="1"/>
  <c r="Q2316" i="12"/>
  <c r="Q2315" i="12" s="1"/>
  <c r="Q2314" i="12" s="1"/>
  <c r="Q2312" i="12"/>
  <c r="Q2311" i="12" s="1"/>
  <c r="Q2310" i="12" s="1"/>
  <c r="Q2308" i="12"/>
  <c r="Q2307" i="12" s="1"/>
  <c r="Q2305" i="12"/>
  <c r="Q2304" i="12" s="1"/>
  <c r="Q2301" i="12"/>
  <c r="Q2300" i="12" s="1"/>
  <c r="Q2299" i="12" s="1"/>
  <c r="Q2297" i="12"/>
  <c r="Q2296" i="12" s="1"/>
  <c r="Q2295" i="12" s="1"/>
  <c r="Q2289" i="12"/>
  <c r="Q2284" i="12"/>
  <c r="Q2292" i="12"/>
  <c r="Q2275" i="12"/>
  <c r="Q2274" i="12" s="1"/>
  <c r="Q2273" i="12" s="1"/>
  <c r="Q2271" i="12"/>
  <c r="Q2270" i="12" s="1"/>
  <c r="Q2269" i="12" s="1"/>
  <c r="Q2266" i="12"/>
  <c r="Q2265" i="12" s="1"/>
  <c r="Q2264" i="12" s="1"/>
  <c r="Q2262" i="12"/>
  <c r="Q2261" i="12" s="1"/>
  <c r="Q2259" i="12"/>
  <c r="Q2258" i="12" s="1"/>
  <c r="Q2255" i="12"/>
  <c r="Q2254" i="12" s="1"/>
  <c r="Q2252" i="12"/>
  <c r="Q2251" i="12" s="1"/>
  <c r="Q2249" i="12"/>
  <c r="Q2248" i="12" s="1"/>
  <c r="Q2244" i="12"/>
  <c r="Q2243" i="12" s="1"/>
  <c r="Q2241" i="12"/>
  <c r="Q2240" i="12" s="1"/>
  <c r="Q2238" i="12"/>
  <c r="Q2237" i="12" s="1"/>
  <c r="Q2233" i="12"/>
  <c r="Q2232" i="12" s="1"/>
  <c r="Q2230" i="12"/>
  <c r="Q2228" i="12"/>
  <c r="Q2221" i="12"/>
  <c r="Q2220" i="12" s="1"/>
  <c r="Q2215" i="12"/>
  <c r="Q2214" i="12" s="1"/>
  <c r="Q2209" i="12"/>
  <c r="Q2208" i="12" s="1"/>
  <c r="Q2207" i="12" s="1"/>
  <c r="Q2205" i="12"/>
  <c r="Q2204" i="12" s="1"/>
  <c r="Q2203" i="12" s="1"/>
  <c r="Q2199" i="12"/>
  <c r="Q2198" i="12" s="1"/>
  <c r="Q2197" i="12" s="1"/>
  <c r="Q2195" i="12"/>
  <c r="Q2194" i="12" s="1"/>
  <c r="Q2193" i="12" s="1"/>
  <c r="Q2190" i="12"/>
  <c r="Q2189" i="12" s="1"/>
  <c r="Q2188" i="12" s="1"/>
  <c r="Q2187" i="12" s="1"/>
  <c r="Q2185" i="12"/>
  <c r="Q2184" i="12" s="1"/>
  <c r="Q2183" i="12" s="1"/>
  <c r="Q2182" i="12" s="1"/>
  <c r="Q2180" i="12"/>
  <c r="Q2179" i="12" s="1"/>
  <c r="Q2178" i="12" s="1"/>
  <c r="Q2176" i="12"/>
  <c r="Q2175" i="12" s="1"/>
  <c r="Q2174" i="12" s="1"/>
  <c r="Q2172" i="12"/>
  <c r="Q2171" i="12" s="1"/>
  <c r="Q2170" i="12" s="1"/>
  <c r="Q2168" i="12"/>
  <c r="Q2167" i="12" s="1"/>
  <c r="Q2166" i="12" s="1"/>
  <c r="Q2164" i="12"/>
  <c r="Q2163" i="12" s="1"/>
  <c r="Q2162" i="12" s="1"/>
  <c r="Q2160" i="12"/>
  <c r="Q2159" i="12" s="1"/>
  <c r="Q2158" i="12" s="1"/>
  <c r="Q2156" i="12"/>
  <c r="Q2155" i="12" s="1"/>
  <c r="Q2154" i="12" s="1"/>
  <c r="Q2152" i="12"/>
  <c r="Q2151" i="12" s="1"/>
  <c r="Q2150" i="12" s="1"/>
  <c r="Q2148" i="12"/>
  <c r="Q2147" i="12" s="1"/>
  <c r="Q2146" i="12" s="1"/>
  <c r="Q2144" i="12"/>
  <c r="Q2143" i="12" s="1"/>
  <c r="Q2142" i="12" s="1"/>
  <c r="Q2140" i="12"/>
  <c r="Q2139" i="12" s="1"/>
  <c r="Q2138" i="12" s="1"/>
  <c r="Q2132" i="12"/>
  <c r="Q2131" i="12" s="1"/>
  <c r="Q2130" i="12" s="1"/>
  <c r="Q2128" i="12"/>
  <c r="Q2127" i="12" s="1"/>
  <c r="Q2126" i="12" s="1"/>
  <c r="Q2124" i="12"/>
  <c r="Q2123" i="12" s="1"/>
  <c r="Q2122" i="12" s="1"/>
  <c r="Q2116" i="12"/>
  <c r="Q2115" i="12" s="1"/>
  <c r="Q2114" i="12" s="1"/>
  <c r="Q2112" i="12"/>
  <c r="Q2111" i="12" s="1"/>
  <c r="Q2110" i="12" s="1"/>
  <c r="Q2105" i="12"/>
  <c r="Q2104" i="12" s="1"/>
  <c r="Q2103" i="12" s="1"/>
  <c r="Q2101" i="12"/>
  <c r="Q2100" i="12" s="1"/>
  <c r="Q2099" i="12" s="1"/>
  <c r="Q2095" i="12"/>
  <c r="Q2094" i="12" s="1"/>
  <c r="Q2093" i="12" s="1"/>
  <c r="Q2091" i="12"/>
  <c r="Q2090" i="12" s="1"/>
  <c r="Q2089" i="12" s="1"/>
  <c r="Q2087" i="12"/>
  <c r="Q2086" i="12" s="1"/>
  <c r="Q2085" i="12" s="1"/>
  <c r="Q2083" i="12"/>
  <c r="Q2082" i="12" s="1"/>
  <c r="Q2080" i="12"/>
  <c r="Q2079" i="12" s="1"/>
  <c r="Q2073" i="12"/>
  <c r="Q2072" i="12" s="1"/>
  <c r="Q2071" i="12" s="1"/>
  <c r="Q2070" i="12" s="1"/>
  <c r="Q2069" i="12" s="1"/>
  <c r="Q2067" i="12"/>
  <c r="Q2066" i="12" s="1"/>
  <c r="Q2064" i="12"/>
  <c r="Q2063" i="12" s="1"/>
  <c r="Q2059" i="12"/>
  <c r="Q2058" i="12" s="1"/>
  <c r="Q2057" i="12" s="1"/>
  <c r="Q2055" i="12"/>
  <c r="Q2054" i="12" s="1"/>
  <c r="Q2053" i="12" s="1"/>
  <c r="Q2049" i="12"/>
  <c r="Q2048" i="12" s="1"/>
  <c r="Q2046" i="12"/>
  <c r="Q2045" i="12" s="1"/>
  <c r="Q2041" i="12"/>
  <c r="Q2040" i="12" s="1"/>
  <c r="Q2039" i="12" s="1"/>
  <c r="Q2038" i="12" s="1"/>
  <c r="Q2034" i="12"/>
  <c r="Q2033" i="12" s="1"/>
  <c r="Q2032" i="12" s="1"/>
  <c r="Q2031" i="12" s="1"/>
  <c r="Q2029" i="12"/>
  <c r="Q2028" i="12" s="1"/>
  <c r="Q2026" i="12"/>
  <c r="Q2025" i="12" s="1"/>
  <c r="Q2021" i="12"/>
  <c r="Q2020" i="12" s="1"/>
  <c r="Q2019" i="12" s="1"/>
  <c r="Q2017" i="12"/>
  <c r="Q2016" i="12" s="1"/>
  <c r="Q2014" i="12"/>
  <c r="Q2013" i="12" s="1"/>
  <c r="Q2010" i="12"/>
  <c r="Q2009" i="12" s="1"/>
  <c r="Q2008" i="12" s="1"/>
  <c r="Q2006" i="12"/>
  <c r="Q2005" i="12" s="1"/>
  <c r="Q2004" i="12" s="1"/>
  <c r="Q2001" i="12"/>
  <c r="Q2000" i="12" s="1"/>
  <c r="Q1999" i="12" s="1"/>
  <c r="Q1998" i="12" s="1"/>
  <c r="Q1993" i="12"/>
  <c r="Q1992" i="12" s="1"/>
  <c r="Q1991" i="12" s="1"/>
  <c r="Q1989" i="12"/>
  <c r="Q1988" i="12" s="1"/>
  <c r="Q1987" i="12" s="1"/>
  <c r="Q1983" i="12"/>
  <c r="Q1982" i="12" s="1"/>
  <c r="Q1981" i="12" s="1"/>
  <c r="Q1978" i="12"/>
  <c r="Q1977" i="12" s="1"/>
  <c r="Q1976" i="12" s="1"/>
  <c r="Q1975" i="12" s="1"/>
  <c r="Q1973" i="12"/>
  <c r="Q1972" i="12" s="1"/>
  <c r="Q1971" i="12" s="1"/>
  <c r="Q1970" i="12" s="1"/>
  <c r="Q1968" i="12"/>
  <c r="Q1967" i="12" s="1"/>
  <c r="Q1966" i="12" s="1"/>
  <c r="Q1964" i="12"/>
  <c r="Q1963" i="12" s="1"/>
  <c r="Q1962" i="12" s="1"/>
  <c r="Q1960" i="12"/>
  <c r="Q1959" i="12" s="1"/>
  <c r="Q1958" i="12" s="1"/>
  <c r="Q1952" i="12"/>
  <c r="Q1951" i="12" s="1"/>
  <c r="Q1950" i="12" s="1"/>
  <c r="Q1948" i="12"/>
  <c r="Q1947" i="12" s="1"/>
  <c r="Q1945" i="12"/>
  <c r="Q1944" i="12" s="1"/>
  <c r="Q1942" i="12"/>
  <c r="Q1941" i="12" s="1"/>
  <c r="Q1939" i="12"/>
  <c r="Q1938" i="12" s="1"/>
  <c r="Q1933" i="12"/>
  <c r="Q1932" i="12" s="1"/>
  <c r="Q1931" i="12" s="1"/>
  <c r="Q1929" i="12"/>
  <c r="Q1928" i="12" s="1"/>
  <c r="Q1927" i="12" s="1"/>
  <c r="Q1924" i="12"/>
  <c r="Q1923" i="12" s="1"/>
  <c r="Q1921" i="12"/>
  <c r="Q1920" i="12" s="1"/>
  <c r="Q1916" i="12"/>
  <c r="Q1914" i="12"/>
  <c r="Q1909" i="12"/>
  <c r="Q1908" i="12" s="1"/>
  <c r="Q1907" i="12" s="1"/>
  <c r="Q1906" i="12" s="1"/>
  <c r="Q1903" i="12"/>
  <c r="Q1902" i="12" s="1"/>
  <c r="Q1901" i="12" s="1"/>
  <c r="Q1899" i="12"/>
  <c r="Q1898" i="12" s="1"/>
  <c r="Q1897" i="12" s="1"/>
  <c r="Q1894" i="12"/>
  <c r="Q1893" i="12" s="1"/>
  <c r="Q1892" i="12" s="1"/>
  <c r="Q1891" i="12" s="1"/>
  <c r="Q1889" i="12"/>
  <c r="Q1888" i="12" s="1"/>
  <c r="Q1887" i="12" s="1"/>
  <c r="Q1885" i="12"/>
  <c r="Q1884" i="12" s="1"/>
  <c r="Q1883" i="12" s="1"/>
  <c r="Q1879" i="12"/>
  <c r="Q1878" i="12" s="1"/>
  <c r="Q1877" i="12" s="1"/>
  <c r="Q1876" i="12" s="1"/>
  <c r="Q1869" i="12"/>
  <c r="Q1868" i="12" s="1"/>
  <c r="Q1867" i="12" s="1"/>
  <c r="Q1866" i="12" s="1"/>
  <c r="Q1864" i="12"/>
  <c r="Q1863" i="12" s="1"/>
  <c r="Q1861" i="12"/>
  <c r="Q1860" i="12" s="1"/>
  <c r="Q1856" i="12"/>
  <c r="Q1855" i="12" s="1"/>
  <c r="Q1854" i="12" s="1"/>
  <c r="Q1853" i="12" s="1"/>
  <c r="Q1851" i="12"/>
  <c r="Q1850" i="12" s="1"/>
  <c r="Q1849" i="12" s="1"/>
  <c r="Q1848" i="12" s="1"/>
  <c r="Q1846" i="12"/>
  <c r="Q1845" i="12" s="1"/>
  <c r="Q1844" i="12" s="1"/>
  <c r="Q1842" i="12"/>
  <c r="Q1841" i="12" s="1"/>
  <c r="Q1840" i="12" s="1"/>
  <c r="Q1838" i="12"/>
  <c r="Q1837" i="12" s="1"/>
  <c r="Q1836" i="12" s="1"/>
  <c r="Q1834" i="12"/>
  <c r="Q1833" i="12" s="1"/>
  <c r="Q1832" i="12" s="1"/>
  <c r="Q1830" i="12"/>
  <c r="Q1829" i="12" s="1"/>
  <c r="Q1828" i="12" s="1"/>
  <c r="Q1826" i="12"/>
  <c r="Q1825" i="12" s="1"/>
  <c r="Q1823" i="12"/>
  <c r="Q1822" i="12" s="1"/>
  <c r="Q1803" i="12"/>
  <c r="Q1802" i="12" s="1"/>
  <c r="Q1801" i="12" s="1"/>
  <c r="Q1799" i="12"/>
  <c r="Q1798" i="12" s="1"/>
  <c r="Q1797" i="12" s="1"/>
  <c r="Q1795" i="12"/>
  <c r="Q1794" i="12" s="1"/>
  <c r="Q1793" i="12" s="1"/>
  <c r="Q1791" i="12"/>
  <c r="Q1790" i="12" s="1"/>
  <c r="Q1789" i="12" s="1"/>
  <c r="Q1784" i="12"/>
  <c r="Q1783" i="12" s="1"/>
  <c r="Q1782" i="12" s="1"/>
  <c r="Q1780" i="12"/>
  <c r="Q1779" i="12" s="1"/>
  <c r="Q1778" i="12" s="1"/>
  <c r="Q1776" i="12"/>
  <c r="Q1775" i="12" s="1"/>
  <c r="Q1774" i="12" s="1"/>
  <c r="Q1772" i="12"/>
  <c r="Q1771" i="12" s="1"/>
  <c r="Q1769" i="12"/>
  <c r="Q1768" i="12" s="1"/>
  <c r="Q1766" i="12"/>
  <c r="Q1765" i="12" s="1"/>
  <c r="Q1760" i="12"/>
  <c r="Q1758" i="12"/>
  <c r="Q1755" i="12"/>
  <c r="Q1754" i="12" s="1"/>
  <c r="Q1751" i="12"/>
  <c r="Q1750" i="12" s="1"/>
  <c r="Q1749" i="12" s="1"/>
  <c r="Q1744" i="12"/>
  <c r="Q1743" i="12" s="1"/>
  <c r="Q1741" i="12"/>
  <c r="Q1740" i="12" s="1"/>
  <c r="Q1735" i="12"/>
  <c r="Q1734" i="12" s="1"/>
  <c r="Q1732" i="12"/>
  <c r="Q1731" i="12" s="1"/>
  <c r="Q1727" i="12"/>
  <c r="Q1726" i="12" s="1"/>
  <c r="Q1725" i="12" s="1"/>
  <c r="Q1723" i="12"/>
  <c r="Q1722" i="12" s="1"/>
  <c r="Q1721" i="12" s="1"/>
  <c r="Q1719" i="12"/>
  <c r="Q1718" i="12" s="1"/>
  <c r="Q1717" i="12" s="1"/>
  <c r="Q1715" i="12"/>
  <c r="Q1714" i="12" s="1"/>
  <c r="Q1713" i="12" s="1"/>
  <c r="Q1711" i="12"/>
  <c r="Q1710" i="12" s="1"/>
  <c r="Q1709" i="12" s="1"/>
  <c r="Q1706" i="12"/>
  <c r="Q1705" i="12" s="1"/>
  <c r="Q1704" i="12" s="1"/>
  <c r="Q1702" i="12"/>
  <c r="Q1701" i="12" s="1"/>
  <c r="Q1700" i="12" s="1"/>
  <c r="Q1698" i="12"/>
  <c r="Q1697" i="12" s="1"/>
  <c r="Q1696" i="12" s="1"/>
  <c r="Q1688" i="12"/>
  <c r="Q1686" i="12"/>
  <c r="Q1683" i="12"/>
  <c r="Q1682" i="12" s="1"/>
  <c r="Q1679" i="12"/>
  <c r="Q1678" i="12" s="1"/>
  <c r="Q1676" i="12"/>
  <c r="Q1675" i="12" s="1"/>
  <c r="Q1673" i="12"/>
  <c r="Q1672" i="12" s="1"/>
  <c r="Q1667" i="12"/>
  <c r="Q1666" i="12" s="1"/>
  <c r="Q1665" i="12" s="1"/>
  <c r="Q1663" i="12"/>
  <c r="Q1662" i="12" s="1"/>
  <c r="Q1661" i="12" s="1"/>
  <c r="Q1658" i="12"/>
  <c r="Q1657" i="12" s="1"/>
  <c r="Q1656" i="12" s="1"/>
  <c r="Q1654" i="12"/>
  <c r="Q1653" i="12" s="1"/>
  <c r="Q1652" i="12" s="1"/>
  <c r="Q1642" i="12"/>
  <c r="Q1641" i="12" s="1"/>
  <c r="Q1640" i="12" s="1"/>
  <c r="Q1639" i="12" s="1"/>
  <c r="Q1637" i="12"/>
  <c r="Q1636" i="12" s="1"/>
  <c r="Q1634" i="12"/>
  <c r="Q1633" i="12" s="1"/>
  <c r="Q1630" i="12"/>
  <c r="Q1629" i="12" s="1"/>
  <c r="Q1627" i="12"/>
  <c r="Q1626" i="12" s="1"/>
  <c r="Q1624" i="12"/>
  <c r="Q1623" i="12" s="1"/>
  <c r="Q1618" i="12"/>
  <c r="Q1617" i="12" s="1"/>
  <c r="Q1616" i="12" s="1"/>
  <c r="Q1615" i="12" s="1"/>
  <c r="Q1613" i="12"/>
  <c r="Q1612" i="12" s="1"/>
  <c r="Q1611" i="12" s="1"/>
  <c r="Q1610" i="12" s="1"/>
  <c r="Q1608" i="12"/>
  <c r="Q1607" i="12" s="1"/>
  <c r="Q1606" i="12" s="1"/>
  <c r="Q1604" i="12"/>
  <c r="Q1603" i="12" s="1"/>
  <c r="Q1601" i="12"/>
  <c r="Q1600" i="12" s="1"/>
  <c r="Q1598" i="12"/>
  <c r="Q1597" i="12" s="1"/>
  <c r="Q1593" i="12"/>
  <c r="Q1592" i="12" s="1"/>
  <c r="Q1591" i="12" s="1"/>
  <c r="Q1590" i="12" s="1"/>
  <c r="Q1587" i="12"/>
  <c r="Q1586" i="12" s="1"/>
  <c r="Q1584" i="12"/>
  <c r="Q1583" i="12" s="1"/>
  <c r="Q1579" i="12"/>
  <c r="Q1578" i="12" s="1"/>
  <c r="Q1576" i="12"/>
  <c r="Q1575" i="12" s="1"/>
  <c r="Q1571" i="12"/>
  <c r="Q1570" i="12" s="1"/>
  <c r="Q1569" i="12" s="1"/>
  <c r="Q1568" i="12" s="1"/>
  <c r="Q1565" i="12"/>
  <c r="Q1564" i="12" s="1"/>
  <c r="Q1563" i="12" s="1"/>
  <c r="Q1561" i="12"/>
  <c r="Q1560" i="12" s="1"/>
  <c r="Q1559" i="12" s="1"/>
  <c r="Q1557" i="12"/>
  <c r="Q1556" i="12" s="1"/>
  <c r="Q1554" i="12"/>
  <c r="Q1553" i="12" s="1"/>
  <c r="Q1551" i="12"/>
  <c r="Q1550" i="12" s="1"/>
  <c r="Q1546" i="12"/>
  <c r="Q1545" i="12" s="1"/>
  <c r="Q1544" i="12" s="1"/>
  <c r="Q1542" i="12"/>
  <c r="Q1541" i="12" s="1"/>
  <c r="Q1540" i="12" s="1"/>
  <c r="Q1537" i="12"/>
  <c r="Q1536" i="12" s="1"/>
  <c r="Q1535" i="12" s="1"/>
  <c r="Q1534" i="12" s="1"/>
  <c r="Q1532" i="12"/>
  <c r="Q1531" i="12" s="1"/>
  <c r="Q1530" i="12" s="1"/>
  <c r="Q1529" i="12" s="1"/>
  <c r="Q1527" i="12"/>
  <c r="Q1526" i="12" s="1"/>
  <c r="Q1525" i="12" s="1"/>
  <c r="Q1524" i="12" s="1"/>
  <c r="Q1522" i="12"/>
  <c r="Q1521" i="12" s="1"/>
  <c r="Q1519" i="12"/>
  <c r="Q1518" i="12" s="1"/>
  <c r="Q1512" i="12"/>
  <c r="Q1511" i="12" s="1"/>
  <c r="Q1510" i="12" s="1"/>
  <c r="Q1509" i="12" s="1"/>
  <c r="Q1507" i="12"/>
  <c r="Q1506" i="12" s="1"/>
  <c r="Q1505" i="12" s="1"/>
  <c r="Q1503" i="12"/>
  <c r="Q1502" i="12" s="1"/>
  <c r="Q1501" i="12" s="1"/>
  <c r="Q1499" i="12"/>
  <c r="Q1498" i="12" s="1"/>
  <c r="Q1497" i="12" s="1"/>
  <c r="Q1492" i="12"/>
  <c r="Q1491" i="12" s="1"/>
  <c r="Q1488" i="12"/>
  <c r="Q1487" i="12" s="1"/>
  <c r="Q1483" i="12"/>
  <c r="Q1482" i="12" s="1"/>
  <c r="Q1481" i="12" s="1"/>
  <c r="Q1480" i="12" s="1"/>
  <c r="Q1476" i="12"/>
  <c r="Q1475" i="12" s="1"/>
  <c r="Q1473" i="12"/>
  <c r="Q1472" i="12" s="1"/>
  <c r="Q1468" i="12"/>
  <c r="Q1467" i="12" s="1"/>
  <c r="Q1466" i="12" s="1"/>
  <c r="Q1464" i="12"/>
  <c r="Q1463" i="12" s="1"/>
  <c r="Q1462" i="12" s="1"/>
  <c r="Q1459" i="12"/>
  <c r="Q1458" i="12" s="1"/>
  <c r="Q1457" i="12" s="1"/>
  <c r="Q1455" i="12"/>
  <c r="Q1454" i="12" s="1"/>
  <c r="Q1453" i="12" s="1"/>
  <c r="Q1450" i="12"/>
  <c r="Q1449" i="12" s="1"/>
  <c r="Q1448" i="12" s="1"/>
  <c r="Q1447" i="12" s="1"/>
  <c r="Q1445" i="12"/>
  <c r="Q1444" i="12" s="1"/>
  <c r="Q1443" i="12" s="1"/>
  <c r="Q1441" i="12"/>
  <c r="Q1440" i="12" s="1"/>
  <c r="Q1439" i="12" s="1"/>
  <c r="Q1437" i="12"/>
  <c r="Q1436" i="12" s="1"/>
  <c r="Q1434" i="12"/>
  <c r="Q1433" i="12" s="1"/>
  <c r="Q1431" i="12"/>
  <c r="Q1430" i="12" s="1"/>
  <c r="Q1422" i="12"/>
  <c r="Q1421" i="12" s="1"/>
  <c r="Q1420" i="12" s="1"/>
  <c r="Q1418" i="12"/>
  <c r="Q1417" i="12" s="1"/>
  <c r="Q1416" i="12" s="1"/>
  <c r="Q1400" i="12"/>
  <c r="Q1399" i="12" s="1"/>
  <c r="Q1396" i="12"/>
  <c r="Q1395" i="12" s="1"/>
  <c r="Q1390" i="12"/>
  <c r="Q1389" i="12" s="1"/>
  <c r="Q1388" i="12" s="1"/>
  <c r="Q1383" i="12" s="1"/>
  <c r="Q1381" i="12"/>
  <c r="Q1380" i="12" s="1"/>
  <c r="Q1379" i="12" s="1"/>
  <c r="Q1377" i="12"/>
  <c r="Q1376" i="12" s="1"/>
  <c r="Q1375" i="12" s="1"/>
  <c r="Q1372" i="12"/>
  <c r="Q1371" i="12" s="1"/>
  <c r="Q1370" i="12" s="1"/>
  <c r="Q1369" i="12" s="1"/>
  <c r="Q1367" i="12"/>
  <c r="Q1366" i="12" s="1"/>
  <c r="Q1365" i="12" s="1"/>
  <c r="Q1363" i="12"/>
  <c r="Q1362" i="12" s="1"/>
  <c r="Q1361" i="12" s="1"/>
  <c r="Q1348" i="12"/>
  <c r="Q1347" i="12" s="1"/>
  <c r="Q1346" i="12" s="1"/>
  <c r="Q1345" i="12" s="1"/>
  <c r="Q1343" i="12"/>
  <c r="Q1342" i="12" s="1"/>
  <c r="Q1341" i="12" s="1"/>
  <c r="Q1339" i="12"/>
  <c r="Q1338" i="12" s="1"/>
  <c r="Q1337" i="12" s="1"/>
  <c r="Q1330" i="12"/>
  <c r="Q1329" i="12" s="1"/>
  <c r="Q1328" i="12" s="1"/>
  <c r="Q1327" i="12" s="1"/>
  <c r="Q1324" i="12"/>
  <c r="Q1323" i="12" s="1"/>
  <c r="Q1322" i="12" s="1"/>
  <c r="Q1321" i="12" s="1"/>
  <c r="Q1319" i="12"/>
  <c r="Q1318" i="12" s="1"/>
  <c r="Q1316" i="12"/>
  <c r="Q1315" i="12" s="1"/>
  <c r="Q1312" i="12"/>
  <c r="Q1311" i="12" s="1"/>
  <c r="Q1310" i="12" s="1"/>
  <c r="Q1308" i="12"/>
  <c r="Q1307" i="12" s="1"/>
  <c r="Q1306" i="12" s="1"/>
  <c r="Q1303" i="12"/>
  <c r="Q1302" i="12" s="1"/>
  <c r="Q1301" i="12" s="1"/>
  <c r="Q1299" i="12"/>
  <c r="Q1298" i="12" s="1"/>
  <c r="Q1297" i="12" s="1"/>
  <c r="Q1294" i="12"/>
  <c r="Q1293" i="12" s="1"/>
  <c r="Q1292" i="12" s="1"/>
  <c r="Q1291" i="12" s="1"/>
  <c r="Q1289" i="12"/>
  <c r="Q1288" i="12" s="1"/>
  <c r="Q1287" i="12" s="1"/>
  <c r="Q1286" i="12" s="1"/>
  <c r="Q1284" i="12"/>
  <c r="Q1283" i="12" s="1"/>
  <c r="Q1282" i="12" s="1"/>
  <c r="Q1280" i="12"/>
  <c r="Q1279" i="12" s="1"/>
  <c r="Q1277" i="12"/>
  <c r="Q1276" i="12" s="1"/>
  <c r="Q1270" i="12"/>
  <c r="Q1269" i="12" s="1"/>
  <c r="Q1267" i="12"/>
  <c r="Q1266" i="12" s="1"/>
  <c r="Q1262" i="12"/>
  <c r="Q1261" i="12" s="1"/>
  <c r="Q1260" i="12" s="1"/>
  <c r="Q1259" i="12" s="1"/>
  <c r="Q1255" i="12"/>
  <c r="Q1254" i="12" s="1"/>
  <c r="Q1251" i="12"/>
  <c r="Q1250" i="12" s="1"/>
  <c r="Q1247" i="12"/>
  <c r="Q1246" i="12" s="1"/>
  <c r="Q1241" i="12"/>
  <c r="Q1240" i="12" s="1"/>
  <c r="Q1239" i="12" s="1"/>
  <c r="Q1237" i="12"/>
  <c r="Q1236" i="12" s="1"/>
  <c r="Q1235" i="12" s="1"/>
  <c r="Q1228" i="12"/>
  <c r="Q1227" i="12" s="1"/>
  <c r="Q1226" i="12" s="1"/>
  <c r="Q1225" i="12" s="1"/>
  <c r="Q1223" i="12"/>
  <c r="Q1222" i="12" s="1"/>
  <c r="Q1221" i="12" s="1"/>
  <c r="Q1219" i="12"/>
  <c r="Q1218" i="12" s="1"/>
  <c r="Q1217" i="12" s="1"/>
  <c r="Q1215" i="12"/>
  <c r="Q1214" i="12" s="1"/>
  <c r="Q1213" i="12" s="1"/>
  <c r="Q1211" i="12"/>
  <c r="Q1210" i="12" s="1"/>
  <c r="Q1209" i="12" s="1"/>
  <c r="Q1207" i="12"/>
  <c r="Q1206" i="12" s="1"/>
  <c r="Q1205" i="12" s="1"/>
  <c r="Q1203" i="12"/>
  <c r="Q1202" i="12" s="1"/>
  <c r="Q1201" i="12" s="1"/>
  <c r="Q1199" i="12"/>
  <c r="Q1198" i="12" s="1"/>
  <c r="Q1197" i="12" s="1"/>
  <c r="Q1195" i="12"/>
  <c r="Q1194" i="12" s="1"/>
  <c r="Q1193" i="12" s="1"/>
  <c r="Q1190" i="12"/>
  <c r="Q1189" i="12" s="1"/>
  <c r="Q1188" i="12" s="1"/>
  <c r="Q1187" i="12" s="1"/>
  <c r="Q1185" i="12"/>
  <c r="Q1184" i="12" s="1"/>
  <c r="Q1183" i="12" s="1"/>
  <c r="Q1181" i="12"/>
  <c r="Q1180" i="12" s="1"/>
  <c r="Q1179" i="12" s="1"/>
  <c r="Q1176" i="12"/>
  <c r="Q1175" i="12" s="1"/>
  <c r="Q1174" i="12" s="1"/>
  <c r="Q1172" i="12"/>
  <c r="Q1171" i="12" s="1"/>
  <c r="Q1170" i="12" s="1"/>
  <c r="Q1168" i="12"/>
  <c r="Q1167" i="12" s="1"/>
  <c r="Q1166" i="12" s="1"/>
  <c r="Q1161" i="12"/>
  <c r="Q1160" i="12" s="1"/>
  <c r="Q1159" i="12" s="1"/>
  <c r="Q1158" i="12" s="1"/>
  <c r="Q1157" i="12" s="1"/>
  <c r="Q1155" i="12"/>
  <c r="Q1154" i="12" s="1"/>
  <c r="Q1153" i="12" s="1"/>
  <c r="Q1151" i="12"/>
  <c r="Q1150" i="12" s="1"/>
  <c r="Q1149" i="12" s="1"/>
  <c r="Q1146" i="12"/>
  <c r="Q1145" i="12" s="1"/>
  <c r="Q1144" i="12" s="1"/>
  <c r="Q1143" i="12" s="1"/>
  <c r="Q1141" i="12"/>
  <c r="Q1140" i="12" s="1"/>
  <c r="Q1139" i="12" s="1"/>
  <c r="Q1138" i="12" s="1"/>
  <c r="Q1135" i="12"/>
  <c r="Q1134" i="12" s="1"/>
  <c r="Q1133" i="12" s="1"/>
  <c r="Q1131" i="12"/>
  <c r="Q1130" i="12" s="1"/>
  <c r="Q1129" i="12" s="1"/>
  <c r="Q1126" i="12"/>
  <c r="Q1125" i="12" s="1"/>
  <c r="Q1123" i="12"/>
  <c r="Q1122" i="12" s="1"/>
  <c r="Q1120" i="12"/>
  <c r="Q1119" i="12" s="1"/>
  <c r="Q1114" i="12"/>
  <c r="Q1113" i="12" s="1"/>
  <c r="Q1112" i="12" s="1"/>
  <c r="Q1110" i="12"/>
  <c r="Q1109" i="12" s="1"/>
  <c r="Q1108" i="12" s="1"/>
  <c r="Q1104" i="12"/>
  <c r="Q1103" i="12" s="1"/>
  <c r="Q1102" i="12" s="1"/>
  <c r="Q1101" i="12" s="1"/>
  <c r="Q1100" i="12" s="1"/>
  <c r="Q1096" i="12"/>
  <c r="Q1095" i="12" s="1"/>
  <c r="Q1094" i="12" s="1"/>
  <c r="Q1093" i="12" s="1"/>
  <c r="Q1091" i="12"/>
  <c r="Q1090" i="12" s="1"/>
  <c r="Q1089" i="12" s="1"/>
  <c r="Q1087" i="12"/>
  <c r="Q1086" i="12" s="1"/>
  <c r="Q1085" i="12" s="1"/>
  <c r="Q1081" i="12"/>
  <c r="Q1080" i="12" s="1"/>
  <c r="Q1079" i="12" s="1"/>
  <c r="Q1076" i="12"/>
  <c r="Q1075" i="12" s="1"/>
  <c r="Q1074" i="12" s="1"/>
  <c r="Q1065" i="12"/>
  <c r="Q1064" i="12" s="1"/>
  <c r="Q1063" i="12" s="1"/>
  <c r="Q1071" i="12"/>
  <c r="Q1069" i="12"/>
  <c r="Q1057" i="12"/>
  <c r="Q1054" i="12"/>
  <c r="Q1051" i="12"/>
  <c r="Q1050" i="12" s="1"/>
  <c r="Q1043" i="12"/>
  <c r="Q1040" i="12"/>
  <c r="Q1037" i="12"/>
  <c r="Q1036" i="12" s="1"/>
  <c r="Q1031" i="12"/>
  <c r="Q1030" i="12" s="1"/>
  <c r="Q1029" i="12" s="1"/>
  <c r="Q1028" i="12" s="1"/>
  <c r="Q1026" i="12"/>
  <c r="Q1024" i="12"/>
  <c r="Q1020" i="12"/>
  <c r="Q1018" i="12"/>
  <c r="Q1014" i="12"/>
  <c r="Q1012" i="12"/>
  <c r="Q1007" i="12"/>
  <c r="Q1006" i="12" s="1"/>
  <c r="Q1005" i="12" s="1"/>
  <c r="Q1003" i="12"/>
  <c r="Q1001" i="12"/>
  <c r="Q997" i="12"/>
  <c r="Q995" i="12"/>
  <c r="Q991" i="12"/>
  <c r="Q989" i="12"/>
  <c r="Q985" i="12"/>
  <c r="Q983" i="12"/>
  <c r="Q979" i="12"/>
  <c r="Q978" i="12" s="1"/>
  <c r="Q977" i="12" s="1"/>
  <c r="Q975" i="12"/>
  <c r="Q973" i="12"/>
  <c r="Q969" i="12"/>
  <c r="Q968" i="12" s="1"/>
  <c r="Q967" i="12" s="1"/>
  <c r="Q965" i="12"/>
  <c r="Q964" i="12" s="1"/>
  <c r="Q963" i="12" s="1"/>
  <c r="Q961" i="12"/>
  <c r="Q960" i="12" s="1"/>
  <c r="Q959" i="12" s="1"/>
  <c r="Q955" i="12"/>
  <c r="Q954" i="12" s="1"/>
  <c r="Q953" i="12" s="1"/>
  <c r="Q951" i="12"/>
  <c r="Q950" i="12" s="1"/>
  <c r="Q949" i="12" s="1"/>
  <c r="Q944" i="12"/>
  <c r="Q943" i="12" s="1"/>
  <c r="Q942" i="12" s="1"/>
  <c r="Q941" i="12" s="1"/>
  <c r="Q939" i="12"/>
  <c r="Q938" i="12" s="1"/>
  <c r="Q935" i="12"/>
  <c r="Q934" i="12" s="1"/>
  <c r="Q932" i="12"/>
  <c r="Q931" i="12" s="1"/>
  <c r="Q929" i="12"/>
  <c r="Q928" i="12" s="1"/>
  <c r="Q924" i="12"/>
  <c r="Q923" i="12" s="1"/>
  <c r="Q922" i="12" s="1"/>
  <c r="Q920" i="12"/>
  <c r="Q919" i="12" s="1"/>
  <c r="Q918" i="12" s="1"/>
  <c r="Q916" i="12"/>
  <c r="Q915" i="12" s="1"/>
  <c r="Q914" i="12" s="1"/>
  <c r="Q912" i="12"/>
  <c r="Q911" i="12" s="1"/>
  <c r="Q909" i="12"/>
  <c r="Q908" i="12" s="1"/>
  <c r="Q903" i="12"/>
  <c r="Q902" i="12" s="1"/>
  <c r="Q900" i="12"/>
  <c r="Q899" i="12" s="1"/>
  <c r="Q895" i="12"/>
  <c r="Q893" i="12"/>
  <c r="Q891" i="12"/>
  <c r="Q886" i="12"/>
  <c r="Q884" i="12"/>
  <c r="Q881" i="12"/>
  <c r="Q880" i="12" s="1"/>
  <c r="Q878" i="12"/>
  <c r="Q877" i="12" s="1"/>
  <c r="Q874" i="12"/>
  <c r="Q873" i="12" s="1"/>
  <c r="Q872" i="12" s="1"/>
  <c r="Q869" i="12"/>
  <c r="Q867" i="12"/>
  <c r="Q862" i="12"/>
  <c r="Q860" i="12"/>
  <c r="Q856" i="12"/>
  <c r="Q855" i="12" s="1"/>
  <c r="Q852" i="12"/>
  <c r="Q850" i="12"/>
  <c r="Q847" i="12"/>
  <c r="Q846" i="12" s="1"/>
  <c r="Q844" i="12"/>
  <c r="Q843" i="12" s="1"/>
  <c r="Q838" i="12"/>
  <c r="Q836" i="12"/>
  <c r="Q830" i="12"/>
  <c r="Q829" i="12" s="1"/>
  <c r="Q827" i="12"/>
  <c r="Q826" i="12" s="1"/>
  <c r="Q822" i="12"/>
  <c r="Q820" i="12"/>
  <c r="Q816" i="12"/>
  <c r="Q815" i="12" s="1"/>
  <c r="Q814" i="12" s="1"/>
  <c r="Q811" i="12"/>
  <c r="Q810" i="12" s="1"/>
  <c r="Q809" i="12" s="1"/>
  <c r="Q807" i="12"/>
  <c r="Q805" i="12"/>
  <c r="Q801" i="12"/>
  <c r="Q800" i="12" s="1"/>
  <c r="Q797" i="12"/>
  <c r="Q795" i="12"/>
  <c r="Q792" i="12"/>
  <c r="Q791" i="12" s="1"/>
  <c r="Q789" i="12"/>
  <c r="Q788" i="12" s="1"/>
  <c r="Q783" i="12"/>
  <c r="Q781" i="12"/>
  <c r="Q776" i="12"/>
  <c r="Q774" i="12"/>
  <c r="Q770" i="12"/>
  <c r="Q768" i="12"/>
  <c r="Q764" i="12"/>
  <c r="Q762" i="12"/>
  <c r="Q758" i="12"/>
  <c r="Q757" i="12" s="1"/>
  <c r="Q755" i="12"/>
  <c r="Q754" i="12" s="1"/>
  <c r="Q751" i="12"/>
  <c r="Q748" i="12"/>
  <c r="Q745" i="12"/>
  <c r="Q740" i="12"/>
  <c r="Q738" i="12"/>
  <c r="Q734" i="12"/>
  <c r="Q733" i="12" s="1"/>
  <c r="Q732" i="12" s="1"/>
  <c r="Q730" i="12"/>
  <c r="Q728" i="12"/>
  <c r="Q724" i="12"/>
  <c r="Q723" i="12" s="1"/>
  <c r="Q722" i="12" s="1"/>
  <c r="Q720" i="12"/>
  <c r="Q719" i="12" s="1"/>
  <c r="Q718" i="12" s="1"/>
  <c r="Q716" i="12"/>
  <c r="Q714" i="12"/>
  <c r="Q708" i="12"/>
  <c r="Q707" i="12" s="1"/>
  <c r="Q706" i="12" s="1"/>
  <c r="Q702" i="12"/>
  <c r="Q698" i="12"/>
  <c r="Q695" i="12"/>
  <c r="Q694" i="12" s="1"/>
  <c r="Q692" i="12"/>
  <c r="Q691" i="12" s="1"/>
  <c r="Q687" i="12"/>
  <c r="Q685" i="12"/>
  <c r="Q678" i="12"/>
  <c r="Q677" i="12" s="1"/>
  <c r="Q676" i="12" s="1"/>
  <c r="Q675" i="12" s="1"/>
  <c r="Q673" i="12"/>
  <c r="Q672" i="12" s="1"/>
  <c r="Q670" i="12"/>
  <c r="Q669" i="12" s="1"/>
  <c r="Q665" i="12"/>
  <c r="Q664" i="12" s="1"/>
  <c r="Q662" i="12"/>
  <c r="Q661" i="12" s="1"/>
  <c r="Q658" i="12"/>
  <c r="Q657" i="12" s="1"/>
  <c r="Q656" i="12" s="1"/>
  <c r="Q654" i="12"/>
  <c r="Q652" i="12"/>
  <c r="Q647" i="12"/>
  <c r="Q646" i="12" s="1"/>
  <c r="Q644" i="12"/>
  <c r="Q642" i="12"/>
  <c r="Q640" i="12"/>
  <c r="Q637" i="12"/>
  <c r="Q636" i="12" s="1"/>
  <c r="Q634" i="12"/>
  <c r="Q633" i="12" s="1"/>
  <c r="Q631" i="12"/>
  <c r="Q630" i="12" s="1"/>
  <c r="Q625" i="12"/>
  <c r="Q624" i="12" s="1"/>
  <c r="Q623" i="12" s="1"/>
  <c r="Q622" i="12" s="1"/>
  <c r="Q620" i="12"/>
  <c r="Q619" i="12" s="1"/>
  <c r="Q618" i="12" s="1"/>
  <c r="Q616" i="12"/>
  <c r="Q615" i="12" s="1"/>
  <c r="Q614" i="12" s="1"/>
  <c r="Q611" i="12"/>
  <c r="Q610" i="12" s="1"/>
  <c r="Q608" i="12"/>
  <c r="Q607" i="12" s="1"/>
  <c r="Q600" i="12"/>
  <c r="Q598" i="12"/>
  <c r="Q595" i="12"/>
  <c r="Q594" i="12" s="1"/>
  <c r="Q589" i="12"/>
  <c r="Q588" i="12" s="1"/>
  <c r="Q587" i="12" s="1"/>
  <c r="Q585" i="12"/>
  <c r="Q584" i="12" s="1"/>
  <c r="Q583" i="12" s="1"/>
  <c r="Q581" i="12"/>
  <c r="Q580" i="12" s="1"/>
  <c r="Q578" i="12"/>
  <c r="Q577" i="12" s="1"/>
  <c r="Q573" i="12"/>
  <c r="Q571" i="12"/>
  <c r="Q568" i="12"/>
  <c r="Q567" i="12" s="1"/>
  <c r="Q564" i="12"/>
  <c r="Q563" i="12" s="1"/>
  <c r="Q562" i="12" s="1"/>
  <c r="Q560" i="12"/>
  <c r="Q559" i="12" s="1"/>
  <c r="Q558" i="12" s="1"/>
  <c r="Q556" i="12"/>
  <c r="Q555" i="12" s="1"/>
  <c r="Q554" i="12" s="1"/>
  <c r="Q552" i="12"/>
  <c r="Q551" i="12" s="1"/>
  <c r="Q549" i="12"/>
  <c r="Q548" i="12" s="1"/>
  <c r="Q545" i="12"/>
  <c r="Q544" i="12" s="1"/>
  <c r="Q542" i="12"/>
  <c r="Q541" i="12" s="1"/>
  <c r="Q538" i="12"/>
  <c r="Q537" i="12" s="1"/>
  <c r="Q536" i="12" s="1"/>
  <c r="Q531" i="12"/>
  <c r="Q529" i="12"/>
  <c r="Q525" i="12"/>
  <c r="Q524" i="12" s="1"/>
  <c r="Q523" i="12" s="1"/>
  <c r="Q521" i="12"/>
  <c r="Q519" i="12"/>
  <c r="Q515" i="12"/>
  <c r="Q513" i="12"/>
  <c r="Q508" i="12"/>
  <c r="Q506" i="12"/>
  <c r="Q501" i="12"/>
  <c r="Q500" i="12" s="1"/>
  <c r="Q499" i="12" s="1"/>
  <c r="Q497" i="12"/>
  <c r="Q496" i="12" s="1"/>
  <c r="Q495" i="12" s="1"/>
  <c r="Q493" i="12"/>
  <c r="Q492" i="12" s="1"/>
  <c r="Q491" i="12" s="1"/>
  <c r="Q488" i="12"/>
  <c r="Q486" i="12"/>
  <c r="Q482" i="12"/>
  <c r="Q480" i="12"/>
  <c r="Q475" i="12"/>
  <c r="Q473" i="12"/>
  <c r="Q469" i="12"/>
  <c r="Q467" i="12"/>
  <c r="Q462" i="12"/>
  <c r="Q460" i="12"/>
  <c r="Q456" i="12"/>
  <c r="Q455" i="12" s="1"/>
  <c r="Q452" i="12"/>
  <c r="Q451" i="12" s="1"/>
  <c r="Q450" i="12" s="1"/>
  <c r="Q446" i="12"/>
  <c r="Q445" i="12" s="1"/>
  <c r="Q444" i="12" s="1"/>
  <c r="Q442" i="12"/>
  <c r="Q441" i="12" s="1"/>
  <c r="Q440" i="12" s="1"/>
  <c r="Q436" i="12"/>
  <c r="Q435" i="12" s="1"/>
  <c r="Q434" i="12" s="1"/>
  <c r="Q432" i="12"/>
  <c r="Q430" i="12"/>
  <c r="Q425" i="12"/>
  <c r="Q423" i="12"/>
  <c r="Q418" i="12"/>
  <c r="Q416" i="12"/>
  <c r="Q405" i="12"/>
  <c r="Q404" i="12" s="1"/>
  <c r="Q403" i="12" s="1"/>
  <c r="Q401" i="12"/>
  <c r="Q400" i="12" s="1"/>
  <c r="Q399" i="12" s="1"/>
  <c r="Q397" i="12"/>
  <c r="Q396" i="12" s="1"/>
  <c r="Q395" i="12" s="1"/>
  <c r="Q411" i="12"/>
  <c r="Q409" i="12"/>
  <c r="Q390" i="12"/>
  <c r="Q389" i="12" s="1"/>
  <c r="Q388" i="12" s="1"/>
  <c r="Q386" i="12"/>
  <c r="Q385" i="12" s="1"/>
  <c r="Q384" i="12" s="1"/>
  <c r="Q375" i="12"/>
  <c r="Q374" i="12" s="1"/>
  <c r="Q373" i="12" s="1"/>
  <c r="Q371" i="12"/>
  <c r="Q370" i="12" s="1"/>
  <c r="Q368" i="12"/>
  <c r="Q367" i="12" s="1"/>
  <c r="Q365" i="12"/>
  <c r="Q364" i="12" s="1"/>
  <c r="Q361" i="12"/>
  <c r="Q360" i="12" s="1"/>
  <c r="Q359" i="12" s="1"/>
  <c r="Q357" i="12"/>
  <c r="Q356" i="12" s="1"/>
  <c r="Q355" i="12" s="1"/>
  <c r="Q350" i="12"/>
  <c r="Q349" i="12" s="1"/>
  <c r="Q348" i="12" s="1"/>
  <c r="Q347" i="12" s="1"/>
  <c r="Q346" i="12" s="1"/>
  <c r="Q344" i="12"/>
  <c r="Q343" i="12" s="1"/>
  <c r="Q342" i="12" s="1"/>
  <c r="Q339" i="12"/>
  <c r="Q338" i="12" s="1"/>
  <c r="Q337" i="12" s="1"/>
  <c r="Q331" i="12"/>
  <c r="Q330" i="12" s="1"/>
  <c r="Q329" i="12" s="1"/>
  <c r="Q327" i="12"/>
  <c r="Q326" i="12" s="1"/>
  <c r="Q325" i="12" s="1"/>
  <c r="Q323" i="12"/>
  <c r="Q322" i="12" s="1"/>
  <c r="Q320" i="12"/>
  <c r="Q319" i="12" s="1"/>
  <c r="Q317" i="12"/>
  <c r="Q316" i="12" s="1"/>
  <c r="Q313" i="12"/>
  <c r="Q312" i="12" s="1"/>
  <c r="Q311" i="12" s="1"/>
  <c r="Q307" i="12"/>
  <c r="Q306" i="12" s="1"/>
  <c r="Q305" i="12" s="1"/>
  <c r="Q302" i="12"/>
  <c r="Q300" i="12"/>
  <c r="Q295" i="12"/>
  <c r="Q293" i="12"/>
  <c r="Q289" i="12"/>
  <c r="Q288" i="12" s="1"/>
  <c r="Q287" i="12" s="1"/>
  <c r="Q283" i="12"/>
  <c r="Q282" i="12" s="1"/>
  <c r="Q281" i="12" s="1"/>
  <c r="Q279" i="12"/>
  <c r="Q277" i="12"/>
  <c r="Q273" i="12"/>
  <c r="Q271" i="12"/>
  <c r="Q265" i="12"/>
  <c r="Q264" i="12" s="1"/>
  <c r="Q263" i="12" s="1"/>
  <c r="Q261" i="12"/>
  <c r="Q259" i="12"/>
  <c r="Q256" i="12"/>
  <c r="Q255" i="12" s="1"/>
  <c r="Q253" i="12"/>
  <c r="Q252" i="12" s="1"/>
  <c r="Q249" i="12"/>
  <c r="Q247" i="12"/>
  <c r="Q240" i="12"/>
  <c r="Q239" i="12" s="1"/>
  <c r="Q238" i="12" s="1"/>
  <c r="Q236" i="12"/>
  <c r="Q235" i="12" s="1"/>
  <c r="Q234" i="12" s="1"/>
  <c r="Q232" i="12"/>
  <c r="Q231" i="12" s="1"/>
  <c r="Q230" i="12" s="1"/>
  <c r="Q228" i="12"/>
  <c r="Q227" i="12" s="1"/>
  <c r="Q226" i="12" s="1"/>
  <c r="Q220" i="12"/>
  <c r="Q219" i="12" s="1"/>
  <c r="Q218" i="12" s="1"/>
  <c r="Q216" i="12"/>
  <c r="Q215" i="12" s="1"/>
  <c r="Q214" i="12" s="1"/>
  <c r="Q212" i="12"/>
  <c r="Q211" i="12" s="1"/>
  <c r="Q210" i="12" s="1"/>
  <c r="Q208" i="12"/>
  <c r="Q207" i="12" s="1"/>
  <c r="Q206" i="12" s="1"/>
  <c r="Q204" i="12"/>
  <c r="Q203" i="12" s="1"/>
  <c r="Q202" i="12" s="1"/>
  <c r="Q199" i="12"/>
  <c r="Q198" i="12" s="1"/>
  <c r="Q197" i="12" s="1"/>
  <c r="Q195" i="12"/>
  <c r="Q194" i="12" s="1"/>
  <c r="Q192" i="12"/>
  <c r="Q191" i="12" s="1"/>
  <c r="Q188" i="12"/>
  <c r="Q187" i="12" s="1"/>
  <c r="Q186" i="12" s="1"/>
  <c r="Q182" i="12"/>
  <c r="Q181" i="12" s="1"/>
  <c r="Q180" i="12" s="1"/>
  <c r="Q179" i="12" s="1"/>
  <c r="Q177" i="12"/>
  <c r="Q176" i="12" s="1"/>
  <c r="Q174" i="12"/>
  <c r="Q173" i="12" s="1"/>
  <c r="Q170" i="12"/>
  <c r="Q169" i="12" s="1"/>
  <c r="Q167" i="12"/>
  <c r="Q166" i="12" s="1"/>
  <c r="Q164" i="12"/>
  <c r="Q163" i="12" s="1"/>
  <c r="Q159" i="12"/>
  <c r="Q158" i="12" s="1"/>
  <c r="Q157" i="12" s="1"/>
  <c r="Q156" i="12" s="1"/>
  <c r="Q154" i="12"/>
  <c r="Q153" i="12" s="1"/>
  <c r="Q152" i="12" s="1"/>
  <c r="Q150" i="12"/>
  <c r="Q149" i="12" s="1"/>
  <c r="Q148" i="12" s="1"/>
  <c r="Q145" i="12"/>
  <c r="Q144" i="12" s="1"/>
  <c r="Q141" i="12"/>
  <c r="Q140" i="12" s="1"/>
  <c r="Q137" i="12"/>
  <c r="Q136" i="12" s="1"/>
  <c r="Q130" i="12"/>
  <c r="Q128" i="12"/>
  <c r="Q123" i="12"/>
  <c r="Q122" i="12" s="1"/>
  <c r="Q121" i="12" s="1"/>
  <c r="Q120" i="12" s="1"/>
  <c r="Q118" i="12"/>
  <c r="Q117" i="12" s="1"/>
  <c r="Q116" i="12" s="1"/>
  <c r="Q115" i="12" s="1"/>
  <c r="Q111" i="12"/>
  <c r="Q108" i="12"/>
  <c r="Q105" i="12"/>
  <c r="Q101" i="12"/>
  <c r="Q100" i="12" s="1"/>
  <c r="Q97" i="12"/>
  <c r="Q95" i="12"/>
  <c r="Q92" i="12"/>
  <c r="Q91" i="12" s="1"/>
  <c r="Q88" i="12"/>
  <c r="Q87" i="12" s="1"/>
  <c r="Q86" i="12" s="1"/>
  <c r="Q82" i="12"/>
  <c r="Q81" i="12" s="1"/>
  <c r="Q80" i="12" s="1"/>
  <c r="Q78" i="12"/>
  <c r="Q77" i="12" s="1"/>
  <c r="Q76" i="12" s="1"/>
  <c r="Q74" i="12"/>
  <c r="Q73" i="12" s="1"/>
  <c r="Q72" i="12" s="1"/>
  <c r="Q70" i="12"/>
  <c r="Q69" i="12" s="1"/>
  <c r="Q68" i="12" s="1"/>
  <c r="Q66" i="12"/>
  <c r="Q65" i="12" s="1"/>
  <c r="Q64" i="12" s="1"/>
  <c r="Q61" i="12"/>
  <c r="Q60" i="12" s="1"/>
  <c r="Q58" i="12"/>
  <c r="Q57" i="12" s="1"/>
  <c r="Q53" i="12"/>
  <c r="Q52" i="12" s="1"/>
  <c r="Q51" i="12" s="1"/>
  <c r="Q50" i="12" s="1"/>
  <c r="Q44" i="12"/>
  <c r="Q43" i="12" s="1"/>
  <c r="Q42" i="12" s="1"/>
  <c r="Q40" i="12"/>
  <c r="Q39" i="12" s="1"/>
  <c r="Q38" i="12" s="1"/>
  <c r="Q36" i="12"/>
  <c r="Q35" i="12" s="1"/>
  <c r="Q34" i="12" s="1"/>
  <c r="Q32" i="12"/>
  <c r="Q31" i="12" s="1"/>
  <c r="Q30" i="12" s="1"/>
  <c r="Q28" i="12"/>
  <c r="Q25" i="12"/>
  <c r="Q22" i="12"/>
  <c r="Q21" i="12" s="1"/>
  <c r="P2591" i="12"/>
  <c r="P2590" i="12" s="1"/>
  <c r="P2588" i="12"/>
  <c r="P2587" i="12" s="1"/>
  <c r="P2585" i="12"/>
  <c r="P2584" i="12" s="1"/>
  <c r="P2579" i="12"/>
  <c r="P2578" i="12" s="1"/>
  <c r="P2577" i="12" s="1"/>
  <c r="P2576" i="12" s="1"/>
  <c r="P2574" i="12"/>
  <c r="P2571" i="12"/>
  <c r="P2565" i="12"/>
  <c r="P2564" i="12" s="1"/>
  <c r="P2562" i="12"/>
  <c r="P2561" i="12" s="1"/>
  <c r="P2559" i="12"/>
  <c r="P2558" i="12" s="1"/>
  <c r="P2555" i="12"/>
  <c r="P2554" i="12" s="1"/>
  <c r="P2553" i="12" s="1"/>
  <c r="P2549" i="12"/>
  <c r="P2548" i="12" s="1"/>
  <c r="P2537" i="12"/>
  <c r="P2536" i="12" s="1"/>
  <c r="P2527" i="12"/>
  <c r="P2526" i="12" s="1"/>
  <c r="P2514" i="12"/>
  <c r="P2513" i="12" s="1"/>
  <c r="P2512" i="12" s="1"/>
  <c r="P2509" i="12"/>
  <c r="P2508" i="12" s="1"/>
  <c r="P2506" i="12"/>
  <c r="P2505" i="12" s="1"/>
  <c r="P2502" i="12"/>
  <c r="P2501" i="12" s="1"/>
  <c r="P2500" i="12" s="1"/>
  <c r="P2497" i="12"/>
  <c r="P2496" i="12" s="1"/>
  <c r="P2495" i="12" s="1"/>
  <c r="P2494" i="12" s="1"/>
  <c r="P2491" i="12"/>
  <c r="P2490" i="12" s="1"/>
  <c r="P2488" i="12"/>
  <c r="P2487" i="12" s="1"/>
  <c r="P2485" i="12"/>
  <c r="P2484" i="12" s="1"/>
  <c r="P2481" i="12"/>
  <c r="P2480" i="12" s="1"/>
  <c r="P2479" i="12" s="1"/>
  <c r="P2476" i="12"/>
  <c r="P2475" i="12" s="1"/>
  <c r="P2474" i="12" s="1"/>
  <c r="P2473" i="12" s="1"/>
  <c r="P2470" i="12"/>
  <c r="P2469" i="12" s="1"/>
  <c r="P2467" i="12"/>
  <c r="P2466" i="12" s="1"/>
  <c r="P2463" i="12"/>
  <c r="P2462" i="12" s="1"/>
  <c r="P2461" i="12" s="1"/>
  <c r="P2458" i="12"/>
  <c r="P2457" i="12" s="1"/>
  <c r="P2456" i="12" s="1"/>
  <c r="P2454" i="12"/>
  <c r="P2453" i="12" s="1"/>
  <c r="P2452" i="12" s="1"/>
  <c r="P2448" i="12"/>
  <c r="P2447" i="12" s="1"/>
  <c r="P2445" i="12"/>
  <c r="P2444" i="12" s="1"/>
  <c r="P2441" i="12"/>
  <c r="P2440" i="12" s="1"/>
  <c r="P2439" i="12" s="1"/>
  <c r="P2437" i="12"/>
  <c r="P2436" i="12" s="1"/>
  <c r="P2435" i="12" s="1"/>
  <c r="P2433" i="12"/>
  <c r="P2432" i="12" s="1"/>
  <c r="P2431" i="12" s="1"/>
  <c r="P2429" i="12"/>
  <c r="P2428" i="12" s="1"/>
  <c r="P2427" i="12" s="1"/>
  <c r="P2425" i="12"/>
  <c r="P2424" i="12" s="1"/>
  <c r="P2422" i="12"/>
  <c r="P2421" i="12" s="1"/>
  <c r="P2419" i="12"/>
  <c r="P2418" i="12" s="1"/>
  <c r="P2415" i="12"/>
  <c r="P2414" i="12" s="1"/>
  <c r="P2413" i="12" s="1"/>
  <c r="P2411" i="12"/>
  <c r="P2410" i="12" s="1"/>
  <c r="P2408" i="12"/>
  <c r="P2407" i="12" s="1"/>
  <c r="P2378" i="12"/>
  <c r="P2377" i="12" s="1"/>
  <c r="P2376" i="12" s="1"/>
  <c r="P2404" i="12"/>
  <c r="P2403" i="12" s="1"/>
  <c r="P2402" i="12" s="1"/>
  <c r="P2400" i="12"/>
  <c r="P2399" i="12" s="1"/>
  <c r="P2397" i="12"/>
  <c r="P2395" i="12"/>
  <c r="P2391" i="12"/>
  <c r="P2390" i="12" s="1"/>
  <c r="P2388" i="12"/>
  <c r="P2386" i="12"/>
  <c r="P2382" i="12"/>
  <c r="P2381" i="12" s="1"/>
  <c r="P2380" i="12" s="1"/>
  <c r="P2374" i="12"/>
  <c r="P2373" i="12" s="1"/>
  <c r="P2372" i="12" s="1"/>
  <c r="P2370" i="12"/>
  <c r="P2369" i="12" s="1"/>
  <c r="P2368" i="12" s="1"/>
  <c r="P2362" i="12"/>
  <c r="P2361" i="12" s="1"/>
  <c r="P2360" i="12" s="1"/>
  <c r="P2358" i="12"/>
  <c r="P2357" i="12" s="1"/>
  <c r="P2356" i="12" s="1"/>
  <c r="P2354" i="12"/>
  <c r="P2352" i="12"/>
  <c r="P2348" i="12"/>
  <c r="P2347" i="12" s="1"/>
  <c r="P2346" i="12" s="1"/>
  <c r="P2344" i="12"/>
  <c r="P2343" i="12" s="1"/>
  <c r="P2342" i="12" s="1"/>
  <c r="P2339" i="12"/>
  <c r="P2338" i="12" s="1"/>
  <c r="P2335" i="12"/>
  <c r="P2334" i="12" s="1"/>
  <c r="P2332" i="12"/>
  <c r="P2331" i="12" s="1"/>
  <c r="P2328" i="12"/>
  <c r="P2327" i="12" s="1"/>
  <c r="P2326" i="12" s="1"/>
  <c r="P2324" i="12"/>
  <c r="P2323" i="12" s="1"/>
  <c r="P2322" i="12" s="1"/>
  <c r="P2320" i="12"/>
  <c r="P2319" i="12" s="1"/>
  <c r="P2318" i="12" s="1"/>
  <c r="P2316" i="12"/>
  <c r="P2315" i="12" s="1"/>
  <c r="P2314" i="12" s="1"/>
  <c r="P2312" i="12"/>
  <c r="P2311" i="12" s="1"/>
  <c r="P2310" i="12" s="1"/>
  <c r="P2308" i="12"/>
  <c r="P2307" i="12" s="1"/>
  <c r="P2305" i="12"/>
  <c r="P2304" i="12" s="1"/>
  <c r="P2301" i="12"/>
  <c r="P2300" i="12" s="1"/>
  <c r="P2299" i="12" s="1"/>
  <c r="P2297" i="12"/>
  <c r="P2296" i="12" s="1"/>
  <c r="P2295" i="12" s="1"/>
  <c r="P2289" i="12"/>
  <c r="P2284" i="12"/>
  <c r="P2292" i="12"/>
  <c r="P2275" i="12"/>
  <c r="P2274" i="12" s="1"/>
  <c r="P2273" i="12" s="1"/>
  <c r="P2271" i="12"/>
  <c r="P2270" i="12" s="1"/>
  <c r="P2269" i="12" s="1"/>
  <c r="P2266" i="12"/>
  <c r="P2265" i="12" s="1"/>
  <c r="P2264" i="12" s="1"/>
  <c r="P2262" i="12"/>
  <c r="P2261" i="12" s="1"/>
  <c r="P2259" i="12"/>
  <c r="P2258" i="12" s="1"/>
  <c r="P2255" i="12"/>
  <c r="P2254" i="12" s="1"/>
  <c r="P2252" i="12"/>
  <c r="P2251" i="12" s="1"/>
  <c r="P2249" i="12"/>
  <c r="P2248" i="12" s="1"/>
  <c r="P2244" i="12"/>
  <c r="P2243" i="12" s="1"/>
  <c r="P2241" i="12"/>
  <c r="P2240" i="12" s="1"/>
  <c r="P2238" i="12"/>
  <c r="P2237" i="12" s="1"/>
  <c r="P2233" i="12"/>
  <c r="P2232" i="12" s="1"/>
  <c r="P2230" i="12"/>
  <c r="P2228" i="12"/>
  <c r="P2221" i="12"/>
  <c r="P2220" i="12" s="1"/>
  <c r="P2215" i="12"/>
  <c r="P2214" i="12" s="1"/>
  <c r="P2209" i="12"/>
  <c r="P2208" i="12" s="1"/>
  <c r="P2207" i="12" s="1"/>
  <c r="P2205" i="12"/>
  <c r="P2204" i="12" s="1"/>
  <c r="P2203" i="12" s="1"/>
  <c r="P2199" i="12"/>
  <c r="P2198" i="12" s="1"/>
  <c r="P2197" i="12" s="1"/>
  <c r="P2195" i="12"/>
  <c r="P2194" i="12" s="1"/>
  <c r="P2193" i="12" s="1"/>
  <c r="P2190" i="12"/>
  <c r="P2189" i="12" s="1"/>
  <c r="P2188" i="12" s="1"/>
  <c r="P2187" i="12" s="1"/>
  <c r="P2185" i="12"/>
  <c r="P2184" i="12" s="1"/>
  <c r="P2183" i="12" s="1"/>
  <c r="P2182" i="12" s="1"/>
  <c r="P2180" i="12"/>
  <c r="P2179" i="12" s="1"/>
  <c r="P2178" i="12" s="1"/>
  <c r="P2176" i="12"/>
  <c r="P2175" i="12" s="1"/>
  <c r="P2174" i="12" s="1"/>
  <c r="P2172" i="12"/>
  <c r="P2171" i="12" s="1"/>
  <c r="P2170" i="12" s="1"/>
  <c r="P2168" i="12"/>
  <c r="P2167" i="12" s="1"/>
  <c r="P2166" i="12" s="1"/>
  <c r="P2164" i="12"/>
  <c r="P2163" i="12" s="1"/>
  <c r="P2162" i="12" s="1"/>
  <c r="P2160" i="12"/>
  <c r="P2159" i="12" s="1"/>
  <c r="P2158" i="12" s="1"/>
  <c r="P2156" i="12"/>
  <c r="P2155" i="12" s="1"/>
  <c r="P2154" i="12" s="1"/>
  <c r="P2152" i="12"/>
  <c r="P2151" i="12" s="1"/>
  <c r="P2150" i="12" s="1"/>
  <c r="P2148" i="12"/>
  <c r="P2147" i="12" s="1"/>
  <c r="P2146" i="12" s="1"/>
  <c r="P2144" i="12"/>
  <c r="P2143" i="12" s="1"/>
  <c r="P2142" i="12" s="1"/>
  <c r="P2140" i="12"/>
  <c r="P2139" i="12" s="1"/>
  <c r="P2138" i="12" s="1"/>
  <c r="P2132" i="12"/>
  <c r="P2131" i="12" s="1"/>
  <c r="P2130" i="12" s="1"/>
  <c r="P2128" i="12"/>
  <c r="P2127" i="12" s="1"/>
  <c r="P2126" i="12" s="1"/>
  <c r="P2124" i="12"/>
  <c r="P2123" i="12" s="1"/>
  <c r="P2122" i="12" s="1"/>
  <c r="P2116" i="12"/>
  <c r="P2115" i="12" s="1"/>
  <c r="P2114" i="12" s="1"/>
  <c r="P2112" i="12"/>
  <c r="P2111" i="12" s="1"/>
  <c r="P2110" i="12" s="1"/>
  <c r="P2105" i="12"/>
  <c r="P2104" i="12" s="1"/>
  <c r="P2103" i="12" s="1"/>
  <c r="P2101" i="12"/>
  <c r="P2100" i="12" s="1"/>
  <c r="P2099" i="12" s="1"/>
  <c r="P2095" i="12"/>
  <c r="P2094" i="12" s="1"/>
  <c r="P2093" i="12" s="1"/>
  <c r="P2091" i="12"/>
  <c r="P2090" i="12" s="1"/>
  <c r="P2089" i="12" s="1"/>
  <c r="P2087" i="12"/>
  <c r="P2086" i="12" s="1"/>
  <c r="P2085" i="12" s="1"/>
  <c r="P2083" i="12"/>
  <c r="P2082" i="12" s="1"/>
  <c r="P2080" i="12"/>
  <c r="P2079" i="12" s="1"/>
  <c r="P2073" i="12"/>
  <c r="P2072" i="12" s="1"/>
  <c r="P2071" i="12" s="1"/>
  <c r="P2070" i="12" s="1"/>
  <c r="P2069" i="12" s="1"/>
  <c r="P2067" i="12"/>
  <c r="P2066" i="12" s="1"/>
  <c r="P2064" i="12"/>
  <c r="P2063" i="12" s="1"/>
  <c r="P2059" i="12"/>
  <c r="P2058" i="12" s="1"/>
  <c r="P2057" i="12" s="1"/>
  <c r="P2055" i="12"/>
  <c r="P2054" i="12" s="1"/>
  <c r="P2053" i="12" s="1"/>
  <c r="P2049" i="12"/>
  <c r="P2048" i="12" s="1"/>
  <c r="P2046" i="12"/>
  <c r="P2045" i="12" s="1"/>
  <c r="P2041" i="12"/>
  <c r="P2040" i="12" s="1"/>
  <c r="P2039" i="12" s="1"/>
  <c r="P2038" i="12" s="1"/>
  <c r="P2034" i="12"/>
  <c r="P2033" i="12" s="1"/>
  <c r="P2032" i="12" s="1"/>
  <c r="P2031" i="12" s="1"/>
  <c r="P2029" i="12"/>
  <c r="P2028" i="12" s="1"/>
  <c r="P2026" i="12"/>
  <c r="P2025" i="12" s="1"/>
  <c r="P2021" i="12"/>
  <c r="P2020" i="12" s="1"/>
  <c r="P2019" i="12" s="1"/>
  <c r="P2017" i="12"/>
  <c r="P2016" i="12" s="1"/>
  <c r="P2014" i="12"/>
  <c r="P2013" i="12" s="1"/>
  <c r="P2010" i="12"/>
  <c r="P2009" i="12" s="1"/>
  <c r="P2008" i="12" s="1"/>
  <c r="P2006" i="12"/>
  <c r="P2005" i="12" s="1"/>
  <c r="P2004" i="12" s="1"/>
  <c r="P2001" i="12"/>
  <c r="P2000" i="12" s="1"/>
  <c r="P1999" i="12" s="1"/>
  <c r="P1998" i="12" s="1"/>
  <c r="P1993" i="12"/>
  <c r="P1992" i="12" s="1"/>
  <c r="P1991" i="12" s="1"/>
  <c r="P1989" i="12"/>
  <c r="P1988" i="12" s="1"/>
  <c r="P1987" i="12" s="1"/>
  <c r="P1983" i="12"/>
  <c r="P1982" i="12" s="1"/>
  <c r="P1981" i="12" s="1"/>
  <c r="P1978" i="12"/>
  <c r="P1977" i="12" s="1"/>
  <c r="P1976" i="12" s="1"/>
  <c r="P1975" i="12" s="1"/>
  <c r="P1973" i="12"/>
  <c r="P1972" i="12" s="1"/>
  <c r="P1971" i="12" s="1"/>
  <c r="P1970" i="12" s="1"/>
  <c r="P1968" i="12"/>
  <c r="P1967" i="12" s="1"/>
  <c r="P1966" i="12" s="1"/>
  <c r="P1964" i="12"/>
  <c r="P1963" i="12" s="1"/>
  <c r="P1962" i="12" s="1"/>
  <c r="P1960" i="12"/>
  <c r="P1959" i="12" s="1"/>
  <c r="P1958" i="12" s="1"/>
  <c r="P1952" i="12"/>
  <c r="P1951" i="12" s="1"/>
  <c r="P1950" i="12" s="1"/>
  <c r="P1948" i="12"/>
  <c r="P1947" i="12" s="1"/>
  <c r="P1945" i="12"/>
  <c r="P1944" i="12" s="1"/>
  <c r="P1942" i="12"/>
  <c r="P1941" i="12" s="1"/>
  <c r="P1939" i="12"/>
  <c r="P1938" i="12" s="1"/>
  <c r="P1933" i="12"/>
  <c r="P1932" i="12" s="1"/>
  <c r="P1931" i="12" s="1"/>
  <c r="P1929" i="12"/>
  <c r="P1928" i="12" s="1"/>
  <c r="P1927" i="12" s="1"/>
  <c r="P1924" i="12"/>
  <c r="P1923" i="12" s="1"/>
  <c r="P1921" i="12"/>
  <c r="P1920" i="12" s="1"/>
  <c r="P1916" i="12"/>
  <c r="P1914" i="12"/>
  <c r="P1909" i="12"/>
  <c r="P1908" i="12" s="1"/>
  <c r="P1907" i="12" s="1"/>
  <c r="P1906" i="12" s="1"/>
  <c r="P1903" i="12"/>
  <c r="P1902" i="12" s="1"/>
  <c r="P1901" i="12" s="1"/>
  <c r="P1899" i="12"/>
  <c r="P1898" i="12" s="1"/>
  <c r="P1897" i="12" s="1"/>
  <c r="P1894" i="12"/>
  <c r="P1893" i="12" s="1"/>
  <c r="P1892" i="12" s="1"/>
  <c r="P1891" i="12" s="1"/>
  <c r="P1889" i="12"/>
  <c r="P1888" i="12" s="1"/>
  <c r="P1887" i="12" s="1"/>
  <c r="P1885" i="12"/>
  <c r="P1884" i="12" s="1"/>
  <c r="P1883" i="12" s="1"/>
  <c r="P1879" i="12"/>
  <c r="P1878" i="12" s="1"/>
  <c r="P1877" i="12" s="1"/>
  <c r="P1876" i="12" s="1"/>
  <c r="P1869" i="12"/>
  <c r="P1868" i="12" s="1"/>
  <c r="P1867" i="12" s="1"/>
  <c r="P1866" i="12" s="1"/>
  <c r="P1864" i="12"/>
  <c r="P1863" i="12" s="1"/>
  <c r="P1861" i="12"/>
  <c r="P1860" i="12" s="1"/>
  <c r="P1856" i="12"/>
  <c r="P1855" i="12" s="1"/>
  <c r="P1854" i="12" s="1"/>
  <c r="P1853" i="12" s="1"/>
  <c r="P1851" i="12"/>
  <c r="P1850" i="12" s="1"/>
  <c r="P1849" i="12" s="1"/>
  <c r="P1848" i="12" s="1"/>
  <c r="P1846" i="12"/>
  <c r="P1845" i="12" s="1"/>
  <c r="P1844" i="12" s="1"/>
  <c r="P1842" i="12"/>
  <c r="P1841" i="12" s="1"/>
  <c r="P1840" i="12" s="1"/>
  <c r="P1838" i="12"/>
  <c r="P1837" i="12" s="1"/>
  <c r="P1836" i="12" s="1"/>
  <c r="P1834" i="12"/>
  <c r="P1833" i="12" s="1"/>
  <c r="P1832" i="12" s="1"/>
  <c r="P1830" i="12"/>
  <c r="P1829" i="12" s="1"/>
  <c r="P1828" i="12" s="1"/>
  <c r="P1826" i="12"/>
  <c r="P1825" i="12" s="1"/>
  <c r="P1823" i="12"/>
  <c r="P1822" i="12" s="1"/>
  <c r="P1803" i="12"/>
  <c r="P1802" i="12" s="1"/>
  <c r="P1801" i="12" s="1"/>
  <c r="P1799" i="12"/>
  <c r="P1798" i="12" s="1"/>
  <c r="P1797" i="12" s="1"/>
  <c r="P1795" i="12"/>
  <c r="P1794" i="12" s="1"/>
  <c r="P1793" i="12" s="1"/>
  <c r="P1791" i="12"/>
  <c r="P1790" i="12" s="1"/>
  <c r="P1789" i="12" s="1"/>
  <c r="P1784" i="12"/>
  <c r="P1783" i="12" s="1"/>
  <c r="P1782" i="12" s="1"/>
  <c r="P1780" i="12"/>
  <c r="P1779" i="12" s="1"/>
  <c r="P1778" i="12" s="1"/>
  <c r="P1776" i="12"/>
  <c r="P1775" i="12" s="1"/>
  <c r="P1774" i="12" s="1"/>
  <c r="P1772" i="12"/>
  <c r="P1771" i="12" s="1"/>
  <c r="P1769" i="12"/>
  <c r="P1768" i="12" s="1"/>
  <c r="P1766" i="12"/>
  <c r="P1765" i="12" s="1"/>
  <c r="P1760" i="12"/>
  <c r="P1758" i="12"/>
  <c r="P1755" i="12"/>
  <c r="P1754" i="12" s="1"/>
  <c r="P1751" i="12"/>
  <c r="P1750" i="12" s="1"/>
  <c r="P1749" i="12" s="1"/>
  <c r="P1744" i="12"/>
  <c r="P1743" i="12" s="1"/>
  <c r="P1741" i="12"/>
  <c r="P1740" i="12" s="1"/>
  <c r="P1735" i="12"/>
  <c r="P1734" i="12" s="1"/>
  <c r="P1732" i="12"/>
  <c r="P1731" i="12" s="1"/>
  <c r="P1727" i="12"/>
  <c r="P1726" i="12" s="1"/>
  <c r="P1725" i="12" s="1"/>
  <c r="P1723" i="12"/>
  <c r="P1722" i="12" s="1"/>
  <c r="P1721" i="12" s="1"/>
  <c r="P1719" i="12"/>
  <c r="P1718" i="12" s="1"/>
  <c r="P1717" i="12" s="1"/>
  <c r="P1715" i="12"/>
  <c r="P1714" i="12" s="1"/>
  <c r="P1713" i="12" s="1"/>
  <c r="P1711" i="12"/>
  <c r="P1710" i="12" s="1"/>
  <c r="P1709" i="12" s="1"/>
  <c r="P1706" i="12"/>
  <c r="P1705" i="12" s="1"/>
  <c r="P1704" i="12" s="1"/>
  <c r="P1702" i="12"/>
  <c r="P1701" i="12" s="1"/>
  <c r="P1700" i="12" s="1"/>
  <c r="P1698" i="12"/>
  <c r="P1697" i="12" s="1"/>
  <c r="P1696" i="12" s="1"/>
  <c r="P1688" i="12"/>
  <c r="P1686" i="12"/>
  <c r="P1683" i="12"/>
  <c r="P1682" i="12" s="1"/>
  <c r="P1679" i="12"/>
  <c r="P1678" i="12" s="1"/>
  <c r="P1676" i="12"/>
  <c r="P1675" i="12" s="1"/>
  <c r="P1673" i="12"/>
  <c r="P1672" i="12" s="1"/>
  <c r="P1667" i="12"/>
  <c r="P1666" i="12" s="1"/>
  <c r="P1665" i="12" s="1"/>
  <c r="P1663" i="12"/>
  <c r="P1662" i="12" s="1"/>
  <c r="P1661" i="12" s="1"/>
  <c r="P1658" i="12"/>
  <c r="P1657" i="12" s="1"/>
  <c r="P1656" i="12" s="1"/>
  <c r="P1654" i="12"/>
  <c r="P1653" i="12" s="1"/>
  <c r="P1652" i="12" s="1"/>
  <c r="P1642" i="12"/>
  <c r="P1641" i="12" s="1"/>
  <c r="P1640" i="12" s="1"/>
  <c r="P1639" i="12" s="1"/>
  <c r="P1637" i="12"/>
  <c r="P1636" i="12" s="1"/>
  <c r="P1634" i="12"/>
  <c r="P1633" i="12" s="1"/>
  <c r="P1630" i="12"/>
  <c r="P1629" i="12" s="1"/>
  <c r="P1627" i="12"/>
  <c r="P1626" i="12" s="1"/>
  <c r="P1624" i="12"/>
  <c r="P1623" i="12" s="1"/>
  <c r="P1618" i="12"/>
  <c r="P1617" i="12" s="1"/>
  <c r="P1616" i="12" s="1"/>
  <c r="P1615" i="12" s="1"/>
  <c r="P1613" i="12"/>
  <c r="P1612" i="12" s="1"/>
  <c r="P1611" i="12" s="1"/>
  <c r="P1610" i="12" s="1"/>
  <c r="P1608" i="12"/>
  <c r="P1607" i="12" s="1"/>
  <c r="P1606" i="12" s="1"/>
  <c r="P1604" i="12"/>
  <c r="P1603" i="12" s="1"/>
  <c r="P1601" i="12"/>
  <c r="P1600" i="12" s="1"/>
  <c r="P1598" i="12"/>
  <c r="P1597" i="12" s="1"/>
  <c r="P1593" i="12"/>
  <c r="P1592" i="12" s="1"/>
  <c r="P1591" i="12" s="1"/>
  <c r="P1590" i="12" s="1"/>
  <c r="P1587" i="12"/>
  <c r="P1586" i="12" s="1"/>
  <c r="P1584" i="12"/>
  <c r="P1583" i="12" s="1"/>
  <c r="P1579" i="12"/>
  <c r="P1578" i="12" s="1"/>
  <c r="P1576" i="12"/>
  <c r="P1575" i="12" s="1"/>
  <c r="P1571" i="12"/>
  <c r="P1570" i="12" s="1"/>
  <c r="P1569" i="12" s="1"/>
  <c r="P1568" i="12" s="1"/>
  <c r="P1565" i="12"/>
  <c r="P1564" i="12" s="1"/>
  <c r="P1563" i="12" s="1"/>
  <c r="P1561" i="12"/>
  <c r="P1560" i="12" s="1"/>
  <c r="P1559" i="12" s="1"/>
  <c r="P1557" i="12"/>
  <c r="P1556" i="12" s="1"/>
  <c r="P1554" i="12"/>
  <c r="P1553" i="12" s="1"/>
  <c r="P1551" i="12"/>
  <c r="P1550" i="12" s="1"/>
  <c r="P1546" i="12"/>
  <c r="P1545" i="12" s="1"/>
  <c r="P1544" i="12" s="1"/>
  <c r="P1542" i="12"/>
  <c r="P1541" i="12" s="1"/>
  <c r="P1540" i="12" s="1"/>
  <c r="P1537" i="12"/>
  <c r="P1536" i="12" s="1"/>
  <c r="P1535" i="12" s="1"/>
  <c r="P1534" i="12" s="1"/>
  <c r="P1532" i="12"/>
  <c r="P1531" i="12" s="1"/>
  <c r="P1530" i="12" s="1"/>
  <c r="P1529" i="12" s="1"/>
  <c r="P1527" i="12"/>
  <c r="P1526" i="12" s="1"/>
  <c r="P1525" i="12" s="1"/>
  <c r="P1524" i="12" s="1"/>
  <c r="P1522" i="12"/>
  <c r="P1521" i="12" s="1"/>
  <c r="P1519" i="12"/>
  <c r="P1518" i="12" s="1"/>
  <c r="P1512" i="12"/>
  <c r="P1511" i="12" s="1"/>
  <c r="P1510" i="12" s="1"/>
  <c r="P1509" i="12" s="1"/>
  <c r="P1507" i="12"/>
  <c r="P1506" i="12" s="1"/>
  <c r="P1505" i="12" s="1"/>
  <c r="P1503" i="12"/>
  <c r="P1502" i="12" s="1"/>
  <c r="P1501" i="12" s="1"/>
  <c r="P1499" i="12"/>
  <c r="P1498" i="12" s="1"/>
  <c r="P1497" i="12" s="1"/>
  <c r="P1492" i="12"/>
  <c r="P1491" i="12" s="1"/>
  <c r="P1488" i="12"/>
  <c r="P1487" i="12" s="1"/>
  <c r="P1483" i="12"/>
  <c r="P1482" i="12" s="1"/>
  <c r="P1481" i="12" s="1"/>
  <c r="P1480" i="12" s="1"/>
  <c r="P1476" i="12"/>
  <c r="P1475" i="12" s="1"/>
  <c r="P1473" i="12"/>
  <c r="P1472" i="12" s="1"/>
  <c r="P1468" i="12"/>
  <c r="P1467" i="12" s="1"/>
  <c r="P1466" i="12" s="1"/>
  <c r="P1464" i="12"/>
  <c r="P1463" i="12" s="1"/>
  <c r="P1462" i="12" s="1"/>
  <c r="P1459" i="12"/>
  <c r="P1458" i="12" s="1"/>
  <c r="P1457" i="12" s="1"/>
  <c r="P1455" i="12"/>
  <c r="P1454" i="12" s="1"/>
  <c r="P1453" i="12" s="1"/>
  <c r="P1450" i="12"/>
  <c r="P1449" i="12" s="1"/>
  <c r="P1448" i="12" s="1"/>
  <c r="P1447" i="12" s="1"/>
  <c r="P1445" i="12"/>
  <c r="P1444" i="12" s="1"/>
  <c r="P1443" i="12" s="1"/>
  <c r="P1441" i="12"/>
  <c r="P1440" i="12" s="1"/>
  <c r="P1439" i="12" s="1"/>
  <c r="P1437" i="12"/>
  <c r="P1436" i="12" s="1"/>
  <c r="P1434" i="12"/>
  <c r="P1433" i="12" s="1"/>
  <c r="P1431" i="12"/>
  <c r="P1430" i="12" s="1"/>
  <c r="P1422" i="12"/>
  <c r="P1421" i="12" s="1"/>
  <c r="P1420" i="12" s="1"/>
  <c r="P1418" i="12"/>
  <c r="P1417" i="12" s="1"/>
  <c r="P1416" i="12" s="1"/>
  <c r="P1400" i="12"/>
  <c r="P1399" i="12" s="1"/>
  <c r="P1396" i="12"/>
  <c r="P1395" i="12" s="1"/>
  <c r="P1390" i="12"/>
  <c r="P1389" i="12" s="1"/>
  <c r="P1388" i="12" s="1"/>
  <c r="P1383" i="12" s="1"/>
  <c r="P1381" i="12"/>
  <c r="P1380" i="12" s="1"/>
  <c r="P1379" i="12" s="1"/>
  <c r="P1377" i="12"/>
  <c r="P1376" i="12" s="1"/>
  <c r="P1375" i="12" s="1"/>
  <c r="P1372" i="12"/>
  <c r="P1371" i="12" s="1"/>
  <c r="P1370" i="12" s="1"/>
  <c r="P1369" i="12" s="1"/>
  <c r="P1367" i="12"/>
  <c r="P1366" i="12" s="1"/>
  <c r="P1365" i="12" s="1"/>
  <c r="P1363" i="12"/>
  <c r="P1362" i="12" s="1"/>
  <c r="P1361" i="12" s="1"/>
  <c r="P1348" i="12"/>
  <c r="P1347" i="12" s="1"/>
  <c r="P1346" i="12" s="1"/>
  <c r="P1345" i="12" s="1"/>
  <c r="P1343" i="12"/>
  <c r="P1342" i="12" s="1"/>
  <c r="P1341" i="12" s="1"/>
  <c r="P1339" i="12"/>
  <c r="P1338" i="12" s="1"/>
  <c r="P1337" i="12" s="1"/>
  <c r="P1330" i="12"/>
  <c r="P1329" i="12" s="1"/>
  <c r="P1328" i="12" s="1"/>
  <c r="P1327" i="12" s="1"/>
  <c r="P1324" i="12"/>
  <c r="P1323" i="12" s="1"/>
  <c r="P1322" i="12" s="1"/>
  <c r="P1321" i="12" s="1"/>
  <c r="P1319" i="12"/>
  <c r="P1318" i="12" s="1"/>
  <c r="P1316" i="12"/>
  <c r="P1315" i="12" s="1"/>
  <c r="P1312" i="12"/>
  <c r="P1311" i="12" s="1"/>
  <c r="P1310" i="12" s="1"/>
  <c r="P1308" i="12"/>
  <c r="P1307" i="12" s="1"/>
  <c r="P1306" i="12" s="1"/>
  <c r="P1303" i="12"/>
  <c r="P1302" i="12" s="1"/>
  <c r="P1301" i="12" s="1"/>
  <c r="P1299" i="12"/>
  <c r="P1298" i="12" s="1"/>
  <c r="P1297" i="12" s="1"/>
  <c r="P1294" i="12"/>
  <c r="P1293" i="12" s="1"/>
  <c r="P1292" i="12" s="1"/>
  <c r="P1291" i="12" s="1"/>
  <c r="P1289" i="12"/>
  <c r="P1288" i="12" s="1"/>
  <c r="P1287" i="12" s="1"/>
  <c r="P1286" i="12" s="1"/>
  <c r="P1284" i="12"/>
  <c r="P1283" i="12" s="1"/>
  <c r="P1282" i="12" s="1"/>
  <c r="P1280" i="12"/>
  <c r="P1279" i="12" s="1"/>
  <c r="P1277" i="12"/>
  <c r="P1276" i="12" s="1"/>
  <c r="P1270" i="12"/>
  <c r="P1269" i="12" s="1"/>
  <c r="P1267" i="12"/>
  <c r="P1266" i="12" s="1"/>
  <c r="P1262" i="12"/>
  <c r="P1261" i="12" s="1"/>
  <c r="P1260" i="12" s="1"/>
  <c r="P1259" i="12" s="1"/>
  <c r="P1255" i="12"/>
  <c r="P1254" i="12" s="1"/>
  <c r="P1251" i="12"/>
  <c r="P1250" i="12" s="1"/>
  <c r="P1247" i="12"/>
  <c r="P1246" i="12" s="1"/>
  <c r="P1241" i="12"/>
  <c r="P1240" i="12" s="1"/>
  <c r="P1239" i="12" s="1"/>
  <c r="P1237" i="12"/>
  <c r="P1236" i="12" s="1"/>
  <c r="P1235" i="12" s="1"/>
  <c r="P1228" i="12"/>
  <c r="P1227" i="12" s="1"/>
  <c r="P1226" i="12" s="1"/>
  <c r="P1225" i="12" s="1"/>
  <c r="P1223" i="12"/>
  <c r="P1222" i="12" s="1"/>
  <c r="P1221" i="12" s="1"/>
  <c r="P1219" i="12"/>
  <c r="P1218" i="12" s="1"/>
  <c r="P1217" i="12" s="1"/>
  <c r="P1215" i="12"/>
  <c r="P1214" i="12" s="1"/>
  <c r="P1213" i="12" s="1"/>
  <c r="P1211" i="12"/>
  <c r="P1210" i="12" s="1"/>
  <c r="P1209" i="12" s="1"/>
  <c r="P1207" i="12"/>
  <c r="P1206" i="12" s="1"/>
  <c r="P1205" i="12" s="1"/>
  <c r="P1203" i="12"/>
  <c r="P1202" i="12" s="1"/>
  <c r="P1201" i="12" s="1"/>
  <c r="P1199" i="12"/>
  <c r="P1198" i="12" s="1"/>
  <c r="P1197" i="12" s="1"/>
  <c r="P1195" i="12"/>
  <c r="P1194" i="12" s="1"/>
  <c r="P1193" i="12" s="1"/>
  <c r="P1190" i="12"/>
  <c r="P1189" i="12" s="1"/>
  <c r="P1188" i="12" s="1"/>
  <c r="P1187" i="12" s="1"/>
  <c r="P1185" i="12"/>
  <c r="P1184" i="12" s="1"/>
  <c r="P1183" i="12" s="1"/>
  <c r="P1181" i="12"/>
  <c r="P1180" i="12" s="1"/>
  <c r="P1179" i="12" s="1"/>
  <c r="P1176" i="12"/>
  <c r="P1175" i="12" s="1"/>
  <c r="P1174" i="12" s="1"/>
  <c r="P1172" i="12"/>
  <c r="P1171" i="12" s="1"/>
  <c r="P1170" i="12" s="1"/>
  <c r="P1168" i="12"/>
  <c r="P1167" i="12" s="1"/>
  <c r="P1166" i="12" s="1"/>
  <c r="P1161" i="12"/>
  <c r="P1160" i="12" s="1"/>
  <c r="P1159" i="12" s="1"/>
  <c r="P1158" i="12" s="1"/>
  <c r="P1157" i="12" s="1"/>
  <c r="P1155" i="12"/>
  <c r="P1154" i="12" s="1"/>
  <c r="P1153" i="12" s="1"/>
  <c r="P1151" i="12"/>
  <c r="P1150" i="12" s="1"/>
  <c r="P1149" i="12" s="1"/>
  <c r="P1146" i="12"/>
  <c r="P1145" i="12" s="1"/>
  <c r="P1144" i="12" s="1"/>
  <c r="P1143" i="12" s="1"/>
  <c r="P1141" i="12"/>
  <c r="P1140" i="12" s="1"/>
  <c r="P1139" i="12" s="1"/>
  <c r="P1138" i="12" s="1"/>
  <c r="P1135" i="12"/>
  <c r="P1134" i="12" s="1"/>
  <c r="P1133" i="12" s="1"/>
  <c r="P1131" i="12"/>
  <c r="P1130" i="12" s="1"/>
  <c r="P1129" i="12" s="1"/>
  <c r="P1126" i="12"/>
  <c r="P1125" i="12" s="1"/>
  <c r="P1123" i="12"/>
  <c r="P1122" i="12" s="1"/>
  <c r="P1120" i="12"/>
  <c r="P1119" i="12" s="1"/>
  <c r="P1114" i="12"/>
  <c r="P1113" i="12" s="1"/>
  <c r="P1112" i="12" s="1"/>
  <c r="P1110" i="12"/>
  <c r="P1109" i="12" s="1"/>
  <c r="P1108" i="12" s="1"/>
  <c r="P1104" i="12"/>
  <c r="P1103" i="12" s="1"/>
  <c r="P1102" i="12" s="1"/>
  <c r="P1101" i="12" s="1"/>
  <c r="P1100" i="12" s="1"/>
  <c r="P1096" i="12"/>
  <c r="P1095" i="12" s="1"/>
  <c r="P1094" i="12" s="1"/>
  <c r="P1093" i="12" s="1"/>
  <c r="P1091" i="12"/>
  <c r="P1090" i="12" s="1"/>
  <c r="P1089" i="12" s="1"/>
  <c r="P1087" i="12"/>
  <c r="P1086" i="12" s="1"/>
  <c r="P1085" i="12" s="1"/>
  <c r="P1081" i="12"/>
  <c r="P1080" i="12" s="1"/>
  <c r="P1079" i="12" s="1"/>
  <c r="P1076" i="12"/>
  <c r="P1075" i="12" s="1"/>
  <c r="P1074" i="12" s="1"/>
  <c r="P1065" i="12"/>
  <c r="P1064" i="12" s="1"/>
  <c r="P1063" i="12" s="1"/>
  <c r="P1071" i="12"/>
  <c r="P1069" i="12"/>
  <c r="P1057" i="12"/>
  <c r="P1054" i="12"/>
  <c r="P1051" i="12"/>
  <c r="P1050" i="12" s="1"/>
  <c r="P1043" i="12"/>
  <c r="P1040" i="12"/>
  <c r="P1037" i="12"/>
  <c r="P1036" i="12" s="1"/>
  <c r="P1031" i="12"/>
  <c r="P1030" i="12" s="1"/>
  <c r="P1029" i="12" s="1"/>
  <c r="P1028" i="12" s="1"/>
  <c r="P1026" i="12"/>
  <c r="P1024" i="12"/>
  <c r="P1020" i="12"/>
  <c r="P1018" i="12"/>
  <c r="P1014" i="12"/>
  <c r="P1012" i="12"/>
  <c r="P1007" i="12"/>
  <c r="P1006" i="12" s="1"/>
  <c r="P1005" i="12" s="1"/>
  <c r="P1003" i="12"/>
  <c r="P1001" i="12"/>
  <c r="P997" i="12"/>
  <c r="P995" i="12"/>
  <c r="P991" i="12"/>
  <c r="P989" i="12"/>
  <c r="P985" i="12"/>
  <c r="P983" i="12"/>
  <c r="P979" i="12"/>
  <c r="P978" i="12" s="1"/>
  <c r="P977" i="12" s="1"/>
  <c r="P975" i="12"/>
  <c r="P973" i="12"/>
  <c r="P969" i="12"/>
  <c r="P968" i="12" s="1"/>
  <c r="P967" i="12" s="1"/>
  <c r="P965" i="12"/>
  <c r="P964" i="12" s="1"/>
  <c r="P963" i="12" s="1"/>
  <c r="P961" i="12"/>
  <c r="P960" i="12" s="1"/>
  <c r="P959" i="12" s="1"/>
  <c r="P955" i="12"/>
  <c r="P954" i="12" s="1"/>
  <c r="P953" i="12" s="1"/>
  <c r="P951" i="12"/>
  <c r="P950" i="12" s="1"/>
  <c r="P949" i="12" s="1"/>
  <c r="P944" i="12"/>
  <c r="P943" i="12" s="1"/>
  <c r="P942" i="12" s="1"/>
  <c r="P941" i="12" s="1"/>
  <c r="P939" i="12"/>
  <c r="P938" i="12" s="1"/>
  <c r="P935" i="12"/>
  <c r="P934" i="12" s="1"/>
  <c r="P932" i="12"/>
  <c r="P931" i="12" s="1"/>
  <c r="P929" i="12"/>
  <c r="P928" i="12" s="1"/>
  <c r="P924" i="12"/>
  <c r="P923" i="12" s="1"/>
  <c r="P922" i="12" s="1"/>
  <c r="P920" i="12"/>
  <c r="P919" i="12" s="1"/>
  <c r="P918" i="12" s="1"/>
  <c r="P916" i="12"/>
  <c r="P915" i="12" s="1"/>
  <c r="P914" i="12" s="1"/>
  <c r="P912" i="12"/>
  <c r="P911" i="12" s="1"/>
  <c r="P909" i="12"/>
  <c r="P908" i="12" s="1"/>
  <c r="P903" i="12"/>
  <c r="P902" i="12" s="1"/>
  <c r="P900" i="12"/>
  <c r="P899" i="12" s="1"/>
  <c r="P895" i="12"/>
  <c r="P893" i="12"/>
  <c r="P891" i="12"/>
  <c r="P886" i="12"/>
  <c r="P884" i="12"/>
  <c r="P881" i="12"/>
  <c r="P880" i="12" s="1"/>
  <c r="P878" i="12"/>
  <c r="P877" i="12" s="1"/>
  <c r="P874" i="12"/>
  <c r="P873" i="12" s="1"/>
  <c r="P872" i="12" s="1"/>
  <c r="P869" i="12"/>
  <c r="P867" i="12"/>
  <c r="P862" i="12"/>
  <c r="P860" i="12"/>
  <c r="P856" i="12"/>
  <c r="P855" i="12" s="1"/>
  <c r="P852" i="12"/>
  <c r="P850" i="12"/>
  <c r="P847" i="12"/>
  <c r="P846" i="12" s="1"/>
  <c r="P844" i="12"/>
  <c r="P843" i="12" s="1"/>
  <c r="P838" i="12"/>
  <c r="P836" i="12"/>
  <c r="P830" i="12"/>
  <c r="P829" i="12" s="1"/>
  <c r="P827" i="12"/>
  <c r="P826" i="12" s="1"/>
  <c r="P822" i="12"/>
  <c r="P820" i="12"/>
  <c r="P816" i="12"/>
  <c r="P815" i="12" s="1"/>
  <c r="P814" i="12" s="1"/>
  <c r="P811" i="12"/>
  <c r="P810" i="12" s="1"/>
  <c r="P809" i="12" s="1"/>
  <c r="P807" i="12"/>
  <c r="P805" i="12"/>
  <c r="P801" i="12"/>
  <c r="P800" i="12" s="1"/>
  <c r="P797" i="12"/>
  <c r="P795" i="12"/>
  <c r="P792" i="12"/>
  <c r="P791" i="12" s="1"/>
  <c r="P789" i="12"/>
  <c r="P788" i="12" s="1"/>
  <c r="P783" i="12"/>
  <c r="P781" i="12"/>
  <c r="P776" i="12"/>
  <c r="P774" i="12"/>
  <c r="P770" i="12"/>
  <c r="P768" i="12"/>
  <c r="P764" i="12"/>
  <c r="P762" i="12"/>
  <c r="P758" i="12"/>
  <c r="P757" i="12" s="1"/>
  <c r="P755" i="12"/>
  <c r="P754" i="12" s="1"/>
  <c r="P751" i="12"/>
  <c r="P748" i="12"/>
  <c r="P745" i="12"/>
  <c r="P740" i="12"/>
  <c r="P738" i="12"/>
  <c r="P734" i="12"/>
  <c r="P733" i="12" s="1"/>
  <c r="P732" i="12" s="1"/>
  <c r="P730" i="12"/>
  <c r="P728" i="12"/>
  <c r="P724" i="12"/>
  <c r="P723" i="12" s="1"/>
  <c r="P722" i="12" s="1"/>
  <c r="P720" i="12"/>
  <c r="P719" i="12" s="1"/>
  <c r="P718" i="12" s="1"/>
  <c r="P716" i="12"/>
  <c r="P714" i="12"/>
  <c r="P708" i="12"/>
  <c r="P707" i="12" s="1"/>
  <c r="P706" i="12" s="1"/>
  <c r="P702" i="12"/>
  <c r="P698" i="12"/>
  <c r="P695" i="12"/>
  <c r="P694" i="12" s="1"/>
  <c r="P692" i="12"/>
  <c r="P691" i="12" s="1"/>
  <c r="P687" i="12"/>
  <c r="P685" i="12"/>
  <c r="P678" i="12"/>
  <c r="P677" i="12" s="1"/>
  <c r="P676" i="12" s="1"/>
  <c r="P675" i="12" s="1"/>
  <c r="P673" i="12"/>
  <c r="P672" i="12" s="1"/>
  <c r="P670" i="12"/>
  <c r="P669" i="12" s="1"/>
  <c r="P665" i="12"/>
  <c r="P664" i="12" s="1"/>
  <c r="P662" i="12"/>
  <c r="P661" i="12" s="1"/>
  <c r="P658" i="12"/>
  <c r="P657" i="12" s="1"/>
  <c r="P656" i="12" s="1"/>
  <c r="P654" i="12"/>
  <c r="P652" i="12"/>
  <c r="P647" i="12"/>
  <c r="P646" i="12" s="1"/>
  <c r="P644" i="12"/>
  <c r="P642" i="12"/>
  <c r="P640" i="12"/>
  <c r="P637" i="12"/>
  <c r="P636" i="12" s="1"/>
  <c r="P634" i="12"/>
  <c r="P633" i="12" s="1"/>
  <c r="P631" i="12"/>
  <c r="P630" i="12" s="1"/>
  <c r="P625" i="12"/>
  <c r="P624" i="12" s="1"/>
  <c r="P623" i="12" s="1"/>
  <c r="P622" i="12" s="1"/>
  <c r="P620" i="12"/>
  <c r="P619" i="12" s="1"/>
  <c r="P618" i="12" s="1"/>
  <c r="P616" i="12"/>
  <c r="P615" i="12" s="1"/>
  <c r="P614" i="12" s="1"/>
  <c r="P611" i="12"/>
  <c r="P610" i="12" s="1"/>
  <c r="P608" i="12"/>
  <c r="P607" i="12" s="1"/>
  <c r="P600" i="12"/>
  <c r="P598" i="12"/>
  <c r="P595" i="12"/>
  <c r="P594" i="12" s="1"/>
  <c r="P589" i="12"/>
  <c r="P588" i="12" s="1"/>
  <c r="P587" i="12" s="1"/>
  <c r="P585" i="12"/>
  <c r="P584" i="12" s="1"/>
  <c r="P583" i="12" s="1"/>
  <c r="P581" i="12"/>
  <c r="P580" i="12" s="1"/>
  <c r="P578" i="12"/>
  <c r="P577" i="12" s="1"/>
  <c r="P573" i="12"/>
  <c r="P571" i="12"/>
  <c r="P568" i="12"/>
  <c r="P567" i="12" s="1"/>
  <c r="P564" i="12"/>
  <c r="P563" i="12" s="1"/>
  <c r="P562" i="12" s="1"/>
  <c r="P560" i="12"/>
  <c r="P559" i="12" s="1"/>
  <c r="P558" i="12" s="1"/>
  <c r="P556" i="12"/>
  <c r="P555" i="12" s="1"/>
  <c r="P554" i="12" s="1"/>
  <c r="P552" i="12"/>
  <c r="P551" i="12" s="1"/>
  <c r="P549" i="12"/>
  <c r="P548" i="12" s="1"/>
  <c r="P545" i="12"/>
  <c r="P544" i="12" s="1"/>
  <c r="P542" i="12"/>
  <c r="P541" i="12" s="1"/>
  <c r="P538" i="12"/>
  <c r="P537" i="12" s="1"/>
  <c r="P536" i="12" s="1"/>
  <c r="P531" i="12"/>
  <c r="P529" i="12"/>
  <c r="P525" i="12"/>
  <c r="P524" i="12" s="1"/>
  <c r="P523" i="12" s="1"/>
  <c r="P521" i="12"/>
  <c r="P519" i="12"/>
  <c r="P515" i="12"/>
  <c r="P513" i="12"/>
  <c r="P508" i="12"/>
  <c r="P506" i="12"/>
  <c r="P501" i="12"/>
  <c r="P500" i="12" s="1"/>
  <c r="P499" i="12" s="1"/>
  <c r="P497" i="12"/>
  <c r="P496" i="12" s="1"/>
  <c r="P495" i="12" s="1"/>
  <c r="P493" i="12"/>
  <c r="P492" i="12" s="1"/>
  <c r="P491" i="12" s="1"/>
  <c r="P488" i="12"/>
  <c r="P486" i="12"/>
  <c r="P482" i="12"/>
  <c r="P480" i="12"/>
  <c r="P475" i="12"/>
  <c r="P473" i="12"/>
  <c r="P469" i="12"/>
  <c r="P467" i="12"/>
  <c r="P462" i="12"/>
  <c r="P460" i="12"/>
  <c r="P456" i="12"/>
  <c r="P455" i="12" s="1"/>
  <c r="P452" i="12"/>
  <c r="P451" i="12" s="1"/>
  <c r="P450" i="12" s="1"/>
  <c r="P446" i="12"/>
  <c r="P445" i="12" s="1"/>
  <c r="P444" i="12" s="1"/>
  <c r="P442" i="12"/>
  <c r="P441" i="12" s="1"/>
  <c r="P440" i="12" s="1"/>
  <c r="P436" i="12"/>
  <c r="P435" i="12" s="1"/>
  <c r="P434" i="12" s="1"/>
  <c r="P432" i="12"/>
  <c r="P430" i="12"/>
  <c r="P425" i="12"/>
  <c r="P423" i="12"/>
  <c r="P418" i="12"/>
  <c r="P416" i="12"/>
  <c r="P405" i="12"/>
  <c r="P404" i="12" s="1"/>
  <c r="P403" i="12" s="1"/>
  <c r="P401" i="12"/>
  <c r="P400" i="12" s="1"/>
  <c r="P399" i="12" s="1"/>
  <c r="P397" i="12"/>
  <c r="P396" i="12" s="1"/>
  <c r="P395" i="12" s="1"/>
  <c r="P411" i="12"/>
  <c r="P409" i="12"/>
  <c r="P390" i="12"/>
  <c r="P389" i="12" s="1"/>
  <c r="P388" i="12" s="1"/>
  <c r="P386" i="12"/>
  <c r="P385" i="12" s="1"/>
  <c r="P384" i="12" s="1"/>
  <c r="P375" i="12"/>
  <c r="P374" i="12" s="1"/>
  <c r="P373" i="12" s="1"/>
  <c r="P371" i="12"/>
  <c r="P370" i="12" s="1"/>
  <c r="P368" i="12"/>
  <c r="P367" i="12" s="1"/>
  <c r="P365" i="12"/>
  <c r="P364" i="12" s="1"/>
  <c r="P361" i="12"/>
  <c r="P360" i="12" s="1"/>
  <c r="P359" i="12" s="1"/>
  <c r="P357" i="12"/>
  <c r="P356" i="12" s="1"/>
  <c r="P355" i="12" s="1"/>
  <c r="P350" i="12"/>
  <c r="P349" i="12" s="1"/>
  <c r="P348" i="12" s="1"/>
  <c r="P347" i="12" s="1"/>
  <c r="P346" i="12" s="1"/>
  <c r="P344" i="12"/>
  <c r="P343" i="12" s="1"/>
  <c r="P342" i="12" s="1"/>
  <c r="P339" i="12"/>
  <c r="P338" i="12" s="1"/>
  <c r="P337" i="12" s="1"/>
  <c r="P331" i="12"/>
  <c r="P330" i="12" s="1"/>
  <c r="P329" i="12" s="1"/>
  <c r="P327" i="12"/>
  <c r="P326" i="12" s="1"/>
  <c r="P325" i="12" s="1"/>
  <c r="P323" i="12"/>
  <c r="P322" i="12" s="1"/>
  <c r="P320" i="12"/>
  <c r="P319" i="12" s="1"/>
  <c r="P317" i="12"/>
  <c r="P316" i="12" s="1"/>
  <c r="P313" i="12"/>
  <c r="P312" i="12" s="1"/>
  <c r="P311" i="12" s="1"/>
  <c r="P307" i="12"/>
  <c r="P306" i="12" s="1"/>
  <c r="P305" i="12" s="1"/>
  <c r="P302" i="12"/>
  <c r="P300" i="12"/>
  <c r="P295" i="12"/>
  <c r="P293" i="12"/>
  <c r="P289" i="12"/>
  <c r="P288" i="12" s="1"/>
  <c r="P287" i="12" s="1"/>
  <c r="P283" i="12"/>
  <c r="P282" i="12" s="1"/>
  <c r="P281" i="12" s="1"/>
  <c r="P279" i="12"/>
  <c r="P277" i="12"/>
  <c r="P273" i="12"/>
  <c r="P271" i="12"/>
  <c r="P265" i="12"/>
  <c r="P264" i="12" s="1"/>
  <c r="P263" i="12" s="1"/>
  <c r="P261" i="12"/>
  <c r="P259" i="12"/>
  <c r="P256" i="12"/>
  <c r="P255" i="12" s="1"/>
  <c r="P253" i="12"/>
  <c r="P252" i="12" s="1"/>
  <c r="P249" i="12"/>
  <c r="P247" i="12"/>
  <c r="P240" i="12"/>
  <c r="P239" i="12" s="1"/>
  <c r="P238" i="12" s="1"/>
  <c r="P236" i="12"/>
  <c r="P235" i="12" s="1"/>
  <c r="P234" i="12" s="1"/>
  <c r="P232" i="12"/>
  <c r="P231" i="12" s="1"/>
  <c r="P230" i="12" s="1"/>
  <c r="P228" i="12"/>
  <c r="P227" i="12" s="1"/>
  <c r="P226" i="12" s="1"/>
  <c r="P220" i="12"/>
  <c r="P219" i="12" s="1"/>
  <c r="P218" i="12" s="1"/>
  <c r="P216" i="12"/>
  <c r="P215" i="12" s="1"/>
  <c r="P214" i="12" s="1"/>
  <c r="P212" i="12"/>
  <c r="P211" i="12" s="1"/>
  <c r="P210" i="12" s="1"/>
  <c r="P208" i="12"/>
  <c r="P207" i="12" s="1"/>
  <c r="P206" i="12" s="1"/>
  <c r="P204" i="12"/>
  <c r="P203" i="12" s="1"/>
  <c r="P202" i="12" s="1"/>
  <c r="P199" i="12"/>
  <c r="P198" i="12" s="1"/>
  <c r="P197" i="12" s="1"/>
  <c r="P195" i="12"/>
  <c r="P194" i="12" s="1"/>
  <c r="P192" i="12"/>
  <c r="P191" i="12" s="1"/>
  <c r="P188" i="12"/>
  <c r="P187" i="12" s="1"/>
  <c r="P186" i="12" s="1"/>
  <c r="P182" i="12"/>
  <c r="P181" i="12" s="1"/>
  <c r="P180" i="12" s="1"/>
  <c r="P179" i="12" s="1"/>
  <c r="P177" i="12"/>
  <c r="P176" i="12" s="1"/>
  <c r="P174" i="12"/>
  <c r="P173" i="12" s="1"/>
  <c r="P170" i="12"/>
  <c r="P169" i="12" s="1"/>
  <c r="P167" i="12"/>
  <c r="P166" i="12" s="1"/>
  <c r="P164" i="12"/>
  <c r="P163" i="12" s="1"/>
  <c r="P159" i="12"/>
  <c r="P158" i="12" s="1"/>
  <c r="P157" i="12" s="1"/>
  <c r="P156" i="12" s="1"/>
  <c r="P154" i="12"/>
  <c r="P153" i="12" s="1"/>
  <c r="P152" i="12" s="1"/>
  <c r="P150" i="12"/>
  <c r="P149" i="12" s="1"/>
  <c r="P148" i="12" s="1"/>
  <c r="P145" i="12"/>
  <c r="P144" i="12" s="1"/>
  <c r="P141" i="12"/>
  <c r="P140" i="12" s="1"/>
  <c r="P137" i="12"/>
  <c r="P136" i="12" s="1"/>
  <c r="P130" i="12"/>
  <c r="P128" i="12"/>
  <c r="P123" i="12"/>
  <c r="P122" i="12" s="1"/>
  <c r="P121" i="12" s="1"/>
  <c r="P120" i="12" s="1"/>
  <c r="P118" i="12"/>
  <c r="P117" i="12" s="1"/>
  <c r="P116" i="12" s="1"/>
  <c r="P115" i="12" s="1"/>
  <c r="P111" i="12"/>
  <c r="P108" i="12"/>
  <c r="P105" i="12"/>
  <c r="P101" i="12"/>
  <c r="P100" i="12" s="1"/>
  <c r="P97" i="12"/>
  <c r="P95" i="12"/>
  <c r="P92" i="12"/>
  <c r="P91" i="12" s="1"/>
  <c r="P88" i="12"/>
  <c r="P87" i="12" s="1"/>
  <c r="P86" i="12" s="1"/>
  <c r="P82" i="12"/>
  <c r="P81" i="12" s="1"/>
  <c r="P80" i="12" s="1"/>
  <c r="P78" i="12"/>
  <c r="P77" i="12" s="1"/>
  <c r="P76" i="12" s="1"/>
  <c r="P74" i="12"/>
  <c r="P73" i="12" s="1"/>
  <c r="P72" i="12" s="1"/>
  <c r="P70" i="12"/>
  <c r="P69" i="12" s="1"/>
  <c r="P68" i="12" s="1"/>
  <c r="P66" i="12"/>
  <c r="P65" i="12" s="1"/>
  <c r="P64" i="12" s="1"/>
  <c r="P61" i="12"/>
  <c r="P60" i="12" s="1"/>
  <c r="P58" i="12"/>
  <c r="P57" i="12" s="1"/>
  <c r="P53" i="12"/>
  <c r="P52" i="12" s="1"/>
  <c r="P51" i="12" s="1"/>
  <c r="P50" i="12" s="1"/>
  <c r="P44" i="12"/>
  <c r="P43" i="12" s="1"/>
  <c r="P42" i="12" s="1"/>
  <c r="P40" i="12"/>
  <c r="P39" i="12" s="1"/>
  <c r="P38" i="12" s="1"/>
  <c r="P36" i="12"/>
  <c r="P35" i="12" s="1"/>
  <c r="P34" i="12" s="1"/>
  <c r="P32" i="12"/>
  <c r="P31" i="12" s="1"/>
  <c r="P30" i="12" s="1"/>
  <c r="P28" i="12"/>
  <c r="P25" i="12"/>
  <c r="P22" i="12"/>
  <c r="P21" i="12" s="1"/>
  <c r="O2591" i="12"/>
  <c r="O2590" i="12" s="1"/>
  <c r="O2588" i="12"/>
  <c r="O2587" i="12" s="1"/>
  <c r="O2585" i="12"/>
  <c r="O2584" i="12" s="1"/>
  <c r="O2579" i="12"/>
  <c r="O2578" i="12" s="1"/>
  <c r="O2577" i="12" s="1"/>
  <c r="O2576" i="12" s="1"/>
  <c r="O2574" i="12"/>
  <c r="O2571" i="12"/>
  <c r="O2565" i="12"/>
  <c r="O2564" i="12" s="1"/>
  <c r="O2562" i="12"/>
  <c r="O2561" i="12" s="1"/>
  <c r="O2559" i="12"/>
  <c r="O2558" i="12" s="1"/>
  <c r="O2555" i="12"/>
  <c r="O2554" i="12" s="1"/>
  <c r="O2553" i="12" s="1"/>
  <c r="O2549" i="12"/>
  <c r="O2548" i="12" s="1"/>
  <c r="O2537" i="12"/>
  <c r="O2536" i="12" s="1"/>
  <c r="O2527" i="12"/>
  <c r="O2526" i="12" s="1"/>
  <c r="O2514" i="12"/>
  <c r="O2513" i="12" s="1"/>
  <c r="O2512" i="12" s="1"/>
  <c r="O2509" i="12"/>
  <c r="O2508" i="12" s="1"/>
  <c r="O2506" i="12"/>
  <c r="O2505" i="12" s="1"/>
  <c r="O2502" i="12"/>
  <c r="O2501" i="12" s="1"/>
  <c r="O2500" i="12" s="1"/>
  <c r="O2497" i="12"/>
  <c r="O2496" i="12" s="1"/>
  <c r="O2495" i="12" s="1"/>
  <c r="O2494" i="12" s="1"/>
  <c r="O2491" i="12"/>
  <c r="O2490" i="12" s="1"/>
  <c r="O2488" i="12"/>
  <c r="O2487" i="12" s="1"/>
  <c r="O2485" i="12"/>
  <c r="O2484" i="12" s="1"/>
  <c r="O2481" i="12"/>
  <c r="O2480" i="12" s="1"/>
  <c r="O2479" i="12" s="1"/>
  <c r="O2476" i="12"/>
  <c r="O2475" i="12" s="1"/>
  <c r="O2474" i="12" s="1"/>
  <c r="O2473" i="12" s="1"/>
  <c r="O2470" i="12"/>
  <c r="O2469" i="12" s="1"/>
  <c r="O2467" i="12"/>
  <c r="O2466" i="12" s="1"/>
  <c r="O2463" i="12"/>
  <c r="O2462" i="12" s="1"/>
  <c r="O2461" i="12" s="1"/>
  <c r="O2458" i="12"/>
  <c r="O2457" i="12" s="1"/>
  <c r="O2456" i="12" s="1"/>
  <c r="O2454" i="12"/>
  <c r="O2453" i="12" s="1"/>
  <c r="O2452" i="12" s="1"/>
  <c r="O2448" i="12"/>
  <c r="O2447" i="12" s="1"/>
  <c r="O2445" i="12"/>
  <c r="O2444" i="12" s="1"/>
  <c r="O2441" i="12"/>
  <c r="O2440" i="12" s="1"/>
  <c r="O2439" i="12" s="1"/>
  <c r="O2437" i="12"/>
  <c r="O2436" i="12" s="1"/>
  <c r="O2435" i="12" s="1"/>
  <c r="O2433" i="12"/>
  <c r="O2432" i="12" s="1"/>
  <c r="O2431" i="12" s="1"/>
  <c r="O2429" i="12"/>
  <c r="O2428" i="12" s="1"/>
  <c r="O2427" i="12" s="1"/>
  <c r="O2425" i="12"/>
  <c r="O2424" i="12" s="1"/>
  <c r="O2422" i="12"/>
  <c r="O2421" i="12" s="1"/>
  <c r="O2419" i="12"/>
  <c r="O2418" i="12" s="1"/>
  <c r="O2415" i="12"/>
  <c r="O2414" i="12" s="1"/>
  <c r="O2413" i="12" s="1"/>
  <c r="O2411" i="12"/>
  <c r="O2410" i="12" s="1"/>
  <c r="O2408" i="12"/>
  <c r="O2407" i="12" s="1"/>
  <c r="O2378" i="12"/>
  <c r="O2377" i="12" s="1"/>
  <c r="O2376" i="12" s="1"/>
  <c r="O2404" i="12"/>
  <c r="O2403" i="12" s="1"/>
  <c r="O2402" i="12" s="1"/>
  <c r="O2400" i="12"/>
  <c r="O2399" i="12" s="1"/>
  <c r="O2397" i="12"/>
  <c r="O2395" i="12"/>
  <c r="O2391" i="12"/>
  <c r="O2390" i="12" s="1"/>
  <c r="O2388" i="12"/>
  <c r="O2386" i="12"/>
  <c r="O2382" i="12"/>
  <c r="O2381" i="12" s="1"/>
  <c r="O2380" i="12" s="1"/>
  <c r="O2374" i="12"/>
  <c r="O2373" i="12" s="1"/>
  <c r="O2372" i="12" s="1"/>
  <c r="O2370" i="12"/>
  <c r="O2369" i="12" s="1"/>
  <c r="O2368" i="12" s="1"/>
  <c r="O2362" i="12"/>
  <c r="O2361" i="12" s="1"/>
  <c r="O2360" i="12" s="1"/>
  <c r="O2358" i="12"/>
  <c r="O2357" i="12" s="1"/>
  <c r="O2356" i="12" s="1"/>
  <c r="O2354" i="12"/>
  <c r="O2352" i="12"/>
  <c r="O2348" i="12"/>
  <c r="O2347" i="12" s="1"/>
  <c r="O2346" i="12" s="1"/>
  <c r="O2344" i="12"/>
  <c r="O2343" i="12" s="1"/>
  <c r="O2342" i="12" s="1"/>
  <c r="O2339" i="12"/>
  <c r="O2338" i="12" s="1"/>
  <c r="O2335" i="12"/>
  <c r="O2334" i="12" s="1"/>
  <c r="O2332" i="12"/>
  <c r="O2331" i="12" s="1"/>
  <c r="O2328" i="12"/>
  <c r="O2327" i="12" s="1"/>
  <c r="O2326" i="12" s="1"/>
  <c r="O2324" i="12"/>
  <c r="O2323" i="12" s="1"/>
  <c r="O2322" i="12" s="1"/>
  <c r="O2320" i="12"/>
  <c r="O2319" i="12" s="1"/>
  <c r="O2318" i="12" s="1"/>
  <c r="O2316" i="12"/>
  <c r="O2315" i="12" s="1"/>
  <c r="O2314" i="12" s="1"/>
  <c r="O2312" i="12"/>
  <c r="O2311" i="12" s="1"/>
  <c r="O2310" i="12" s="1"/>
  <c r="O2308" i="12"/>
  <c r="O2307" i="12" s="1"/>
  <c r="O2305" i="12"/>
  <c r="O2304" i="12" s="1"/>
  <c r="O2301" i="12"/>
  <c r="O2300" i="12" s="1"/>
  <c r="O2299" i="12" s="1"/>
  <c r="O2297" i="12"/>
  <c r="O2296" i="12" s="1"/>
  <c r="O2295" i="12" s="1"/>
  <c r="O2284" i="12"/>
  <c r="O2292" i="12"/>
  <c r="O2288" i="12" s="1"/>
  <c r="O2275" i="12"/>
  <c r="O2274" i="12" s="1"/>
  <c r="O2273" i="12" s="1"/>
  <c r="O2271" i="12"/>
  <c r="O2270" i="12" s="1"/>
  <c r="O2269" i="12" s="1"/>
  <c r="O2266" i="12"/>
  <c r="O2265" i="12" s="1"/>
  <c r="O2264" i="12" s="1"/>
  <c r="O2262" i="12"/>
  <c r="O2261" i="12" s="1"/>
  <c r="O2259" i="12"/>
  <c r="O2258" i="12" s="1"/>
  <c r="O2255" i="12"/>
  <c r="O2254" i="12" s="1"/>
  <c r="O2252" i="12"/>
  <c r="O2251" i="12" s="1"/>
  <c r="O2249" i="12"/>
  <c r="O2248" i="12" s="1"/>
  <c r="O2244" i="12"/>
  <c r="O2243" i="12" s="1"/>
  <c r="O2241" i="12"/>
  <c r="O2240" i="12" s="1"/>
  <c r="O2238" i="12"/>
  <c r="O2237" i="12" s="1"/>
  <c r="O2233" i="12"/>
  <c r="O2232" i="12" s="1"/>
  <c r="O2230" i="12"/>
  <c r="O2228" i="12"/>
  <c r="O2221" i="12"/>
  <c r="O2220" i="12" s="1"/>
  <c r="O2215" i="12"/>
  <c r="O2214" i="12" s="1"/>
  <c r="O2209" i="12"/>
  <c r="O2208" i="12" s="1"/>
  <c r="O2207" i="12" s="1"/>
  <c r="O2205" i="12"/>
  <c r="O2204" i="12" s="1"/>
  <c r="O2203" i="12" s="1"/>
  <c r="O2199" i="12"/>
  <c r="O2198" i="12" s="1"/>
  <c r="O2197" i="12" s="1"/>
  <c r="O2195" i="12"/>
  <c r="O2194" i="12" s="1"/>
  <c r="O2193" i="12" s="1"/>
  <c r="O2190" i="12"/>
  <c r="O2189" i="12" s="1"/>
  <c r="O2188" i="12" s="1"/>
  <c r="O2187" i="12" s="1"/>
  <c r="O2185" i="12"/>
  <c r="O2184" i="12" s="1"/>
  <c r="O2183" i="12" s="1"/>
  <c r="O2182" i="12" s="1"/>
  <c r="O2180" i="12"/>
  <c r="O2179" i="12" s="1"/>
  <c r="O2178" i="12" s="1"/>
  <c r="O2176" i="12"/>
  <c r="O2175" i="12" s="1"/>
  <c r="O2174" i="12" s="1"/>
  <c r="O2172" i="12"/>
  <c r="O2171" i="12" s="1"/>
  <c r="O2170" i="12" s="1"/>
  <c r="O2168" i="12"/>
  <c r="O2167" i="12" s="1"/>
  <c r="O2166" i="12" s="1"/>
  <c r="O2164" i="12"/>
  <c r="O2163" i="12" s="1"/>
  <c r="O2162" i="12" s="1"/>
  <c r="O2160" i="12"/>
  <c r="O2159" i="12" s="1"/>
  <c r="O2158" i="12" s="1"/>
  <c r="O2156" i="12"/>
  <c r="O2155" i="12" s="1"/>
  <c r="O2154" i="12" s="1"/>
  <c r="O2152" i="12"/>
  <c r="O2151" i="12" s="1"/>
  <c r="O2150" i="12" s="1"/>
  <c r="O2148" i="12"/>
  <c r="O2147" i="12" s="1"/>
  <c r="O2146" i="12" s="1"/>
  <c r="O2144" i="12"/>
  <c r="O2143" i="12" s="1"/>
  <c r="O2142" i="12" s="1"/>
  <c r="O2140" i="12"/>
  <c r="O2139" i="12" s="1"/>
  <c r="O2138" i="12" s="1"/>
  <c r="O2132" i="12"/>
  <c r="O2131" i="12" s="1"/>
  <c r="O2130" i="12" s="1"/>
  <c r="O2128" i="12"/>
  <c r="O2127" i="12" s="1"/>
  <c r="O2126" i="12" s="1"/>
  <c r="O2124" i="12"/>
  <c r="O2123" i="12" s="1"/>
  <c r="O2122" i="12" s="1"/>
  <c r="O2116" i="12"/>
  <c r="O2115" i="12" s="1"/>
  <c r="O2114" i="12" s="1"/>
  <c r="O2112" i="12"/>
  <c r="O2111" i="12" s="1"/>
  <c r="O2110" i="12" s="1"/>
  <c r="O2105" i="12"/>
  <c r="O2104" i="12" s="1"/>
  <c r="O2103" i="12" s="1"/>
  <c r="O2101" i="12"/>
  <c r="O2100" i="12" s="1"/>
  <c r="O2099" i="12" s="1"/>
  <c r="O2095" i="12"/>
  <c r="O2094" i="12" s="1"/>
  <c r="O2093" i="12" s="1"/>
  <c r="O2091" i="12"/>
  <c r="O2090" i="12" s="1"/>
  <c r="O2089" i="12" s="1"/>
  <c r="O2087" i="12"/>
  <c r="O2086" i="12" s="1"/>
  <c r="O2085" i="12" s="1"/>
  <c r="O2083" i="12"/>
  <c r="O2082" i="12" s="1"/>
  <c r="O2080" i="12"/>
  <c r="O2079" i="12" s="1"/>
  <c r="O2073" i="12"/>
  <c r="O2072" i="12" s="1"/>
  <c r="O2071" i="12" s="1"/>
  <c r="O2070" i="12" s="1"/>
  <c r="O2069" i="12" s="1"/>
  <c r="O2067" i="12"/>
  <c r="O2066" i="12" s="1"/>
  <c r="O2064" i="12"/>
  <c r="O2063" i="12" s="1"/>
  <c r="O2059" i="12"/>
  <c r="O2058" i="12" s="1"/>
  <c r="O2057" i="12" s="1"/>
  <c r="O2055" i="12"/>
  <c r="O2054" i="12" s="1"/>
  <c r="O2053" i="12" s="1"/>
  <c r="O2049" i="12"/>
  <c r="O2048" i="12" s="1"/>
  <c r="O2046" i="12"/>
  <c r="O2045" i="12" s="1"/>
  <c r="O2041" i="12"/>
  <c r="O2040" i="12" s="1"/>
  <c r="O2039" i="12" s="1"/>
  <c r="O2038" i="12" s="1"/>
  <c r="O2034" i="12"/>
  <c r="O2033" i="12" s="1"/>
  <c r="O2032" i="12" s="1"/>
  <c r="O2031" i="12" s="1"/>
  <c r="O2029" i="12"/>
  <c r="O2028" i="12" s="1"/>
  <c r="O2026" i="12"/>
  <c r="O2025" i="12" s="1"/>
  <c r="O2021" i="12"/>
  <c r="O2020" i="12" s="1"/>
  <c r="O2019" i="12" s="1"/>
  <c r="O2017" i="12"/>
  <c r="O2016" i="12" s="1"/>
  <c r="O2014" i="12"/>
  <c r="O2013" i="12" s="1"/>
  <c r="O2010" i="12"/>
  <c r="O2009" i="12" s="1"/>
  <c r="O2008" i="12" s="1"/>
  <c r="O2006" i="12"/>
  <c r="O2005" i="12" s="1"/>
  <c r="O2004" i="12" s="1"/>
  <c r="O2001" i="12"/>
  <c r="O2000" i="12" s="1"/>
  <c r="O1999" i="12" s="1"/>
  <c r="O1998" i="12" s="1"/>
  <c r="O1993" i="12"/>
  <c r="O1992" i="12" s="1"/>
  <c r="O1991" i="12" s="1"/>
  <c r="O1989" i="12"/>
  <c r="O1988" i="12" s="1"/>
  <c r="O1987" i="12" s="1"/>
  <c r="O1983" i="12"/>
  <c r="O1982" i="12" s="1"/>
  <c r="O1981" i="12" s="1"/>
  <c r="O1978" i="12"/>
  <c r="O1977" i="12" s="1"/>
  <c r="O1976" i="12" s="1"/>
  <c r="O1975" i="12" s="1"/>
  <c r="O1973" i="12"/>
  <c r="O1972" i="12" s="1"/>
  <c r="O1971" i="12" s="1"/>
  <c r="O1970" i="12" s="1"/>
  <c r="O1968" i="12"/>
  <c r="O1967" i="12" s="1"/>
  <c r="O1966" i="12" s="1"/>
  <c r="O1964" i="12"/>
  <c r="O1963" i="12" s="1"/>
  <c r="O1962" i="12" s="1"/>
  <c r="O1960" i="12"/>
  <c r="O1959" i="12" s="1"/>
  <c r="O1958" i="12" s="1"/>
  <c r="O1952" i="12"/>
  <c r="O1951" i="12" s="1"/>
  <c r="O1950" i="12" s="1"/>
  <c r="O1948" i="12"/>
  <c r="O1947" i="12" s="1"/>
  <c r="O1945" i="12"/>
  <c r="O1944" i="12" s="1"/>
  <c r="O1942" i="12"/>
  <c r="O1941" i="12" s="1"/>
  <c r="O1939" i="12"/>
  <c r="O1938" i="12" s="1"/>
  <c r="O1933" i="12"/>
  <c r="O1932" i="12" s="1"/>
  <c r="O1931" i="12" s="1"/>
  <c r="O1929" i="12"/>
  <c r="O1928" i="12" s="1"/>
  <c r="O1927" i="12" s="1"/>
  <c r="O1924" i="12"/>
  <c r="O1923" i="12" s="1"/>
  <c r="O1921" i="12"/>
  <c r="O1920" i="12" s="1"/>
  <c r="O1916" i="12"/>
  <c r="O1914" i="12"/>
  <c r="O1909" i="12"/>
  <c r="O1908" i="12" s="1"/>
  <c r="O1907" i="12" s="1"/>
  <c r="O1906" i="12" s="1"/>
  <c r="O1903" i="12"/>
  <c r="O1902" i="12" s="1"/>
  <c r="O1901" i="12" s="1"/>
  <c r="O1899" i="12"/>
  <c r="O1898" i="12" s="1"/>
  <c r="O1897" i="12" s="1"/>
  <c r="O1894" i="12"/>
  <c r="O1893" i="12" s="1"/>
  <c r="O1892" i="12" s="1"/>
  <c r="O1891" i="12" s="1"/>
  <c r="O1889" i="12"/>
  <c r="O1888" i="12" s="1"/>
  <c r="O1887" i="12" s="1"/>
  <c r="O1885" i="12"/>
  <c r="O1884" i="12" s="1"/>
  <c r="O1883" i="12" s="1"/>
  <c r="O1879" i="12"/>
  <c r="O1878" i="12" s="1"/>
  <c r="O1877" i="12" s="1"/>
  <c r="O1876" i="12" s="1"/>
  <c r="O1869" i="12"/>
  <c r="O1868" i="12" s="1"/>
  <c r="O1867" i="12" s="1"/>
  <c r="O1866" i="12" s="1"/>
  <c r="O1864" i="12"/>
  <c r="O1863" i="12" s="1"/>
  <c r="O1861" i="12"/>
  <c r="O1860" i="12" s="1"/>
  <c r="O1856" i="12"/>
  <c r="O1855" i="12" s="1"/>
  <c r="O1854" i="12" s="1"/>
  <c r="O1853" i="12" s="1"/>
  <c r="O1851" i="12"/>
  <c r="O1850" i="12" s="1"/>
  <c r="O1849" i="12" s="1"/>
  <c r="O1848" i="12" s="1"/>
  <c r="O1846" i="12"/>
  <c r="O1845" i="12" s="1"/>
  <c r="O1844" i="12" s="1"/>
  <c r="O1842" i="12"/>
  <c r="O1841" i="12" s="1"/>
  <c r="O1840" i="12" s="1"/>
  <c r="O1838" i="12"/>
  <c r="O1837" i="12" s="1"/>
  <c r="O1836" i="12" s="1"/>
  <c r="O1834" i="12"/>
  <c r="O1833" i="12" s="1"/>
  <c r="O1832" i="12" s="1"/>
  <c r="O1830" i="12"/>
  <c r="O1829" i="12" s="1"/>
  <c r="O1828" i="12" s="1"/>
  <c r="O1826" i="12"/>
  <c r="O1825" i="12" s="1"/>
  <c r="O1823" i="12"/>
  <c r="O1822" i="12" s="1"/>
  <c r="O1803" i="12"/>
  <c r="O1802" i="12" s="1"/>
  <c r="O1801" i="12" s="1"/>
  <c r="O1799" i="12"/>
  <c r="O1798" i="12" s="1"/>
  <c r="O1797" i="12" s="1"/>
  <c r="O1795" i="12"/>
  <c r="O1794" i="12" s="1"/>
  <c r="O1793" i="12" s="1"/>
  <c r="O1791" i="12"/>
  <c r="O1790" i="12" s="1"/>
  <c r="O1789" i="12" s="1"/>
  <c r="O1784" i="12"/>
  <c r="O1783" i="12" s="1"/>
  <c r="O1782" i="12" s="1"/>
  <c r="O1780" i="12"/>
  <c r="O1779" i="12" s="1"/>
  <c r="O1778" i="12" s="1"/>
  <c r="O1776" i="12"/>
  <c r="O1775" i="12" s="1"/>
  <c r="O1774" i="12" s="1"/>
  <c r="O1772" i="12"/>
  <c r="O1771" i="12" s="1"/>
  <c r="O1769" i="12"/>
  <c r="O1768" i="12" s="1"/>
  <c r="O1766" i="12"/>
  <c r="O1765" i="12" s="1"/>
  <c r="O1760" i="12"/>
  <c r="O1758" i="12"/>
  <c r="O1755" i="12"/>
  <c r="O1754" i="12" s="1"/>
  <c r="O1751" i="12"/>
  <c r="O1750" i="12" s="1"/>
  <c r="O1749" i="12" s="1"/>
  <c r="O1744" i="12"/>
  <c r="O1743" i="12" s="1"/>
  <c r="O1741" i="12"/>
  <c r="O1740" i="12" s="1"/>
  <c r="O1735" i="12"/>
  <c r="O1734" i="12" s="1"/>
  <c r="O1732" i="12"/>
  <c r="O1731" i="12" s="1"/>
  <c r="O1727" i="12"/>
  <c r="O1726" i="12" s="1"/>
  <c r="O1725" i="12" s="1"/>
  <c r="O1723" i="12"/>
  <c r="O1722" i="12" s="1"/>
  <c r="O1721" i="12" s="1"/>
  <c r="O1719" i="12"/>
  <c r="O1718" i="12" s="1"/>
  <c r="O1717" i="12" s="1"/>
  <c r="O1715" i="12"/>
  <c r="O1714" i="12" s="1"/>
  <c r="O1713" i="12" s="1"/>
  <c r="O1711" i="12"/>
  <c r="O1710" i="12" s="1"/>
  <c r="O1709" i="12" s="1"/>
  <c r="O1706" i="12"/>
  <c r="O1705" i="12" s="1"/>
  <c r="O1704" i="12" s="1"/>
  <c r="O1702" i="12"/>
  <c r="O1701" i="12" s="1"/>
  <c r="O1700" i="12" s="1"/>
  <c r="O1698" i="12"/>
  <c r="O1697" i="12" s="1"/>
  <c r="O1696" i="12" s="1"/>
  <c r="O1688" i="12"/>
  <c r="O1686" i="12"/>
  <c r="O1683" i="12"/>
  <c r="O1682" i="12" s="1"/>
  <c r="O1679" i="12"/>
  <c r="O1678" i="12" s="1"/>
  <c r="O1676" i="12"/>
  <c r="O1675" i="12" s="1"/>
  <c r="O1673" i="12"/>
  <c r="O1672" i="12" s="1"/>
  <c r="O1667" i="12"/>
  <c r="O1666" i="12" s="1"/>
  <c r="O1665" i="12" s="1"/>
  <c r="O1663" i="12"/>
  <c r="O1662" i="12" s="1"/>
  <c r="O1661" i="12" s="1"/>
  <c r="O1658" i="12"/>
  <c r="O1657" i="12" s="1"/>
  <c r="O1656" i="12" s="1"/>
  <c r="O1654" i="12"/>
  <c r="O1653" i="12" s="1"/>
  <c r="O1652" i="12" s="1"/>
  <c r="O1642" i="12"/>
  <c r="O1641" i="12" s="1"/>
  <c r="O1640" i="12" s="1"/>
  <c r="O1639" i="12" s="1"/>
  <c r="O1637" i="12"/>
  <c r="O1636" i="12" s="1"/>
  <c r="O1634" i="12"/>
  <c r="O1633" i="12" s="1"/>
  <c r="O1630" i="12"/>
  <c r="O1629" i="12" s="1"/>
  <c r="O1627" i="12"/>
  <c r="O1626" i="12" s="1"/>
  <c r="O1624" i="12"/>
  <c r="O1623" i="12" s="1"/>
  <c r="O1618" i="12"/>
  <c r="O1617" i="12" s="1"/>
  <c r="O1616" i="12" s="1"/>
  <c r="O1615" i="12" s="1"/>
  <c r="O1613" i="12"/>
  <c r="O1612" i="12" s="1"/>
  <c r="O1611" i="12" s="1"/>
  <c r="O1610" i="12" s="1"/>
  <c r="O1608" i="12"/>
  <c r="O1607" i="12" s="1"/>
  <c r="O1606" i="12" s="1"/>
  <c r="O1604" i="12"/>
  <c r="O1603" i="12" s="1"/>
  <c r="O1601" i="12"/>
  <c r="O1600" i="12" s="1"/>
  <c r="O1598" i="12"/>
  <c r="O1597" i="12" s="1"/>
  <c r="O1593" i="12"/>
  <c r="O1592" i="12" s="1"/>
  <c r="O1591" i="12" s="1"/>
  <c r="O1590" i="12" s="1"/>
  <c r="O1587" i="12"/>
  <c r="O1586" i="12" s="1"/>
  <c r="O1584" i="12"/>
  <c r="O1583" i="12" s="1"/>
  <c r="O1579" i="12"/>
  <c r="O1578" i="12" s="1"/>
  <c r="O1576" i="12"/>
  <c r="O1575" i="12" s="1"/>
  <c r="O1571" i="12"/>
  <c r="O1570" i="12" s="1"/>
  <c r="O1569" i="12" s="1"/>
  <c r="O1568" i="12" s="1"/>
  <c r="O1565" i="12"/>
  <c r="O1564" i="12" s="1"/>
  <c r="O1563" i="12" s="1"/>
  <c r="O1561" i="12"/>
  <c r="O1560" i="12" s="1"/>
  <c r="O1559" i="12" s="1"/>
  <c r="O1557" i="12"/>
  <c r="O1556" i="12" s="1"/>
  <c r="O1554" i="12"/>
  <c r="O1553" i="12" s="1"/>
  <c r="O1551" i="12"/>
  <c r="O1550" i="12" s="1"/>
  <c r="O1546" i="12"/>
  <c r="O1545" i="12" s="1"/>
  <c r="O1544" i="12" s="1"/>
  <c r="O1542" i="12"/>
  <c r="O1541" i="12" s="1"/>
  <c r="O1540" i="12" s="1"/>
  <c r="O1537" i="12"/>
  <c r="O1536" i="12" s="1"/>
  <c r="O1535" i="12" s="1"/>
  <c r="O1534" i="12" s="1"/>
  <c r="O1532" i="12"/>
  <c r="O1531" i="12" s="1"/>
  <c r="O1530" i="12" s="1"/>
  <c r="O1529" i="12" s="1"/>
  <c r="O1527" i="12"/>
  <c r="O1526" i="12" s="1"/>
  <c r="O1525" i="12" s="1"/>
  <c r="O1524" i="12" s="1"/>
  <c r="O1522" i="12"/>
  <c r="O1521" i="12" s="1"/>
  <c r="O1519" i="12"/>
  <c r="O1518" i="12" s="1"/>
  <c r="O1512" i="12"/>
  <c r="O1511" i="12" s="1"/>
  <c r="O1510" i="12" s="1"/>
  <c r="O1509" i="12" s="1"/>
  <c r="O1507" i="12"/>
  <c r="O1506" i="12" s="1"/>
  <c r="O1505" i="12" s="1"/>
  <c r="O1503" i="12"/>
  <c r="O1502" i="12" s="1"/>
  <c r="O1501" i="12" s="1"/>
  <c r="O1499" i="12"/>
  <c r="O1498" i="12" s="1"/>
  <c r="O1497" i="12" s="1"/>
  <c r="O1492" i="12"/>
  <c r="O1491" i="12" s="1"/>
  <c r="O1488" i="12"/>
  <c r="O1487" i="12" s="1"/>
  <c r="O1483" i="12"/>
  <c r="O1482" i="12" s="1"/>
  <c r="O1481" i="12" s="1"/>
  <c r="O1480" i="12" s="1"/>
  <c r="O1476" i="12"/>
  <c r="O1475" i="12" s="1"/>
  <c r="O1473" i="12"/>
  <c r="O1472" i="12" s="1"/>
  <c r="O1468" i="12"/>
  <c r="O1467" i="12" s="1"/>
  <c r="O1466" i="12" s="1"/>
  <c r="O1464" i="12"/>
  <c r="O1463" i="12" s="1"/>
  <c r="O1462" i="12" s="1"/>
  <c r="O1459" i="12"/>
  <c r="O1458" i="12" s="1"/>
  <c r="O1457" i="12" s="1"/>
  <c r="O1455" i="12"/>
  <c r="O1454" i="12" s="1"/>
  <c r="O1453" i="12" s="1"/>
  <c r="O1450" i="12"/>
  <c r="O1449" i="12" s="1"/>
  <c r="O1448" i="12" s="1"/>
  <c r="O1447" i="12" s="1"/>
  <c r="O1445" i="12"/>
  <c r="O1444" i="12" s="1"/>
  <c r="O1443" i="12" s="1"/>
  <c r="O1441" i="12"/>
  <c r="O1440" i="12" s="1"/>
  <c r="O1439" i="12" s="1"/>
  <c r="O1437" i="12"/>
  <c r="O1436" i="12" s="1"/>
  <c r="O1434" i="12"/>
  <c r="O1433" i="12" s="1"/>
  <c r="O1431" i="12"/>
  <c r="O1430" i="12" s="1"/>
  <c r="O1422" i="12"/>
  <c r="O1421" i="12" s="1"/>
  <c r="O1420" i="12" s="1"/>
  <c r="O1418" i="12"/>
  <c r="O1417" i="12" s="1"/>
  <c r="O1416" i="12" s="1"/>
  <c r="O1400" i="12"/>
  <c r="O1399" i="12" s="1"/>
  <c r="O1396" i="12"/>
  <c r="O1395" i="12" s="1"/>
  <c r="O1390" i="12"/>
  <c r="O1389" i="12" s="1"/>
  <c r="O1388" i="12" s="1"/>
  <c r="O1383" i="12" s="1"/>
  <c r="O1381" i="12"/>
  <c r="O1380" i="12" s="1"/>
  <c r="O1379" i="12" s="1"/>
  <c r="O1377" i="12"/>
  <c r="O1376" i="12" s="1"/>
  <c r="O1375" i="12" s="1"/>
  <c r="O1372" i="12"/>
  <c r="O1371" i="12" s="1"/>
  <c r="O1370" i="12" s="1"/>
  <c r="O1369" i="12" s="1"/>
  <c r="O1367" i="12"/>
  <c r="O1366" i="12" s="1"/>
  <c r="O1365" i="12" s="1"/>
  <c r="O1363" i="12"/>
  <c r="O1362" i="12" s="1"/>
  <c r="O1361" i="12" s="1"/>
  <c r="O1348" i="12"/>
  <c r="O1347" i="12" s="1"/>
  <c r="O1346" i="12" s="1"/>
  <c r="O1345" i="12" s="1"/>
  <c r="O1343" i="12"/>
  <c r="O1342" i="12" s="1"/>
  <c r="O1341" i="12" s="1"/>
  <c r="O1339" i="12"/>
  <c r="O1338" i="12" s="1"/>
  <c r="O1337" i="12" s="1"/>
  <c r="O1330" i="12"/>
  <c r="O1329" i="12" s="1"/>
  <c r="O1328" i="12" s="1"/>
  <c r="O1327" i="12" s="1"/>
  <c r="O1324" i="12"/>
  <c r="O1323" i="12" s="1"/>
  <c r="O1322" i="12" s="1"/>
  <c r="O1321" i="12" s="1"/>
  <c r="O1319" i="12"/>
  <c r="O1318" i="12" s="1"/>
  <c r="O1316" i="12"/>
  <c r="O1315" i="12" s="1"/>
  <c r="O1312" i="12"/>
  <c r="O1311" i="12" s="1"/>
  <c r="O1310" i="12" s="1"/>
  <c r="O1308" i="12"/>
  <c r="O1307" i="12" s="1"/>
  <c r="O1306" i="12" s="1"/>
  <c r="O1303" i="12"/>
  <c r="O1302" i="12" s="1"/>
  <c r="O1301" i="12" s="1"/>
  <c r="O1299" i="12"/>
  <c r="O1298" i="12" s="1"/>
  <c r="O1297" i="12" s="1"/>
  <c r="O1294" i="12"/>
  <c r="O1293" i="12" s="1"/>
  <c r="O1292" i="12" s="1"/>
  <c r="O1291" i="12" s="1"/>
  <c r="O1289" i="12"/>
  <c r="O1288" i="12" s="1"/>
  <c r="O1287" i="12" s="1"/>
  <c r="O1286" i="12" s="1"/>
  <c r="O1284" i="12"/>
  <c r="O1283" i="12" s="1"/>
  <c r="O1282" i="12" s="1"/>
  <c r="O1280" i="12"/>
  <c r="O1279" i="12" s="1"/>
  <c r="O1277" i="12"/>
  <c r="O1276" i="12" s="1"/>
  <c r="O1270" i="12"/>
  <c r="O1269" i="12" s="1"/>
  <c r="O1267" i="12"/>
  <c r="O1266" i="12" s="1"/>
  <c r="O1262" i="12"/>
  <c r="O1261" i="12" s="1"/>
  <c r="O1260" i="12" s="1"/>
  <c r="O1259" i="12" s="1"/>
  <c r="O1255" i="12"/>
  <c r="O1254" i="12" s="1"/>
  <c r="O1251" i="12"/>
  <c r="O1250" i="12" s="1"/>
  <c r="O1247" i="12"/>
  <c r="O1246" i="12" s="1"/>
  <c r="O1241" i="12"/>
  <c r="O1240" i="12" s="1"/>
  <c r="O1239" i="12" s="1"/>
  <c r="O1237" i="12"/>
  <c r="O1236" i="12" s="1"/>
  <c r="O1235" i="12" s="1"/>
  <c r="O1228" i="12"/>
  <c r="O1227" i="12" s="1"/>
  <c r="O1226" i="12" s="1"/>
  <c r="O1225" i="12" s="1"/>
  <c r="O1223" i="12"/>
  <c r="O1222" i="12" s="1"/>
  <c r="O1221" i="12" s="1"/>
  <c r="O1219" i="12"/>
  <c r="O1218" i="12" s="1"/>
  <c r="O1217" i="12" s="1"/>
  <c r="O1215" i="12"/>
  <c r="O1214" i="12" s="1"/>
  <c r="O1213" i="12" s="1"/>
  <c r="O1211" i="12"/>
  <c r="O1210" i="12" s="1"/>
  <c r="O1209" i="12" s="1"/>
  <c r="O1207" i="12"/>
  <c r="O1206" i="12" s="1"/>
  <c r="O1205" i="12" s="1"/>
  <c r="O1203" i="12"/>
  <c r="O1202" i="12" s="1"/>
  <c r="O1201" i="12" s="1"/>
  <c r="O1199" i="12"/>
  <c r="O1198" i="12" s="1"/>
  <c r="O1197" i="12" s="1"/>
  <c r="O1195" i="12"/>
  <c r="O1194" i="12" s="1"/>
  <c r="O1193" i="12" s="1"/>
  <c r="O1190" i="12"/>
  <c r="O1189" i="12" s="1"/>
  <c r="O1188" i="12" s="1"/>
  <c r="O1187" i="12" s="1"/>
  <c r="O1185" i="12"/>
  <c r="O1184" i="12" s="1"/>
  <c r="O1183" i="12" s="1"/>
  <c r="O1181" i="12"/>
  <c r="O1180" i="12" s="1"/>
  <c r="O1179" i="12" s="1"/>
  <c r="O1176" i="12"/>
  <c r="O1175" i="12" s="1"/>
  <c r="O1174" i="12" s="1"/>
  <c r="O1172" i="12"/>
  <c r="O1171" i="12" s="1"/>
  <c r="O1170" i="12" s="1"/>
  <c r="O1168" i="12"/>
  <c r="O1167" i="12" s="1"/>
  <c r="O1166" i="12" s="1"/>
  <c r="O1161" i="12"/>
  <c r="O1160" i="12" s="1"/>
  <c r="O1159" i="12" s="1"/>
  <c r="O1158" i="12" s="1"/>
  <c r="O1157" i="12" s="1"/>
  <c r="O1155" i="12"/>
  <c r="O1154" i="12" s="1"/>
  <c r="O1153" i="12" s="1"/>
  <c r="O1151" i="12"/>
  <c r="O1150" i="12" s="1"/>
  <c r="O1149" i="12" s="1"/>
  <c r="O1146" i="12"/>
  <c r="O1145" i="12" s="1"/>
  <c r="O1144" i="12" s="1"/>
  <c r="O1143" i="12" s="1"/>
  <c r="O1141" i="12"/>
  <c r="O1140" i="12" s="1"/>
  <c r="O1139" i="12" s="1"/>
  <c r="O1138" i="12" s="1"/>
  <c r="O1135" i="12"/>
  <c r="O1134" i="12" s="1"/>
  <c r="O1133" i="12" s="1"/>
  <c r="O1131" i="12"/>
  <c r="O1130" i="12" s="1"/>
  <c r="O1129" i="12" s="1"/>
  <c r="O1126" i="12"/>
  <c r="O1125" i="12" s="1"/>
  <c r="O1123" i="12"/>
  <c r="O1122" i="12" s="1"/>
  <c r="O1120" i="12"/>
  <c r="O1119" i="12" s="1"/>
  <c r="O1114" i="12"/>
  <c r="O1113" i="12" s="1"/>
  <c r="O1112" i="12" s="1"/>
  <c r="O1110" i="12"/>
  <c r="O1109" i="12" s="1"/>
  <c r="O1108" i="12" s="1"/>
  <c r="O1104" i="12"/>
  <c r="O1103" i="12" s="1"/>
  <c r="O1102" i="12" s="1"/>
  <c r="O1101" i="12" s="1"/>
  <c r="O1100" i="12" s="1"/>
  <c r="O1096" i="12"/>
  <c r="O1095" i="12" s="1"/>
  <c r="O1094" i="12" s="1"/>
  <c r="O1093" i="12" s="1"/>
  <c r="O1091" i="12"/>
  <c r="O1090" i="12" s="1"/>
  <c r="O1089" i="12" s="1"/>
  <c r="O1087" i="12"/>
  <c r="O1086" i="12" s="1"/>
  <c r="O1085" i="12" s="1"/>
  <c r="O1081" i="12"/>
  <c r="O1080" i="12" s="1"/>
  <c r="O1079" i="12" s="1"/>
  <c r="O1076" i="12"/>
  <c r="O1075" i="12" s="1"/>
  <c r="O1074" i="12" s="1"/>
  <c r="O1065" i="12"/>
  <c r="O1064" i="12" s="1"/>
  <c r="O1063" i="12" s="1"/>
  <c r="O1071" i="12"/>
  <c r="O1069" i="12"/>
  <c r="O1057" i="12"/>
  <c r="O1054" i="12"/>
  <c r="O1051" i="12"/>
  <c r="O1050" i="12" s="1"/>
  <c r="O1043" i="12"/>
  <c r="O1040" i="12"/>
  <c r="O1037" i="12"/>
  <c r="O1036" i="12" s="1"/>
  <c r="O1031" i="12"/>
  <c r="O1030" i="12" s="1"/>
  <c r="O1029" i="12" s="1"/>
  <c r="O1028" i="12" s="1"/>
  <c r="O1026" i="12"/>
  <c r="O1024" i="12"/>
  <c r="O1020" i="12"/>
  <c r="O1018" i="12"/>
  <c r="O1014" i="12"/>
  <c r="O1012" i="12"/>
  <c r="O1007" i="12"/>
  <c r="O1006" i="12" s="1"/>
  <c r="O1005" i="12" s="1"/>
  <c r="O1003" i="12"/>
  <c r="O1001" i="12"/>
  <c r="O997" i="12"/>
  <c r="O995" i="12"/>
  <c r="O991" i="12"/>
  <c r="O989" i="12"/>
  <c r="O985" i="12"/>
  <c r="O983" i="12"/>
  <c r="O979" i="12"/>
  <c r="O978" i="12" s="1"/>
  <c r="O977" i="12" s="1"/>
  <c r="O975" i="12"/>
  <c r="O973" i="12"/>
  <c r="O969" i="12"/>
  <c r="O968" i="12" s="1"/>
  <c r="O967" i="12" s="1"/>
  <c r="O965" i="12"/>
  <c r="O964" i="12" s="1"/>
  <c r="O963" i="12" s="1"/>
  <c r="O961" i="12"/>
  <c r="O960" i="12" s="1"/>
  <c r="O959" i="12" s="1"/>
  <c r="O955" i="12"/>
  <c r="O954" i="12" s="1"/>
  <c r="O953" i="12" s="1"/>
  <c r="O951" i="12"/>
  <c r="O950" i="12" s="1"/>
  <c r="O949" i="12" s="1"/>
  <c r="O944" i="12"/>
  <c r="O943" i="12" s="1"/>
  <c r="O942" i="12" s="1"/>
  <c r="O941" i="12" s="1"/>
  <c r="O939" i="12"/>
  <c r="O938" i="12" s="1"/>
  <c r="O935" i="12"/>
  <c r="O934" i="12" s="1"/>
  <c r="O932" i="12"/>
  <c r="O931" i="12" s="1"/>
  <c r="O929" i="12"/>
  <c r="O928" i="12" s="1"/>
  <c r="O924" i="12"/>
  <c r="O923" i="12" s="1"/>
  <c r="O922" i="12" s="1"/>
  <c r="O920" i="12"/>
  <c r="O919" i="12" s="1"/>
  <c r="O918" i="12" s="1"/>
  <c r="O916" i="12"/>
  <c r="O915" i="12" s="1"/>
  <c r="O914" i="12" s="1"/>
  <c r="O912" i="12"/>
  <c r="O911" i="12" s="1"/>
  <c r="O909" i="12"/>
  <c r="O908" i="12" s="1"/>
  <c r="O903" i="12"/>
  <c r="O902" i="12" s="1"/>
  <c r="O900" i="12"/>
  <c r="O899" i="12" s="1"/>
  <c r="O895" i="12"/>
  <c r="O893" i="12"/>
  <c r="O891" i="12"/>
  <c r="O886" i="12"/>
  <c r="O884" i="12"/>
  <c r="O881" i="12"/>
  <c r="O880" i="12" s="1"/>
  <c r="O878" i="12"/>
  <c r="O877" i="12" s="1"/>
  <c r="O874" i="12"/>
  <c r="O873" i="12" s="1"/>
  <c r="O872" i="12" s="1"/>
  <c r="O869" i="12"/>
  <c r="O867" i="12"/>
  <c r="O862" i="12"/>
  <c r="O860" i="12"/>
  <c r="O856" i="12"/>
  <c r="O855" i="12" s="1"/>
  <c r="O852" i="12"/>
  <c r="O850" i="12"/>
  <c r="O847" i="12"/>
  <c r="O846" i="12" s="1"/>
  <c r="O844" i="12"/>
  <c r="O843" i="12" s="1"/>
  <c r="O838" i="12"/>
  <c r="O836" i="12"/>
  <c r="O830" i="12"/>
  <c r="O829" i="12" s="1"/>
  <c r="O827" i="12"/>
  <c r="O826" i="12" s="1"/>
  <c r="O822" i="12"/>
  <c r="O820" i="12"/>
  <c r="O816" i="12"/>
  <c r="O815" i="12" s="1"/>
  <c r="O814" i="12" s="1"/>
  <c r="O811" i="12"/>
  <c r="O810" i="12" s="1"/>
  <c r="O809" i="12" s="1"/>
  <c r="O807" i="12"/>
  <c r="O805" i="12"/>
  <c r="O801" i="12"/>
  <c r="O800" i="12" s="1"/>
  <c r="O797" i="12"/>
  <c r="O795" i="12"/>
  <c r="O792" i="12"/>
  <c r="O791" i="12" s="1"/>
  <c r="O789" i="12"/>
  <c r="O788" i="12" s="1"/>
  <c r="O783" i="12"/>
  <c r="O781" i="12"/>
  <c r="O776" i="12"/>
  <c r="O774" i="12"/>
  <c r="O770" i="12"/>
  <c r="O768" i="12"/>
  <c r="O764" i="12"/>
  <c r="O762" i="12"/>
  <c r="O758" i="12"/>
  <c r="O757" i="12" s="1"/>
  <c r="O755" i="12"/>
  <c r="O754" i="12" s="1"/>
  <c r="O751" i="12"/>
  <c r="O748" i="12"/>
  <c r="O745" i="12"/>
  <c r="O740" i="12"/>
  <c r="O738" i="12"/>
  <c r="O734" i="12"/>
  <c r="O733" i="12" s="1"/>
  <c r="O732" i="12" s="1"/>
  <c r="O730" i="12"/>
  <c r="O728" i="12"/>
  <c r="O724" i="12"/>
  <c r="O723" i="12" s="1"/>
  <c r="O722" i="12" s="1"/>
  <c r="O720" i="12"/>
  <c r="O719" i="12" s="1"/>
  <c r="O718" i="12" s="1"/>
  <c r="O716" i="12"/>
  <c r="O714" i="12"/>
  <c r="O708" i="12"/>
  <c r="O707" i="12" s="1"/>
  <c r="O706" i="12" s="1"/>
  <c r="O702" i="12"/>
  <c r="O698" i="12"/>
  <c r="O695" i="12"/>
  <c r="O694" i="12" s="1"/>
  <c r="O692" i="12"/>
  <c r="O691" i="12" s="1"/>
  <c r="O687" i="12"/>
  <c r="O685" i="12"/>
  <c r="O678" i="12"/>
  <c r="O677" i="12" s="1"/>
  <c r="O676" i="12" s="1"/>
  <c r="O675" i="12" s="1"/>
  <c r="O673" i="12"/>
  <c r="O672" i="12" s="1"/>
  <c r="O670" i="12"/>
  <c r="O669" i="12" s="1"/>
  <c r="O665" i="12"/>
  <c r="O664" i="12" s="1"/>
  <c r="O662" i="12"/>
  <c r="O661" i="12" s="1"/>
  <c r="O658" i="12"/>
  <c r="O657" i="12" s="1"/>
  <c r="O656" i="12" s="1"/>
  <c r="O654" i="12"/>
  <c r="O652" i="12"/>
  <c r="O647" i="12"/>
  <c r="O646" i="12" s="1"/>
  <c r="O644" i="12"/>
  <c r="O642" i="12"/>
  <c r="O640" i="12"/>
  <c r="O637" i="12"/>
  <c r="O636" i="12" s="1"/>
  <c r="O634" i="12"/>
  <c r="O633" i="12" s="1"/>
  <c r="O631" i="12"/>
  <c r="O630" i="12" s="1"/>
  <c r="O625" i="12"/>
  <c r="O624" i="12" s="1"/>
  <c r="O623" i="12" s="1"/>
  <c r="O622" i="12" s="1"/>
  <c r="O620" i="12"/>
  <c r="O619" i="12" s="1"/>
  <c r="O618" i="12" s="1"/>
  <c r="O616" i="12"/>
  <c r="O615" i="12" s="1"/>
  <c r="O614" i="12" s="1"/>
  <c r="O611" i="12"/>
  <c r="O610" i="12" s="1"/>
  <c r="O608" i="12"/>
  <c r="O607" i="12" s="1"/>
  <c r="O600" i="12"/>
  <c r="O598" i="12"/>
  <c r="O595" i="12"/>
  <c r="O594" i="12" s="1"/>
  <c r="O589" i="12"/>
  <c r="O588" i="12" s="1"/>
  <c r="O587" i="12" s="1"/>
  <c r="O585" i="12"/>
  <c r="O584" i="12" s="1"/>
  <c r="O583" i="12" s="1"/>
  <c r="O581" i="12"/>
  <c r="O580" i="12" s="1"/>
  <c r="O578" i="12"/>
  <c r="O577" i="12" s="1"/>
  <c r="O573" i="12"/>
  <c r="O571" i="12"/>
  <c r="O568" i="12"/>
  <c r="O567" i="12" s="1"/>
  <c r="O564" i="12"/>
  <c r="O563" i="12" s="1"/>
  <c r="O562" i="12" s="1"/>
  <c r="O560" i="12"/>
  <c r="O559" i="12" s="1"/>
  <c r="O558" i="12" s="1"/>
  <c r="O556" i="12"/>
  <c r="O555" i="12" s="1"/>
  <c r="O554" i="12" s="1"/>
  <c r="O552" i="12"/>
  <c r="O551" i="12" s="1"/>
  <c r="O549" i="12"/>
  <c r="O548" i="12" s="1"/>
  <c r="O545" i="12"/>
  <c r="O544" i="12" s="1"/>
  <c r="O542" i="12"/>
  <c r="O541" i="12" s="1"/>
  <c r="O538" i="12"/>
  <c r="O537" i="12" s="1"/>
  <c r="O536" i="12" s="1"/>
  <c r="O531" i="12"/>
  <c r="O529" i="12"/>
  <c r="O525" i="12"/>
  <c r="O524" i="12" s="1"/>
  <c r="O523" i="12" s="1"/>
  <c r="O521" i="12"/>
  <c r="O519" i="12"/>
  <c r="O515" i="12"/>
  <c r="O513" i="12"/>
  <c r="O508" i="12"/>
  <c r="O506" i="12"/>
  <c r="O501" i="12"/>
  <c r="O500" i="12" s="1"/>
  <c r="O499" i="12" s="1"/>
  <c r="O497" i="12"/>
  <c r="O496" i="12" s="1"/>
  <c r="O495" i="12" s="1"/>
  <c r="O493" i="12"/>
  <c r="O492" i="12" s="1"/>
  <c r="O491" i="12" s="1"/>
  <c r="O488" i="12"/>
  <c r="O486" i="12"/>
  <c r="O482" i="12"/>
  <c r="O480" i="12"/>
  <c r="O475" i="12"/>
  <c r="O473" i="12"/>
  <c r="O469" i="12"/>
  <c r="O467" i="12"/>
  <c r="O462" i="12"/>
  <c r="O460" i="12"/>
  <c r="O456" i="12"/>
  <c r="O455" i="12" s="1"/>
  <c r="O452" i="12"/>
  <c r="O451" i="12" s="1"/>
  <c r="O450" i="12" s="1"/>
  <c r="O446" i="12"/>
  <c r="O445" i="12" s="1"/>
  <c r="O444" i="12" s="1"/>
  <c r="O442" i="12"/>
  <c r="O441" i="12" s="1"/>
  <c r="O440" i="12" s="1"/>
  <c r="O436" i="12"/>
  <c r="O435" i="12" s="1"/>
  <c r="O434" i="12" s="1"/>
  <c r="O432" i="12"/>
  <c r="O430" i="12"/>
  <c r="O425" i="12"/>
  <c r="O423" i="12"/>
  <c r="O418" i="12"/>
  <c r="O416" i="12"/>
  <c r="O405" i="12"/>
  <c r="O404" i="12" s="1"/>
  <c r="O403" i="12" s="1"/>
  <c r="O401" i="12"/>
  <c r="O400" i="12" s="1"/>
  <c r="O399" i="12" s="1"/>
  <c r="O397" i="12"/>
  <c r="O396" i="12" s="1"/>
  <c r="O395" i="12" s="1"/>
  <c r="O411" i="12"/>
  <c r="O409" i="12"/>
  <c r="O390" i="12"/>
  <c r="O389" i="12" s="1"/>
  <c r="O388" i="12" s="1"/>
  <c r="O386" i="12"/>
  <c r="O385" i="12" s="1"/>
  <c r="O384" i="12" s="1"/>
  <c r="O375" i="12"/>
  <c r="O374" i="12" s="1"/>
  <c r="O373" i="12" s="1"/>
  <c r="O371" i="12"/>
  <c r="O370" i="12" s="1"/>
  <c r="O368" i="12"/>
  <c r="O367" i="12" s="1"/>
  <c r="O365" i="12"/>
  <c r="O364" i="12" s="1"/>
  <c r="O361" i="12"/>
  <c r="O360" i="12" s="1"/>
  <c r="O359" i="12" s="1"/>
  <c r="O357" i="12"/>
  <c r="O356" i="12" s="1"/>
  <c r="O355" i="12" s="1"/>
  <c r="O350" i="12"/>
  <c r="O349" i="12" s="1"/>
  <c r="O348" i="12" s="1"/>
  <c r="O347" i="12" s="1"/>
  <c r="O346" i="12" s="1"/>
  <c r="O344" i="12"/>
  <c r="O343" i="12" s="1"/>
  <c r="O342" i="12" s="1"/>
  <c r="O339" i="12"/>
  <c r="O338" i="12" s="1"/>
  <c r="O337" i="12" s="1"/>
  <c r="O331" i="12"/>
  <c r="O330" i="12" s="1"/>
  <c r="O329" i="12" s="1"/>
  <c r="O327" i="12"/>
  <c r="O326" i="12" s="1"/>
  <c r="O325" i="12" s="1"/>
  <c r="O323" i="12"/>
  <c r="O322" i="12" s="1"/>
  <c r="O320" i="12"/>
  <c r="O319" i="12" s="1"/>
  <c r="O317" i="12"/>
  <c r="O316" i="12" s="1"/>
  <c r="O313" i="12"/>
  <c r="O312" i="12" s="1"/>
  <c r="O311" i="12" s="1"/>
  <c r="O307" i="12"/>
  <c r="O306" i="12" s="1"/>
  <c r="O305" i="12" s="1"/>
  <c r="O302" i="12"/>
  <c r="O300" i="12"/>
  <c r="O295" i="12"/>
  <c r="O293" i="12"/>
  <c r="O289" i="12"/>
  <c r="O288" i="12" s="1"/>
  <c r="O287" i="12" s="1"/>
  <c r="O283" i="12"/>
  <c r="O282" i="12" s="1"/>
  <c r="O281" i="12" s="1"/>
  <c r="O279" i="12"/>
  <c r="O277" i="12"/>
  <c r="O273" i="12"/>
  <c r="O271" i="12"/>
  <c r="O265" i="12"/>
  <c r="O264" i="12" s="1"/>
  <c r="O263" i="12" s="1"/>
  <c r="O261" i="12"/>
  <c r="O259" i="12"/>
  <c r="O256" i="12"/>
  <c r="O255" i="12" s="1"/>
  <c r="O253" i="12"/>
  <c r="O252" i="12" s="1"/>
  <c r="O249" i="12"/>
  <c r="O247" i="12"/>
  <c r="O240" i="12"/>
  <c r="O239" i="12" s="1"/>
  <c r="O238" i="12" s="1"/>
  <c r="O236" i="12"/>
  <c r="O235" i="12" s="1"/>
  <c r="O234" i="12" s="1"/>
  <c r="O232" i="12"/>
  <c r="O231" i="12" s="1"/>
  <c r="O230" i="12" s="1"/>
  <c r="O228" i="12"/>
  <c r="O227" i="12" s="1"/>
  <c r="O226" i="12" s="1"/>
  <c r="O220" i="12"/>
  <c r="O219" i="12" s="1"/>
  <c r="O218" i="12" s="1"/>
  <c r="O216" i="12"/>
  <c r="O215" i="12" s="1"/>
  <c r="O214" i="12" s="1"/>
  <c r="O212" i="12"/>
  <c r="O211" i="12" s="1"/>
  <c r="O210" i="12" s="1"/>
  <c r="O208" i="12"/>
  <c r="O207" i="12" s="1"/>
  <c r="O206" i="12" s="1"/>
  <c r="O204" i="12"/>
  <c r="O203" i="12" s="1"/>
  <c r="O202" i="12" s="1"/>
  <c r="O199" i="12"/>
  <c r="O198" i="12" s="1"/>
  <c r="O197" i="12" s="1"/>
  <c r="O195" i="12"/>
  <c r="O194" i="12" s="1"/>
  <c r="O192" i="12"/>
  <c r="O191" i="12" s="1"/>
  <c r="O188" i="12"/>
  <c r="O187" i="12" s="1"/>
  <c r="O186" i="12" s="1"/>
  <c r="O182" i="12"/>
  <c r="O181" i="12" s="1"/>
  <c r="O180" i="12" s="1"/>
  <c r="O179" i="12" s="1"/>
  <c r="O177" i="12"/>
  <c r="O176" i="12" s="1"/>
  <c r="O174" i="12"/>
  <c r="O173" i="12" s="1"/>
  <c r="O170" i="12"/>
  <c r="O169" i="12" s="1"/>
  <c r="O167" i="12"/>
  <c r="O166" i="12" s="1"/>
  <c r="O164" i="12"/>
  <c r="O163" i="12" s="1"/>
  <c r="O159" i="12"/>
  <c r="O158" i="12" s="1"/>
  <c r="O157" i="12" s="1"/>
  <c r="O156" i="12" s="1"/>
  <c r="O154" i="12"/>
  <c r="O153" i="12" s="1"/>
  <c r="O152" i="12" s="1"/>
  <c r="O150" i="12"/>
  <c r="O149" i="12" s="1"/>
  <c r="O148" i="12" s="1"/>
  <c r="O145" i="12"/>
  <c r="O144" i="12" s="1"/>
  <c r="O141" i="12"/>
  <c r="O140" i="12" s="1"/>
  <c r="O137" i="12"/>
  <c r="O136" i="12" s="1"/>
  <c r="O130" i="12"/>
  <c r="O128" i="12"/>
  <c r="O123" i="12"/>
  <c r="O122" i="12" s="1"/>
  <c r="O121" i="12" s="1"/>
  <c r="O120" i="12" s="1"/>
  <c r="O118" i="12"/>
  <c r="O117" i="12" s="1"/>
  <c r="O116" i="12" s="1"/>
  <c r="O115" i="12" s="1"/>
  <c r="O111" i="12"/>
  <c r="O108" i="12"/>
  <c r="O105" i="12"/>
  <c r="O101" i="12"/>
  <c r="O100" i="12" s="1"/>
  <c r="O97" i="12"/>
  <c r="O95" i="12"/>
  <c r="O92" i="12"/>
  <c r="O91" i="12" s="1"/>
  <c r="O88" i="12"/>
  <c r="O87" i="12" s="1"/>
  <c r="O86" i="12" s="1"/>
  <c r="O82" i="12"/>
  <c r="O81" i="12" s="1"/>
  <c r="O80" i="12" s="1"/>
  <c r="O78" i="12"/>
  <c r="O77" i="12" s="1"/>
  <c r="O76" i="12" s="1"/>
  <c r="O74" i="12"/>
  <c r="O73" i="12" s="1"/>
  <c r="O72" i="12" s="1"/>
  <c r="O70" i="12"/>
  <c r="O69" i="12" s="1"/>
  <c r="O68" i="12" s="1"/>
  <c r="O66" i="12"/>
  <c r="O65" i="12" s="1"/>
  <c r="O64" i="12" s="1"/>
  <c r="O61" i="12"/>
  <c r="O60" i="12" s="1"/>
  <c r="O58" i="12"/>
  <c r="O57" i="12" s="1"/>
  <c r="O53" i="12"/>
  <c r="O52" i="12" s="1"/>
  <c r="O51" i="12" s="1"/>
  <c r="O50" i="12" s="1"/>
  <c r="O44" i="12"/>
  <c r="O43" i="12" s="1"/>
  <c r="O42" i="12" s="1"/>
  <c r="O40" i="12"/>
  <c r="O39" i="12" s="1"/>
  <c r="O38" i="12" s="1"/>
  <c r="O36" i="12"/>
  <c r="O35" i="12" s="1"/>
  <c r="O34" i="12" s="1"/>
  <c r="O32" i="12"/>
  <c r="O31" i="12" s="1"/>
  <c r="O30" i="12" s="1"/>
  <c r="O28" i="12"/>
  <c r="O25" i="12"/>
  <c r="O22" i="12"/>
  <c r="O21" i="12" s="1"/>
  <c r="O2278" i="12" l="1"/>
  <c r="R2278" i="12" s="1"/>
  <c r="X2278" i="12" s="1"/>
  <c r="AD2278" i="12" s="1"/>
  <c r="AJ2278" i="12" s="1"/>
  <c r="AP2278" i="12" s="1"/>
  <c r="AR2278" i="12" s="1"/>
  <c r="Q201" i="12"/>
  <c r="O201" i="12"/>
  <c r="P201" i="12"/>
  <c r="O1415" i="12"/>
  <c r="P1415" i="12"/>
  <c r="Q1415" i="12"/>
  <c r="P2109" i="12"/>
  <c r="Q2109" i="12"/>
  <c r="O2109" i="12"/>
  <c r="Q270" i="12"/>
  <c r="Q269" i="12" s="1"/>
  <c r="O2277" i="12"/>
  <c r="O2351" i="12"/>
  <c r="O2350" i="12" s="1"/>
  <c r="O859" i="12"/>
  <c r="O858" i="12" s="1"/>
  <c r="O429" i="12"/>
  <c r="O428" i="12" s="1"/>
  <c r="Q849" i="12"/>
  <c r="Q842" i="12" s="1"/>
  <c r="Q2483" i="12"/>
  <c r="Q2478" i="12" s="1"/>
  <c r="Q2472" i="12" s="1"/>
  <c r="P415" i="12"/>
  <c r="P414" i="12" s="1"/>
  <c r="P761" i="12"/>
  <c r="P760" i="12" s="1"/>
  <c r="P859" i="12"/>
  <c r="P858" i="12" s="1"/>
  <c r="P2570" i="12"/>
  <c r="P2569" i="12" s="1"/>
  <c r="P2568" i="12" s="1"/>
  <c r="P2567" i="12" s="1"/>
  <c r="Q1685" i="12"/>
  <c r="O127" i="12"/>
  <c r="O126" i="12" s="1"/>
  <c r="O125" i="12" s="1"/>
  <c r="O114" i="12" s="1"/>
  <c r="Q2570" i="12"/>
  <c r="Q2569" i="12" s="1"/>
  <c r="Q2568" i="12" s="1"/>
  <c r="Q2567" i="12" s="1"/>
  <c r="P767" i="12"/>
  <c r="P766" i="12" s="1"/>
  <c r="O415" i="12"/>
  <c r="O414" i="12" s="1"/>
  <c r="O1000" i="12"/>
  <c r="O999" i="12" s="1"/>
  <c r="O1757" i="12"/>
  <c r="O1753" i="12" s="1"/>
  <c r="O1748" i="12" s="1"/>
  <c r="O1747" i="12" s="1"/>
  <c r="P883" i="12"/>
  <c r="P876" i="12" s="1"/>
  <c r="P871" i="12" s="1"/>
  <c r="P429" i="12"/>
  <c r="P428" i="12" s="1"/>
  <c r="O56" i="12"/>
  <c r="O55" i="12" s="1"/>
  <c r="O422" i="12"/>
  <c r="O421" i="12" s="1"/>
  <c r="O466" i="12"/>
  <c r="O465" i="12" s="1"/>
  <c r="O479" i="12"/>
  <c r="O478" i="12" s="1"/>
  <c r="O737" i="12"/>
  <c r="O736" i="12" s="1"/>
  <c r="O849" i="12"/>
  <c r="O842" i="12" s="1"/>
  <c r="O1314" i="12"/>
  <c r="O1305" i="12" s="1"/>
  <c r="P439" i="12"/>
  <c r="Q2288" i="12"/>
  <c r="Q2277" i="12" s="1"/>
  <c r="P2288" i="12"/>
  <c r="P2277" i="12" s="1"/>
  <c r="P94" i="12"/>
  <c r="P597" i="12"/>
  <c r="P593" i="12" s="1"/>
  <c r="P592" i="12" s="1"/>
  <c r="P591" i="12" s="1"/>
  <c r="P866" i="12"/>
  <c r="P865" i="12" s="1"/>
  <c r="O505" i="12"/>
  <c r="O504" i="12" s="1"/>
  <c r="O518" i="12"/>
  <c r="O517" i="12" s="1"/>
  <c r="O2394" i="12"/>
  <c r="O2393" i="12" s="1"/>
  <c r="P1859" i="12"/>
  <c r="P1858" i="12" s="1"/>
  <c r="P1882" i="12"/>
  <c r="Q466" i="12"/>
  <c r="Q465" i="12" s="1"/>
  <c r="O597" i="12"/>
  <c r="O593" i="12" s="1"/>
  <c r="O592" i="12" s="1"/>
  <c r="O591" i="12" s="1"/>
  <c r="P24" i="12"/>
  <c r="P20" i="12" s="1"/>
  <c r="P19" i="12" s="1"/>
  <c r="P459" i="12"/>
  <c r="P454" i="12" s="1"/>
  <c r="P449" i="12" s="1"/>
  <c r="O190" i="12"/>
  <c r="O185" i="12" s="1"/>
  <c r="Q1926" i="12"/>
  <c r="P1128" i="12"/>
  <c r="O907" i="12"/>
  <c r="O906" i="12" s="1"/>
  <c r="O1128" i="12"/>
  <c r="O1148" i="12"/>
  <c r="O1137" i="12" s="1"/>
  <c r="O2044" i="12"/>
  <c r="O2043" i="12" s="1"/>
  <c r="O2037" i="12" s="1"/>
  <c r="Q2044" i="12"/>
  <c r="Q2043" i="12" s="1"/>
  <c r="Q2037" i="12" s="1"/>
  <c r="O540" i="12"/>
  <c r="P363" i="12"/>
  <c r="P354" i="12" s="1"/>
  <c r="P353" i="12" s="1"/>
  <c r="P2351" i="12"/>
  <c r="P2350" i="12" s="1"/>
  <c r="O276" i="12"/>
  <c r="O275" i="12" s="1"/>
  <c r="P2385" i="12"/>
  <c r="P2384" i="12" s="1"/>
  <c r="O315" i="12"/>
  <c r="O310" i="12" s="1"/>
  <c r="O309" i="12" s="1"/>
  <c r="O570" i="12"/>
  <c r="O566" i="12" s="1"/>
  <c r="O258" i="12"/>
  <c r="O251" i="12" s="1"/>
  <c r="O982" i="12"/>
  <c r="O981" i="12" s="1"/>
  <c r="P697" i="12"/>
  <c r="P690" i="12" s="1"/>
  <c r="P689" i="12" s="1"/>
  <c r="P835" i="12"/>
  <c r="P834" i="12" s="1"/>
  <c r="P898" i="12"/>
  <c r="P897" i="12" s="1"/>
  <c r="P1053" i="12"/>
  <c r="P1049" i="12" s="1"/>
  <c r="P1356" i="12"/>
  <c r="P2192" i="12"/>
  <c r="Q1068" i="12"/>
  <c r="Q1067" i="12" s="1"/>
  <c r="Q1275" i="12"/>
  <c r="P1011" i="12"/>
  <c r="P1010" i="12" s="1"/>
  <c r="P1023" i="12"/>
  <c r="P1022" i="12" s="1"/>
  <c r="Q127" i="12"/>
  <c r="Q126" i="12" s="1"/>
  <c r="Q125" i="12" s="1"/>
  <c r="Q114" i="12" s="1"/>
  <c r="Q292" i="12"/>
  <c r="Q291" i="12" s="1"/>
  <c r="Q479" i="12"/>
  <c r="Q478" i="12" s="1"/>
  <c r="Q907" i="12"/>
  <c r="Q906" i="12" s="1"/>
  <c r="O651" i="12"/>
  <c r="O650" i="12" s="1"/>
  <c r="O684" i="12"/>
  <c r="O683" i="12" s="1"/>
  <c r="O682" i="12" s="1"/>
  <c r="O1011" i="12"/>
  <c r="O1010" i="12" s="1"/>
  <c r="O1023" i="12"/>
  <c r="O1022" i="12" s="1"/>
  <c r="O1275" i="12"/>
  <c r="O1274" i="12" s="1"/>
  <c r="O1452" i="12"/>
  <c r="O2012" i="12"/>
  <c r="O2003" i="12" s="1"/>
  <c r="P172" i="12"/>
  <c r="P270" i="12"/>
  <c r="P269" i="12" s="1"/>
  <c r="P713" i="12"/>
  <c r="P712" i="12" s="1"/>
  <c r="P972" i="12"/>
  <c r="P971" i="12" s="1"/>
  <c r="P1452" i="12"/>
  <c r="P1632" i="12"/>
  <c r="P2227" i="12"/>
  <c r="P2226" i="12" s="1"/>
  <c r="Q246" i="12"/>
  <c r="Q245" i="12" s="1"/>
  <c r="Q485" i="12"/>
  <c r="Q484" i="12" s="1"/>
  <c r="Q1265" i="12"/>
  <c r="Q1264" i="12" s="1"/>
  <c r="Q1258" i="12" s="1"/>
  <c r="Q1356" i="12"/>
  <c r="Q2443" i="12"/>
  <c r="O1671" i="12"/>
  <c r="O2525" i="12"/>
  <c r="O2511" i="12" s="1"/>
  <c r="P90" i="12"/>
  <c r="P1394" i="12"/>
  <c r="P1393" i="12" s="1"/>
  <c r="P1392" i="12" s="1"/>
  <c r="O819" i="12"/>
  <c r="O818" i="12" s="1"/>
  <c r="O898" i="12"/>
  <c r="O897" i="12" s="1"/>
  <c r="O1549" i="12"/>
  <c r="O1548" i="12" s="1"/>
  <c r="P408" i="12"/>
  <c r="P407" i="12" s="1"/>
  <c r="P394" i="12" s="1"/>
  <c r="P606" i="12"/>
  <c r="P605" i="12" s="1"/>
  <c r="P1685" i="12"/>
  <c r="P1681" i="12" s="1"/>
  <c r="P2504" i="12"/>
  <c r="P2499" i="12" s="1"/>
  <c r="Q753" i="12"/>
  <c r="Q794" i="12"/>
  <c r="Q787" i="12" s="1"/>
  <c r="O927" i="12"/>
  <c r="O926" i="12" s="1"/>
  <c r="O2024" i="12"/>
  <c r="O2023" i="12" s="1"/>
  <c r="O2504" i="12"/>
  <c r="O2499" i="12" s="1"/>
  <c r="O94" i="12"/>
  <c r="O90" i="12" s="1"/>
  <c r="O292" i="12"/>
  <c r="O291" i="12" s="1"/>
  <c r="O727" i="12"/>
  <c r="O726" i="12" s="1"/>
  <c r="O825" i="12"/>
  <c r="O866" i="12"/>
  <c r="O865" i="12" s="1"/>
  <c r="O994" i="12"/>
  <c r="O993" i="12" s="1"/>
  <c r="O1017" i="12"/>
  <c r="O1016" i="12" s="1"/>
  <c r="O1053" i="12"/>
  <c r="O1049" i="12" s="1"/>
  <c r="O1859" i="12"/>
  <c r="O1858" i="12" s="1"/>
  <c r="O2385" i="12"/>
  <c r="O2384" i="12" s="1"/>
  <c r="O2443" i="12"/>
  <c r="P528" i="12"/>
  <c r="P527" i="12" s="1"/>
  <c r="P2062" i="12"/>
  <c r="P2061" i="12" s="1"/>
  <c r="Q429" i="12"/>
  <c r="Q428" i="12" s="1"/>
  <c r="Q570" i="12"/>
  <c r="Q566" i="12" s="1"/>
  <c r="Q1681" i="12"/>
  <c r="Q1896" i="12"/>
  <c r="Q2257" i="12"/>
  <c r="Q422" i="12"/>
  <c r="Q421" i="12" s="1"/>
  <c r="Q866" i="12"/>
  <c r="Q865" i="12" s="1"/>
  <c r="Q1821" i="12"/>
  <c r="Q1788" i="12" s="1"/>
  <c r="P570" i="12"/>
  <c r="P566" i="12" s="1"/>
  <c r="P794" i="12"/>
  <c r="P787" i="12" s="1"/>
  <c r="P1265" i="12"/>
  <c r="P1264" i="12" s="1"/>
  <c r="P1258" i="12" s="1"/>
  <c r="P1739" i="12"/>
  <c r="P1738" i="12" s="1"/>
  <c r="P1737" i="12" s="1"/>
  <c r="P2044" i="12"/>
  <c r="P2043" i="12" s="1"/>
  <c r="P2037" i="12" s="1"/>
  <c r="P2268" i="12"/>
  <c r="Q276" i="12"/>
  <c r="Q275" i="12" s="1"/>
  <c r="Q415" i="12"/>
  <c r="Q414" i="12" s="1"/>
  <c r="Q528" i="12"/>
  <c r="Q527" i="12" s="1"/>
  <c r="Q597" i="12"/>
  <c r="Q593" i="12" s="1"/>
  <c r="Q592" i="12" s="1"/>
  <c r="Q591" i="12" s="1"/>
  <c r="Q639" i="12"/>
  <c r="Q629" i="12" s="1"/>
  <c r="Q628" i="12" s="1"/>
  <c r="Q651" i="12"/>
  <c r="Q650" i="12" s="1"/>
  <c r="Q737" i="12"/>
  <c r="Q736" i="12" s="1"/>
  <c r="Q1757" i="12"/>
  <c r="Q1753" i="12" s="1"/>
  <c r="Q1748" i="12" s="1"/>
  <c r="Q1747" i="12" s="1"/>
  <c r="Q2268" i="12"/>
  <c r="Q2351" i="12"/>
  <c r="Q2350" i="12" s="1"/>
  <c r="O835" i="12"/>
  <c r="O834" i="12" s="1"/>
  <c r="O1374" i="12"/>
  <c r="O270" i="12"/>
  <c r="O269" i="12" s="1"/>
  <c r="O490" i="12"/>
  <c r="O773" i="12"/>
  <c r="O772" i="12" s="1"/>
  <c r="O883" i="12"/>
  <c r="O876" i="12" s="1"/>
  <c r="O871" i="12" s="1"/>
  <c r="O1539" i="12"/>
  <c r="P1926" i="12"/>
  <c r="P299" i="12"/>
  <c r="P298" i="12" s="1"/>
  <c r="P505" i="12"/>
  <c r="P504" i="12" s="1"/>
  <c r="P518" i="12"/>
  <c r="P517" i="12" s="1"/>
  <c r="P660" i="12"/>
  <c r="P1486" i="12"/>
  <c r="P1485" i="12" s="1"/>
  <c r="P1479" i="12" s="1"/>
  <c r="P1821" i="12"/>
  <c r="P1788" i="12" s="1"/>
  <c r="P2465" i="12"/>
  <c r="P2460" i="12" s="1"/>
  <c r="Q1913" i="12"/>
  <c r="Q1912" i="12" s="1"/>
  <c r="Q1911" i="12" s="1"/>
  <c r="O988" i="12"/>
  <c r="O987" i="12" s="1"/>
  <c r="O1913" i="12"/>
  <c r="O1912" i="12" s="1"/>
  <c r="O1911" i="12" s="1"/>
  <c r="P2012" i="12"/>
  <c r="P2003" i="12" s="1"/>
  <c r="O24" i="12"/>
  <c r="O20" i="12" s="1"/>
  <c r="O19" i="12" s="1"/>
  <c r="O299" i="12"/>
  <c r="O298" i="12" s="1"/>
  <c r="O485" i="12"/>
  <c r="O484" i="12" s="1"/>
  <c r="O697" i="12"/>
  <c r="O690" i="12" s="1"/>
  <c r="O689" i="12" s="1"/>
  <c r="O713" i="12"/>
  <c r="O712" i="12" s="1"/>
  <c r="O794" i="12"/>
  <c r="O787" i="12" s="1"/>
  <c r="O1178" i="12"/>
  <c r="O1632" i="12"/>
  <c r="O2078" i="12"/>
  <c r="O2077" i="12" s="1"/>
  <c r="O2076" i="12" s="1"/>
  <c r="O2268" i="12"/>
  <c r="P190" i="12"/>
  <c r="P185" i="12" s="1"/>
  <c r="P668" i="12"/>
  <c r="P667" i="12" s="1"/>
  <c r="P753" i="12"/>
  <c r="P773" i="12"/>
  <c r="P772" i="12" s="1"/>
  <c r="P849" i="12"/>
  <c r="P842" i="12" s="1"/>
  <c r="P1165" i="12"/>
  <c r="P1574" i="12"/>
  <c r="P1573" i="12" s="1"/>
  <c r="P1757" i="12"/>
  <c r="P1753" i="12" s="1"/>
  <c r="P1748" i="12" s="1"/>
  <c r="P1747" i="12" s="1"/>
  <c r="P2024" i="12"/>
  <c r="P2023" i="12" s="1"/>
  <c r="P2052" i="12"/>
  <c r="Q24" i="12"/>
  <c r="Q20" i="12" s="1"/>
  <c r="Q19" i="12" s="1"/>
  <c r="Q135" i="12"/>
  <c r="Q134" i="12" s="1"/>
  <c r="Q668" i="12"/>
  <c r="Q667" i="12" s="1"/>
  <c r="Q684" i="12"/>
  <c r="Q683" i="12" s="1"/>
  <c r="Q682" i="12" s="1"/>
  <c r="Q697" i="12"/>
  <c r="Q690" i="12" s="1"/>
  <c r="Q689" i="12" s="1"/>
  <c r="Q744" i="12"/>
  <c r="Q743" i="12" s="1"/>
  <c r="Q1107" i="12"/>
  <c r="Q1106" i="12" s="1"/>
  <c r="Q1660" i="12"/>
  <c r="Q2394" i="12"/>
  <c r="Q2393" i="12" s="1"/>
  <c r="O1068" i="12"/>
  <c r="O1067" i="12" s="1"/>
  <c r="O1107" i="12"/>
  <c r="O1106" i="12" s="1"/>
  <c r="O1265" i="12"/>
  <c r="O1264" i="12" s="1"/>
  <c r="O1258" i="12" s="1"/>
  <c r="O2062" i="12"/>
  <c r="O2061" i="12" s="1"/>
  <c r="O2227" i="12"/>
  <c r="O2226" i="12" s="1"/>
  <c r="O2451" i="12"/>
  <c r="P162" i="12"/>
  <c r="P276" i="12"/>
  <c r="P275" i="12" s="1"/>
  <c r="P292" i="12"/>
  <c r="P291" i="12" s="1"/>
  <c r="P472" i="12"/>
  <c r="P471" i="12" s="1"/>
  <c r="P744" i="12"/>
  <c r="P743" i="12" s="1"/>
  <c r="P819" i="12"/>
  <c r="P818" i="12" s="1"/>
  <c r="P1539" i="12"/>
  <c r="P1596" i="12"/>
  <c r="P1595" i="12" s="1"/>
  <c r="P1589" i="12" s="1"/>
  <c r="P2078" i="12"/>
  <c r="P2077" i="12" s="1"/>
  <c r="P2076" i="12" s="1"/>
  <c r="Q94" i="12"/>
  <c r="Q90" i="12" s="1"/>
  <c r="Q299" i="12"/>
  <c r="Q298" i="12" s="1"/>
  <c r="Q505" i="12"/>
  <c r="Q504" i="12" s="1"/>
  <c r="Q518" i="12"/>
  <c r="Q517" i="12" s="1"/>
  <c r="Q727" i="12"/>
  <c r="Q726" i="12" s="1"/>
  <c r="Q835" i="12"/>
  <c r="Q834" i="12" s="1"/>
  <c r="Q972" i="12"/>
  <c r="Q971" i="12" s="1"/>
  <c r="Q1011" i="12"/>
  <c r="Q1010" i="12" s="1"/>
  <c r="Q1023" i="12"/>
  <c r="Q1022" i="12" s="1"/>
  <c r="Q1128" i="12"/>
  <c r="Q1517" i="12"/>
  <c r="Q1516" i="12" s="1"/>
  <c r="Q1622" i="12"/>
  <c r="Q2052" i="12"/>
  <c r="Q2098" i="12"/>
  <c r="Q2097" i="12" s="1"/>
  <c r="Q2504" i="12"/>
  <c r="Q2499" i="12" s="1"/>
  <c r="Q2525" i="12"/>
  <c r="Q2511" i="12" s="1"/>
  <c r="P2417" i="12"/>
  <c r="P2451" i="12"/>
  <c r="Q547" i="12"/>
  <c r="Q761" i="12"/>
  <c r="Q760" i="12" s="1"/>
  <c r="Q773" i="12"/>
  <c r="Q772" i="12" s="1"/>
  <c r="Q825" i="12"/>
  <c r="Q982" i="12"/>
  <c r="Q981" i="12" s="1"/>
  <c r="Q994" i="12"/>
  <c r="Q993" i="12" s="1"/>
  <c r="Q1632" i="12"/>
  <c r="Q1937" i="12"/>
  <c r="Q1936" i="12" s="1"/>
  <c r="Q2024" i="12"/>
  <c r="Q2023" i="12" s="1"/>
  <c r="Q2192" i="12"/>
  <c r="Q2202" i="12"/>
  <c r="Q2201" i="12" s="1"/>
  <c r="P1496" i="12"/>
  <c r="P1495" i="12" s="1"/>
  <c r="P948" i="12"/>
  <c r="P947" i="12" s="1"/>
  <c r="P1671" i="12"/>
  <c r="P1919" i="12"/>
  <c r="P1918" i="12" s="1"/>
  <c r="P2236" i="12"/>
  <c r="P2235" i="12" s="1"/>
  <c r="P2483" i="12"/>
  <c r="P2478" i="12" s="1"/>
  <c r="P2472" i="12" s="1"/>
  <c r="P2557" i="12"/>
  <c r="P2552" i="12" s="1"/>
  <c r="Q172" i="12"/>
  <c r="Q1314" i="12"/>
  <c r="Q1305" i="12" s="1"/>
  <c r="Q2451" i="12"/>
  <c r="O1296" i="12"/>
  <c r="P1296" i="12"/>
  <c r="Q56" i="12"/>
  <c r="Q55" i="12" s="1"/>
  <c r="Q1274" i="12"/>
  <c r="O660" i="12"/>
  <c r="P1068" i="12"/>
  <c r="P1067" i="12" s="1"/>
  <c r="P1118" i="12"/>
  <c r="P1117" i="12" s="1"/>
  <c r="P1336" i="12"/>
  <c r="Q439" i="12"/>
  <c r="Q660" i="12"/>
  <c r="Q1118" i="12"/>
  <c r="Q1117" i="12" s="1"/>
  <c r="Q2078" i="12"/>
  <c r="Q2077" i="12" s="1"/>
  <c r="Q2076" i="12" s="1"/>
  <c r="Q2417" i="12"/>
  <c r="O363" i="12"/>
  <c r="O354" i="12" s="1"/>
  <c r="O353" i="12" s="1"/>
  <c r="O528" i="12"/>
  <c r="O527" i="12" s="1"/>
  <c r="O1039" i="12"/>
  <c r="O1035" i="12" s="1"/>
  <c r="O1496" i="12"/>
  <c r="O1495" i="12" s="1"/>
  <c r="O1596" i="12"/>
  <c r="O1595" i="12" s="1"/>
  <c r="O1589" i="12" s="1"/>
  <c r="O1708" i="12"/>
  <c r="O1937" i="12"/>
  <c r="O1936" i="12" s="1"/>
  <c r="O2257" i="12"/>
  <c r="P63" i="12"/>
  <c r="P466" i="12"/>
  <c r="P465" i="12" s="1"/>
  <c r="P547" i="12"/>
  <c r="P825" i="12"/>
  <c r="P890" i="12"/>
  <c r="P889" i="12" s="1"/>
  <c r="P888" i="12" s="1"/>
  <c r="P994" i="12"/>
  <c r="P993" i="12" s="1"/>
  <c r="P1039" i="12"/>
  <c r="P1035" i="12" s="1"/>
  <c r="P1695" i="12"/>
  <c r="P2213" i="12"/>
  <c r="P2247" i="12"/>
  <c r="P2406" i="12"/>
  <c r="P2443" i="12"/>
  <c r="P2525" i="12"/>
  <c r="P2511" i="12" s="1"/>
  <c r="Q190" i="12"/>
  <c r="Q185" i="12" s="1"/>
  <c r="Q1192" i="12"/>
  <c r="Q1486" i="12"/>
  <c r="Q1485" i="12" s="1"/>
  <c r="Q1479" i="12" s="1"/>
  <c r="Q1730" i="12"/>
  <c r="Q1729" i="12" s="1"/>
  <c r="Q1764" i="12"/>
  <c r="Q1763" i="12" s="1"/>
  <c r="Q1762" i="12" s="1"/>
  <c r="Q1859" i="12"/>
  <c r="Q1858" i="12" s="1"/>
  <c r="Q2012" i="12"/>
  <c r="Q2003" i="12" s="1"/>
  <c r="O135" i="12"/>
  <c r="O134" i="12" s="1"/>
  <c r="O576" i="12"/>
  <c r="O575" i="12" s="1"/>
  <c r="O767" i="12"/>
  <c r="O766" i="12" s="1"/>
  <c r="O1336" i="12"/>
  <c r="O1660" i="12"/>
  <c r="O1764" i="12"/>
  <c r="O1763" i="12" s="1"/>
  <c r="O1762" i="12" s="1"/>
  <c r="O1882" i="12"/>
  <c r="O2052" i="12"/>
  <c r="O2202" i="12"/>
  <c r="O2201" i="12" s="1"/>
  <c r="O2236" i="12"/>
  <c r="O2235" i="12" s="1"/>
  <c r="O2247" i="12"/>
  <c r="O2330" i="12"/>
  <c r="P56" i="12"/>
  <c r="P55" i="12" s="1"/>
  <c r="P315" i="12"/>
  <c r="P310" i="12" s="1"/>
  <c r="P309" i="12" s="1"/>
  <c r="P383" i="12"/>
  <c r="P382" i="12" s="1"/>
  <c r="P512" i="12"/>
  <c r="P511" i="12" s="1"/>
  <c r="P540" i="12"/>
  <c r="P576" i="12"/>
  <c r="P575" i="12" s="1"/>
  <c r="P639" i="12"/>
  <c r="P629" i="12" s="1"/>
  <c r="P628" i="12" s="1"/>
  <c r="P651" i="12"/>
  <c r="P650" i="12" s="1"/>
  <c r="P927" i="12"/>
  <c r="P926" i="12" s="1"/>
  <c r="P1017" i="12"/>
  <c r="P1016" i="12" s="1"/>
  <c r="P1178" i="12"/>
  <c r="P1471" i="12"/>
  <c r="P1470" i="12" s="1"/>
  <c r="P1517" i="12"/>
  <c r="P1516" i="12" s="1"/>
  <c r="P1582" i="12"/>
  <c r="P1581" i="12" s="1"/>
  <c r="P1622" i="12"/>
  <c r="P1730" i="12"/>
  <c r="P1729" i="12" s="1"/>
  <c r="P1896" i="12"/>
  <c r="P2202" i="12"/>
  <c r="P2201" i="12" s="1"/>
  <c r="P2330" i="12"/>
  <c r="Q258" i="12"/>
  <c r="Q251" i="12" s="1"/>
  <c r="Q408" i="12"/>
  <c r="Q407" i="12" s="1"/>
  <c r="Q394" i="12" s="1"/>
  <c r="Q576" i="12"/>
  <c r="Q575" i="12" s="1"/>
  <c r="Q713" i="12"/>
  <c r="Q712" i="12" s="1"/>
  <c r="Q780" i="12"/>
  <c r="Q779" i="12" s="1"/>
  <c r="Q778" i="12" s="1"/>
  <c r="Q819" i="12"/>
  <c r="Q818" i="12" s="1"/>
  <c r="Q883" i="12"/>
  <c r="Q876" i="12" s="1"/>
  <c r="Q871" i="12" s="1"/>
  <c r="Q898" i="12"/>
  <c r="Q897" i="12" s="1"/>
  <c r="Q988" i="12"/>
  <c r="Q987" i="12" s="1"/>
  <c r="Q1000" i="12"/>
  <c r="Q999" i="12" s="1"/>
  <c r="Q1053" i="12"/>
  <c r="Q1049" i="12" s="1"/>
  <c r="Q1574" i="12"/>
  <c r="Q1573" i="12" s="1"/>
  <c r="Q2236" i="12"/>
  <c r="Q2235" i="12" s="1"/>
  <c r="Q2330" i="12"/>
  <c r="Q2583" i="12"/>
  <c r="Q2582" i="12" s="1"/>
  <c r="Q2581" i="12" s="1"/>
  <c r="O172" i="12"/>
  <c r="O1461" i="12"/>
  <c r="O1582" i="12"/>
  <c r="O1581" i="12" s="1"/>
  <c r="O1896" i="12"/>
  <c r="O2465" i="12"/>
  <c r="O2460" i="12" s="1"/>
  <c r="O2483" i="12"/>
  <c r="O2478" i="12" s="1"/>
  <c r="O2472" i="12" s="1"/>
  <c r="O2583" i="12"/>
  <c r="O2582" i="12" s="1"/>
  <c r="O2581" i="12" s="1"/>
  <c r="P780" i="12"/>
  <c r="P779" i="12" s="1"/>
  <c r="P778" i="12" s="1"/>
  <c r="P982" i="12"/>
  <c r="P981" i="12" s="1"/>
  <c r="P1245" i="12"/>
  <c r="P1244" i="12" s="1"/>
  <c r="P1243" i="12" s="1"/>
  <c r="P1913" i="12"/>
  <c r="P1912" i="12" s="1"/>
  <c r="P1911" i="12" s="1"/>
  <c r="P2394" i="12"/>
  <c r="P2393" i="12" s="1"/>
  <c r="Q859" i="12"/>
  <c r="Q858" i="12" s="1"/>
  <c r="Q1695" i="12"/>
  <c r="O104" i="12"/>
  <c r="O99" i="12" s="1"/>
  <c r="O246" i="12"/>
  <c r="O245" i="12" s="1"/>
  <c r="O459" i="12"/>
  <c r="O454" i="12" s="1"/>
  <c r="O449" i="12" s="1"/>
  <c r="O606" i="12"/>
  <c r="O605" i="12" s="1"/>
  <c r="O668" i="12"/>
  <c r="O667" i="12" s="1"/>
  <c r="O744" i="12"/>
  <c r="O743" i="12" s="1"/>
  <c r="O761" i="12"/>
  <c r="O760" i="12" s="1"/>
  <c r="O1429" i="12"/>
  <c r="O1428" i="12" s="1"/>
  <c r="O1471" i="12"/>
  <c r="O1470" i="12" s="1"/>
  <c r="O1486" i="12"/>
  <c r="O1485" i="12" s="1"/>
  <c r="O1479" i="12" s="1"/>
  <c r="O1685" i="12"/>
  <c r="O1681" i="12" s="1"/>
  <c r="O1730" i="12"/>
  <c r="O1729" i="12" s="1"/>
  <c r="O1919" i="12"/>
  <c r="O1918" i="12" s="1"/>
  <c r="O2406" i="12"/>
  <c r="O2557" i="12"/>
  <c r="O2552" i="12" s="1"/>
  <c r="O2570" i="12"/>
  <c r="O2569" i="12" s="1"/>
  <c r="O2568" i="12" s="1"/>
  <c r="O2567" i="12" s="1"/>
  <c r="P127" i="12"/>
  <c r="P126" i="12" s="1"/>
  <c r="P125" i="12" s="1"/>
  <c r="P114" i="12" s="1"/>
  <c r="P422" i="12"/>
  <c r="P421" i="12" s="1"/>
  <c r="P684" i="12"/>
  <c r="P683" i="12" s="1"/>
  <c r="P682" i="12" s="1"/>
  <c r="P727" i="12"/>
  <c r="P726" i="12" s="1"/>
  <c r="P737" i="12"/>
  <c r="P736" i="12" s="1"/>
  <c r="P804" i="12"/>
  <c r="P803" i="12" s="1"/>
  <c r="P907" i="12"/>
  <c r="P906" i="12" s="1"/>
  <c r="P988" i="12"/>
  <c r="P987" i="12" s="1"/>
  <c r="P1000" i="12"/>
  <c r="P999" i="12" s="1"/>
  <c r="P1275" i="12"/>
  <c r="P1274" i="12" s="1"/>
  <c r="P1314" i="12"/>
  <c r="P1305" i="12" s="1"/>
  <c r="P1937" i="12"/>
  <c r="P1936" i="12" s="1"/>
  <c r="P2257" i="12"/>
  <c r="Q104" i="12"/>
  <c r="Q99" i="12" s="1"/>
  <c r="Q363" i="12"/>
  <c r="Q354" i="12" s="1"/>
  <c r="Q353" i="12" s="1"/>
  <c r="Q459" i="12"/>
  <c r="Q454" i="12" s="1"/>
  <c r="Q449" i="12" s="1"/>
  <c r="Q472" i="12"/>
  <c r="Q471" i="12" s="1"/>
  <c r="Q512" i="12"/>
  <c r="Q511" i="12" s="1"/>
  <c r="Q804" i="12"/>
  <c r="Q803" i="12" s="1"/>
  <c r="Q890" i="12"/>
  <c r="Q889" i="12" s="1"/>
  <c r="Q888" i="12" s="1"/>
  <c r="Q948" i="12"/>
  <c r="Q947" i="12" s="1"/>
  <c r="Q1017" i="12"/>
  <c r="Q1016" i="12" s="1"/>
  <c r="Q1039" i="12"/>
  <c r="Q1035" i="12" s="1"/>
  <c r="Q1165" i="12"/>
  <c r="Q1178" i="12"/>
  <c r="Q1596" i="12"/>
  <c r="Q1595" i="12" s="1"/>
  <c r="Q1589" i="12" s="1"/>
  <c r="Q2062" i="12"/>
  <c r="Q2061" i="12" s="1"/>
  <c r="Q2227" i="12"/>
  <c r="Q2226" i="12" s="1"/>
  <c r="Q2385" i="12"/>
  <c r="Q2384" i="12" s="1"/>
  <c r="O63" i="12"/>
  <c r="O383" i="12"/>
  <c r="O382" i="12" s="1"/>
  <c r="O439" i="12"/>
  <c r="O162" i="12"/>
  <c r="O547" i="12"/>
  <c r="O613" i="12"/>
  <c r="O753" i="12"/>
  <c r="O948" i="12"/>
  <c r="O947" i="12" s="1"/>
  <c r="O1165" i="12"/>
  <c r="O1234" i="12"/>
  <c r="O472" i="12"/>
  <c r="O471" i="12" s="1"/>
  <c r="O639" i="12"/>
  <c r="O629" i="12" s="1"/>
  <c r="O628" i="12" s="1"/>
  <c r="O780" i="12"/>
  <c r="O779" i="12" s="1"/>
  <c r="O778" i="12" s="1"/>
  <c r="O890" i="12"/>
  <c r="O889" i="12" s="1"/>
  <c r="O888" i="12" s="1"/>
  <c r="O1078" i="12"/>
  <c r="O1574" i="12"/>
  <c r="O1573" i="12" s="1"/>
  <c r="O408" i="12"/>
  <c r="O407" i="12" s="1"/>
  <c r="O394" i="12" s="1"/>
  <c r="O512" i="12"/>
  <c r="O511" i="12" s="1"/>
  <c r="O804" i="12"/>
  <c r="O803" i="12" s="1"/>
  <c r="O1192" i="12"/>
  <c r="O1695" i="12"/>
  <c r="O1118" i="12"/>
  <c r="O1117" i="12" s="1"/>
  <c r="O1245" i="12"/>
  <c r="O1244" i="12" s="1"/>
  <c r="O1243" i="12" s="1"/>
  <c r="O1356" i="12"/>
  <c r="O1622" i="12"/>
  <c r="O1651" i="12"/>
  <c r="O1821" i="12"/>
  <c r="O1788" i="12" s="1"/>
  <c r="O1980" i="12"/>
  <c r="P135" i="12"/>
  <c r="P134" i="12" s="1"/>
  <c r="O972" i="12"/>
  <c r="O971" i="12" s="1"/>
  <c r="O1394" i="12"/>
  <c r="O1393" i="12" s="1"/>
  <c r="O1392" i="12" s="1"/>
  <c r="O1517" i="12"/>
  <c r="O1516" i="12" s="1"/>
  <c r="O1739" i="12"/>
  <c r="O1738" i="12" s="1"/>
  <c r="O1737" i="12" s="1"/>
  <c r="O1926" i="12"/>
  <c r="O2098" i="12"/>
  <c r="O2097" i="12" s="1"/>
  <c r="O2192" i="12"/>
  <c r="O2417" i="12"/>
  <c r="P490" i="12"/>
  <c r="O2303" i="12"/>
  <c r="P246" i="12"/>
  <c r="P245" i="12" s="1"/>
  <c r="P479" i="12"/>
  <c r="P478" i="12" s="1"/>
  <c r="P1549" i="12"/>
  <c r="P1548" i="12" s="1"/>
  <c r="P1651" i="12"/>
  <c r="P1980" i="12"/>
  <c r="P2098" i="12"/>
  <c r="P2097" i="12" s="1"/>
  <c r="O2213" i="12"/>
  <c r="P104" i="12"/>
  <c r="P99" i="12" s="1"/>
  <c r="P613" i="12"/>
  <c r="P1192" i="12"/>
  <c r="P1660" i="12"/>
  <c r="P258" i="12"/>
  <c r="P251" i="12" s="1"/>
  <c r="P485" i="12"/>
  <c r="P484" i="12" s="1"/>
  <c r="P1078" i="12"/>
  <c r="P1107" i="12"/>
  <c r="P1106" i="12" s="1"/>
  <c r="P1148" i="12"/>
  <c r="P1137" i="12" s="1"/>
  <c r="P1234" i="12"/>
  <c r="P1374" i="12"/>
  <c r="P1429" i="12"/>
  <c r="P1428" i="12" s="1"/>
  <c r="P1461" i="12"/>
  <c r="P1708" i="12"/>
  <c r="P1764" i="12"/>
  <c r="P1763" i="12" s="1"/>
  <c r="P1762" i="12" s="1"/>
  <c r="Q63" i="12"/>
  <c r="Q383" i="12"/>
  <c r="Q382" i="12" s="1"/>
  <c r="P2303" i="12"/>
  <c r="Q162" i="12"/>
  <c r="Q315" i="12"/>
  <c r="Q310" i="12" s="1"/>
  <c r="Q309" i="12" s="1"/>
  <c r="P2583" i="12"/>
  <c r="P2582" i="12" s="1"/>
  <c r="P2581" i="12" s="1"/>
  <c r="Q490" i="12"/>
  <c r="Q540" i="12"/>
  <c r="Q1148" i="12"/>
  <c r="Q1137" i="12" s="1"/>
  <c r="Q606" i="12"/>
  <c r="Q605" i="12" s="1"/>
  <c r="Q613" i="12"/>
  <c r="Q767" i="12"/>
  <c r="Q766" i="12" s="1"/>
  <c r="Q927" i="12"/>
  <c r="Q926" i="12" s="1"/>
  <c r="Q1078" i="12"/>
  <c r="Q1374" i="12"/>
  <c r="Q1394" i="12"/>
  <c r="Q1393" i="12" s="1"/>
  <c r="Q1392" i="12" s="1"/>
  <c r="Q1708" i="12"/>
  <c r="Q1245" i="12"/>
  <c r="Q1244" i="12" s="1"/>
  <c r="Q1243" i="12" s="1"/>
  <c r="Q1296" i="12"/>
  <c r="Q1471" i="12"/>
  <c r="Q1470" i="12" s="1"/>
  <c r="Q1496" i="12"/>
  <c r="Q1495" i="12" s="1"/>
  <c r="Q1549" i="12"/>
  <c r="Q1548" i="12" s="1"/>
  <c r="Q1671" i="12"/>
  <c r="Q1234" i="12"/>
  <c r="Q1336" i="12"/>
  <c r="Q1429" i="12"/>
  <c r="Q1428" i="12" s="1"/>
  <c r="Q1452" i="12"/>
  <c r="Q1461" i="12"/>
  <c r="Q1539" i="12"/>
  <c r="Q1582" i="12"/>
  <c r="Q1581" i="12" s="1"/>
  <c r="Q1651" i="12"/>
  <c r="Q1739" i="12"/>
  <c r="Q1738" i="12" s="1"/>
  <c r="Q1737" i="12" s="1"/>
  <c r="Q1882" i="12"/>
  <c r="Q2557" i="12"/>
  <c r="Q2552" i="12" s="1"/>
  <c r="Q1980" i="12"/>
  <c r="Q2303" i="12"/>
  <c r="Q2465" i="12"/>
  <c r="Q2460" i="12" s="1"/>
  <c r="Q1919" i="12"/>
  <c r="Q1918" i="12" s="1"/>
  <c r="Q2213" i="12"/>
  <c r="Q2247" i="12"/>
  <c r="Q2406" i="12"/>
  <c r="I1494" i="12"/>
  <c r="I1489" i="12"/>
  <c r="Q2294" i="12" l="1"/>
  <c r="P2294" i="12"/>
  <c r="O2294" i="12"/>
  <c r="O1787" i="12"/>
  <c r="P1787" i="12"/>
  <c r="Q1355" i="12"/>
  <c r="P2212" i="12"/>
  <c r="Q1787" i="12"/>
  <c r="Q286" i="12"/>
  <c r="Q285" i="12" s="1"/>
  <c r="O681" i="12"/>
  <c r="O286" i="12"/>
  <c r="O285" i="12" s="1"/>
  <c r="Q268" i="12"/>
  <c r="Q267" i="12" s="1"/>
  <c r="P604" i="12"/>
  <c r="Q1881" i="12"/>
  <c r="P161" i="12"/>
  <c r="P133" i="12" s="1"/>
  <c r="O413" i="12"/>
  <c r="O393" i="12" s="1"/>
  <c r="O1116" i="12"/>
  <c r="O1099" i="12" s="1"/>
  <c r="O464" i="12"/>
  <c r="Q464" i="12"/>
  <c r="Q649" i="12"/>
  <c r="Q627" i="12" s="1"/>
  <c r="P742" i="12"/>
  <c r="P2051" i="12"/>
  <c r="P2036" i="12" s="1"/>
  <c r="Q711" i="12"/>
  <c r="O841" i="12"/>
  <c r="O840" i="12" s="1"/>
  <c r="O958" i="12"/>
  <c r="P1116" i="12"/>
  <c r="P1099" i="12" s="1"/>
  <c r="P841" i="12"/>
  <c r="P840" i="12" s="1"/>
  <c r="Q161" i="12"/>
  <c r="Q133" i="12" s="1"/>
  <c r="P2108" i="12"/>
  <c r="P2107" i="12" s="1"/>
  <c r="P85" i="12"/>
  <c r="P84" i="12" s="1"/>
  <c r="O2450" i="12"/>
  <c r="P1881" i="12"/>
  <c r="Q1997" i="12"/>
  <c r="P286" i="12"/>
  <c r="P285" i="12" s="1"/>
  <c r="Q244" i="12"/>
  <c r="Q243" i="12" s="1"/>
  <c r="P268" i="12"/>
  <c r="P267" i="12" s="1"/>
  <c r="O268" i="12"/>
  <c r="O267" i="12" s="1"/>
  <c r="O477" i="12"/>
  <c r="P2075" i="12"/>
  <c r="P1478" i="12"/>
  <c r="P1997" i="12"/>
  <c r="O1905" i="12"/>
  <c r="P413" i="12"/>
  <c r="P393" i="12" s="1"/>
  <c r="O711" i="12"/>
  <c r="O649" i="12"/>
  <c r="O627" i="12" s="1"/>
  <c r="Q477" i="12"/>
  <c r="Q413" i="12"/>
  <c r="Q393" i="12" s="1"/>
  <c r="Q1478" i="12"/>
  <c r="P905" i="12"/>
  <c r="P1009" i="12"/>
  <c r="O1746" i="12"/>
  <c r="P535" i="12"/>
  <c r="P534" i="12" s="1"/>
  <c r="P184" i="12"/>
  <c r="Q2246" i="12"/>
  <c r="P1621" i="12"/>
  <c r="P1620" i="12" s="1"/>
  <c r="O1670" i="12"/>
  <c r="O1669" i="12" s="1"/>
  <c r="Q1746" i="12"/>
  <c r="Q2108" i="12"/>
  <c r="Q2107" i="12" s="1"/>
  <c r="O905" i="12"/>
  <c r="O161" i="12"/>
  <c r="O133" i="12" s="1"/>
  <c r="Q2051" i="12"/>
  <c r="Q2036" i="12" s="1"/>
  <c r="O2051" i="12"/>
  <c r="O2036" i="12" s="1"/>
  <c r="Q1164" i="12"/>
  <c r="Q1163" i="12" s="1"/>
  <c r="O1650" i="12"/>
  <c r="Q2075" i="12"/>
  <c r="P786" i="12"/>
  <c r="P785" i="12" s="1"/>
  <c r="O1009" i="12"/>
  <c r="P1355" i="12"/>
  <c r="O1621" i="12"/>
  <c r="O1620" i="12" s="1"/>
  <c r="O1694" i="12"/>
  <c r="O604" i="12"/>
  <c r="O1478" i="12"/>
  <c r="P1034" i="12"/>
  <c r="P1033" i="12" s="1"/>
  <c r="O1034" i="12"/>
  <c r="O1033" i="12" s="1"/>
  <c r="Q1621" i="12"/>
  <c r="Q1620" i="12" s="1"/>
  <c r="Q1905" i="12"/>
  <c r="Q1670" i="12"/>
  <c r="Q1669" i="12" s="1"/>
  <c r="Q2450" i="12"/>
  <c r="P1164" i="12"/>
  <c r="P1163" i="12" s="1"/>
  <c r="O503" i="12"/>
  <c r="P2450" i="12"/>
  <c r="Q1116" i="12"/>
  <c r="Q1099" i="12" s="1"/>
  <c r="Q681" i="12"/>
  <c r="O18" i="12"/>
  <c r="P1935" i="12"/>
  <c r="O1997" i="12"/>
  <c r="P503" i="12"/>
  <c r="Q1650" i="12"/>
  <c r="Q85" i="12"/>
  <c r="Q84" i="12" s="1"/>
  <c r="Q841" i="12"/>
  <c r="Q840" i="12" s="1"/>
  <c r="Q18" i="12"/>
  <c r="P1515" i="12"/>
  <c r="O1935" i="12"/>
  <c r="P711" i="12"/>
  <c r="P1905" i="12"/>
  <c r="P464" i="12"/>
  <c r="Q958" i="12"/>
  <c r="Q503" i="12"/>
  <c r="P649" i="12"/>
  <c r="P627" i="12" s="1"/>
  <c r="O742" i="12"/>
  <c r="Q1515" i="12"/>
  <c r="Q1414" i="12"/>
  <c r="Q1413" i="12" s="1"/>
  <c r="P1694" i="12"/>
  <c r="O786" i="12"/>
  <c r="O785" i="12" s="1"/>
  <c r="O244" i="12"/>
  <c r="O243" i="12" s="1"/>
  <c r="Q786" i="12"/>
  <c r="Q785" i="12" s="1"/>
  <c r="O184" i="12"/>
  <c r="P2493" i="12"/>
  <c r="Q604" i="12"/>
  <c r="Q1009" i="12"/>
  <c r="P681" i="12"/>
  <c r="O1414" i="12"/>
  <c r="O1413" i="12" s="1"/>
  <c r="P958" i="12"/>
  <c r="Q742" i="12"/>
  <c r="Q535" i="12"/>
  <c r="Q534" i="12" s="1"/>
  <c r="O2493" i="12"/>
  <c r="O1355" i="12"/>
  <c r="P18" i="12"/>
  <c r="O1881" i="12"/>
  <c r="Q184" i="12"/>
  <c r="Q1273" i="12"/>
  <c r="P1414" i="12"/>
  <c r="P1413" i="12" s="1"/>
  <c r="P2246" i="12"/>
  <c r="P1670" i="12"/>
  <c r="P1669" i="12" s="1"/>
  <c r="Q2212" i="12"/>
  <c r="Q1694" i="12"/>
  <c r="P352" i="12"/>
  <c r="O535" i="12"/>
  <c r="O534" i="12" s="1"/>
  <c r="P1273" i="12"/>
  <c r="P1746" i="12"/>
  <c r="O2212" i="12"/>
  <c r="O2108" i="12"/>
  <c r="O2107" i="12" s="1"/>
  <c r="O85" i="12"/>
  <c r="O84" i="12" s="1"/>
  <c r="Q1034" i="12"/>
  <c r="Q1033" i="12" s="1"/>
  <c r="O1273" i="12"/>
  <c r="O2246" i="12"/>
  <c r="Q2493" i="12"/>
  <c r="Q1935" i="12"/>
  <c r="P244" i="12"/>
  <c r="P243" i="12" s="1"/>
  <c r="O352" i="12"/>
  <c r="Q905" i="12"/>
  <c r="O1164" i="12"/>
  <c r="O1163" i="12" s="1"/>
  <c r="O2075" i="12"/>
  <c r="Q352" i="12"/>
  <c r="P1650" i="12"/>
  <c r="P477" i="12"/>
  <c r="O1515" i="12"/>
  <c r="M2593" i="12"/>
  <c r="S2593" i="12" s="1"/>
  <c r="Y2593" i="12" s="1"/>
  <c r="AE2593" i="12" s="1"/>
  <c r="AK2593" i="12" s="1"/>
  <c r="AS2593" i="12" s="1"/>
  <c r="AU2593" i="12" s="1"/>
  <c r="L2593" i="12"/>
  <c r="R2593" i="12" s="1"/>
  <c r="X2593" i="12" s="1"/>
  <c r="AD2593" i="12" s="1"/>
  <c r="AJ2593" i="12" s="1"/>
  <c r="AP2593" i="12" s="1"/>
  <c r="AR2593" i="12" s="1"/>
  <c r="N2592" i="12"/>
  <c r="T2592" i="12" s="1"/>
  <c r="Z2592" i="12" s="1"/>
  <c r="AF2592" i="12" s="1"/>
  <c r="AL2592" i="12" s="1"/>
  <c r="AV2592" i="12" s="1"/>
  <c r="AX2592" i="12" s="1"/>
  <c r="M2592" i="12"/>
  <c r="S2592" i="12" s="1"/>
  <c r="Y2592" i="12" s="1"/>
  <c r="AE2592" i="12" s="1"/>
  <c r="AK2592" i="12" s="1"/>
  <c r="AS2592" i="12" s="1"/>
  <c r="AU2592" i="12" s="1"/>
  <c r="L2592" i="12"/>
  <c r="R2592" i="12" s="1"/>
  <c r="X2592" i="12" s="1"/>
  <c r="AD2592" i="12" s="1"/>
  <c r="AJ2592" i="12" s="1"/>
  <c r="AP2592" i="12" s="1"/>
  <c r="AR2592" i="12" s="1"/>
  <c r="N2580" i="12"/>
  <c r="T2580" i="12" s="1"/>
  <c r="Z2580" i="12" s="1"/>
  <c r="AF2580" i="12" s="1"/>
  <c r="AL2580" i="12" s="1"/>
  <c r="AV2580" i="12" s="1"/>
  <c r="AX2580" i="12" s="1"/>
  <c r="M2580" i="12"/>
  <c r="S2580" i="12" s="1"/>
  <c r="Y2580" i="12" s="1"/>
  <c r="AE2580" i="12" s="1"/>
  <c r="AK2580" i="12" s="1"/>
  <c r="AS2580" i="12" s="1"/>
  <c r="AU2580" i="12" s="1"/>
  <c r="N2575" i="12"/>
  <c r="T2575" i="12" s="1"/>
  <c r="Z2575" i="12" s="1"/>
  <c r="AF2575" i="12" s="1"/>
  <c r="AL2575" i="12" s="1"/>
  <c r="AV2575" i="12" s="1"/>
  <c r="AX2575" i="12" s="1"/>
  <c r="M2575" i="12"/>
  <c r="S2575" i="12" s="1"/>
  <c r="Y2575" i="12" s="1"/>
  <c r="AE2575" i="12" s="1"/>
  <c r="AK2575" i="12" s="1"/>
  <c r="AS2575" i="12" s="1"/>
  <c r="AU2575" i="12" s="1"/>
  <c r="L2575" i="12"/>
  <c r="R2575" i="12" s="1"/>
  <c r="X2575" i="12" s="1"/>
  <c r="AD2575" i="12" s="1"/>
  <c r="AJ2575" i="12" s="1"/>
  <c r="AP2575" i="12" s="1"/>
  <c r="AR2575" i="12" s="1"/>
  <c r="N2573" i="12"/>
  <c r="T2573" i="12" s="1"/>
  <c r="Z2573" i="12" s="1"/>
  <c r="AF2573" i="12" s="1"/>
  <c r="AL2573" i="12" s="1"/>
  <c r="AV2573" i="12" s="1"/>
  <c r="M2573" i="12"/>
  <c r="S2573" i="12" s="1"/>
  <c r="Y2573" i="12" s="1"/>
  <c r="AE2573" i="12" s="1"/>
  <c r="AK2573" i="12" s="1"/>
  <c r="AS2573" i="12" s="1"/>
  <c r="L2573" i="12"/>
  <c r="R2573" i="12" s="1"/>
  <c r="X2573" i="12" s="1"/>
  <c r="AD2573" i="12" s="1"/>
  <c r="AJ2573" i="12" s="1"/>
  <c r="AP2573" i="12" s="1"/>
  <c r="N2572" i="12"/>
  <c r="T2572" i="12" s="1"/>
  <c r="Z2572" i="12" s="1"/>
  <c r="AF2572" i="12" s="1"/>
  <c r="AL2572" i="12" s="1"/>
  <c r="AV2572" i="12" s="1"/>
  <c r="M2572" i="12"/>
  <c r="S2572" i="12" s="1"/>
  <c r="Y2572" i="12" s="1"/>
  <c r="AE2572" i="12" s="1"/>
  <c r="AK2572" i="12" s="1"/>
  <c r="AS2572" i="12" s="1"/>
  <c r="L2572" i="12"/>
  <c r="R2572" i="12" s="1"/>
  <c r="X2572" i="12" s="1"/>
  <c r="AD2572" i="12" s="1"/>
  <c r="AJ2572" i="12" s="1"/>
  <c r="AP2572" i="12" s="1"/>
  <c r="N2566" i="12"/>
  <c r="T2566" i="12" s="1"/>
  <c r="Z2566" i="12" s="1"/>
  <c r="AF2566" i="12" s="1"/>
  <c r="AL2566" i="12" s="1"/>
  <c r="AV2566" i="12" s="1"/>
  <c r="AX2566" i="12" s="1"/>
  <c r="M2566" i="12"/>
  <c r="S2566" i="12" s="1"/>
  <c r="Y2566" i="12" s="1"/>
  <c r="AE2566" i="12" s="1"/>
  <c r="AK2566" i="12" s="1"/>
  <c r="AS2566" i="12" s="1"/>
  <c r="AU2566" i="12" s="1"/>
  <c r="L2566" i="12"/>
  <c r="R2566" i="12" s="1"/>
  <c r="X2566" i="12" s="1"/>
  <c r="AD2566" i="12" s="1"/>
  <c r="AJ2566" i="12" s="1"/>
  <c r="AP2566" i="12" s="1"/>
  <c r="AR2566" i="12" s="1"/>
  <c r="N2560" i="12"/>
  <c r="T2560" i="12" s="1"/>
  <c r="Z2560" i="12" s="1"/>
  <c r="AF2560" i="12" s="1"/>
  <c r="AL2560" i="12" s="1"/>
  <c r="AV2560" i="12" s="1"/>
  <c r="AX2560" i="12" s="1"/>
  <c r="M2560" i="12"/>
  <c r="S2560" i="12" s="1"/>
  <c r="Y2560" i="12" s="1"/>
  <c r="AE2560" i="12" s="1"/>
  <c r="AK2560" i="12" s="1"/>
  <c r="AS2560" i="12" s="1"/>
  <c r="AU2560" i="12" s="1"/>
  <c r="L2560" i="12"/>
  <c r="R2560" i="12" s="1"/>
  <c r="X2560" i="12" s="1"/>
  <c r="AD2560" i="12" s="1"/>
  <c r="AJ2560" i="12" s="1"/>
  <c r="AP2560" i="12" s="1"/>
  <c r="AR2560" i="12" s="1"/>
  <c r="N2556" i="12"/>
  <c r="T2556" i="12" s="1"/>
  <c r="Z2556" i="12" s="1"/>
  <c r="AF2556" i="12" s="1"/>
  <c r="AL2556" i="12" s="1"/>
  <c r="AV2556" i="12" s="1"/>
  <c r="AX2556" i="12" s="1"/>
  <c r="M2556" i="12"/>
  <c r="S2556" i="12" s="1"/>
  <c r="Y2556" i="12" s="1"/>
  <c r="AE2556" i="12" s="1"/>
  <c r="AK2556" i="12" s="1"/>
  <c r="AS2556" i="12" s="1"/>
  <c r="AU2556" i="12" s="1"/>
  <c r="L2556" i="12"/>
  <c r="R2556" i="12" s="1"/>
  <c r="X2556" i="12" s="1"/>
  <c r="AD2556" i="12" s="1"/>
  <c r="AJ2556" i="12" s="1"/>
  <c r="AP2556" i="12" s="1"/>
  <c r="AR2556" i="12" s="1"/>
  <c r="N2551" i="12"/>
  <c r="T2551" i="12" s="1"/>
  <c r="Z2551" i="12" s="1"/>
  <c r="AF2551" i="12" s="1"/>
  <c r="AL2551" i="12" s="1"/>
  <c r="AV2551" i="12" s="1"/>
  <c r="M2551" i="12"/>
  <c r="S2551" i="12" s="1"/>
  <c r="Y2551" i="12" s="1"/>
  <c r="AE2551" i="12" s="1"/>
  <c r="AK2551" i="12" s="1"/>
  <c r="AS2551" i="12" s="1"/>
  <c r="L2551" i="12"/>
  <c r="R2551" i="12" s="1"/>
  <c r="X2551" i="12" s="1"/>
  <c r="AD2551" i="12" s="1"/>
  <c r="AJ2551" i="12" s="1"/>
  <c r="AP2551" i="12" s="1"/>
  <c r="N2550" i="12"/>
  <c r="T2550" i="12" s="1"/>
  <c r="Z2550" i="12" s="1"/>
  <c r="AF2550" i="12" s="1"/>
  <c r="AL2550" i="12" s="1"/>
  <c r="AV2550" i="12" s="1"/>
  <c r="AX2550" i="12" s="1"/>
  <c r="M2550" i="12"/>
  <c r="S2550" i="12" s="1"/>
  <c r="Y2550" i="12" s="1"/>
  <c r="AE2550" i="12" s="1"/>
  <c r="AK2550" i="12" s="1"/>
  <c r="AS2550" i="12" s="1"/>
  <c r="AU2550" i="12" s="1"/>
  <c r="L2550" i="12"/>
  <c r="R2550" i="12" s="1"/>
  <c r="X2550" i="12" s="1"/>
  <c r="AD2550" i="12" s="1"/>
  <c r="AJ2550" i="12" s="1"/>
  <c r="AP2550" i="12" s="1"/>
  <c r="AR2550" i="12" s="1"/>
  <c r="N2547" i="12"/>
  <c r="T2547" i="12" s="1"/>
  <c r="Z2547" i="12" s="1"/>
  <c r="AF2547" i="12" s="1"/>
  <c r="AL2547" i="12" s="1"/>
  <c r="AV2547" i="12" s="1"/>
  <c r="AX2547" i="12" s="1"/>
  <c r="M2547" i="12"/>
  <c r="S2547" i="12" s="1"/>
  <c r="Y2547" i="12" s="1"/>
  <c r="AE2547" i="12" s="1"/>
  <c r="AK2547" i="12" s="1"/>
  <c r="AS2547" i="12" s="1"/>
  <c r="AU2547" i="12" s="1"/>
  <c r="L2547" i="12"/>
  <c r="R2547" i="12" s="1"/>
  <c r="X2547" i="12" s="1"/>
  <c r="AD2547" i="12" s="1"/>
  <c r="AJ2547" i="12" s="1"/>
  <c r="AP2547" i="12" s="1"/>
  <c r="AR2547" i="12" s="1"/>
  <c r="N2546" i="12"/>
  <c r="T2546" i="12" s="1"/>
  <c r="Z2546" i="12" s="1"/>
  <c r="AF2546" i="12" s="1"/>
  <c r="AL2546" i="12" s="1"/>
  <c r="AV2546" i="12" s="1"/>
  <c r="AX2546" i="12" s="1"/>
  <c r="M2546" i="12"/>
  <c r="S2546" i="12" s="1"/>
  <c r="Y2546" i="12" s="1"/>
  <c r="AE2546" i="12" s="1"/>
  <c r="AK2546" i="12" s="1"/>
  <c r="AS2546" i="12" s="1"/>
  <c r="AU2546" i="12" s="1"/>
  <c r="L2546" i="12"/>
  <c r="R2546" i="12" s="1"/>
  <c r="X2546" i="12" s="1"/>
  <c r="AD2546" i="12" s="1"/>
  <c r="AJ2546" i="12" s="1"/>
  <c r="AP2546" i="12" s="1"/>
  <c r="AR2546" i="12" s="1"/>
  <c r="N2545" i="12"/>
  <c r="T2545" i="12" s="1"/>
  <c r="Z2545" i="12" s="1"/>
  <c r="AF2545" i="12" s="1"/>
  <c r="AL2545" i="12" s="1"/>
  <c r="AV2545" i="12" s="1"/>
  <c r="AX2545" i="12" s="1"/>
  <c r="M2545" i="12"/>
  <c r="S2545" i="12" s="1"/>
  <c r="Y2545" i="12" s="1"/>
  <c r="AE2545" i="12" s="1"/>
  <c r="AK2545" i="12" s="1"/>
  <c r="AS2545" i="12" s="1"/>
  <c r="AU2545" i="12" s="1"/>
  <c r="L2545" i="12"/>
  <c r="R2545" i="12" s="1"/>
  <c r="X2545" i="12" s="1"/>
  <c r="AD2545" i="12" s="1"/>
  <c r="AJ2545" i="12" s="1"/>
  <c r="AP2545" i="12" s="1"/>
  <c r="AR2545" i="12" s="1"/>
  <c r="N2544" i="12"/>
  <c r="T2544" i="12" s="1"/>
  <c r="Z2544" i="12" s="1"/>
  <c r="AF2544" i="12" s="1"/>
  <c r="AL2544" i="12" s="1"/>
  <c r="AV2544" i="12" s="1"/>
  <c r="AX2544" i="12" s="1"/>
  <c r="M2544" i="12"/>
  <c r="S2544" i="12" s="1"/>
  <c r="Y2544" i="12" s="1"/>
  <c r="AE2544" i="12" s="1"/>
  <c r="AK2544" i="12" s="1"/>
  <c r="AS2544" i="12" s="1"/>
  <c r="AU2544" i="12" s="1"/>
  <c r="L2544" i="12"/>
  <c r="R2544" i="12" s="1"/>
  <c r="X2544" i="12" s="1"/>
  <c r="AD2544" i="12" s="1"/>
  <c r="AJ2544" i="12" s="1"/>
  <c r="AP2544" i="12" s="1"/>
  <c r="AR2544" i="12" s="1"/>
  <c r="N2543" i="12"/>
  <c r="T2543" i="12" s="1"/>
  <c r="Z2543" i="12" s="1"/>
  <c r="AF2543" i="12" s="1"/>
  <c r="AL2543" i="12" s="1"/>
  <c r="AV2543" i="12" s="1"/>
  <c r="AX2543" i="12" s="1"/>
  <c r="M2543" i="12"/>
  <c r="S2543" i="12" s="1"/>
  <c r="Y2543" i="12" s="1"/>
  <c r="AE2543" i="12" s="1"/>
  <c r="AK2543" i="12" s="1"/>
  <c r="AS2543" i="12" s="1"/>
  <c r="AU2543" i="12" s="1"/>
  <c r="L2543" i="12"/>
  <c r="R2543" i="12" s="1"/>
  <c r="X2543" i="12" s="1"/>
  <c r="AD2543" i="12" s="1"/>
  <c r="AJ2543" i="12" s="1"/>
  <c r="AP2543" i="12" s="1"/>
  <c r="AR2543" i="12" s="1"/>
  <c r="N2542" i="12"/>
  <c r="T2542" i="12" s="1"/>
  <c r="Z2542" i="12" s="1"/>
  <c r="AF2542" i="12" s="1"/>
  <c r="AL2542" i="12" s="1"/>
  <c r="AV2542" i="12" s="1"/>
  <c r="AX2542" i="12" s="1"/>
  <c r="M2542" i="12"/>
  <c r="S2542" i="12" s="1"/>
  <c r="Y2542" i="12" s="1"/>
  <c r="AE2542" i="12" s="1"/>
  <c r="AK2542" i="12" s="1"/>
  <c r="AS2542" i="12" s="1"/>
  <c r="AU2542" i="12" s="1"/>
  <c r="L2542" i="12"/>
  <c r="R2542" i="12" s="1"/>
  <c r="X2542" i="12" s="1"/>
  <c r="AD2542" i="12" s="1"/>
  <c r="AJ2542" i="12" s="1"/>
  <c r="AP2542" i="12" s="1"/>
  <c r="AR2542" i="12" s="1"/>
  <c r="N2541" i="12"/>
  <c r="T2541" i="12" s="1"/>
  <c r="Z2541" i="12" s="1"/>
  <c r="AF2541" i="12" s="1"/>
  <c r="AL2541" i="12" s="1"/>
  <c r="AV2541" i="12" s="1"/>
  <c r="AX2541" i="12" s="1"/>
  <c r="M2541" i="12"/>
  <c r="S2541" i="12" s="1"/>
  <c r="Y2541" i="12" s="1"/>
  <c r="AE2541" i="12" s="1"/>
  <c r="AK2541" i="12" s="1"/>
  <c r="AS2541" i="12" s="1"/>
  <c r="AU2541" i="12" s="1"/>
  <c r="L2541" i="12"/>
  <c r="R2541" i="12" s="1"/>
  <c r="X2541" i="12" s="1"/>
  <c r="AD2541" i="12" s="1"/>
  <c r="AJ2541" i="12" s="1"/>
  <c r="AP2541" i="12" s="1"/>
  <c r="AR2541" i="12" s="1"/>
  <c r="N2540" i="12"/>
  <c r="T2540" i="12" s="1"/>
  <c r="Z2540" i="12" s="1"/>
  <c r="AF2540" i="12" s="1"/>
  <c r="AL2540" i="12" s="1"/>
  <c r="AV2540" i="12" s="1"/>
  <c r="AX2540" i="12" s="1"/>
  <c r="M2540" i="12"/>
  <c r="S2540" i="12" s="1"/>
  <c r="Y2540" i="12" s="1"/>
  <c r="AE2540" i="12" s="1"/>
  <c r="AK2540" i="12" s="1"/>
  <c r="AS2540" i="12" s="1"/>
  <c r="AU2540" i="12" s="1"/>
  <c r="L2540" i="12"/>
  <c r="R2540" i="12" s="1"/>
  <c r="X2540" i="12" s="1"/>
  <c r="AD2540" i="12" s="1"/>
  <c r="AJ2540" i="12" s="1"/>
  <c r="AP2540" i="12" s="1"/>
  <c r="AR2540" i="12" s="1"/>
  <c r="N2539" i="12"/>
  <c r="T2539" i="12" s="1"/>
  <c r="Z2539" i="12" s="1"/>
  <c r="AF2539" i="12" s="1"/>
  <c r="AL2539" i="12" s="1"/>
  <c r="AV2539" i="12" s="1"/>
  <c r="AX2539" i="12" s="1"/>
  <c r="M2539" i="12"/>
  <c r="S2539" i="12" s="1"/>
  <c r="Y2539" i="12" s="1"/>
  <c r="AE2539" i="12" s="1"/>
  <c r="AK2539" i="12" s="1"/>
  <c r="AS2539" i="12" s="1"/>
  <c r="AU2539" i="12" s="1"/>
  <c r="L2539" i="12"/>
  <c r="R2539" i="12" s="1"/>
  <c r="X2539" i="12" s="1"/>
  <c r="AD2539" i="12" s="1"/>
  <c r="AJ2539" i="12" s="1"/>
  <c r="AP2539" i="12" s="1"/>
  <c r="AR2539" i="12" s="1"/>
  <c r="N2538" i="12"/>
  <c r="T2538" i="12" s="1"/>
  <c r="Z2538" i="12" s="1"/>
  <c r="AF2538" i="12" s="1"/>
  <c r="AL2538" i="12" s="1"/>
  <c r="AV2538" i="12" s="1"/>
  <c r="AX2538" i="12" s="1"/>
  <c r="M2538" i="12"/>
  <c r="S2538" i="12" s="1"/>
  <c r="Y2538" i="12" s="1"/>
  <c r="AE2538" i="12" s="1"/>
  <c r="AK2538" i="12" s="1"/>
  <c r="AS2538" i="12" s="1"/>
  <c r="AU2538" i="12" s="1"/>
  <c r="L2538" i="12"/>
  <c r="R2538" i="12" s="1"/>
  <c r="X2538" i="12" s="1"/>
  <c r="AD2538" i="12" s="1"/>
  <c r="AJ2538" i="12" s="1"/>
  <c r="AP2538" i="12" s="1"/>
  <c r="AR2538" i="12" s="1"/>
  <c r="N2535" i="12"/>
  <c r="T2535" i="12" s="1"/>
  <c r="Z2535" i="12" s="1"/>
  <c r="AF2535" i="12" s="1"/>
  <c r="AL2535" i="12" s="1"/>
  <c r="AV2535" i="12" s="1"/>
  <c r="AX2535" i="12" s="1"/>
  <c r="M2535" i="12"/>
  <c r="S2535" i="12" s="1"/>
  <c r="Y2535" i="12" s="1"/>
  <c r="AE2535" i="12" s="1"/>
  <c r="AK2535" i="12" s="1"/>
  <c r="AS2535" i="12" s="1"/>
  <c r="AU2535" i="12" s="1"/>
  <c r="L2535" i="12"/>
  <c r="R2535" i="12" s="1"/>
  <c r="X2535" i="12" s="1"/>
  <c r="AD2535" i="12" s="1"/>
  <c r="AJ2535" i="12" s="1"/>
  <c r="AP2535" i="12" s="1"/>
  <c r="AR2535" i="12" s="1"/>
  <c r="N2534" i="12"/>
  <c r="T2534" i="12" s="1"/>
  <c r="Z2534" i="12" s="1"/>
  <c r="AF2534" i="12" s="1"/>
  <c r="AL2534" i="12" s="1"/>
  <c r="AV2534" i="12" s="1"/>
  <c r="AX2534" i="12" s="1"/>
  <c r="M2534" i="12"/>
  <c r="S2534" i="12" s="1"/>
  <c r="Y2534" i="12" s="1"/>
  <c r="AE2534" i="12" s="1"/>
  <c r="AK2534" i="12" s="1"/>
  <c r="AS2534" i="12" s="1"/>
  <c r="AU2534" i="12" s="1"/>
  <c r="L2534" i="12"/>
  <c r="R2534" i="12" s="1"/>
  <c r="X2534" i="12" s="1"/>
  <c r="AD2534" i="12" s="1"/>
  <c r="AJ2534" i="12" s="1"/>
  <c r="AP2534" i="12" s="1"/>
  <c r="AR2534" i="12" s="1"/>
  <c r="N2533" i="12"/>
  <c r="T2533" i="12" s="1"/>
  <c r="Z2533" i="12" s="1"/>
  <c r="AF2533" i="12" s="1"/>
  <c r="AL2533" i="12" s="1"/>
  <c r="AV2533" i="12" s="1"/>
  <c r="AX2533" i="12" s="1"/>
  <c r="M2533" i="12"/>
  <c r="S2533" i="12" s="1"/>
  <c r="Y2533" i="12" s="1"/>
  <c r="AE2533" i="12" s="1"/>
  <c r="AK2533" i="12" s="1"/>
  <c r="AS2533" i="12" s="1"/>
  <c r="AU2533" i="12" s="1"/>
  <c r="L2533" i="12"/>
  <c r="R2533" i="12" s="1"/>
  <c r="X2533" i="12" s="1"/>
  <c r="AD2533" i="12" s="1"/>
  <c r="AJ2533" i="12" s="1"/>
  <c r="AP2533" i="12" s="1"/>
  <c r="AR2533" i="12" s="1"/>
  <c r="N2532" i="12"/>
  <c r="T2532" i="12" s="1"/>
  <c r="Z2532" i="12" s="1"/>
  <c r="AF2532" i="12" s="1"/>
  <c r="AL2532" i="12" s="1"/>
  <c r="AV2532" i="12" s="1"/>
  <c r="AX2532" i="12" s="1"/>
  <c r="M2532" i="12"/>
  <c r="S2532" i="12" s="1"/>
  <c r="Y2532" i="12" s="1"/>
  <c r="AE2532" i="12" s="1"/>
  <c r="AK2532" i="12" s="1"/>
  <c r="AS2532" i="12" s="1"/>
  <c r="AU2532" i="12" s="1"/>
  <c r="L2532" i="12"/>
  <c r="R2532" i="12" s="1"/>
  <c r="X2532" i="12" s="1"/>
  <c r="AD2532" i="12" s="1"/>
  <c r="AJ2532" i="12" s="1"/>
  <c r="AP2532" i="12" s="1"/>
  <c r="AR2532" i="12" s="1"/>
  <c r="N2531" i="12"/>
  <c r="T2531" i="12" s="1"/>
  <c r="Z2531" i="12" s="1"/>
  <c r="AF2531" i="12" s="1"/>
  <c r="AL2531" i="12" s="1"/>
  <c r="AV2531" i="12" s="1"/>
  <c r="AX2531" i="12" s="1"/>
  <c r="M2531" i="12"/>
  <c r="S2531" i="12" s="1"/>
  <c r="Y2531" i="12" s="1"/>
  <c r="AE2531" i="12" s="1"/>
  <c r="AK2531" i="12" s="1"/>
  <c r="AS2531" i="12" s="1"/>
  <c r="AU2531" i="12" s="1"/>
  <c r="L2531" i="12"/>
  <c r="R2531" i="12" s="1"/>
  <c r="X2531" i="12" s="1"/>
  <c r="AD2531" i="12" s="1"/>
  <c r="AJ2531" i="12" s="1"/>
  <c r="AP2531" i="12" s="1"/>
  <c r="AR2531" i="12" s="1"/>
  <c r="N2530" i="12"/>
  <c r="T2530" i="12" s="1"/>
  <c r="Z2530" i="12" s="1"/>
  <c r="AF2530" i="12" s="1"/>
  <c r="AL2530" i="12" s="1"/>
  <c r="AV2530" i="12" s="1"/>
  <c r="AX2530" i="12" s="1"/>
  <c r="M2530" i="12"/>
  <c r="S2530" i="12" s="1"/>
  <c r="Y2530" i="12" s="1"/>
  <c r="AE2530" i="12" s="1"/>
  <c r="AK2530" i="12" s="1"/>
  <c r="AS2530" i="12" s="1"/>
  <c r="AU2530" i="12" s="1"/>
  <c r="L2530" i="12"/>
  <c r="R2530" i="12" s="1"/>
  <c r="X2530" i="12" s="1"/>
  <c r="AD2530" i="12" s="1"/>
  <c r="AJ2530" i="12" s="1"/>
  <c r="AP2530" i="12" s="1"/>
  <c r="AR2530" i="12" s="1"/>
  <c r="N2529" i="12"/>
  <c r="T2529" i="12" s="1"/>
  <c r="Z2529" i="12" s="1"/>
  <c r="AF2529" i="12" s="1"/>
  <c r="AL2529" i="12" s="1"/>
  <c r="AV2529" i="12" s="1"/>
  <c r="AX2529" i="12" s="1"/>
  <c r="M2529" i="12"/>
  <c r="S2529" i="12" s="1"/>
  <c r="Y2529" i="12" s="1"/>
  <c r="AE2529" i="12" s="1"/>
  <c r="AK2529" i="12" s="1"/>
  <c r="AS2529" i="12" s="1"/>
  <c r="AU2529" i="12" s="1"/>
  <c r="L2529" i="12"/>
  <c r="R2529" i="12" s="1"/>
  <c r="X2529" i="12" s="1"/>
  <c r="AD2529" i="12" s="1"/>
  <c r="AJ2529" i="12" s="1"/>
  <c r="AP2529" i="12" s="1"/>
  <c r="AR2529" i="12" s="1"/>
  <c r="N2528" i="12"/>
  <c r="T2528" i="12" s="1"/>
  <c r="Z2528" i="12" s="1"/>
  <c r="AF2528" i="12" s="1"/>
  <c r="AL2528" i="12" s="1"/>
  <c r="AV2528" i="12" s="1"/>
  <c r="AX2528" i="12" s="1"/>
  <c r="M2528" i="12"/>
  <c r="S2528" i="12" s="1"/>
  <c r="Y2528" i="12" s="1"/>
  <c r="AE2528" i="12" s="1"/>
  <c r="AK2528" i="12" s="1"/>
  <c r="AS2528" i="12" s="1"/>
  <c r="AU2528" i="12" s="1"/>
  <c r="L2528" i="12"/>
  <c r="R2528" i="12" s="1"/>
  <c r="X2528" i="12" s="1"/>
  <c r="AD2528" i="12" s="1"/>
  <c r="AJ2528" i="12" s="1"/>
  <c r="AP2528" i="12" s="1"/>
  <c r="AR2528" i="12" s="1"/>
  <c r="N2524" i="12"/>
  <c r="T2524" i="12" s="1"/>
  <c r="Z2524" i="12" s="1"/>
  <c r="AF2524" i="12" s="1"/>
  <c r="AL2524" i="12" s="1"/>
  <c r="AV2524" i="12" s="1"/>
  <c r="AX2524" i="12" s="1"/>
  <c r="M2524" i="12"/>
  <c r="S2524" i="12" s="1"/>
  <c r="Y2524" i="12" s="1"/>
  <c r="AE2524" i="12" s="1"/>
  <c r="AK2524" i="12" s="1"/>
  <c r="AS2524" i="12" s="1"/>
  <c r="AU2524" i="12" s="1"/>
  <c r="L2524" i="12"/>
  <c r="R2524" i="12" s="1"/>
  <c r="X2524" i="12" s="1"/>
  <c r="AD2524" i="12" s="1"/>
  <c r="AJ2524" i="12" s="1"/>
  <c r="AP2524" i="12" s="1"/>
  <c r="AR2524" i="12" s="1"/>
  <c r="N2523" i="12"/>
  <c r="T2523" i="12" s="1"/>
  <c r="Z2523" i="12" s="1"/>
  <c r="AF2523" i="12" s="1"/>
  <c r="AL2523" i="12" s="1"/>
  <c r="AV2523" i="12" s="1"/>
  <c r="AX2523" i="12" s="1"/>
  <c r="M2523" i="12"/>
  <c r="S2523" i="12" s="1"/>
  <c r="Y2523" i="12" s="1"/>
  <c r="AE2523" i="12" s="1"/>
  <c r="AK2523" i="12" s="1"/>
  <c r="AS2523" i="12" s="1"/>
  <c r="AU2523" i="12" s="1"/>
  <c r="L2523" i="12"/>
  <c r="R2523" i="12" s="1"/>
  <c r="X2523" i="12" s="1"/>
  <c r="AD2523" i="12" s="1"/>
  <c r="AJ2523" i="12" s="1"/>
  <c r="AP2523" i="12" s="1"/>
  <c r="AR2523" i="12" s="1"/>
  <c r="N2522" i="12"/>
  <c r="T2522" i="12" s="1"/>
  <c r="Z2522" i="12" s="1"/>
  <c r="AF2522" i="12" s="1"/>
  <c r="AL2522" i="12" s="1"/>
  <c r="AV2522" i="12" s="1"/>
  <c r="AX2522" i="12" s="1"/>
  <c r="M2522" i="12"/>
  <c r="S2522" i="12" s="1"/>
  <c r="Y2522" i="12" s="1"/>
  <c r="AE2522" i="12" s="1"/>
  <c r="AK2522" i="12" s="1"/>
  <c r="AS2522" i="12" s="1"/>
  <c r="AU2522" i="12" s="1"/>
  <c r="L2522" i="12"/>
  <c r="R2522" i="12" s="1"/>
  <c r="X2522" i="12" s="1"/>
  <c r="AD2522" i="12" s="1"/>
  <c r="AJ2522" i="12" s="1"/>
  <c r="AP2522" i="12" s="1"/>
  <c r="AR2522" i="12" s="1"/>
  <c r="N2521" i="12"/>
  <c r="T2521" i="12" s="1"/>
  <c r="Z2521" i="12" s="1"/>
  <c r="AF2521" i="12" s="1"/>
  <c r="AL2521" i="12" s="1"/>
  <c r="AV2521" i="12" s="1"/>
  <c r="AX2521" i="12" s="1"/>
  <c r="M2521" i="12"/>
  <c r="S2521" i="12" s="1"/>
  <c r="Y2521" i="12" s="1"/>
  <c r="AE2521" i="12" s="1"/>
  <c r="AK2521" i="12" s="1"/>
  <c r="AS2521" i="12" s="1"/>
  <c r="AU2521" i="12" s="1"/>
  <c r="L2521" i="12"/>
  <c r="R2521" i="12" s="1"/>
  <c r="X2521" i="12" s="1"/>
  <c r="AD2521" i="12" s="1"/>
  <c r="AJ2521" i="12" s="1"/>
  <c r="AP2521" i="12" s="1"/>
  <c r="AR2521" i="12" s="1"/>
  <c r="N2520" i="12"/>
  <c r="T2520" i="12" s="1"/>
  <c r="Z2520" i="12" s="1"/>
  <c r="AF2520" i="12" s="1"/>
  <c r="AL2520" i="12" s="1"/>
  <c r="AV2520" i="12" s="1"/>
  <c r="AX2520" i="12" s="1"/>
  <c r="M2520" i="12"/>
  <c r="S2520" i="12" s="1"/>
  <c r="Y2520" i="12" s="1"/>
  <c r="AE2520" i="12" s="1"/>
  <c r="AK2520" i="12" s="1"/>
  <c r="AS2520" i="12" s="1"/>
  <c r="AU2520" i="12" s="1"/>
  <c r="L2520" i="12"/>
  <c r="R2520" i="12" s="1"/>
  <c r="X2520" i="12" s="1"/>
  <c r="AD2520" i="12" s="1"/>
  <c r="AJ2520" i="12" s="1"/>
  <c r="AP2520" i="12" s="1"/>
  <c r="AR2520" i="12" s="1"/>
  <c r="N2519" i="12"/>
  <c r="T2519" i="12" s="1"/>
  <c r="Z2519" i="12" s="1"/>
  <c r="AF2519" i="12" s="1"/>
  <c r="AL2519" i="12" s="1"/>
  <c r="AV2519" i="12" s="1"/>
  <c r="AX2519" i="12" s="1"/>
  <c r="M2519" i="12"/>
  <c r="S2519" i="12" s="1"/>
  <c r="Y2519" i="12" s="1"/>
  <c r="AE2519" i="12" s="1"/>
  <c r="AK2519" i="12" s="1"/>
  <c r="AS2519" i="12" s="1"/>
  <c r="AU2519" i="12" s="1"/>
  <c r="L2519" i="12"/>
  <c r="R2519" i="12" s="1"/>
  <c r="X2519" i="12" s="1"/>
  <c r="AD2519" i="12" s="1"/>
  <c r="AJ2519" i="12" s="1"/>
  <c r="AP2519" i="12" s="1"/>
  <c r="AR2519" i="12" s="1"/>
  <c r="N2518" i="12"/>
  <c r="T2518" i="12" s="1"/>
  <c r="Z2518" i="12" s="1"/>
  <c r="AF2518" i="12" s="1"/>
  <c r="AL2518" i="12" s="1"/>
  <c r="AV2518" i="12" s="1"/>
  <c r="AX2518" i="12" s="1"/>
  <c r="M2518" i="12"/>
  <c r="S2518" i="12" s="1"/>
  <c r="Y2518" i="12" s="1"/>
  <c r="AE2518" i="12" s="1"/>
  <c r="AK2518" i="12" s="1"/>
  <c r="AS2518" i="12" s="1"/>
  <c r="AU2518" i="12" s="1"/>
  <c r="L2518" i="12"/>
  <c r="R2518" i="12" s="1"/>
  <c r="X2518" i="12" s="1"/>
  <c r="AD2518" i="12" s="1"/>
  <c r="AJ2518" i="12" s="1"/>
  <c r="AP2518" i="12" s="1"/>
  <c r="AR2518" i="12" s="1"/>
  <c r="N2517" i="12"/>
  <c r="T2517" i="12" s="1"/>
  <c r="Z2517" i="12" s="1"/>
  <c r="AF2517" i="12" s="1"/>
  <c r="AL2517" i="12" s="1"/>
  <c r="AV2517" i="12" s="1"/>
  <c r="AX2517" i="12" s="1"/>
  <c r="M2517" i="12"/>
  <c r="S2517" i="12" s="1"/>
  <c r="Y2517" i="12" s="1"/>
  <c r="AE2517" i="12" s="1"/>
  <c r="AK2517" i="12" s="1"/>
  <c r="AS2517" i="12" s="1"/>
  <c r="AU2517" i="12" s="1"/>
  <c r="L2517" i="12"/>
  <c r="R2517" i="12" s="1"/>
  <c r="X2517" i="12" s="1"/>
  <c r="AD2517" i="12" s="1"/>
  <c r="AJ2517" i="12" s="1"/>
  <c r="AP2517" i="12" s="1"/>
  <c r="AR2517" i="12" s="1"/>
  <c r="N2516" i="12"/>
  <c r="T2516" i="12" s="1"/>
  <c r="Z2516" i="12" s="1"/>
  <c r="AF2516" i="12" s="1"/>
  <c r="AL2516" i="12" s="1"/>
  <c r="AV2516" i="12" s="1"/>
  <c r="AX2516" i="12" s="1"/>
  <c r="M2516" i="12"/>
  <c r="S2516" i="12" s="1"/>
  <c r="Y2516" i="12" s="1"/>
  <c r="AE2516" i="12" s="1"/>
  <c r="AK2516" i="12" s="1"/>
  <c r="AS2516" i="12" s="1"/>
  <c r="AU2516" i="12" s="1"/>
  <c r="L2516" i="12"/>
  <c r="R2516" i="12" s="1"/>
  <c r="X2516" i="12" s="1"/>
  <c r="AD2516" i="12" s="1"/>
  <c r="AJ2516" i="12" s="1"/>
  <c r="AP2516" i="12" s="1"/>
  <c r="AR2516" i="12" s="1"/>
  <c r="N2515" i="12"/>
  <c r="T2515" i="12" s="1"/>
  <c r="Z2515" i="12" s="1"/>
  <c r="AF2515" i="12" s="1"/>
  <c r="AL2515" i="12" s="1"/>
  <c r="AV2515" i="12" s="1"/>
  <c r="AX2515" i="12" s="1"/>
  <c r="M2515" i="12"/>
  <c r="S2515" i="12" s="1"/>
  <c r="Y2515" i="12" s="1"/>
  <c r="AE2515" i="12" s="1"/>
  <c r="AK2515" i="12" s="1"/>
  <c r="AS2515" i="12" s="1"/>
  <c r="AU2515" i="12" s="1"/>
  <c r="L2515" i="12"/>
  <c r="R2515" i="12" s="1"/>
  <c r="X2515" i="12" s="1"/>
  <c r="AD2515" i="12" s="1"/>
  <c r="AJ2515" i="12" s="1"/>
  <c r="AP2515" i="12" s="1"/>
  <c r="AR2515" i="12" s="1"/>
  <c r="N2510" i="12"/>
  <c r="T2510" i="12" s="1"/>
  <c r="Z2510" i="12" s="1"/>
  <c r="AF2510" i="12" s="1"/>
  <c r="AL2510" i="12" s="1"/>
  <c r="AV2510" i="12" s="1"/>
  <c r="AX2510" i="12" s="1"/>
  <c r="M2510" i="12"/>
  <c r="S2510" i="12" s="1"/>
  <c r="Y2510" i="12" s="1"/>
  <c r="AE2510" i="12" s="1"/>
  <c r="AK2510" i="12" s="1"/>
  <c r="AS2510" i="12" s="1"/>
  <c r="AU2510" i="12" s="1"/>
  <c r="L2510" i="12"/>
  <c r="R2510" i="12" s="1"/>
  <c r="X2510" i="12" s="1"/>
  <c r="AD2510" i="12" s="1"/>
  <c r="AJ2510" i="12" s="1"/>
  <c r="AP2510" i="12" s="1"/>
  <c r="AR2510" i="12" s="1"/>
  <c r="N2507" i="12"/>
  <c r="T2507" i="12" s="1"/>
  <c r="Z2507" i="12" s="1"/>
  <c r="AF2507" i="12" s="1"/>
  <c r="AL2507" i="12" s="1"/>
  <c r="AV2507" i="12" s="1"/>
  <c r="AX2507" i="12" s="1"/>
  <c r="M2507" i="12"/>
  <c r="S2507" i="12" s="1"/>
  <c r="Y2507" i="12" s="1"/>
  <c r="AE2507" i="12" s="1"/>
  <c r="AK2507" i="12" s="1"/>
  <c r="AS2507" i="12" s="1"/>
  <c r="AU2507" i="12" s="1"/>
  <c r="L2507" i="12"/>
  <c r="R2507" i="12" s="1"/>
  <c r="X2507" i="12" s="1"/>
  <c r="AD2507" i="12" s="1"/>
  <c r="AJ2507" i="12" s="1"/>
  <c r="AP2507" i="12" s="1"/>
  <c r="AR2507" i="12" s="1"/>
  <c r="N2503" i="12"/>
  <c r="T2503" i="12" s="1"/>
  <c r="Z2503" i="12" s="1"/>
  <c r="AF2503" i="12" s="1"/>
  <c r="AL2503" i="12" s="1"/>
  <c r="AV2503" i="12" s="1"/>
  <c r="AX2503" i="12" s="1"/>
  <c r="M2503" i="12"/>
  <c r="S2503" i="12" s="1"/>
  <c r="Y2503" i="12" s="1"/>
  <c r="AE2503" i="12" s="1"/>
  <c r="AK2503" i="12" s="1"/>
  <c r="AS2503" i="12" s="1"/>
  <c r="AU2503" i="12" s="1"/>
  <c r="L2503" i="12"/>
  <c r="R2503" i="12" s="1"/>
  <c r="X2503" i="12" s="1"/>
  <c r="AD2503" i="12" s="1"/>
  <c r="AJ2503" i="12" s="1"/>
  <c r="AP2503" i="12" s="1"/>
  <c r="AR2503" i="12" s="1"/>
  <c r="N2498" i="12"/>
  <c r="T2498" i="12" s="1"/>
  <c r="Z2498" i="12" s="1"/>
  <c r="AF2498" i="12" s="1"/>
  <c r="AL2498" i="12" s="1"/>
  <c r="AV2498" i="12" s="1"/>
  <c r="AX2498" i="12" s="1"/>
  <c r="M2498" i="12"/>
  <c r="S2498" i="12" s="1"/>
  <c r="Y2498" i="12" s="1"/>
  <c r="AE2498" i="12" s="1"/>
  <c r="AK2498" i="12" s="1"/>
  <c r="AS2498" i="12" s="1"/>
  <c r="AU2498" i="12" s="1"/>
  <c r="L2498" i="12"/>
  <c r="R2498" i="12" s="1"/>
  <c r="X2498" i="12" s="1"/>
  <c r="AD2498" i="12" s="1"/>
  <c r="AJ2498" i="12" s="1"/>
  <c r="AP2498" i="12" s="1"/>
  <c r="AR2498" i="12" s="1"/>
  <c r="N2492" i="12"/>
  <c r="T2492" i="12" s="1"/>
  <c r="Z2492" i="12" s="1"/>
  <c r="AF2492" i="12" s="1"/>
  <c r="AL2492" i="12" s="1"/>
  <c r="AV2492" i="12" s="1"/>
  <c r="AX2492" i="12" s="1"/>
  <c r="M2492" i="12"/>
  <c r="S2492" i="12" s="1"/>
  <c r="Y2492" i="12" s="1"/>
  <c r="AE2492" i="12" s="1"/>
  <c r="AK2492" i="12" s="1"/>
  <c r="AS2492" i="12" s="1"/>
  <c r="AU2492" i="12" s="1"/>
  <c r="L2492" i="12"/>
  <c r="R2492" i="12" s="1"/>
  <c r="X2492" i="12" s="1"/>
  <c r="AD2492" i="12" s="1"/>
  <c r="AJ2492" i="12" s="1"/>
  <c r="AP2492" i="12" s="1"/>
  <c r="AR2492" i="12" s="1"/>
  <c r="N2489" i="12"/>
  <c r="T2489" i="12" s="1"/>
  <c r="Z2489" i="12" s="1"/>
  <c r="AF2489" i="12" s="1"/>
  <c r="AL2489" i="12" s="1"/>
  <c r="AV2489" i="12" s="1"/>
  <c r="AX2489" i="12" s="1"/>
  <c r="M2489" i="12"/>
  <c r="S2489" i="12" s="1"/>
  <c r="Y2489" i="12" s="1"/>
  <c r="AE2489" i="12" s="1"/>
  <c r="AK2489" i="12" s="1"/>
  <c r="AS2489" i="12" s="1"/>
  <c r="AU2489" i="12" s="1"/>
  <c r="L2489" i="12"/>
  <c r="R2489" i="12" s="1"/>
  <c r="X2489" i="12" s="1"/>
  <c r="AD2489" i="12" s="1"/>
  <c r="AJ2489" i="12" s="1"/>
  <c r="AP2489" i="12" s="1"/>
  <c r="AR2489" i="12" s="1"/>
  <c r="N2486" i="12"/>
  <c r="T2486" i="12" s="1"/>
  <c r="Z2486" i="12" s="1"/>
  <c r="AF2486" i="12" s="1"/>
  <c r="AL2486" i="12" s="1"/>
  <c r="AV2486" i="12" s="1"/>
  <c r="AX2486" i="12" s="1"/>
  <c r="M2486" i="12"/>
  <c r="S2486" i="12" s="1"/>
  <c r="Y2486" i="12" s="1"/>
  <c r="AE2486" i="12" s="1"/>
  <c r="AK2486" i="12" s="1"/>
  <c r="AS2486" i="12" s="1"/>
  <c r="AU2486" i="12" s="1"/>
  <c r="L2486" i="12"/>
  <c r="R2486" i="12" s="1"/>
  <c r="X2486" i="12" s="1"/>
  <c r="AD2486" i="12" s="1"/>
  <c r="AJ2486" i="12" s="1"/>
  <c r="AP2486" i="12" s="1"/>
  <c r="AR2486" i="12" s="1"/>
  <c r="N2482" i="12"/>
  <c r="T2482" i="12" s="1"/>
  <c r="Z2482" i="12" s="1"/>
  <c r="AF2482" i="12" s="1"/>
  <c r="AL2482" i="12" s="1"/>
  <c r="AV2482" i="12" s="1"/>
  <c r="AX2482" i="12" s="1"/>
  <c r="M2482" i="12"/>
  <c r="S2482" i="12" s="1"/>
  <c r="Y2482" i="12" s="1"/>
  <c r="AE2482" i="12" s="1"/>
  <c r="AK2482" i="12" s="1"/>
  <c r="AS2482" i="12" s="1"/>
  <c r="AU2482" i="12" s="1"/>
  <c r="L2482" i="12"/>
  <c r="R2482" i="12" s="1"/>
  <c r="X2482" i="12" s="1"/>
  <c r="AD2482" i="12" s="1"/>
  <c r="AJ2482" i="12" s="1"/>
  <c r="AP2482" i="12" s="1"/>
  <c r="AR2482" i="12" s="1"/>
  <c r="N2477" i="12"/>
  <c r="T2477" i="12" s="1"/>
  <c r="Z2477" i="12" s="1"/>
  <c r="AF2477" i="12" s="1"/>
  <c r="AL2477" i="12" s="1"/>
  <c r="AV2477" i="12" s="1"/>
  <c r="AX2477" i="12" s="1"/>
  <c r="M2477" i="12"/>
  <c r="S2477" i="12" s="1"/>
  <c r="Y2477" i="12" s="1"/>
  <c r="AE2477" i="12" s="1"/>
  <c r="AK2477" i="12" s="1"/>
  <c r="AS2477" i="12" s="1"/>
  <c r="AU2477" i="12" s="1"/>
  <c r="L2477" i="12"/>
  <c r="R2477" i="12" s="1"/>
  <c r="X2477" i="12" s="1"/>
  <c r="AD2477" i="12" s="1"/>
  <c r="AJ2477" i="12" s="1"/>
  <c r="AP2477" i="12" s="1"/>
  <c r="AR2477" i="12" s="1"/>
  <c r="N2471" i="12"/>
  <c r="T2471" i="12" s="1"/>
  <c r="Z2471" i="12" s="1"/>
  <c r="AF2471" i="12" s="1"/>
  <c r="AL2471" i="12" s="1"/>
  <c r="AV2471" i="12" s="1"/>
  <c r="AX2471" i="12" s="1"/>
  <c r="M2471" i="12"/>
  <c r="S2471" i="12" s="1"/>
  <c r="Y2471" i="12" s="1"/>
  <c r="AE2471" i="12" s="1"/>
  <c r="AK2471" i="12" s="1"/>
  <c r="AS2471" i="12" s="1"/>
  <c r="AU2471" i="12" s="1"/>
  <c r="L2471" i="12"/>
  <c r="R2471" i="12" s="1"/>
  <c r="X2471" i="12" s="1"/>
  <c r="AD2471" i="12" s="1"/>
  <c r="AJ2471" i="12" s="1"/>
  <c r="AP2471" i="12" s="1"/>
  <c r="AR2471" i="12" s="1"/>
  <c r="N2468" i="12"/>
  <c r="T2468" i="12" s="1"/>
  <c r="Z2468" i="12" s="1"/>
  <c r="AF2468" i="12" s="1"/>
  <c r="AL2468" i="12" s="1"/>
  <c r="AV2468" i="12" s="1"/>
  <c r="AX2468" i="12" s="1"/>
  <c r="M2468" i="12"/>
  <c r="S2468" i="12" s="1"/>
  <c r="Y2468" i="12" s="1"/>
  <c r="AE2468" i="12" s="1"/>
  <c r="AK2468" i="12" s="1"/>
  <c r="AS2468" i="12" s="1"/>
  <c r="AU2468" i="12" s="1"/>
  <c r="L2468" i="12"/>
  <c r="R2468" i="12" s="1"/>
  <c r="X2468" i="12" s="1"/>
  <c r="AD2468" i="12" s="1"/>
  <c r="AJ2468" i="12" s="1"/>
  <c r="AP2468" i="12" s="1"/>
  <c r="AR2468" i="12" s="1"/>
  <c r="N2464" i="12"/>
  <c r="T2464" i="12" s="1"/>
  <c r="Z2464" i="12" s="1"/>
  <c r="AF2464" i="12" s="1"/>
  <c r="AL2464" i="12" s="1"/>
  <c r="AV2464" i="12" s="1"/>
  <c r="AX2464" i="12" s="1"/>
  <c r="M2464" i="12"/>
  <c r="S2464" i="12" s="1"/>
  <c r="Y2464" i="12" s="1"/>
  <c r="AE2464" i="12" s="1"/>
  <c r="AK2464" i="12" s="1"/>
  <c r="AS2464" i="12" s="1"/>
  <c r="AU2464" i="12" s="1"/>
  <c r="L2464" i="12"/>
  <c r="R2464" i="12" s="1"/>
  <c r="X2464" i="12" s="1"/>
  <c r="AD2464" i="12" s="1"/>
  <c r="AJ2464" i="12" s="1"/>
  <c r="AP2464" i="12" s="1"/>
  <c r="AR2464" i="12" s="1"/>
  <c r="N2459" i="12"/>
  <c r="T2459" i="12" s="1"/>
  <c r="Z2459" i="12" s="1"/>
  <c r="AF2459" i="12" s="1"/>
  <c r="AL2459" i="12" s="1"/>
  <c r="AV2459" i="12" s="1"/>
  <c r="AX2459" i="12" s="1"/>
  <c r="M2459" i="12"/>
  <c r="S2459" i="12" s="1"/>
  <c r="Y2459" i="12" s="1"/>
  <c r="AE2459" i="12" s="1"/>
  <c r="AK2459" i="12" s="1"/>
  <c r="AS2459" i="12" s="1"/>
  <c r="AU2459" i="12" s="1"/>
  <c r="L2459" i="12"/>
  <c r="R2459" i="12" s="1"/>
  <c r="X2459" i="12" s="1"/>
  <c r="AD2459" i="12" s="1"/>
  <c r="AJ2459" i="12" s="1"/>
  <c r="AP2459" i="12" s="1"/>
  <c r="AR2459" i="12" s="1"/>
  <c r="N2455" i="12"/>
  <c r="T2455" i="12" s="1"/>
  <c r="Z2455" i="12" s="1"/>
  <c r="AF2455" i="12" s="1"/>
  <c r="AL2455" i="12" s="1"/>
  <c r="AV2455" i="12" s="1"/>
  <c r="AX2455" i="12" s="1"/>
  <c r="M2455" i="12"/>
  <c r="S2455" i="12" s="1"/>
  <c r="Y2455" i="12" s="1"/>
  <c r="AE2455" i="12" s="1"/>
  <c r="AK2455" i="12" s="1"/>
  <c r="AS2455" i="12" s="1"/>
  <c r="AU2455" i="12" s="1"/>
  <c r="L2455" i="12"/>
  <c r="R2455" i="12" s="1"/>
  <c r="X2455" i="12" s="1"/>
  <c r="AD2455" i="12" s="1"/>
  <c r="AJ2455" i="12" s="1"/>
  <c r="AP2455" i="12" s="1"/>
  <c r="AR2455" i="12" s="1"/>
  <c r="N2449" i="12"/>
  <c r="T2449" i="12" s="1"/>
  <c r="Z2449" i="12" s="1"/>
  <c r="AF2449" i="12" s="1"/>
  <c r="AL2449" i="12" s="1"/>
  <c r="AV2449" i="12" s="1"/>
  <c r="AX2449" i="12" s="1"/>
  <c r="M2449" i="12"/>
  <c r="S2449" i="12" s="1"/>
  <c r="Y2449" i="12" s="1"/>
  <c r="AE2449" i="12" s="1"/>
  <c r="AK2449" i="12" s="1"/>
  <c r="AS2449" i="12" s="1"/>
  <c r="AU2449" i="12" s="1"/>
  <c r="L2449" i="12"/>
  <c r="R2449" i="12" s="1"/>
  <c r="X2449" i="12" s="1"/>
  <c r="AD2449" i="12" s="1"/>
  <c r="AJ2449" i="12" s="1"/>
  <c r="AP2449" i="12" s="1"/>
  <c r="AR2449" i="12" s="1"/>
  <c r="N2446" i="12"/>
  <c r="T2446" i="12" s="1"/>
  <c r="Z2446" i="12" s="1"/>
  <c r="AF2446" i="12" s="1"/>
  <c r="AL2446" i="12" s="1"/>
  <c r="AV2446" i="12" s="1"/>
  <c r="AX2446" i="12" s="1"/>
  <c r="M2446" i="12"/>
  <c r="S2446" i="12" s="1"/>
  <c r="Y2446" i="12" s="1"/>
  <c r="AE2446" i="12" s="1"/>
  <c r="AK2446" i="12" s="1"/>
  <c r="AS2446" i="12" s="1"/>
  <c r="AU2446" i="12" s="1"/>
  <c r="L2446" i="12"/>
  <c r="R2446" i="12" s="1"/>
  <c r="X2446" i="12" s="1"/>
  <c r="AD2446" i="12" s="1"/>
  <c r="AJ2446" i="12" s="1"/>
  <c r="AP2446" i="12" s="1"/>
  <c r="AR2446" i="12" s="1"/>
  <c r="N2442" i="12"/>
  <c r="T2442" i="12" s="1"/>
  <c r="Z2442" i="12" s="1"/>
  <c r="AF2442" i="12" s="1"/>
  <c r="AL2442" i="12" s="1"/>
  <c r="AV2442" i="12" s="1"/>
  <c r="AX2442" i="12" s="1"/>
  <c r="M2442" i="12"/>
  <c r="S2442" i="12" s="1"/>
  <c r="Y2442" i="12" s="1"/>
  <c r="AE2442" i="12" s="1"/>
  <c r="AK2442" i="12" s="1"/>
  <c r="AS2442" i="12" s="1"/>
  <c r="AU2442" i="12" s="1"/>
  <c r="L2442" i="12"/>
  <c r="R2442" i="12" s="1"/>
  <c r="X2442" i="12" s="1"/>
  <c r="AD2442" i="12" s="1"/>
  <c r="AJ2442" i="12" s="1"/>
  <c r="AP2442" i="12" s="1"/>
  <c r="AR2442" i="12" s="1"/>
  <c r="N2438" i="12"/>
  <c r="T2438" i="12" s="1"/>
  <c r="Z2438" i="12" s="1"/>
  <c r="AF2438" i="12" s="1"/>
  <c r="AL2438" i="12" s="1"/>
  <c r="AV2438" i="12" s="1"/>
  <c r="AX2438" i="12" s="1"/>
  <c r="M2438" i="12"/>
  <c r="S2438" i="12" s="1"/>
  <c r="Y2438" i="12" s="1"/>
  <c r="AE2438" i="12" s="1"/>
  <c r="AK2438" i="12" s="1"/>
  <c r="AS2438" i="12" s="1"/>
  <c r="AU2438" i="12" s="1"/>
  <c r="L2438" i="12"/>
  <c r="R2438" i="12" s="1"/>
  <c r="X2438" i="12" s="1"/>
  <c r="AD2438" i="12" s="1"/>
  <c r="AJ2438" i="12" s="1"/>
  <c r="AP2438" i="12" s="1"/>
  <c r="AR2438" i="12" s="1"/>
  <c r="N2434" i="12"/>
  <c r="T2434" i="12" s="1"/>
  <c r="Z2434" i="12" s="1"/>
  <c r="AF2434" i="12" s="1"/>
  <c r="AL2434" i="12" s="1"/>
  <c r="AV2434" i="12" s="1"/>
  <c r="AX2434" i="12" s="1"/>
  <c r="M2434" i="12"/>
  <c r="S2434" i="12" s="1"/>
  <c r="Y2434" i="12" s="1"/>
  <c r="AE2434" i="12" s="1"/>
  <c r="AK2434" i="12" s="1"/>
  <c r="AS2434" i="12" s="1"/>
  <c r="AU2434" i="12" s="1"/>
  <c r="L2434" i="12"/>
  <c r="R2434" i="12" s="1"/>
  <c r="X2434" i="12" s="1"/>
  <c r="AD2434" i="12" s="1"/>
  <c r="AJ2434" i="12" s="1"/>
  <c r="AP2434" i="12" s="1"/>
  <c r="AR2434" i="12" s="1"/>
  <c r="N2430" i="12"/>
  <c r="T2430" i="12" s="1"/>
  <c r="Z2430" i="12" s="1"/>
  <c r="AF2430" i="12" s="1"/>
  <c r="AL2430" i="12" s="1"/>
  <c r="AV2430" i="12" s="1"/>
  <c r="AX2430" i="12" s="1"/>
  <c r="M2430" i="12"/>
  <c r="S2430" i="12" s="1"/>
  <c r="Y2430" i="12" s="1"/>
  <c r="AE2430" i="12" s="1"/>
  <c r="AK2430" i="12" s="1"/>
  <c r="AS2430" i="12" s="1"/>
  <c r="AU2430" i="12" s="1"/>
  <c r="L2430" i="12"/>
  <c r="R2430" i="12" s="1"/>
  <c r="X2430" i="12" s="1"/>
  <c r="AD2430" i="12" s="1"/>
  <c r="AJ2430" i="12" s="1"/>
  <c r="AP2430" i="12" s="1"/>
  <c r="AR2430" i="12" s="1"/>
  <c r="N2426" i="12"/>
  <c r="T2426" i="12" s="1"/>
  <c r="Z2426" i="12" s="1"/>
  <c r="AF2426" i="12" s="1"/>
  <c r="AL2426" i="12" s="1"/>
  <c r="AV2426" i="12" s="1"/>
  <c r="AX2426" i="12" s="1"/>
  <c r="M2426" i="12"/>
  <c r="S2426" i="12" s="1"/>
  <c r="Y2426" i="12" s="1"/>
  <c r="AE2426" i="12" s="1"/>
  <c r="AK2426" i="12" s="1"/>
  <c r="AS2426" i="12" s="1"/>
  <c r="AU2426" i="12" s="1"/>
  <c r="L2426" i="12"/>
  <c r="R2426" i="12" s="1"/>
  <c r="X2426" i="12" s="1"/>
  <c r="AD2426" i="12" s="1"/>
  <c r="AJ2426" i="12" s="1"/>
  <c r="AP2426" i="12" s="1"/>
  <c r="AR2426" i="12" s="1"/>
  <c r="N2423" i="12"/>
  <c r="T2423" i="12" s="1"/>
  <c r="Z2423" i="12" s="1"/>
  <c r="AF2423" i="12" s="1"/>
  <c r="AL2423" i="12" s="1"/>
  <c r="AV2423" i="12" s="1"/>
  <c r="AX2423" i="12" s="1"/>
  <c r="M2423" i="12"/>
  <c r="S2423" i="12" s="1"/>
  <c r="Y2423" i="12" s="1"/>
  <c r="AE2423" i="12" s="1"/>
  <c r="AK2423" i="12" s="1"/>
  <c r="AS2423" i="12" s="1"/>
  <c r="AU2423" i="12" s="1"/>
  <c r="L2423" i="12"/>
  <c r="R2423" i="12" s="1"/>
  <c r="X2423" i="12" s="1"/>
  <c r="AD2423" i="12" s="1"/>
  <c r="AJ2423" i="12" s="1"/>
  <c r="AP2423" i="12" s="1"/>
  <c r="AR2423" i="12" s="1"/>
  <c r="N2420" i="12"/>
  <c r="T2420" i="12" s="1"/>
  <c r="Z2420" i="12" s="1"/>
  <c r="AF2420" i="12" s="1"/>
  <c r="AL2420" i="12" s="1"/>
  <c r="AV2420" i="12" s="1"/>
  <c r="AX2420" i="12" s="1"/>
  <c r="M2420" i="12"/>
  <c r="S2420" i="12" s="1"/>
  <c r="Y2420" i="12" s="1"/>
  <c r="AE2420" i="12" s="1"/>
  <c r="AK2420" i="12" s="1"/>
  <c r="AS2420" i="12" s="1"/>
  <c r="AU2420" i="12" s="1"/>
  <c r="L2420" i="12"/>
  <c r="R2420" i="12" s="1"/>
  <c r="X2420" i="12" s="1"/>
  <c r="AD2420" i="12" s="1"/>
  <c r="AJ2420" i="12" s="1"/>
  <c r="AP2420" i="12" s="1"/>
  <c r="AR2420" i="12" s="1"/>
  <c r="N2416" i="12"/>
  <c r="T2416" i="12" s="1"/>
  <c r="Z2416" i="12" s="1"/>
  <c r="AF2416" i="12" s="1"/>
  <c r="AL2416" i="12" s="1"/>
  <c r="AV2416" i="12" s="1"/>
  <c r="AX2416" i="12" s="1"/>
  <c r="M2416" i="12"/>
  <c r="S2416" i="12" s="1"/>
  <c r="Y2416" i="12" s="1"/>
  <c r="AE2416" i="12" s="1"/>
  <c r="AK2416" i="12" s="1"/>
  <c r="AS2416" i="12" s="1"/>
  <c r="AU2416" i="12" s="1"/>
  <c r="L2416" i="12"/>
  <c r="R2416" i="12" s="1"/>
  <c r="X2416" i="12" s="1"/>
  <c r="AD2416" i="12" s="1"/>
  <c r="AJ2416" i="12" s="1"/>
  <c r="AP2416" i="12" s="1"/>
  <c r="AR2416" i="12" s="1"/>
  <c r="N2412" i="12"/>
  <c r="T2412" i="12" s="1"/>
  <c r="Z2412" i="12" s="1"/>
  <c r="AF2412" i="12" s="1"/>
  <c r="AL2412" i="12" s="1"/>
  <c r="AV2412" i="12" s="1"/>
  <c r="AX2412" i="12" s="1"/>
  <c r="M2412" i="12"/>
  <c r="S2412" i="12" s="1"/>
  <c r="Y2412" i="12" s="1"/>
  <c r="AE2412" i="12" s="1"/>
  <c r="AK2412" i="12" s="1"/>
  <c r="AS2412" i="12" s="1"/>
  <c r="AU2412" i="12" s="1"/>
  <c r="L2412" i="12"/>
  <c r="R2412" i="12" s="1"/>
  <c r="X2412" i="12" s="1"/>
  <c r="AD2412" i="12" s="1"/>
  <c r="AJ2412" i="12" s="1"/>
  <c r="AP2412" i="12" s="1"/>
  <c r="AR2412" i="12" s="1"/>
  <c r="N2409" i="12"/>
  <c r="T2409" i="12" s="1"/>
  <c r="Z2409" i="12" s="1"/>
  <c r="AF2409" i="12" s="1"/>
  <c r="AL2409" i="12" s="1"/>
  <c r="AV2409" i="12" s="1"/>
  <c r="AX2409" i="12" s="1"/>
  <c r="M2409" i="12"/>
  <c r="S2409" i="12" s="1"/>
  <c r="Y2409" i="12" s="1"/>
  <c r="AE2409" i="12" s="1"/>
  <c r="AK2409" i="12" s="1"/>
  <c r="AS2409" i="12" s="1"/>
  <c r="AU2409" i="12" s="1"/>
  <c r="L2409" i="12"/>
  <c r="R2409" i="12" s="1"/>
  <c r="X2409" i="12" s="1"/>
  <c r="AD2409" i="12" s="1"/>
  <c r="AJ2409" i="12" s="1"/>
  <c r="AP2409" i="12" s="1"/>
  <c r="AR2409" i="12" s="1"/>
  <c r="N2379" i="12"/>
  <c r="T2379" i="12" s="1"/>
  <c r="Z2379" i="12" s="1"/>
  <c r="AF2379" i="12" s="1"/>
  <c r="AL2379" i="12" s="1"/>
  <c r="AV2379" i="12" s="1"/>
  <c r="AX2379" i="12" s="1"/>
  <c r="M2379" i="12"/>
  <c r="S2379" i="12" s="1"/>
  <c r="Y2379" i="12" s="1"/>
  <c r="AE2379" i="12" s="1"/>
  <c r="AK2379" i="12" s="1"/>
  <c r="AS2379" i="12" s="1"/>
  <c r="AU2379" i="12" s="1"/>
  <c r="L2379" i="12"/>
  <c r="R2379" i="12" s="1"/>
  <c r="X2379" i="12" s="1"/>
  <c r="AD2379" i="12" s="1"/>
  <c r="AJ2379" i="12" s="1"/>
  <c r="AP2379" i="12" s="1"/>
  <c r="AR2379" i="12" s="1"/>
  <c r="N2405" i="12"/>
  <c r="T2405" i="12" s="1"/>
  <c r="Z2405" i="12" s="1"/>
  <c r="AF2405" i="12" s="1"/>
  <c r="AL2405" i="12" s="1"/>
  <c r="AV2405" i="12" s="1"/>
  <c r="AX2405" i="12" s="1"/>
  <c r="M2405" i="12"/>
  <c r="S2405" i="12" s="1"/>
  <c r="Y2405" i="12" s="1"/>
  <c r="AE2405" i="12" s="1"/>
  <c r="AK2405" i="12" s="1"/>
  <c r="AS2405" i="12" s="1"/>
  <c r="AU2405" i="12" s="1"/>
  <c r="L2405" i="12"/>
  <c r="R2405" i="12" s="1"/>
  <c r="X2405" i="12" s="1"/>
  <c r="AD2405" i="12" s="1"/>
  <c r="AJ2405" i="12" s="1"/>
  <c r="AP2405" i="12" s="1"/>
  <c r="AR2405" i="12" s="1"/>
  <c r="N2398" i="12"/>
  <c r="T2398" i="12" s="1"/>
  <c r="Z2398" i="12" s="1"/>
  <c r="AF2398" i="12" s="1"/>
  <c r="AL2398" i="12" s="1"/>
  <c r="AV2398" i="12" s="1"/>
  <c r="AX2398" i="12" s="1"/>
  <c r="M2398" i="12"/>
  <c r="S2398" i="12" s="1"/>
  <c r="Y2398" i="12" s="1"/>
  <c r="AE2398" i="12" s="1"/>
  <c r="AK2398" i="12" s="1"/>
  <c r="AS2398" i="12" s="1"/>
  <c r="AU2398" i="12" s="1"/>
  <c r="L2398" i="12"/>
  <c r="R2398" i="12" s="1"/>
  <c r="X2398" i="12" s="1"/>
  <c r="AD2398" i="12" s="1"/>
  <c r="AJ2398" i="12" s="1"/>
  <c r="AP2398" i="12" s="1"/>
  <c r="AR2398" i="12" s="1"/>
  <c r="N2396" i="12"/>
  <c r="T2396" i="12" s="1"/>
  <c r="Z2396" i="12" s="1"/>
  <c r="AF2396" i="12" s="1"/>
  <c r="AL2396" i="12" s="1"/>
  <c r="AV2396" i="12" s="1"/>
  <c r="AX2396" i="12" s="1"/>
  <c r="M2396" i="12"/>
  <c r="S2396" i="12" s="1"/>
  <c r="Y2396" i="12" s="1"/>
  <c r="AE2396" i="12" s="1"/>
  <c r="AK2396" i="12" s="1"/>
  <c r="AS2396" i="12" s="1"/>
  <c r="AU2396" i="12" s="1"/>
  <c r="L2396" i="12"/>
  <c r="R2396" i="12" s="1"/>
  <c r="X2396" i="12" s="1"/>
  <c r="AD2396" i="12" s="1"/>
  <c r="AJ2396" i="12" s="1"/>
  <c r="AP2396" i="12" s="1"/>
  <c r="AR2396" i="12" s="1"/>
  <c r="N2392" i="12"/>
  <c r="T2392" i="12" s="1"/>
  <c r="Z2392" i="12" s="1"/>
  <c r="AF2392" i="12" s="1"/>
  <c r="AL2392" i="12" s="1"/>
  <c r="AV2392" i="12" s="1"/>
  <c r="AX2392" i="12" s="1"/>
  <c r="M2392" i="12"/>
  <c r="S2392" i="12" s="1"/>
  <c r="Y2392" i="12" s="1"/>
  <c r="AE2392" i="12" s="1"/>
  <c r="AK2392" i="12" s="1"/>
  <c r="AS2392" i="12" s="1"/>
  <c r="AU2392" i="12" s="1"/>
  <c r="L2392" i="12"/>
  <c r="R2392" i="12" s="1"/>
  <c r="X2392" i="12" s="1"/>
  <c r="AD2392" i="12" s="1"/>
  <c r="AJ2392" i="12" s="1"/>
  <c r="AP2392" i="12" s="1"/>
  <c r="AR2392" i="12" s="1"/>
  <c r="N2389" i="12"/>
  <c r="T2389" i="12" s="1"/>
  <c r="Z2389" i="12" s="1"/>
  <c r="AF2389" i="12" s="1"/>
  <c r="AL2389" i="12" s="1"/>
  <c r="AV2389" i="12" s="1"/>
  <c r="AX2389" i="12" s="1"/>
  <c r="M2389" i="12"/>
  <c r="S2389" i="12" s="1"/>
  <c r="Y2389" i="12" s="1"/>
  <c r="AE2389" i="12" s="1"/>
  <c r="AK2389" i="12" s="1"/>
  <c r="AS2389" i="12" s="1"/>
  <c r="AU2389" i="12" s="1"/>
  <c r="L2389" i="12"/>
  <c r="R2389" i="12" s="1"/>
  <c r="X2389" i="12" s="1"/>
  <c r="AD2389" i="12" s="1"/>
  <c r="AJ2389" i="12" s="1"/>
  <c r="AP2389" i="12" s="1"/>
  <c r="AR2389" i="12" s="1"/>
  <c r="N2387" i="12"/>
  <c r="T2387" i="12" s="1"/>
  <c r="Z2387" i="12" s="1"/>
  <c r="AF2387" i="12" s="1"/>
  <c r="AL2387" i="12" s="1"/>
  <c r="AV2387" i="12" s="1"/>
  <c r="AX2387" i="12" s="1"/>
  <c r="M2387" i="12"/>
  <c r="S2387" i="12" s="1"/>
  <c r="Y2387" i="12" s="1"/>
  <c r="AE2387" i="12" s="1"/>
  <c r="AK2387" i="12" s="1"/>
  <c r="AS2387" i="12" s="1"/>
  <c r="AU2387" i="12" s="1"/>
  <c r="L2387" i="12"/>
  <c r="R2387" i="12" s="1"/>
  <c r="X2387" i="12" s="1"/>
  <c r="AD2387" i="12" s="1"/>
  <c r="AJ2387" i="12" s="1"/>
  <c r="AP2387" i="12" s="1"/>
  <c r="AR2387" i="12" s="1"/>
  <c r="N2383" i="12"/>
  <c r="T2383" i="12" s="1"/>
  <c r="Z2383" i="12" s="1"/>
  <c r="AF2383" i="12" s="1"/>
  <c r="AL2383" i="12" s="1"/>
  <c r="AV2383" i="12" s="1"/>
  <c r="AX2383" i="12" s="1"/>
  <c r="M2383" i="12"/>
  <c r="S2383" i="12" s="1"/>
  <c r="Y2383" i="12" s="1"/>
  <c r="AE2383" i="12" s="1"/>
  <c r="AK2383" i="12" s="1"/>
  <c r="AS2383" i="12" s="1"/>
  <c r="AU2383" i="12" s="1"/>
  <c r="L2383" i="12"/>
  <c r="R2383" i="12" s="1"/>
  <c r="X2383" i="12" s="1"/>
  <c r="AD2383" i="12" s="1"/>
  <c r="AJ2383" i="12" s="1"/>
  <c r="AP2383" i="12" s="1"/>
  <c r="AR2383" i="12" s="1"/>
  <c r="N2375" i="12"/>
  <c r="T2375" i="12" s="1"/>
  <c r="Z2375" i="12" s="1"/>
  <c r="AF2375" i="12" s="1"/>
  <c r="AL2375" i="12" s="1"/>
  <c r="AV2375" i="12" s="1"/>
  <c r="AX2375" i="12" s="1"/>
  <c r="M2375" i="12"/>
  <c r="S2375" i="12" s="1"/>
  <c r="Y2375" i="12" s="1"/>
  <c r="AE2375" i="12" s="1"/>
  <c r="AK2375" i="12" s="1"/>
  <c r="AS2375" i="12" s="1"/>
  <c r="AU2375" i="12" s="1"/>
  <c r="L2375" i="12"/>
  <c r="R2375" i="12" s="1"/>
  <c r="X2375" i="12" s="1"/>
  <c r="AD2375" i="12" s="1"/>
  <c r="AJ2375" i="12" s="1"/>
  <c r="AP2375" i="12" s="1"/>
  <c r="AR2375" i="12" s="1"/>
  <c r="L2371" i="12"/>
  <c r="R2371" i="12" s="1"/>
  <c r="X2371" i="12" s="1"/>
  <c r="AD2371" i="12" s="1"/>
  <c r="AJ2371" i="12" s="1"/>
  <c r="AP2371" i="12" s="1"/>
  <c r="AR2371" i="12" s="1"/>
  <c r="N2363" i="12"/>
  <c r="T2363" i="12" s="1"/>
  <c r="Z2363" i="12" s="1"/>
  <c r="AF2363" i="12" s="1"/>
  <c r="AL2363" i="12" s="1"/>
  <c r="AV2363" i="12" s="1"/>
  <c r="AX2363" i="12" s="1"/>
  <c r="M2363" i="12"/>
  <c r="S2363" i="12" s="1"/>
  <c r="Y2363" i="12" s="1"/>
  <c r="AE2363" i="12" s="1"/>
  <c r="AK2363" i="12" s="1"/>
  <c r="AS2363" i="12" s="1"/>
  <c r="AU2363" i="12" s="1"/>
  <c r="L2363" i="12"/>
  <c r="R2363" i="12" s="1"/>
  <c r="X2363" i="12" s="1"/>
  <c r="AD2363" i="12" s="1"/>
  <c r="AJ2363" i="12" s="1"/>
  <c r="AP2363" i="12" s="1"/>
  <c r="AR2363" i="12" s="1"/>
  <c r="N2359" i="12"/>
  <c r="T2359" i="12" s="1"/>
  <c r="Z2359" i="12" s="1"/>
  <c r="AF2359" i="12" s="1"/>
  <c r="AL2359" i="12" s="1"/>
  <c r="AV2359" i="12" s="1"/>
  <c r="AX2359" i="12" s="1"/>
  <c r="M2359" i="12"/>
  <c r="S2359" i="12" s="1"/>
  <c r="Y2359" i="12" s="1"/>
  <c r="AE2359" i="12" s="1"/>
  <c r="AK2359" i="12" s="1"/>
  <c r="AS2359" i="12" s="1"/>
  <c r="AU2359" i="12" s="1"/>
  <c r="L2359" i="12"/>
  <c r="R2359" i="12" s="1"/>
  <c r="X2359" i="12" s="1"/>
  <c r="AD2359" i="12" s="1"/>
  <c r="AJ2359" i="12" s="1"/>
  <c r="AP2359" i="12" s="1"/>
  <c r="AR2359" i="12" s="1"/>
  <c r="N2355" i="12"/>
  <c r="T2355" i="12" s="1"/>
  <c r="Z2355" i="12" s="1"/>
  <c r="AF2355" i="12" s="1"/>
  <c r="AL2355" i="12" s="1"/>
  <c r="AV2355" i="12" s="1"/>
  <c r="AX2355" i="12" s="1"/>
  <c r="M2355" i="12"/>
  <c r="S2355" i="12" s="1"/>
  <c r="Y2355" i="12" s="1"/>
  <c r="AE2355" i="12" s="1"/>
  <c r="AK2355" i="12" s="1"/>
  <c r="AS2355" i="12" s="1"/>
  <c r="AU2355" i="12" s="1"/>
  <c r="L2355" i="12"/>
  <c r="R2355" i="12" s="1"/>
  <c r="X2355" i="12" s="1"/>
  <c r="AD2355" i="12" s="1"/>
  <c r="AJ2355" i="12" s="1"/>
  <c r="AP2355" i="12" s="1"/>
  <c r="AR2355" i="12" s="1"/>
  <c r="N2353" i="12"/>
  <c r="T2353" i="12" s="1"/>
  <c r="Z2353" i="12" s="1"/>
  <c r="AF2353" i="12" s="1"/>
  <c r="AL2353" i="12" s="1"/>
  <c r="AV2353" i="12" s="1"/>
  <c r="AX2353" i="12" s="1"/>
  <c r="M2353" i="12"/>
  <c r="S2353" i="12" s="1"/>
  <c r="Y2353" i="12" s="1"/>
  <c r="AE2353" i="12" s="1"/>
  <c r="AK2353" i="12" s="1"/>
  <c r="AS2353" i="12" s="1"/>
  <c r="AU2353" i="12" s="1"/>
  <c r="L2353" i="12"/>
  <c r="R2353" i="12" s="1"/>
  <c r="X2353" i="12" s="1"/>
  <c r="AD2353" i="12" s="1"/>
  <c r="AJ2353" i="12" s="1"/>
  <c r="AP2353" i="12" s="1"/>
  <c r="AR2353" i="12" s="1"/>
  <c r="N2349" i="12"/>
  <c r="T2349" i="12" s="1"/>
  <c r="Z2349" i="12" s="1"/>
  <c r="AF2349" i="12" s="1"/>
  <c r="AL2349" i="12" s="1"/>
  <c r="AV2349" i="12" s="1"/>
  <c r="AX2349" i="12" s="1"/>
  <c r="M2349" i="12"/>
  <c r="S2349" i="12" s="1"/>
  <c r="Y2349" i="12" s="1"/>
  <c r="AE2349" i="12" s="1"/>
  <c r="AK2349" i="12" s="1"/>
  <c r="AS2349" i="12" s="1"/>
  <c r="AU2349" i="12" s="1"/>
  <c r="L2349" i="12"/>
  <c r="R2349" i="12" s="1"/>
  <c r="X2349" i="12" s="1"/>
  <c r="AD2349" i="12" s="1"/>
  <c r="AJ2349" i="12" s="1"/>
  <c r="AP2349" i="12" s="1"/>
  <c r="AR2349" i="12" s="1"/>
  <c r="N2345" i="12"/>
  <c r="T2345" i="12" s="1"/>
  <c r="Z2345" i="12" s="1"/>
  <c r="AF2345" i="12" s="1"/>
  <c r="AL2345" i="12" s="1"/>
  <c r="AV2345" i="12" s="1"/>
  <c r="AX2345" i="12" s="1"/>
  <c r="M2345" i="12"/>
  <c r="S2345" i="12" s="1"/>
  <c r="Y2345" i="12" s="1"/>
  <c r="AE2345" i="12" s="1"/>
  <c r="AK2345" i="12" s="1"/>
  <c r="AS2345" i="12" s="1"/>
  <c r="AU2345" i="12" s="1"/>
  <c r="L2345" i="12"/>
  <c r="R2345" i="12" s="1"/>
  <c r="X2345" i="12" s="1"/>
  <c r="AD2345" i="12" s="1"/>
  <c r="AJ2345" i="12" s="1"/>
  <c r="AP2345" i="12" s="1"/>
  <c r="AR2345" i="12" s="1"/>
  <c r="N2341" i="12"/>
  <c r="T2341" i="12" s="1"/>
  <c r="Z2341" i="12" s="1"/>
  <c r="AF2341" i="12" s="1"/>
  <c r="AL2341" i="12" s="1"/>
  <c r="AV2341" i="12" s="1"/>
  <c r="AX2341" i="12" s="1"/>
  <c r="M2341" i="12"/>
  <c r="S2341" i="12" s="1"/>
  <c r="Y2341" i="12" s="1"/>
  <c r="AE2341" i="12" s="1"/>
  <c r="AK2341" i="12" s="1"/>
  <c r="AS2341" i="12" s="1"/>
  <c r="AU2341" i="12" s="1"/>
  <c r="L2341" i="12"/>
  <c r="R2341" i="12" s="1"/>
  <c r="X2341" i="12" s="1"/>
  <c r="AD2341" i="12" s="1"/>
  <c r="AJ2341" i="12" s="1"/>
  <c r="AP2341" i="12" s="1"/>
  <c r="AR2341" i="12" s="1"/>
  <c r="N2340" i="12"/>
  <c r="T2340" i="12" s="1"/>
  <c r="Z2340" i="12" s="1"/>
  <c r="AF2340" i="12" s="1"/>
  <c r="AL2340" i="12" s="1"/>
  <c r="AV2340" i="12" s="1"/>
  <c r="M2340" i="12"/>
  <c r="S2340" i="12" s="1"/>
  <c r="Y2340" i="12" s="1"/>
  <c r="AE2340" i="12" s="1"/>
  <c r="AK2340" i="12" s="1"/>
  <c r="AS2340" i="12" s="1"/>
  <c r="L2340" i="12"/>
  <c r="R2340" i="12" s="1"/>
  <c r="X2340" i="12" s="1"/>
  <c r="AD2340" i="12" s="1"/>
  <c r="AJ2340" i="12" s="1"/>
  <c r="AP2340" i="12" s="1"/>
  <c r="N2337" i="12"/>
  <c r="T2337" i="12" s="1"/>
  <c r="Z2337" i="12" s="1"/>
  <c r="AF2337" i="12" s="1"/>
  <c r="AL2337" i="12" s="1"/>
  <c r="AV2337" i="12" s="1"/>
  <c r="AX2337" i="12" s="1"/>
  <c r="M2337" i="12"/>
  <c r="S2337" i="12" s="1"/>
  <c r="Y2337" i="12" s="1"/>
  <c r="AE2337" i="12" s="1"/>
  <c r="AK2337" i="12" s="1"/>
  <c r="AS2337" i="12" s="1"/>
  <c r="AU2337" i="12" s="1"/>
  <c r="L2337" i="12"/>
  <c r="R2337" i="12" s="1"/>
  <c r="X2337" i="12" s="1"/>
  <c r="AD2337" i="12" s="1"/>
  <c r="AJ2337" i="12" s="1"/>
  <c r="AP2337" i="12" s="1"/>
  <c r="AR2337" i="12" s="1"/>
  <c r="N2336" i="12"/>
  <c r="T2336" i="12" s="1"/>
  <c r="Z2336" i="12" s="1"/>
  <c r="AF2336" i="12" s="1"/>
  <c r="AL2336" i="12" s="1"/>
  <c r="AV2336" i="12" s="1"/>
  <c r="M2336" i="12"/>
  <c r="S2336" i="12" s="1"/>
  <c r="Y2336" i="12" s="1"/>
  <c r="AE2336" i="12" s="1"/>
  <c r="AK2336" i="12" s="1"/>
  <c r="AS2336" i="12" s="1"/>
  <c r="L2336" i="12"/>
  <c r="R2336" i="12" s="1"/>
  <c r="X2336" i="12" s="1"/>
  <c r="AD2336" i="12" s="1"/>
  <c r="AJ2336" i="12" s="1"/>
  <c r="AP2336" i="12" s="1"/>
  <c r="N2333" i="12"/>
  <c r="T2333" i="12" s="1"/>
  <c r="Z2333" i="12" s="1"/>
  <c r="AF2333" i="12" s="1"/>
  <c r="AL2333" i="12" s="1"/>
  <c r="AV2333" i="12" s="1"/>
  <c r="AX2333" i="12" s="1"/>
  <c r="M2333" i="12"/>
  <c r="S2333" i="12" s="1"/>
  <c r="Y2333" i="12" s="1"/>
  <c r="AE2333" i="12" s="1"/>
  <c r="AK2333" i="12" s="1"/>
  <c r="AS2333" i="12" s="1"/>
  <c r="AU2333" i="12" s="1"/>
  <c r="L2333" i="12"/>
  <c r="R2333" i="12" s="1"/>
  <c r="X2333" i="12" s="1"/>
  <c r="AD2333" i="12" s="1"/>
  <c r="AJ2333" i="12" s="1"/>
  <c r="AP2333" i="12" s="1"/>
  <c r="AR2333" i="12" s="1"/>
  <c r="N2325" i="12"/>
  <c r="T2325" i="12" s="1"/>
  <c r="Z2325" i="12" s="1"/>
  <c r="AF2325" i="12" s="1"/>
  <c r="AL2325" i="12" s="1"/>
  <c r="AV2325" i="12" s="1"/>
  <c r="AX2325" i="12" s="1"/>
  <c r="M2325" i="12"/>
  <c r="S2325" i="12" s="1"/>
  <c r="Y2325" i="12" s="1"/>
  <c r="AE2325" i="12" s="1"/>
  <c r="AK2325" i="12" s="1"/>
  <c r="AS2325" i="12" s="1"/>
  <c r="AU2325" i="12" s="1"/>
  <c r="L2325" i="12"/>
  <c r="R2325" i="12" s="1"/>
  <c r="X2325" i="12" s="1"/>
  <c r="AD2325" i="12" s="1"/>
  <c r="AJ2325" i="12" s="1"/>
  <c r="AP2325" i="12" s="1"/>
  <c r="AR2325" i="12" s="1"/>
  <c r="N2321" i="12"/>
  <c r="T2321" i="12" s="1"/>
  <c r="Z2321" i="12" s="1"/>
  <c r="AF2321" i="12" s="1"/>
  <c r="AL2321" i="12" s="1"/>
  <c r="AV2321" i="12" s="1"/>
  <c r="AX2321" i="12" s="1"/>
  <c r="M2321" i="12"/>
  <c r="S2321" i="12" s="1"/>
  <c r="Y2321" i="12" s="1"/>
  <c r="AE2321" i="12" s="1"/>
  <c r="AK2321" i="12" s="1"/>
  <c r="AS2321" i="12" s="1"/>
  <c r="AU2321" i="12" s="1"/>
  <c r="L2321" i="12"/>
  <c r="R2321" i="12" s="1"/>
  <c r="X2321" i="12" s="1"/>
  <c r="AD2321" i="12" s="1"/>
  <c r="AJ2321" i="12" s="1"/>
  <c r="AP2321" i="12" s="1"/>
  <c r="AR2321" i="12" s="1"/>
  <c r="N2309" i="12"/>
  <c r="T2309" i="12" s="1"/>
  <c r="Z2309" i="12" s="1"/>
  <c r="AF2309" i="12" s="1"/>
  <c r="AL2309" i="12" s="1"/>
  <c r="AV2309" i="12" s="1"/>
  <c r="AX2309" i="12" s="1"/>
  <c r="M2309" i="12"/>
  <c r="S2309" i="12" s="1"/>
  <c r="Y2309" i="12" s="1"/>
  <c r="AE2309" i="12" s="1"/>
  <c r="AK2309" i="12" s="1"/>
  <c r="AS2309" i="12" s="1"/>
  <c r="AU2309" i="12" s="1"/>
  <c r="L2309" i="12"/>
  <c r="R2309" i="12" s="1"/>
  <c r="X2309" i="12" s="1"/>
  <c r="AD2309" i="12" s="1"/>
  <c r="AJ2309" i="12" s="1"/>
  <c r="AP2309" i="12" s="1"/>
  <c r="AR2309" i="12" s="1"/>
  <c r="N2306" i="12"/>
  <c r="T2306" i="12" s="1"/>
  <c r="Z2306" i="12" s="1"/>
  <c r="AF2306" i="12" s="1"/>
  <c r="AL2306" i="12" s="1"/>
  <c r="AV2306" i="12" s="1"/>
  <c r="M2306" i="12"/>
  <c r="S2306" i="12" s="1"/>
  <c r="Y2306" i="12" s="1"/>
  <c r="AE2306" i="12" s="1"/>
  <c r="AK2306" i="12" s="1"/>
  <c r="AS2306" i="12" s="1"/>
  <c r="L2306" i="12"/>
  <c r="R2306" i="12" s="1"/>
  <c r="X2306" i="12" s="1"/>
  <c r="AD2306" i="12" s="1"/>
  <c r="AJ2306" i="12" s="1"/>
  <c r="AP2306" i="12" s="1"/>
  <c r="N2302" i="12"/>
  <c r="T2302" i="12" s="1"/>
  <c r="Z2302" i="12" s="1"/>
  <c r="AF2302" i="12" s="1"/>
  <c r="AL2302" i="12" s="1"/>
  <c r="AV2302" i="12" s="1"/>
  <c r="AX2302" i="12" s="1"/>
  <c r="M2302" i="12"/>
  <c r="S2302" i="12" s="1"/>
  <c r="Y2302" i="12" s="1"/>
  <c r="AE2302" i="12" s="1"/>
  <c r="AK2302" i="12" s="1"/>
  <c r="AS2302" i="12" s="1"/>
  <c r="AU2302" i="12" s="1"/>
  <c r="L2302" i="12"/>
  <c r="R2302" i="12" s="1"/>
  <c r="X2302" i="12" s="1"/>
  <c r="AD2302" i="12" s="1"/>
  <c r="AJ2302" i="12" s="1"/>
  <c r="AP2302" i="12" s="1"/>
  <c r="AR2302" i="12" s="1"/>
  <c r="N2298" i="12"/>
  <c r="T2298" i="12" s="1"/>
  <c r="Z2298" i="12" s="1"/>
  <c r="AF2298" i="12" s="1"/>
  <c r="AL2298" i="12" s="1"/>
  <c r="AV2298" i="12" s="1"/>
  <c r="AX2298" i="12" s="1"/>
  <c r="M2298" i="12"/>
  <c r="S2298" i="12" s="1"/>
  <c r="Y2298" i="12" s="1"/>
  <c r="AE2298" i="12" s="1"/>
  <c r="AK2298" i="12" s="1"/>
  <c r="AS2298" i="12" s="1"/>
  <c r="AU2298" i="12" s="1"/>
  <c r="L2298" i="12"/>
  <c r="R2298" i="12" s="1"/>
  <c r="X2298" i="12" s="1"/>
  <c r="AD2298" i="12" s="1"/>
  <c r="AJ2298" i="12" s="1"/>
  <c r="AP2298" i="12" s="1"/>
  <c r="AR2298" i="12" s="1"/>
  <c r="N2291" i="12"/>
  <c r="T2291" i="12" s="1"/>
  <c r="Z2291" i="12" s="1"/>
  <c r="AF2291" i="12" s="1"/>
  <c r="AL2291" i="12" s="1"/>
  <c r="AV2291" i="12" s="1"/>
  <c r="AX2291" i="12" s="1"/>
  <c r="M2291" i="12"/>
  <c r="S2291" i="12" s="1"/>
  <c r="Y2291" i="12" s="1"/>
  <c r="AE2291" i="12" s="1"/>
  <c r="AK2291" i="12" s="1"/>
  <c r="AS2291" i="12" s="1"/>
  <c r="AU2291" i="12" s="1"/>
  <c r="L2291" i="12"/>
  <c r="R2291" i="12" s="1"/>
  <c r="X2291" i="12" s="1"/>
  <c r="AD2291" i="12" s="1"/>
  <c r="AJ2291" i="12" s="1"/>
  <c r="AP2291" i="12" s="1"/>
  <c r="AR2291" i="12" s="1"/>
  <c r="N2290" i="12"/>
  <c r="T2290" i="12" s="1"/>
  <c r="Z2290" i="12" s="1"/>
  <c r="AF2290" i="12" s="1"/>
  <c r="AL2290" i="12" s="1"/>
  <c r="AV2290" i="12" s="1"/>
  <c r="AX2290" i="12" s="1"/>
  <c r="M2290" i="12"/>
  <c r="S2290" i="12" s="1"/>
  <c r="Y2290" i="12" s="1"/>
  <c r="AE2290" i="12" s="1"/>
  <c r="AK2290" i="12" s="1"/>
  <c r="AS2290" i="12" s="1"/>
  <c r="AU2290" i="12" s="1"/>
  <c r="L2290" i="12"/>
  <c r="R2290" i="12" s="1"/>
  <c r="X2290" i="12" s="1"/>
  <c r="AD2290" i="12" s="1"/>
  <c r="AJ2290" i="12" s="1"/>
  <c r="AP2290" i="12" s="1"/>
  <c r="AR2290" i="12" s="1"/>
  <c r="N2286" i="12"/>
  <c r="T2286" i="12" s="1"/>
  <c r="Z2286" i="12" s="1"/>
  <c r="AF2286" i="12" s="1"/>
  <c r="AL2286" i="12" s="1"/>
  <c r="AV2286" i="12" s="1"/>
  <c r="M2286" i="12"/>
  <c r="S2286" i="12" s="1"/>
  <c r="Y2286" i="12" s="1"/>
  <c r="AE2286" i="12" s="1"/>
  <c r="AK2286" i="12" s="1"/>
  <c r="AS2286" i="12" s="1"/>
  <c r="L2286" i="12"/>
  <c r="R2286" i="12" s="1"/>
  <c r="X2286" i="12" s="1"/>
  <c r="AD2286" i="12" s="1"/>
  <c r="AJ2286" i="12" s="1"/>
  <c r="AP2286" i="12" s="1"/>
  <c r="N2293" i="12"/>
  <c r="T2293" i="12" s="1"/>
  <c r="Z2293" i="12" s="1"/>
  <c r="AF2293" i="12" s="1"/>
  <c r="AL2293" i="12" s="1"/>
  <c r="AV2293" i="12" s="1"/>
  <c r="AX2293" i="12" s="1"/>
  <c r="M2293" i="12"/>
  <c r="S2293" i="12" s="1"/>
  <c r="Y2293" i="12" s="1"/>
  <c r="AE2293" i="12" s="1"/>
  <c r="AK2293" i="12" s="1"/>
  <c r="AS2293" i="12" s="1"/>
  <c r="AU2293" i="12" s="1"/>
  <c r="L2293" i="12"/>
  <c r="R2293" i="12" s="1"/>
  <c r="X2293" i="12" s="1"/>
  <c r="AD2293" i="12" s="1"/>
  <c r="AJ2293" i="12" s="1"/>
  <c r="AP2293" i="12" s="1"/>
  <c r="AR2293" i="12" s="1"/>
  <c r="N2276" i="12"/>
  <c r="T2276" i="12" s="1"/>
  <c r="Z2276" i="12" s="1"/>
  <c r="AF2276" i="12" s="1"/>
  <c r="AL2276" i="12" s="1"/>
  <c r="AV2276" i="12" s="1"/>
  <c r="AX2276" i="12" s="1"/>
  <c r="M2276" i="12"/>
  <c r="S2276" i="12" s="1"/>
  <c r="Y2276" i="12" s="1"/>
  <c r="AE2276" i="12" s="1"/>
  <c r="AK2276" i="12" s="1"/>
  <c r="AS2276" i="12" s="1"/>
  <c r="AU2276" i="12" s="1"/>
  <c r="L2276" i="12"/>
  <c r="R2276" i="12" s="1"/>
  <c r="X2276" i="12" s="1"/>
  <c r="AD2276" i="12" s="1"/>
  <c r="AJ2276" i="12" s="1"/>
  <c r="AP2276" i="12" s="1"/>
  <c r="AR2276" i="12" s="1"/>
  <c r="N2272" i="12"/>
  <c r="T2272" i="12" s="1"/>
  <c r="Z2272" i="12" s="1"/>
  <c r="AF2272" i="12" s="1"/>
  <c r="AL2272" i="12" s="1"/>
  <c r="AV2272" i="12" s="1"/>
  <c r="AX2272" i="12" s="1"/>
  <c r="M2272" i="12"/>
  <c r="S2272" i="12" s="1"/>
  <c r="Y2272" i="12" s="1"/>
  <c r="AE2272" i="12" s="1"/>
  <c r="AK2272" i="12" s="1"/>
  <c r="AS2272" i="12" s="1"/>
  <c r="AU2272" i="12" s="1"/>
  <c r="L2272" i="12"/>
  <c r="R2272" i="12" s="1"/>
  <c r="X2272" i="12" s="1"/>
  <c r="AD2272" i="12" s="1"/>
  <c r="AJ2272" i="12" s="1"/>
  <c r="AP2272" i="12" s="1"/>
  <c r="AR2272" i="12" s="1"/>
  <c r="N2267" i="12"/>
  <c r="T2267" i="12" s="1"/>
  <c r="Z2267" i="12" s="1"/>
  <c r="AF2267" i="12" s="1"/>
  <c r="AL2267" i="12" s="1"/>
  <c r="AV2267" i="12" s="1"/>
  <c r="AX2267" i="12" s="1"/>
  <c r="M2267" i="12"/>
  <c r="S2267" i="12" s="1"/>
  <c r="Y2267" i="12" s="1"/>
  <c r="AE2267" i="12" s="1"/>
  <c r="AK2267" i="12" s="1"/>
  <c r="AS2267" i="12" s="1"/>
  <c r="AU2267" i="12" s="1"/>
  <c r="N2263" i="12"/>
  <c r="T2263" i="12" s="1"/>
  <c r="Z2263" i="12" s="1"/>
  <c r="AF2263" i="12" s="1"/>
  <c r="AL2263" i="12" s="1"/>
  <c r="AV2263" i="12" s="1"/>
  <c r="AX2263" i="12" s="1"/>
  <c r="M2263" i="12"/>
  <c r="S2263" i="12" s="1"/>
  <c r="Y2263" i="12" s="1"/>
  <c r="AE2263" i="12" s="1"/>
  <c r="AK2263" i="12" s="1"/>
  <c r="AS2263" i="12" s="1"/>
  <c r="AU2263" i="12" s="1"/>
  <c r="L2263" i="12"/>
  <c r="R2263" i="12" s="1"/>
  <c r="X2263" i="12" s="1"/>
  <c r="AD2263" i="12" s="1"/>
  <c r="AJ2263" i="12" s="1"/>
  <c r="AP2263" i="12" s="1"/>
  <c r="AR2263" i="12" s="1"/>
  <c r="N2260" i="12"/>
  <c r="T2260" i="12" s="1"/>
  <c r="Z2260" i="12" s="1"/>
  <c r="AF2260" i="12" s="1"/>
  <c r="AL2260" i="12" s="1"/>
  <c r="AV2260" i="12" s="1"/>
  <c r="AX2260" i="12" s="1"/>
  <c r="M2260" i="12"/>
  <c r="S2260" i="12" s="1"/>
  <c r="Y2260" i="12" s="1"/>
  <c r="AE2260" i="12" s="1"/>
  <c r="AK2260" i="12" s="1"/>
  <c r="AS2260" i="12" s="1"/>
  <c r="AU2260" i="12" s="1"/>
  <c r="N2256" i="12"/>
  <c r="T2256" i="12" s="1"/>
  <c r="Z2256" i="12" s="1"/>
  <c r="AF2256" i="12" s="1"/>
  <c r="AL2256" i="12" s="1"/>
  <c r="AV2256" i="12" s="1"/>
  <c r="AX2256" i="12" s="1"/>
  <c r="M2256" i="12"/>
  <c r="S2256" i="12" s="1"/>
  <c r="Y2256" i="12" s="1"/>
  <c r="AE2256" i="12" s="1"/>
  <c r="AK2256" i="12" s="1"/>
  <c r="AS2256" i="12" s="1"/>
  <c r="AU2256" i="12" s="1"/>
  <c r="L2256" i="12"/>
  <c r="R2256" i="12" s="1"/>
  <c r="X2256" i="12" s="1"/>
  <c r="AD2256" i="12" s="1"/>
  <c r="AJ2256" i="12" s="1"/>
  <c r="AP2256" i="12" s="1"/>
  <c r="AR2256" i="12" s="1"/>
  <c r="N2253" i="12"/>
  <c r="T2253" i="12" s="1"/>
  <c r="Z2253" i="12" s="1"/>
  <c r="AF2253" i="12" s="1"/>
  <c r="AL2253" i="12" s="1"/>
  <c r="AV2253" i="12" s="1"/>
  <c r="AX2253" i="12" s="1"/>
  <c r="M2253" i="12"/>
  <c r="S2253" i="12" s="1"/>
  <c r="Y2253" i="12" s="1"/>
  <c r="AE2253" i="12" s="1"/>
  <c r="AK2253" i="12" s="1"/>
  <c r="AS2253" i="12" s="1"/>
  <c r="AU2253" i="12" s="1"/>
  <c r="L2253" i="12"/>
  <c r="R2253" i="12" s="1"/>
  <c r="X2253" i="12" s="1"/>
  <c r="AD2253" i="12" s="1"/>
  <c r="AJ2253" i="12" s="1"/>
  <c r="AP2253" i="12" s="1"/>
  <c r="AR2253" i="12" s="1"/>
  <c r="N2250" i="12"/>
  <c r="T2250" i="12" s="1"/>
  <c r="Z2250" i="12" s="1"/>
  <c r="AF2250" i="12" s="1"/>
  <c r="AL2250" i="12" s="1"/>
  <c r="AV2250" i="12" s="1"/>
  <c r="AX2250" i="12" s="1"/>
  <c r="M2250" i="12"/>
  <c r="S2250" i="12" s="1"/>
  <c r="Y2250" i="12" s="1"/>
  <c r="AE2250" i="12" s="1"/>
  <c r="AK2250" i="12" s="1"/>
  <c r="AS2250" i="12" s="1"/>
  <c r="AU2250" i="12" s="1"/>
  <c r="L2250" i="12"/>
  <c r="R2250" i="12" s="1"/>
  <c r="X2250" i="12" s="1"/>
  <c r="AD2250" i="12" s="1"/>
  <c r="AJ2250" i="12" s="1"/>
  <c r="AP2250" i="12" s="1"/>
  <c r="AR2250" i="12" s="1"/>
  <c r="N2245" i="12"/>
  <c r="T2245" i="12" s="1"/>
  <c r="Z2245" i="12" s="1"/>
  <c r="AF2245" i="12" s="1"/>
  <c r="AL2245" i="12" s="1"/>
  <c r="AV2245" i="12" s="1"/>
  <c r="AX2245" i="12" s="1"/>
  <c r="M2245" i="12"/>
  <c r="S2245" i="12" s="1"/>
  <c r="Y2245" i="12" s="1"/>
  <c r="AE2245" i="12" s="1"/>
  <c r="AK2245" i="12" s="1"/>
  <c r="AS2245" i="12" s="1"/>
  <c r="AU2245" i="12" s="1"/>
  <c r="L2245" i="12"/>
  <c r="R2245" i="12" s="1"/>
  <c r="X2245" i="12" s="1"/>
  <c r="AD2245" i="12" s="1"/>
  <c r="AJ2245" i="12" s="1"/>
  <c r="AP2245" i="12" s="1"/>
  <c r="AR2245" i="12" s="1"/>
  <c r="N2234" i="12"/>
  <c r="T2234" i="12" s="1"/>
  <c r="Z2234" i="12" s="1"/>
  <c r="AF2234" i="12" s="1"/>
  <c r="AL2234" i="12" s="1"/>
  <c r="AV2234" i="12" s="1"/>
  <c r="AX2234" i="12" s="1"/>
  <c r="M2234" i="12"/>
  <c r="S2234" i="12" s="1"/>
  <c r="Y2234" i="12" s="1"/>
  <c r="AE2234" i="12" s="1"/>
  <c r="AK2234" i="12" s="1"/>
  <c r="AS2234" i="12" s="1"/>
  <c r="AU2234" i="12" s="1"/>
  <c r="L2234" i="12"/>
  <c r="R2234" i="12" s="1"/>
  <c r="X2234" i="12" s="1"/>
  <c r="AD2234" i="12" s="1"/>
  <c r="AJ2234" i="12" s="1"/>
  <c r="AP2234" i="12" s="1"/>
  <c r="AR2234" i="12" s="1"/>
  <c r="N2231" i="12"/>
  <c r="T2231" i="12" s="1"/>
  <c r="Z2231" i="12" s="1"/>
  <c r="AF2231" i="12" s="1"/>
  <c r="AL2231" i="12" s="1"/>
  <c r="AV2231" i="12" s="1"/>
  <c r="M2231" i="12"/>
  <c r="S2231" i="12" s="1"/>
  <c r="Y2231" i="12" s="1"/>
  <c r="AE2231" i="12" s="1"/>
  <c r="AK2231" i="12" s="1"/>
  <c r="AS2231" i="12" s="1"/>
  <c r="L2231" i="12"/>
  <c r="R2231" i="12" s="1"/>
  <c r="X2231" i="12" s="1"/>
  <c r="AD2231" i="12" s="1"/>
  <c r="AJ2231" i="12" s="1"/>
  <c r="AP2231" i="12" s="1"/>
  <c r="N2229" i="12"/>
  <c r="T2229" i="12" s="1"/>
  <c r="Z2229" i="12" s="1"/>
  <c r="AF2229" i="12" s="1"/>
  <c r="AL2229" i="12" s="1"/>
  <c r="AV2229" i="12" s="1"/>
  <c r="AX2229" i="12" s="1"/>
  <c r="M2229" i="12"/>
  <c r="S2229" i="12" s="1"/>
  <c r="Y2229" i="12" s="1"/>
  <c r="AE2229" i="12" s="1"/>
  <c r="AK2229" i="12" s="1"/>
  <c r="AS2229" i="12" s="1"/>
  <c r="AU2229" i="12" s="1"/>
  <c r="L2229" i="12"/>
  <c r="R2229" i="12" s="1"/>
  <c r="X2229" i="12" s="1"/>
  <c r="AD2229" i="12" s="1"/>
  <c r="AJ2229" i="12" s="1"/>
  <c r="AP2229" i="12" s="1"/>
  <c r="AR2229" i="12" s="1"/>
  <c r="N2210" i="12"/>
  <c r="T2210" i="12" s="1"/>
  <c r="Z2210" i="12" s="1"/>
  <c r="AF2210" i="12" s="1"/>
  <c r="AL2210" i="12" s="1"/>
  <c r="AV2210" i="12" s="1"/>
  <c r="AX2210" i="12" s="1"/>
  <c r="M2210" i="12"/>
  <c r="S2210" i="12" s="1"/>
  <c r="Y2210" i="12" s="1"/>
  <c r="AE2210" i="12" s="1"/>
  <c r="AK2210" i="12" s="1"/>
  <c r="AS2210" i="12" s="1"/>
  <c r="AU2210" i="12" s="1"/>
  <c r="L2210" i="12"/>
  <c r="R2210" i="12" s="1"/>
  <c r="X2210" i="12" s="1"/>
  <c r="AD2210" i="12" s="1"/>
  <c r="AJ2210" i="12" s="1"/>
  <c r="AP2210" i="12" s="1"/>
  <c r="AR2210" i="12" s="1"/>
  <c r="N2206" i="12"/>
  <c r="T2206" i="12" s="1"/>
  <c r="Z2206" i="12" s="1"/>
  <c r="AF2206" i="12" s="1"/>
  <c r="AL2206" i="12" s="1"/>
  <c r="AV2206" i="12" s="1"/>
  <c r="AX2206" i="12" s="1"/>
  <c r="M2206" i="12"/>
  <c r="S2206" i="12" s="1"/>
  <c r="Y2206" i="12" s="1"/>
  <c r="AE2206" i="12" s="1"/>
  <c r="AK2206" i="12" s="1"/>
  <c r="AS2206" i="12" s="1"/>
  <c r="AU2206" i="12" s="1"/>
  <c r="L2206" i="12"/>
  <c r="R2206" i="12" s="1"/>
  <c r="X2206" i="12" s="1"/>
  <c r="AD2206" i="12" s="1"/>
  <c r="AJ2206" i="12" s="1"/>
  <c r="AP2206" i="12" s="1"/>
  <c r="AR2206" i="12" s="1"/>
  <c r="N2200" i="12"/>
  <c r="T2200" i="12" s="1"/>
  <c r="Z2200" i="12" s="1"/>
  <c r="AF2200" i="12" s="1"/>
  <c r="AL2200" i="12" s="1"/>
  <c r="AV2200" i="12" s="1"/>
  <c r="AX2200" i="12" s="1"/>
  <c r="M2200" i="12"/>
  <c r="S2200" i="12" s="1"/>
  <c r="Y2200" i="12" s="1"/>
  <c r="AE2200" i="12" s="1"/>
  <c r="AK2200" i="12" s="1"/>
  <c r="AS2200" i="12" s="1"/>
  <c r="AU2200" i="12" s="1"/>
  <c r="L2200" i="12"/>
  <c r="R2200" i="12" s="1"/>
  <c r="X2200" i="12" s="1"/>
  <c r="AD2200" i="12" s="1"/>
  <c r="AJ2200" i="12" s="1"/>
  <c r="AP2200" i="12" s="1"/>
  <c r="AR2200" i="12" s="1"/>
  <c r="N2196" i="12"/>
  <c r="T2196" i="12" s="1"/>
  <c r="Z2196" i="12" s="1"/>
  <c r="AF2196" i="12" s="1"/>
  <c r="AL2196" i="12" s="1"/>
  <c r="AV2196" i="12" s="1"/>
  <c r="AX2196" i="12" s="1"/>
  <c r="M2196" i="12"/>
  <c r="S2196" i="12" s="1"/>
  <c r="Y2196" i="12" s="1"/>
  <c r="AE2196" i="12" s="1"/>
  <c r="AK2196" i="12" s="1"/>
  <c r="AS2196" i="12" s="1"/>
  <c r="AU2196" i="12" s="1"/>
  <c r="L2196" i="12"/>
  <c r="R2196" i="12" s="1"/>
  <c r="X2196" i="12" s="1"/>
  <c r="AD2196" i="12" s="1"/>
  <c r="AJ2196" i="12" s="1"/>
  <c r="AP2196" i="12" s="1"/>
  <c r="AR2196" i="12" s="1"/>
  <c r="N2191" i="12"/>
  <c r="T2191" i="12" s="1"/>
  <c r="Z2191" i="12" s="1"/>
  <c r="AF2191" i="12" s="1"/>
  <c r="AL2191" i="12" s="1"/>
  <c r="AV2191" i="12" s="1"/>
  <c r="AX2191" i="12" s="1"/>
  <c r="M2191" i="12"/>
  <c r="S2191" i="12" s="1"/>
  <c r="Y2191" i="12" s="1"/>
  <c r="AE2191" i="12" s="1"/>
  <c r="AK2191" i="12" s="1"/>
  <c r="AS2191" i="12" s="1"/>
  <c r="AU2191" i="12" s="1"/>
  <c r="L2191" i="12"/>
  <c r="R2191" i="12" s="1"/>
  <c r="X2191" i="12" s="1"/>
  <c r="AD2191" i="12" s="1"/>
  <c r="AJ2191" i="12" s="1"/>
  <c r="AP2191" i="12" s="1"/>
  <c r="AR2191" i="12" s="1"/>
  <c r="N2186" i="12"/>
  <c r="T2186" i="12" s="1"/>
  <c r="Z2186" i="12" s="1"/>
  <c r="AF2186" i="12" s="1"/>
  <c r="AL2186" i="12" s="1"/>
  <c r="AV2186" i="12" s="1"/>
  <c r="M2186" i="12"/>
  <c r="S2186" i="12" s="1"/>
  <c r="Y2186" i="12" s="1"/>
  <c r="AE2186" i="12" s="1"/>
  <c r="AK2186" i="12" s="1"/>
  <c r="AS2186" i="12" s="1"/>
  <c r="L2186" i="12"/>
  <c r="R2186" i="12" s="1"/>
  <c r="X2186" i="12" s="1"/>
  <c r="AD2186" i="12" s="1"/>
  <c r="AJ2186" i="12" s="1"/>
  <c r="AP2186" i="12" s="1"/>
  <c r="N2181" i="12"/>
  <c r="T2181" i="12" s="1"/>
  <c r="Z2181" i="12" s="1"/>
  <c r="AF2181" i="12" s="1"/>
  <c r="AL2181" i="12" s="1"/>
  <c r="AV2181" i="12" s="1"/>
  <c r="M2181" i="12"/>
  <c r="S2181" i="12" s="1"/>
  <c r="Y2181" i="12" s="1"/>
  <c r="AE2181" i="12" s="1"/>
  <c r="AK2181" i="12" s="1"/>
  <c r="AS2181" i="12" s="1"/>
  <c r="L2181" i="12"/>
  <c r="R2181" i="12" s="1"/>
  <c r="X2181" i="12" s="1"/>
  <c r="AD2181" i="12" s="1"/>
  <c r="AJ2181" i="12" s="1"/>
  <c r="AP2181" i="12" s="1"/>
  <c r="N2177" i="12"/>
  <c r="T2177" i="12" s="1"/>
  <c r="Z2177" i="12" s="1"/>
  <c r="AF2177" i="12" s="1"/>
  <c r="AL2177" i="12" s="1"/>
  <c r="AV2177" i="12" s="1"/>
  <c r="M2177" i="12"/>
  <c r="S2177" i="12" s="1"/>
  <c r="Y2177" i="12" s="1"/>
  <c r="AE2177" i="12" s="1"/>
  <c r="AK2177" i="12" s="1"/>
  <c r="AS2177" i="12" s="1"/>
  <c r="L2177" i="12"/>
  <c r="R2177" i="12" s="1"/>
  <c r="X2177" i="12" s="1"/>
  <c r="AD2177" i="12" s="1"/>
  <c r="AJ2177" i="12" s="1"/>
  <c r="AP2177" i="12" s="1"/>
  <c r="N2173" i="12"/>
  <c r="T2173" i="12" s="1"/>
  <c r="Z2173" i="12" s="1"/>
  <c r="AF2173" i="12" s="1"/>
  <c r="AL2173" i="12" s="1"/>
  <c r="AV2173" i="12" s="1"/>
  <c r="M2173" i="12"/>
  <c r="S2173" i="12" s="1"/>
  <c r="Y2173" i="12" s="1"/>
  <c r="AE2173" i="12" s="1"/>
  <c r="AK2173" i="12" s="1"/>
  <c r="AS2173" i="12" s="1"/>
  <c r="L2173" i="12"/>
  <c r="R2173" i="12" s="1"/>
  <c r="X2173" i="12" s="1"/>
  <c r="AD2173" i="12" s="1"/>
  <c r="AJ2173" i="12" s="1"/>
  <c r="AP2173" i="12" s="1"/>
  <c r="N2169" i="12"/>
  <c r="T2169" i="12" s="1"/>
  <c r="Z2169" i="12" s="1"/>
  <c r="AF2169" i="12" s="1"/>
  <c r="AL2169" i="12" s="1"/>
  <c r="AV2169" i="12" s="1"/>
  <c r="AX2169" i="12" s="1"/>
  <c r="M2169" i="12"/>
  <c r="S2169" i="12" s="1"/>
  <c r="Y2169" i="12" s="1"/>
  <c r="AE2169" i="12" s="1"/>
  <c r="AK2169" i="12" s="1"/>
  <c r="AS2169" i="12" s="1"/>
  <c r="AU2169" i="12" s="1"/>
  <c r="L2169" i="12"/>
  <c r="R2169" i="12" s="1"/>
  <c r="X2169" i="12" s="1"/>
  <c r="AD2169" i="12" s="1"/>
  <c r="AJ2169" i="12" s="1"/>
  <c r="AP2169" i="12" s="1"/>
  <c r="AR2169" i="12" s="1"/>
  <c r="N2165" i="12"/>
  <c r="T2165" i="12" s="1"/>
  <c r="Z2165" i="12" s="1"/>
  <c r="AF2165" i="12" s="1"/>
  <c r="AL2165" i="12" s="1"/>
  <c r="AV2165" i="12" s="1"/>
  <c r="M2165" i="12"/>
  <c r="S2165" i="12" s="1"/>
  <c r="Y2165" i="12" s="1"/>
  <c r="AE2165" i="12" s="1"/>
  <c r="AK2165" i="12" s="1"/>
  <c r="AS2165" i="12" s="1"/>
  <c r="L2165" i="12"/>
  <c r="R2165" i="12" s="1"/>
  <c r="X2165" i="12" s="1"/>
  <c r="AD2165" i="12" s="1"/>
  <c r="AJ2165" i="12" s="1"/>
  <c r="AP2165" i="12" s="1"/>
  <c r="N2161" i="12"/>
  <c r="T2161" i="12" s="1"/>
  <c r="Z2161" i="12" s="1"/>
  <c r="AF2161" i="12" s="1"/>
  <c r="AL2161" i="12" s="1"/>
  <c r="AV2161" i="12" s="1"/>
  <c r="AX2161" i="12" s="1"/>
  <c r="M2161" i="12"/>
  <c r="S2161" i="12" s="1"/>
  <c r="Y2161" i="12" s="1"/>
  <c r="AE2161" i="12" s="1"/>
  <c r="AK2161" i="12" s="1"/>
  <c r="AS2161" i="12" s="1"/>
  <c r="AU2161" i="12" s="1"/>
  <c r="L2161" i="12"/>
  <c r="R2161" i="12" s="1"/>
  <c r="X2161" i="12" s="1"/>
  <c r="AD2161" i="12" s="1"/>
  <c r="AJ2161" i="12" s="1"/>
  <c r="AP2161" i="12" s="1"/>
  <c r="AR2161" i="12" s="1"/>
  <c r="N2157" i="12"/>
  <c r="T2157" i="12" s="1"/>
  <c r="Z2157" i="12" s="1"/>
  <c r="AF2157" i="12" s="1"/>
  <c r="AL2157" i="12" s="1"/>
  <c r="AV2157" i="12" s="1"/>
  <c r="AX2157" i="12" s="1"/>
  <c r="M2157" i="12"/>
  <c r="S2157" i="12" s="1"/>
  <c r="Y2157" i="12" s="1"/>
  <c r="AE2157" i="12" s="1"/>
  <c r="AK2157" i="12" s="1"/>
  <c r="AS2157" i="12" s="1"/>
  <c r="AU2157" i="12" s="1"/>
  <c r="L2157" i="12"/>
  <c r="R2157" i="12" s="1"/>
  <c r="X2157" i="12" s="1"/>
  <c r="AD2157" i="12" s="1"/>
  <c r="AJ2157" i="12" s="1"/>
  <c r="AP2157" i="12" s="1"/>
  <c r="AR2157" i="12" s="1"/>
  <c r="N2153" i="12"/>
  <c r="T2153" i="12" s="1"/>
  <c r="Z2153" i="12" s="1"/>
  <c r="AF2153" i="12" s="1"/>
  <c r="AL2153" i="12" s="1"/>
  <c r="AV2153" i="12" s="1"/>
  <c r="AX2153" i="12" s="1"/>
  <c r="M2153" i="12"/>
  <c r="S2153" i="12" s="1"/>
  <c r="Y2153" i="12" s="1"/>
  <c r="AE2153" i="12" s="1"/>
  <c r="AK2153" i="12" s="1"/>
  <c r="AS2153" i="12" s="1"/>
  <c r="AU2153" i="12" s="1"/>
  <c r="L2153" i="12"/>
  <c r="R2153" i="12" s="1"/>
  <c r="X2153" i="12" s="1"/>
  <c r="AD2153" i="12" s="1"/>
  <c r="AJ2153" i="12" s="1"/>
  <c r="AP2153" i="12" s="1"/>
  <c r="AR2153" i="12" s="1"/>
  <c r="N2149" i="12"/>
  <c r="T2149" i="12" s="1"/>
  <c r="Z2149" i="12" s="1"/>
  <c r="AF2149" i="12" s="1"/>
  <c r="AL2149" i="12" s="1"/>
  <c r="AV2149" i="12" s="1"/>
  <c r="AX2149" i="12" s="1"/>
  <c r="M2149" i="12"/>
  <c r="S2149" i="12" s="1"/>
  <c r="Y2149" i="12" s="1"/>
  <c r="AE2149" i="12" s="1"/>
  <c r="AK2149" i="12" s="1"/>
  <c r="AS2149" i="12" s="1"/>
  <c r="AU2149" i="12" s="1"/>
  <c r="L2149" i="12"/>
  <c r="R2149" i="12" s="1"/>
  <c r="X2149" i="12" s="1"/>
  <c r="AD2149" i="12" s="1"/>
  <c r="AJ2149" i="12" s="1"/>
  <c r="AP2149" i="12" s="1"/>
  <c r="AR2149" i="12" s="1"/>
  <c r="N2145" i="12"/>
  <c r="T2145" i="12" s="1"/>
  <c r="Z2145" i="12" s="1"/>
  <c r="AF2145" i="12" s="1"/>
  <c r="AL2145" i="12" s="1"/>
  <c r="AV2145" i="12" s="1"/>
  <c r="AX2145" i="12" s="1"/>
  <c r="M2145" i="12"/>
  <c r="S2145" i="12" s="1"/>
  <c r="Y2145" i="12" s="1"/>
  <c r="AE2145" i="12" s="1"/>
  <c r="AK2145" i="12" s="1"/>
  <c r="AS2145" i="12" s="1"/>
  <c r="AU2145" i="12" s="1"/>
  <c r="L2145" i="12"/>
  <c r="R2145" i="12" s="1"/>
  <c r="X2145" i="12" s="1"/>
  <c r="AD2145" i="12" s="1"/>
  <c r="AJ2145" i="12" s="1"/>
  <c r="AP2145" i="12" s="1"/>
  <c r="AR2145" i="12" s="1"/>
  <c r="N2141" i="12"/>
  <c r="T2141" i="12" s="1"/>
  <c r="Z2141" i="12" s="1"/>
  <c r="AF2141" i="12" s="1"/>
  <c r="AL2141" i="12" s="1"/>
  <c r="AV2141" i="12" s="1"/>
  <c r="AX2141" i="12" s="1"/>
  <c r="M2141" i="12"/>
  <c r="S2141" i="12" s="1"/>
  <c r="Y2141" i="12" s="1"/>
  <c r="AE2141" i="12" s="1"/>
  <c r="AK2141" i="12" s="1"/>
  <c r="AS2141" i="12" s="1"/>
  <c r="AU2141" i="12" s="1"/>
  <c r="L2141" i="12"/>
  <c r="R2141" i="12" s="1"/>
  <c r="X2141" i="12" s="1"/>
  <c r="AD2141" i="12" s="1"/>
  <c r="AJ2141" i="12" s="1"/>
  <c r="AP2141" i="12" s="1"/>
  <c r="AR2141" i="12" s="1"/>
  <c r="N2133" i="12"/>
  <c r="T2133" i="12" s="1"/>
  <c r="Z2133" i="12" s="1"/>
  <c r="AF2133" i="12" s="1"/>
  <c r="AL2133" i="12" s="1"/>
  <c r="AV2133" i="12" s="1"/>
  <c r="M2133" i="12"/>
  <c r="S2133" i="12" s="1"/>
  <c r="Y2133" i="12" s="1"/>
  <c r="AE2133" i="12" s="1"/>
  <c r="AK2133" i="12" s="1"/>
  <c r="AS2133" i="12" s="1"/>
  <c r="L2133" i="12"/>
  <c r="R2133" i="12" s="1"/>
  <c r="X2133" i="12" s="1"/>
  <c r="AD2133" i="12" s="1"/>
  <c r="AJ2133" i="12" s="1"/>
  <c r="AP2133" i="12" s="1"/>
  <c r="N2129" i="12"/>
  <c r="T2129" i="12" s="1"/>
  <c r="Z2129" i="12" s="1"/>
  <c r="AF2129" i="12" s="1"/>
  <c r="AL2129" i="12" s="1"/>
  <c r="AV2129" i="12" s="1"/>
  <c r="AX2129" i="12" s="1"/>
  <c r="M2129" i="12"/>
  <c r="S2129" i="12" s="1"/>
  <c r="Y2129" i="12" s="1"/>
  <c r="AE2129" i="12" s="1"/>
  <c r="AK2129" i="12" s="1"/>
  <c r="AS2129" i="12" s="1"/>
  <c r="AU2129" i="12" s="1"/>
  <c r="L2129" i="12"/>
  <c r="R2129" i="12" s="1"/>
  <c r="X2129" i="12" s="1"/>
  <c r="AD2129" i="12" s="1"/>
  <c r="AJ2129" i="12" s="1"/>
  <c r="AP2129" i="12" s="1"/>
  <c r="AR2129" i="12" s="1"/>
  <c r="N2125" i="12"/>
  <c r="T2125" i="12" s="1"/>
  <c r="Z2125" i="12" s="1"/>
  <c r="AF2125" i="12" s="1"/>
  <c r="AL2125" i="12" s="1"/>
  <c r="AV2125" i="12" s="1"/>
  <c r="AX2125" i="12" s="1"/>
  <c r="M2125" i="12"/>
  <c r="S2125" i="12" s="1"/>
  <c r="Y2125" i="12" s="1"/>
  <c r="AE2125" i="12" s="1"/>
  <c r="AK2125" i="12" s="1"/>
  <c r="AS2125" i="12" s="1"/>
  <c r="AU2125" i="12" s="1"/>
  <c r="L2125" i="12"/>
  <c r="R2125" i="12" s="1"/>
  <c r="X2125" i="12" s="1"/>
  <c r="AD2125" i="12" s="1"/>
  <c r="AJ2125" i="12" s="1"/>
  <c r="AP2125" i="12" s="1"/>
  <c r="AR2125" i="12" s="1"/>
  <c r="N2117" i="12"/>
  <c r="T2117" i="12" s="1"/>
  <c r="Z2117" i="12" s="1"/>
  <c r="AF2117" i="12" s="1"/>
  <c r="AL2117" i="12" s="1"/>
  <c r="AV2117" i="12" s="1"/>
  <c r="AX2117" i="12" s="1"/>
  <c r="M2117" i="12"/>
  <c r="S2117" i="12" s="1"/>
  <c r="Y2117" i="12" s="1"/>
  <c r="AE2117" i="12" s="1"/>
  <c r="AK2117" i="12" s="1"/>
  <c r="AS2117" i="12" s="1"/>
  <c r="AU2117" i="12" s="1"/>
  <c r="L2117" i="12"/>
  <c r="R2117" i="12" s="1"/>
  <c r="X2117" i="12" s="1"/>
  <c r="AD2117" i="12" s="1"/>
  <c r="AJ2117" i="12" s="1"/>
  <c r="AP2117" i="12" s="1"/>
  <c r="AR2117" i="12" s="1"/>
  <c r="N2113" i="12"/>
  <c r="T2113" i="12" s="1"/>
  <c r="Z2113" i="12" s="1"/>
  <c r="AF2113" i="12" s="1"/>
  <c r="AL2113" i="12" s="1"/>
  <c r="AV2113" i="12" s="1"/>
  <c r="AX2113" i="12" s="1"/>
  <c r="M2113" i="12"/>
  <c r="S2113" i="12" s="1"/>
  <c r="Y2113" i="12" s="1"/>
  <c r="AE2113" i="12" s="1"/>
  <c r="AK2113" i="12" s="1"/>
  <c r="AS2113" i="12" s="1"/>
  <c r="AU2113" i="12" s="1"/>
  <c r="L2113" i="12"/>
  <c r="R2113" i="12" s="1"/>
  <c r="X2113" i="12" s="1"/>
  <c r="AD2113" i="12" s="1"/>
  <c r="AJ2113" i="12" s="1"/>
  <c r="AP2113" i="12" s="1"/>
  <c r="AR2113" i="12" s="1"/>
  <c r="N2106" i="12"/>
  <c r="T2106" i="12" s="1"/>
  <c r="Z2106" i="12" s="1"/>
  <c r="AF2106" i="12" s="1"/>
  <c r="AL2106" i="12" s="1"/>
  <c r="AV2106" i="12" s="1"/>
  <c r="AX2106" i="12" s="1"/>
  <c r="M2106" i="12"/>
  <c r="S2106" i="12" s="1"/>
  <c r="Y2106" i="12" s="1"/>
  <c r="AE2106" i="12" s="1"/>
  <c r="AK2106" i="12" s="1"/>
  <c r="AS2106" i="12" s="1"/>
  <c r="AU2106" i="12" s="1"/>
  <c r="L2106" i="12"/>
  <c r="R2106" i="12" s="1"/>
  <c r="X2106" i="12" s="1"/>
  <c r="AD2106" i="12" s="1"/>
  <c r="AJ2106" i="12" s="1"/>
  <c r="AP2106" i="12" s="1"/>
  <c r="AR2106" i="12" s="1"/>
  <c r="N2102" i="12"/>
  <c r="T2102" i="12" s="1"/>
  <c r="Z2102" i="12" s="1"/>
  <c r="AF2102" i="12" s="1"/>
  <c r="AL2102" i="12" s="1"/>
  <c r="AV2102" i="12" s="1"/>
  <c r="AX2102" i="12" s="1"/>
  <c r="M2102" i="12"/>
  <c r="S2102" i="12" s="1"/>
  <c r="Y2102" i="12" s="1"/>
  <c r="AE2102" i="12" s="1"/>
  <c r="AK2102" i="12" s="1"/>
  <c r="AS2102" i="12" s="1"/>
  <c r="AU2102" i="12" s="1"/>
  <c r="L2102" i="12"/>
  <c r="R2102" i="12" s="1"/>
  <c r="X2102" i="12" s="1"/>
  <c r="AD2102" i="12" s="1"/>
  <c r="AJ2102" i="12" s="1"/>
  <c r="AP2102" i="12" s="1"/>
  <c r="AR2102" i="12" s="1"/>
  <c r="N2096" i="12"/>
  <c r="T2096" i="12" s="1"/>
  <c r="Z2096" i="12" s="1"/>
  <c r="AF2096" i="12" s="1"/>
  <c r="AL2096" i="12" s="1"/>
  <c r="AV2096" i="12" s="1"/>
  <c r="AX2096" i="12" s="1"/>
  <c r="M2096" i="12"/>
  <c r="S2096" i="12" s="1"/>
  <c r="Y2096" i="12" s="1"/>
  <c r="AE2096" i="12" s="1"/>
  <c r="AK2096" i="12" s="1"/>
  <c r="AS2096" i="12" s="1"/>
  <c r="AU2096" i="12" s="1"/>
  <c r="L2096" i="12"/>
  <c r="R2096" i="12" s="1"/>
  <c r="X2096" i="12" s="1"/>
  <c r="AD2096" i="12" s="1"/>
  <c r="AJ2096" i="12" s="1"/>
  <c r="AP2096" i="12" s="1"/>
  <c r="AR2096" i="12" s="1"/>
  <c r="N2092" i="12"/>
  <c r="T2092" i="12" s="1"/>
  <c r="Z2092" i="12" s="1"/>
  <c r="AF2092" i="12" s="1"/>
  <c r="AL2092" i="12" s="1"/>
  <c r="AV2092" i="12" s="1"/>
  <c r="AX2092" i="12" s="1"/>
  <c r="M2092" i="12"/>
  <c r="S2092" i="12" s="1"/>
  <c r="Y2092" i="12" s="1"/>
  <c r="AE2092" i="12" s="1"/>
  <c r="AK2092" i="12" s="1"/>
  <c r="AS2092" i="12" s="1"/>
  <c r="AU2092" i="12" s="1"/>
  <c r="L2092" i="12"/>
  <c r="R2092" i="12" s="1"/>
  <c r="X2092" i="12" s="1"/>
  <c r="AD2092" i="12" s="1"/>
  <c r="AJ2092" i="12" s="1"/>
  <c r="AP2092" i="12" s="1"/>
  <c r="AR2092" i="12" s="1"/>
  <c r="N2088" i="12"/>
  <c r="T2088" i="12" s="1"/>
  <c r="Z2088" i="12" s="1"/>
  <c r="AF2088" i="12" s="1"/>
  <c r="AL2088" i="12" s="1"/>
  <c r="AV2088" i="12" s="1"/>
  <c r="AX2088" i="12" s="1"/>
  <c r="M2088" i="12"/>
  <c r="S2088" i="12" s="1"/>
  <c r="Y2088" i="12" s="1"/>
  <c r="AE2088" i="12" s="1"/>
  <c r="AK2088" i="12" s="1"/>
  <c r="AS2088" i="12" s="1"/>
  <c r="AU2088" i="12" s="1"/>
  <c r="L2088" i="12"/>
  <c r="R2088" i="12" s="1"/>
  <c r="X2088" i="12" s="1"/>
  <c r="AD2088" i="12" s="1"/>
  <c r="AJ2088" i="12" s="1"/>
  <c r="AP2088" i="12" s="1"/>
  <c r="AR2088" i="12" s="1"/>
  <c r="N2084" i="12"/>
  <c r="T2084" i="12" s="1"/>
  <c r="Z2084" i="12" s="1"/>
  <c r="AF2084" i="12" s="1"/>
  <c r="AL2084" i="12" s="1"/>
  <c r="AV2084" i="12" s="1"/>
  <c r="AX2084" i="12" s="1"/>
  <c r="M2084" i="12"/>
  <c r="S2084" i="12" s="1"/>
  <c r="Y2084" i="12" s="1"/>
  <c r="AE2084" i="12" s="1"/>
  <c r="AK2084" i="12" s="1"/>
  <c r="AS2084" i="12" s="1"/>
  <c r="AU2084" i="12" s="1"/>
  <c r="L2084" i="12"/>
  <c r="R2084" i="12" s="1"/>
  <c r="X2084" i="12" s="1"/>
  <c r="AD2084" i="12" s="1"/>
  <c r="AJ2084" i="12" s="1"/>
  <c r="AP2084" i="12" s="1"/>
  <c r="AR2084" i="12" s="1"/>
  <c r="N2081" i="12"/>
  <c r="T2081" i="12" s="1"/>
  <c r="Z2081" i="12" s="1"/>
  <c r="AF2081" i="12" s="1"/>
  <c r="AL2081" i="12" s="1"/>
  <c r="AV2081" i="12" s="1"/>
  <c r="AX2081" i="12" s="1"/>
  <c r="M2081" i="12"/>
  <c r="S2081" i="12" s="1"/>
  <c r="Y2081" i="12" s="1"/>
  <c r="AE2081" i="12" s="1"/>
  <c r="AK2081" i="12" s="1"/>
  <c r="AS2081" i="12" s="1"/>
  <c r="AU2081" i="12" s="1"/>
  <c r="L2081" i="12"/>
  <c r="R2081" i="12" s="1"/>
  <c r="X2081" i="12" s="1"/>
  <c r="AD2081" i="12" s="1"/>
  <c r="AJ2081" i="12" s="1"/>
  <c r="AP2081" i="12" s="1"/>
  <c r="AR2081" i="12" s="1"/>
  <c r="N2074" i="12"/>
  <c r="T2074" i="12" s="1"/>
  <c r="Z2074" i="12" s="1"/>
  <c r="AF2074" i="12" s="1"/>
  <c r="AL2074" i="12" s="1"/>
  <c r="AV2074" i="12" s="1"/>
  <c r="AX2074" i="12" s="1"/>
  <c r="M2074" i="12"/>
  <c r="S2074" i="12" s="1"/>
  <c r="Y2074" i="12" s="1"/>
  <c r="AE2074" i="12" s="1"/>
  <c r="AK2074" i="12" s="1"/>
  <c r="AS2074" i="12" s="1"/>
  <c r="AU2074" i="12" s="1"/>
  <c r="L2074" i="12"/>
  <c r="R2074" i="12" s="1"/>
  <c r="X2074" i="12" s="1"/>
  <c r="AD2074" i="12" s="1"/>
  <c r="AJ2074" i="12" s="1"/>
  <c r="AP2074" i="12" s="1"/>
  <c r="AR2074" i="12" s="1"/>
  <c r="N2068" i="12"/>
  <c r="T2068" i="12" s="1"/>
  <c r="Z2068" i="12" s="1"/>
  <c r="AF2068" i="12" s="1"/>
  <c r="AL2068" i="12" s="1"/>
  <c r="AV2068" i="12" s="1"/>
  <c r="AX2068" i="12" s="1"/>
  <c r="M2068" i="12"/>
  <c r="S2068" i="12" s="1"/>
  <c r="Y2068" i="12" s="1"/>
  <c r="AE2068" i="12" s="1"/>
  <c r="AK2068" i="12" s="1"/>
  <c r="AS2068" i="12" s="1"/>
  <c r="AU2068" i="12" s="1"/>
  <c r="L2068" i="12"/>
  <c r="R2068" i="12" s="1"/>
  <c r="X2068" i="12" s="1"/>
  <c r="AD2068" i="12" s="1"/>
  <c r="AJ2068" i="12" s="1"/>
  <c r="AP2068" i="12" s="1"/>
  <c r="AR2068" i="12" s="1"/>
  <c r="N2065" i="12"/>
  <c r="T2065" i="12" s="1"/>
  <c r="Z2065" i="12" s="1"/>
  <c r="AF2065" i="12" s="1"/>
  <c r="AL2065" i="12" s="1"/>
  <c r="AV2065" i="12" s="1"/>
  <c r="AX2065" i="12" s="1"/>
  <c r="M2065" i="12"/>
  <c r="S2065" i="12" s="1"/>
  <c r="Y2065" i="12" s="1"/>
  <c r="AE2065" i="12" s="1"/>
  <c r="AK2065" i="12" s="1"/>
  <c r="AS2065" i="12" s="1"/>
  <c r="AU2065" i="12" s="1"/>
  <c r="L2065" i="12"/>
  <c r="R2065" i="12" s="1"/>
  <c r="X2065" i="12" s="1"/>
  <c r="AD2065" i="12" s="1"/>
  <c r="AJ2065" i="12" s="1"/>
  <c r="AP2065" i="12" s="1"/>
  <c r="AR2065" i="12" s="1"/>
  <c r="N2060" i="12"/>
  <c r="T2060" i="12" s="1"/>
  <c r="Z2060" i="12" s="1"/>
  <c r="AF2060" i="12" s="1"/>
  <c r="AL2060" i="12" s="1"/>
  <c r="AV2060" i="12" s="1"/>
  <c r="AX2060" i="12" s="1"/>
  <c r="M2060" i="12"/>
  <c r="S2060" i="12" s="1"/>
  <c r="Y2060" i="12" s="1"/>
  <c r="AE2060" i="12" s="1"/>
  <c r="AK2060" i="12" s="1"/>
  <c r="AS2060" i="12" s="1"/>
  <c r="AU2060" i="12" s="1"/>
  <c r="L2060" i="12"/>
  <c r="R2060" i="12" s="1"/>
  <c r="X2060" i="12" s="1"/>
  <c r="AD2060" i="12" s="1"/>
  <c r="AJ2060" i="12" s="1"/>
  <c r="AP2060" i="12" s="1"/>
  <c r="AR2060" i="12" s="1"/>
  <c r="N2056" i="12"/>
  <c r="T2056" i="12" s="1"/>
  <c r="Z2056" i="12" s="1"/>
  <c r="AF2056" i="12" s="1"/>
  <c r="AL2056" i="12" s="1"/>
  <c r="AV2056" i="12" s="1"/>
  <c r="AX2056" i="12" s="1"/>
  <c r="M2056" i="12"/>
  <c r="S2056" i="12" s="1"/>
  <c r="Y2056" i="12" s="1"/>
  <c r="AE2056" i="12" s="1"/>
  <c r="AK2056" i="12" s="1"/>
  <c r="AS2056" i="12" s="1"/>
  <c r="AU2056" i="12" s="1"/>
  <c r="L2056" i="12"/>
  <c r="R2056" i="12" s="1"/>
  <c r="X2056" i="12" s="1"/>
  <c r="AD2056" i="12" s="1"/>
  <c r="AJ2056" i="12" s="1"/>
  <c r="AP2056" i="12" s="1"/>
  <c r="AR2056" i="12" s="1"/>
  <c r="N2050" i="12"/>
  <c r="T2050" i="12" s="1"/>
  <c r="Z2050" i="12" s="1"/>
  <c r="AF2050" i="12" s="1"/>
  <c r="AL2050" i="12" s="1"/>
  <c r="AV2050" i="12" s="1"/>
  <c r="AX2050" i="12" s="1"/>
  <c r="M2050" i="12"/>
  <c r="S2050" i="12" s="1"/>
  <c r="Y2050" i="12" s="1"/>
  <c r="AE2050" i="12" s="1"/>
  <c r="AK2050" i="12" s="1"/>
  <c r="AS2050" i="12" s="1"/>
  <c r="AU2050" i="12" s="1"/>
  <c r="L2050" i="12"/>
  <c r="R2050" i="12" s="1"/>
  <c r="X2050" i="12" s="1"/>
  <c r="AD2050" i="12" s="1"/>
  <c r="AJ2050" i="12" s="1"/>
  <c r="AP2050" i="12" s="1"/>
  <c r="AR2050" i="12" s="1"/>
  <c r="N2047" i="12"/>
  <c r="T2047" i="12" s="1"/>
  <c r="Z2047" i="12" s="1"/>
  <c r="AF2047" i="12" s="1"/>
  <c r="AL2047" i="12" s="1"/>
  <c r="AV2047" i="12" s="1"/>
  <c r="AX2047" i="12" s="1"/>
  <c r="M2047" i="12"/>
  <c r="S2047" i="12" s="1"/>
  <c r="Y2047" i="12" s="1"/>
  <c r="AE2047" i="12" s="1"/>
  <c r="AK2047" i="12" s="1"/>
  <c r="AS2047" i="12" s="1"/>
  <c r="AU2047" i="12" s="1"/>
  <c r="L2047" i="12"/>
  <c r="R2047" i="12" s="1"/>
  <c r="X2047" i="12" s="1"/>
  <c r="AD2047" i="12" s="1"/>
  <c r="AJ2047" i="12" s="1"/>
  <c r="AP2047" i="12" s="1"/>
  <c r="AR2047" i="12" s="1"/>
  <c r="N2042" i="12"/>
  <c r="T2042" i="12" s="1"/>
  <c r="Z2042" i="12" s="1"/>
  <c r="AF2042" i="12" s="1"/>
  <c r="AL2042" i="12" s="1"/>
  <c r="AV2042" i="12" s="1"/>
  <c r="AX2042" i="12" s="1"/>
  <c r="M2042" i="12"/>
  <c r="S2042" i="12" s="1"/>
  <c r="Y2042" i="12" s="1"/>
  <c r="AE2042" i="12" s="1"/>
  <c r="AK2042" i="12" s="1"/>
  <c r="AS2042" i="12" s="1"/>
  <c r="AU2042" i="12" s="1"/>
  <c r="L2042" i="12"/>
  <c r="R2042" i="12" s="1"/>
  <c r="X2042" i="12" s="1"/>
  <c r="AD2042" i="12" s="1"/>
  <c r="AJ2042" i="12" s="1"/>
  <c r="AP2042" i="12" s="1"/>
  <c r="AR2042" i="12" s="1"/>
  <c r="N2035" i="12"/>
  <c r="T2035" i="12" s="1"/>
  <c r="Z2035" i="12" s="1"/>
  <c r="AF2035" i="12" s="1"/>
  <c r="AL2035" i="12" s="1"/>
  <c r="AV2035" i="12" s="1"/>
  <c r="AX2035" i="12" s="1"/>
  <c r="M2035" i="12"/>
  <c r="S2035" i="12" s="1"/>
  <c r="Y2035" i="12" s="1"/>
  <c r="AE2035" i="12" s="1"/>
  <c r="AK2035" i="12" s="1"/>
  <c r="AS2035" i="12" s="1"/>
  <c r="AU2035" i="12" s="1"/>
  <c r="L2035" i="12"/>
  <c r="R2035" i="12" s="1"/>
  <c r="X2035" i="12" s="1"/>
  <c r="AD2035" i="12" s="1"/>
  <c r="AJ2035" i="12" s="1"/>
  <c r="AP2035" i="12" s="1"/>
  <c r="AR2035" i="12" s="1"/>
  <c r="N2030" i="12"/>
  <c r="T2030" i="12" s="1"/>
  <c r="Z2030" i="12" s="1"/>
  <c r="AF2030" i="12" s="1"/>
  <c r="AL2030" i="12" s="1"/>
  <c r="AV2030" i="12" s="1"/>
  <c r="AX2030" i="12" s="1"/>
  <c r="M2030" i="12"/>
  <c r="S2030" i="12" s="1"/>
  <c r="Y2030" i="12" s="1"/>
  <c r="AE2030" i="12" s="1"/>
  <c r="AK2030" i="12" s="1"/>
  <c r="AS2030" i="12" s="1"/>
  <c r="AU2030" i="12" s="1"/>
  <c r="L2030" i="12"/>
  <c r="R2030" i="12" s="1"/>
  <c r="X2030" i="12" s="1"/>
  <c r="AD2030" i="12" s="1"/>
  <c r="AJ2030" i="12" s="1"/>
  <c r="AP2030" i="12" s="1"/>
  <c r="AR2030" i="12" s="1"/>
  <c r="N2027" i="12"/>
  <c r="T2027" i="12" s="1"/>
  <c r="Z2027" i="12" s="1"/>
  <c r="AF2027" i="12" s="1"/>
  <c r="AL2027" i="12" s="1"/>
  <c r="AV2027" i="12" s="1"/>
  <c r="AX2027" i="12" s="1"/>
  <c r="M2027" i="12"/>
  <c r="S2027" i="12" s="1"/>
  <c r="Y2027" i="12" s="1"/>
  <c r="AE2027" i="12" s="1"/>
  <c r="AK2027" i="12" s="1"/>
  <c r="AS2027" i="12" s="1"/>
  <c r="AU2027" i="12" s="1"/>
  <c r="L2027" i="12"/>
  <c r="R2027" i="12" s="1"/>
  <c r="X2027" i="12" s="1"/>
  <c r="AD2027" i="12" s="1"/>
  <c r="AJ2027" i="12" s="1"/>
  <c r="AP2027" i="12" s="1"/>
  <c r="AR2027" i="12" s="1"/>
  <c r="N2022" i="12"/>
  <c r="T2022" i="12" s="1"/>
  <c r="Z2022" i="12" s="1"/>
  <c r="AF2022" i="12" s="1"/>
  <c r="AL2022" i="12" s="1"/>
  <c r="AV2022" i="12" s="1"/>
  <c r="AX2022" i="12" s="1"/>
  <c r="M2022" i="12"/>
  <c r="S2022" i="12" s="1"/>
  <c r="Y2022" i="12" s="1"/>
  <c r="AE2022" i="12" s="1"/>
  <c r="AK2022" i="12" s="1"/>
  <c r="AS2022" i="12" s="1"/>
  <c r="AU2022" i="12" s="1"/>
  <c r="L2022" i="12"/>
  <c r="R2022" i="12" s="1"/>
  <c r="X2022" i="12" s="1"/>
  <c r="AD2022" i="12" s="1"/>
  <c r="AJ2022" i="12" s="1"/>
  <c r="AP2022" i="12" s="1"/>
  <c r="AR2022" i="12" s="1"/>
  <c r="N2018" i="12"/>
  <c r="T2018" i="12" s="1"/>
  <c r="Z2018" i="12" s="1"/>
  <c r="AF2018" i="12" s="1"/>
  <c r="AL2018" i="12" s="1"/>
  <c r="AV2018" i="12" s="1"/>
  <c r="AX2018" i="12" s="1"/>
  <c r="M2018" i="12"/>
  <c r="S2018" i="12" s="1"/>
  <c r="Y2018" i="12" s="1"/>
  <c r="AE2018" i="12" s="1"/>
  <c r="AK2018" i="12" s="1"/>
  <c r="AS2018" i="12" s="1"/>
  <c r="AU2018" i="12" s="1"/>
  <c r="L2018" i="12"/>
  <c r="R2018" i="12" s="1"/>
  <c r="X2018" i="12" s="1"/>
  <c r="AD2018" i="12" s="1"/>
  <c r="AJ2018" i="12" s="1"/>
  <c r="AP2018" i="12" s="1"/>
  <c r="AR2018" i="12" s="1"/>
  <c r="N2015" i="12"/>
  <c r="T2015" i="12" s="1"/>
  <c r="Z2015" i="12" s="1"/>
  <c r="AF2015" i="12" s="1"/>
  <c r="AL2015" i="12" s="1"/>
  <c r="AV2015" i="12" s="1"/>
  <c r="AX2015" i="12" s="1"/>
  <c r="M2015" i="12"/>
  <c r="S2015" i="12" s="1"/>
  <c r="Y2015" i="12" s="1"/>
  <c r="AE2015" i="12" s="1"/>
  <c r="AK2015" i="12" s="1"/>
  <c r="AS2015" i="12" s="1"/>
  <c r="AU2015" i="12" s="1"/>
  <c r="N2011" i="12"/>
  <c r="T2011" i="12" s="1"/>
  <c r="Z2011" i="12" s="1"/>
  <c r="AF2011" i="12" s="1"/>
  <c r="AL2011" i="12" s="1"/>
  <c r="AV2011" i="12" s="1"/>
  <c r="AX2011" i="12" s="1"/>
  <c r="M2011" i="12"/>
  <c r="S2011" i="12" s="1"/>
  <c r="Y2011" i="12" s="1"/>
  <c r="AE2011" i="12" s="1"/>
  <c r="AK2011" i="12" s="1"/>
  <c r="AS2011" i="12" s="1"/>
  <c r="AU2011" i="12" s="1"/>
  <c r="L2011" i="12"/>
  <c r="R2011" i="12" s="1"/>
  <c r="X2011" i="12" s="1"/>
  <c r="AD2011" i="12" s="1"/>
  <c r="AJ2011" i="12" s="1"/>
  <c r="AP2011" i="12" s="1"/>
  <c r="AR2011" i="12" s="1"/>
  <c r="N2007" i="12"/>
  <c r="T2007" i="12" s="1"/>
  <c r="Z2007" i="12" s="1"/>
  <c r="AF2007" i="12" s="1"/>
  <c r="AL2007" i="12" s="1"/>
  <c r="AV2007" i="12" s="1"/>
  <c r="AX2007" i="12" s="1"/>
  <c r="M2007" i="12"/>
  <c r="S2007" i="12" s="1"/>
  <c r="Y2007" i="12" s="1"/>
  <c r="AE2007" i="12" s="1"/>
  <c r="AK2007" i="12" s="1"/>
  <c r="AS2007" i="12" s="1"/>
  <c r="AU2007" i="12" s="1"/>
  <c r="L2007" i="12"/>
  <c r="R2007" i="12" s="1"/>
  <c r="X2007" i="12" s="1"/>
  <c r="AD2007" i="12" s="1"/>
  <c r="AJ2007" i="12" s="1"/>
  <c r="AP2007" i="12" s="1"/>
  <c r="AR2007" i="12" s="1"/>
  <c r="L2002" i="12"/>
  <c r="R2002" i="12" s="1"/>
  <c r="X2002" i="12" s="1"/>
  <c r="AD2002" i="12" s="1"/>
  <c r="AJ2002" i="12" s="1"/>
  <c r="AP2002" i="12" s="1"/>
  <c r="AR2002" i="12" s="1"/>
  <c r="N1996" i="12"/>
  <c r="T1996" i="12" s="1"/>
  <c r="Z1996" i="12" s="1"/>
  <c r="AF1996" i="12" s="1"/>
  <c r="AL1996" i="12" s="1"/>
  <c r="AV1996" i="12" s="1"/>
  <c r="M1996" i="12"/>
  <c r="S1996" i="12" s="1"/>
  <c r="Y1996" i="12" s="1"/>
  <c r="AE1996" i="12" s="1"/>
  <c r="AK1996" i="12" s="1"/>
  <c r="AS1996" i="12" s="1"/>
  <c r="L1996" i="12"/>
  <c r="R1996" i="12" s="1"/>
  <c r="X1996" i="12" s="1"/>
  <c r="AD1996" i="12" s="1"/>
  <c r="AJ1996" i="12" s="1"/>
  <c r="AP1996" i="12" s="1"/>
  <c r="N1995" i="12"/>
  <c r="T1995" i="12" s="1"/>
  <c r="Z1995" i="12" s="1"/>
  <c r="AF1995" i="12" s="1"/>
  <c r="AL1995" i="12" s="1"/>
  <c r="AV1995" i="12" s="1"/>
  <c r="M1995" i="12"/>
  <c r="S1995" i="12" s="1"/>
  <c r="Y1995" i="12" s="1"/>
  <c r="AE1995" i="12" s="1"/>
  <c r="AK1995" i="12" s="1"/>
  <c r="AS1995" i="12" s="1"/>
  <c r="L1995" i="12"/>
  <c r="R1995" i="12" s="1"/>
  <c r="X1995" i="12" s="1"/>
  <c r="AD1995" i="12" s="1"/>
  <c r="AJ1995" i="12" s="1"/>
  <c r="AP1995" i="12" s="1"/>
  <c r="N1994" i="12"/>
  <c r="T1994" i="12" s="1"/>
  <c r="Z1994" i="12" s="1"/>
  <c r="AF1994" i="12" s="1"/>
  <c r="AL1994" i="12" s="1"/>
  <c r="AV1994" i="12" s="1"/>
  <c r="M1994" i="12"/>
  <c r="S1994" i="12" s="1"/>
  <c r="Y1994" i="12" s="1"/>
  <c r="AE1994" i="12" s="1"/>
  <c r="AK1994" i="12" s="1"/>
  <c r="AS1994" i="12" s="1"/>
  <c r="L1994" i="12"/>
  <c r="R1994" i="12" s="1"/>
  <c r="X1994" i="12" s="1"/>
  <c r="AD1994" i="12" s="1"/>
  <c r="AJ1994" i="12" s="1"/>
  <c r="AP1994" i="12" s="1"/>
  <c r="N1990" i="12"/>
  <c r="T1990" i="12" s="1"/>
  <c r="Z1990" i="12" s="1"/>
  <c r="AF1990" i="12" s="1"/>
  <c r="AL1990" i="12" s="1"/>
  <c r="AV1990" i="12" s="1"/>
  <c r="M1990" i="12"/>
  <c r="S1990" i="12" s="1"/>
  <c r="Y1990" i="12" s="1"/>
  <c r="AE1990" i="12" s="1"/>
  <c r="AK1990" i="12" s="1"/>
  <c r="AS1990" i="12" s="1"/>
  <c r="L1990" i="12"/>
  <c r="R1990" i="12" s="1"/>
  <c r="X1990" i="12" s="1"/>
  <c r="AD1990" i="12" s="1"/>
  <c r="AJ1990" i="12" s="1"/>
  <c r="AP1990" i="12" s="1"/>
  <c r="N1986" i="12"/>
  <c r="T1986" i="12" s="1"/>
  <c r="Z1986" i="12" s="1"/>
  <c r="AF1986" i="12" s="1"/>
  <c r="AL1986" i="12" s="1"/>
  <c r="AV1986" i="12" s="1"/>
  <c r="M1986" i="12"/>
  <c r="S1986" i="12" s="1"/>
  <c r="Y1986" i="12" s="1"/>
  <c r="AE1986" i="12" s="1"/>
  <c r="AK1986" i="12" s="1"/>
  <c r="AS1986" i="12" s="1"/>
  <c r="L1986" i="12"/>
  <c r="R1986" i="12" s="1"/>
  <c r="X1986" i="12" s="1"/>
  <c r="AD1986" i="12" s="1"/>
  <c r="AJ1986" i="12" s="1"/>
  <c r="AP1986" i="12" s="1"/>
  <c r="N1985" i="12"/>
  <c r="T1985" i="12" s="1"/>
  <c r="Z1985" i="12" s="1"/>
  <c r="AF1985" i="12" s="1"/>
  <c r="AL1985" i="12" s="1"/>
  <c r="AV1985" i="12" s="1"/>
  <c r="M1985" i="12"/>
  <c r="S1985" i="12" s="1"/>
  <c r="Y1985" i="12" s="1"/>
  <c r="AE1985" i="12" s="1"/>
  <c r="AK1985" i="12" s="1"/>
  <c r="AS1985" i="12" s="1"/>
  <c r="L1985" i="12"/>
  <c r="R1985" i="12" s="1"/>
  <c r="X1985" i="12" s="1"/>
  <c r="AD1985" i="12" s="1"/>
  <c r="AJ1985" i="12" s="1"/>
  <c r="AP1985" i="12" s="1"/>
  <c r="N1984" i="12"/>
  <c r="T1984" i="12" s="1"/>
  <c r="Z1984" i="12" s="1"/>
  <c r="AF1984" i="12" s="1"/>
  <c r="AL1984" i="12" s="1"/>
  <c r="AV1984" i="12" s="1"/>
  <c r="M1984" i="12"/>
  <c r="S1984" i="12" s="1"/>
  <c r="Y1984" i="12" s="1"/>
  <c r="AE1984" i="12" s="1"/>
  <c r="AK1984" i="12" s="1"/>
  <c r="AS1984" i="12" s="1"/>
  <c r="L1984" i="12"/>
  <c r="R1984" i="12" s="1"/>
  <c r="X1984" i="12" s="1"/>
  <c r="AD1984" i="12" s="1"/>
  <c r="AJ1984" i="12" s="1"/>
  <c r="AP1984" i="12" s="1"/>
  <c r="N1979" i="12"/>
  <c r="T1979" i="12" s="1"/>
  <c r="Z1979" i="12" s="1"/>
  <c r="AF1979" i="12" s="1"/>
  <c r="AL1979" i="12" s="1"/>
  <c r="AV1979" i="12" s="1"/>
  <c r="M1979" i="12"/>
  <c r="S1979" i="12" s="1"/>
  <c r="Y1979" i="12" s="1"/>
  <c r="AE1979" i="12" s="1"/>
  <c r="AK1979" i="12" s="1"/>
  <c r="AS1979" i="12" s="1"/>
  <c r="L1979" i="12"/>
  <c r="R1979" i="12" s="1"/>
  <c r="X1979" i="12" s="1"/>
  <c r="AD1979" i="12" s="1"/>
  <c r="AJ1979" i="12" s="1"/>
  <c r="AP1979" i="12" s="1"/>
  <c r="N1974" i="12"/>
  <c r="T1974" i="12" s="1"/>
  <c r="Z1974" i="12" s="1"/>
  <c r="AF1974" i="12" s="1"/>
  <c r="AL1974" i="12" s="1"/>
  <c r="AV1974" i="12" s="1"/>
  <c r="AX1974" i="12" s="1"/>
  <c r="M1974" i="12"/>
  <c r="S1974" i="12" s="1"/>
  <c r="Y1974" i="12" s="1"/>
  <c r="AE1974" i="12" s="1"/>
  <c r="AK1974" i="12" s="1"/>
  <c r="AS1974" i="12" s="1"/>
  <c r="AU1974" i="12" s="1"/>
  <c r="L1974" i="12"/>
  <c r="R1974" i="12" s="1"/>
  <c r="X1974" i="12" s="1"/>
  <c r="AD1974" i="12" s="1"/>
  <c r="AJ1974" i="12" s="1"/>
  <c r="AP1974" i="12" s="1"/>
  <c r="AR1974" i="12" s="1"/>
  <c r="N1969" i="12"/>
  <c r="T1969" i="12" s="1"/>
  <c r="Z1969" i="12" s="1"/>
  <c r="AF1969" i="12" s="1"/>
  <c r="AL1969" i="12" s="1"/>
  <c r="AV1969" i="12" s="1"/>
  <c r="M1969" i="12"/>
  <c r="S1969" i="12" s="1"/>
  <c r="Y1969" i="12" s="1"/>
  <c r="AE1969" i="12" s="1"/>
  <c r="AK1969" i="12" s="1"/>
  <c r="AS1969" i="12" s="1"/>
  <c r="L1969" i="12"/>
  <c r="R1969" i="12" s="1"/>
  <c r="X1969" i="12" s="1"/>
  <c r="AD1969" i="12" s="1"/>
  <c r="AJ1969" i="12" s="1"/>
  <c r="AP1969" i="12" s="1"/>
  <c r="N1965" i="12"/>
  <c r="T1965" i="12" s="1"/>
  <c r="Z1965" i="12" s="1"/>
  <c r="AF1965" i="12" s="1"/>
  <c r="AL1965" i="12" s="1"/>
  <c r="AV1965" i="12" s="1"/>
  <c r="AX1965" i="12" s="1"/>
  <c r="M1965" i="12"/>
  <c r="S1965" i="12" s="1"/>
  <c r="Y1965" i="12" s="1"/>
  <c r="AE1965" i="12" s="1"/>
  <c r="AK1965" i="12" s="1"/>
  <c r="AS1965" i="12" s="1"/>
  <c r="AU1965" i="12" s="1"/>
  <c r="N1961" i="12"/>
  <c r="T1961" i="12" s="1"/>
  <c r="Z1961" i="12" s="1"/>
  <c r="AF1961" i="12" s="1"/>
  <c r="AL1961" i="12" s="1"/>
  <c r="AV1961" i="12" s="1"/>
  <c r="AX1961" i="12" s="1"/>
  <c r="M1961" i="12"/>
  <c r="S1961" i="12" s="1"/>
  <c r="Y1961" i="12" s="1"/>
  <c r="AE1961" i="12" s="1"/>
  <c r="AK1961" i="12" s="1"/>
  <c r="AS1961" i="12" s="1"/>
  <c r="AU1961" i="12" s="1"/>
  <c r="L1961" i="12"/>
  <c r="R1961" i="12" s="1"/>
  <c r="X1961" i="12" s="1"/>
  <c r="AD1961" i="12" s="1"/>
  <c r="AJ1961" i="12" s="1"/>
  <c r="AP1961" i="12" s="1"/>
  <c r="AR1961" i="12" s="1"/>
  <c r="N1953" i="12"/>
  <c r="T1953" i="12" s="1"/>
  <c r="Z1953" i="12" s="1"/>
  <c r="AF1953" i="12" s="1"/>
  <c r="AL1953" i="12" s="1"/>
  <c r="AV1953" i="12" s="1"/>
  <c r="AX1953" i="12" s="1"/>
  <c r="M1953" i="12"/>
  <c r="S1953" i="12" s="1"/>
  <c r="Y1953" i="12" s="1"/>
  <c r="AE1953" i="12" s="1"/>
  <c r="AK1953" i="12" s="1"/>
  <c r="AS1953" i="12" s="1"/>
  <c r="AU1953" i="12" s="1"/>
  <c r="L1953" i="12"/>
  <c r="R1953" i="12" s="1"/>
  <c r="X1953" i="12" s="1"/>
  <c r="AD1953" i="12" s="1"/>
  <c r="AJ1953" i="12" s="1"/>
  <c r="AP1953" i="12" s="1"/>
  <c r="AR1953" i="12" s="1"/>
  <c r="N1949" i="12"/>
  <c r="T1949" i="12" s="1"/>
  <c r="Z1949" i="12" s="1"/>
  <c r="AF1949" i="12" s="1"/>
  <c r="AL1949" i="12" s="1"/>
  <c r="AV1949" i="12" s="1"/>
  <c r="AX1949" i="12" s="1"/>
  <c r="M1949" i="12"/>
  <c r="S1949" i="12" s="1"/>
  <c r="Y1949" i="12" s="1"/>
  <c r="AE1949" i="12" s="1"/>
  <c r="AK1949" i="12" s="1"/>
  <c r="AS1949" i="12" s="1"/>
  <c r="AU1949" i="12" s="1"/>
  <c r="L1949" i="12"/>
  <c r="R1949" i="12" s="1"/>
  <c r="X1949" i="12" s="1"/>
  <c r="AD1949" i="12" s="1"/>
  <c r="AJ1949" i="12" s="1"/>
  <c r="AP1949" i="12" s="1"/>
  <c r="AR1949" i="12" s="1"/>
  <c r="N1946" i="12"/>
  <c r="T1946" i="12" s="1"/>
  <c r="Z1946" i="12" s="1"/>
  <c r="AF1946" i="12" s="1"/>
  <c r="AL1946" i="12" s="1"/>
  <c r="AV1946" i="12" s="1"/>
  <c r="AX1946" i="12" s="1"/>
  <c r="M1946" i="12"/>
  <c r="S1946" i="12" s="1"/>
  <c r="Y1946" i="12" s="1"/>
  <c r="AE1946" i="12" s="1"/>
  <c r="AK1946" i="12" s="1"/>
  <c r="AS1946" i="12" s="1"/>
  <c r="AU1946" i="12" s="1"/>
  <c r="L1946" i="12"/>
  <c r="R1946" i="12" s="1"/>
  <c r="X1946" i="12" s="1"/>
  <c r="AD1946" i="12" s="1"/>
  <c r="AJ1946" i="12" s="1"/>
  <c r="AP1946" i="12" s="1"/>
  <c r="AR1946" i="12" s="1"/>
  <c r="N1943" i="12"/>
  <c r="T1943" i="12" s="1"/>
  <c r="Z1943" i="12" s="1"/>
  <c r="AF1943" i="12" s="1"/>
  <c r="AL1943" i="12" s="1"/>
  <c r="AV1943" i="12" s="1"/>
  <c r="AX1943" i="12" s="1"/>
  <c r="M1943" i="12"/>
  <c r="S1943" i="12" s="1"/>
  <c r="Y1943" i="12" s="1"/>
  <c r="AE1943" i="12" s="1"/>
  <c r="AK1943" i="12" s="1"/>
  <c r="AS1943" i="12" s="1"/>
  <c r="AU1943" i="12" s="1"/>
  <c r="L1943" i="12"/>
  <c r="R1943" i="12" s="1"/>
  <c r="X1943" i="12" s="1"/>
  <c r="AD1943" i="12" s="1"/>
  <c r="AJ1943" i="12" s="1"/>
  <c r="AP1943" i="12" s="1"/>
  <c r="AR1943" i="12" s="1"/>
  <c r="N1940" i="12"/>
  <c r="T1940" i="12" s="1"/>
  <c r="Z1940" i="12" s="1"/>
  <c r="AF1940" i="12" s="1"/>
  <c r="AL1940" i="12" s="1"/>
  <c r="AV1940" i="12" s="1"/>
  <c r="AX1940" i="12" s="1"/>
  <c r="M1940" i="12"/>
  <c r="S1940" i="12" s="1"/>
  <c r="Y1940" i="12" s="1"/>
  <c r="AE1940" i="12" s="1"/>
  <c r="AK1940" i="12" s="1"/>
  <c r="AS1940" i="12" s="1"/>
  <c r="AU1940" i="12" s="1"/>
  <c r="L1940" i="12"/>
  <c r="R1940" i="12" s="1"/>
  <c r="X1940" i="12" s="1"/>
  <c r="AD1940" i="12" s="1"/>
  <c r="AJ1940" i="12" s="1"/>
  <c r="AP1940" i="12" s="1"/>
  <c r="AR1940" i="12" s="1"/>
  <c r="N1934" i="12"/>
  <c r="T1934" i="12" s="1"/>
  <c r="Z1934" i="12" s="1"/>
  <c r="AF1934" i="12" s="1"/>
  <c r="AL1934" i="12" s="1"/>
  <c r="AV1934" i="12" s="1"/>
  <c r="AX1934" i="12" s="1"/>
  <c r="M1934" i="12"/>
  <c r="S1934" i="12" s="1"/>
  <c r="Y1934" i="12" s="1"/>
  <c r="AE1934" i="12" s="1"/>
  <c r="AK1934" i="12" s="1"/>
  <c r="AS1934" i="12" s="1"/>
  <c r="AU1934" i="12" s="1"/>
  <c r="L1934" i="12"/>
  <c r="R1934" i="12" s="1"/>
  <c r="X1934" i="12" s="1"/>
  <c r="AD1934" i="12" s="1"/>
  <c r="AJ1934" i="12" s="1"/>
  <c r="AP1934" i="12" s="1"/>
  <c r="AR1934" i="12" s="1"/>
  <c r="N1930" i="12"/>
  <c r="T1930" i="12" s="1"/>
  <c r="Z1930" i="12" s="1"/>
  <c r="AF1930" i="12" s="1"/>
  <c r="AL1930" i="12" s="1"/>
  <c r="AV1930" i="12" s="1"/>
  <c r="AX1930" i="12" s="1"/>
  <c r="M1930" i="12"/>
  <c r="S1930" i="12" s="1"/>
  <c r="Y1930" i="12" s="1"/>
  <c r="AE1930" i="12" s="1"/>
  <c r="AK1930" i="12" s="1"/>
  <c r="AS1930" i="12" s="1"/>
  <c r="AU1930" i="12" s="1"/>
  <c r="L1930" i="12"/>
  <c r="R1930" i="12" s="1"/>
  <c r="X1930" i="12" s="1"/>
  <c r="AD1930" i="12" s="1"/>
  <c r="AJ1930" i="12" s="1"/>
  <c r="AP1930" i="12" s="1"/>
  <c r="AR1930" i="12" s="1"/>
  <c r="N1925" i="12"/>
  <c r="T1925" i="12" s="1"/>
  <c r="Z1925" i="12" s="1"/>
  <c r="AF1925" i="12" s="1"/>
  <c r="AL1925" i="12" s="1"/>
  <c r="AV1925" i="12" s="1"/>
  <c r="AX1925" i="12" s="1"/>
  <c r="M1925" i="12"/>
  <c r="S1925" i="12" s="1"/>
  <c r="Y1925" i="12" s="1"/>
  <c r="AE1925" i="12" s="1"/>
  <c r="AK1925" i="12" s="1"/>
  <c r="AS1925" i="12" s="1"/>
  <c r="AU1925" i="12" s="1"/>
  <c r="L1925" i="12"/>
  <c r="R1925" i="12" s="1"/>
  <c r="X1925" i="12" s="1"/>
  <c r="AD1925" i="12" s="1"/>
  <c r="AJ1925" i="12" s="1"/>
  <c r="AP1925" i="12" s="1"/>
  <c r="AR1925" i="12" s="1"/>
  <c r="N1922" i="12"/>
  <c r="T1922" i="12" s="1"/>
  <c r="Z1922" i="12" s="1"/>
  <c r="AF1922" i="12" s="1"/>
  <c r="AL1922" i="12" s="1"/>
  <c r="AV1922" i="12" s="1"/>
  <c r="AX1922" i="12" s="1"/>
  <c r="M1922" i="12"/>
  <c r="S1922" i="12" s="1"/>
  <c r="Y1922" i="12" s="1"/>
  <c r="AE1922" i="12" s="1"/>
  <c r="AK1922" i="12" s="1"/>
  <c r="AS1922" i="12" s="1"/>
  <c r="AU1922" i="12" s="1"/>
  <c r="L1922" i="12"/>
  <c r="R1922" i="12" s="1"/>
  <c r="X1922" i="12" s="1"/>
  <c r="AD1922" i="12" s="1"/>
  <c r="AJ1922" i="12" s="1"/>
  <c r="AP1922" i="12" s="1"/>
  <c r="AR1922" i="12" s="1"/>
  <c r="N1917" i="12"/>
  <c r="T1917" i="12" s="1"/>
  <c r="Z1917" i="12" s="1"/>
  <c r="AF1917" i="12" s="1"/>
  <c r="AL1917" i="12" s="1"/>
  <c r="AV1917" i="12" s="1"/>
  <c r="M1917" i="12"/>
  <c r="S1917" i="12" s="1"/>
  <c r="Y1917" i="12" s="1"/>
  <c r="AE1917" i="12" s="1"/>
  <c r="AK1917" i="12" s="1"/>
  <c r="AS1917" i="12" s="1"/>
  <c r="L1917" i="12"/>
  <c r="R1917" i="12" s="1"/>
  <c r="X1917" i="12" s="1"/>
  <c r="AD1917" i="12" s="1"/>
  <c r="AJ1917" i="12" s="1"/>
  <c r="AP1917" i="12" s="1"/>
  <c r="N1915" i="12"/>
  <c r="T1915" i="12" s="1"/>
  <c r="Z1915" i="12" s="1"/>
  <c r="AF1915" i="12" s="1"/>
  <c r="AL1915" i="12" s="1"/>
  <c r="AV1915" i="12" s="1"/>
  <c r="AX1915" i="12" s="1"/>
  <c r="M1915" i="12"/>
  <c r="S1915" i="12" s="1"/>
  <c r="Y1915" i="12" s="1"/>
  <c r="AE1915" i="12" s="1"/>
  <c r="AK1915" i="12" s="1"/>
  <c r="AS1915" i="12" s="1"/>
  <c r="AU1915" i="12" s="1"/>
  <c r="L1915" i="12"/>
  <c r="R1915" i="12" s="1"/>
  <c r="X1915" i="12" s="1"/>
  <c r="AD1915" i="12" s="1"/>
  <c r="AJ1915" i="12" s="1"/>
  <c r="AP1915" i="12" s="1"/>
  <c r="AR1915" i="12" s="1"/>
  <c r="N1910" i="12"/>
  <c r="T1910" i="12" s="1"/>
  <c r="Z1910" i="12" s="1"/>
  <c r="AF1910" i="12" s="1"/>
  <c r="AL1910" i="12" s="1"/>
  <c r="AV1910" i="12" s="1"/>
  <c r="M1910" i="12"/>
  <c r="S1910" i="12" s="1"/>
  <c r="Y1910" i="12" s="1"/>
  <c r="AE1910" i="12" s="1"/>
  <c r="AK1910" i="12" s="1"/>
  <c r="AS1910" i="12" s="1"/>
  <c r="L1910" i="12"/>
  <c r="R1910" i="12" s="1"/>
  <c r="X1910" i="12" s="1"/>
  <c r="AD1910" i="12" s="1"/>
  <c r="AJ1910" i="12" s="1"/>
  <c r="AP1910" i="12" s="1"/>
  <c r="N1904" i="12"/>
  <c r="T1904" i="12" s="1"/>
  <c r="Z1904" i="12" s="1"/>
  <c r="AF1904" i="12" s="1"/>
  <c r="AL1904" i="12" s="1"/>
  <c r="AV1904" i="12" s="1"/>
  <c r="M1904" i="12"/>
  <c r="S1904" i="12" s="1"/>
  <c r="Y1904" i="12" s="1"/>
  <c r="AE1904" i="12" s="1"/>
  <c r="AK1904" i="12" s="1"/>
  <c r="AS1904" i="12" s="1"/>
  <c r="L1904" i="12"/>
  <c r="R1904" i="12" s="1"/>
  <c r="X1904" i="12" s="1"/>
  <c r="AD1904" i="12" s="1"/>
  <c r="AJ1904" i="12" s="1"/>
  <c r="AP1904" i="12" s="1"/>
  <c r="N1900" i="12"/>
  <c r="T1900" i="12" s="1"/>
  <c r="Z1900" i="12" s="1"/>
  <c r="AF1900" i="12" s="1"/>
  <c r="AL1900" i="12" s="1"/>
  <c r="AV1900" i="12" s="1"/>
  <c r="AX1900" i="12" s="1"/>
  <c r="M1900" i="12"/>
  <c r="S1900" i="12" s="1"/>
  <c r="Y1900" i="12" s="1"/>
  <c r="AE1900" i="12" s="1"/>
  <c r="AK1900" i="12" s="1"/>
  <c r="AS1900" i="12" s="1"/>
  <c r="AU1900" i="12" s="1"/>
  <c r="L1900" i="12"/>
  <c r="R1900" i="12" s="1"/>
  <c r="X1900" i="12" s="1"/>
  <c r="AD1900" i="12" s="1"/>
  <c r="AJ1900" i="12" s="1"/>
  <c r="AP1900" i="12" s="1"/>
  <c r="AR1900" i="12" s="1"/>
  <c r="N1895" i="12"/>
  <c r="T1895" i="12" s="1"/>
  <c r="Z1895" i="12" s="1"/>
  <c r="AF1895" i="12" s="1"/>
  <c r="AL1895" i="12" s="1"/>
  <c r="AV1895" i="12" s="1"/>
  <c r="AX1895" i="12" s="1"/>
  <c r="M1895" i="12"/>
  <c r="S1895" i="12" s="1"/>
  <c r="Y1895" i="12" s="1"/>
  <c r="AE1895" i="12" s="1"/>
  <c r="AK1895" i="12" s="1"/>
  <c r="AS1895" i="12" s="1"/>
  <c r="AU1895" i="12" s="1"/>
  <c r="N1890" i="12"/>
  <c r="T1890" i="12" s="1"/>
  <c r="Z1890" i="12" s="1"/>
  <c r="AF1890" i="12" s="1"/>
  <c r="AL1890" i="12" s="1"/>
  <c r="AV1890" i="12" s="1"/>
  <c r="AX1890" i="12" s="1"/>
  <c r="M1890" i="12"/>
  <c r="S1890" i="12" s="1"/>
  <c r="Y1890" i="12" s="1"/>
  <c r="AE1890" i="12" s="1"/>
  <c r="AK1890" i="12" s="1"/>
  <c r="AS1890" i="12" s="1"/>
  <c r="AU1890" i="12" s="1"/>
  <c r="L1890" i="12"/>
  <c r="R1890" i="12" s="1"/>
  <c r="X1890" i="12" s="1"/>
  <c r="AD1890" i="12" s="1"/>
  <c r="AJ1890" i="12" s="1"/>
  <c r="AP1890" i="12" s="1"/>
  <c r="AR1890" i="12" s="1"/>
  <c r="N1886" i="12"/>
  <c r="T1886" i="12" s="1"/>
  <c r="Z1886" i="12" s="1"/>
  <c r="AF1886" i="12" s="1"/>
  <c r="AL1886" i="12" s="1"/>
  <c r="AV1886" i="12" s="1"/>
  <c r="AX1886" i="12" s="1"/>
  <c r="M1886" i="12"/>
  <c r="S1886" i="12" s="1"/>
  <c r="Y1886" i="12" s="1"/>
  <c r="AE1886" i="12" s="1"/>
  <c r="AK1886" i="12" s="1"/>
  <c r="AS1886" i="12" s="1"/>
  <c r="AU1886" i="12" s="1"/>
  <c r="L1886" i="12"/>
  <c r="R1886" i="12" s="1"/>
  <c r="X1886" i="12" s="1"/>
  <c r="AD1886" i="12" s="1"/>
  <c r="AJ1886" i="12" s="1"/>
  <c r="AP1886" i="12" s="1"/>
  <c r="AR1886" i="12" s="1"/>
  <c r="N1880" i="12"/>
  <c r="T1880" i="12" s="1"/>
  <c r="Z1880" i="12" s="1"/>
  <c r="AF1880" i="12" s="1"/>
  <c r="AL1880" i="12" s="1"/>
  <c r="AV1880" i="12" s="1"/>
  <c r="AX1880" i="12" s="1"/>
  <c r="M1880" i="12"/>
  <c r="S1880" i="12" s="1"/>
  <c r="Y1880" i="12" s="1"/>
  <c r="AE1880" i="12" s="1"/>
  <c r="AK1880" i="12" s="1"/>
  <c r="AS1880" i="12" s="1"/>
  <c r="AU1880" i="12" s="1"/>
  <c r="L1880" i="12"/>
  <c r="R1880" i="12" s="1"/>
  <c r="X1880" i="12" s="1"/>
  <c r="AD1880" i="12" s="1"/>
  <c r="AJ1880" i="12" s="1"/>
  <c r="AP1880" i="12" s="1"/>
  <c r="AR1880" i="12" s="1"/>
  <c r="N1870" i="12"/>
  <c r="T1870" i="12" s="1"/>
  <c r="Z1870" i="12" s="1"/>
  <c r="AF1870" i="12" s="1"/>
  <c r="AL1870" i="12" s="1"/>
  <c r="AV1870" i="12" s="1"/>
  <c r="AX1870" i="12" s="1"/>
  <c r="M1870" i="12"/>
  <c r="S1870" i="12" s="1"/>
  <c r="Y1870" i="12" s="1"/>
  <c r="AE1870" i="12" s="1"/>
  <c r="AK1870" i="12" s="1"/>
  <c r="AS1870" i="12" s="1"/>
  <c r="AU1870" i="12" s="1"/>
  <c r="L1870" i="12"/>
  <c r="R1870" i="12" s="1"/>
  <c r="X1870" i="12" s="1"/>
  <c r="AD1870" i="12" s="1"/>
  <c r="AJ1870" i="12" s="1"/>
  <c r="AP1870" i="12" s="1"/>
  <c r="AR1870" i="12" s="1"/>
  <c r="N1865" i="12"/>
  <c r="T1865" i="12" s="1"/>
  <c r="Z1865" i="12" s="1"/>
  <c r="AF1865" i="12" s="1"/>
  <c r="AL1865" i="12" s="1"/>
  <c r="AV1865" i="12" s="1"/>
  <c r="AX1865" i="12" s="1"/>
  <c r="M1865" i="12"/>
  <c r="S1865" i="12" s="1"/>
  <c r="Y1865" i="12" s="1"/>
  <c r="AE1865" i="12" s="1"/>
  <c r="AK1865" i="12" s="1"/>
  <c r="AS1865" i="12" s="1"/>
  <c r="AU1865" i="12" s="1"/>
  <c r="L1865" i="12"/>
  <c r="R1865" i="12" s="1"/>
  <c r="X1865" i="12" s="1"/>
  <c r="AD1865" i="12" s="1"/>
  <c r="AJ1865" i="12" s="1"/>
  <c r="AP1865" i="12" s="1"/>
  <c r="AR1865" i="12" s="1"/>
  <c r="N1862" i="12"/>
  <c r="T1862" i="12" s="1"/>
  <c r="Z1862" i="12" s="1"/>
  <c r="AF1862" i="12" s="1"/>
  <c r="AL1862" i="12" s="1"/>
  <c r="AV1862" i="12" s="1"/>
  <c r="M1862" i="12"/>
  <c r="S1862" i="12" s="1"/>
  <c r="Y1862" i="12" s="1"/>
  <c r="AE1862" i="12" s="1"/>
  <c r="AK1862" i="12" s="1"/>
  <c r="AS1862" i="12" s="1"/>
  <c r="L1862" i="12"/>
  <c r="R1862" i="12" s="1"/>
  <c r="X1862" i="12" s="1"/>
  <c r="AD1862" i="12" s="1"/>
  <c r="AJ1862" i="12" s="1"/>
  <c r="AP1862" i="12" s="1"/>
  <c r="N1857" i="12"/>
  <c r="T1857" i="12" s="1"/>
  <c r="Z1857" i="12" s="1"/>
  <c r="AF1857" i="12" s="1"/>
  <c r="AL1857" i="12" s="1"/>
  <c r="AV1857" i="12" s="1"/>
  <c r="AX1857" i="12" s="1"/>
  <c r="M1857" i="12"/>
  <c r="S1857" i="12" s="1"/>
  <c r="Y1857" i="12" s="1"/>
  <c r="AE1857" i="12" s="1"/>
  <c r="AK1857" i="12" s="1"/>
  <c r="AS1857" i="12" s="1"/>
  <c r="AU1857" i="12" s="1"/>
  <c r="L1857" i="12"/>
  <c r="R1857" i="12" s="1"/>
  <c r="X1857" i="12" s="1"/>
  <c r="AD1857" i="12" s="1"/>
  <c r="AJ1857" i="12" s="1"/>
  <c r="AP1857" i="12" s="1"/>
  <c r="AR1857" i="12" s="1"/>
  <c r="N1852" i="12"/>
  <c r="T1852" i="12" s="1"/>
  <c r="Z1852" i="12" s="1"/>
  <c r="AF1852" i="12" s="1"/>
  <c r="AL1852" i="12" s="1"/>
  <c r="AV1852" i="12" s="1"/>
  <c r="M1852" i="12"/>
  <c r="S1852" i="12" s="1"/>
  <c r="Y1852" i="12" s="1"/>
  <c r="AE1852" i="12" s="1"/>
  <c r="AK1852" i="12" s="1"/>
  <c r="AS1852" i="12" s="1"/>
  <c r="L1852" i="12"/>
  <c r="R1852" i="12" s="1"/>
  <c r="X1852" i="12" s="1"/>
  <c r="AD1852" i="12" s="1"/>
  <c r="AJ1852" i="12" s="1"/>
  <c r="AP1852" i="12" s="1"/>
  <c r="N1847" i="12"/>
  <c r="T1847" i="12" s="1"/>
  <c r="Z1847" i="12" s="1"/>
  <c r="AF1847" i="12" s="1"/>
  <c r="AL1847" i="12" s="1"/>
  <c r="AV1847" i="12" s="1"/>
  <c r="AX1847" i="12" s="1"/>
  <c r="M1847" i="12"/>
  <c r="S1847" i="12" s="1"/>
  <c r="Y1847" i="12" s="1"/>
  <c r="AE1847" i="12" s="1"/>
  <c r="AK1847" i="12" s="1"/>
  <c r="AS1847" i="12" s="1"/>
  <c r="AU1847" i="12" s="1"/>
  <c r="L1847" i="12"/>
  <c r="R1847" i="12" s="1"/>
  <c r="X1847" i="12" s="1"/>
  <c r="AD1847" i="12" s="1"/>
  <c r="AJ1847" i="12" s="1"/>
  <c r="AP1847" i="12" s="1"/>
  <c r="AR1847" i="12" s="1"/>
  <c r="N1843" i="12"/>
  <c r="T1843" i="12" s="1"/>
  <c r="Z1843" i="12" s="1"/>
  <c r="AF1843" i="12" s="1"/>
  <c r="AL1843" i="12" s="1"/>
  <c r="AV1843" i="12" s="1"/>
  <c r="M1843" i="12"/>
  <c r="S1843" i="12" s="1"/>
  <c r="Y1843" i="12" s="1"/>
  <c r="AE1843" i="12" s="1"/>
  <c r="AK1843" i="12" s="1"/>
  <c r="AS1843" i="12" s="1"/>
  <c r="L1843" i="12"/>
  <c r="R1843" i="12" s="1"/>
  <c r="X1843" i="12" s="1"/>
  <c r="AD1843" i="12" s="1"/>
  <c r="AJ1843" i="12" s="1"/>
  <c r="AP1843" i="12" s="1"/>
  <c r="N1839" i="12"/>
  <c r="T1839" i="12" s="1"/>
  <c r="Z1839" i="12" s="1"/>
  <c r="AF1839" i="12" s="1"/>
  <c r="AL1839" i="12" s="1"/>
  <c r="AV1839" i="12" s="1"/>
  <c r="M1839" i="12"/>
  <c r="S1839" i="12" s="1"/>
  <c r="Y1839" i="12" s="1"/>
  <c r="AE1839" i="12" s="1"/>
  <c r="AK1839" i="12" s="1"/>
  <c r="AS1839" i="12" s="1"/>
  <c r="L1839" i="12"/>
  <c r="R1839" i="12" s="1"/>
  <c r="X1839" i="12" s="1"/>
  <c r="AD1839" i="12" s="1"/>
  <c r="AJ1839" i="12" s="1"/>
  <c r="AP1839" i="12" s="1"/>
  <c r="N1835" i="12"/>
  <c r="T1835" i="12" s="1"/>
  <c r="Z1835" i="12" s="1"/>
  <c r="AF1835" i="12" s="1"/>
  <c r="AL1835" i="12" s="1"/>
  <c r="AV1835" i="12" s="1"/>
  <c r="M1835" i="12"/>
  <c r="S1835" i="12" s="1"/>
  <c r="Y1835" i="12" s="1"/>
  <c r="AE1835" i="12" s="1"/>
  <c r="AK1835" i="12" s="1"/>
  <c r="AS1835" i="12" s="1"/>
  <c r="L1835" i="12"/>
  <c r="R1835" i="12" s="1"/>
  <c r="X1835" i="12" s="1"/>
  <c r="AD1835" i="12" s="1"/>
  <c r="AJ1835" i="12" s="1"/>
  <c r="AP1835" i="12" s="1"/>
  <c r="N1831" i="12"/>
  <c r="T1831" i="12" s="1"/>
  <c r="Z1831" i="12" s="1"/>
  <c r="AF1831" i="12" s="1"/>
  <c r="AL1831" i="12" s="1"/>
  <c r="AV1831" i="12" s="1"/>
  <c r="AX1831" i="12" s="1"/>
  <c r="M1831" i="12"/>
  <c r="S1831" i="12" s="1"/>
  <c r="Y1831" i="12" s="1"/>
  <c r="AE1831" i="12" s="1"/>
  <c r="AK1831" i="12" s="1"/>
  <c r="AS1831" i="12" s="1"/>
  <c r="AU1831" i="12" s="1"/>
  <c r="N1827" i="12"/>
  <c r="T1827" i="12" s="1"/>
  <c r="Z1827" i="12" s="1"/>
  <c r="AF1827" i="12" s="1"/>
  <c r="AL1827" i="12" s="1"/>
  <c r="AV1827" i="12" s="1"/>
  <c r="AX1827" i="12" s="1"/>
  <c r="M1827" i="12"/>
  <c r="S1827" i="12" s="1"/>
  <c r="Y1827" i="12" s="1"/>
  <c r="AE1827" i="12" s="1"/>
  <c r="AK1827" i="12" s="1"/>
  <c r="AS1827" i="12" s="1"/>
  <c r="AU1827" i="12" s="1"/>
  <c r="N1824" i="12"/>
  <c r="T1824" i="12" s="1"/>
  <c r="Z1824" i="12" s="1"/>
  <c r="AF1824" i="12" s="1"/>
  <c r="AL1824" i="12" s="1"/>
  <c r="AV1824" i="12" s="1"/>
  <c r="AX1824" i="12" s="1"/>
  <c r="M1824" i="12"/>
  <c r="S1824" i="12" s="1"/>
  <c r="Y1824" i="12" s="1"/>
  <c r="AE1824" i="12" s="1"/>
  <c r="AK1824" i="12" s="1"/>
  <c r="AS1824" i="12" s="1"/>
  <c r="AU1824" i="12" s="1"/>
  <c r="L1824" i="12"/>
  <c r="R1824" i="12" s="1"/>
  <c r="X1824" i="12" s="1"/>
  <c r="AD1824" i="12" s="1"/>
  <c r="AJ1824" i="12" s="1"/>
  <c r="AP1824" i="12" s="1"/>
  <c r="AR1824" i="12" s="1"/>
  <c r="N1812" i="12"/>
  <c r="T1812" i="12" s="1"/>
  <c r="Z1812" i="12" s="1"/>
  <c r="AF1812" i="12" s="1"/>
  <c r="AL1812" i="12" s="1"/>
  <c r="AV1812" i="12" s="1"/>
  <c r="AX1812" i="12" s="1"/>
  <c r="M1812" i="12"/>
  <c r="S1812" i="12" s="1"/>
  <c r="Y1812" i="12" s="1"/>
  <c r="AE1812" i="12" s="1"/>
  <c r="AK1812" i="12" s="1"/>
  <c r="AS1812" i="12" s="1"/>
  <c r="AU1812" i="12" s="1"/>
  <c r="L1812" i="12"/>
  <c r="R1812" i="12" s="1"/>
  <c r="X1812" i="12" s="1"/>
  <c r="AD1812" i="12" s="1"/>
  <c r="AJ1812" i="12" s="1"/>
  <c r="AP1812" i="12" s="1"/>
  <c r="AR1812" i="12" s="1"/>
  <c r="N1808" i="12"/>
  <c r="T1808" i="12" s="1"/>
  <c r="Z1808" i="12" s="1"/>
  <c r="AF1808" i="12" s="1"/>
  <c r="AL1808" i="12" s="1"/>
  <c r="AV1808" i="12" s="1"/>
  <c r="AX1808" i="12" s="1"/>
  <c r="M1808" i="12"/>
  <c r="S1808" i="12" s="1"/>
  <c r="Y1808" i="12" s="1"/>
  <c r="AE1808" i="12" s="1"/>
  <c r="AK1808" i="12" s="1"/>
  <c r="AS1808" i="12" s="1"/>
  <c r="AU1808" i="12" s="1"/>
  <c r="L1808" i="12"/>
  <c r="R1808" i="12" s="1"/>
  <c r="X1808" i="12" s="1"/>
  <c r="AD1808" i="12" s="1"/>
  <c r="AJ1808" i="12" s="1"/>
  <c r="AP1808" i="12" s="1"/>
  <c r="AR1808" i="12" s="1"/>
  <c r="N1804" i="12"/>
  <c r="T1804" i="12" s="1"/>
  <c r="Z1804" i="12" s="1"/>
  <c r="AF1804" i="12" s="1"/>
  <c r="AL1804" i="12" s="1"/>
  <c r="AV1804" i="12" s="1"/>
  <c r="AX1804" i="12" s="1"/>
  <c r="M1804" i="12"/>
  <c r="S1804" i="12" s="1"/>
  <c r="Y1804" i="12" s="1"/>
  <c r="AE1804" i="12" s="1"/>
  <c r="AK1804" i="12" s="1"/>
  <c r="AS1804" i="12" s="1"/>
  <c r="AU1804" i="12" s="1"/>
  <c r="L1804" i="12"/>
  <c r="R1804" i="12" s="1"/>
  <c r="X1804" i="12" s="1"/>
  <c r="AD1804" i="12" s="1"/>
  <c r="AJ1804" i="12" s="1"/>
  <c r="AP1804" i="12" s="1"/>
  <c r="AR1804" i="12" s="1"/>
  <c r="N1800" i="12"/>
  <c r="T1800" i="12" s="1"/>
  <c r="Z1800" i="12" s="1"/>
  <c r="AF1800" i="12" s="1"/>
  <c r="AL1800" i="12" s="1"/>
  <c r="AV1800" i="12" s="1"/>
  <c r="AX1800" i="12" s="1"/>
  <c r="M1800" i="12"/>
  <c r="S1800" i="12" s="1"/>
  <c r="Y1800" i="12" s="1"/>
  <c r="AE1800" i="12" s="1"/>
  <c r="AK1800" i="12" s="1"/>
  <c r="AS1800" i="12" s="1"/>
  <c r="AU1800" i="12" s="1"/>
  <c r="L1800" i="12"/>
  <c r="R1800" i="12" s="1"/>
  <c r="X1800" i="12" s="1"/>
  <c r="AD1800" i="12" s="1"/>
  <c r="AJ1800" i="12" s="1"/>
  <c r="AP1800" i="12" s="1"/>
  <c r="AR1800" i="12" s="1"/>
  <c r="N1796" i="12"/>
  <c r="T1796" i="12" s="1"/>
  <c r="Z1796" i="12" s="1"/>
  <c r="AF1796" i="12" s="1"/>
  <c r="AL1796" i="12" s="1"/>
  <c r="AV1796" i="12" s="1"/>
  <c r="M1796" i="12"/>
  <c r="S1796" i="12" s="1"/>
  <c r="Y1796" i="12" s="1"/>
  <c r="AE1796" i="12" s="1"/>
  <c r="AK1796" i="12" s="1"/>
  <c r="AS1796" i="12" s="1"/>
  <c r="L1796" i="12"/>
  <c r="R1796" i="12" s="1"/>
  <c r="X1796" i="12" s="1"/>
  <c r="AD1796" i="12" s="1"/>
  <c r="AJ1796" i="12" s="1"/>
  <c r="AP1796" i="12" s="1"/>
  <c r="N1792" i="12"/>
  <c r="T1792" i="12" s="1"/>
  <c r="Z1792" i="12" s="1"/>
  <c r="AF1792" i="12" s="1"/>
  <c r="AL1792" i="12" s="1"/>
  <c r="AV1792" i="12" s="1"/>
  <c r="AX1792" i="12" s="1"/>
  <c r="M1792" i="12"/>
  <c r="S1792" i="12" s="1"/>
  <c r="Y1792" i="12" s="1"/>
  <c r="AE1792" i="12" s="1"/>
  <c r="AK1792" i="12" s="1"/>
  <c r="AS1792" i="12" s="1"/>
  <c r="AU1792" i="12" s="1"/>
  <c r="L1792" i="12"/>
  <c r="R1792" i="12" s="1"/>
  <c r="X1792" i="12" s="1"/>
  <c r="AD1792" i="12" s="1"/>
  <c r="AJ1792" i="12" s="1"/>
  <c r="AP1792" i="12" s="1"/>
  <c r="AR1792" i="12" s="1"/>
  <c r="N1785" i="12"/>
  <c r="T1785" i="12" s="1"/>
  <c r="Z1785" i="12" s="1"/>
  <c r="AF1785" i="12" s="1"/>
  <c r="AL1785" i="12" s="1"/>
  <c r="AV1785" i="12" s="1"/>
  <c r="AX1785" i="12" s="1"/>
  <c r="M1785" i="12"/>
  <c r="S1785" i="12" s="1"/>
  <c r="Y1785" i="12" s="1"/>
  <c r="AE1785" i="12" s="1"/>
  <c r="AK1785" i="12" s="1"/>
  <c r="AS1785" i="12" s="1"/>
  <c r="AU1785" i="12" s="1"/>
  <c r="L1785" i="12"/>
  <c r="R1785" i="12" s="1"/>
  <c r="X1785" i="12" s="1"/>
  <c r="AD1785" i="12" s="1"/>
  <c r="AJ1785" i="12" s="1"/>
  <c r="AP1785" i="12" s="1"/>
  <c r="AR1785" i="12" s="1"/>
  <c r="N1781" i="12"/>
  <c r="T1781" i="12" s="1"/>
  <c r="Z1781" i="12" s="1"/>
  <c r="AF1781" i="12" s="1"/>
  <c r="AL1781" i="12" s="1"/>
  <c r="AV1781" i="12" s="1"/>
  <c r="M1781" i="12"/>
  <c r="S1781" i="12" s="1"/>
  <c r="Y1781" i="12" s="1"/>
  <c r="AE1781" i="12" s="1"/>
  <c r="AK1781" i="12" s="1"/>
  <c r="AS1781" i="12" s="1"/>
  <c r="L1781" i="12"/>
  <c r="R1781" i="12" s="1"/>
  <c r="X1781" i="12" s="1"/>
  <c r="AD1781" i="12" s="1"/>
  <c r="AJ1781" i="12" s="1"/>
  <c r="AP1781" i="12" s="1"/>
  <c r="N1777" i="12"/>
  <c r="T1777" i="12" s="1"/>
  <c r="Z1777" i="12" s="1"/>
  <c r="AF1777" i="12" s="1"/>
  <c r="AL1777" i="12" s="1"/>
  <c r="AV1777" i="12" s="1"/>
  <c r="AX1777" i="12" s="1"/>
  <c r="M1777" i="12"/>
  <c r="S1777" i="12" s="1"/>
  <c r="Y1777" i="12" s="1"/>
  <c r="AE1777" i="12" s="1"/>
  <c r="AK1777" i="12" s="1"/>
  <c r="AS1777" i="12" s="1"/>
  <c r="AU1777" i="12" s="1"/>
  <c r="L1777" i="12"/>
  <c r="R1777" i="12" s="1"/>
  <c r="X1777" i="12" s="1"/>
  <c r="AD1777" i="12" s="1"/>
  <c r="AJ1777" i="12" s="1"/>
  <c r="AP1777" i="12" s="1"/>
  <c r="AR1777" i="12" s="1"/>
  <c r="N1773" i="12"/>
  <c r="T1773" i="12" s="1"/>
  <c r="Z1773" i="12" s="1"/>
  <c r="AF1773" i="12" s="1"/>
  <c r="AL1773" i="12" s="1"/>
  <c r="AV1773" i="12" s="1"/>
  <c r="AX1773" i="12" s="1"/>
  <c r="M1773" i="12"/>
  <c r="S1773" i="12" s="1"/>
  <c r="Y1773" i="12" s="1"/>
  <c r="AE1773" i="12" s="1"/>
  <c r="AK1773" i="12" s="1"/>
  <c r="AS1773" i="12" s="1"/>
  <c r="AU1773" i="12" s="1"/>
  <c r="L1773" i="12"/>
  <c r="R1773" i="12" s="1"/>
  <c r="X1773" i="12" s="1"/>
  <c r="AD1773" i="12" s="1"/>
  <c r="AJ1773" i="12" s="1"/>
  <c r="AP1773" i="12" s="1"/>
  <c r="AR1773" i="12" s="1"/>
  <c r="N1761" i="12"/>
  <c r="T1761" i="12" s="1"/>
  <c r="Z1761" i="12" s="1"/>
  <c r="AF1761" i="12" s="1"/>
  <c r="AL1761" i="12" s="1"/>
  <c r="AV1761" i="12" s="1"/>
  <c r="M1761" i="12"/>
  <c r="S1761" i="12" s="1"/>
  <c r="Y1761" i="12" s="1"/>
  <c r="AE1761" i="12" s="1"/>
  <c r="AK1761" i="12" s="1"/>
  <c r="AS1761" i="12" s="1"/>
  <c r="L1761" i="12"/>
  <c r="R1761" i="12" s="1"/>
  <c r="X1761" i="12" s="1"/>
  <c r="AD1761" i="12" s="1"/>
  <c r="AJ1761" i="12" s="1"/>
  <c r="AP1761" i="12" s="1"/>
  <c r="N1759" i="12"/>
  <c r="T1759" i="12" s="1"/>
  <c r="Z1759" i="12" s="1"/>
  <c r="AF1759" i="12" s="1"/>
  <c r="AL1759" i="12" s="1"/>
  <c r="AV1759" i="12" s="1"/>
  <c r="AX1759" i="12" s="1"/>
  <c r="M1759" i="12"/>
  <c r="S1759" i="12" s="1"/>
  <c r="Y1759" i="12" s="1"/>
  <c r="AE1759" i="12" s="1"/>
  <c r="AK1759" i="12" s="1"/>
  <c r="AS1759" i="12" s="1"/>
  <c r="AU1759" i="12" s="1"/>
  <c r="L1759" i="12"/>
  <c r="R1759" i="12" s="1"/>
  <c r="X1759" i="12" s="1"/>
  <c r="AD1759" i="12" s="1"/>
  <c r="AJ1759" i="12" s="1"/>
  <c r="AP1759" i="12" s="1"/>
  <c r="AR1759" i="12" s="1"/>
  <c r="N1756" i="12"/>
  <c r="T1756" i="12" s="1"/>
  <c r="Z1756" i="12" s="1"/>
  <c r="AF1756" i="12" s="1"/>
  <c r="AL1756" i="12" s="1"/>
  <c r="AV1756" i="12" s="1"/>
  <c r="AX1756" i="12" s="1"/>
  <c r="M1756" i="12"/>
  <c r="S1756" i="12" s="1"/>
  <c r="Y1756" i="12" s="1"/>
  <c r="AE1756" i="12" s="1"/>
  <c r="AK1756" i="12" s="1"/>
  <c r="AS1756" i="12" s="1"/>
  <c r="AU1756" i="12" s="1"/>
  <c r="L1756" i="12"/>
  <c r="R1756" i="12" s="1"/>
  <c r="X1756" i="12" s="1"/>
  <c r="AD1756" i="12" s="1"/>
  <c r="AJ1756" i="12" s="1"/>
  <c r="AP1756" i="12" s="1"/>
  <c r="AR1756" i="12" s="1"/>
  <c r="N1752" i="12"/>
  <c r="T1752" i="12" s="1"/>
  <c r="Z1752" i="12" s="1"/>
  <c r="AF1752" i="12" s="1"/>
  <c r="AL1752" i="12" s="1"/>
  <c r="AV1752" i="12" s="1"/>
  <c r="AX1752" i="12" s="1"/>
  <c r="M1752" i="12"/>
  <c r="S1752" i="12" s="1"/>
  <c r="Y1752" i="12" s="1"/>
  <c r="AE1752" i="12" s="1"/>
  <c r="AK1752" i="12" s="1"/>
  <c r="AS1752" i="12" s="1"/>
  <c r="AU1752" i="12" s="1"/>
  <c r="L1752" i="12"/>
  <c r="R1752" i="12" s="1"/>
  <c r="X1752" i="12" s="1"/>
  <c r="AD1752" i="12" s="1"/>
  <c r="AJ1752" i="12" s="1"/>
  <c r="AP1752" i="12" s="1"/>
  <c r="AR1752" i="12" s="1"/>
  <c r="N1745" i="12"/>
  <c r="T1745" i="12" s="1"/>
  <c r="Z1745" i="12" s="1"/>
  <c r="AF1745" i="12" s="1"/>
  <c r="AL1745" i="12" s="1"/>
  <c r="AV1745" i="12" s="1"/>
  <c r="M1745" i="12"/>
  <c r="S1745" i="12" s="1"/>
  <c r="Y1745" i="12" s="1"/>
  <c r="AE1745" i="12" s="1"/>
  <c r="AK1745" i="12" s="1"/>
  <c r="AS1745" i="12" s="1"/>
  <c r="L1745" i="12"/>
  <c r="R1745" i="12" s="1"/>
  <c r="X1745" i="12" s="1"/>
  <c r="AD1745" i="12" s="1"/>
  <c r="AJ1745" i="12" s="1"/>
  <c r="AP1745" i="12" s="1"/>
  <c r="N1736" i="12"/>
  <c r="T1736" i="12" s="1"/>
  <c r="Z1736" i="12" s="1"/>
  <c r="AF1736" i="12" s="1"/>
  <c r="AL1736" i="12" s="1"/>
  <c r="AV1736" i="12" s="1"/>
  <c r="M1736" i="12"/>
  <c r="S1736" i="12" s="1"/>
  <c r="Y1736" i="12" s="1"/>
  <c r="AE1736" i="12" s="1"/>
  <c r="AK1736" i="12" s="1"/>
  <c r="AS1736" i="12" s="1"/>
  <c r="L1736" i="12"/>
  <c r="R1736" i="12" s="1"/>
  <c r="X1736" i="12" s="1"/>
  <c r="AD1736" i="12" s="1"/>
  <c r="AJ1736" i="12" s="1"/>
  <c r="AP1736" i="12" s="1"/>
  <c r="N1733" i="12"/>
  <c r="T1733" i="12" s="1"/>
  <c r="Z1733" i="12" s="1"/>
  <c r="AF1733" i="12" s="1"/>
  <c r="AL1733" i="12" s="1"/>
  <c r="AV1733" i="12" s="1"/>
  <c r="AX1733" i="12" s="1"/>
  <c r="M1733" i="12"/>
  <c r="S1733" i="12" s="1"/>
  <c r="Y1733" i="12" s="1"/>
  <c r="AE1733" i="12" s="1"/>
  <c r="AK1733" i="12" s="1"/>
  <c r="AS1733" i="12" s="1"/>
  <c r="AU1733" i="12" s="1"/>
  <c r="L1733" i="12"/>
  <c r="R1733" i="12" s="1"/>
  <c r="X1733" i="12" s="1"/>
  <c r="AD1733" i="12" s="1"/>
  <c r="AJ1733" i="12" s="1"/>
  <c r="AP1733" i="12" s="1"/>
  <c r="AR1733" i="12" s="1"/>
  <c r="N1728" i="12"/>
  <c r="T1728" i="12" s="1"/>
  <c r="Z1728" i="12" s="1"/>
  <c r="AF1728" i="12" s="1"/>
  <c r="AL1728" i="12" s="1"/>
  <c r="AV1728" i="12" s="1"/>
  <c r="AX1728" i="12" s="1"/>
  <c r="M1728" i="12"/>
  <c r="S1728" i="12" s="1"/>
  <c r="Y1728" i="12" s="1"/>
  <c r="AE1728" i="12" s="1"/>
  <c r="AK1728" i="12" s="1"/>
  <c r="AS1728" i="12" s="1"/>
  <c r="AU1728" i="12" s="1"/>
  <c r="L1728" i="12"/>
  <c r="R1728" i="12" s="1"/>
  <c r="X1728" i="12" s="1"/>
  <c r="AD1728" i="12" s="1"/>
  <c r="AJ1728" i="12" s="1"/>
  <c r="AP1728" i="12" s="1"/>
  <c r="AR1728" i="12" s="1"/>
  <c r="N1724" i="12"/>
  <c r="T1724" i="12" s="1"/>
  <c r="Z1724" i="12" s="1"/>
  <c r="AF1724" i="12" s="1"/>
  <c r="AL1724" i="12" s="1"/>
  <c r="AV1724" i="12" s="1"/>
  <c r="AX1724" i="12" s="1"/>
  <c r="M1724" i="12"/>
  <c r="S1724" i="12" s="1"/>
  <c r="Y1724" i="12" s="1"/>
  <c r="AE1724" i="12" s="1"/>
  <c r="AK1724" i="12" s="1"/>
  <c r="AS1724" i="12" s="1"/>
  <c r="AU1724" i="12" s="1"/>
  <c r="L1724" i="12"/>
  <c r="R1724" i="12" s="1"/>
  <c r="X1724" i="12" s="1"/>
  <c r="AD1724" i="12" s="1"/>
  <c r="AJ1724" i="12" s="1"/>
  <c r="AP1724" i="12" s="1"/>
  <c r="AR1724" i="12" s="1"/>
  <c r="N1720" i="12"/>
  <c r="T1720" i="12" s="1"/>
  <c r="Z1720" i="12" s="1"/>
  <c r="AF1720" i="12" s="1"/>
  <c r="AL1720" i="12" s="1"/>
  <c r="AV1720" i="12" s="1"/>
  <c r="AX1720" i="12" s="1"/>
  <c r="M1720" i="12"/>
  <c r="S1720" i="12" s="1"/>
  <c r="Y1720" i="12" s="1"/>
  <c r="AE1720" i="12" s="1"/>
  <c r="AK1720" i="12" s="1"/>
  <c r="AS1720" i="12" s="1"/>
  <c r="AU1720" i="12" s="1"/>
  <c r="L1720" i="12"/>
  <c r="R1720" i="12" s="1"/>
  <c r="X1720" i="12" s="1"/>
  <c r="AD1720" i="12" s="1"/>
  <c r="AJ1720" i="12" s="1"/>
  <c r="AP1720" i="12" s="1"/>
  <c r="AR1720" i="12" s="1"/>
  <c r="N1716" i="12"/>
  <c r="T1716" i="12" s="1"/>
  <c r="Z1716" i="12" s="1"/>
  <c r="AF1716" i="12" s="1"/>
  <c r="AL1716" i="12" s="1"/>
  <c r="AV1716" i="12" s="1"/>
  <c r="AX1716" i="12" s="1"/>
  <c r="M1716" i="12"/>
  <c r="S1716" i="12" s="1"/>
  <c r="Y1716" i="12" s="1"/>
  <c r="AE1716" i="12" s="1"/>
  <c r="AK1716" i="12" s="1"/>
  <c r="AS1716" i="12" s="1"/>
  <c r="AU1716" i="12" s="1"/>
  <c r="L1716" i="12"/>
  <c r="R1716" i="12" s="1"/>
  <c r="X1716" i="12" s="1"/>
  <c r="AD1716" i="12" s="1"/>
  <c r="AJ1716" i="12" s="1"/>
  <c r="AP1716" i="12" s="1"/>
  <c r="AR1716" i="12" s="1"/>
  <c r="N1712" i="12"/>
  <c r="T1712" i="12" s="1"/>
  <c r="Z1712" i="12" s="1"/>
  <c r="AF1712" i="12" s="1"/>
  <c r="AL1712" i="12" s="1"/>
  <c r="AV1712" i="12" s="1"/>
  <c r="M1712" i="12"/>
  <c r="S1712" i="12" s="1"/>
  <c r="Y1712" i="12" s="1"/>
  <c r="AE1712" i="12" s="1"/>
  <c r="AK1712" i="12" s="1"/>
  <c r="AS1712" i="12" s="1"/>
  <c r="L1712" i="12"/>
  <c r="R1712" i="12" s="1"/>
  <c r="X1712" i="12" s="1"/>
  <c r="AD1712" i="12" s="1"/>
  <c r="AJ1712" i="12" s="1"/>
  <c r="AP1712" i="12" s="1"/>
  <c r="N1707" i="12"/>
  <c r="T1707" i="12" s="1"/>
  <c r="Z1707" i="12" s="1"/>
  <c r="AF1707" i="12" s="1"/>
  <c r="AL1707" i="12" s="1"/>
  <c r="AV1707" i="12" s="1"/>
  <c r="AX1707" i="12" s="1"/>
  <c r="M1707" i="12"/>
  <c r="S1707" i="12" s="1"/>
  <c r="Y1707" i="12" s="1"/>
  <c r="AE1707" i="12" s="1"/>
  <c r="AK1707" i="12" s="1"/>
  <c r="AS1707" i="12" s="1"/>
  <c r="AU1707" i="12" s="1"/>
  <c r="L1707" i="12"/>
  <c r="R1707" i="12" s="1"/>
  <c r="X1707" i="12" s="1"/>
  <c r="AD1707" i="12" s="1"/>
  <c r="AJ1707" i="12" s="1"/>
  <c r="AP1707" i="12" s="1"/>
  <c r="AR1707" i="12" s="1"/>
  <c r="N1703" i="12"/>
  <c r="T1703" i="12" s="1"/>
  <c r="Z1703" i="12" s="1"/>
  <c r="AF1703" i="12" s="1"/>
  <c r="AL1703" i="12" s="1"/>
  <c r="AV1703" i="12" s="1"/>
  <c r="AX1703" i="12" s="1"/>
  <c r="M1703" i="12"/>
  <c r="S1703" i="12" s="1"/>
  <c r="Y1703" i="12" s="1"/>
  <c r="AE1703" i="12" s="1"/>
  <c r="AK1703" i="12" s="1"/>
  <c r="AS1703" i="12" s="1"/>
  <c r="AU1703" i="12" s="1"/>
  <c r="L1703" i="12"/>
  <c r="R1703" i="12" s="1"/>
  <c r="X1703" i="12" s="1"/>
  <c r="AD1703" i="12" s="1"/>
  <c r="AJ1703" i="12" s="1"/>
  <c r="AP1703" i="12" s="1"/>
  <c r="AR1703" i="12" s="1"/>
  <c r="N1699" i="12"/>
  <c r="T1699" i="12" s="1"/>
  <c r="Z1699" i="12" s="1"/>
  <c r="AF1699" i="12" s="1"/>
  <c r="AL1699" i="12" s="1"/>
  <c r="AV1699" i="12" s="1"/>
  <c r="AX1699" i="12" s="1"/>
  <c r="M1699" i="12"/>
  <c r="S1699" i="12" s="1"/>
  <c r="Y1699" i="12" s="1"/>
  <c r="AE1699" i="12" s="1"/>
  <c r="AK1699" i="12" s="1"/>
  <c r="AS1699" i="12" s="1"/>
  <c r="AU1699" i="12" s="1"/>
  <c r="L1699" i="12"/>
  <c r="R1699" i="12" s="1"/>
  <c r="X1699" i="12" s="1"/>
  <c r="AD1699" i="12" s="1"/>
  <c r="AJ1699" i="12" s="1"/>
  <c r="AP1699" i="12" s="1"/>
  <c r="AR1699" i="12" s="1"/>
  <c r="N1689" i="12"/>
  <c r="T1689" i="12" s="1"/>
  <c r="Z1689" i="12" s="1"/>
  <c r="AF1689" i="12" s="1"/>
  <c r="AL1689" i="12" s="1"/>
  <c r="AV1689" i="12" s="1"/>
  <c r="AX1689" i="12" s="1"/>
  <c r="M1689" i="12"/>
  <c r="S1689" i="12" s="1"/>
  <c r="Y1689" i="12" s="1"/>
  <c r="AE1689" i="12" s="1"/>
  <c r="AK1689" i="12" s="1"/>
  <c r="AS1689" i="12" s="1"/>
  <c r="AU1689" i="12" s="1"/>
  <c r="L1689" i="12"/>
  <c r="R1689" i="12" s="1"/>
  <c r="X1689" i="12" s="1"/>
  <c r="AD1689" i="12" s="1"/>
  <c r="AJ1689" i="12" s="1"/>
  <c r="AP1689" i="12" s="1"/>
  <c r="AR1689" i="12" s="1"/>
  <c r="N1687" i="12"/>
  <c r="T1687" i="12" s="1"/>
  <c r="Z1687" i="12" s="1"/>
  <c r="AF1687" i="12" s="1"/>
  <c r="AL1687" i="12" s="1"/>
  <c r="AV1687" i="12" s="1"/>
  <c r="M1687" i="12"/>
  <c r="S1687" i="12" s="1"/>
  <c r="Y1687" i="12" s="1"/>
  <c r="AE1687" i="12" s="1"/>
  <c r="AK1687" i="12" s="1"/>
  <c r="AS1687" i="12" s="1"/>
  <c r="L1687" i="12"/>
  <c r="R1687" i="12" s="1"/>
  <c r="X1687" i="12" s="1"/>
  <c r="AD1687" i="12" s="1"/>
  <c r="AJ1687" i="12" s="1"/>
  <c r="AP1687" i="12" s="1"/>
  <c r="N1684" i="12"/>
  <c r="T1684" i="12" s="1"/>
  <c r="Z1684" i="12" s="1"/>
  <c r="AF1684" i="12" s="1"/>
  <c r="AL1684" i="12" s="1"/>
  <c r="AV1684" i="12" s="1"/>
  <c r="AX1684" i="12" s="1"/>
  <c r="M1684" i="12"/>
  <c r="S1684" i="12" s="1"/>
  <c r="Y1684" i="12" s="1"/>
  <c r="AE1684" i="12" s="1"/>
  <c r="AK1684" i="12" s="1"/>
  <c r="AS1684" i="12" s="1"/>
  <c r="AU1684" i="12" s="1"/>
  <c r="L1684" i="12"/>
  <c r="R1684" i="12" s="1"/>
  <c r="X1684" i="12" s="1"/>
  <c r="AD1684" i="12" s="1"/>
  <c r="AJ1684" i="12" s="1"/>
  <c r="AP1684" i="12" s="1"/>
  <c r="AR1684" i="12" s="1"/>
  <c r="N1680" i="12"/>
  <c r="T1680" i="12" s="1"/>
  <c r="Z1680" i="12" s="1"/>
  <c r="AF1680" i="12" s="1"/>
  <c r="AL1680" i="12" s="1"/>
  <c r="AV1680" i="12" s="1"/>
  <c r="AX1680" i="12" s="1"/>
  <c r="M1680" i="12"/>
  <c r="S1680" i="12" s="1"/>
  <c r="Y1680" i="12" s="1"/>
  <c r="AE1680" i="12" s="1"/>
  <c r="AK1680" i="12" s="1"/>
  <c r="AS1680" i="12" s="1"/>
  <c r="AU1680" i="12" s="1"/>
  <c r="L1680" i="12"/>
  <c r="R1680" i="12" s="1"/>
  <c r="X1680" i="12" s="1"/>
  <c r="AD1680" i="12" s="1"/>
  <c r="AJ1680" i="12" s="1"/>
  <c r="AP1680" i="12" s="1"/>
  <c r="AR1680" i="12" s="1"/>
  <c r="N1668" i="12"/>
  <c r="T1668" i="12" s="1"/>
  <c r="Z1668" i="12" s="1"/>
  <c r="AF1668" i="12" s="1"/>
  <c r="AL1668" i="12" s="1"/>
  <c r="AV1668" i="12" s="1"/>
  <c r="AX1668" i="12" s="1"/>
  <c r="M1668" i="12"/>
  <c r="S1668" i="12" s="1"/>
  <c r="Y1668" i="12" s="1"/>
  <c r="AE1668" i="12" s="1"/>
  <c r="AK1668" i="12" s="1"/>
  <c r="AS1668" i="12" s="1"/>
  <c r="AU1668" i="12" s="1"/>
  <c r="L1668" i="12"/>
  <c r="R1668" i="12" s="1"/>
  <c r="X1668" i="12" s="1"/>
  <c r="AD1668" i="12" s="1"/>
  <c r="AJ1668" i="12" s="1"/>
  <c r="AP1668" i="12" s="1"/>
  <c r="AR1668" i="12" s="1"/>
  <c r="N1664" i="12"/>
  <c r="T1664" i="12" s="1"/>
  <c r="Z1664" i="12" s="1"/>
  <c r="AF1664" i="12" s="1"/>
  <c r="AL1664" i="12" s="1"/>
  <c r="AV1664" i="12" s="1"/>
  <c r="AX1664" i="12" s="1"/>
  <c r="M1664" i="12"/>
  <c r="S1664" i="12" s="1"/>
  <c r="Y1664" i="12" s="1"/>
  <c r="AE1664" i="12" s="1"/>
  <c r="AK1664" i="12" s="1"/>
  <c r="AS1664" i="12" s="1"/>
  <c r="AU1664" i="12" s="1"/>
  <c r="L1664" i="12"/>
  <c r="R1664" i="12" s="1"/>
  <c r="X1664" i="12" s="1"/>
  <c r="AD1664" i="12" s="1"/>
  <c r="AJ1664" i="12" s="1"/>
  <c r="AP1664" i="12" s="1"/>
  <c r="AR1664" i="12" s="1"/>
  <c r="N1659" i="12"/>
  <c r="T1659" i="12" s="1"/>
  <c r="Z1659" i="12" s="1"/>
  <c r="AF1659" i="12" s="1"/>
  <c r="AL1659" i="12" s="1"/>
  <c r="AV1659" i="12" s="1"/>
  <c r="AX1659" i="12" s="1"/>
  <c r="M1659" i="12"/>
  <c r="S1659" i="12" s="1"/>
  <c r="Y1659" i="12" s="1"/>
  <c r="AE1659" i="12" s="1"/>
  <c r="AK1659" i="12" s="1"/>
  <c r="AS1659" i="12" s="1"/>
  <c r="AU1659" i="12" s="1"/>
  <c r="L1659" i="12"/>
  <c r="R1659" i="12" s="1"/>
  <c r="X1659" i="12" s="1"/>
  <c r="AD1659" i="12" s="1"/>
  <c r="AJ1659" i="12" s="1"/>
  <c r="AP1659" i="12" s="1"/>
  <c r="AR1659" i="12" s="1"/>
  <c r="N1655" i="12"/>
  <c r="T1655" i="12" s="1"/>
  <c r="Z1655" i="12" s="1"/>
  <c r="AF1655" i="12" s="1"/>
  <c r="AL1655" i="12" s="1"/>
  <c r="AV1655" i="12" s="1"/>
  <c r="AX1655" i="12" s="1"/>
  <c r="M1655" i="12"/>
  <c r="S1655" i="12" s="1"/>
  <c r="Y1655" i="12" s="1"/>
  <c r="AE1655" i="12" s="1"/>
  <c r="AK1655" i="12" s="1"/>
  <c r="AS1655" i="12" s="1"/>
  <c r="AU1655" i="12" s="1"/>
  <c r="L1655" i="12"/>
  <c r="R1655" i="12" s="1"/>
  <c r="X1655" i="12" s="1"/>
  <c r="AD1655" i="12" s="1"/>
  <c r="AJ1655" i="12" s="1"/>
  <c r="AP1655" i="12" s="1"/>
  <c r="AR1655" i="12" s="1"/>
  <c r="N1643" i="12"/>
  <c r="T1643" i="12" s="1"/>
  <c r="Z1643" i="12" s="1"/>
  <c r="AF1643" i="12" s="1"/>
  <c r="AL1643" i="12" s="1"/>
  <c r="AV1643" i="12" s="1"/>
  <c r="AX1643" i="12" s="1"/>
  <c r="M1643" i="12"/>
  <c r="S1643" i="12" s="1"/>
  <c r="Y1643" i="12" s="1"/>
  <c r="AE1643" i="12" s="1"/>
  <c r="AK1643" i="12" s="1"/>
  <c r="AS1643" i="12" s="1"/>
  <c r="AU1643" i="12" s="1"/>
  <c r="L1643" i="12"/>
  <c r="R1643" i="12" s="1"/>
  <c r="X1643" i="12" s="1"/>
  <c r="AD1643" i="12" s="1"/>
  <c r="AJ1643" i="12" s="1"/>
  <c r="AP1643" i="12" s="1"/>
  <c r="AR1643" i="12" s="1"/>
  <c r="N1638" i="12"/>
  <c r="T1638" i="12" s="1"/>
  <c r="Z1638" i="12" s="1"/>
  <c r="AF1638" i="12" s="1"/>
  <c r="AL1638" i="12" s="1"/>
  <c r="AV1638" i="12" s="1"/>
  <c r="AX1638" i="12" s="1"/>
  <c r="M1638" i="12"/>
  <c r="S1638" i="12" s="1"/>
  <c r="Y1638" i="12" s="1"/>
  <c r="AE1638" i="12" s="1"/>
  <c r="AK1638" i="12" s="1"/>
  <c r="AS1638" i="12" s="1"/>
  <c r="AU1638" i="12" s="1"/>
  <c r="L1638" i="12"/>
  <c r="R1638" i="12" s="1"/>
  <c r="X1638" i="12" s="1"/>
  <c r="AD1638" i="12" s="1"/>
  <c r="AJ1638" i="12" s="1"/>
  <c r="AP1638" i="12" s="1"/>
  <c r="AR1638" i="12" s="1"/>
  <c r="N1635" i="12"/>
  <c r="T1635" i="12" s="1"/>
  <c r="Z1635" i="12" s="1"/>
  <c r="AF1635" i="12" s="1"/>
  <c r="AL1635" i="12" s="1"/>
  <c r="AV1635" i="12" s="1"/>
  <c r="AX1635" i="12" s="1"/>
  <c r="M1635" i="12"/>
  <c r="S1635" i="12" s="1"/>
  <c r="Y1635" i="12" s="1"/>
  <c r="AE1635" i="12" s="1"/>
  <c r="AK1635" i="12" s="1"/>
  <c r="AS1635" i="12" s="1"/>
  <c r="AU1635" i="12" s="1"/>
  <c r="L1635" i="12"/>
  <c r="R1635" i="12" s="1"/>
  <c r="X1635" i="12" s="1"/>
  <c r="AD1635" i="12" s="1"/>
  <c r="AJ1635" i="12" s="1"/>
  <c r="AP1635" i="12" s="1"/>
  <c r="AR1635" i="12" s="1"/>
  <c r="N1631" i="12"/>
  <c r="T1631" i="12" s="1"/>
  <c r="Z1631" i="12" s="1"/>
  <c r="AF1631" i="12" s="1"/>
  <c r="AL1631" i="12" s="1"/>
  <c r="AV1631" i="12" s="1"/>
  <c r="AX1631" i="12" s="1"/>
  <c r="M1631" i="12"/>
  <c r="S1631" i="12" s="1"/>
  <c r="Y1631" i="12" s="1"/>
  <c r="AE1631" i="12" s="1"/>
  <c r="AK1631" i="12" s="1"/>
  <c r="AS1631" i="12" s="1"/>
  <c r="AU1631" i="12" s="1"/>
  <c r="L1631" i="12"/>
  <c r="R1631" i="12" s="1"/>
  <c r="X1631" i="12" s="1"/>
  <c r="AD1631" i="12" s="1"/>
  <c r="AJ1631" i="12" s="1"/>
  <c r="AP1631" i="12" s="1"/>
  <c r="AR1631" i="12" s="1"/>
  <c r="N1619" i="12"/>
  <c r="T1619" i="12" s="1"/>
  <c r="Z1619" i="12" s="1"/>
  <c r="AF1619" i="12" s="1"/>
  <c r="AL1619" i="12" s="1"/>
  <c r="AV1619" i="12" s="1"/>
  <c r="AX1619" i="12" s="1"/>
  <c r="M1619" i="12"/>
  <c r="S1619" i="12" s="1"/>
  <c r="Y1619" i="12" s="1"/>
  <c r="AE1619" i="12" s="1"/>
  <c r="AK1619" i="12" s="1"/>
  <c r="AS1619" i="12" s="1"/>
  <c r="AU1619" i="12" s="1"/>
  <c r="L1619" i="12"/>
  <c r="R1619" i="12" s="1"/>
  <c r="X1619" i="12" s="1"/>
  <c r="AD1619" i="12" s="1"/>
  <c r="AJ1619" i="12" s="1"/>
  <c r="AP1619" i="12" s="1"/>
  <c r="AR1619" i="12" s="1"/>
  <c r="N1614" i="12"/>
  <c r="T1614" i="12" s="1"/>
  <c r="Z1614" i="12" s="1"/>
  <c r="AF1614" i="12" s="1"/>
  <c r="AL1614" i="12" s="1"/>
  <c r="AV1614" i="12" s="1"/>
  <c r="AX1614" i="12" s="1"/>
  <c r="M1614" i="12"/>
  <c r="S1614" i="12" s="1"/>
  <c r="Y1614" i="12" s="1"/>
  <c r="AE1614" i="12" s="1"/>
  <c r="AK1614" i="12" s="1"/>
  <c r="AS1614" i="12" s="1"/>
  <c r="AU1614" i="12" s="1"/>
  <c r="L1614" i="12"/>
  <c r="R1614" i="12" s="1"/>
  <c r="X1614" i="12" s="1"/>
  <c r="AD1614" i="12" s="1"/>
  <c r="AJ1614" i="12" s="1"/>
  <c r="AP1614" i="12" s="1"/>
  <c r="AR1614" i="12" s="1"/>
  <c r="N1609" i="12"/>
  <c r="T1609" i="12" s="1"/>
  <c r="Z1609" i="12" s="1"/>
  <c r="AF1609" i="12" s="1"/>
  <c r="AL1609" i="12" s="1"/>
  <c r="AV1609" i="12" s="1"/>
  <c r="AX1609" i="12" s="1"/>
  <c r="M1609" i="12"/>
  <c r="S1609" i="12" s="1"/>
  <c r="Y1609" i="12" s="1"/>
  <c r="AE1609" i="12" s="1"/>
  <c r="AK1609" i="12" s="1"/>
  <c r="AS1609" i="12" s="1"/>
  <c r="AU1609" i="12" s="1"/>
  <c r="L1609" i="12"/>
  <c r="R1609" i="12" s="1"/>
  <c r="X1609" i="12" s="1"/>
  <c r="AD1609" i="12" s="1"/>
  <c r="AJ1609" i="12" s="1"/>
  <c r="AP1609" i="12" s="1"/>
  <c r="AR1609" i="12" s="1"/>
  <c r="N1605" i="12"/>
  <c r="T1605" i="12" s="1"/>
  <c r="Z1605" i="12" s="1"/>
  <c r="AF1605" i="12" s="1"/>
  <c r="AL1605" i="12" s="1"/>
  <c r="AV1605" i="12" s="1"/>
  <c r="AX1605" i="12" s="1"/>
  <c r="M1605" i="12"/>
  <c r="S1605" i="12" s="1"/>
  <c r="Y1605" i="12" s="1"/>
  <c r="AE1605" i="12" s="1"/>
  <c r="AK1605" i="12" s="1"/>
  <c r="AS1605" i="12" s="1"/>
  <c r="AU1605" i="12" s="1"/>
  <c r="L1605" i="12"/>
  <c r="R1605" i="12" s="1"/>
  <c r="X1605" i="12" s="1"/>
  <c r="AD1605" i="12" s="1"/>
  <c r="AJ1605" i="12" s="1"/>
  <c r="AP1605" i="12" s="1"/>
  <c r="AR1605" i="12" s="1"/>
  <c r="N1602" i="12"/>
  <c r="T1602" i="12" s="1"/>
  <c r="Z1602" i="12" s="1"/>
  <c r="AF1602" i="12" s="1"/>
  <c r="AL1602" i="12" s="1"/>
  <c r="AV1602" i="12" s="1"/>
  <c r="AX1602" i="12" s="1"/>
  <c r="M1602" i="12"/>
  <c r="S1602" i="12" s="1"/>
  <c r="Y1602" i="12" s="1"/>
  <c r="AE1602" i="12" s="1"/>
  <c r="AK1602" i="12" s="1"/>
  <c r="AS1602" i="12" s="1"/>
  <c r="AU1602" i="12" s="1"/>
  <c r="L1602" i="12"/>
  <c r="R1602" i="12" s="1"/>
  <c r="X1602" i="12" s="1"/>
  <c r="AD1602" i="12" s="1"/>
  <c r="AJ1602" i="12" s="1"/>
  <c r="AP1602" i="12" s="1"/>
  <c r="AR1602" i="12" s="1"/>
  <c r="N1599" i="12"/>
  <c r="T1599" i="12" s="1"/>
  <c r="Z1599" i="12" s="1"/>
  <c r="AF1599" i="12" s="1"/>
  <c r="AL1599" i="12" s="1"/>
  <c r="AV1599" i="12" s="1"/>
  <c r="AX1599" i="12" s="1"/>
  <c r="M1599" i="12"/>
  <c r="S1599" i="12" s="1"/>
  <c r="Y1599" i="12" s="1"/>
  <c r="AE1599" i="12" s="1"/>
  <c r="AK1599" i="12" s="1"/>
  <c r="AS1599" i="12" s="1"/>
  <c r="AU1599" i="12" s="1"/>
  <c r="L1599" i="12"/>
  <c r="R1599" i="12" s="1"/>
  <c r="X1599" i="12" s="1"/>
  <c r="AD1599" i="12" s="1"/>
  <c r="AJ1599" i="12" s="1"/>
  <c r="AP1599" i="12" s="1"/>
  <c r="AR1599" i="12" s="1"/>
  <c r="N1594" i="12"/>
  <c r="T1594" i="12" s="1"/>
  <c r="Z1594" i="12" s="1"/>
  <c r="AF1594" i="12" s="1"/>
  <c r="AL1594" i="12" s="1"/>
  <c r="AV1594" i="12" s="1"/>
  <c r="AX1594" i="12" s="1"/>
  <c r="M1594" i="12"/>
  <c r="S1594" i="12" s="1"/>
  <c r="Y1594" i="12" s="1"/>
  <c r="AE1594" i="12" s="1"/>
  <c r="AK1594" i="12" s="1"/>
  <c r="AS1594" i="12" s="1"/>
  <c r="AU1594" i="12" s="1"/>
  <c r="L1594" i="12"/>
  <c r="R1594" i="12" s="1"/>
  <c r="X1594" i="12" s="1"/>
  <c r="AD1594" i="12" s="1"/>
  <c r="AJ1594" i="12" s="1"/>
  <c r="AP1594" i="12" s="1"/>
  <c r="AR1594" i="12" s="1"/>
  <c r="N1588" i="12"/>
  <c r="T1588" i="12" s="1"/>
  <c r="Z1588" i="12" s="1"/>
  <c r="AF1588" i="12" s="1"/>
  <c r="AL1588" i="12" s="1"/>
  <c r="AV1588" i="12" s="1"/>
  <c r="AX1588" i="12" s="1"/>
  <c r="M1588" i="12"/>
  <c r="S1588" i="12" s="1"/>
  <c r="Y1588" i="12" s="1"/>
  <c r="AE1588" i="12" s="1"/>
  <c r="AK1588" i="12" s="1"/>
  <c r="AS1588" i="12" s="1"/>
  <c r="AU1588" i="12" s="1"/>
  <c r="L1588" i="12"/>
  <c r="R1588" i="12" s="1"/>
  <c r="X1588" i="12" s="1"/>
  <c r="AD1588" i="12" s="1"/>
  <c r="AJ1588" i="12" s="1"/>
  <c r="AP1588" i="12" s="1"/>
  <c r="AR1588" i="12" s="1"/>
  <c r="N1585" i="12"/>
  <c r="T1585" i="12" s="1"/>
  <c r="Z1585" i="12" s="1"/>
  <c r="AF1585" i="12" s="1"/>
  <c r="AL1585" i="12" s="1"/>
  <c r="AV1585" i="12" s="1"/>
  <c r="AX1585" i="12" s="1"/>
  <c r="M1585" i="12"/>
  <c r="S1585" i="12" s="1"/>
  <c r="Y1585" i="12" s="1"/>
  <c r="AE1585" i="12" s="1"/>
  <c r="AK1585" i="12" s="1"/>
  <c r="AS1585" i="12" s="1"/>
  <c r="AU1585" i="12" s="1"/>
  <c r="L1585" i="12"/>
  <c r="R1585" i="12" s="1"/>
  <c r="X1585" i="12" s="1"/>
  <c r="AD1585" i="12" s="1"/>
  <c r="AJ1585" i="12" s="1"/>
  <c r="AP1585" i="12" s="1"/>
  <c r="AR1585" i="12" s="1"/>
  <c r="N1580" i="12"/>
  <c r="T1580" i="12" s="1"/>
  <c r="Z1580" i="12" s="1"/>
  <c r="AF1580" i="12" s="1"/>
  <c r="AL1580" i="12" s="1"/>
  <c r="AV1580" i="12" s="1"/>
  <c r="AX1580" i="12" s="1"/>
  <c r="M1580" i="12"/>
  <c r="S1580" i="12" s="1"/>
  <c r="Y1580" i="12" s="1"/>
  <c r="AE1580" i="12" s="1"/>
  <c r="AK1580" i="12" s="1"/>
  <c r="AS1580" i="12" s="1"/>
  <c r="AU1580" i="12" s="1"/>
  <c r="L1580" i="12"/>
  <c r="R1580" i="12" s="1"/>
  <c r="X1580" i="12" s="1"/>
  <c r="AD1580" i="12" s="1"/>
  <c r="AJ1580" i="12" s="1"/>
  <c r="AP1580" i="12" s="1"/>
  <c r="AR1580" i="12" s="1"/>
  <c r="N1577" i="12"/>
  <c r="T1577" i="12" s="1"/>
  <c r="Z1577" i="12" s="1"/>
  <c r="AF1577" i="12" s="1"/>
  <c r="AL1577" i="12" s="1"/>
  <c r="AV1577" i="12" s="1"/>
  <c r="AX1577" i="12" s="1"/>
  <c r="M1577" i="12"/>
  <c r="S1577" i="12" s="1"/>
  <c r="Y1577" i="12" s="1"/>
  <c r="AE1577" i="12" s="1"/>
  <c r="AK1577" i="12" s="1"/>
  <c r="AS1577" i="12" s="1"/>
  <c r="AU1577" i="12" s="1"/>
  <c r="L1577" i="12"/>
  <c r="R1577" i="12" s="1"/>
  <c r="X1577" i="12" s="1"/>
  <c r="AD1577" i="12" s="1"/>
  <c r="AJ1577" i="12" s="1"/>
  <c r="AP1577" i="12" s="1"/>
  <c r="AR1577" i="12" s="1"/>
  <c r="N1572" i="12"/>
  <c r="T1572" i="12" s="1"/>
  <c r="Z1572" i="12" s="1"/>
  <c r="AF1572" i="12" s="1"/>
  <c r="AL1572" i="12" s="1"/>
  <c r="AV1572" i="12" s="1"/>
  <c r="AX1572" i="12" s="1"/>
  <c r="M1572" i="12"/>
  <c r="S1572" i="12" s="1"/>
  <c r="Y1572" i="12" s="1"/>
  <c r="AE1572" i="12" s="1"/>
  <c r="AK1572" i="12" s="1"/>
  <c r="AS1572" i="12" s="1"/>
  <c r="AU1572" i="12" s="1"/>
  <c r="L1572" i="12"/>
  <c r="R1572" i="12" s="1"/>
  <c r="X1572" i="12" s="1"/>
  <c r="AD1572" i="12" s="1"/>
  <c r="AJ1572" i="12" s="1"/>
  <c r="AP1572" i="12" s="1"/>
  <c r="AR1572" i="12" s="1"/>
  <c r="N1567" i="12"/>
  <c r="T1567" i="12" s="1"/>
  <c r="Z1567" i="12" s="1"/>
  <c r="AF1567" i="12" s="1"/>
  <c r="AL1567" i="12" s="1"/>
  <c r="AV1567" i="12" s="1"/>
  <c r="AX1567" i="12" s="1"/>
  <c r="M1567" i="12"/>
  <c r="S1567" i="12" s="1"/>
  <c r="Y1567" i="12" s="1"/>
  <c r="AE1567" i="12" s="1"/>
  <c r="AK1567" i="12" s="1"/>
  <c r="AS1567" i="12" s="1"/>
  <c r="AU1567" i="12" s="1"/>
  <c r="L1567" i="12"/>
  <c r="R1567" i="12" s="1"/>
  <c r="X1567" i="12" s="1"/>
  <c r="AD1567" i="12" s="1"/>
  <c r="AJ1567" i="12" s="1"/>
  <c r="AP1567" i="12" s="1"/>
  <c r="AR1567" i="12" s="1"/>
  <c r="N1566" i="12"/>
  <c r="T1566" i="12" s="1"/>
  <c r="Z1566" i="12" s="1"/>
  <c r="AF1566" i="12" s="1"/>
  <c r="AL1566" i="12" s="1"/>
  <c r="AV1566" i="12" s="1"/>
  <c r="AX1566" i="12" s="1"/>
  <c r="M1566" i="12"/>
  <c r="S1566" i="12" s="1"/>
  <c r="Y1566" i="12" s="1"/>
  <c r="AE1566" i="12" s="1"/>
  <c r="AK1566" i="12" s="1"/>
  <c r="AS1566" i="12" s="1"/>
  <c r="AU1566" i="12" s="1"/>
  <c r="L1566" i="12"/>
  <c r="R1566" i="12" s="1"/>
  <c r="X1566" i="12" s="1"/>
  <c r="AD1566" i="12" s="1"/>
  <c r="AJ1566" i="12" s="1"/>
  <c r="AP1566" i="12" s="1"/>
  <c r="AR1566" i="12" s="1"/>
  <c r="N1562" i="12"/>
  <c r="T1562" i="12" s="1"/>
  <c r="Z1562" i="12" s="1"/>
  <c r="AF1562" i="12" s="1"/>
  <c r="AL1562" i="12" s="1"/>
  <c r="AV1562" i="12" s="1"/>
  <c r="AX1562" i="12" s="1"/>
  <c r="M1562" i="12"/>
  <c r="S1562" i="12" s="1"/>
  <c r="Y1562" i="12" s="1"/>
  <c r="AE1562" i="12" s="1"/>
  <c r="AK1562" i="12" s="1"/>
  <c r="AS1562" i="12" s="1"/>
  <c r="AU1562" i="12" s="1"/>
  <c r="L1562" i="12"/>
  <c r="R1562" i="12" s="1"/>
  <c r="X1562" i="12" s="1"/>
  <c r="AD1562" i="12" s="1"/>
  <c r="AJ1562" i="12" s="1"/>
  <c r="AP1562" i="12" s="1"/>
  <c r="AR1562" i="12" s="1"/>
  <c r="N1547" i="12"/>
  <c r="T1547" i="12" s="1"/>
  <c r="Z1547" i="12" s="1"/>
  <c r="AF1547" i="12" s="1"/>
  <c r="AL1547" i="12" s="1"/>
  <c r="AV1547" i="12" s="1"/>
  <c r="AX1547" i="12" s="1"/>
  <c r="M1547" i="12"/>
  <c r="S1547" i="12" s="1"/>
  <c r="Y1547" i="12" s="1"/>
  <c r="AE1547" i="12" s="1"/>
  <c r="AK1547" i="12" s="1"/>
  <c r="AS1547" i="12" s="1"/>
  <c r="AU1547" i="12" s="1"/>
  <c r="L1547" i="12"/>
  <c r="R1547" i="12" s="1"/>
  <c r="X1547" i="12" s="1"/>
  <c r="AD1547" i="12" s="1"/>
  <c r="AJ1547" i="12" s="1"/>
  <c r="AP1547" i="12" s="1"/>
  <c r="AR1547" i="12" s="1"/>
  <c r="N1543" i="12"/>
  <c r="T1543" i="12" s="1"/>
  <c r="Z1543" i="12" s="1"/>
  <c r="AF1543" i="12" s="1"/>
  <c r="AL1543" i="12" s="1"/>
  <c r="AV1543" i="12" s="1"/>
  <c r="AX1543" i="12" s="1"/>
  <c r="M1543" i="12"/>
  <c r="S1543" i="12" s="1"/>
  <c r="Y1543" i="12" s="1"/>
  <c r="AE1543" i="12" s="1"/>
  <c r="AK1543" i="12" s="1"/>
  <c r="AS1543" i="12" s="1"/>
  <c r="AU1543" i="12" s="1"/>
  <c r="L1543" i="12"/>
  <c r="R1543" i="12" s="1"/>
  <c r="X1543" i="12" s="1"/>
  <c r="AD1543" i="12" s="1"/>
  <c r="AJ1543" i="12" s="1"/>
  <c r="AP1543" i="12" s="1"/>
  <c r="AR1543" i="12" s="1"/>
  <c r="N1538" i="12"/>
  <c r="T1538" i="12" s="1"/>
  <c r="Z1538" i="12" s="1"/>
  <c r="AF1538" i="12" s="1"/>
  <c r="AL1538" i="12" s="1"/>
  <c r="AV1538" i="12" s="1"/>
  <c r="AX1538" i="12" s="1"/>
  <c r="M1538" i="12"/>
  <c r="S1538" i="12" s="1"/>
  <c r="Y1538" i="12" s="1"/>
  <c r="AE1538" i="12" s="1"/>
  <c r="AK1538" i="12" s="1"/>
  <c r="AS1538" i="12" s="1"/>
  <c r="AU1538" i="12" s="1"/>
  <c r="L1538" i="12"/>
  <c r="R1538" i="12" s="1"/>
  <c r="X1538" i="12" s="1"/>
  <c r="AD1538" i="12" s="1"/>
  <c r="AJ1538" i="12" s="1"/>
  <c r="AP1538" i="12" s="1"/>
  <c r="AR1538" i="12" s="1"/>
  <c r="N1533" i="12"/>
  <c r="T1533" i="12" s="1"/>
  <c r="Z1533" i="12" s="1"/>
  <c r="AF1533" i="12" s="1"/>
  <c r="AL1533" i="12" s="1"/>
  <c r="AV1533" i="12" s="1"/>
  <c r="AX1533" i="12" s="1"/>
  <c r="M1533" i="12"/>
  <c r="S1533" i="12" s="1"/>
  <c r="Y1533" i="12" s="1"/>
  <c r="AE1533" i="12" s="1"/>
  <c r="AK1533" i="12" s="1"/>
  <c r="AS1533" i="12" s="1"/>
  <c r="AU1533" i="12" s="1"/>
  <c r="L1533" i="12"/>
  <c r="R1533" i="12" s="1"/>
  <c r="X1533" i="12" s="1"/>
  <c r="AD1533" i="12" s="1"/>
  <c r="AJ1533" i="12" s="1"/>
  <c r="AP1533" i="12" s="1"/>
  <c r="AR1533" i="12" s="1"/>
  <c r="N1528" i="12"/>
  <c r="T1528" i="12" s="1"/>
  <c r="Z1528" i="12" s="1"/>
  <c r="AF1528" i="12" s="1"/>
  <c r="AL1528" i="12" s="1"/>
  <c r="AV1528" i="12" s="1"/>
  <c r="AX1528" i="12" s="1"/>
  <c r="M1528" i="12"/>
  <c r="S1528" i="12" s="1"/>
  <c r="Y1528" i="12" s="1"/>
  <c r="AE1528" i="12" s="1"/>
  <c r="AK1528" i="12" s="1"/>
  <c r="AS1528" i="12" s="1"/>
  <c r="AU1528" i="12" s="1"/>
  <c r="L1528" i="12"/>
  <c r="R1528" i="12" s="1"/>
  <c r="X1528" i="12" s="1"/>
  <c r="AD1528" i="12" s="1"/>
  <c r="AJ1528" i="12" s="1"/>
  <c r="AP1528" i="12" s="1"/>
  <c r="AR1528" i="12" s="1"/>
  <c r="N1523" i="12"/>
  <c r="T1523" i="12" s="1"/>
  <c r="Z1523" i="12" s="1"/>
  <c r="AF1523" i="12" s="1"/>
  <c r="AL1523" i="12" s="1"/>
  <c r="AV1523" i="12" s="1"/>
  <c r="AX1523" i="12" s="1"/>
  <c r="M1523" i="12"/>
  <c r="S1523" i="12" s="1"/>
  <c r="Y1523" i="12" s="1"/>
  <c r="AE1523" i="12" s="1"/>
  <c r="AK1523" i="12" s="1"/>
  <c r="AS1523" i="12" s="1"/>
  <c r="AU1523" i="12" s="1"/>
  <c r="L1523" i="12"/>
  <c r="R1523" i="12" s="1"/>
  <c r="X1523" i="12" s="1"/>
  <c r="AD1523" i="12" s="1"/>
  <c r="AJ1523" i="12" s="1"/>
  <c r="AP1523" i="12" s="1"/>
  <c r="AR1523" i="12" s="1"/>
  <c r="N1520" i="12"/>
  <c r="T1520" i="12" s="1"/>
  <c r="Z1520" i="12" s="1"/>
  <c r="AF1520" i="12" s="1"/>
  <c r="AL1520" i="12" s="1"/>
  <c r="AV1520" i="12" s="1"/>
  <c r="AX1520" i="12" s="1"/>
  <c r="M1520" i="12"/>
  <c r="S1520" i="12" s="1"/>
  <c r="Y1520" i="12" s="1"/>
  <c r="AE1520" i="12" s="1"/>
  <c r="AK1520" i="12" s="1"/>
  <c r="AS1520" i="12" s="1"/>
  <c r="AU1520" i="12" s="1"/>
  <c r="L1520" i="12"/>
  <c r="R1520" i="12" s="1"/>
  <c r="X1520" i="12" s="1"/>
  <c r="AD1520" i="12" s="1"/>
  <c r="AJ1520" i="12" s="1"/>
  <c r="AP1520" i="12" s="1"/>
  <c r="AR1520" i="12" s="1"/>
  <c r="N1513" i="12"/>
  <c r="T1513" i="12" s="1"/>
  <c r="Z1513" i="12" s="1"/>
  <c r="AF1513" i="12" s="1"/>
  <c r="AL1513" i="12" s="1"/>
  <c r="AV1513" i="12" s="1"/>
  <c r="AX1513" i="12" s="1"/>
  <c r="M1513" i="12"/>
  <c r="S1513" i="12" s="1"/>
  <c r="Y1513" i="12" s="1"/>
  <c r="AE1513" i="12" s="1"/>
  <c r="AK1513" i="12" s="1"/>
  <c r="AS1513" i="12" s="1"/>
  <c r="AU1513" i="12" s="1"/>
  <c r="L1513" i="12"/>
  <c r="R1513" i="12" s="1"/>
  <c r="X1513" i="12" s="1"/>
  <c r="AD1513" i="12" s="1"/>
  <c r="AJ1513" i="12" s="1"/>
  <c r="AP1513" i="12" s="1"/>
  <c r="AR1513" i="12" s="1"/>
  <c r="N1508" i="12"/>
  <c r="T1508" i="12" s="1"/>
  <c r="Z1508" i="12" s="1"/>
  <c r="AF1508" i="12" s="1"/>
  <c r="AL1508" i="12" s="1"/>
  <c r="AV1508" i="12" s="1"/>
  <c r="AX1508" i="12" s="1"/>
  <c r="M1508" i="12"/>
  <c r="S1508" i="12" s="1"/>
  <c r="Y1508" i="12" s="1"/>
  <c r="AE1508" i="12" s="1"/>
  <c r="AK1508" i="12" s="1"/>
  <c r="AS1508" i="12" s="1"/>
  <c r="AU1508" i="12" s="1"/>
  <c r="L1508" i="12"/>
  <c r="R1508" i="12" s="1"/>
  <c r="X1508" i="12" s="1"/>
  <c r="AD1508" i="12" s="1"/>
  <c r="AJ1508" i="12" s="1"/>
  <c r="AP1508" i="12" s="1"/>
  <c r="AR1508" i="12" s="1"/>
  <c r="N1504" i="12"/>
  <c r="T1504" i="12" s="1"/>
  <c r="Z1504" i="12" s="1"/>
  <c r="AF1504" i="12" s="1"/>
  <c r="AL1504" i="12" s="1"/>
  <c r="AV1504" i="12" s="1"/>
  <c r="AX1504" i="12" s="1"/>
  <c r="M1504" i="12"/>
  <c r="S1504" i="12" s="1"/>
  <c r="Y1504" i="12" s="1"/>
  <c r="AE1504" i="12" s="1"/>
  <c r="AK1504" i="12" s="1"/>
  <c r="AS1504" i="12" s="1"/>
  <c r="AU1504" i="12" s="1"/>
  <c r="L1504" i="12"/>
  <c r="R1504" i="12" s="1"/>
  <c r="X1504" i="12" s="1"/>
  <c r="AD1504" i="12" s="1"/>
  <c r="AJ1504" i="12" s="1"/>
  <c r="AP1504" i="12" s="1"/>
  <c r="AR1504" i="12" s="1"/>
  <c r="N1500" i="12"/>
  <c r="T1500" i="12" s="1"/>
  <c r="Z1500" i="12" s="1"/>
  <c r="AF1500" i="12" s="1"/>
  <c r="AL1500" i="12" s="1"/>
  <c r="AV1500" i="12" s="1"/>
  <c r="M1500" i="12"/>
  <c r="S1500" i="12" s="1"/>
  <c r="Y1500" i="12" s="1"/>
  <c r="AE1500" i="12" s="1"/>
  <c r="AK1500" i="12" s="1"/>
  <c r="AS1500" i="12" s="1"/>
  <c r="L1500" i="12"/>
  <c r="R1500" i="12" s="1"/>
  <c r="X1500" i="12" s="1"/>
  <c r="AD1500" i="12" s="1"/>
  <c r="AJ1500" i="12" s="1"/>
  <c r="AP1500" i="12" s="1"/>
  <c r="N1494" i="12"/>
  <c r="T1494" i="12" s="1"/>
  <c r="Z1494" i="12" s="1"/>
  <c r="AF1494" i="12" s="1"/>
  <c r="AL1494" i="12" s="1"/>
  <c r="AV1494" i="12" s="1"/>
  <c r="AX1494" i="12" s="1"/>
  <c r="M1494" i="12"/>
  <c r="S1494" i="12" s="1"/>
  <c r="Y1494" i="12" s="1"/>
  <c r="AE1494" i="12" s="1"/>
  <c r="AK1494" i="12" s="1"/>
  <c r="AS1494" i="12" s="1"/>
  <c r="AU1494" i="12" s="1"/>
  <c r="N1493" i="12"/>
  <c r="T1493" i="12" s="1"/>
  <c r="Z1493" i="12" s="1"/>
  <c r="AF1493" i="12" s="1"/>
  <c r="AL1493" i="12" s="1"/>
  <c r="AV1493" i="12" s="1"/>
  <c r="AX1493" i="12" s="1"/>
  <c r="M1493" i="12"/>
  <c r="S1493" i="12" s="1"/>
  <c r="Y1493" i="12" s="1"/>
  <c r="AE1493" i="12" s="1"/>
  <c r="AK1493" i="12" s="1"/>
  <c r="AS1493" i="12" s="1"/>
  <c r="AU1493" i="12" s="1"/>
  <c r="N1490" i="12"/>
  <c r="T1490" i="12" s="1"/>
  <c r="Z1490" i="12" s="1"/>
  <c r="AF1490" i="12" s="1"/>
  <c r="AL1490" i="12" s="1"/>
  <c r="AV1490" i="12" s="1"/>
  <c r="M1490" i="12"/>
  <c r="S1490" i="12" s="1"/>
  <c r="Y1490" i="12" s="1"/>
  <c r="AE1490" i="12" s="1"/>
  <c r="AK1490" i="12" s="1"/>
  <c r="AS1490" i="12" s="1"/>
  <c r="L1490" i="12"/>
  <c r="R1490" i="12" s="1"/>
  <c r="X1490" i="12" s="1"/>
  <c r="AD1490" i="12" s="1"/>
  <c r="AJ1490" i="12" s="1"/>
  <c r="AP1490" i="12" s="1"/>
  <c r="N1489" i="12"/>
  <c r="T1489" i="12" s="1"/>
  <c r="Z1489" i="12" s="1"/>
  <c r="AF1489" i="12" s="1"/>
  <c r="AL1489" i="12" s="1"/>
  <c r="AV1489" i="12" s="1"/>
  <c r="AX1489" i="12" s="1"/>
  <c r="M1489" i="12"/>
  <c r="S1489" i="12" s="1"/>
  <c r="Y1489" i="12" s="1"/>
  <c r="AE1489" i="12" s="1"/>
  <c r="AK1489" i="12" s="1"/>
  <c r="AS1489" i="12" s="1"/>
  <c r="AU1489" i="12" s="1"/>
  <c r="N1484" i="12"/>
  <c r="T1484" i="12" s="1"/>
  <c r="Z1484" i="12" s="1"/>
  <c r="AF1484" i="12" s="1"/>
  <c r="AL1484" i="12" s="1"/>
  <c r="AV1484" i="12" s="1"/>
  <c r="M1484" i="12"/>
  <c r="S1484" i="12" s="1"/>
  <c r="Y1484" i="12" s="1"/>
  <c r="AE1484" i="12" s="1"/>
  <c r="AK1484" i="12" s="1"/>
  <c r="AS1484" i="12" s="1"/>
  <c r="L1484" i="12"/>
  <c r="R1484" i="12" s="1"/>
  <c r="X1484" i="12" s="1"/>
  <c r="AD1484" i="12" s="1"/>
  <c r="AJ1484" i="12" s="1"/>
  <c r="AP1484" i="12" s="1"/>
  <c r="N1477" i="12"/>
  <c r="T1477" i="12" s="1"/>
  <c r="Z1477" i="12" s="1"/>
  <c r="AF1477" i="12" s="1"/>
  <c r="AL1477" i="12" s="1"/>
  <c r="AV1477" i="12" s="1"/>
  <c r="AX1477" i="12" s="1"/>
  <c r="M1477" i="12"/>
  <c r="S1477" i="12" s="1"/>
  <c r="Y1477" i="12" s="1"/>
  <c r="AE1477" i="12" s="1"/>
  <c r="AK1477" i="12" s="1"/>
  <c r="AS1477" i="12" s="1"/>
  <c r="AU1477" i="12" s="1"/>
  <c r="L1477" i="12"/>
  <c r="R1477" i="12" s="1"/>
  <c r="X1477" i="12" s="1"/>
  <c r="AD1477" i="12" s="1"/>
  <c r="AJ1477" i="12" s="1"/>
  <c r="AP1477" i="12" s="1"/>
  <c r="AR1477" i="12" s="1"/>
  <c r="N1474" i="12"/>
  <c r="T1474" i="12" s="1"/>
  <c r="Z1474" i="12" s="1"/>
  <c r="AF1474" i="12" s="1"/>
  <c r="AL1474" i="12" s="1"/>
  <c r="AV1474" i="12" s="1"/>
  <c r="M1474" i="12"/>
  <c r="S1474" i="12" s="1"/>
  <c r="Y1474" i="12" s="1"/>
  <c r="AE1474" i="12" s="1"/>
  <c r="AK1474" i="12" s="1"/>
  <c r="AS1474" i="12" s="1"/>
  <c r="L1474" i="12"/>
  <c r="R1474" i="12" s="1"/>
  <c r="X1474" i="12" s="1"/>
  <c r="AD1474" i="12" s="1"/>
  <c r="AJ1474" i="12" s="1"/>
  <c r="AP1474" i="12" s="1"/>
  <c r="N1469" i="12"/>
  <c r="T1469" i="12" s="1"/>
  <c r="Z1469" i="12" s="1"/>
  <c r="AF1469" i="12" s="1"/>
  <c r="AL1469" i="12" s="1"/>
  <c r="AV1469" i="12" s="1"/>
  <c r="AX1469" i="12" s="1"/>
  <c r="M1469" i="12"/>
  <c r="S1469" i="12" s="1"/>
  <c r="Y1469" i="12" s="1"/>
  <c r="AE1469" i="12" s="1"/>
  <c r="AK1469" i="12" s="1"/>
  <c r="AS1469" i="12" s="1"/>
  <c r="AU1469" i="12" s="1"/>
  <c r="L1469" i="12"/>
  <c r="R1469" i="12" s="1"/>
  <c r="X1469" i="12" s="1"/>
  <c r="AD1469" i="12" s="1"/>
  <c r="AJ1469" i="12" s="1"/>
  <c r="AP1469" i="12" s="1"/>
  <c r="AR1469" i="12" s="1"/>
  <c r="N1465" i="12"/>
  <c r="T1465" i="12" s="1"/>
  <c r="Z1465" i="12" s="1"/>
  <c r="AF1465" i="12" s="1"/>
  <c r="AL1465" i="12" s="1"/>
  <c r="AV1465" i="12" s="1"/>
  <c r="AX1465" i="12" s="1"/>
  <c r="M1465" i="12"/>
  <c r="S1465" i="12" s="1"/>
  <c r="Y1465" i="12" s="1"/>
  <c r="AE1465" i="12" s="1"/>
  <c r="AK1465" i="12" s="1"/>
  <c r="AS1465" i="12" s="1"/>
  <c r="AU1465" i="12" s="1"/>
  <c r="L1465" i="12"/>
  <c r="R1465" i="12" s="1"/>
  <c r="X1465" i="12" s="1"/>
  <c r="AD1465" i="12" s="1"/>
  <c r="AJ1465" i="12" s="1"/>
  <c r="AP1465" i="12" s="1"/>
  <c r="AR1465" i="12" s="1"/>
  <c r="N1460" i="12"/>
  <c r="T1460" i="12" s="1"/>
  <c r="Z1460" i="12" s="1"/>
  <c r="AF1460" i="12" s="1"/>
  <c r="AL1460" i="12" s="1"/>
  <c r="AV1460" i="12" s="1"/>
  <c r="AX1460" i="12" s="1"/>
  <c r="M1460" i="12"/>
  <c r="S1460" i="12" s="1"/>
  <c r="Y1460" i="12" s="1"/>
  <c r="AE1460" i="12" s="1"/>
  <c r="AK1460" i="12" s="1"/>
  <c r="AS1460" i="12" s="1"/>
  <c r="AU1460" i="12" s="1"/>
  <c r="L1460" i="12"/>
  <c r="R1460" i="12" s="1"/>
  <c r="X1460" i="12" s="1"/>
  <c r="AD1460" i="12" s="1"/>
  <c r="AJ1460" i="12" s="1"/>
  <c r="AP1460" i="12" s="1"/>
  <c r="AR1460" i="12" s="1"/>
  <c r="N1456" i="12"/>
  <c r="T1456" i="12" s="1"/>
  <c r="Z1456" i="12" s="1"/>
  <c r="AF1456" i="12" s="1"/>
  <c r="AL1456" i="12" s="1"/>
  <c r="AV1456" i="12" s="1"/>
  <c r="AX1456" i="12" s="1"/>
  <c r="M1456" i="12"/>
  <c r="S1456" i="12" s="1"/>
  <c r="Y1456" i="12" s="1"/>
  <c r="AE1456" i="12" s="1"/>
  <c r="AK1456" i="12" s="1"/>
  <c r="AS1456" i="12" s="1"/>
  <c r="AU1456" i="12" s="1"/>
  <c r="L1456" i="12"/>
  <c r="R1456" i="12" s="1"/>
  <c r="X1456" i="12" s="1"/>
  <c r="AD1456" i="12" s="1"/>
  <c r="AJ1456" i="12" s="1"/>
  <c r="AP1456" i="12" s="1"/>
  <c r="AR1456" i="12" s="1"/>
  <c r="N1451" i="12"/>
  <c r="T1451" i="12" s="1"/>
  <c r="Z1451" i="12" s="1"/>
  <c r="AF1451" i="12" s="1"/>
  <c r="AL1451" i="12" s="1"/>
  <c r="AV1451" i="12" s="1"/>
  <c r="AX1451" i="12" s="1"/>
  <c r="M1451" i="12"/>
  <c r="S1451" i="12" s="1"/>
  <c r="Y1451" i="12" s="1"/>
  <c r="AE1451" i="12" s="1"/>
  <c r="AK1451" i="12" s="1"/>
  <c r="AS1451" i="12" s="1"/>
  <c r="AU1451" i="12" s="1"/>
  <c r="L1451" i="12"/>
  <c r="R1451" i="12" s="1"/>
  <c r="X1451" i="12" s="1"/>
  <c r="AD1451" i="12" s="1"/>
  <c r="AJ1451" i="12" s="1"/>
  <c r="AP1451" i="12" s="1"/>
  <c r="AR1451" i="12" s="1"/>
  <c r="N1446" i="12"/>
  <c r="T1446" i="12" s="1"/>
  <c r="Z1446" i="12" s="1"/>
  <c r="AF1446" i="12" s="1"/>
  <c r="AL1446" i="12" s="1"/>
  <c r="AV1446" i="12" s="1"/>
  <c r="AX1446" i="12" s="1"/>
  <c r="M1446" i="12"/>
  <c r="S1446" i="12" s="1"/>
  <c r="Y1446" i="12" s="1"/>
  <c r="AE1446" i="12" s="1"/>
  <c r="AK1446" i="12" s="1"/>
  <c r="AS1446" i="12" s="1"/>
  <c r="AU1446" i="12" s="1"/>
  <c r="L1446" i="12"/>
  <c r="R1446" i="12" s="1"/>
  <c r="X1446" i="12" s="1"/>
  <c r="AD1446" i="12" s="1"/>
  <c r="AJ1446" i="12" s="1"/>
  <c r="AP1446" i="12" s="1"/>
  <c r="AR1446" i="12" s="1"/>
  <c r="N1442" i="12"/>
  <c r="T1442" i="12" s="1"/>
  <c r="Z1442" i="12" s="1"/>
  <c r="AF1442" i="12" s="1"/>
  <c r="AL1442" i="12" s="1"/>
  <c r="AV1442" i="12" s="1"/>
  <c r="AX1442" i="12" s="1"/>
  <c r="M1442" i="12"/>
  <c r="S1442" i="12" s="1"/>
  <c r="Y1442" i="12" s="1"/>
  <c r="AE1442" i="12" s="1"/>
  <c r="AK1442" i="12" s="1"/>
  <c r="AS1442" i="12" s="1"/>
  <c r="AU1442" i="12" s="1"/>
  <c r="L1442" i="12"/>
  <c r="R1442" i="12" s="1"/>
  <c r="X1442" i="12" s="1"/>
  <c r="AD1442" i="12" s="1"/>
  <c r="AJ1442" i="12" s="1"/>
  <c r="AP1442" i="12" s="1"/>
  <c r="AR1442" i="12" s="1"/>
  <c r="N1438" i="12"/>
  <c r="T1438" i="12" s="1"/>
  <c r="Z1438" i="12" s="1"/>
  <c r="AF1438" i="12" s="1"/>
  <c r="AL1438" i="12" s="1"/>
  <c r="AV1438" i="12" s="1"/>
  <c r="AX1438" i="12" s="1"/>
  <c r="M1438" i="12"/>
  <c r="S1438" i="12" s="1"/>
  <c r="Y1438" i="12" s="1"/>
  <c r="AE1438" i="12" s="1"/>
  <c r="AK1438" i="12" s="1"/>
  <c r="AS1438" i="12" s="1"/>
  <c r="AU1438" i="12" s="1"/>
  <c r="L1438" i="12"/>
  <c r="R1438" i="12" s="1"/>
  <c r="X1438" i="12" s="1"/>
  <c r="AD1438" i="12" s="1"/>
  <c r="AJ1438" i="12" s="1"/>
  <c r="AP1438" i="12" s="1"/>
  <c r="AR1438" i="12" s="1"/>
  <c r="N1423" i="12"/>
  <c r="T1423" i="12" s="1"/>
  <c r="Z1423" i="12" s="1"/>
  <c r="AF1423" i="12" s="1"/>
  <c r="AL1423" i="12" s="1"/>
  <c r="AV1423" i="12" s="1"/>
  <c r="AX1423" i="12" s="1"/>
  <c r="M1423" i="12"/>
  <c r="S1423" i="12" s="1"/>
  <c r="Y1423" i="12" s="1"/>
  <c r="AE1423" i="12" s="1"/>
  <c r="AK1423" i="12" s="1"/>
  <c r="AS1423" i="12" s="1"/>
  <c r="AU1423" i="12" s="1"/>
  <c r="L1423" i="12"/>
  <c r="R1423" i="12" s="1"/>
  <c r="X1423" i="12" s="1"/>
  <c r="AD1423" i="12" s="1"/>
  <c r="AJ1423" i="12" s="1"/>
  <c r="AP1423" i="12" s="1"/>
  <c r="AR1423" i="12" s="1"/>
  <c r="N1419" i="12"/>
  <c r="T1419" i="12" s="1"/>
  <c r="Z1419" i="12" s="1"/>
  <c r="AF1419" i="12" s="1"/>
  <c r="AL1419" i="12" s="1"/>
  <c r="AV1419" i="12" s="1"/>
  <c r="AX1419" i="12" s="1"/>
  <c r="M1419" i="12"/>
  <c r="S1419" i="12" s="1"/>
  <c r="Y1419" i="12" s="1"/>
  <c r="AE1419" i="12" s="1"/>
  <c r="AK1419" i="12" s="1"/>
  <c r="AS1419" i="12" s="1"/>
  <c r="AU1419" i="12" s="1"/>
  <c r="L1419" i="12"/>
  <c r="R1419" i="12" s="1"/>
  <c r="X1419" i="12" s="1"/>
  <c r="AD1419" i="12" s="1"/>
  <c r="AJ1419" i="12" s="1"/>
  <c r="AP1419" i="12" s="1"/>
  <c r="AR1419" i="12" s="1"/>
  <c r="N1401" i="12"/>
  <c r="T1401" i="12" s="1"/>
  <c r="Z1401" i="12" s="1"/>
  <c r="AF1401" i="12" s="1"/>
  <c r="AL1401" i="12" s="1"/>
  <c r="AV1401" i="12" s="1"/>
  <c r="AX1401" i="12" s="1"/>
  <c r="M1401" i="12"/>
  <c r="S1401" i="12" s="1"/>
  <c r="Y1401" i="12" s="1"/>
  <c r="AE1401" i="12" s="1"/>
  <c r="AK1401" i="12" s="1"/>
  <c r="AS1401" i="12" s="1"/>
  <c r="AU1401" i="12" s="1"/>
  <c r="L1401" i="12"/>
  <c r="R1401" i="12" s="1"/>
  <c r="X1401" i="12" s="1"/>
  <c r="AD1401" i="12" s="1"/>
  <c r="AJ1401" i="12" s="1"/>
  <c r="AP1401" i="12" s="1"/>
  <c r="AR1401" i="12" s="1"/>
  <c r="N1398" i="12"/>
  <c r="T1398" i="12" s="1"/>
  <c r="Z1398" i="12" s="1"/>
  <c r="AF1398" i="12" s="1"/>
  <c r="AL1398" i="12" s="1"/>
  <c r="AV1398" i="12" s="1"/>
  <c r="AX1398" i="12" s="1"/>
  <c r="M1398" i="12"/>
  <c r="S1398" i="12" s="1"/>
  <c r="Y1398" i="12" s="1"/>
  <c r="AE1398" i="12" s="1"/>
  <c r="AK1398" i="12" s="1"/>
  <c r="AS1398" i="12" s="1"/>
  <c r="AU1398" i="12" s="1"/>
  <c r="L1398" i="12"/>
  <c r="R1398" i="12" s="1"/>
  <c r="X1398" i="12" s="1"/>
  <c r="AD1398" i="12" s="1"/>
  <c r="AJ1398" i="12" s="1"/>
  <c r="AP1398" i="12" s="1"/>
  <c r="AR1398" i="12" s="1"/>
  <c r="N1397" i="12"/>
  <c r="T1397" i="12" s="1"/>
  <c r="Z1397" i="12" s="1"/>
  <c r="AF1397" i="12" s="1"/>
  <c r="AL1397" i="12" s="1"/>
  <c r="AV1397" i="12" s="1"/>
  <c r="AX1397" i="12" s="1"/>
  <c r="M1397" i="12"/>
  <c r="S1397" i="12" s="1"/>
  <c r="Y1397" i="12" s="1"/>
  <c r="AE1397" i="12" s="1"/>
  <c r="AK1397" i="12" s="1"/>
  <c r="AS1397" i="12" s="1"/>
  <c r="AU1397" i="12" s="1"/>
  <c r="L1397" i="12"/>
  <c r="R1397" i="12" s="1"/>
  <c r="X1397" i="12" s="1"/>
  <c r="AD1397" i="12" s="1"/>
  <c r="AJ1397" i="12" s="1"/>
  <c r="AP1397" i="12" s="1"/>
  <c r="AR1397" i="12" s="1"/>
  <c r="N1391" i="12"/>
  <c r="T1391" i="12" s="1"/>
  <c r="Z1391" i="12" s="1"/>
  <c r="AF1391" i="12" s="1"/>
  <c r="AL1391" i="12" s="1"/>
  <c r="AV1391" i="12" s="1"/>
  <c r="AX1391" i="12" s="1"/>
  <c r="M1391" i="12"/>
  <c r="S1391" i="12" s="1"/>
  <c r="Y1391" i="12" s="1"/>
  <c r="AE1391" i="12" s="1"/>
  <c r="AK1391" i="12" s="1"/>
  <c r="AS1391" i="12" s="1"/>
  <c r="AU1391" i="12" s="1"/>
  <c r="L1391" i="12"/>
  <c r="R1391" i="12" s="1"/>
  <c r="X1391" i="12" s="1"/>
  <c r="AD1391" i="12" s="1"/>
  <c r="AJ1391" i="12" s="1"/>
  <c r="AP1391" i="12" s="1"/>
  <c r="AR1391" i="12" s="1"/>
  <c r="N1382" i="12"/>
  <c r="T1382" i="12" s="1"/>
  <c r="Z1382" i="12" s="1"/>
  <c r="AF1382" i="12" s="1"/>
  <c r="AL1382" i="12" s="1"/>
  <c r="AV1382" i="12" s="1"/>
  <c r="AX1382" i="12" s="1"/>
  <c r="M1382" i="12"/>
  <c r="S1382" i="12" s="1"/>
  <c r="Y1382" i="12" s="1"/>
  <c r="AE1382" i="12" s="1"/>
  <c r="AK1382" i="12" s="1"/>
  <c r="AS1382" i="12" s="1"/>
  <c r="AU1382" i="12" s="1"/>
  <c r="L1382" i="12"/>
  <c r="R1382" i="12" s="1"/>
  <c r="X1382" i="12" s="1"/>
  <c r="AD1382" i="12" s="1"/>
  <c r="AJ1382" i="12" s="1"/>
  <c r="AP1382" i="12" s="1"/>
  <c r="AR1382" i="12" s="1"/>
  <c r="N1378" i="12"/>
  <c r="T1378" i="12" s="1"/>
  <c r="Z1378" i="12" s="1"/>
  <c r="AF1378" i="12" s="1"/>
  <c r="AL1378" i="12" s="1"/>
  <c r="AV1378" i="12" s="1"/>
  <c r="AX1378" i="12" s="1"/>
  <c r="M1378" i="12"/>
  <c r="S1378" i="12" s="1"/>
  <c r="Y1378" i="12" s="1"/>
  <c r="AE1378" i="12" s="1"/>
  <c r="AK1378" i="12" s="1"/>
  <c r="AS1378" i="12" s="1"/>
  <c r="AU1378" i="12" s="1"/>
  <c r="L1378" i="12"/>
  <c r="R1378" i="12" s="1"/>
  <c r="X1378" i="12" s="1"/>
  <c r="AD1378" i="12" s="1"/>
  <c r="AJ1378" i="12" s="1"/>
  <c r="AP1378" i="12" s="1"/>
  <c r="AR1378" i="12" s="1"/>
  <c r="N1373" i="12"/>
  <c r="T1373" i="12" s="1"/>
  <c r="Z1373" i="12" s="1"/>
  <c r="AF1373" i="12" s="1"/>
  <c r="AL1373" i="12" s="1"/>
  <c r="AV1373" i="12" s="1"/>
  <c r="AX1373" i="12" s="1"/>
  <c r="M1373" i="12"/>
  <c r="S1373" i="12" s="1"/>
  <c r="Y1373" i="12" s="1"/>
  <c r="AE1373" i="12" s="1"/>
  <c r="AK1373" i="12" s="1"/>
  <c r="AS1373" i="12" s="1"/>
  <c r="AU1373" i="12" s="1"/>
  <c r="L1373" i="12"/>
  <c r="R1373" i="12" s="1"/>
  <c r="X1373" i="12" s="1"/>
  <c r="AD1373" i="12" s="1"/>
  <c r="AJ1373" i="12" s="1"/>
  <c r="AP1373" i="12" s="1"/>
  <c r="AR1373" i="12" s="1"/>
  <c r="N1368" i="12"/>
  <c r="T1368" i="12" s="1"/>
  <c r="Z1368" i="12" s="1"/>
  <c r="AF1368" i="12" s="1"/>
  <c r="AL1368" i="12" s="1"/>
  <c r="AV1368" i="12" s="1"/>
  <c r="AX1368" i="12" s="1"/>
  <c r="M1368" i="12"/>
  <c r="S1368" i="12" s="1"/>
  <c r="Y1368" i="12" s="1"/>
  <c r="AE1368" i="12" s="1"/>
  <c r="AK1368" i="12" s="1"/>
  <c r="AS1368" i="12" s="1"/>
  <c r="AU1368" i="12" s="1"/>
  <c r="L1368" i="12"/>
  <c r="R1368" i="12" s="1"/>
  <c r="X1368" i="12" s="1"/>
  <c r="AD1368" i="12" s="1"/>
  <c r="AJ1368" i="12" s="1"/>
  <c r="AP1368" i="12" s="1"/>
  <c r="AR1368" i="12" s="1"/>
  <c r="N1364" i="12"/>
  <c r="T1364" i="12" s="1"/>
  <c r="Z1364" i="12" s="1"/>
  <c r="AF1364" i="12" s="1"/>
  <c r="AL1364" i="12" s="1"/>
  <c r="AV1364" i="12" s="1"/>
  <c r="AX1364" i="12" s="1"/>
  <c r="M1364" i="12"/>
  <c r="S1364" i="12" s="1"/>
  <c r="Y1364" i="12" s="1"/>
  <c r="AE1364" i="12" s="1"/>
  <c r="AK1364" i="12" s="1"/>
  <c r="AS1364" i="12" s="1"/>
  <c r="AU1364" i="12" s="1"/>
  <c r="L1364" i="12"/>
  <c r="R1364" i="12" s="1"/>
  <c r="X1364" i="12" s="1"/>
  <c r="AD1364" i="12" s="1"/>
  <c r="AJ1364" i="12" s="1"/>
  <c r="AP1364" i="12" s="1"/>
  <c r="AR1364" i="12" s="1"/>
  <c r="N1349" i="12"/>
  <c r="T1349" i="12" s="1"/>
  <c r="Z1349" i="12" s="1"/>
  <c r="AF1349" i="12" s="1"/>
  <c r="AL1349" i="12" s="1"/>
  <c r="AV1349" i="12" s="1"/>
  <c r="AX1349" i="12" s="1"/>
  <c r="M1349" i="12"/>
  <c r="S1349" i="12" s="1"/>
  <c r="Y1349" i="12" s="1"/>
  <c r="AE1349" i="12" s="1"/>
  <c r="AK1349" i="12" s="1"/>
  <c r="AS1349" i="12" s="1"/>
  <c r="AU1349" i="12" s="1"/>
  <c r="L1349" i="12"/>
  <c r="R1349" i="12" s="1"/>
  <c r="X1349" i="12" s="1"/>
  <c r="AD1349" i="12" s="1"/>
  <c r="AJ1349" i="12" s="1"/>
  <c r="AP1349" i="12" s="1"/>
  <c r="AR1349" i="12" s="1"/>
  <c r="N1344" i="12"/>
  <c r="T1344" i="12" s="1"/>
  <c r="Z1344" i="12" s="1"/>
  <c r="AF1344" i="12" s="1"/>
  <c r="AL1344" i="12" s="1"/>
  <c r="AV1344" i="12" s="1"/>
  <c r="AX1344" i="12" s="1"/>
  <c r="M1344" i="12"/>
  <c r="S1344" i="12" s="1"/>
  <c r="Y1344" i="12" s="1"/>
  <c r="AE1344" i="12" s="1"/>
  <c r="AK1344" i="12" s="1"/>
  <c r="AS1344" i="12" s="1"/>
  <c r="AU1344" i="12" s="1"/>
  <c r="L1344" i="12"/>
  <c r="R1344" i="12" s="1"/>
  <c r="X1344" i="12" s="1"/>
  <c r="AD1344" i="12" s="1"/>
  <c r="AJ1344" i="12" s="1"/>
  <c r="AP1344" i="12" s="1"/>
  <c r="AR1344" i="12" s="1"/>
  <c r="N1340" i="12"/>
  <c r="T1340" i="12" s="1"/>
  <c r="Z1340" i="12" s="1"/>
  <c r="AF1340" i="12" s="1"/>
  <c r="AL1340" i="12" s="1"/>
  <c r="AV1340" i="12" s="1"/>
  <c r="AX1340" i="12" s="1"/>
  <c r="M1340" i="12"/>
  <c r="S1340" i="12" s="1"/>
  <c r="Y1340" i="12" s="1"/>
  <c r="AE1340" i="12" s="1"/>
  <c r="AK1340" i="12" s="1"/>
  <c r="AS1340" i="12" s="1"/>
  <c r="AU1340" i="12" s="1"/>
  <c r="L1340" i="12"/>
  <c r="R1340" i="12" s="1"/>
  <c r="X1340" i="12" s="1"/>
  <c r="AD1340" i="12" s="1"/>
  <c r="AJ1340" i="12" s="1"/>
  <c r="AP1340" i="12" s="1"/>
  <c r="AR1340" i="12" s="1"/>
  <c r="N1331" i="12"/>
  <c r="T1331" i="12" s="1"/>
  <c r="Z1331" i="12" s="1"/>
  <c r="AF1331" i="12" s="1"/>
  <c r="AL1331" i="12" s="1"/>
  <c r="AV1331" i="12" s="1"/>
  <c r="AX1331" i="12" s="1"/>
  <c r="M1331" i="12"/>
  <c r="S1331" i="12" s="1"/>
  <c r="Y1331" i="12" s="1"/>
  <c r="AE1331" i="12" s="1"/>
  <c r="AK1331" i="12" s="1"/>
  <c r="AS1331" i="12" s="1"/>
  <c r="AU1331" i="12" s="1"/>
  <c r="L1331" i="12"/>
  <c r="R1331" i="12" s="1"/>
  <c r="X1331" i="12" s="1"/>
  <c r="AD1331" i="12" s="1"/>
  <c r="AJ1331" i="12" s="1"/>
  <c r="AP1331" i="12" s="1"/>
  <c r="AR1331" i="12" s="1"/>
  <c r="N1326" i="12"/>
  <c r="T1326" i="12" s="1"/>
  <c r="Z1326" i="12" s="1"/>
  <c r="AF1326" i="12" s="1"/>
  <c r="AL1326" i="12" s="1"/>
  <c r="AV1326" i="12" s="1"/>
  <c r="AX1326" i="12" s="1"/>
  <c r="M1326" i="12"/>
  <c r="S1326" i="12" s="1"/>
  <c r="Y1326" i="12" s="1"/>
  <c r="AE1326" i="12" s="1"/>
  <c r="AK1326" i="12" s="1"/>
  <c r="AS1326" i="12" s="1"/>
  <c r="AU1326" i="12" s="1"/>
  <c r="N1325" i="12"/>
  <c r="T1325" i="12" s="1"/>
  <c r="Z1325" i="12" s="1"/>
  <c r="AF1325" i="12" s="1"/>
  <c r="AL1325" i="12" s="1"/>
  <c r="AV1325" i="12" s="1"/>
  <c r="M1325" i="12"/>
  <c r="S1325" i="12" s="1"/>
  <c r="Y1325" i="12" s="1"/>
  <c r="AE1325" i="12" s="1"/>
  <c r="AK1325" i="12" s="1"/>
  <c r="AS1325" i="12" s="1"/>
  <c r="L1325" i="12"/>
  <c r="R1325" i="12" s="1"/>
  <c r="X1325" i="12" s="1"/>
  <c r="AD1325" i="12" s="1"/>
  <c r="AJ1325" i="12" s="1"/>
  <c r="AP1325" i="12" s="1"/>
  <c r="N1320" i="12"/>
  <c r="T1320" i="12" s="1"/>
  <c r="Z1320" i="12" s="1"/>
  <c r="AF1320" i="12" s="1"/>
  <c r="AL1320" i="12" s="1"/>
  <c r="AV1320" i="12" s="1"/>
  <c r="AX1320" i="12" s="1"/>
  <c r="M1320" i="12"/>
  <c r="S1320" i="12" s="1"/>
  <c r="Y1320" i="12" s="1"/>
  <c r="AE1320" i="12" s="1"/>
  <c r="AK1320" i="12" s="1"/>
  <c r="AS1320" i="12" s="1"/>
  <c r="AU1320" i="12" s="1"/>
  <c r="L1320" i="12"/>
  <c r="R1320" i="12" s="1"/>
  <c r="X1320" i="12" s="1"/>
  <c r="AD1320" i="12" s="1"/>
  <c r="AJ1320" i="12" s="1"/>
  <c r="AP1320" i="12" s="1"/>
  <c r="AR1320" i="12" s="1"/>
  <c r="N1317" i="12"/>
  <c r="T1317" i="12" s="1"/>
  <c r="Z1317" i="12" s="1"/>
  <c r="AF1317" i="12" s="1"/>
  <c r="AL1317" i="12" s="1"/>
  <c r="AV1317" i="12" s="1"/>
  <c r="AX1317" i="12" s="1"/>
  <c r="M1317" i="12"/>
  <c r="S1317" i="12" s="1"/>
  <c r="Y1317" i="12" s="1"/>
  <c r="AE1317" i="12" s="1"/>
  <c r="AK1317" i="12" s="1"/>
  <c r="AS1317" i="12" s="1"/>
  <c r="AU1317" i="12" s="1"/>
  <c r="L1317" i="12"/>
  <c r="R1317" i="12" s="1"/>
  <c r="X1317" i="12" s="1"/>
  <c r="AD1317" i="12" s="1"/>
  <c r="AJ1317" i="12" s="1"/>
  <c r="AP1317" i="12" s="1"/>
  <c r="AR1317" i="12" s="1"/>
  <c r="N1313" i="12"/>
  <c r="T1313" i="12" s="1"/>
  <c r="Z1313" i="12" s="1"/>
  <c r="AF1313" i="12" s="1"/>
  <c r="AL1313" i="12" s="1"/>
  <c r="AV1313" i="12" s="1"/>
  <c r="AX1313" i="12" s="1"/>
  <c r="M1313" i="12"/>
  <c r="S1313" i="12" s="1"/>
  <c r="Y1313" i="12" s="1"/>
  <c r="AE1313" i="12" s="1"/>
  <c r="AK1313" i="12" s="1"/>
  <c r="AS1313" i="12" s="1"/>
  <c r="AU1313" i="12" s="1"/>
  <c r="L1313" i="12"/>
  <c r="R1313" i="12" s="1"/>
  <c r="X1313" i="12" s="1"/>
  <c r="AD1313" i="12" s="1"/>
  <c r="AJ1313" i="12" s="1"/>
  <c r="AP1313" i="12" s="1"/>
  <c r="AR1313" i="12" s="1"/>
  <c r="N1309" i="12"/>
  <c r="T1309" i="12" s="1"/>
  <c r="Z1309" i="12" s="1"/>
  <c r="AF1309" i="12" s="1"/>
  <c r="AL1309" i="12" s="1"/>
  <c r="AV1309" i="12" s="1"/>
  <c r="AX1309" i="12" s="1"/>
  <c r="M1309" i="12"/>
  <c r="S1309" i="12" s="1"/>
  <c r="Y1309" i="12" s="1"/>
  <c r="AE1309" i="12" s="1"/>
  <c r="AK1309" i="12" s="1"/>
  <c r="AS1309" i="12" s="1"/>
  <c r="AU1309" i="12" s="1"/>
  <c r="L1309" i="12"/>
  <c r="R1309" i="12" s="1"/>
  <c r="X1309" i="12" s="1"/>
  <c r="AD1309" i="12" s="1"/>
  <c r="AJ1309" i="12" s="1"/>
  <c r="AP1309" i="12" s="1"/>
  <c r="AR1309" i="12" s="1"/>
  <c r="N1304" i="12"/>
  <c r="T1304" i="12" s="1"/>
  <c r="Z1304" i="12" s="1"/>
  <c r="AF1304" i="12" s="1"/>
  <c r="AL1304" i="12" s="1"/>
  <c r="AV1304" i="12" s="1"/>
  <c r="AX1304" i="12" s="1"/>
  <c r="M1304" i="12"/>
  <c r="S1304" i="12" s="1"/>
  <c r="Y1304" i="12" s="1"/>
  <c r="AE1304" i="12" s="1"/>
  <c r="AK1304" i="12" s="1"/>
  <c r="AS1304" i="12" s="1"/>
  <c r="AU1304" i="12" s="1"/>
  <c r="L1304" i="12"/>
  <c r="R1304" i="12" s="1"/>
  <c r="X1304" i="12" s="1"/>
  <c r="AD1304" i="12" s="1"/>
  <c r="AJ1304" i="12" s="1"/>
  <c r="AP1304" i="12" s="1"/>
  <c r="AR1304" i="12" s="1"/>
  <c r="N1300" i="12"/>
  <c r="T1300" i="12" s="1"/>
  <c r="Z1300" i="12" s="1"/>
  <c r="AF1300" i="12" s="1"/>
  <c r="AL1300" i="12" s="1"/>
  <c r="AV1300" i="12" s="1"/>
  <c r="AX1300" i="12" s="1"/>
  <c r="M1300" i="12"/>
  <c r="S1300" i="12" s="1"/>
  <c r="Y1300" i="12" s="1"/>
  <c r="AE1300" i="12" s="1"/>
  <c r="AK1300" i="12" s="1"/>
  <c r="AS1300" i="12" s="1"/>
  <c r="AU1300" i="12" s="1"/>
  <c r="L1300" i="12"/>
  <c r="R1300" i="12" s="1"/>
  <c r="X1300" i="12" s="1"/>
  <c r="AD1300" i="12" s="1"/>
  <c r="AJ1300" i="12" s="1"/>
  <c r="AP1300" i="12" s="1"/>
  <c r="AR1300" i="12" s="1"/>
  <c r="N1295" i="12"/>
  <c r="T1295" i="12" s="1"/>
  <c r="Z1295" i="12" s="1"/>
  <c r="AF1295" i="12" s="1"/>
  <c r="AL1295" i="12" s="1"/>
  <c r="AV1295" i="12" s="1"/>
  <c r="AX1295" i="12" s="1"/>
  <c r="M1295" i="12"/>
  <c r="S1295" i="12" s="1"/>
  <c r="Y1295" i="12" s="1"/>
  <c r="AE1295" i="12" s="1"/>
  <c r="AK1295" i="12" s="1"/>
  <c r="AS1295" i="12" s="1"/>
  <c r="AU1295" i="12" s="1"/>
  <c r="L1295" i="12"/>
  <c r="R1295" i="12" s="1"/>
  <c r="X1295" i="12" s="1"/>
  <c r="AD1295" i="12" s="1"/>
  <c r="AJ1295" i="12" s="1"/>
  <c r="AP1295" i="12" s="1"/>
  <c r="AR1295" i="12" s="1"/>
  <c r="N1290" i="12"/>
  <c r="T1290" i="12" s="1"/>
  <c r="Z1290" i="12" s="1"/>
  <c r="AF1290" i="12" s="1"/>
  <c r="AL1290" i="12" s="1"/>
  <c r="AV1290" i="12" s="1"/>
  <c r="AX1290" i="12" s="1"/>
  <c r="M1290" i="12"/>
  <c r="S1290" i="12" s="1"/>
  <c r="Y1290" i="12" s="1"/>
  <c r="AE1290" i="12" s="1"/>
  <c r="AK1290" i="12" s="1"/>
  <c r="AS1290" i="12" s="1"/>
  <c r="AU1290" i="12" s="1"/>
  <c r="L1290" i="12"/>
  <c r="R1290" i="12" s="1"/>
  <c r="X1290" i="12" s="1"/>
  <c r="AD1290" i="12" s="1"/>
  <c r="AJ1290" i="12" s="1"/>
  <c r="AP1290" i="12" s="1"/>
  <c r="AR1290" i="12" s="1"/>
  <c r="N1285" i="12"/>
  <c r="T1285" i="12" s="1"/>
  <c r="Z1285" i="12" s="1"/>
  <c r="AF1285" i="12" s="1"/>
  <c r="AL1285" i="12" s="1"/>
  <c r="AV1285" i="12" s="1"/>
  <c r="AX1285" i="12" s="1"/>
  <c r="M1285" i="12"/>
  <c r="S1285" i="12" s="1"/>
  <c r="Y1285" i="12" s="1"/>
  <c r="AE1285" i="12" s="1"/>
  <c r="AK1285" i="12" s="1"/>
  <c r="AS1285" i="12" s="1"/>
  <c r="AU1285" i="12" s="1"/>
  <c r="L1285" i="12"/>
  <c r="R1285" i="12" s="1"/>
  <c r="X1285" i="12" s="1"/>
  <c r="AD1285" i="12" s="1"/>
  <c r="AJ1285" i="12" s="1"/>
  <c r="AP1285" i="12" s="1"/>
  <c r="AR1285" i="12" s="1"/>
  <c r="N1281" i="12"/>
  <c r="T1281" i="12" s="1"/>
  <c r="Z1281" i="12" s="1"/>
  <c r="AF1281" i="12" s="1"/>
  <c r="AL1281" i="12" s="1"/>
  <c r="AV1281" i="12" s="1"/>
  <c r="AX1281" i="12" s="1"/>
  <c r="M1281" i="12"/>
  <c r="S1281" i="12" s="1"/>
  <c r="Y1281" i="12" s="1"/>
  <c r="AE1281" i="12" s="1"/>
  <c r="AK1281" i="12" s="1"/>
  <c r="AS1281" i="12" s="1"/>
  <c r="AU1281" i="12" s="1"/>
  <c r="L1281" i="12"/>
  <c r="R1281" i="12" s="1"/>
  <c r="X1281" i="12" s="1"/>
  <c r="AD1281" i="12" s="1"/>
  <c r="AJ1281" i="12" s="1"/>
  <c r="AP1281" i="12" s="1"/>
  <c r="AR1281" i="12" s="1"/>
  <c r="N1278" i="12"/>
  <c r="T1278" i="12" s="1"/>
  <c r="Z1278" i="12" s="1"/>
  <c r="AF1278" i="12" s="1"/>
  <c r="AL1278" i="12" s="1"/>
  <c r="AV1278" i="12" s="1"/>
  <c r="AX1278" i="12" s="1"/>
  <c r="M1278" i="12"/>
  <c r="S1278" i="12" s="1"/>
  <c r="Y1278" i="12" s="1"/>
  <c r="AE1278" i="12" s="1"/>
  <c r="AK1278" i="12" s="1"/>
  <c r="AS1278" i="12" s="1"/>
  <c r="AU1278" i="12" s="1"/>
  <c r="L1278" i="12"/>
  <c r="R1278" i="12" s="1"/>
  <c r="X1278" i="12" s="1"/>
  <c r="AD1278" i="12" s="1"/>
  <c r="AJ1278" i="12" s="1"/>
  <c r="AP1278" i="12" s="1"/>
  <c r="AR1278" i="12" s="1"/>
  <c r="N1271" i="12"/>
  <c r="T1271" i="12" s="1"/>
  <c r="Z1271" i="12" s="1"/>
  <c r="AF1271" i="12" s="1"/>
  <c r="AL1271" i="12" s="1"/>
  <c r="AV1271" i="12" s="1"/>
  <c r="AX1271" i="12" s="1"/>
  <c r="M1271" i="12"/>
  <c r="S1271" i="12" s="1"/>
  <c r="Y1271" i="12" s="1"/>
  <c r="AE1271" i="12" s="1"/>
  <c r="AK1271" i="12" s="1"/>
  <c r="AS1271" i="12" s="1"/>
  <c r="AU1271" i="12" s="1"/>
  <c r="L1271" i="12"/>
  <c r="R1271" i="12" s="1"/>
  <c r="X1271" i="12" s="1"/>
  <c r="AD1271" i="12" s="1"/>
  <c r="AJ1271" i="12" s="1"/>
  <c r="AP1271" i="12" s="1"/>
  <c r="AR1271" i="12" s="1"/>
  <c r="N1268" i="12"/>
  <c r="T1268" i="12" s="1"/>
  <c r="Z1268" i="12" s="1"/>
  <c r="AF1268" i="12" s="1"/>
  <c r="AL1268" i="12" s="1"/>
  <c r="AV1268" i="12" s="1"/>
  <c r="AX1268" i="12" s="1"/>
  <c r="M1268" i="12"/>
  <c r="S1268" i="12" s="1"/>
  <c r="Y1268" i="12" s="1"/>
  <c r="AE1268" i="12" s="1"/>
  <c r="AK1268" i="12" s="1"/>
  <c r="AS1268" i="12" s="1"/>
  <c r="AU1268" i="12" s="1"/>
  <c r="N1263" i="12"/>
  <c r="T1263" i="12" s="1"/>
  <c r="Z1263" i="12" s="1"/>
  <c r="AF1263" i="12" s="1"/>
  <c r="AL1263" i="12" s="1"/>
  <c r="AV1263" i="12" s="1"/>
  <c r="AX1263" i="12" s="1"/>
  <c r="M1263" i="12"/>
  <c r="S1263" i="12" s="1"/>
  <c r="Y1263" i="12" s="1"/>
  <c r="AE1263" i="12" s="1"/>
  <c r="AK1263" i="12" s="1"/>
  <c r="AS1263" i="12" s="1"/>
  <c r="AU1263" i="12" s="1"/>
  <c r="L1263" i="12"/>
  <c r="R1263" i="12" s="1"/>
  <c r="X1263" i="12" s="1"/>
  <c r="AD1263" i="12" s="1"/>
  <c r="AJ1263" i="12" s="1"/>
  <c r="AP1263" i="12" s="1"/>
  <c r="AR1263" i="12" s="1"/>
  <c r="N1257" i="12"/>
  <c r="T1257" i="12" s="1"/>
  <c r="Z1257" i="12" s="1"/>
  <c r="AF1257" i="12" s="1"/>
  <c r="AL1257" i="12" s="1"/>
  <c r="AV1257" i="12" s="1"/>
  <c r="AX1257" i="12" s="1"/>
  <c r="L1257" i="12"/>
  <c r="R1257" i="12" s="1"/>
  <c r="X1257" i="12" s="1"/>
  <c r="AD1257" i="12" s="1"/>
  <c r="AJ1257" i="12" s="1"/>
  <c r="AP1257" i="12" s="1"/>
  <c r="AR1257" i="12" s="1"/>
  <c r="N1256" i="12"/>
  <c r="T1256" i="12" s="1"/>
  <c r="Z1256" i="12" s="1"/>
  <c r="AF1256" i="12" s="1"/>
  <c r="AL1256" i="12" s="1"/>
  <c r="AV1256" i="12" s="1"/>
  <c r="AX1256" i="12" s="1"/>
  <c r="M1256" i="12"/>
  <c r="S1256" i="12" s="1"/>
  <c r="Y1256" i="12" s="1"/>
  <c r="AE1256" i="12" s="1"/>
  <c r="AK1256" i="12" s="1"/>
  <c r="AS1256" i="12" s="1"/>
  <c r="AU1256" i="12" s="1"/>
  <c r="L1256" i="12"/>
  <c r="R1256" i="12" s="1"/>
  <c r="X1256" i="12" s="1"/>
  <c r="AD1256" i="12" s="1"/>
  <c r="AJ1256" i="12" s="1"/>
  <c r="AP1256" i="12" s="1"/>
  <c r="AR1256" i="12" s="1"/>
  <c r="N1253" i="12"/>
  <c r="T1253" i="12" s="1"/>
  <c r="Z1253" i="12" s="1"/>
  <c r="AF1253" i="12" s="1"/>
  <c r="AL1253" i="12" s="1"/>
  <c r="AV1253" i="12" s="1"/>
  <c r="AX1253" i="12" s="1"/>
  <c r="M1253" i="12"/>
  <c r="S1253" i="12" s="1"/>
  <c r="Y1253" i="12" s="1"/>
  <c r="AE1253" i="12" s="1"/>
  <c r="AK1253" i="12" s="1"/>
  <c r="AS1253" i="12" s="1"/>
  <c r="AU1253" i="12" s="1"/>
  <c r="L1253" i="12"/>
  <c r="R1253" i="12" s="1"/>
  <c r="X1253" i="12" s="1"/>
  <c r="AD1253" i="12" s="1"/>
  <c r="AJ1253" i="12" s="1"/>
  <c r="AP1253" i="12" s="1"/>
  <c r="AR1253" i="12" s="1"/>
  <c r="N1249" i="12"/>
  <c r="T1249" i="12" s="1"/>
  <c r="Z1249" i="12" s="1"/>
  <c r="AF1249" i="12" s="1"/>
  <c r="AL1249" i="12" s="1"/>
  <c r="AV1249" i="12" s="1"/>
  <c r="AX1249" i="12" s="1"/>
  <c r="M1249" i="12"/>
  <c r="S1249" i="12" s="1"/>
  <c r="Y1249" i="12" s="1"/>
  <c r="AE1249" i="12" s="1"/>
  <c r="AK1249" i="12" s="1"/>
  <c r="AS1249" i="12" s="1"/>
  <c r="AU1249" i="12" s="1"/>
  <c r="L1249" i="12"/>
  <c r="R1249" i="12" s="1"/>
  <c r="X1249" i="12" s="1"/>
  <c r="AD1249" i="12" s="1"/>
  <c r="AJ1249" i="12" s="1"/>
  <c r="AP1249" i="12" s="1"/>
  <c r="AR1249" i="12" s="1"/>
  <c r="N1242" i="12"/>
  <c r="T1242" i="12" s="1"/>
  <c r="Z1242" i="12" s="1"/>
  <c r="AF1242" i="12" s="1"/>
  <c r="AL1242" i="12" s="1"/>
  <c r="AV1242" i="12" s="1"/>
  <c r="AX1242" i="12" s="1"/>
  <c r="M1242" i="12"/>
  <c r="S1242" i="12" s="1"/>
  <c r="Y1242" i="12" s="1"/>
  <c r="AE1242" i="12" s="1"/>
  <c r="AK1242" i="12" s="1"/>
  <c r="AS1242" i="12" s="1"/>
  <c r="AU1242" i="12" s="1"/>
  <c r="L1242" i="12"/>
  <c r="R1242" i="12" s="1"/>
  <c r="X1242" i="12" s="1"/>
  <c r="AD1242" i="12" s="1"/>
  <c r="AJ1242" i="12" s="1"/>
  <c r="AP1242" i="12" s="1"/>
  <c r="AR1242" i="12" s="1"/>
  <c r="N1238" i="12"/>
  <c r="T1238" i="12" s="1"/>
  <c r="Z1238" i="12" s="1"/>
  <c r="AF1238" i="12" s="1"/>
  <c r="AL1238" i="12" s="1"/>
  <c r="AV1238" i="12" s="1"/>
  <c r="AX1238" i="12" s="1"/>
  <c r="M1238" i="12"/>
  <c r="S1238" i="12" s="1"/>
  <c r="Y1238" i="12" s="1"/>
  <c r="AE1238" i="12" s="1"/>
  <c r="AK1238" i="12" s="1"/>
  <c r="AS1238" i="12" s="1"/>
  <c r="AU1238" i="12" s="1"/>
  <c r="L1238" i="12"/>
  <c r="R1238" i="12" s="1"/>
  <c r="X1238" i="12" s="1"/>
  <c r="AD1238" i="12" s="1"/>
  <c r="AJ1238" i="12" s="1"/>
  <c r="AP1238" i="12" s="1"/>
  <c r="AR1238" i="12" s="1"/>
  <c r="N1229" i="12"/>
  <c r="T1229" i="12" s="1"/>
  <c r="Z1229" i="12" s="1"/>
  <c r="AF1229" i="12" s="1"/>
  <c r="AL1229" i="12" s="1"/>
  <c r="AV1229" i="12" s="1"/>
  <c r="AX1229" i="12" s="1"/>
  <c r="M1229" i="12"/>
  <c r="S1229" i="12" s="1"/>
  <c r="Y1229" i="12" s="1"/>
  <c r="AE1229" i="12" s="1"/>
  <c r="AK1229" i="12" s="1"/>
  <c r="AS1229" i="12" s="1"/>
  <c r="AU1229" i="12" s="1"/>
  <c r="L1229" i="12"/>
  <c r="R1229" i="12" s="1"/>
  <c r="X1229" i="12" s="1"/>
  <c r="AD1229" i="12" s="1"/>
  <c r="AJ1229" i="12" s="1"/>
  <c r="AP1229" i="12" s="1"/>
  <c r="AR1229" i="12" s="1"/>
  <c r="N1224" i="12"/>
  <c r="T1224" i="12" s="1"/>
  <c r="Z1224" i="12" s="1"/>
  <c r="AF1224" i="12" s="1"/>
  <c r="AL1224" i="12" s="1"/>
  <c r="AV1224" i="12" s="1"/>
  <c r="M1224" i="12"/>
  <c r="S1224" i="12" s="1"/>
  <c r="Y1224" i="12" s="1"/>
  <c r="AE1224" i="12" s="1"/>
  <c r="AK1224" i="12" s="1"/>
  <c r="AS1224" i="12" s="1"/>
  <c r="L1224" i="12"/>
  <c r="R1224" i="12" s="1"/>
  <c r="X1224" i="12" s="1"/>
  <c r="AD1224" i="12" s="1"/>
  <c r="AJ1224" i="12" s="1"/>
  <c r="AP1224" i="12" s="1"/>
  <c r="N1220" i="12"/>
  <c r="T1220" i="12" s="1"/>
  <c r="Z1220" i="12" s="1"/>
  <c r="AF1220" i="12" s="1"/>
  <c r="AL1220" i="12" s="1"/>
  <c r="AV1220" i="12" s="1"/>
  <c r="AX1220" i="12" s="1"/>
  <c r="M1220" i="12"/>
  <c r="S1220" i="12" s="1"/>
  <c r="Y1220" i="12" s="1"/>
  <c r="AE1220" i="12" s="1"/>
  <c r="AK1220" i="12" s="1"/>
  <c r="AS1220" i="12" s="1"/>
  <c r="AU1220" i="12" s="1"/>
  <c r="L1220" i="12"/>
  <c r="R1220" i="12" s="1"/>
  <c r="X1220" i="12" s="1"/>
  <c r="AD1220" i="12" s="1"/>
  <c r="AJ1220" i="12" s="1"/>
  <c r="AP1220" i="12" s="1"/>
  <c r="AR1220" i="12" s="1"/>
  <c r="N1216" i="12"/>
  <c r="T1216" i="12" s="1"/>
  <c r="Z1216" i="12" s="1"/>
  <c r="AF1216" i="12" s="1"/>
  <c r="AL1216" i="12" s="1"/>
  <c r="AV1216" i="12" s="1"/>
  <c r="M1216" i="12"/>
  <c r="S1216" i="12" s="1"/>
  <c r="Y1216" i="12" s="1"/>
  <c r="AE1216" i="12" s="1"/>
  <c r="AK1216" i="12" s="1"/>
  <c r="AS1216" i="12" s="1"/>
  <c r="L1216" i="12"/>
  <c r="R1216" i="12" s="1"/>
  <c r="X1216" i="12" s="1"/>
  <c r="AD1216" i="12" s="1"/>
  <c r="AJ1216" i="12" s="1"/>
  <c r="AP1216" i="12" s="1"/>
  <c r="N1212" i="12"/>
  <c r="T1212" i="12" s="1"/>
  <c r="Z1212" i="12" s="1"/>
  <c r="AF1212" i="12" s="1"/>
  <c r="AL1212" i="12" s="1"/>
  <c r="AV1212" i="12" s="1"/>
  <c r="AX1212" i="12" s="1"/>
  <c r="M1212" i="12"/>
  <c r="S1212" i="12" s="1"/>
  <c r="Y1212" i="12" s="1"/>
  <c r="AE1212" i="12" s="1"/>
  <c r="AK1212" i="12" s="1"/>
  <c r="AS1212" i="12" s="1"/>
  <c r="AU1212" i="12" s="1"/>
  <c r="L1212" i="12"/>
  <c r="R1212" i="12" s="1"/>
  <c r="X1212" i="12" s="1"/>
  <c r="AD1212" i="12" s="1"/>
  <c r="AJ1212" i="12" s="1"/>
  <c r="AP1212" i="12" s="1"/>
  <c r="AR1212" i="12" s="1"/>
  <c r="N1208" i="12"/>
  <c r="T1208" i="12" s="1"/>
  <c r="Z1208" i="12" s="1"/>
  <c r="AF1208" i="12" s="1"/>
  <c r="AL1208" i="12" s="1"/>
  <c r="AV1208" i="12" s="1"/>
  <c r="AX1208" i="12" s="1"/>
  <c r="M1208" i="12"/>
  <c r="S1208" i="12" s="1"/>
  <c r="Y1208" i="12" s="1"/>
  <c r="AE1208" i="12" s="1"/>
  <c r="AK1208" i="12" s="1"/>
  <c r="AS1208" i="12" s="1"/>
  <c r="AU1208" i="12" s="1"/>
  <c r="L1208" i="12"/>
  <c r="R1208" i="12" s="1"/>
  <c r="X1208" i="12" s="1"/>
  <c r="AD1208" i="12" s="1"/>
  <c r="AJ1208" i="12" s="1"/>
  <c r="AP1208" i="12" s="1"/>
  <c r="AR1208" i="12" s="1"/>
  <c r="N1204" i="12"/>
  <c r="T1204" i="12" s="1"/>
  <c r="Z1204" i="12" s="1"/>
  <c r="AF1204" i="12" s="1"/>
  <c r="AL1204" i="12" s="1"/>
  <c r="AV1204" i="12" s="1"/>
  <c r="M1204" i="12"/>
  <c r="S1204" i="12" s="1"/>
  <c r="Y1204" i="12" s="1"/>
  <c r="AE1204" i="12" s="1"/>
  <c r="AK1204" i="12" s="1"/>
  <c r="AS1204" i="12" s="1"/>
  <c r="L1204" i="12"/>
  <c r="R1204" i="12" s="1"/>
  <c r="X1204" i="12" s="1"/>
  <c r="AD1204" i="12" s="1"/>
  <c r="AJ1204" i="12" s="1"/>
  <c r="AP1204" i="12" s="1"/>
  <c r="N1200" i="12"/>
  <c r="T1200" i="12" s="1"/>
  <c r="Z1200" i="12" s="1"/>
  <c r="AF1200" i="12" s="1"/>
  <c r="AL1200" i="12" s="1"/>
  <c r="AV1200" i="12" s="1"/>
  <c r="M1200" i="12"/>
  <c r="S1200" i="12" s="1"/>
  <c r="Y1200" i="12" s="1"/>
  <c r="AE1200" i="12" s="1"/>
  <c r="AK1200" i="12" s="1"/>
  <c r="AS1200" i="12" s="1"/>
  <c r="L1200" i="12"/>
  <c r="R1200" i="12" s="1"/>
  <c r="X1200" i="12" s="1"/>
  <c r="AD1200" i="12" s="1"/>
  <c r="AJ1200" i="12" s="1"/>
  <c r="AP1200" i="12" s="1"/>
  <c r="N1196" i="12"/>
  <c r="T1196" i="12" s="1"/>
  <c r="Z1196" i="12" s="1"/>
  <c r="AF1196" i="12" s="1"/>
  <c r="AL1196" i="12" s="1"/>
  <c r="AV1196" i="12" s="1"/>
  <c r="AX1196" i="12" s="1"/>
  <c r="M1196" i="12"/>
  <c r="S1196" i="12" s="1"/>
  <c r="Y1196" i="12" s="1"/>
  <c r="AE1196" i="12" s="1"/>
  <c r="AK1196" i="12" s="1"/>
  <c r="AS1196" i="12" s="1"/>
  <c r="AU1196" i="12" s="1"/>
  <c r="L1196" i="12"/>
  <c r="R1196" i="12" s="1"/>
  <c r="X1196" i="12" s="1"/>
  <c r="AD1196" i="12" s="1"/>
  <c r="AJ1196" i="12" s="1"/>
  <c r="AP1196" i="12" s="1"/>
  <c r="AR1196" i="12" s="1"/>
  <c r="N1191" i="12"/>
  <c r="T1191" i="12" s="1"/>
  <c r="Z1191" i="12" s="1"/>
  <c r="AF1191" i="12" s="1"/>
  <c r="AL1191" i="12" s="1"/>
  <c r="AV1191" i="12" s="1"/>
  <c r="AX1191" i="12" s="1"/>
  <c r="M1191" i="12"/>
  <c r="S1191" i="12" s="1"/>
  <c r="Y1191" i="12" s="1"/>
  <c r="AE1191" i="12" s="1"/>
  <c r="AK1191" i="12" s="1"/>
  <c r="AS1191" i="12" s="1"/>
  <c r="AU1191" i="12" s="1"/>
  <c r="L1191" i="12"/>
  <c r="R1191" i="12" s="1"/>
  <c r="X1191" i="12" s="1"/>
  <c r="AD1191" i="12" s="1"/>
  <c r="AJ1191" i="12" s="1"/>
  <c r="AP1191" i="12" s="1"/>
  <c r="AR1191" i="12" s="1"/>
  <c r="N1186" i="12"/>
  <c r="T1186" i="12" s="1"/>
  <c r="Z1186" i="12" s="1"/>
  <c r="AF1186" i="12" s="1"/>
  <c r="AL1186" i="12" s="1"/>
  <c r="AV1186" i="12" s="1"/>
  <c r="AX1186" i="12" s="1"/>
  <c r="M1186" i="12"/>
  <c r="S1186" i="12" s="1"/>
  <c r="Y1186" i="12" s="1"/>
  <c r="AE1186" i="12" s="1"/>
  <c r="AK1186" i="12" s="1"/>
  <c r="AS1186" i="12" s="1"/>
  <c r="AU1186" i="12" s="1"/>
  <c r="L1186" i="12"/>
  <c r="R1186" i="12" s="1"/>
  <c r="X1186" i="12" s="1"/>
  <c r="AD1186" i="12" s="1"/>
  <c r="AJ1186" i="12" s="1"/>
  <c r="AP1186" i="12" s="1"/>
  <c r="AR1186" i="12" s="1"/>
  <c r="N1182" i="12"/>
  <c r="T1182" i="12" s="1"/>
  <c r="Z1182" i="12" s="1"/>
  <c r="AF1182" i="12" s="1"/>
  <c r="AL1182" i="12" s="1"/>
  <c r="AV1182" i="12" s="1"/>
  <c r="AX1182" i="12" s="1"/>
  <c r="M1182" i="12"/>
  <c r="S1182" i="12" s="1"/>
  <c r="Y1182" i="12" s="1"/>
  <c r="AE1182" i="12" s="1"/>
  <c r="AK1182" i="12" s="1"/>
  <c r="AS1182" i="12" s="1"/>
  <c r="AU1182" i="12" s="1"/>
  <c r="L1182" i="12"/>
  <c r="R1182" i="12" s="1"/>
  <c r="X1182" i="12" s="1"/>
  <c r="AD1182" i="12" s="1"/>
  <c r="AJ1182" i="12" s="1"/>
  <c r="AP1182" i="12" s="1"/>
  <c r="AR1182" i="12" s="1"/>
  <c r="N1177" i="12"/>
  <c r="T1177" i="12" s="1"/>
  <c r="Z1177" i="12" s="1"/>
  <c r="AF1177" i="12" s="1"/>
  <c r="AL1177" i="12" s="1"/>
  <c r="AV1177" i="12" s="1"/>
  <c r="M1177" i="12"/>
  <c r="S1177" i="12" s="1"/>
  <c r="Y1177" i="12" s="1"/>
  <c r="AE1177" i="12" s="1"/>
  <c r="AK1177" i="12" s="1"/>
  <c r="AS1177" i="12" s="1"/>
  <c r="L1177" i="12"/>
  <c r="R1177" i="12" s="1"/>
  <c r="X1177" i="12" s="1"/>
  <c r="AD1177" i="12" s="1"/>
  <c r="AJ1177" i="12" s="1"/>
  <c r="AP1177" i="12" s="1"/>
  <c r="L1173" i="12"/>
  <c r="R1173" i="12" s="1"/>
  <c r="X1173" i="12" s="1"/>
  <c r="AD1173" i="12" s="1"/>
  <c r="AJ1173" i="12" s="1"/>
  <c r="AP1173" i="12" s="1"/>
  <c r="AR1173" i="12" s="1"/>
  <c r="N1169" i="12"/>
  <c r="T1169" i="12" s="1"/>
  <c r="Z1169" i="12" s="1"/>
  <c r="AF1169" i="12" s="1"/>
  <c r="AL1169" i="12" s="1"/>
  <c r="AV1169" i="12" s="1"/>
  <c r="AX1169" i="12" s="1"/>
  <c r="M1169" i="12"/>
  <c r="S1169" i="12" s="1"/>
  <c r="Y1169" i="12" s="1"/>
  <c r="AE1169" i="12" s="1"/>
  <c r="AK1169" i="12" s="1"/>
  <c r="AS1169" i="12" s="1"/>
  <c r="AU1169" i="12" s="1"/>
  <c r="L1169" i="12"/>
  <c r="R1169" i="12" s="1"/>
  <c r="X1169" i="12" s="1"/>
  <c r="AD1169" i="12" s="1"/>
  <c r="AJ1169" i="12" s="1"/>
  <c r="AP1169" i="12" s="1"/>
  <c r="AR1169" i="12" s="1"/>
  <c r="N1162" i="12"/>
  <c r="T1162" i="12" s="1"/>
  <c r="Z1162" i="12" s="1"/>
  <c r="AF1162" i="12" s="1"/>
  <c r="AL1162" i="12" s="1"/>
  <c r="AV1162" i="12" s="1"/>
  <c r="AX1162" i="12" s="1"/>
  <c r="M1162" i="12"/>
  <c r="S1162" i="12" s="1"/>
  <c r="Y1162" i="12" s="1"/>
  <c r="AE1162" i="12" s="1"/>
  <c r="AK1162" i="12" s="1"/>
  <c r="AS1162" i="12" s="1"/>
  <c r="AU1162" i="12" s="1"/>
  <c r="L1162" i="12"/>
  <c r="R1162" i="12" s="1"/>
  <c r="X1162" i="12" s="1"/>
  <c r="AD1162" i="12" s="1"/>
  <c r="AJ1162" i="12" s="1"/>
  <c r="AP1162" i="12" s="1"/>
  <c r="AR1162" i="12" s="1"/>
  <c r="N1156" i="12"/>
  <c r="T1156" i="12" s="1"/>
  <c r="Z1156" i="12" s="1"/>
  <c r="AF1156" i="12" s="1"/>
  <c r="AL1156" i="12" s="1"/>
  <c r="AV1156" i="12" s="1"/>
  <c r="AX1156" i="12" s="1"/>
  <c r="M1156" i="12"/>
  <c r="S1156" i="12" s="1"/>
  <c r="Y1156" i="12" s="1"/>
  <c r="AE1156" i="12" s="1"/>
  <c r="AK1156" i="12" s="1"/>
  <c r="AS1156" i="12" s="1"/>
  <c r="AU1156" i="12" s="1"/>
  <c r="L1156" i="12"/>
  <c r="R1156" i="12" s="1"/>
  <c r="X1156" i="12" s="1"/>
  <c r="AD1156" i="12" s="1"/>
  <c r="AJ1156" i="12" s="1"/>
  <c r="AP1156" i="12" s="1"/>
  <c r="AR1156" i="12" s="1"/>
  <c r="N1152" i="12"/>
  <c r="T1152" i="12" s="1"/>
  <c r="Z1152" i="12" s="1"/>
  <c r="AF1152" i="12" s="1"/>
  <c r="AL1152" i="12" s="1"/>
  <c r="AV1152" i="12" s="1"/>
  <c r="AX1152" i="12" s="1"/>
  <c r="M1152" i="12"/>
  <c r="S1152" i="12" s="1"/>
  <c r="Y1152" i="12" s="1"/>
  <c r="AE1152" i="12" s="1"/>
  <c r="AK1152" i="12" s="1"/>
  <c r="AS1152" i="12" s="1"/>
  <c r="AU1152" i="12" s="1"/>
  <c r="L1152" i="12"/>
  <c r="R1152" i="12" s="1"/>
  <c r="X1152" i="12" s="1"/>
  <c r="AD1152" i="12" s="1"/>
  <c r="AJ1152" i="12" s="1"/>
  <c r="AP1152" i="12" s="1"/>
  <c r="AR1152" i="12" s="1"/>
  <c r="N1147" i="12"/>
  <c r="T1147" i="12" s="1"/>
  <c r="Z1147" i="12" s="1"/>
  <c r="AF1147" i="12" s="1"/>
  <c r="AL1147" i="12" s="1"/>
  <c r="AV1147" i="12" s="1"/>
  <c r="AX1147" i="12" s="1"/>
  <c r="M1147" i="12"/>
  <c r="S1147" i="12" s="1"/>
  <c r="Y1147" i="12" s="1"/>
  <c r="AE1147" i="12" s="1"/>
  <c r="AK1147" i="12" s="1"/>
  <c r="AS1147" i="12" s="1"/>
  <c r="AU1147" i="12" s="1"/>
  <c r="L1147" i="12"/>
  <c r="R1147" i="12" s="1"/>
  <c r="X1147" i="12" s="1"/>
  <c r="AD1147" i="12" s="1"/>
  <c r="AJ1147" i="12" s="1"/>
  <c r="AP1147" i="12" s="1"/>
  <c r="AR1147" i="12" s="1"/>
  <c r="N1142" i="12"/>
  <c r="T1142" i="12" s="1"/>
  <c r="Z1142" i="12" s="1"/>
  <c r="AF1142" i="12" s="1"/>
  <c r="AL1142" i="12" s="1"/>
  <c r="AV1142" i="12" s="1"/>
  <c r="AX1142" i="12" s="1"/>
  <c r="M1142" i="12"/>
  <c r="S1142" i="12" s="1"/>
  <c r="Y1142" i="12" s="1"/>
  <c r="AE1142" i="12" s="1"/>
  <c r="AK1142" i="12" s="1"/>
  <c r="AS1142" i="12" s="1"/>
  <c r="AU1142" i="12" s="1"/>
  <c r="L1142" i="12"/>
  <c r="R1142" i="12" s="1"/>
  <c r="X1142" i="12" s="1"/>
  <c r="AD1142" i="12" s="1"/>
  <c r="AJ1142" i="12" s="1"/>
  <c r="AP1142" i="12" s="1"/>
  <c r="AR1142" i="12" s="1"/>
  <c r="N1136" i="12"/>
  <c r="T1136" i="12" s="1"/>
  <c r="Z1136" i="12" s="1"/>
  <c r="AF1136" i="12" s="1"/>
  <c r="AL1136" i="12" s="1"/>
  <c r="AV1136" i="12" s="1"/>
  <c r="AX1136" i="12" s="1"/>
  <c r="M1136" i="12"/>
  <c r="S1136" i="12" s="1"/>
  <c r="Y1136" i="12" s="1"/>
  <c r="AE1136" i="12" s="1"/>
  <c r="AK1136" i="12" s="1"/>
  <c r="AS1136" i="12" s="1"/>
  <c r="AU1136" i="12" s="1"/>
  <c r="L1136" i="12"/>
  <c r="R1136" i="12" s="1"/>
  <c r="X1136" i="12" s="1"/>
  <c r="AD1136" i="12" s="1"/>
  <c r="AJ1136" i="12" s="1"/>
  <c r="AP1136" i="12" s="1"/>
  <c r="AR1136" i="12" s="1"/>
  <c r="N1132" i="12"/>
  <c r="T1132" i="12" s="1"/>
  <c r="Z1132" i="12" s="1"/>
  <c r="AF1132" i="12" s="1"/>
  <c r="AL1132" i="12" s="1"/>
  <c r="AV1132" i="12" s="1"/>
  <c r="AX1132" i="12" s="1"/>
  <c r="M1132" i="12"/>
  <c r="S1132" i="12" s="1"/>
  <c r="Y1132" i="12" s="1"/>
  <c r="AE1132" i="12" s="1"/>
  <c r="AK1132" i="12" s="1"/>
  <c r="AS1132" i="12" s="1"/>
  <c r="AU1132" i="12" s="1"/>
  <c r="L1132" i="12"/>
  <c r="R1132" i="12" s="1"/>
  <c r="X1132" i="12" s="1"/>
  <c r="AD1132" i="12" s="1"/>
  <c r="AJ1132" i="12" s="1"/>
  <c r="AP1132" i="12" s="1"/>
  <c r="AR1132" i="12" s="1"/>
  <c r="N1127" i="12"/>
  <c r="T1127" i="12" s="1"/>
  <c r="Z1127" i="12" s="1"/>
  <c r="AF1127" i="12" s="1"/>
  <c r="AL1127" i="12" s="1"/>
  <c r="AV1127" i="12" s="1"/>
  <c r="AX1127" i="12" s="1"/>
  <c r="M1127" i="12"/>
  <c r="S1127" i="12" s="1"/>
  <c r="Y1127" i="12" s="1"/>
  <c r="AE1127" i="12" s="1"/>
  <c r="AK1127" i="12" s="1"/>
  <c r="AS1127" i="12" s="1"/>
  <c r="AU1127" i="12" s="1"/>
  <c r="L1127" i="12"/>
  <c r="R1127" i="12" s="1"/>
  <c r="X1127" i="12" s="1"/>
  <c r="AD1127" i="12" s="1"/>
  <c r="AJ1127" i="12" s="1"/>
  <c r="AP1127" i="12" s="1"/>
  <c r="AR1127" i="12" s="1"/>
  <c r="L1124" i="12"/>
  <c r="R1124" i="12" s="1"/>
  <c r="X1124" i="12" s="1"/>
  <c r="AD1124" i="12" s="1"/>
  <c r="AJ1124" i="12" s="1"/>
  <c r="AP1124" i="12" s="1"/>
  <c r="AR1124" i="12" s="1"/>
  <c r="L1121" i="12"/>
  <c r="R1121" i="12" s="1"/>
  <c r="X1121" i="12" s="1"/>
  <c r="AD1121" i="12" s="1"/>
  <c r="AJ1121" i="12" s="1"/>
  <c r="AP1121" i="12" s="1"/>
  <c r="AR1121" i="12" s="1"/>
  <c r="N1115" i="12"/>
  <c r="T1115" i="12" s="1"/>
  <c r="Z1115" i="12" s="1"/>
  <c r="AF1115" i="12" s="1"/>
  <c r="AL1115" i="12" s="1"/>
  <c r="AV1115" i="12" s="1"/>
  <c r="AX1115" i="12" s="1"/>
  <c r="M1115" i="12"/>
  <c r="S1115" i="12" s="1"/>
  <c r="Y1115" i="12" s="1"/>
  <c r="AE1115" i="12" s="1"/>
  <c r="AK1115" i="12" s="1"/>
  <c r="AS1115" i="12" s="1"/>
  <c r="AU1115" i="12" s="1"/>
  <c r="L1115" i="12"/>
  <c r="R1115" i="12" s="1"/>
  <c r="X1115" i="12" s="1"/>
  <c r="AD1115" i="12" s="1"/>
  <c r="AJ1115" i="12" s="1"/>
  <c r="AP1115" i="12" s="1"/>
  <c r="AR1115" i="12" s="1"/>
  <c r="N1111" i="12"/>
  <c r="T1111" i="12" s="1"/>
  <c r="Z1111" i="12" s="1"/>
  <c r="AF1111" i="12" s="1"/>
  <c r="AL1111" i="12" s="1"/>
  <c r="AV1111" i="12" s="1"/>
  <c r="AX1111" i="12" s="1"/>
  <c r="M1111" i="12"/>
  <c r="S1111" i="12" s="1"/>
  <c r="Y1111" i="12" s="1"/>
  <c r="AE1111" i="12" s="1"/>
  <c r="AK1111" i="12" s="1"/>
  <c r="AS1111" i="12" s="1"/>
  <c r="AU1111" i="12" s="1"/>
  <c r="L1111" i="12"/>
  <c r="R1111" i="12" s="1"/>
  <c r="X1111" i="12" s="1"/>
  <c r="AD1111" i="12" s="1"/>
  <c r="AJ1111" i="12" s="1"/>
  <c r="AP1111" i="12" s="1"/>
  <c r="AR1111" i="12" s="1"/>
  <c r="N1105" i="12"/>
  <c r="T1105" i="12" s="1"/>
  <c r="Z1105" i="12" s="1"/>
  <c r="AF1105" i="12" s="1"/>
  <c r="AL1105" i="12" s="1"/>
  <c r="AV1105" i="12" s="1"/>
  <c r="AX1105" i="12" s="1"/>
  <c r="M1105" i="12"/>
  <c r="S1105" i="12" s="1"/>
  <c r="Y1105" i="12" s="1"/>
  <c r="AE1105" i="12" s="1"/>
  <c r="AK1105" i="12" s="1"/>
  <c r="AS1105" i="12" s="1"/>
  <c r="AU1105" i="12" s="1"/>
  <c r="L1105" i="12"/>
  <c r="R1105" i="12" s="1"/>
  <c r="X1105" i="12" s="1"/>
  <c r="AD1105" i="12" s="1"/>
  <c r="AJ1105" i="12" s="1"/>
  <c r="AP1105" i="12" s="1"/>
  <c r="AR1105" i="12" s="1"/>
  <c r="N1098" i="12"/>
  <c r="T1098" i="12" s="1"/>
  <c r="Z1098" i="12" s="1"/>
  <c r="AF1098" i="12" s="1"/>
  <c r="AL1098" i="12" s="1"/>
  <c r="AV1098" i="12" s="1"/>
  <c r="AX1098" i="12" s="1"/>
  <c r="M1098" i="12"/>
  <c r="S1098" i="12" s="1"/>
  <c r="Y1098" i="12" s="1"/>
  <c r="AE1098" i="12" s="1"/>
  <c r="AK1098" i="12" s="1"/>
  <c r="AS1098" i="12" s="1"/>
  <c r="AU1098" i="12" s="1"/>
  <c r="L1098" i="12"/>
  <c r="R1098" i="12" s="1"/>
  <c r="X1098" i="12" s="1"/>
  <c r="AD1098" i="12" s="1"/>
  <c r="AJ1098" i="12" s="1"/>
  <c r="AP1098" i="12" s="1"/>
  <c r="AR1098" i="12" s="1"/>
  <c r="N1097" i="12"/>
  <c r="T1097" i="12" s="1"/>
  <c r="Z1097" i="12" s="1"/>
  <c r="AF1097" i="12" s="1"/>
  <c r="AL1097" i="12" s="1"/>
  <c r="AV1097" i="12" s="1"/>
  <c r="AX1097" i="12" s="1"/>
  <c r="M1097" i="12"/>
  <c r="S1097" i="12" s="1"/>
  <c r="Y1097" i="12" s="1"/>
  <c r="AE1097" i="12" s="1"/>
  <c r="AK1097" i="12" s="1"/>
  <c r="AS1097" i="12" s="1"/>
  <c r="AU1097" i="12" s="1"/>
  <c r="N1092" i="12"/>
  <c r="T1092" i="12" s="1"/>
  <c r="Z1092" i="12" s="1"/>
  <c r="AF1092" i="12" s="1"/>
  <c r="AL1092" i="12" s="1"/>
  <c r="AV1092" i="12" s="1"/>
  <c r="AX1092" i="12" s="1"/>
  <c r="M1092" i="12"/>
  <c r="S1092" i="12" s="1"/>
  <c r="Y1092" i="12" s="1"/>
  <c r="AE1092" i="12" s="1"/>
  <c r="AK1092" i="12" s="1"/>
  <c r="AS1092" i="12" s="1"/>
  <c r="AU1092" i="12" s="1"/>
  <c r="N1088" i="12"/>
  <c r="T1088" i="12" s="1"/>
  <c r="Z1088" i="12" s="1"/>
  <c r="AF1088" i="12" s="1"/>
  <c r="AL1088" i="12" s="1"/>
  <c r="AV1088" i="12" s="1"/>
  <c r="AX1088" i="12" s="1"/>
  <c r="M1088" i="12"/>
  <c r="S1088" i="12" s="1"/>
  <c r="Y1088" i="12" s="1"/>
  <c r="AE1088" i="12" s="1"/>
  <c r="AK1088" i="12" s="1"/>
  <c r="AS1088" i="12" s="1"/>
  <c r="AU1088" i="12" s="1"/>
  <c r="L1088" i="12"/>
  <c r="R1088" i="12" s="1"/>
  <c r="X1088" i="12" s="1"/>
  <c r="AD1088" i="12" s="1"/>
  <c r="AJ1088" i="12" s="1"/>
  <c r="AP1088" i="12" s="1"/>
  <c r="AR1088" i="12" s="1"/>
  <c r="N1084" i="12"/>
  <c r="T1084" i="12" s="1"/>
  <c r="Z1084" i="12" s="1"/>
  <c r="AF1084" i="12" s="1"/>
  <c r="AL1084" i="12" s="1"/>
  <c r="AV1084" i="12" s="1"/>
  <c r="M1084" i="12"/>
  <c r="S1084" i="12" s="1"/>
  <c r="Y1084" i="12" s="1"/>
  <c r="AE1084" i="12" s="1"/>
  <c r="AK1084" i="12" s="1"/>
  <c r="AS1084" i="12" s="1"/>
  <c r="L1084" i="12"/>
  <c r="R1084" i="12" s="1"/>
  <c r="X1084" i="12" s="1"/>
  <c r="AD1084" i="12" s="1"/>
  <c r="AJ1084" i="12" s="1"/>
  <c r="AP1084" i="12" s="1"/>
  <c r="N1083" i="12"/>
  <c r="T1083" i="12" s="1"/>
  <c r="Z1083" i="12" s="1"/>
  <c r="AF1083" i="12" s="1"/>
  <c r="AL1083" i="12" s="1"/>
  <c r="AV1083" i="12" s="1"/>
  <c r="M1083" i="12"/>
  <c r="S1083" i="12" s="1"/>
  <c r="Y1083" i="12" s="1"/>
  <c r="AE1083" i="12" s="1"/>
  <c r="AK1083" i="12" s="1"/>
  <c r="AS1083" i="12" s="1"/>
  <c r="L1083" i="12"/>
  <c r="R1083" i="12" s="1"/>
  <c r="X1083" i="12" s="1"/>
  <c r="AD1083" i="12" s="1"/>
  <c r="AJ1083" i="12" s="1"/>
  <c r="AP1083" i="12" s="1"/>
  <c r="N1082" i="12"/>
  <c r="T1082" i="12" s="1"/>
  <c r="Z1082" i="12" s="1"/>
  <c r="AF1082" i="12" s="1"/>
  <c r="AL1082" i="12" s="1"/>
  <c r="AV1082" i="12" s="1"/>
  <c r="M1082" i="12"/>
  <c r="S1082" i="12" s="1"/>
  <c r="Y1082" i="12" s="1"/>
  <c r="AE1082" i="12" s="1"/>
  <c r="AK1082" i="12" s="1"/>
  <c r="AS1082" i="12" s="1"/>
  <c r="L1082" i="12"/>
  <c r="R1082" i="12" s="1"/>
  <c r="X1082" i="12" s="1"/>
  <c r="AD1082" i="12" s="1"/>
  <c r="AJ1082" i="12" s="1"/>
  <c r="AP1082" i="12" s="1"/>
  <c r="N1077" i="12"/>
  <c r="T1077" i="12" s="1"/>
  <c r="Z1077" i="12" s="1"/>
  <c r="AF1077" i="12" s="1"/>
  <c r="AL1077" i="12" s="1"/>
  <c r="AV1077" i="12" s="1"/>
  <c r="AX1077" i="12" s="1"/>
  <c r="M1077" i="12"/>
  <c r="S1077" i="12" s="1"/>
  <c r="Y1077" i="12" s="1"/>
  <c r="AE1077" i="12" s="1"/>
  <c r="AK1077" i="12" s="1"/>
  <c r="AS1077" i="12" s="1"/>
  <c r="AU1077" i="12" s="1"/>
  <c r="L1077" i="12"/>
  <c r="R1077" i="12" s="1"/>
  <c r="X1077" i="12" s="1"/>
  <c r="AD1077" i="12" s="1"/>
  <c r="AJ1077" i="12" s="1"/>
  <c r="AP1077" i="12" s="1"/>
  <c r="AR1077" i="12" s="1"/>
  <c r="N1066" i="12"/>
  <c r="T1066" i="12" s="1"/>
  <c r="Z1066" i="12" s="1"/>
  <c r="AF1066" i="12" s="1"/>
  <c r="AL1066" i="12" s="1"/>
  <c r="AV1066" i="12" s="1"/>
  <c r="AX1066" i="12" s="1"/>
  <c r="M1066" i="12"/>
  <c r="S1066" i="12" s="1"/>
  <c r="Y1066" i="12" s="1"/>
  <c r="AE1066" i="12" s="1"/>
  <c r="AK1066" i="12" s="1"/>
  <c r="AS1066" i="12" s="1"/>
  <c r="AU1066" i="12" s="1"/>
  <c r="L1066" i="12"/>
  <c r="R1066" i="12" s="1"/>
  <c r="X1066" i="12" s="1"/>
  <c r="AD1066" i="12" s="1"/>
  <c r="AJ1066" i="12" s="1"/>
  <c r="AP1066" i="12" s="1"/>
  <c r="AR1066" i="12" s="1"/>
  <c r="N1073" i="12"/>
  <c r="T1073" i="12" s="1"/>
  <c r="Z1073" i="12" s="1"/>
  <c r="AF1073" i="12" s="1"/>
  <c r="AL1073" i="12" s="1"/>
  <c r="AV1073" i="12" s="1"/>
  <c r="AX1073" i="12" s="1"/>
  <c r="M1073" i="12"/>
  <c r="S1073" i="12" s="1"/>
  <c r="Y1073" i="12" s="1"/>
  <c r="AE1073" i="12" s="1"/>
  <c r="AK1073" i="12" s="1"/>
  <c r="AS1073" i="12" s="1"/>
  <c r="AU1073" i="12" s="1"/>
  <c r="L1073" i="12"/>
  <c r="R1073" i="12" s="1"/>
  <c r="X1073" i="12" s="1"/>
  <c r="AD1073" i="12" s="1"/>
  <c r="AJ1073" i="12" s="1"/>
  <c r="AP1073" i="12" s="1"/>
  <c r="AR1073" i="12" s="1"/>
  <c r="N1072" i="12"/>
  <c r="T1072" i="12" s="1"/>
  <c r="Z1072" i="12" s="1"/>
  <c r="AF1072" i="12" s="1"/>
  <c r="AL1072" i="12" s="1"/>
  <c r="AV1072" i="12" s="1"/>
  <c r="AX1072" i="12" s="1"/>
  <c r="M1072" i="12"/>
  <c r="S1072" i="12" s="1"/>
  <c r="Y1072" i="12" s="1"/>
  <c r="AE1072" i="12" s="1"/>
  <c r="AK1072" i="12" s="1"/>
  <c r="AS1072" i="12" s="1"/>
  <c r="AU1072" i="12" s="1"/>
  <c r="L1072" i="12"/>
  <c r="R1072" i="12" s="1"/>
  <c r="X1072" i="12" s="1"/>
  <c r="AD1072" i="12" s="1"/>
  <c r="AJ1072" i="12" s="1"/>
  <c r="AP1072" i="12" s="1"/>
  <c r="AR1072" i="12" s="1"/>
  <c r="N1070" i="12"/>
  <c r="T1070" i="12" s="1"/>
  <c r="Z1070" i="12" s="1"/>
  <c r="AF1070" i="12" s="1"/>
  <c r="AL1070" i="12" s="1"/>
  <c r="AV1070" i="12" s="1"/>
  <c r="AX1070" i="12" s="1"/>
  <c r="M1070" i="12"/>
  <c r="S1070" i="12" s="1"/>
  <c r="Y1070" i="12" s="1"/>
  <c r="AE1070" i="12" s="1"/>
  <c r="AK1070" i="12" s="1"/>
  <c r="AS1070" i="12" s="1"/>
  <c r="AU1070" i="12" s="1"/>
  <c r="L1070" i="12"/>
  <c r="R1070" i="12" s="1"/>
  <c r="X1070" i="12" s="1"/>
  <c r="AD1070" i="12" s="1"/>
  <c r="AJ1070" i="12" s="1"/>
  <c r="AP1070" i="12" s="1"/>
  <c r="AR1070" i="12" s="1"/>
  <c r="M1062" i="12"/>
  <c r="S1062" i="12" s="1"/>
  <c r="Y1062" i="12" s="1"/>
  <c r="AE1062" i="12" s="1"/>
  <c r="AK1062" i="12" s="1"/>
  <c r="AS1062" i="12" s="1"/>
  <c r="AU1062" i="12" s="1"/>
  <c r="N1061" i="12"/>
  <c r="T1061" i="12" s="1"/>
  <c r="Z1061" i="12" s="1"/>
  <c r="AF1061" i="12" s="1"/>
  <c r="AL1061" i="12" s="1"/>
  <c r="AV1061" i="12" s="1"/>
  <c r="M1061" i="12"/>
  <c r="S1061" i="12" s="1"/>
  <c r="Y1061" i="12" s="1"/>
  <c r="AE1061" i="12" s="1"/>
  <c r="AK1061" i="12" s="1"/>
  <c r="AS1061" i="12" s="1"/>
  <c r="L1061" i="12"/>
  <c r="R1061" i="12" s="1"/>
  <c r="X1061" i="12" s="1"/>
  <c r="AD1061" i="12" s="1"/>
  <c r="AJ1061" i="12" s="1"/>
  <c r="AP1061" i="12" s="1"/>
  <c r="N1060" i="12"/>
  <c r="T1060" i="12" s="1"/>
  <c r="Z1060" i="12" s="1"/>
  <c r="AF1060" i="12" s="1"/>
  <c r="AL1060" i="12" s="1"/>
  <c r="AV1060" i="12" s="1"/>
  <c r="AX1060" i="12" s="1"/>
  <c r="M1060" i="12"/>
  <c r="S1060" i="12" s="1"/>
  <c r="Y1060" i="12" s="1"/>
  <c r="AE1060" i="12" s="1"/>
  <c r="AK1060" i="12" s="1"/>
  <c r="AS1060" i="12" s="1"/>
  <c r="AU1060" i="12" s="1"/>
  <c r="L1060" i="12"/>
  <c r="R1060" i="12" s="1"/>
  <c r="X1060" i="12" s="1"/>
  <c r="AD1060" i="12" s="1"/>
  <c r="AJ1060" i="12" s="1"/>
  <c r="AP1060" i="12" s="1"/>
  <c r="AR1060" i="12" s="1"/>
  <c r="L1058" i="12"/>
  <c r="R1058" i="12" s="1"/>
  <c r="X1058" i="12" s="1"/>
  <c r="AD1058" i="12" s="1"/>
  <c r="AJ1058" i="12" s="1"/>
  <c r="AP1058" i="12" s="1"/>
  <c r="AR1058" i="12" s="1"/>
  <c r="N1056" i="12"/>
  <c r="T1056" i="12" s="1"/>
  <c r="Z1056" i="12" s="1"/>
  <c r="AF1056" i="12" s="1"/>
  <c r="AL1056" i="12" s="1"/>
  <c r="AV1056" i="12" s="1"/>
  <c r="AX1056" i="12" s="1"/>
  <c r="M1056" i="12"/>
  <c r="S1056" i="12" s="1"/>
  <c r="Y1056" i="12" s="1"/>
  <c r="AE1056" i="12" s="1"/>
  <c r="AK1056" i="12" s="1"/>
  <c r="AS1056" i="12" s="1"/>
  <c r="AU1056" i="12" s="1"/>
  <c r="L1056" i="12"/>
  <c r="R1056" i="12" s="1"/>
  <c r="X1056" i="12" s="1"/>
  <c r="AD1056" i="12" s="1"/>
  <c r="AJ1056" i="12" s="1"/>
  <c r="AP1056" i="12" s="1"/>
  <c r="AR1056" i="12" s="1"/>
  <c r="N1055" i="12"/>
  <c r="T1055" i="12" s="1"/>
  <c r="Z1055" i="12" s="1"/>
  <c r="AF1055" i="12" s="1"/>
  <c r="AL1055" i="12" s="1"/>
  <c r="AV1055" i="12" s="1"/>
  <c r="AX1055" i="12" s="1"/>
  <c r="L1055" i="12"/>
  <c r="R1055" i="12" s="1"/>
  <c r="X1055" i="12" s="1"/>
  <c r="AD1055" i="12" s="1"/>
  <c r="AJ1055" i="12" s="1"/>
  <c r="AP1055" i="12" s="1"/>
  <c r="AR1055" i="12" s="1"/>
  <c r="N1052" i="12"/>
  <c r="T1052" i="12" s="1"/>
  <c r="Z1052" i="12" s="1"/>
  <c r="AF1052" i="12" s="1"/>
  <c r="AL1052" i="12" s="1"/>
  <c r="AV1052" i="12" s="1"/>
  <c r="AX1052" i="12" s="1"/>
  <c r="M1052" i="12"/>
  <c r="S1052" i="12" s="1"/>
  <c r="Y1052" i="12" s="1"/>
  <c r="AE1052" i="12" s="1"/>
  <c r="AK1052" i="12" s="1"/>
  <c r="AS1052" i="12" s="1"/>
  <c r="AU1052" i="12" s="1"/>
  <c r="L1052" i="12"/>
  <c r="R1052" i="12" s="1"/>
  <c r="X1052" i="12" s="1"/>
  <c r="AD1052" i="12" s="1"/>
  <c r="AJ1052" i="12" s="1"/>
  <c r="AP1052" i="12" s="1"/>
  <c r="AR1052" i="12" s="1"/>
  <c r="N1048" i="12"/>
  <c r="T1048" i="12" s="1"/>
  <c r="Z1048" i="12" s="1"/>
  <c r="AF1048" i="12" s="1"/>
  <c r="AL1048" i="12" s="1"/>
  <c r="AV1048" i="12" s="1"/>
  <c r="AX1048" i="12" s="1"/>
  <c r="M1048" i="12"/>
  <c r="S1048" i="12" s="1"/>
  <c r="Y1048" i="12" s="1"/>
  <c r="AE1048" i="12" s="1"/>
  <c r="AK1048" i="12" s="1"/>
  <c r="AS1048" i="12" s="1"/>
  <c r="AU1048" i="12" s="1"/>
  <c r="L1048" i="12"/>
  <c r="R1048" i="12" s="1"/>
  <c r="X1048" i="12" s="1"/>
  <c r="AD1048" i="12" s="1"/>
  <c r="AJ1048" i="12" s="1"/>
  <c r="AP1048" i="12" s="1"/>
  <c r="AR1048" i="12" s="1"/>
  <c r="N1047" i="12"/>
  <c r="T1047" i="12" s="1"/>
  <c r="Z1047" i="12" s="1"/>
  <c r="AF1047" i="12" s="1"/>
  <c r="AL1047" i="12" s="1"/>
  <c r="AV1047" i="12" s="1"/>
  <c r="AX1047" i="12" s="1"/>
  <c r="M1047" i="12"/>
  <c r="S1047" i="12" s="1"/>
  <c r="Y1047" i="12" s="1"/>
  <c r="AE1047" i="12" s="1"/>
  <c r="AK1047" i="12" s="1"/>
  <c r="AS1047" i="12" s="1"/>
  <c r="AU1047" i="12" s="1"/>
  <c r="L1047" i="12"/>
  <c r="R1047" i="12" s="1"/>
  <c r="X1047" i="12" s="1"/>
  <c r="AD1047" i="12" s="1"/>
  <c r="AJ1047" i="12" s="1"/>
  <c r="AP1047" i="12" s="1"/>
  <c r="AR1047" i="12" s="1"/>
  <c r="N1046" i="12"/>
  <c r="T1046" i="12" s="1"/>
  <c r="Z1046" i="12" s="1"/>
  <c r="AF1046" i="12" s="1"/>
  <c r="AL1046" i="12" s="1"/>
  <c r="AV1046" i="12" s="1"/>
  <c r="AX1046" i="12" s="1"/>
  <c r="M1046" i="12"/>
  <c r="S1046" i="12" s="1"/>
  <c r="Y1046" i="12" s="1"/>
  <c r="AE1046" i="12" s="1"/>
  <c r="AK1046" i="12" s="1"/>
  <c r="AS1046" i="12" s="1"/>
  <c r="AU1046" i="12" s="1"/>
  <c r="L1046" i="12"/>
  <c r="R1046" i="12" s="1"/>
  <c r="X1046" i="12" s="1"/>
  <c r="AD1046" i="12" s="1"/>
  <c r="AJ1046" i="12" s="1"/>
  <c r="AP1046" i="12" s="1"/>
  <c r="AR1046" i="12" s="1"/>
  <c r="N1045" i="12"/>
  <c r="T1045" i="12" s="1"/>
  <c r="Z1045" i="12" s="1"/>
  <c r="AF1045" i="12" s="1"/>
  <c r="AL1045" i="12" s="1"/>
  <c r="AV1045" i="12" s="1"/>
  <c r="AX1045" i="12" s="1"/>
  <c r="M1045" i="12"/>
  <c r="S1045" i="12" s="1"/>
  <c r="Y1045" i="12" s="1"/>
  <c r="AE1045" i="12" s="1"/>
  <c r="AK1045" i="12" s="1"/>
  <c r="AS1045" i="12" s="1"/>
  <c r="AU1045" i="12" s="1"/>
  <c r="L1045" i="12"/>
  <c r="R1045" i="12" s="1"/>
  <c r="X1045" i="12" s="1"/>
  <c r="AD1045" i="12" s="1"/>
  <c r="AJ1045" i="12" s="1"/>
  <c r="AP1045" i="12" s="1"/>
  <c r="AR1045" i="12" s="1"/>
  <c r="N1044" i="12"/>
  <c r="T1044" i="12" s="1"/>
  <c r="Z1044" i="12" s="1"/>
  <c r="AF1044" i="12" s="1"/>
  <c r="AL1044" i="12" s="1"/>
  <c r="AV1044" i="12" s="1"/>
  <c r="AX1044" i="12" s="1"/>
  <c r="M1044" i="12"/>
  <c r="S1044" i="12" s="1"/>
  <c r="Y1044" i="12" s="1"/>
  <c r="AE1044" i="12" s="1"/>
  <c r="AK1044" i="12" s="1"/>
  <c r="AS1044" i="12" s="1"/>
  <c r="AU1044" i="12" s="1"/>
  <c r="L1044" i="12"/>
  <c r="R1044" i="12" s="1"/>
  <c r="X1044" i="12" s="1"/>
  <c r="AD1044" i="12" s="1"/>
  <c r="AJ1044" i="12" s="1"/>
  <c r="AP1044" i="12" s="1"/>
  <c r="AR1044" i="12" s="1"/>
  <c r="N1042" i="12"/>
  <c r="T1042" i="12" s="1"/>
  <c r="Z1042" i="12" s="1"/>
  <c r="AF1042" i="12" s="1"/>
  <c r="AL1042" i="12" s="1"/>
  <c r="AV1042" i="12" s="1"/>
  <c r="AX1042" i="12" s="1"/>
  <c r="M1042" i="12"/>
  <c r="S1042" i="12" s="1"/>
  <c r="Y1042" i="12" s="1"/>
  <c r="AE1042" i="12" s="1"/>
  <c r="AK1042" i="12" s="1"/>
  <c r="AS1042" i="12" s="1"/>
  <c r="AU1042" i="12" s="1"/>
  <c r="L1042" i="12"/>
  <c r="R1042" i="12" s="1"/>
  <c r="X1042" i="12" s="1"/>
  <c r="AD1042" i="12" s="1"/>
  <c r="AJ1042" i="12" s="1"/>
  <c r="AP1042" i="12" s="1"/>
  <c r="AR1042" i="12" s="1"/>
  <c r="N1041" i="12"/>
  <c r="T1041" i="12" s="1"/>
  <c r="Z1041" i="12" s="1"/>
  <c r="AF1041" i="12" s="1"/>
  <c r="AL1041" i="12" s="1"/>
  <c r="AV1041" i="12" s="1"/>
  <c r="AX1041" i="12" s="1"/>
  <c r="M1041" i="12"/>
  <c r="S1041" i="12" s="1"/>
  <c r="Y1041" i="12" s="1"/>
  <c r="AE1041" i="12" s="1"/>
  <c r="AK1041" i="12" s="1"/>
  <c r="AS1041" i="12" s="1"/>
  <c r="AU1041" i="12" s="1"/>
  <c r="L1041" i="12"/>
  <c r="R1041" i="12" s="1"/>
  <c r="X1041" i="12" s="1"/>
  <c r="AD1041" i="12" s="1"/>
  <c r="AJ1041" i="12" s="1"/>
  <c r="AP1041" i="12" s="1"/>
  <c r="AR1041" i="12" s="1"/>
  <c r="N1038" i="12"/>
  <c r="T1038" i="12" s="1"/>
  <c r="Z1038" i="12" s="1"/>
  <c r="AF1038" i="12" s="1"/>
  <c r="AL1038" i="12" s="1"/>
  <c r="AV1038" i="12" s="1"/>
  <c r="AX1038" i="12" s="1"/>
  <c r="M1038" i="12"/>
  <c r="S1038" i="12" s="1"/>
  <c r="Y1038" i="12" s="1"/>
  <c r="AE1038" i="12" s="1"/>
  <c r="AK1038" i="12" s="1"/>
  <c r="AS1038" i="12" s="1"/>
  <c r="AU1038" i="12" s="1"/>
  <c r="L1038" i="12"/>
  <c r="R1038" i="12" s="1"/>
  <c r="X1038" i="12" s="1"/>
  <c r="AD1038" i="12" s="1"/>
  <c r="AJ1038" i="12" s="1"/>
  <c r="AP1038" i="12" s="1"/>
  <c r="AR1038" i="12" s="1"/>
  <c r="N1032" i="12"/>
  <c r="T1032" i="12" s="1"/>
  <c r="Z1032" i="12" s="1"/>
  <c r="AF1032" i="12" s="1"/>
  <c r="AL1032" i="12" s="1"/>
  <c r="AV1032" i="12" s="1"/>
  <c r="AX1032" i="12" s="1"/>
  <c r="M1032" i="12"/>
  <c r="S1032" i="12" s="1"/>
  <c r="Y1032" i="12" s="1"/>
  <c r="AE1032" i="12" s="1"/>
  <c r="AK1032" i="12" s="1"/>
  <c r="AS1032" i="12" s="1"/>
  <c r="AU1032" i="12" s="1"/>
  <c r="L1032" i="12"/>
  <c r="R1032" i="12" s="1"/>
  <c r="X1032" i="12" s="1"/>
  <c r="AD1032" i="12" s="1"/>
  <c r="AJ1032" i="12" s="1"/>
  <c r="AP1032" i="12" s="1"/>
  <c r="AR1032" i="12" s="1"/>
  <c r="N1027" i="12"/>
  <c r="T1027" i="12" s="1"/>
  <c r="Z1027" i="12" s="1"/>
  <c r="AF1027" i="12" s="1"/>
  <c r="AL1027" i="12" s="1"/>
  <c r="AV1027" i="12" s="1"/>
  <c r="AX1027" i="12" s="1"/>
  <c r="M1027" i="12"/>
  <c r="S1027" i="12" s="1"/>
  <c r="Y1027" i="12" s="1"/>
  <c r="AE1027" i="12" s="1"/>
  <c r="AK1027" i="12" s="1"/>
  <c r="AS1027" i="12" s="1"/>
  <c r="AU1027" i="12" s="1"/>
  <c r="L1027" i="12"/>
  <c r="R1027" i="12" s="1"/>
  <c r="X1027" i="12" s="1"/>
  <c r="AD1027" i="12" s="1"/>
  <c r="AJ1027" i="12" s="1"/>
  <c r="AP1027" i="12" s="1"/>
  <c r="AR1027" i="12" s="1"/>
  <c r="N1025" i="12"/>
  <c r="T1025" i="12" s="1"/>
  <c r="Z1025" i="12" s="1"/>
  <c r="AF1025" i="12" s="1"/>
  <c r="AL1025" i="12" s="1"/>
  <c r="AV1025" i="12" s="1"/>
  <c r="AX1025" i="12" s="1"/>
  <c r="M1025" i="12"/>
  <c r="S1025" i="12" s="1"/>
  <c r="Y1025" i="12" s="1"/>
  <c r="AE1025" i="12" s="1"/>
  <c r="AK1025" i="12" s="1"/>
  <c r="AS1025" i="12" s="1"/>
  <c r="AU1025" i="12" s="1"/>
  <c r="L1025" i="12"/>
  <c r="R1025" i="12" s="1"/>
  <c r="X1025" i="12" s="1"/>
  <c r="AD1025" i="12" s="1"/>
  <c r="AJ1025" i="12" s="1"/>
  <c r="AP1025" i="12" s="1"/>
  <c r="AR1025" i="12" s="1"/>
  <c r="N1021" i="12"/>
  <c r="T1021" i="12" s="1"/>
  <c r="Z1021" i="12" s="1"/>
  <c r="AF1021" i="12" s="1"/>
  <c r="AL1021" i="12" s="1"/>
  <c r="AV1021" i="12" s="1"/>
  <c r="AX1021" i="12" s="1"/>
  <c r="M1021" i="12"/>
  <c r="S1021" i="12" s="1"/>
  <c r="Y1021" i="12" s="1"/>
  <c r="AE1021" i="12" s="1"/>
  <c r="AK1021" i="12" s="1"/>
  <c r="AS1021" i="12" s="1"/>
  <c r="AU1021" i="12" s="1"/>
  <c r="L1021" i="12"/>
  <c r="R1021" i="12" s="1"/>
  <c r="X1021" i="12" s="1"/>
  <c r="AD1021" i="12" s="1"/>
  <c r="AJ1021" i="12" s="1"/>
  <c r="AP1021" i="12" s="1"/>
  <c r="AR1021" i="12" s="1"/>
  <c r="N1019" i="12"/>
  <c r="T1019" i="12" s="1"/>
  <c r="Z1019" i="12" s="1"/>
  <c r="AF1019" i="12" s="1"/>
  <c r="AL1019" i="12" s="1"/>
  <c r="AV1019" i="12" s="1"/>
  <c r="AX1019" i="12" s="1"/>
  <c r="M1019" i="12"/>
  <c r="S1019" i="12" s="1"/>
  <c r="Y1019" i="12" s="1"/>
  <c r="AE1019" i="12" s="1"/>
  <c r="AK1019" i="12" s="1"/>
  <c r="AS1019" i="12" s="1"/>
  <c r="AU1019" i="12" s="1"/>
  <c r="L1019" i="12"/>
  <c r="R1019" i="12" s="1"/>
  <c r="X1019" i="12" s="1"/>
  <c r="AD1019" i="12" s="1"/>
  <c r="AJ1019" i="12" s="1"/>
  <c r="AP1019" i="12" s="1"/>
  <c r="AR1019" i="12" s="1"/>
  <c r="N1015" i="12"/>
  <c r="T1015" i="12" s="1"/>
  <c r="Z1015" i="12" s="1"/>
  <c r="AF1015" i="12" s="1"/>
  <c r="AL1015" i="12" s="1"/>
  <c r="AV1015" i="12" s="1"/>
  <c r="AX1015" i="12" s="1"/>
  <c r="M1015" i="12"/>
  <c r="S1015" i="12" s="1"/>
  <c r="Y1015" i="12" s="1"/>
  <c r="AE1015" i="12" s="1"/>
  <c r="AK1015" i="12" s="1"/>
  <c r="AS1015" i="12" s="1"/>
  <c r="AU1015" i="12" s="1"/>
  <c r="L1015" i="12"/>
  <c r="R1015" i="12" s="1"/>
  <c r="X1015" i="12" s="1"/>
  <c r="AD1015" i="12" s="1"/>
  <c r="AJ1015" i="12" s="1"/>
  <c r="AP1015" i="12" s="1"/>
  <c r="AR1015" i="12" s="1"/>
  <c r="N1013" i="12"/>
  <c r="T1013" i="12" s="1"/>
  <c r="Z1013" i="12" s="1"/>
  <c r="AF1013" i="12" s="1"/>
  <c r="AL1013" i="12" s="1"/>
  <c r="AV1013" i="12" s="1"/>
  <c r="AX1013" i="12" s="1"/>
  <c r="M1013" i="12"/>
  <c r="S1013" i="12" s="1"/>
  <c r="Y1013" i="12" s="1"/>
  <c r="AE1013" i="12" s="1"/>
  <c r="AK1013" i="12" s="1"/>
  <c r="AS1013" i="12" s="1"/>
  <c r="AU1013" i="12" s="1"/>
  <c r="L1013" i="12"/>
  <c r="R1013" i="12" s="1"/>
  <c r="X1013" i="12" s="1"/>
  <c r="AD1013" i="12" s="1"/>
  <c r="AJ1013" i="12" s="1"/>
  <c r="AP1013" i="12" s="1"/>
  <c r="AR1013" i="12" s="1"/>
  <c r="N1008" i="12"/>
  <c r="T1008" i="12" s="1"/>
  <c r="Z1008" i="12" s="1"/>
  <c r="AF1008" i="12" s="1"/>
  <c r="AL1008" i="12" s="1"/>
  <c r="AV1008" i="12" s="1"/>
  <c r="AX1008" i="12" s="1"/>
  <c r="M1008" i="12"/>
  <c r="S1008" i="12" s="1"/>
  <c r="Y1008" i="12" s="1"/>
  <c r="AE1008" i="12" s="1"/>
  <c r="AK1008" i="12" s="1"/>
  <c r="AS1008" i="12" s="1"/>
  <c r="AU1008" i="12" s="1"/>
  <c r="L1008" i="12"/>
  <c r="R1008" i="12" s="1"/>
  <c r="X1008" i="12" s="1"/>
  <c r="AD1008" i="12" s="1"/>
  <c r="AJ1008" i="12" s="1"/>
  <c r="AP1008" i="12" s="1"/>
  <c r="AR1008" i="12" s="1"/>
  <c r="N1004" i="12"/>
  <c r="T1004" i="12" s="1"/>
  <c r="Z1004" i="12" s="1"/>
  <c r="AF1004" i="12" s="1"/>
  <c r="AL1004" i="12" s="1"/>
  <c r="AV1004" i="12" s="1"/>
  <c r="M1004" i="12"/>
  <c r="S1004" i="12" s="1"/>
  <c r="Y1004" i="12" s="1"/>
  <c r="AE1004" i="12" s="1"/>
  <c r="AK1004" i="12" s="1"/>
  <c r="AS1004" i="12" s="1"/>
  <c r="L1004" i="12"/>
  <c r="R1004" i="12" s="1"/>
  <c r="X1004" i="12" s="1"/>
  <c r="AD1004" i="12" s="1"/>
  <c r="AJ1004" i="12" s="1"/>
  <c r="AP1004" i="12" s="1"/>
  <c r="N1002" i="12"/>
  <c r="T1002" i="12" s="1"/>
  <c r="Z1002" i="12" s="1"/>
  <c r="AF1002" i="12" s="1"/>
  <c r="AL1002" i="12" s="1"/>
  <c r="AV1002" i="12" s="1"/>
  <c r="AX1002" i="12" s="1"/>
  <c r="M1002" i="12"/>
  <c r="S1002" i="12" s="1"/>
  <c r="Y1002" i="12" s="1"/>
  <c r="AE1002" i="12" s="1"/>
  <c r="AK1002" i="12" s="1"/>
  <c r="AS1002" i="12" s="1"/>
  <c r="AU1002" i="12" s="1"/>
  <c r="L1002" i="12"/>
  <c r="R1002" i="12" s="1"/>
  <c r="X1002" i="12" s="1"/>
  <c r="AD1002" i="12" s="1"/>
  <c r="AJ1002" i="12" s="1"/>
  <c r="AP1002" i="12" s="1"/>
  <c r="AR1002" i="12" s="1"/>
  <c r="N998" i="12"/>
  <c r="T998" i="12" s="1"/>
  <c r="Z998" i="12" s="1"/>
  <c r="AF998" i="12" s="1"/>
  <c r="AL998" i="12" s="1"/>
  <c r="AV998" i="12" s="1"/>
  <c r="M998" i="12"/>
  <c r="S998" i="12" s="1"/>
  <c r="Y998" i="12" s="1"/>
  <c r="AE998" i="12" s="1"/>
  <c r="AK998" i="12" s="1"/>
  <c r="AS998" i="12" s="1"/>
  <c r="L998" i="12"/>
  <c r="R998" i="12" s="1"/>
  <c r="X998" i="12" s="1"/>
  <c r="AD998" i="12" s="1"/>
  <c r="AJ998" i="12" s="1"/>
  <c r="AP998" i="12" s="1"/>
  <c r="N996" i="12"/>
  <c r="T996" i="12" s="1"/>
  <c r="Z996" i="12" s="1"/>
  <c r="AF996" i="12" s="1"/>
  <c r="AL996" i="12" s="1"/>
  <c r="AV996" i="12" s="1"/>
  <c r="M996" i="12"/>
  <c r="S996" i="12" s="1"/>
  <c r="Y996" i="12" s="1"/>
  <c r="AE996" i="12" s="1"/>
  <c r="AK996" i="12" s="1"/>
  <c r="AS996" i="12" s="1"/>
  <c r="L996" i="12"/>
  <c r="R996" i="12" s="1"/>
  <c r="X996" i="12" s="1"/>
  <c r="AD996" i="12" s="1"/>
  <c r="AJ996" i="12" s="1"/>
  <c r="AP996" i="12" s="1"/>
  <c r="N992" i="12"/>
  <c r="T992" i="12" s="1"/>
  <c r="Z992" i="12" s="1"/>
  <c r="AF992" i="12" s="1"/>
  <c r="AL992" i="12" s="1"/>
  <c r="AV992" i="12" s="1"/>
  <c r="AX992" i="12" s="1"/>
  <c r="M992" i="12"/>
  <c r="S992" i="12" s="1"/>
  <c r="Y992" i="12" s="1"/>
  <c r="AE992" i="12" s="1"/>
  <c r="AK992" i="12" s="1"/>
  <c r="AS992" i="12" s="1"/>
  <c r="AU992" i="12" s="1"/>
  <c r="L992" i="12"/>
  <c r="R992" i="12" s="1"/>
  <c r="X992" i="12" s="1"/>
  <c r="AD992" i="12" s="1"/>
  <c r="AJ992" i="12" s="1"/>
  <c r="AP992" i="12" s="1"/>
  <c r="AR992" i="12" s="1"/>
  <c r="N990" i="12"/>
  <c r="T990" i="12" s="1"/>
  <c r="Z990" i="12" s="1"/>
  <c r="AF990" i="12" s="1"/>
  <c r="AL990" i="12" s="1"/>
  <c r="AV990" i="12" s="1"/>
  <c r="AX990" i="12" s="1"/>
  <c r="L990" i="12"/>
  <c r="R990" i="12" s="1"/>
  <c r="X990" i="12" s="1"/>
  <c r="AD990" i="12" s="1"/>
  <c r="AJ990" i="12" s="1"/>
  <c r="AP990" i="12" s="1"/>
  <c r="AR990" i="12" s="1"/>
  <c r="N986" i="12"/>
  <c r="T986" i="12" s="1"/>
  <c r="Z986" i="12" s="1"/>
  <c r="AF986" i="12" s="1"/>
  <c r="AL986" i="12" s="1"/>
  <c r="AV986" i="12" s="1"/>
  <c r="AX986" i="12" s="1"/>
  <c r="M986" i="12"/>
  <c r="S986" i="12" s="1"/>
  <c r="Y986" i="12" s="1"/>
  <c r="AE986" i="12" s="1"/>
  <c r="AK986" i="12" s="1"/>
  <c r="AS986" i="12" s="1"/>
  <c r="AU986" i="12" s="1"/>
  <c r="L986" i="12"/>
  <c r="R986" i="12" s="1"/>
  <c r="X986" i="12" s="1"/>
  <c r="AD986" i="12" s="1"/>
  <c r="AJ986" i="12" s="1"/>
  <c r="AP986" i="12" s="1"/>
  <c r="AR986" i="12" s="1"/>
  <c r="M984" i="12"/>
  <c r="S984" i="12" s="1"/>
  <c r="Y984" i="12" s="1"/>
  <c r="AE984" i="12" s="1"/>
  <c r="AK984" i="12" s="1"/>
  <c r="AS984" i="12" s="1"/>
  <c r="AU984" i="12" s="1"/>
  <c r="L984" i="12"/>
  <c r="R984" i="12" s="1"/>
  <c r="X984" i="12" s="1"/>
  <c r="AD984" i="12" s="1"/>
  <c r="AJ984" i="12" s="1"/>
  <c r="AP984" i="12" s="1"/>
  <c r="AR984" i="12" s="1"/>
  <c r="M980" i="12"/>
  <c r="S980" i="12" s="1"/>
  <c r="Y980" i="12" s="1"/>
  <c r="AE980" i="12" s="1"/>
  <c r="AK980" i="12" s="1"/>
  <c r="AS980" i="12" s="1"/>
  <c r="AU980" i="12" s="1"/>
  <c r="L980" i="12"/>
  <c r="R980" i="12" s="1"/>
  <c r="X980" i="12" s="1"/>
  <c r="AD980" i="12" s="1"/>
  <c r="AJ980" i="12" s="1"/>
  <c r="AP980" i="12" s="1"/>
  <c r="AR980" i="12" s="1"/>
  <c r="N976" i="12"/>
  <c r="T976" i="12" s="1"/>
  <c r="Z976" i="12" s="1"/>
  <c r="AF976" i="12" s="1"/>
  <c r="AL976" i="12" s="1"/>
  <c r="AV976" i="12" s="1"/>
  <c r="AX976" i="12" s="1"/>
  <c r="M976" i="12"/>
  <c r="S976" i="12" s="1"/>
  <c r="Y976" i="12" s="1"/>
  <c r="AE976" i="12" s="1"/>
  <c r="AK976" i="12" s="1"/>
  <c r="AS976" i="12" s="1"/>
  <c r="AU976" i="12" s="1"/>
  <c r="L976" i="12"/>
  <c r="R976" i="12" s="1"/>
  <c r="X976" i="12" s="1"/>
  <c r="AD976" i="12" s="1"/>
  <c r="AJ976" i="12" s="1"/>
  <c r="AP976" i="12" s="1"/>
  <c r="AR976" i="12" s="1"/>
  <c r="N974" i="12"/>
  <c r="T974" i="12" s="1"/>
  <c r="Z974" i="12" s="1"/>
  <c r="AF974" i="12" s="1"/>
  <c r="AL974" i="12" s="1"/>
  <c r="AV974" i="12" s="1"/>
  <c r="AX974" i="12" s="1"/>
  <c r="M974" i="12"/>
  <c r="S974" i="12" s="1"/>
  <c r="Y974" i="12" s="1"/>
  <c r="AE974" i="12" s="1"/>
  <c r="AK974" i="12" s="1"/>
  <c r="AS974" i="12" s="1"/>
  <c r="AU974" i="12" s="1"/>
  <c r="N970" i="12"/>
  <c r="T970" i="12" s="1"/>
  <c r="Z970" i="12" s="1"/>
  <c r="AF970" i="12" s="1"/>
  <c r="AL970" i="12" s="1"/>
  <c r="AV970" i="12" s="1"/>
  <c r="AX970" i="12" s="1"/>
  <c r="M970" i="12"/>
  <c r="S970" i="12" s="1"/>
  <c r="Y970" i="12" s="1"/>
  <c r="AE970" i="12" s="1"/>
  <c r="AK970" i="12" s="1"/>
  <c r="AS970" i="12" s="1"/>
  <c r="AU970" i="12" s="1"/>
  <c r="L970" i="12"/>
  <c r="R970" i="12" s="1"/>
  <c r="X970" i="12" s="1"/>
  <c r="AD970" i="12" s="1"/>
  <c r="AJ970" i="12" s="1"/>
  <c r="AP970" i="12" s="1"/>
  <c r="AR970" i="12" s="1"/>
  <c r="N966" i="12"/>
  <c r="T966" i="12" s="1"/>
  <c r="Z966" i="12" s="1"/>
  <c r="AF966" i="12" s="1"/>
  <c r="AL966" i="12" s="1"/>
  <c r="AV966" i="12" s="1"/>
  <c r="AX966" i="12" s="1"/>
  <c r="M966" i="12"/>
  <c r="S966" i="12" s="1"/>
  <c r="Y966" i="12" s="1"/>
  <c r="AE966" i="12" s="1"/>
  <c r="AK966" i="12" s="1"/>
  <c r="AS966" i="12" s="1"/>
  <c r="AU966" i="12" s="1"/>
  <c r="L966" i="12"/>
  <c r="R966" i="12" s="1"/>
  <c r="X966" i="12" s="1"/>
  <c r="AD966" i="12" s="1"/>
  <c r="AJ966" i="12" s="1"/>
  <c r="AP966" i="12" s="1"/>
  <c r="AR966" i="12" s="1"/>
  <c r="N962" i="12"/>
  <c r="T962" i="12" s="1"/>
  <c r="Z962" i="12" s="1"/>
  <c r="AF962" i="12" s="1"/>
  <c r="AL962" i="12" s="1"/>
  <c r="AV962" i="12" s="1"/>
  <c r="AX962" i="12" s="1"/>
  <c r="M962" i="12"/>
  <c r="S962" i="12" s="1"/>
  <c r="Y962" i="12" s="1"/>
  <c r="AE962" i="12" s="1"/>
  <c r="AK962" i="12" s="1"/>
  <c r="AS962" i="12" s="1"/>
  <c r="AU962" i="12" s="1"/>
  <c r="L962" i="12"/>
  <c r="R962" i="12" s="1"/>
  <c r="X962" i="12" s="1"/>
  <c r="AD962" i="12" s="1"/>
  <c r="AJ962" i="12" s="1"/>
  <c r="AP962" i="12" s="1"/>
  <c r="AR962" i="12" s="1"/>
  <c r="N956" i="12"/>
  <c r="T956" i="12" s="1"/>
  <c r="Z956" i="12" s="1"/>
  <c r="AF956" i="12" s="1"/>
  <c r="AL956" i="12" s="1"/>
  <c r="AV956" i="12" s="1"/>
  <c r="AX956" i="12" s="1"/>
  <c r="M956" i="12"/>
  <c r="S956" i="12" s="1"/>
  <c r="Y956" i="12" s="1"/>
  <c r="AE956" i="12" s="1"/>
  <c r="AK956" i="12" s="1"/>
  <c r="AS956" i="12" s="1"/>
  <c r="AU956" i="12" s="1"/>
  <c r="L956" i="12"/>
  <c r="R956" i="12" s="1"/>
  <c r="X956" i="12" s="1"/>
  <c r="AD956" i="12" s="1"/>
  <c r="AJ956" i="12" s="1"/>
  <c r="AP956" i="12" s="1"/>
  <c r="AR956" i="12" s="1"/>
  <c r="N952" i="12"/>
  <c r="T952" i="12" s="1"/>
  <c r="Z952" i="12" s="1"/>
  <c r="AF952" i="12" s="1"/>
  <c r="AL952" i="12" s="1"/>
  <c r="AV952" i="12" s="1"/>
  <c r="M952" i="12"/>
  <c r="S952" i="12" s="1"/>
  <c r="Y952" i="12" s="1"/>
  <c r="AE952" i="12" s="1"/>
  <c r="AK952" i="12" s="1"/>
  <c r="AS952" i="12" s="1"/>
  <c r="L952" i="12"/>
  <c r="R952" i="12" s="1"/>
  <c r="X952" i="12" s="1"/>
  <c r="AD952" i="12" s="1"/>
  <c r="AJ952" i="12" s="1"/>
  <c r="AP952" i="12" s="1"/>
  <c r="N945" i="12"/>
  <c r="T945" i="12" s="1"/>
  <c r="Z945" i="12" s="1"/>
  <c r="AF945" i="12" s="1"/>
  <c r="AL945" i="12" s="1"/>
  <c r="AV945" i="12" s="1"/>
  <c r="AX945" i="12" s="1"/>
  <c r="M945" i="12"/>
  <c r="S945" i="12" s="1"/>
  <c r="Y945" i="12" s="1"/>
  <c r="AE945" i="12" s="1"/>
  <c r="AK945" i="12" s="1"/>
  <c r="AS945" i="12" s="1"/>
  <c r="AU945" i="12" s="1"/>
  <c r="L945" i="12"/>
  <c r="R945" i="12" s="1"/>
  <c r="X945" i="12" s="1"/>
  <c r="AD945" i="12" s="1"/>
  <c r="AJ945" i="12" s="1"/>
  <c r="AP945" i="12" s="1"/>
  <c r="AR945" i="12" s="1"/>
  <c r="N940" i="12"/>
  <c r="T940" i="12" s="1"/>
  <c r="Z940" i="12" s="1"/>
  <c r="AF940" i="12" s="1"/>
  <c r="AL940" i="12" s="1"/>
  <c r="AV940" i="12" s="1"/>
  <c r="AX940" i="12" s="1"/>
  <c r="M940" i="12"/>
  <c r="S940" i="12" s="1"/>
  <c r="Y940" i="12" s="1"/>
  <c r="AE940" i="12" s="1"/>
  <c r="AK940" i="12" s="1"/>
  <c r="AS940" i="12" s="1"/>
  <c r="AU940" i="12" s="1"/>
  <c r="L940" i="12"/>
  <c r="R940" i="12" s="1"/>
  <c r="X940" i="12" s="1"/>
  <c r="AD940" i="12" s="1"/>
  <c r="AJ940" i="12" s="1"/>
  <c r="AP940" i="12" s="1"/>
  <c r="AR940" i="12" s="1"/>
  <c r="N937" i="12"/>
  <c r="T937" i="12" s="1"/>
  <c r="Z937" i="12" s="1"/>
  <c r="AF937" i="12" s="1"/>
  <c r="AL937" i="12" s="1"/>
  <c r="AV937" i="12" s="1"/>
  <c r="AX937" i="12" s="1"/>
  <c r="M937" i="12"/>
  <c r="S937" i="12" s="1"/>
  <c r="Y937" i="12" s="1"/>
  <c r="AE937" i="12" s="1"/>
  <c r="AK937" i="12" s="1"/>
  <c r="AS937" i="12" s="1"/>
  <c r="AU937" i="12" s="1"/>
  <c r="L937" i="12"/>
  <c r="R937" i="12" s="1"/>
  <c r="X937" i="12" s="1"/>
  <c r="AD937" i="12" s="1"/>
  <c r="AJ937" i="12" s="1"/>
  <c r="AP937" i="12" s="1"/>
  <c r="AR937" i="12" s="1"/>
  <c r="N936" i="12"/>
  <c r="T936" i="12" s="1"/>
  <c r="Z936" i="12" s="1"/>
  <c r="AF936" i="12" s="1"/>
  <c r="AL936" i="12" s="1"/>
  <c r="AV936" i="12" s="1"/>
  <c r="AX936" i="12" s="1"/>
  <c r="M936" i="12"/>
  <c r="S936" i="12" s="1"/>
  <c r="Y936" i="12" s="1"/>
  <c r="AE936" i="12" s="1"/>
  <c r="AK936" i="12" s="1"/>
  <c r="AS936" i="12" s="1"/>
  <c r="AU936" i="12" s="1"/>
  <c r="L936" i="12"/>
  <c r="R936" i="12" s="1"/>
  <c r="X936" i="12" s="1"/>
  <c r="AD936" i="12" s="1"/>
  <c r="AJ936" i="12" s="1"/>
  <c r="AP936" i="12" s="1"/>
  <c r="AR936" i="12" s="1"/>
  <c r="N933" i="12"/>
  <c r="T933" i="12" s="1"/>
  <c r="Z933" i="12" s="1"/>
  <c r="AF933" i="12" s="1"/>
  <c r="AL933" i="12" s="1"/>
  <c r="AV933" i="12" s="1"/>
  <c r="AX933" i="12" s="1"/>
  <c r="M933" i="12"/>
  <c r="S933" i="12" s="1"/>
  <c r="Y933" i="12" s="1"/>
  <c r="AE933" i="12" s="1"/>
  <c r="AK933" i="12" s="1"/>
  <c r="AS933" i="12" s="1"/>
  <c r="AU933" i="12" s="1"/>
  <c r="L933" i="12"/>
  <c r="R933" i="12" s="1"/>
  <c r="X933" i="12" s="1"/>
  <c r="AD933" i="12" s="1"/>
  <c r="AJ933" i="12" s="1"/>
  <c r="AP933" i="12" s="1"/>
  <c r="AR933" i="12" s="1"/>
  <c r="N930" i="12"/>
  <c r="T930" i="12" s="1"/>
  <c r="Z930" i="12" s="1"/>
  <c r="AF930" i="12" s="1"/>
  <c r="AL930" i="12" s="1"/>
  <c r="AV930" i="12" s="1"/>
  <c r="M930" i="12"/>
  <c r="S930" i="12" s="1"/>
  <c r="Y930" i="12" s="1"/>
  <c r="AE930" i="12" s="1"/>
  <c r="AK930" i="12" s="1"/>
  <c r="AS930" i="12" s="1"/>
  <c r="L930" i="12"/>
  <c r="R930" i="12" s="1"/>
  <c r="X930" i="12" s="1"/>
  <c r="AD930" i="12" s="1"/>
  <c r="AJ930" i="12" s="1"/>
  <c r="AP930" i="12" s="1"/>
  <c r="N925" i="12"/>
  <c r="T925" i="12" s="1"/>
  <c r="Z925" i="12" s="1"/>
  <c r="AF925" i="12" s="1"/>
  <c r="AL925" i="12" s="1"/>
  <c r="AV925" i="12" s="1"/>
  <c r="AX925" i="12" s="1"/>
  <c r="M925" i="12"/>
  <c r="S925" i="12" s="1"/>
  <c r="Y925" i="12" s="1"/>
  <c r="AE925" i="12" s="1"/>
  <c r="AK925" i="12" s="1"/>
  <c r="AS925" i="12" s="1"/>
  <c r="AU925" i="12" s="1"/>
  <c r="L925" i="12"/>
  <c r="R925" i="12" s="1"/>
  <c r="X925" i="12" s="1"/>
  <c r="AD925" i="12" s="1"/>
  <c r="AJ925" i="12" s="1"/>
  <c r="AP925" i="12" s="1"/>
  <c r="AR925" i="12" s="1"/>
  <c r="N917" i="12"/>
  <c r="T917" i="12" s="1"/>
  <c r="Z917" i="12" s="1"/>
  <c r="AF917" i="12" s="1"/>
  <c r="AL917" i="12" s="1"/>
  <c r="AV917" i="12" s="1"/>
  <c r="AX917" i="12" s="1"/>
  <c r="M917" i="12"/>
  <c r="S917" i="12" s="1"/>
  <c r="Y917" i="12" s="1"/>
  <c r="AE917" i="12" s="1"/>
  <c r="AK917" i="12" s="1"/>
  <c r="AS917" i="12" s="1"/>
  <c r="AU917" i="12" s="1"/>
  <c r="L917" i="12"/>
  <c r="R917" i="12" s="1"/>
  <c r="X917" i="12" s="1"/>
  <c r="AD917" i="12" s="1"/>
  <c r="AJ917" i="12" s="1"/>
  <c r="AP917" i="12" s="1"/>
  <c r="AR917" i="12" s="1"/>
  <c r="N913" i="12"/>
  <c r="T913" i="12" s="1"/>
  <c r="Z913" i="12" s="1"/>
  <c r="AF913" i="12" s="1"/>
  <c r="AL913" i="12" s="1"/>
  <c r="AV913" i="12" s="1"/>
  <c r="AX913" i="12" s="1"/>
  <c r="M913" i="12"/>
  <c r="S913" i="12" s="1"/>
  <c r="Y913" i="12" s="1"/>
  <c r="AE913" i="12" s="1"/>
  <c r="AK913" i="12" s="1"/>
  <c r="AS913" i="12" s="1"/>
  <c r="AU913" i="12" s="1"/>
  <c r="L913" i="12"/>
  <c r="R913" i="12" s="1"/>
  <c r="X913" i="12" s="1"/>
  <c r="AD913" i="12" s="1"/>
  <c r="AJ913" i="12" s="1"/>
  <c r="AP913" i="12" s="1"/>
  <c r="AR913" i="12" s="1"/>
  <c r="N910" i="12"/>
  <c r="T910" i="12" s="1"/>
  <c r="Z910" i="12" s="1"/>
  <c r="AF910" i="12" s="1"/>
  <c r="AL910" i="12" s="1"/>
  <c r="AV910" i="12" s="1"/>
  <c r="AX910" i="12" s="1"/>
  <c r="M910" i="12"/>
  <c r="S910" i="12" s="1"/>
  <c r="Y910" i="12" s="1"/>
  <c r="AE910" i="12" s="1"/>
  <c r="AK910" i="12" s="1"/>
  <c r="AS910" i="12" s="1"/>
  <c r="AU910" i="12" s="1"/>
  <c r="L910" i="12"/>
  <c r="R910" i="12" s="1"/>
  <c r="X910" i="12" s="1"/>
  <c r="AD910" i="12" s="1"/>
  <c r="AJ910" i="12" s="1"/>
  <c r="AP910" i="12" s="1"/>
  <c r="AR910" i="12" s="1"/>
  <c r="N904" i="12"/>
  <c r="T904" i="12" s="1"/>
  <c r="Z904" i="12" s="1"/>
  <c r="AF904" i="12" s="1"/>
  <c r="AL904" i="12" s="1"/>
  <c r="AV904" i="12" s="1"/>
  <c r="AX904" i="12" s="1"/>
  <c r="M904" i="12"/>
  <c r="S904" i="12" s="1"/>
  <c r="Y904" i="12" s="1"/>
  <c r="AE904" i="12" s="1"/>
  <c r="AK904" i="12" s="1"/>
  <c r="AS904" i="12" s="1"/>
  <c r="AU904" i="12" s="1"/>
  <c r="L904" i="12"/>
  <c r="R904" i="12" s="1"/>
  <c r="X904" i="12" s="1"/>
  <c r="AD904" i="12" s="1"/>
  <c r="AJ904" i="12" s="1"/>
  <c r="AP904" i="12" s="1"/>
  <c r="AR904" i="12" s="1"/>
  <c r="N901" i="12"/>
  <c r="T901" i="12" s="1"/>
  <c r="Z901" i="12" s="1"/>
  <c r="AF901" i="12" s="1"/>
  <c r="AL901" i="12" s="1"/>
  <c r="AV901" i="12" s="1"/>
  <c r="AX901" i="12" s="1"/>
  <c r="M901" i="12"/>
  <c r="S901" i="12" s="1"/>
  <c r="Y901" i="12" s="1"/>
  <c r="AE901" i="12" s="1"/>
  <c r="AK901" i="12" s="1"/>
  <c r="AS901" i="12" s="1"/>
  <c r="AU901" i="12" s="1"/>
  <c r="L901" i="12"/>
  <c r="R901" i="12" s="1"/>
  <c r="X901" i="12" s="1"/>
  <c r="AD901" i="12" s="1"/>
  <c r="AJ901" i="12" s="1"/>
  <c r="AP901" i="12" s="1"/>
  <c r="AR901" i="12" s="1"/>
  <c r="N896" i="12"/>
  <c r="T896" i="12" s="1"/>
  <c r="Z896" i="12" s="1"/>
  <c r="AF896" i="12" s="1"/>
  <c r="AL896" i="12" s="1"/>
  <c r="AV896" i="12" s="1"/>
  <c r="AX896" i="12" s="1"/>
  <c r="M896" i="12"/>
  <c r="S896" i="12" s="1"/>
  <c r="Y896" i="12" s="1"/>
  <c r="AE896" i="12" s="1"/>
  <c r="AK896" i="12" s="1"/>
  <c r="AS896" i="12" s="1"/>
  <c r="AU896" i="12" s="1"/>
  <c r="L896" i="12"/>
  <c r="R896" i="12" s="1"/>
  <c r="X896" i="12" s="1"/>
  <c r="AD896" i="12" s="1"/>
  <c r="AJ896" i="12" s="1"/>
  <c r="AP896" i="12" s="1"/>
  <c r="AR896" i="12" s="1"/>
  <c r="N894" i="12"/>
  <c r="T894" i="12" s="1"/>
  <c r="Z894" i="12" s="1"/>
  <c r="AF894" i="12" s="1"/>
  <c r="AL894" i="12" s="1"/>
  <c r="AV894" i="12" s="1"/>
  <c r="AX894" i="12" s="1"/>
  <c r="M894" i="12"/>
  <c r="S894" i="12" s="1"/>
  <c r="Y894" i="12" s="1"/>
  <c r="AE894" i="12" s="1"/>
  <c r="AK894" i="12" s="1"/>
  <c r="AS894" i="12" s="1"/>
  <c r="AU894" i="12" s="1"/>
  <c r="L894" i="12"/>
  <c r="R894" i="12" s="1"/>
  <c r="X894" i="12" s="1"/>
  <c r="AD894" i="12" s="1"/>
  <c r="AJ894" i="12" s="1"/>
  <c r="AP894" i="12" s="1"/>
  <c r="AR894" i="12" s="1"/>
  <c r="N892" i="12"/>
  <c r="T892" i="12" s="1"/>
  <c r="Z892" i="12" s="1"/>
  <c r="AF892" i="12" s="1"/>
  <c r="AL892" i="12" s="1"/>
  <c r="AV892" i="12" s="1"/>
  <c r="AX892" i="12" s="1"/>
  <c r="M892" i="12"/>
  <c r="S892" i="12" s="1"/>
  <c r="Y892" i="12" s="1"/>
  <c r="AE892" i="12" s="1"/>
  <c r="AK892" i="12" s="1"/>
  <c r="AS892" i="12" s="1"/>
  <c r="AU892" i="12" s="1"/>
  <c r="L892" i="12"/>
  <c r="R892" i="12" s="1"/>
  <c r="X892" i="12" s="1"/>
  <c r="AD892" i="12" s="1"/>
  <c r="AJ892" i="12" s="1"/>
  <c r="AP892" i="12" s="1"/>
  <c r="AR892" i="12" s="1"/>
  <c r="N887" i="12"/>
  <c r="T887" i="12" s="1"/>
  <c r="Z887" i="12" s="1"/>
  <c r="AF887" i="12" s="1"/>
  <c r="AL887" i="12" s="1"/>
  <c r="AV887" i="12" s="1"/>
  <c r="AX887" i="12" s="1"/>
  <c r="M887" i="12"/>
  <c r="S887" i="12" s="1"/>
  <c r="Y887" i="12" s="1"/>
  <c r="AE887" i="12" s="1"/>
  <c r="AK887" i="12" s="1"/>
  <c r="AS887" i="12" s="1"/>
  <c r="AU887" i="12" s="1"/>
  <c r="L887" i="12"/>
  <c r="R887" i="12" s="1"/>
  <c r="X887" i="12" s="1"/>
  <c r="AD887" i="12" s="1"/>
  <c r="AJ887" i="12" s="1"/>
  <c r="AP887" i="12" s="1"/>
  <c r="AR887" i="12" s="1"/>
  <c r="N885" i="12"/>
  <c r="T885" i="12" s="1"/>
  <c r="Z885" i="12" s="1"/>
  <c r="AF885" i="12" s="1"/>
  <c r="AL885" i="12" s="1"/>
  <c r="AV885" i="12" s="1"/>
  <c r="AX885" i="12" s="1"/>
  <c r="M885" i="12"/>
  <c r="S885" i="12" s="1"/>
  <c r="Y885" i="12" s="1"/>
  <c r="AE885" i="12" s="1"/>
  <c r="AK885" i="12" s="1"/>
  <c r="AS885" i="12" s="1"/>
  <c r="AU885" i="12" s="1"/>
  <c r="L885" i="12"/>
  <c r="R885" i="12" s="1"/>
  <c r="X885" i="12" s="1"/>
  <c r="AD885" i="12" s="1"/>
  <c r="AJ885" i="12" s="1"/>
  <c r="AP885" i="12" s="1"/>
  <c r="AR885" i="12" s="1"/>
  <c r="N882" i="12"/>
  <c r="T882" i="12" s="1"/>
  <c r="Z882" i="12" s="1"/>
  <c r="AF882" i="12" s="1"/>
  <c r="AL882" i="12" s="1"/>
  <c r="AV882" i="12" s="1"/>
  <c r="AX882" i="12" s="1"/>
  <c r="M882" i="12"/>
  <c r="S882" i="12" s="1"/>
  <c r="Y882" i="12" s="1"/>
  <c r="AE882" i="12" s="1"/>
  <c r="AK882" i="12" s="1"/>
  <c r="AS882" i="12" s="1"/>
  <c r="AU882" i="12" s="1"/>
  <c r="L882" i="12"/>
  <c r="R882" i="12" s="1"/>
  <c r="X882" i="12" s="1"/>
  <c r="AD882" i="12" s="1"/>
  <c r="AJ882" i="12" s="1"/>
  <c r="AP882" i="12" s="1"/>
  <c r="AR882" i="12" s="1"/>
  <c r="N879" i="12"/>
  <c r="T879" i="12" s="1"/>
  <c r="Z879" i="12" s="1"/>
  <c r="AF879" i="12" s="1"/>
  <c r="AL879" i="12" s="1"/>
  <c r="AV879" i="12" s="1"/>
  <c r="AX879" i="12" s="1"/>
  <c r="M879" i="12"/>
  <c r="S879" i="12" s="1"/>
  <c r="Y879" i="12" s="1"/>
  <c r="AE879" i="12" s="1"/>
  <c r="AK879" i="12" s="1"/>
  <c r="AS879" i="12" s="1"/>
  <c r="AU879" i="12" s="1"/>
  <c r="L879" i="12"/>
  <c r="R879" i="12" s="1"/>
  <c r="X879" i="12" s="1"/>
  <c r="AD879" i="12" s="1"/>
  <c r="AJ879" i="12" s="1"/>
  <c r="AP879" i="12" s="1"/>
  <c r="AR879" i="12" s="1"/>
  <c r="N875" i="12"/>
  <c r="T875" i="12" s="1"/>
  <c r="Z875" i="12" s="1"/>
  <c r="AF875" i="12" s="1"/>
  <c r="AL875" i="12" s="1"/>
  <c r="AV875" i="12" s="1"/>
  <c r="M875" i="12"/>
  <c r="S875" i="12" s="1"/>
  <c r="Y875" i="12" s="1"/>
  <c r="AE875" i="12" s="1"/>
  <c r="AK875" i="12" s="1"/>
  <c r="AS875" i="12" s="1"/>
  <c r="L875" i="12"/>
  <c r="R875" i="12" s="1"/>
  <c r="X875" i="12" s="1"/>
  <c r="AD875" i="12" s="1"/>
  <c r="AJ875" i="12" s="1"/>
  <c r="AP875" i="12" s="1"/>
  <c r="N870" i="12"/>
  <c r="T870" i="12" s="1"/>
  <c r="Z870" i="12" s="1"/>
  <c r="AF870" i="12" s="1"/>
  <c r="AL870" i="12" s="1"/>
  <c r="AV870" i="12" s="1"/>
  <c r="AX870" i="12" s="1"/>
  <c r="M870" i="12"/>
  <c r="S870" i="12" s="1"/>
  <c r="Y870" i="12" s="1"/>
  <c r="AE870" i="12" s="1"/>
  <c r="AK870" i="12" s="1"/>
  <c r="AS870" i="12" s="1"/>
  <c r="AU870" i="12" s="1"/>
  <c r="L870" i="12"/>
  <c r="R870" i="12" s="1"/>
  <c r="X870" i="12" s="1"/>
  <c r="AD870" i="12" s="1"/>
  <c r="AJ870" i="12" s="1"/>
  <c r="AP870" i="12" s="1"/>
  <c r="AR870" i="12" s="1"/>
  <c r="N868" i="12"/>
  <c r="T868" i="12" s="1"/>
  <c r="Z868" i="12" s="1"/>
  <c r="AF868" i="12" s="1"/>
  <c r="AL868" i="12" s="1"/>
  <c r="AV868" i="12" s="1"/>
  <c r="AX868" i="12" s="1"/>
  <c r="M868" i="12"/>
  <c r="S868" i="12" s="1"/>
  <c r="Y868" i="12" s="1"/>
  <c r="AE868" i="12" s="1"/>
  <c r="AK868" i="12" s="1"/>
  <c r="AS868" i="12" s="1"/>
  <c r="AU868" i="12" s="1"/>
  <c r="L868" i="12"/>
  <c r="R868" i="12" s="1"/>
  <c r="X868" i="12" s="1"/>
  <c r="AD868" i="12" s="1"/>
  <c r="AJ868" i="12" s="1"/>
  <c r="AP868" i="12" s="1"/>
  <c r="AR868" i="12" s="1"/>
  <c r="N864" i="12"/>
  <c r="T864" i="12" s="1"/>
  <c r="Z864" i="12" s="1"/>
  <c r="AF864" i="12" s="1"/>
  <c r="AL864" i="12" s="1"/>
  <c r="AV864" i="12" s="1"/>
  <c r="AX864" i="12" s="1"/>
  <c r="M864" i="12"/>
  <c r="S864" i="12" s="1"/>
  <c r="Y864" i="12" s="1"/>
  <c r="AE864" i="12" s="1"/>
  <c r="AK864" i="12" s="1"/>
  <c r="AS864" i="12" s="1"/>
  <c r="AU864" i="12" s="1"/>
  <c r="L864" i="12"/>
  <c r="R864" i="12" s="1"/>
  <c r="X864" i="12" s="1"/>
  <c r="AD864" i="12" s="1"/>
  <c r="AJ864" i="12" s="1"/>
  <c r="AP864" i="12" s="1"/>
  <c r="AR864" i="12" s="1"/>
  <c r="N863" i="12"/>
  <c r="T863" i="12" s="1"/>
  <c r="Z863" i="12" s="1"/>
  <c r="AF863" i="12" s="1"/>
  <c r="AL863" i="12" s="1"/>
  <c r="AV863" i="12" s="1"/>
  <c r="AX863" i="12" s="1"/>
  <c r="M863" i="12"/>
  <c r="S863" i="12" s="1"/>
  <c r="Y863" i="12" s="1"/>
  <c r="AE863" i="12" s="1"/>
  <c r="AK863" i="12" s="1"/>
  <c r="AS863" i="12" s="1"/>
  <c r="AU863" i="12" s="1"/>
  <c r="L863" i="12"/>
  <c r="R863" i="12" s="1"/>
  <c r="X863" i="12" s="1"/>
  <c r="AD863" i="12" s="1"/>
  <c r="AJ863" i="12" s="1"/>
  <c r="AP863" i="12" s="1"/>
  <c r="AR863" i="12" s="1"/>
  <c r="N861" i="12"/>
  <c r="T861" i="12" s="1"/>
  <c r="Z861" i="12" s="1"/>
  <c r="AF861" i="12" s="1"/>
  <c r="AL861" i="12" s="1"/>
  <c r="AV861" i="12" s="1"/>
  <c r="AX861" i="12" s="1"/>
  <c r="M861" i="12"/>
  <c r="S861" i="12" s="1"/>
  <c r="Y861" i="12" s="1"/>
  <c r="AE861" i="12" s="1"/>
  <c r="AK861" i="12" s="1"/>
  <c r="AS861" i="12" s="1"/>
  <c r="AU861" i="12" s="1"/>
  <c r="L861" i="12"/>
  <c r="R861" i="12" s="1"/>
  <c r="X861" i="12" s="1"/>
  <c r="AD861" i="12" s="1"/>
  <c r="AJ861" i="12" s="1"/>
  <c r="AP861" i="12" s="1"/>
  <c r="AR861" i="12" s="1"/>
  <c r="N857" i="12"/>
  <c r="T857" i="12" s="1"/>
  <c r="Z857" i="12" s="1"/>
  <c r="AF857" i="12" s="1"/>
  <c r="AL857" i="12" s="1"/>
  <c r="AV857" i="12" s="1"/>
  <c r="AX857" i="12" s="1"/>
  <c r="M857" i="12"/>
  <c r="S857" i="12" s="1"/>
  <c r="Y857" i="12" s="1"/>
  <c r="AE857" i="12" s="1"/>
  <c r="AK857" i="12" s="1"/>
  <c r="AS857" i="12" s="1"/>
  <c r="AU857" i="12" s="1"/>
  <c r="L857" i="12"/>
  <c r="R857" i="12" s="1"/>
  <c r="X857" i="12" s="1"/>
  <c r="AD857" i="12" s="1"/>
  <c r="AJ857" i="12" s="1"/>
  <c r="AP857" i="12" s="1"/>
  <c r="AR857" i="12" s="1"/>
  <c r="N854" i="12"/>
  <c r="T854" i="12" s="1"/>
  <c r="Z854" i="12" s="1"/>
  <c r="AF854" i="12" s="1"/>
  <c r="AL854" i="12" s="1"/>
  <c r="AV854" i="12" s="1"/>
  <c r="AX854" i="12" s="1"/>
  <c r="M854" i="12"/>
  <c r="S854" i="12" s="1"/>
  <c r="Y854" i="12" s="1"/>
  <c r="AE854" i="12" s="1"/>
  <c r="AK854" i="12" s="1"/>
  <c r="AS854" i="12" s="1"/>
  <c r="AU854" i="12" s="1"/>
  <c r="L854" i="12"/>
  <c r="R854" i="12" s="1"/>
  <c r="X854" i="12" s="1"/>
  <c r="AD854" i="12" s="1"/>
  <c r="AJ854" i="12" s="1"/>
  <c r="AP854" i="12" s="1"/>
  <c r="AR854" i="12" s="1"/>
  <c r="N853" i="12"/>
  <c r="T853" i="12" s="1"/>
  <c r="Z853" i="12" s="1"/>
  <c r="AF853" i="12" s="1"/>
  <c r="AL853" i="12" s="1"/>
  <c r="AV853" i="12" s="1"/>
  <c r="AX853" i="12" s="1"/>
  <c r="M853" i="12"/>
  <c r="S853" i="12" s="1"/>
  <c r="Y853" i="12" s="1"/>
  <c r="AE853" i="12" s="1"/>
  <c r="AK853" i="12" s="1"/>
  <c r="AS853" i="12" s="1"/>
  <c r="AU853" i="12" s="1"/>
  <c r="L853" i="12"/>
  <c r="R853" i="12" s="1"/>
  <c r="X853" i="12" s="1"/>
  <c r="AD853" i="12" s="1"/>
  <c r="AJ853" i="12" s="1"/>
  <c r="AP853" i="12" s="1"/>
  <c r="AR853" i="12" s="1"/>
  <c r="N851" i="12"/>
  <c r="T851" i="12" s="1"/>
  <c r="Z851" i="12" s="1"/>
  <c r="AF851" i="12" s="1"/>
  <c r="AL851" i="12" s="1"/>
  <c r="AV851" i="12" s="1"/>
  <c r="AX851" i="12" s="1"/>
  <c r="M851" i="12"/>
  <c r="S851" i="12" s="1"/>
  <c r="Y851" i="12" s="1"/>
  <c r="AE851" i="12" s="1"/>
  <c r="AK851" i="12" s="1"/>
  <c r="AS851" i="12" s="1"/>
  <c r="AU851" i="12" s="1"/>
  <c r="L851" i="12"/>
  <c r="R851" i="12" s="1"/>
  <c r="X851" i="12" s="1"/>
  <c r="AD851" i="12" s="1"/>
  <c r="AJ851" i="12" s="1"/>
  <c r="AP851" i="12" s="1"/>
  <c r="AR851" i="12" s="1"/>
  <c r="N848" i="12"/>
  <c r="T848" i="12" s="1"/>
  <c r="Z848" i="12" s="1"/>
  <c r="AF848" i="12" s="1"/>
  <c r="AL848" i="12" s="1"/>
  <c r="AV848" i="12" s="1"/>
  <c r="AX848" i="12" s="1"/>
  <c r="M848" i="12"/>
  <c r="S848" i="12" s="1"/>
  <c r="Y848" i="12" s="1"/>
  <c r="AE848" i="12" s="1"/>
  <c r="AK848" i="12" s="1"/>
  <c r="AS848" i="12" s="1"/>
  <c r="AU848" i="12" s="1"/>
  <c r="L848" i="12"/>
  <c r="R848" i="12" s="1"/>
  <c r="X848" i="12" s="1"/>
  <c r="AD848" i="12" s="1"/>
  <c r="AJ848" i="12" s="1"/>
  <c r="AP848" i="12" s="1"/>
  <c r="AR848" i="12" s="1"/>
  <c r="N845" i="12"/>
  <c r="T845" i="12" s="1"/>
  <c r="Z845" i="12" s="1"/>
  <c r="AF845" i="12" s="1"/>
  <c r="AL845" i="12" s="1"/>
  <c r="AV845" i="12" s="1"/>
  <c r="AX845" i="12" s="1"/>
  <c r="M845" i="12"/>
  <c r="S845" i="12" s="1"/>
  <c r="Y845" i="12" s="1"/>
  <c r="AE845" i="12" s="1"/>
  <c r="AK845" i="12" s="1"/>
  <c r="AS845" i="12" s="1"/>
  <c r="AU845" i="12" s="1"/>
  <c r="L845" i="12"/>
  <c r="R845" i="12" s="1"/>
  <c r="X845" i="12" s="1"/>
  <c r="AD845" i="12" s="1"/>
  <c r="AJ845" i="12" s="1"/>
  <c r="AP845" i="12" s="1"/>
  <c r="AR845" i="12" s="1"/>
  <c r="N839" i="12"/>
  <c r="T839" i="12" s="1"/>
  <c r="Z839" i="12" s="1"/>
  <c r="AF839" i="12" s="1"/>
  <c r="AL839" i="12" s="1"/>
  <c r="AV839" i="12" s="1"/>
  <c r="AX839" i="12" s="1"/>
  <c r="M839" i="12"/>
  <c r="S839" i="12" s="1"/>
  <c r="Y839" i="12" s="1"/>
  <c r="AE839" i="12" s="1"/>
  <c r="AK839" i="12" s="1"/>
  <c r="AS839" i="12" s="1"/>
  <c r="AU839" i="12" s="1"/>
  <c r="L839" i="12"/>
  <c r="R839" i="12" s="1"/>
  <c r="X839" i="12" s="1"/>
  <c r="AD839" i="12" s="1"/>
  <c r="AJ839" i="12" s="1"/>
  <c r="AP839" i="12" s="1"/>
  <c r="AR839" i="12" s="1"/>
  <c r="N837" i="12"/>
  <c r="T837" i="12" s="1"/>
  <c r="Z837" i="12" s="1"/>
  <c r="AF837" i="12" s="1"/>
  <c r="AL837" i="12" s="1"/>
  <c r="AV837" i="12" s="1"/>
  <c r="AX837" i="12" s="1"/>
  <c r="M837" i="12"/>
  <c r="S837" i="12" s="1"/>
  <c r="Y837" i="12" s="1"/>
  <c r="AE837" i="12" s="1"/>
  <c r="AK837" i="12" s="1"/>
  <c r="AS837" i="12" s="1"/>
  <c r="AU837" i="12" s="1"/>
  <c r="L837" i="12"/>
  <c r="R837" i="12" s="1"/>
  <c r="X837" i="12" s="1"/>
  <c r="AD837" i="12" s="1"/>
  <c r="AJ837" i="12" s="1"/>
  <c r="AP837" i="12" s="1"/>
  <c r="AR837" i="12" s="1"/>
  <c r="N833" i="12"/>
  <c r="T833" i="12" s="1"/>
  <c r="Z833" i="12" s="1"/>
  <c r="AF833" i="12" s="1"/>
  <c r="AL833" i="12" s="1"/>
  <c r="AV833" i="12" s="1"/>
  <c r="AX833" i="12" s="1"/>
  <c r="M833" i="12"/>
  <c r="S833" i="12" s="1"/>
  <c r="Y833" i="12" s="1"/>
  <c r="AE833" i="12" s="1"/>
  <c r="AK833" i="12" s="1"/>
  <c r="AS833" i="12" s="1"/>
  <c r="AU833" i="12" s="1"/>
  <c r="L833" i="12"/>
  <c r="R833" i="12" s="1"/>
  <c r="X833" i="12" s="1"/>
  <c r="AD833" i="12" s="1"/>
  <c r="AJ833" i="12" s="1"/>
  <c r="AP833" i="12" s="1"/>
  <c r="AR833" i="12" s="1"/>
  <c r="N832" i="12"/>
  <c r="T832" i="12" s="1"/>
  <c r="Z832" i="12" s="1"/>
  <c r="AF832" i="12" s="1"/>
  <c r="AL832" i="12" s="1"/>
  <c r="AV832" i="12" s="1"/>
  <c r="AX832" i="12" s="1"/>
  <c r="M832" i="12"/>
  <c r="S832" i="12" s="1"/>
  <c r="Y832" i="12" s="1"/>
  <c r="AE832" i="12" s="1"/>
  <c r="AK832" i="12" s="1"/>
  <c r="AS832" i="12" s="1"/>
  <c r="AU832" i="12" s="1"/>
  <c r="L832" i="12"/>
  <c r="R832" i="12" s="1"/>
  <c r="X832" i="12" s="1"/>
  <c r="AD832" i="12" s="1"/>
  <c r="AJ832" i="12" s="1"/>
  <c r="AP832" i="12" s="1"/>
  <c r="AR832" i="12" s="1"/>
  <c r="N831" i="12"/>
  <c r="T831" i="12" s="1"/>
  <c r="Z831" i="12" s="1"/>
  <c r="AF831" i="12" s="1"/>
  <c r="AL831" i="12" s="1"/>
  <c r="AV831" i="12" s="1"/>
  <c r="AX831" i="12" s="1"/>
  <c r="M831" i="12"/>
  <c r="S831" i="12" s="1"/>
  <c r="Y831" i="12" s="1"/>
  <c r="AE831" i="12" s="1"/>
  <c r="AK831" i="12" s="1"/>
  <c r="AS831" i="12" s="1"/>
  <c r="AU831" i="12" s="1"/>
  <c r="L831" i="12"/>
  <c r="R831" i="12" s="1"/>
  <c r="X831" i="12" s="1"/>
  <c r="AD831" i="12" s="1"/>
  <c r="AJ831" i="12" s="1"/>
  <c r="AP831" i="12" s="1"/>
  <c r="AR831" i="12" s="1"/>
  <c r="N828" i="12"/>
  <c r="T828" i="12" s="1"/>
  <c r="Z828" i="12" s="1"/>
  <c r="AF828" i="12" s="1"/>
  <c r="AL828" i="12" s="1"/>
  <c r="AV828" i="12" s="1"/>
  <c r="AX828" i="12" s="1"/>
  <c r="M828" i="12"/>
  <c r="S828" i="12" s="1"/>
  <c r="Y828" i="12" s="1"/>
  <c r="AE828" i="12" s="1"/>
  <c r="AK828" i="12" s="1"/>
  <c r="AS828" i="12" s="1"/>
  <c r="AU828" i="12" s="1"/>
  <c r="L828" i="12"/>
  <c r="R828" i="12" s="1"/>
  <c r="X828" i="12" s="1"/>
  <c r="AD828" i="12" s="1"/>
  <c r="AJ828" i="12" s="1"/>
  <c r="AP828" i="12" s="1"/>
  <c r="AR828" i="12" s="1"/>
  <c r="N824" i="12"/>
  <c r="T824" i="12" s="1"/>
  <c r="Z824" i="12" s="1"/>
  <c r="AF824" i="12" s="1"/>
  <c r="AL824" i="12" s="1"/>
  <c r="AV824" i="12" s="1"/>
  <c r="AX824" i="12" s="1"/>
  <c r="M824" i="12"/>
  <c r="S824" i="12" s="1"/>
  <c r="Y824" i="12" s="1"/>
  <c r="AE824" i="12" s="1"/>
  <c r="AK824" i="12" s="1"/>
  <c r="AS824" i="12" s="1"/>
  <c r="AU824" i="12" s="1"/>
  <c r="L824" i="12"/>
  <c r="R824" i="12" s="1"/>
  <c r="X824" i="12" s="1"/>
  <c r="AD824" i="12" s="1"/>
  <c r="AJ824" i="12" s="1"/>
  <c r="AP824" i="12" s="1"/>
  <c r="AR824" i="12" s="1"/>
  <c r="N823" i="12"/>
  <c r="T823" i="12" s="1"/>
  <c r="Z823" i="12" s="1"/>
  <c r="AF823" i="12" s="1"/>
  <c r="AL823" i="12" s="1"/>
  <c r="AV823" i="12" s="1"/>
  <c r="AX823" i="12" s="1"/>
  <c r="M823" i="12"/>
  <c r="S823" i="12" s="1"/>
  <c r="Y823" i="12" s="1"/>
  <c r="AE823" i="12" s="1"/>
  <c r="AK823" i="12" s="1"/>
  <c r="AS823" i="12" s="1"/>
  <c r="AU823" i="12" s="1"/>
  <c r="N821" i="12"/>
  <c r="T821" i="12" s="1"/>
  <c r="Z821" i="12" s="1"/>
  <c r="AF821" i="12" s="1"/>
  <c r="AL821" i="12" s="1"/>
  <c r="AV821" i="12" s="1"/>
  <c r="AX821" i="12" s="1"/>
  <c r="M821" i="12"/>
  <c r="S821" i="12" s="1"/>
  <c r="Y821" i="12" s="1"/>
  <c r="AE821" i="12" s="1"/>
  <c r="AK821" i="12" s="1"/>
  <c r="AS821" i="12" s="1"/>
  <c r="AU821" i="12" s="1"/>
  <c r="L821" i="12"/>
  <c r="R821" i="12" s="1"/>
  <c r="X821" i="12" s="1"/>
  <c r="AD821" i="12" s="1"/>
  <c r="AJ821" i="12" s="1"/>
  <c r="AP821" i="12" s="1"/>
  <c r="AR821" i="12" s="1"/>
  <c r="N817" i="12"/>
  <c r="T817" i="12" s="1"/>
  <c r="Z817" i="12" s="1"/>
  <c r="AF817" i="12" s="1"/>
  <c r="AL817" i="12" s="1"/>
  <c r="AV817" i="12" s="1"/>
  <c r="AX817" i="12" s="1"/>
  <c r="M817" i="12"/>
  <c r="S817" i="12" s="1"/>
  <c r="Y817" i="12" s="1"/>
  <c r="AE817" i="12" s="1"/>
  <c r="AK817" i="12" s="1"/>
  <c r="AS817" i="12" s="1"/>
  <c r="AU817" i="12" s="1"/>
  <c r="L817" i="12"/>
  <c r="R817" i="12" s="1"/>
  <c r="X817" i="12" s="1"/>
  <c r="AD817" i="12" s="1"/>
  <c r="AJ817" i="12" s="1"/>
  <c r="AP817" i="12" s="1"/>
  <c r="AR817" i="12" s="1"/>
  <c r="N813" i="12"/>
  <c r="T813" i="12" s="1"/>
  <c r="Z813" i="12" s="1"/>
  <c r="AF813" i="12" s="1"/>
  <c r="AL813" i="12" s="1"/>
  <c r="AV813" i="12" s="1"/>
  <c r="AX813" i="12" s="1"/>
  <c r="M813" i="12"/>
  <c r="S813" i="12" s="1"/>
  <c r="Y813" i="12" s="1"/>
  <c r="AE813" i="12" s="1"/>
  <c r="AK813" i="12" s="1"/>
  <c r="AS813" i="12" s="1"/>
  <c r="AU813" i="12" s="1"/>
  <c r="L813" i="12"/>
  <c r="R813" i="12" s="1"/>
  <c r="X813" i="12" s="1"/>
  <c r="AD813" i="12" s="1"/>
  <c r="AJ813" i="12" s="1"/>
  <c r="AP813" i="12" s="1"/>
  <c r="AR813" i="12" s="1"/>
  <c r="N812" i="12"/>
  <c r="T812" i="12" s="1"/>
  <c r="Z812" i="12" s="1"/>
  <c r="AF812" i="12" s="1"/>
  <c r="AL812" i="12" s="1"/>
  <c r="AV812" i="12" s="1"/>
  <c r="M812" i="12"/>
  <c r="S812" i="12" s="1"/>
  <c r="Y812" i="12" s="1"/>
  <c r="AE812" i="12" s="1"/>
  <c r="AK812" i="12" s="1"/>
  <c r="AS812" i="12" s="1"/>
  <c r="L812" i="12"/>
  <c r="R812" i="12" s="1"/>
  <c r="X812" i="12" s="1"/>
  <c r="AD812" i="12" s="1"/>
  <c r="AJ812" i="12" s="1"/>
  <c r="AP812" i="12" s="1"/>
  <c r="N808" i="12"/>
  <c r="T808" i="12" s="1"/>
  <c r="Z808" i="12" s="1"/>
  <c r="AF808" i="12" s="1"/>
  <c r="AL808" i="12" s="1"/>
  <c r="AV808" i="12" s="1"/>
  <c r="M808" i="12"/>
  <c r="S808" i="12" s="1"/>
  <c r="Y808" i="12" s="1"/>
  <c r="AE808" i="12" s="1"/>
  <c r="AK808" i="12" s="1"/>
  <c r="AS808" i="12" s="1"/>
  <c r="L808" i="12"/>
  <c r="R808" i="12" s="1"/>
  <c r="X808" i="12" s="1"/>
  <c r="AD808" i="12" s="1"/>
  <c r="AJ808" i="12" s="1"/>
  <c r="AP808" i="12" s="1"/>
  <c r="N806" i="12"/>
  <c r="T806" i="12" s="1"/>
  <c r="Z806" i="12" s="1"/>
  <c r="AF806" i="12" s="1"/>
  <c r="AL806" i="12" s="1"/>
  <c r="AV806" i="12" s="1"/>
  <c r="M806" i="12"/>
  <c r="S806" i="12" s="1"/>
  <c r="Y806" i="12" s="1"/>
  <c r="AE806" i="12" s="1"/>
  <c r="AK806" i="12" s="1"/>
  <c r="AS806" i="12" s="1"/>
  <c r="L806" i="12"/>
  <c r="R806" i="12" s="1"/>
  <c r="X806" i="12" s="1"/>
  <c r="AD806" i="12" s="1"/>
  <c r="AJ806" i="12" s="1"/>
  <c r="AP806" i="12" s="1"/>
  <c r="N802" i="12"/>
  <c r="T802" i="12" s="1"/>
  <c r="Z802" i="12" s="1"/>
  <c r="AF802" i="12" s="1"/>
  <c r="AL802" i="12" s="1"/>
  <c r="AV802" i="12" s="1"/>
  <c r="AX802" i="12" s="1"/>
  <c r="M802" i="12"/>
  <c r="S802" i="12" s="1"/>
  <c r="Y802" i="12" s="1"/>
  <c r="AE802" i="12" s="1"/>
  <c r="AK802" i="12" s="1"/>
  <c r="AS802" i="12" s="1"/>
  <c r="AU802" i="12" s="1"/>
  <c r="L802" i="12"/>
  <c r="R802" i="12" s="1"/>
  <c r="X802" i="12" s="1"/>
  <c r="AD802" i="12" s="1"/>
  <c r="AJ802" i="12" s="1"/>
  <c r="AP802" i="12" s="1"/>
  <c r="AR802" i="12" s="1"/>
  <c r="N799" i="12"/>
  <c r="T799" i="12" s="1"/>
  <c r="Z799" i="12" s="1"/>
  <c r="AF799" i="12" s="1"/>
  <c r="AL799" i="12" s="1"/>
  <c r="AV799" i="12" s="1"/>
  <c r="AX799" i="12" s="1"/>
  <c r="M799" i="12"/>
  <c r="S799" i="12" s="1"/>
  <c r="Y799" i="12" s="1"/>
  <c r="AE799" i="12" s="1"/>
  <c r="AK799" i="12" s="1"/>
  <c r="AS799" i="12" s="1"/>
  <c r="AU799" i="12" s="1"/>
  <c r="L799" i="12"/>
  <c r="R799" i="12" s="1"/>
  <c r="X799" i="12" s="1"/>
  <c r="AD799" i="12" s="1"/>
  <c r="AJ799" i="12" s="1"/>
  <c r="AP799" i="12" s="1"/>
  <c r="AR799" i="12" s="1"/>
  <c r="N798" i="12"/>
  <c r="T798" i="12" s="1"/>
  <c r="Z798" i="12" s="1"/>
  <c r="AF798" i="12" s="1"/>
  <c r="AL798" i="12" s="1"/>
  <c r="AV798" i="12" s="1"/>
  <c r="AX798" i="12" s="1"/>
  <c r="M798" i="12"/>
  <c r="S798" i="12" s="1"/>
  <c r="Y798" i="12" s="1"/>
  <c r="AE798" i="12" s="1"/>
  <c r="AK798" i="12" s="1"/>
  <c r="AS798" i="12" s="1"/>
  <c r="AU798" i="12" s="1"/>
  <c r="L798" i="12"/>
  <c r="R798" i="12" s="1"/>
  <c r="X798" i="12" s="1"/>
  <c r="AD798" i="12" s="1"/>
  <c r="AJ798" i="12" s="1"/>
  <c r="AP798" i="12" s="1"/>
  <c r="AR798" i="12" s="1"/>
  <c r="N796" i="12"/>
  <c r="T796" i="12" s="1"/>
  <c r="Z796" i="12" s="1"/>
  <c r="AF796" i="12" s="1"/>
  <c r="AL796" i="12" s="1"/>
  <c r="AV796" i="12" s="1"/>
  <c r="AX796" i="12" s="1"/>
  <c r="M796" i="12"/>
  <c r="S796" i="12" s="1"/>
  <c r="Y796" i="12" s="1"/>
  <c r="AE796" i="12" s="1"/>
  <c r="AK796" i="12" s="1"/>
  <c r="AS796" i="12" s="1"/>
  <c r="AU796" i="12" s="1"/>
  <c r="L796" i="12"/>
  <c r="R796" i="12" s="1"/>
  <c r="X796" i="12" s="1"/>
  <c r="AD796" i="12" s="1"/>
  <c r="AJ796" i="12" s="1"/>
  <c r="AP796" i="12" s="1"/>
  <c r="AR796" i="12" s="1"/>
  <c r="N793" i="12"/>
  <c r="T793" i="12" s="1"/>
  <c r="Z793" i="12" s="1"/>
  <c r="AF793" i="12" s="1"/>
  <c r="AL793" i="12" s="1"/>
  <c r="AV793" i="12" s="1"/>
  <c r="AX793" i="12" s="1"/>
  <c r="M793" i="12"/>
  <c r="S793" i="12" s="1"/>
  <c r="Y793" i="12" s="1"/>
  <c r="AE793" i="12" s="1"/>
  <c r="AK793" i="12" s="1"/>
  <c r="AS793" i="12" s="1"/>
  <c r="AU793" i="12" s="1"/>
  <c r="L793" i="12"/>
  <c r="R793" i="12" s="1"/>
  <c r="X793" i="12" s="1"/>
  <c r="AD793" i="12" s="1"/>
  <c r="AJ793" i="12" s="1"/>
  <c r="AP793" i="12" s="1"/>
  <c r="AR793" i="12" s="1"/>
  <c r="N790" i="12"/>
  <c r="T790" i="12" s="1"/>
  <c r="Z790" i="12" s="1"/>
  <c r="AF790" i="12" s="1"/>
  <c r="AL790" i="12" s="1"/>
  <c r="AV790" i="12" s="1"/>
  <c r="AX790" i="12" s="1"/>
  <c r="M790" i="12"/>
  <c r="S790" i="12" s="1"/>
  <c r="Y790" i="12" s="1"/>
  <c r="AE790" i="12" s="1"/>
  <c r="AK790" i="12" s="1"/>
  <c r="AS790" i="12" s="1"/>
  <c r="AU790" i="12" s="1"/>
  <c r="L790" i="12"/>
  <c r="R790" i="12" s="1"/>
  <c r="X790" i="12" s="1"/>
  <c r="AD790" i="12" s="1"/>
  <c r="AJ790" i="12" s="1"/>
  <c r="AP790" i="12" s="1"/>
  <c r="AR790" i="12" s="1"/>
  <c r="N784" i="12"/>
  <c r="T784" i="12" s="1"/>
  <c r="Z784" i="12" s="1"/>
  <c r="AF784" i="12" s="1"/>
  <c r="AL784" i="12" s="1"/>
  <c r="AV784" i="12" s="1"/>
  <c r="AX784" i="12" s="1"/>
  <c r="M784" i="12"/>
  <c r="S784" i="12" s="1"/>
  <c r="Y784" i="12" s="1"/>
  <c r="AE784" i="12" s="1"/>
  <c r="AK784" i="12" s="1"/>
  <c r="AS784" i="12" s="1"/>
  <c r="AU784" i="12" s="1"/>
  <c r="L784" i="12"/>
  <c r="R784" i="12" s="1"/>
  <c r="X784" i="12" s="1"/>
  <c r="AD784" i="12" s="1"/>
  <c r="AJ784" i="12" s="1"/>
  <c r="AP784" i="12" s="1"/>
  <c r="AR784" i="12" s="1"/>
  <c r="N782" i="12"/>
  <c r="T782" i="12" s="1"/>
  <c r="Z782" i="12" s="1"/>
  <c r="AF782" i="12" s="1"/>
  <c r="AL782" i="12" s="1"/>
  <c r="AV782" i="12" s="1"/>
  <c r="AX782" i="12" s="1"/>
  <c r="M782" i="12"/>
  <c r="S782" i="12" s="1"/>
  <c r="Y782" i="12" s="1"/>
  <c r="AE782" i="12" s="1"/>
  <c r="AK782" i="12" s="1"/>
  <c r="AS782" i="12" s="1"/>
  <c r="AU782" i="12" s="1"/>
  <c r="L782" i="12"/>
  <c r="R782" i="12" s="1"/>
  <c r="X782" i="12" s="1"/>
  <c r="AD782" i="12" s="1"/>
  <c r="AJ782" i="12" s="1"/>
  <c r="AP782" i="12" s="1"/>
  <c r="AR782" i="12" s="1"/>
  <c r="N771" i="12"/>
  <c r="T771" i="12" s="1"/>
  <c r="Z771" i="12" s="1"/>
  <c r="AF771" i="12" s="1"/>
  <c r="AL771" i="12" s="1"/>
  <c r="AV771" i="12" s="1"/>
  <c r="AX771" i="12" s="1"/>
  <c r="M771" i="12"/>
  <c r="S771" i="12" s="1"/>
  <c r="Y771" i="12" s="1"/>
  <c r="AE771" i="12" s="1"/>
  <c r="AK771" i="12" s="1"/>
  <c r="AS771" i="12" s="1"/>
  <c r="AU771" i="12" s="1"/>
  <c r="L771" i="12"/>
  <c r="R771" i="12" s="1"/>
  <c r="X771" i="12" s="1"/>
  <c r="AD771" i="12" s="1"/>
  <c r="AJ771" i="12" s="1"/>
  <c r="AP771" i="12" s="1"/>
  <c r="AR771" i="12" s="1"/>
  <c r="N769" i="12"/>
  <c r="T769" i="12" s="1"/>
  <c r="Z769" i="12" s="1"/>
  <c r="AF769" i="12" s="1"/>
  <c r="AL769" i="12" s="1"/>
  <c r="AV769" i="12" s="1"/>
  <c r="AX769" i="12" s="1"/>
  <c r="M769" i="12"/>
  <c r="S769" i="12" s="1"/>
  <c r="Y769" i="12" s="1"/>
  <c r="AE769" i="12" s="1"/>
  <c r="AK769" i="12" s="1"/>
  <c r="AS769" i="12" s="1"/>
  <c r="AU769" i="12" s="1"/>
  <c r="L769" i="12"/>
  <c r="R769" i="12" s="1"/>
  <c r="X769" i="12" s="1"/>
  <c r="AD769" i="12" s="1"/>
  <c r="AJ769" i="12" s="1"/>
  <c r="AP769" i="12" s="1"/>
  <c r="AR769" i="12" s="1"/>
  <c r="N765" i="12"/>
  <c r="T765" i="12" s="1"/>
  <c r="Z765" i="12" s="1"/>
  <c r="AF765" i="12" s="1"/>
  <c r="AL765" i="12" s="1"/>
  <c r="AV765" i="12" s="1"/>
  <c r="AX765" i="12" s="1"/>
  <c r="M765" i="12"/>
  <c r="S765" i="12" s="1"/>
  <c r="Y765" i="12" s="1"/>
  <c r="AE765" i="12" s="1"/>
  <c r="AK765" i="12" s="1"/>
  <c r="AS765" i="12" s="1"/>
  <c r="AU765" i="12" s="1"/>
  <c r="L765" i="12"/>
  <c r="R765" i="12" s="1"/>
  <c r="X765" i="12" s="1"/>
  <c r="AD765" i="12" s="1"/>
  <c r="AJ765" i="12" s="1"/>
  <c r="AP765" i="12" s="1"/>
  <c r="AR765" i="12" s="1"/>
  <c r="N763" i="12"/>
  <c r="T763" i="12" s="1"/>
  <c r="Z763" i="12" s="1"/>
  <c r="AF763" i="12" s="1"/>
  <c r="AL763" i="12" s="1"/>
  <c r="AV763" i="12" s="1"/>
  <c r="AX763" i="12" s="1"/>
  <c r="M763" i="12"/>
  <c r="S763" i="12" s="1"/>
  <c r="Y763" i="12" s="1"/>
  <c r="AE763" i="12" s="1"/>
  <c r="AK763" i="12" s="1"/>
  <c r="AS763" i="12" s="1"/>
  <c r="AU763" i="12" s="1"/>
  <c r="L763" i="12"/>
  <c r="R763" i="12" s="1"/>
  <c r="X763" i="12" s="1"/>
  <c r="AD763" i="12" s="1"/>
  <c r="AJ763" i="12" s="1"/>
  <c r="AP763" i="12" s="1"/>
  <c r="AR763" i="12" s="1"/>
  <c r="N759" i="12"/>
  <c r="T759" i="12" s="1"/>
  <c r="Z759" i="12" s="1"/>
  <c r="AF759" i="12" s="1"/>
  <c r="AL759" i="12" s="1"/>
  <c r="AV759" i="12" s="1"/>
  <c r="AX759" i="12" s="1"/>
  <c r="M759" i="12"/>
  <c r="S759" i="12" s="1"/>
  <c r="Y759" i="12" s="1"/>
  <c r="AE759" i="12" s="1"/>
  <c r="AK759" i="12" s="1"/>
  <c r="AS759" i="12" s="1"/>
  <c r="AU759" i="12" s="1"/>
  <c r="L759" i="12"/>
  <c r="R759" i="12" s="1"/>
  <c r="X759" i="12" s="1"/>
  <c r="AD759" i="12" s="1"/>
  <c r="AJ759" i="12" s="1"/>
  <c r="AP759" i="12" s="1"/>
  <c r="AR759" i="12" s="1"/>
  <c r="N756" i="12"/>
  <c r="T756" i="12" s="1"/>
  <c r="Z756" i="12" s="1"/>
  <c r="AF756" i="12" s="1"/>
  <c r="AL756" i="12" s="1"/>
  <c r="AV756" i="12" s="1"/>
  <c r="AX756" i="12" s="1"/>
  <c r="M756" i="12"/>
  <c r="S756" i="12" s="1"/>
  <c r="Y756" i="12" s="1"/>
  <c r="AE756" i="12" s="1"/>
  <c r="AK756" i="12" s="1"/>
  <c r="AS756" i="12" s="1"/>
  <c r="AU756" i="12" s="1"/>
  <c r="L756" i="12"/>
  <c r="R756" i="12" s="1"/>
  <c r="X756" i="12" s="1"/>
  <c r="AD756" i="12" s="1"/>
  <c r="AJ756" i="12" s="1"/>
  <c r="AP756" i="12" s="1"/>
  <c r="AR756" i="12" s="1"/>
  <c r="N752" i="12"/>
  <c r="T752" i="12" s="1"/>
  <c r="Z752" i="12" s="1"/>
  <c r="AF752" i="12" s="1"/>
  <c r="AL752" i="12" s="1"/>
  <c r="AV752" i="12" s="1"/>
  <c r="AX752" i="12" s="1"/>
  <c r="M752" i="12"/>
  <c r="S752" i="12" s="1"/>
  <c r="Y752" i="12" s="1"/>
  <c r="AE752" i="12" s="1"/>
  <c r="AK752" i="12" s="1"/>
  <c r="AS752" i="12" s="1"/>
  <c r="AU752" i="12" s="1"/>
  <c r="L752" i="12"/>
  <c r="R752" i="12" s="1"/>
  <c r="X752" i="12" s="1"/>
  <c r="AD752" i="12" s="1"/>
  <c r="AJ752" i="12" s="1"/>
  <c r="AP752" i="12" s="1"/>
  <c r="AR752" i="12" s="1"/>
  <c r="N750" i="12"/>
  <c r="T750" i="12" s="1"/>
  <c r="Z750" i="12" s="1"/>
  <c r="AF750" i="12" s="1"/>
  <c r="AL750" i="12" s="1"/>
  <c r="AV750" i="12" s="1"/>
  <c r="AX750" i="12" s="1"/>
  <c r="M750" i="12"/>
  <c r="S750" i="12" s="1"/>
  <c r="Y750" i="12" s="1"/>
  <c r="AE750" i="12" s="1"/>
  <c r="AK750" i="12" s="1"/>
  <c r="AS750" i="12" s="1"/>
  <c r="AU750" i="12" s="1"/>
  <c r="L750" i="12"/>
  <c r="R750" i="12" s="1"/>
  <c r="X750" i="12" s="1"/>
  <c r="AD750" i="12" s="1"/>
  <c r="AJ750" i="12" s="1"/>
  <c r="AP750" i="12" s="1"/>
  <c r="AR750" i="12" s="1"/>
  <c r="N749" i="12"/>
  <c r="T749" i="12" s="1"/>
  <c r="Z749" i="12" s="1"/>
  <c r="AF749" i="12" s="1"/>
  <c r="AL749" i="12" s="1"/>
  <c r="AV749" i="12" s="1"/>
  <c r="AX749" i="12" s="1"/>
  <c r="M749" i="12"/>
  <c r="S749" i="12" s="1"/>
  <c r="Y749" i="12" s="1"/>
  <c r="AE749" i="12" s="1"/>
  <c r="AK749" i="12" s="1"/>
  <c r="AS749" i="12" s="1"/>
  <c r="AU749" i="12" s="1"/>
  <c r="L749" i="12"/>
  <c r="R749" i="12" s="1"/>
  <c r="X749" i="12" s="1"/>
  <c r="AD749" i="12" s="1"/>
  <c r="AJ749" i="12" s="1"/>
  <c r="AP749" i="12" s="1"/>
  <c r="AR749" i="12" s="1"/>
  <c r="N747" i="12"/>
  <c r="T747" i="12" s="1"/>
  <c r="Z747" i="12" s="1"/>
  <c r="AF747" i="12" s="1"/>
  <c r="AL747" i="12" s="1"/>
  <c r="AV747" i="12" s="1"/>
  <c r="AX747" i="12" s="1"/>
  <c r="M747" i="12"/>
  <c r="S747" i="12" s="1"/>
  <c r="Y747" i="12" s="1"/>
  <c r="AE747" i="12" s="1"/>
  <c r="AK747" i="12" s="1"/>
  <c r="AS747" i="12" s="1"/>
  <c r="AU747" i="12" s="1"/>
  <c r="L747" i="12"/>
  <c r="R747" i="12" s="1"/>
  <c r="X747" i="12" s="1"/>
  <c r="AD747" i="12" s="1"/>
  <c r="AJ747" i="12" s="1"/>
  <c r="AP747" i="12" s="1"/>
  <c r="AR747" i="12" s="1"/>
  <c r="N746" i="12"/>
  <c r="T746" i="12" s="1"/>
  <c r="Z746" i="12" s="1"/>
  <c r="AF746" i="12" s="1"/>
  <c r="AL746" i="12" s="1"/>
  <c r="AV746" i="12" s="1"/>
  <c r="AX746" i="12" s="1"/>
  <c r="M746" i="12"/>
  <c r="S746" i="12" s="1"/>
  <c r="Y746" i="12" s="1"/>
  <c r="AE746" i="12" s="1"/>
  <c r="AK746" i="12" s="1"/>
  <c r="AS746" i="12" s="1"/>
  <c r="AU746" i="12" s="1"/>
  <c r="L746" i="12"/>
  <c r="R746" i="12" s="1"/>
  <c r="X746" i="12" s="1"/>
  <c r="AD746" i="12" s="1"/>
  <c r="AJ746" i="12" s="1"/>
  <c r="AP746" i="12" s="1"/>
  <c r="AR746" i="12" s="1"/>
  <c r="N741" i="12"/>
  <c r="T741" i="12" s="1"/>
  <c r="Z741" i="12" s="1"/>
  <c r="AF741" i="12" s="1"/>
  <c r="AL741" i="12" s="1"/>
  <c r="AV741" i="12" s="1"/>
  <c r="AX741" i="12" s="1"/>
  <c r="M741" i="12"/>
  <c r="S741" i="12" s="1"/>
  <c r="Y741" i="12" s="1"/>
  <c r="AE741" i="12" s="1"/>
  <c r="AK741" i="12" s="1"/>
  <c r="AS741" i="12" s="1"/>
  <c r="AU741" i="12" s="1"/>
  <c r="L741" i="12"/>
  <c r="R741" i="12" s="1"/>
  <c r="X741" i="12" s="1"/>
  <c r="AD741" i="12" s="1"/>
  <c r="AJ741" i="12" s="1"/>
  <c r="AP741" i="12" s="1"/>
  <c r="AR741" i="12" s="1"/>
  <c r="N739" i="12"/>
  <c r="T739" i="12" s="1"/>
  <c r="Z739" i="12" s="1"/>
  <c r="AF739" i="12" s="1"/>
  <c r="AL739" i="12" s="1"/>
  <c r="AV739" i="12" s="1"/>
  <c r="AX739" i="12" s="1"/>
  <c r="M739" i="12"/>
  <c r="S739" i="12" s="1"/>
  <c r="Y739" i="12" s="1"/>
  <c r="AE739" i="12" s="1"/>
  <c r="AK739" i="12" s="1"/>
  <c r="AS739" i="12" s="1"/>
  <c r="AU739" i="12" s="1"/>
  <c r="L739" i="12"/>
  <c r="R739" i="12" s="1"/>
  <c r="X739" i="12" s="1"/>
  <c r="AD739" i="12" s="1"/>
  <c r="AJ739" i="12" s="1"/>
  <c r="AP739" i="12" s="1"/>
  <c r="AR739" i="12" s="1"/>
  <c r="N735" i="12"/>
  <c r="T735" i="12" s="1"/>
  <c r="Z735" i="12" s="1"/>
  <c r="AF735" i="12" s="1"/>
  <c r="AL735" i="12" s="1"/>
  <c r="AV735" i="12" s="1"/>
  <c r="AX735" i="12" s="1"/>
  <c r="M735" i="12"/>
  <c r="S735" i="12" s="1"/>
  <c r="Y735" i="12" s="1"/>
  <c r="AE735" i="12" s="1"/>
  <c r="AK735" i="12" s="1"/>
  <c r="AS735" i="12" s="1"/>
  <c r="AU735" i="12" s="1"/>
  <c r="L735" i="12"/>
  <c r="R735" i="12" s="1"/>
  <c r="X735" i="12" s="1"/>
  <c r="AD735" i="12" s="1"/>
  <c r="AJ735" i="12" s="1"/>
  <c r="AP735" i="12" s="1"/>
  <c r="AR735" i="12" s="1"/>
  <c r="N731" i="12"/>
  <c r="T731" i="12" s="1"/>
  <c r="Z731" i="12" s="1"/>
  <c r="AF731" i="12" s="1"/>
  <c r="AL731" i="12" s="1"/>
  <c r="AV731" i="12" s="1"/>
  <c r="AX731" i="12" s="1"/>
  <c r="M731" i="12"/>
  <c r="S731" i="12" s="1"/>
  <c r="Y731" i="12" s="1"/>
  <c r="AE731" i="12" s="1"/>
  <c r="AK731" i="12" s="1"/>
  <c r="AS731" i="12" s="1"/>
  <c r="AU731" i="12" s="1"/>
  <c r="L731" i="12"/>
  <c r="R731" i="12" s="1"/>
  <c r="X731" i="12" s="1"/>
  <c r="AD731" i="12" s="1"/>
  <c r="AJ731" i="12" s="1"/>
  <c r="AP731" i="12" s="1"/>
  <c r="AR731" i="12" s="1"/>
  <c r="N729" i="12"/>
  <c r="T729" i="12" s="1"/>
  <c r="Z729" i="12" s="1"/>
  <c r="AF729" i="12" s="1"/>
  <c r="AL729" i="12" s="1"/>
  <c r="AV729" i="12" s="1"/>
  <c r="AX729" i="12" s="1"/>
  <c r="M729" i="12"/>
  <c r="S729" i="12" s="1"/>
  <c r="Y729" i="12" s="1"/>
  <c r="AE729" i="12" s="1"/>
  <c r="AK729" i="12" s="1"/>
  <c r="AS729" i="12" s="1"/>
  <c r="AU729" i="12" s="1"/>
  <c r="L729" i="12"/>
  <c r="R729" i="12" s="1"/>
  <c r="X729" i="12" s="1"/>
  <c r="AD729" i="12" s="1"/>
  <c r="AJ729" i="12" s="1"/>
  <c r="AP729" i="12" s="1"/>
  <c r="AR729" i="12" s="1"/>
  <c r="N725" i="12"/>
  <c r="T725" i="12" s="1"/>
  <c r="Z725" i="12" s="1"/>
  <c r="AF725" i="12" s="1"/>
  <c r="AL725" i="12" s="1"/>
  <c r="AV725" i="12" s="1"/>
  <c r="AX725" i="12" s="1"/>
  <c r="M725" i="12"/>
  <c r="S725" i="12" s="1"/>
  <c r="Y725" i="12" s="1"/>
  <c r="AE725" i="12" s="1"/>
  <c r="AK725" i="12" s="1"/>
  <c r="AS725" i="12" s="1"/>
  <c r="AU725" i="12" s="1"/>
  <c r="L725" i="12"/>
  <c r="R725" i="12" s="1"/>
  <c r="X725" i="12" s="1"/>
  <c r="AD725" i="12" s="1"/>
  <c r="AJ725" i="12" s="1"/>
  <c r="AP725" i="12" s="1"/>
  <c r="AR725" i="12" s="1"/>
  <c r="N721" i="12"/>
  <c r="T721" i="12" s="1"/>
  <c r="Z721" i="12" s="1"/>
  <c r="AF721" i="12" s="1"/>
  <c r="AL721" i="12" s="1"/>
  <c r="AV721" i="12" s="1"/>
  <c r="AX721" i="12" s="1"/>
  <c r="M721" i="12"/>
  <c r="S721" i="12" s="1"/>
  <c r="Y721" i="12" s="1"/>
  <c r="AE721" i="12" s="1"/>
  <c r="AK721" i="12" s="1"/>
  <c r="AS721" i="12" s="1"/>
  <c r="AU721" i="12" s="1"/>
  <c r="L721" i="12"/>
  <c r="R721" i="12" s="1"/>
  <c r="X721" i="12" s="1"/>
  <c r="AD721" i="12" s="1"/>
  <c r="AJ721" i="12" s="1"/>
  <c r="AP721" i="12" s="1"/>
  <c r="AR721" i="12" s="1"/>
  <c r="N717" i="12"/>
  <c r="T717" i="12" s="1"/>
  <c r="Z717" i="12" s="1"/>
  <c r="AF717" i="12" s="1"/>
  <c r="AL717" i="12" s="1"/>
  <c r="AV717" i="12" s="1"/>
  <c r="AX717" i="12" s="1"/>
  <c r="M717" i="12"/>
  <c r="S717" i="12" s="1"/>
  <c r="Y717" i="12" s="1"/>
  <c r="AE717" i="12" s="1"/>
  <c r="AK717" i="12" s="1"/>
  <c r="AS717" i="12" s="1"/>
  <c r="AU717" i="12" s="1"/>
  <c r="L717" i="12"/>
  <c r="R717" i="12" s="1"/>
  <c r="X717" i="12" s="1"/>
  <c r="AD717" i="12" s="1"/>
  <c r="AJ717" i="12" s="1"/>
  <c r="AP717" i="12" s="1"/>
  <c r="AR717" i="12" s="1"/>
  <c r="N715" i="12"/>
  <c r="T715" i="12" s="1"/>
  <c r="Z715" i="12" s="1"/>
  <c r="AF715" i="12" s="1"/>
  <c r="AL715" i="12" s="1"/>
  <c r="AV715" i="12" s="1"/>
  <c r="AX715" i="12" s="1"/>
  <c r="M715" i="12"/>
  <c r="S715" i="12" s="1"/>
  <c r="Y715" i="12" s="1"/>
  <c r="AE715" i="12" s="1"/>
  <c r="AK715" i="12" s="1"/>
  <c r="AS715" i="12" s="1"/>
  <c r="AU715" i="12" s="1"/>
  <c r="L715" i="12"/>
  <c r="R715" i="12" s="1"/>
  <c r="X715" i="12" s="1"/>
  <c r="AD715" i="12" s="1"/>
  <c r="AJ715" i="12" s="1"/>
  <c r="AP715" i="12" s="1"/>
  <c r="AR715" i="12" s="1"/>
  <c r="N705" i="12"/>
  <c r="T705" i="12" s="1"/>
  <c r="Z705" i="12" s="1"/>
  <c r="AF705" i="12" s="1"/>
  <c r="AL705" i="12" s="1"/>
  <c r="AV705" i="12" s="1"/>
  <c r="AX705" i="12" s="1"/>
  <c r="M705" i="12"/>
  <c r="S705" i="12" s="1"/>
  <c r="Y705" i="12" s="1"/>
  <c r="AE705" i="12" s="1"/>
  <c r="AK705" i="12" s="1"/>
  <c r="AS705" i="12" s="1"/>
  <c r="AU705" i="12" s="1"/>
  <c r="L705" i="12"/>
  <c r="R705" i="12" s="1"/>
  <c r="X705" i="12" s="1"/>
  <c r="AD705" i="12" s="1"/>
  <c r="AJ705" i="12" s="1"/>
  <c r="AP705" i="12" s="1"/>
  <c r="AR705" i="12" s="1"/>
  <c r="N704" i="12"/>
  <c r="T704" i="12" s="1"/>
  <c r="Z704" i="12" s="1"/>
  <c r="AF704" i="12" s="1"/>
  <c r="AL704" i="12" s="1"/>
  <c r="AV704" i="12" s="1"/>
  <c r="AX704" i="12" s="1"/>
  <c r="M704" i="12"/>
  <c r="S704" i="12" s="1"/>
  <c r="Y704" i="12" s="1"/>
  <c r="AE704" i="12" s="1"/>
  <c r="AK704" i="12" s="1"/>
  <c r="AS704" i="12" s="1"/>
  <c r="AU704" i="12" s="1"/>
  <c r="L704" i="12"/>
  <c r="R704" i="12" s="1"/>
  <c r="X704" i="12" s="1"/>
  <c r="AD704" i="12" s="1"/>
  <c r="AJ704" i="12" s="1"/>
  <c r="AP704" i="12" s="1"/>
  <c r="AR704" i="12" s="1"/>
  <c r="N703" i="12"/>
  <c r="T703" i="12" s="1"/>
  <c r="Z703" i="12" s="1"/>
  <c r="AF703" i="12" s="1"/>
  <c r="AL703" i="12" s="1"/>
  <c r="AV703" i="12" s="1"/>
  <c r="AX703" i="12" s="1"/>
  <c r="M703" i="12"/>
  <c r="S703" i="12" s="1"/>
  <c r="Y703" i="12" s="1"/>
  <c r="AE703" i="12" s="1"/>
  <c r="AK703" i="12" s="1"/>
  <c r="AS703" i="12" s="1"/>
  <c r="AU703" i="12" s="1"/>
  <c r="L703" i="12"/>
  <c r="R703" i="12" s="1"/>
  <c r="X703" i="12" s="1"/>
  <c r="AD703" i="12" s="1"/>
  <c r="AJ703" i="12" s="1"/>
  <c r="AP703" i="12" s="1"/>
  <c r="AR703" i="12" s="1"/>
  <c r="N701" i="12"/>
  <c r="T701" i="12" s="1"/>
  <c r="Z701" i="12" s="1"/>
  <c r="AF701" i="12" s="1"/>
  <c r="AL701" i="12" s="1"/>
  <c r="AV701" i="12" s="1"/>
  <c r="AX701" i="12" s="1"/>
  <c r="M701" i="12"/>
  <c r="S701" i="12" s="1"/>
  <c r="Y701" i="12" s="1"/>
  <c r="AE701" i="12" s="1"/>
  <c r="AK701" i="12" s="1"/>
  <c r="AS701" i="12" s="1"/>
  <c r="AU701" i="12" s="1"/>
  <c r="L701" i="12"/>
  <c r="R701" i="12" s="1"/>
  <c r="X701" i="12" s="1"/>
  <c r="AD701" i="12" s="1"/>
  <c r="AJ701" i="12" s="1"/>
  <c r="AP701" i="12" s="1"/>
  <c r="AR701" i="12" s="1"/>
  <c r="N700" i="12"/>
  <c r="T700" i="12" s="1"/>
  <c r="Z700" i="12" s="1"/>
  <c r="AF700" i="12" s="1"/>
  <c r="AL700" i="12" s="1"/>
  <c r="AV700" i="12" s="1"/>
  <c r="AX700" i="12" s="1"/>
  <c r="M700" i="12"/>
  <c r="S700" i="12" s="1"/>
  <c r="Y700" i="12" s="1"/>
  <c r="AE700" i="12" s="1"/>
  <c r="AK700" i="12" s="1"/>
  <c r="AS700" i="12" s="1"/>
  <c r="AU700" i="12" s="1"/>
  <c r="L700" i="12"/>
  <c r="R700" i="12" s="1"/>
  <c r="X700" i="12" s="1"/>
  <c r="AD700" i="12" s="1"/>
  <c r="AJ700" i="12" s="1"/>
  <c r="AP700" i="12" s="1"/>
  <c r="AR700" i="12" s="1"/>
  <c r="N699" i="12"/>
  <c r="T699" i="12" s="1"/>
  <c r="Z699" i="12" s="1"/>
  <c r="AF699" i="12" s="1"/>
  <c r="AL699" i="12" s="1"/>
  <c r="AV699" i="12" s="1"/>
  <c r="AX699" i="12" s="1"/>
  <c r="M699" i="12"/>
  <c r="S699" i="12" s="1"/>
  <c r="Y699" i="12" s="1"/>
  <c r="AE699" i="12" s="1"/>
  <c r="AK699" i="12" s="1"/>
  <c r="AS699" i="12" s="1"/>
  <c r="AU699" i="12" s="1"/>
  <c r="L699" i="12"/>
  <c r="R699" i="12" s="1"/>
  <c r="X699" i="12" s="1"/>
  <c r="AD699" i="12" s="1"/>
  <c r="AJ699" i="12" s="1"/>
  <c r="AP699" i="12" s="1"/>
  <c r="AR699" i="12" s="1"/>
  <c r="N696" i="12"/>
  <c r="T696" i="12" s="1"/>
  <c r="Z696" i="12" s="1"/>
  <c r="AF696" i="12" s="1"/>
  <c r="AL696" i="12" s="1"/>
  <c r="AV696" i="12" s="1"/>
  <c r="AX696" i="12" s="1"/>
  <c r="M696" i="12"/>
  <c r="S696" i="12" s="1"/>
  <c r="Y696" i="12" s="1"/>
  <c r="AE696" i="12" s="1"/>
  <c r="AK696" i="12" s="1"/>
  <c r="AS696" i="12" s="1"/>
  <c r="AU696" i="12" s="1"/>
  <c r="L696" i="12"/>
  <c r="R696" i="12" s="1"/>
  <c r="X696" i="12" s="1"/>
  <c r="AD696" i="12" s="1"/>
  <c r="AJ696" i="12" s="1"/>
  <c r="AP696" i="12" s="1"/>
  <c r="AR696" i="12" s="1"/>
  <c r="N693" i="12"/>
  <c r="T693" i="12" s="1"/>
  <c r="Z693" i="12" s="1"/>
  <c r="AF693" i="12" s="1"/>
  <c r="AL693" i="12" s="1"/>
  <c r="AV693" i="12" s="1"/>
  <c r="AX693" i="12" s="1"/>
  <c r="M693" i="12"/>
  <c r="S693" i="12" s="1"/>
  <c r="Y693" i="12" s="1"/>
  <c r="AE693" i="12" s="1"/>
  <c r="AK693" i="12" s="1"/>
  <c r="AS693" i="12" s="1"/>
  <c r="AU693" i="12" s="1"/>
  <c r="L693" i="12"/>
  <c r="R693" i="12" s="1"/>
  <c r="X693" i="12" s="1"/>
  <c r="AD693" i="12" s="1"/>
  <c r="AJ693" i="12" s="1"/>
  <c r="AP693" i="12" s="1"/>
  <c r="AR693" i="12" s="1"/>
  <c r="N688" i="12"/>
  <c r="T688" i="12" s="1"/>
  <c r="Z688" i="12" s="1"/>
  <c r="AF688" i="12" s="1"/>
  <c r="AL688" i="12" s="1"/>
  <c r="AV688" i="12" s="1"/>
  <c r="AX688" i="12" s="1"/>
  <c r="M688" i="12"/>
  <c r="S688" i="12" s="1"/>
  <c r="Y688" i="12" s="1"/>
  <c r="AE688" i="12" s="1"/>
  <c r="AK688" i="12" s="1"/>
  <c r="AS688" i="12" s="1"/>
  <c r="AU688" i="12" s="1"/>
  <c r="L688" i="12"/>
  <c r="R688" i="12" s="1"/>
  <c r="X688" i="12" s="1"/>
  <c r="AD688" i="12" s="1"/>
  <c r="AJ688" i="12" s="1"/>
  <c r="AP688" i="12" s="1"/>
  <c r="AR688" i="12" s="1"/>
  <c r="N686" i="12"/>
  <c r="T686" i="12" s="1"/>
  <c r="Z686" i="12" s="1"/>
  <c r="AF686" i="12" s="1"/>
  <c r="AL686" i="12" s="1"/>
  <c r="AV686" i="12" s="1"/>
  <c r="AX686" i="12" s="1"/>
  <c r="M686" i="12"/>
  <c r="S686" i="12" s="1"/>
  <c r="Y686" i="12" s="1"/>
  <c r="AE686" i="12" s="1"/>
  <c r="AK686" i="12" s="1"/>
  <c r="AS686" i="12" s="1"/>
  <c r="AU686" i="12" s="1"/>
  <c r="L686" i="12"/>
  <c r="R686" i="12" s="1"/>
  <c r="X686" i="12" s="1"/>
  <c r="AD686" i="12" s="1"/>
  <c r="AJ686" i="12" s="1"/>
  <c r="AP686" i="12" s="1"/>
  <c r="AR686" i="12" s="1"/>
  <c r="N679" i="12"/>
  <c r="T679" i="12" s="1"/>
  <c r="Z679" i="12" s="1"/>
  <c r="AF679" i="12" s="1"/>
  <c r="AL679" i="12" s="1"/>
  <c r="AV679" i="12" s="1"/>
  <c r="AX679" i="12" s="1"/>
  <c r="M679" i="12"/>
  <c r="S679" i="12" s="1"/>
  <c r="Y679" i="12" s="1"/>
  <c r="AE679" i="12" s="1"/>
  <c r="AK679" i="12" s="1"/>
  <c r="AS679" i="12" s="1"/>
  <c r="AU679" i="12" s="1"/>
  <c r="L679" i="12"/>
  <c r="R679" i="12" s="1"/>
  <c r="X679" i="12" s="1"/>
  <c r="AD679" i="12" s="1"/>
  <c r="AJ679" i="12" s="1"/>
  <c r="AP679" i="12" s="1"/>
  <c r="AR679" i="12" s="1"/>
  <c r="N674" i="12"/>
  <c r="T674" i="12" s="1"/>
  <c r="Z674" i="12" s="1"/>
  <c r="AF674" i="12" s="1"/>
  <c r="AL674" i="12" s="1"/>
  <c r="AV674" i="12" s="1"/>
  <c r="AX674" i="12" s="1"/>
  <c r="M674" i="12"/>
  <c r="S674" i="12" s="1"/>
  <c r="Y674" i="12" s="1"/>
  <c r="AE674" i="12" s="1"/>
  <c r="AK674" i="12" s="1"/>
  <c r="AS674" i="12" s="1"/>
  <c r="AU674" i="12" s="1"/>
  <c r="L674" i="12"/>
  <c r="R674" i="12" s="1"/>
  <c r="X674" i="12" s="1"/>
  <c r="AD674" i="12" s="1"/>
  <c r="AJ674" i="12" s="1"/>
  <c r="AP674" i="12" s="1"/>
  <c r="AR674" i="12" s="1"/>
  <c r="N671" i="12"/>
  <c r="T671" i="12" s="1"/>
  <c r="Z671" i="12" s="1"/>
  <c r="AF671" i="12" s="1"/>
  <c r="AL671" i="12" s="1"/>
  <c r="AV671" i="12" s="1"/>
  <c r="AX671" i="12" s="1"/>
  <c r="M671" i="12"/>
  <c r="S671" i="12" s="1"/>
  <c r="Y671" i="12" s="1"/>
  <c r="AE671" i="12" s="1"/>
  <c r="AK671" i="12" s="1"/>
  <c r="AS671" i="12" s="1"/>
  <c r="AU671" i="12" s="1"/>
  <c r="L671" i="12"/>
  <c r="R671" i="12" s="1"/>
  <c r="X671" i="12" s="1"/>
  <c r="AD671" i="12" s="1"/>
  <c r="AJ671" i="12" s="1"/>
  <c r="AP671" i="12" s="1"/>
  <c r="AR671" i="12" s="1"/>
  <c r="N666" i="12"/>
  <c r="T666" i="12" s="1"/>
  <c r="Z666" i="12" s="1"/>
  <c r="AF666" i="12" s="1"/>
  <c r="AL666" i="12" s="1"/>
  <c r="AV666" i="12" s="1"/>
  <c r="AX666" i="12" s="1"/>
  <c r="M666" i="12"/>
  <c r="S666" i="12" s="1"/>
  <c r="Y666" i="12" s="1"/>
  <c r="AE666" i="12" s="1"/>
  <c r="AK666" i="12" s="1"/>
  <c r="AS666" i="12" s="1"/>
  <c r="AU666" i="12" s="1"/>
  <c r="L666" i="12"/>
  <c r="R666" i="12" s="1"/>
  <c r="X666" i="12" s="1"/>
  <c r="AD666" i="12" s="1"/>
  <c r="AJ666" i="12" s="1"/>
  <c r="AP666" i="12" s="1"/>
  <c r="AR666" i="12" s="1"/>
  <c r="N663" i="12"/>
  <c r="T663" i="12" s="1"/>
  <c r="Z663" i="12" s="1"/>
  <c r="AF663" i="12" s="1"/>
  <c r="AL663" i="12" s="1"/>
  <c r="AV663" i="12" s="1"/>
  <c r="AX663" i="12" s="1"/>
  <c r="M663" i="12"/>
  <c r="S663" i="12" s="1"/>
  <c r="Y663" i="12" s="1"/>
  <c r="AE663" i="12" s="1"/>
  <c r="AK663" i="12" s="1"/>
  <c r="AS663" i="12" s="1"/>
  <c r="AU663" i="12" s="1"/>
  <c r="L663" i="12"/>
  <c r="R663" i="12" s="1"/>
  <c r="X663" i="12" s="1"/>
  <c r="AD663" i="12" s="1"/>
  <c r="AJ663" i="12" s="1"/>
  <c r="AP663" i="12" s="1"/>
  <c r="AR663" i="12" s="1"/>
  <c r="N659" i="12"/>
  <c r="T659" i="12" s="1"/>
  <c r="Z659" i="12" s="1"/>
  <c r="AF659" i="12" s="1"/>
  <c r="AL659" i="12" s="1"/>
  <c r="AV659" i="12" s="1"/>
  <c r="AX659" i="12" s="1"/>
  <c r="M659" i="12"/>
  <c r="S659" i="12" s="1"/>
  <c r="Y659" i="12" s="1"/>
  <c r="AE659" i="12" s="1"/>
  <c r="AK659" i="12" s="1"/>
  <c r="AS659" i="12" s="1"/>
  <c r="AU659" i="12" s="1"/>
  <c r="L659" i="12"/>
  <c r="R659" i="12" s="1"/>
  <c r="X659" i="12" s="1"/>
  <c r="AD659" i="12" s="1"/>
  <c r="AJ659" i="12" s="1"/>
  <c r="AP659" i="12" s="1"/>
  <c r="AR659" i="12" s="1"/>
  <c r="N655" i="12"/>
  <c r="T655" i="12" s="1"/>
  <c r="Z655" i="12" s="1"/>
  <c r="AF655" i="12" s="1"/>
  <c r="AL655" i="12" s="1"/>
  <c r="AV655" i="12" s="1"/>
  <c r="AX655" i="12" s="1"/>
  <c r="M655" i="12"/>
  <c r="S655" i="12" s="1"/>
  <c r="Y655" i="12" s="1"/>
  <c r="AE655" i="12" s="1"/>
  <c r="AK655" i="12" s="1"/>
  <c r="AS655" i="12" s="1"/>
  <c r="AU655" i="12" s="1"/>
  <c r="L655" i="12"/>
  <c r="R655" i="12" s="1"/>
  <c r="X655" i="12" s="1"/>
  <c r="AD655" i="12" s="1"/>
  <c r="AJ655" i="12" s="1"/>
  <c r="AP655" i="12" s="1"/>
  <c r="AR655" i="12" s="1"/>
  <c r="N653" i="12"/>
  <c r="T653" i="12" s="1"/>
  <c r="Z653" i="12" s="1"/>
  <c r="AF653" i="12" s="1"/>
  <c r="AL653" i="12" s="1"/>
  <c r="AV653" i="12" s="1"/>
  <c r="AX653" i="12" s="1"/>
  <c r="M653" i="12"/>
  <c r="S653" i="12" s="1"/>
  <c r="Y653" i="12" s="1"/>
  <c r="AE653" i="12" s="1"/>
  <c r="AK653" i="12" s="1"/>
  <c r="AS653" i="12" s="1"/>
  <c r="AU653" i="12" s="1"/>
  <c r="L653" i="12"/>
  <c r="R653" i="12" s="1"/>
  <c r="X653" i="12" s="1"/>
  <c r="AD653" i="12" s="1"/>
  <c r="AJ653" i="12" s="1"/>
  <c r="AP653" i="12" s="1"/>
  <c r="AR653" i="12" s="1"/>
  <c r="N648" i="12"/>
  <c r="T648" i="12" s="1"/>
  <c r="Z648" i="12" s="1"/>
  <c r="AF648" i="12" s="1"/>
  <c r="AL648" i="12" s="1"/>
  <c r="AV648" i="12" s="1"/>
  <c r="AX648" i="12" s="1"/>
  <c r="M648" i="12"/>
  <c r="S648" i="12" s="1"/>
  <c r="Y648" i="12" s="1"/>
  <c r="AE648" i="12" s="1"/>
  <c r="AK648" i="12" s="1"/>
  <c r="AS648" i="12" s="1"/>
  <c r="AU648" i="12" s="1"/>
  <c r="L648" i="12"/>
  <c r="R648" i="12" s="1"/>
  <c r="X648" i="12" s="1"/>
  <c r="AD648" i="12" s="1"/>
  <c r="AJ648" i="12" s="1"/>
  <c r="AP648" i="12" s="1"/>
  <c r="AR648" i="12" s="1"/>
  <c r="N645" i="12"/>
  <c r="T645" i="12" s="1"/>
  <c r="Z645" i="12" s="1"/>
  <c r="AF645" i="12" s="1"/>
  <c r="AL645" i="12" s="1"/>
  <c r="AV645" i="12" s="1"/>
  <c r="AX645" i="12" s="1"/>
  <c r="M645" i="12"/>
  <c r="S645" i="12" s="1"/>
  <c r="Y645" i="12" s="1"/>
  <c r="AE645" i="12" s="1"/>
  <c r="AK645" i="12" s="1"/>
  <c r="AS645" i="12" s="1"/>
  <c r="AU645" i="12" s="1"/>
  <c r="L645" i="12"/>
  <c r="R645" i="12" s="1"/>
  <c r="X645" i="12" s="1"/>
  <c r="AD645" i="12" s="1"/>
  <c r="AJ645" i="12" s="1"/>
  <c r="AP645" i="12" s="1"/>
  <c r="AR645" i="12" s="1"/>
  <c r="N643" i="12"/>
  <c r="T643" i="12" s="1"/>
  <c r="Z643" i="12" s="1"/>
  <c r="AF643" i="12" s="1"/>
  <c r="AL643" i="12" s="1"/>
  <c r="AV643" i="12" s="1"/>
  <c r="AX643" i="12" s="1"/>
  <c r="M643" i="12"/>
  <c r="S643" i="12" s="1"/>
  <c r="Y643" i="12" s="1"/>
  <c r="AE643" i="12" s="1"/>
  <c r="AK643" i="12" s="1"/>
  <c r="AS643" i="12" s="1"/>
  <c r="AU643" i="12" s="1"/>
  <c r="L643" i="12"/>
  <c r="R643" i="12" s="1"/>
  <c r="X643" i="12" s="1"/>
  <c r="AD643" i="12" s="1"/>
  <c r="AJ643" i="12" s="1"/>
  <c r="AP643" i="12" s="1"/>
  <c r="AR643" i="12" s="1"/>
  <c r="N641" i="12"/>
  <c r="T641" i="12" s="1"/>
  <c r="Z641" i="12" s="1"/>
  <c r="AF641" i="12" s="1"/>
  <c r="AL641" i="12" s="1"/>
  <c r="AV641" i="12" s="1"/>
  <c r="AX641" i="12" s="1"/>
  <c r="M641" i="12"/>
  <c r="S641" i="12" s="1"/>
  <c r="Y641" i="12" s="1"/>
  <c r="AE641" i="12" s="1"/>
  <c r="AK641" i="12" s="1"/>
  <c r="AS641" i="12" s="1"/>
  <c r="AU641" i="12" s="1"/>
  <c r="L641" i="12"/>
  <c r="R641" i="12" s="1"/>
  <c r="X641" i="12" s="1"/>
  <c r="AD641" i="12" s="1"/>
  <c r="AJ641" i="12" s="1"/>
  <c r="AP641" i="12" s="1"/>
  <c r="AR641" i="12" s="1"/>
  <c r="N638" i="12"/>
  <c r="T638" i="12" s="1"/>
  <c r="Z638" i="12" s="1"/>
  <c r="AF638" i="12" s="1"/>
  <c r="AL638" i="12" s="1"/>
  <c r="AV638" i="12" s="1"/>
  <c r="AX638" i="12" s="1"/>
  <c r="M638" i="12"/>
  <c r="S638" i="12" s="1"/>
  <c r="Y638" i="12" s="1"/>
  <c r="AE638" i="12" s="1"/>
  <c r="AK638" i="12" s="1"/>
  <c r="AS638" i="12" s="1"/>
  <c r="AU638" i="12" s="1"/>
  <c r="L638" i="12"/>
  <c r="R638" i="12" s="1"/>
  <c r="X638" i="12" s="1"/>
  <c r="AD638" i="12" s="1"/>
  <c r="AJ638" i="12" s="1"/>
  <c r="AP638" i="12" s="1"/>
  <c r="AR638" i="12" s="1"/>
  <c r="N635" i="12"/>
  <c r="T635" i="12" s="1"/>
  <c r="Z635" i="12" s="1"/>
  <c r="AF635" i="12" s="1"/>
  <c r="AL635" i="12" s="1"/>
  <c r="AV635" i="12" s="1"/>
  <c r="AX635" i="12" s="1"/>
  <c r="M635" i="12"/>
  <c r="S635" i="12" s="1"/>
  <c r="Y635" i="12" s="1"/>
  <c r="AE635" i="12" s="1"/>
  <c r="AK635" i="12" s="1"/>
  <c r="AS635" i="12" s="1"/>
  <c r="AU635" i="12" s="1"/>
  <c r="L635" i="12"/>
  <c r="R635" i="12" s="1"/>
  <c r="X635" i="12" s="1"/>
  <c r="AD635" i="12" s="1"/>
  <c r="AJ635" i="12" s="1"/>
  <c r="AP635" i="12" s="1"/>
  <c r="AR635" i="12" s="1"/>
  <c r="N632" i="12"/>
  <c r="T632" i="12" s="1"/>
  <c r="Z632" i="12" s="1"/>
  <c r="AF632" i="12" s="1"/>
  <c r="AL632" i="12" s="1"/>
  <c r="AV632" i="12" s="1"/>
  <c r="AX632" i="12" s="1"/>
  <c r="M632" i="12"/>
  <c r="S632" i="12" s="1"/>
  <c r="Y632" i="12" s="1"/>
  <c r="AE632" i="12" s="1"/>
  <c r="AK632" i="12" s="1"/>
  <c r="AS632" i="12" s="1"/>
  <c r="AU632" i="12" s="1"/>
  <c r="L632" i="12"/>
  <c r="R632" i="12" s="1"/>
  <c r="X632" i="12" s="1"/>
  <c r="AD632" i="12" s="1"/>
  <c r="AJ632" i="12" s="1"/>
  <c r="AP632" i="12" s="1"/>
  <c r="AR632" i="12" s="1"/>
  <c r="N626" i="12"/>
  <c r="T626" i="12" s="1"/>
  <c r="Z626" i="12" s="1"/>
  <c r="AF626" i="12" s="1"/>
  <c r="AL626" i="12" s="1"/>
  <c r="AV626" i="12" s="1"/>
  <c r="AX626" i="12" s="1"/>
  <c r="M626" i="12"/>
  <c r="S626" i="12" s="1"/>
  <c r="Y626" i="12" s="1"/>
  <c r="AE626" i="12" s="1"/>
  <c r="AK626" i="12" s="1"/>
  <c r="AS626" i="12" s="1"/>
  <c r="AU626" i="12" s="1"/>
  <c r="L626" i="12"/>
  <c r="R626" i="12" s="1"/>
  <c r="X626" i="12" s="1"/>
  <c r="AD626" i="12" s="1"/>
  <c r="AJ626" i="12" s="1"/>
  <c r="AP626" i="12" s="1"/>
  <c r="AR626" i="12" s="1"/>
  <c r="N621" i="12"/>
  <c r="T621" i="12" s="1"/>
  <c r="Z621" i="12" s="1"/>
  <c r="AF621" i="12" s="1"/>
  <c r="AL621" i="12" s="1"/>
  <c r="AV621" i="12" s="1"/>
  <c r="AX621" i="12" s="1"/>
  <c r="M621" i="12"/>
  <c r="S621" i="12" s="1"/>
  <c r="Y621" i="12" s="1"/>
  <c r="AE621" i="12" s="1"/>
  <c r="AK621" i="12" s="1"/>
  <c r="AS621" i="12" s="1"/>
  <c r="AU621" i="12" s="1"/>
  <c r="L621" i="12"/>
  <c r="R621" i="12" s="1"/>
  <c r="X621" i="12" s="1"/>
  <c r="AD621" i="12" s="1"/>
  <c r="AJ621" i="12" s="1"/>
  <c r="AP621" i="12" s="1"/>
  <c r="AR621" i="12" s="1"/>
  <c r="N617" i="12"/>
  <c r="T617" i="12" s="1"/>
  <c r="Z617" i="12" s="1"/>
  <c r="AF617" i="12" s="1"/>
  <c r="AL617" i="12" s="1"/>
  <c r="AV617" i="12" s="1"/>
  <c r="AX617" i="12" s="1"/>
  <c r="M617" i="12"/>
  <c r="S617" i="12" s="1"/>
  <c r="Y617" i="12" s="1"/>
  <c r="AE617" i="12" s="1"/>
  <c r="AK617" i="12" s="1"/>
  <c r="AS617" i="12" s="1"/>
  <c r="AU617" i="12" s="1"/>
  <c r="L617" i="12"/>
  <c r="R617" i="12" s="1"/>
  <c r="X617" i="12" s="1"/>
  <c r="AD617" i="12" s="1"/>
  <c r="AJ617" i="12" s="1"/>
  <c r="AP617" i="12" s="1"/>
  <c r="AR617" i="12" s="1"/>
  <c r="N612" i="12"/>
  <c r="T612" i="12" s="1"/>
  <c r="Z612" i="12" s="1"/>
  <c r="AF612" i="12" s="1"/>
  <c r="AL612" i="12" s="1"/>
  <c r="AV612" i="12" s="1"/>
  <c r="AX612" i="12" s="1"/>
  <c r="M612" i="12"/>
  <c r="S612" i="12" s="1"/>
  <c r="Y612" i="12" s="1"/>
  <c r="AE612" i="12" s="1"/>
  <c r="AK612" i="12" s="1"/>
  <c r="AS612" i="12" s="1"/>
  <c r="AU612" i="12" s="1"/>
  <c r="L612" i="12"/>
  <c r="R612" i="12" s="1"/>
  <c r="X612" i="12" s="1"/>
  <c r="AD612" i="12" s="1"/>
  <c r="AJ612" i="12" s="1"/>
  <c r="AP612" i="12" s="1"/>
  <c r="AR612" i="12" s="1"/>
  <c r="N609" i="12"/>
  <c r="T609" i="12" s="1"/>
  <c r="Z609" i="12" s="1"/>
  <c r="AF609" i="12" s="1"/>
  <c r="AL609" i="12" s="1"/>
  <c r="AV609" i="12" s="1"/>
  <c r="AX609" i="12" s="1"/>
  <c r="M609" i="12"/>
  <c r="S609" i="12" s="1"/>
  <c r="Y609" i="12" s="1"/>
  <c r="AE609" i="12" s="1"/>
  <c r="AK609" i="12" s="1"/>
  <c r="AS609" i="12" s="1"/>
  <c r="AU609" i="12" s="1"/>
  <c r="L609" i="12"/>
  <c r="R609" i="12" s="1"/>
  <c r="X609" i="12" s="1"/>
  <c r="AD609" i="12" s="1"/>
  <c r="AJ609" i="12" s="1"/>
  <c r="AP609" i="12" s="1"/>
  <c r="AR609" i="12" s="1"/>
  <c r="N603" i="12"/>
  <c r="T603" i="12" s="1"/>
  <c r="Z603" i="12" s="1"/>
  <c r="AF603" i="12" s="1"/>
  <c r="AL603" i="12" s="1"/>
  <c r="AV603" i="12" s="1"/>
  <c r="AX603" i="12" s="1"/>
  <c r="M603" i="12"/>
  <c r="S603" i="12" s="1"/>
  <c r="Y603" i="12" s="1"/>
  <c r="AE603" i="12" s="1"/>
  <c r="AK603" i="12" s="1"/>
  <c r="AS603" i="12" s="1"/>
  <c r="AU603" i="12" s="1"/>
  <c r="L603" i="12"/>
  <c r="R603" i="12" s="1"/>
  <c r="X603" i="12" s="1"/>
  <c r="AD603" i="12" s="1"/>
  <c r="AJ603" i="12" s="1"/>
  <c r="AP603" i="12" s="1"/>
  <c r="AR603" i="12" s="1"/>
  <c r="N602" i="12"/>
  <c r="T602" i="12" s="1"/>
  <c r="Z602" i="12" s="1"/>
  <c r="AF602" i="12" s="1"/>
  <c r="AL602" i="12" s="1"/>
  <c r="AV602" i="12" s="1"/>
  <c r="AX602" i="12" s="1"/>
  <c r="M602" i="12"/>
  <c r="S602" i="12" s="1"/>
  <c r="Y602" i="12" s="1"/>
  <c r="AE602" i="12" s="1"/>
  <c r="AK602" i="12" s="1"/>
  <c r="AS602" i="12" s="1"/>
  <c r="AU602" i="12" s="1"/>
  <c r="L602" i="12"/>
  <c r="R602" i="12" s="1"/>
  <c r="X602" i="12" s="1"/>
  <c r="AD602" i="12" s="1"/>
  <c r="AJ602" i="12" s="1"/>
  <c r="AP602" i="12" s="1"/>
  <c r="AR602" i="12" s="1"/>
  <c r="N601" i="12"/>
  <c r="T601" i="12" s="1"/>
  <c r="Z601" i="12" s="1"/>
  <c r="AF601" i="12" s="1"/>
  <c r="AL601" i="12" s="1"/>
  <c r="AV601" i="12" s="1"/>
  <c r="AX601" i="12" s="1"/>
  <c r="M601" i="12"/>
  <c r="S601" i="12" s="1"/>
  <c r="Y601" i="12" s="1"/>
  <c r="AE601" i="12" s="1"/>
  <c r="AK601" i="12" s="1"/>
  <c r="AS601" i="12" s="1"/>
  <c r="AU601" i="12" s="1"/>
  <c r="L601" i="12"/>
  <c r="R601" i="12" s="1"/>
  <c r="X601" i="12" s="1"/>
  <c r="AD601" i="12" s="1"/>
  <c r="AJ601" i="12" s="1"/>
  <c r="AP601" i="12" s="1"/>
  <c r="AR601" i="12" s="1"/>
  <c r="N599" i="12"/>
  <c r="T599" i="12" s="1"/>
  <c r="Z599" i="12" s="1"/>
  <c r="AF599" i="12" s="1"/>
  <c r="AL599" i="12" s="1"/>
  <c r="AV599" i="12" s="1"/>
  <c r="AX599" i="12" s="1"/>
  <c r="M599" i="12"/>
  <c r="S599" i="12" s="1"/>
  <c r="Y599" i="12" s="1"/>
  <c r="AE599" i="12" s="1"/>
  <c r="AK599" i="12" s="1"/>
  <c r="AS599" i="12" s="1"/>
  <c r="AU599" i="12" s="1"/>
  <c r="L599" i="12"/>
  <c r="R599" i="12" s="1"/>
  <c r="X599" i="12" s="1"/>
  <c r="AD599" i="12" s="1"/>
  <c r="AJ599" i="12" s="1"/>
  <c r="AP599" i="12" s="1"/>
  <c r="AR599" i="12" s="1"/>
  <c r="N596" i="12"/>
  <c r="T596" i="12" s="1"/>
  <c r="Z596" i="12" s="1"/>
  <c r="AF596" i="12" s="1"/>
  <c r="AL596" i="12" s="1"/>
  <c r="AV596" i="12" s="1"/>
  <c r="AX596" i="12" s="1"/>
  <c r="M596" i="12"/>
  <c r="S596" i="12" s="1"/>
  <c r="Y596" i="12" s="1"/>
  <c r="AE596" i="12" s="1"/>
  <c r="AK596" i="12" s="1"/>
  <c r="AS596" i="12" s="1"/>
  <c r="AU596" i="12" s="1"/>
  <c r="L596" i="12"/>
  <c r="R596" i="12" s="1"/>
  <c r="X596" i="12" s="1"/>
  <c r="AD596" i="12" s="1"/>
  <c r="AJ596" i="12" s="1"/>
  <c r="AP596" i="12" s="1"/>
  <c r="AR596" i="12" s="1"/>
  <c r="N590" i="12"/>
  <c r="T590" i="12" s="1"/>
  <c r="Z590" i="12" s="1"/>
  <c r="AF590" i="12" s="1"/>
  <c r="AL590" i="12" s="1"/>
  <c r="AV590" i="12" s="1"/>
  <c r="AX590" i="12" s="1"/>
  <c r="M590" i="12"/>
  <c r="S590" i="12" s="1"/>
  <c r="Y590" i="12" s="1"/>
  <c r="AE590" i="12" s="1"/>
  <c r="AK590" i="12" s="1"/>
  <c r="AS590" i="12" s="1"/>
  <c r="AU590" i="12" s="1"/>
  <c r="L590" i="12"/>
  <c r="R590" i="12" s="1"/>
  <c r="X590" i="12" s="1"/>
  <c r="AD590" i="12" s="1"/>
  <c r="AJ590" i="12" s="1"/>
  <c r="AP590" i="12" s="1"/>
  <c r="AR590" i="12" s="1"/>
  <c r="N586" i="12"/>
  <c r="T586" i="12" s="1"/>
  <c r="Z586" i="12" s="1"/>
  <c r="AF586" i="12" s="1"/>
  <c r="AL586" i="12" s="1"/>
  <c r="AV586" i="12" s="1"/>
  <c r="AX586" i="12" s="1"/>
  <c r="M586" i="12"/>
  <c r="S586" i="12" s="1"/>
  <c r="Y586" i="12" s="1"/>
  <c r="AE586" i="12" s="1"/>
  <c r="AK586" i="12" s="1"/>
  <c r="AS586" i="12" s="1"/>
  <c r="AU586" i="12" s="1"/>
  <c r="L586" i="12"/>
  <c r="R586" i="12" s="1"/>
  <c r="X586" i="12" s="1"/>
  <c r="AD586" i="12" s="1"/>
  <c r="AJ586" i="12" s="1"/>
  <c r="AP586" i="12" s="1"/>
  <c r="AR586" i="12" s="1"/>
  <c r="N582" i="12"/>
  <c r="T582" i="12" s="1"/>
  <c r="Z582" i="12" s="1"/>
  <c r="AF582" i="12" s="1"/>
  <c r="AL582" i="12" s="1"/>
  <c r="AV582" i="12" s="1"/>
  <c r="AX582" i="12" s="1"/>
  <c r="M582" i="12"/>
  <c r="S582" i="12" s="1"/>
  <c r="Y582" i="12" s="1"/>
  <c r="AE582" i="12" s="1"/>
  <c r="AK582" i="12" s="1"/>
  <c r="AS582" i="12" s="1"/>
  <c r="AU582" i="12" s="1"/>
  <c r="L582" i="12"/>
  <c r="R582" i="12" s="1"/>
  <c r="X582" i="12" s="1"/>
  <c r="AD582" i="12" s="1"/>
  <c r="AJ582" i="12" s="1"/>
  <c r="AP582" i="12" s="1"/>
  <c r="AR582" i="12" s="1"/>
  <c r="N579" i="12"/>
  <c r="T579" i="12" s="1"/>
  <c r="Z579" i="12" s="1"/>
  <c r="AF579" i="12" s="1"/>
  <c r="AL579" i="12" s="1"/>
  <c r="AV579" i="12" s="1"/>
  <c r="AX579" i="12" s="1"/>
  <c r="M579" i="12"/>
  <c r="S579" i="12" s="1"/>
  <c r="Y579" i="12" s="1"/>
  <c r="AE579" i="12" s="1"/>
  <c r="AK579" i="12" s="1"/>
  <c r="AS579" i="12" s="1"/>
  <c r="AU579" i="12" s="1"/>
  <c r="L579" i="12"/>
  <c r="R579" i="12" s="1"/>
  <c r="X579" i="12" s="1"/>
  <c r="AD579" i="12" s="1"/>
  <c r="AJ579" i="12" s="1"/>
  <c r="AP579" i="12" s="1"/>
  <c r="AR579" i="12" s="1"/>
  <c r="N574" i="12"/>
  <c r="T574" i="12" s="1"/>
  <c r="Z574" i="12" s="1"/>
  <c r="AF574" i="12" s="1"/>
  <c r="AL574" i="12" s="1"/>
  <c r="AV574" i="12" s="1"/>
  <c r="AX574" i="12" s="1"/>
  <c r="M574" i="12"/>
  <c r="S574" i="12" s="1"/>
  <c r="Y574" i="12" s="1"/>
  <c r="AE574" i="12" s="1"/>
  <c r="AK574" i="12" s="1"/>
  <c r="AS574" i="12" s="1"/>
  <c r="AU574" i="12" s="1"/>
  <c r="L574" i="12"/>
  <c r="R574" i="12" s="1"/>
  <c r="X574" i="12" s="1"/>
  <c r="AD574" i="12" s="1"/>
  <c r="AJ574" i="12" s="1"/>
  <c r="AP574" i="12" s="1"/>
  <c r="AR574" i="12" s="1"/>
  <c r="N572" i="12"/>
  <c r="T572" i="12" s="1"/>
  <c r="Z572" i="12" s="1"/>
  <c r="AF572" i="12" s="1"/>
  <c r="AL572" i="12" s="1"/>
  <c r="AV572" i="12" s="1"/>
  <c r="AX572" i="12" s="1"/>
  <c r="M572" i="12"/>
  <c r="S572" i="12" s="1"/>
  <c r="Y572" i="12" s="1"/>
  <c r="AE572" i="12" s="1"/>
  <c r="AK572" i="12" s="1"/>
  <c r="AS572" i="12" s="1"/>
  <c r="AU572" i="12" s="1"/>
  <c r="L572" i="12"/>
  <c r="R572" i="12" s="1"/>
  <c r="X572" i="12" s="1"/>
  <c r="AD572" i="12" s="1"/>
  <c r="AJ572" i="12" s="1"/>
  <c r="AP572" i="12" s="1"/>
  <c r="AR572" i="12" s="1"/>
  <c r="N569" i="12"/>
  <c r="T569" i="12" s="1"/>
  <c r="Z569" i="12" s="1"/>
  <c r="AF569" i="12" s="1"/>
  <c r="AL569" i="12" s="1"/>
  <c r="AV569" i="12" s="1"/>
  <c r="AX569" i="12" s="1"/>
  <c r="M569" i="12"/>
  <c r="S569" i="12" s="1"/>
  <c r="Y569" i="12" s="1"/>
  <c r="AE569" i="12" s="1"/>
  <c r="AK569" i="12" s="1"/>
  <c r="AS569" i="12" s="1"/>
  <c r="AU569" i="12" s="1"/>
  <c r="L569" i="12"/>
  <c r="R569" i="12" s="1"/>
  <c r="X569" i="12" s="1"/>
  <c r="AD569" i="12" s="1"/>
  <c r="AJ569" i="12" s="1"/>
  <c r="AP569" i="12" s="1"/>
  <c r="AR569" i="12" s="1"/>
  <c r="N565" i="12"/>
  <c r="T565" i="12" s="1"/>
  <c r="Z565" i="12" s="1"/>
  <c r="AF565" i="12" s="1"/>
  <c r="AL565" i="12" s="1"/>
  <c r="AV565" i="12" s="1"/>
  <c r="AX565" i="12" s="1"/>
  <c r="M565" i="12"/>
  <c r="S565" i="12" s="1"/>
  <c r="Y565" i="12" s="1"/>
  <c r="AE565" i="12" s="1"/>
  <c r="AK565" i="12" s="1"/>
  <c r="AS565" i="12" s="1"/>
  <c r="AU565" i="12" s="1"/>
  <c r="L565" i="12"/>
  <c r="R565" i="12" s="1"/>
  <c r="X565" i="12" s="1"/>
  <c r="AD565" i="12" s="1"/>
  <c r="AJ565" i="12" s="1"/>
  <c r="AP565" i="12" s="1"/>
  <c r="AR565" i="12" s="1"/>
  <c r="N561" i="12"/>
  <c r="T561" i="12" s="1"/>
  <c r="Z561" i="12" s="1"/>
  <c r="AF561" i="12" s="1"/>
  <c r="AL561" i="12" s="1"/>
  <c r="AV561" i="12" s="1"/>
  <c r="AX561" i="12" s="1"/>
  <c r="M561" i="12"/>
  <c r="S561" i="12" s="1"/>
  <c r="Y561" i="12" s="1"/>
  <c r="AE561" i="12" s="1"/>
  <c r="AK561" i="12" s="1"/>
  <c r="AS561" i="12" s="1"/>
  <c r="AU561" i="12" s="1"/>
  <c r="L561" i="12"/>
  <c r="R561" i="12" s="1"/>
  <c r="X561" i="12" s="1"/>
  <c r="AD561" i="12" s="1"/>
  <c r="AJ561" i="12" s="1"/>
  <c r="AP561" i="12" s="1"/>
  <c r="AR561" i="12" s="1"/>
  <c r="N557" i="12"/>
  <c r="T557" i="12" s="1"/>
  <c r="Z557" i="12" s="1"/>
  <c r="AF557" i="12" s="1"/>
  <c r="AL557" i="12" s="1"/>
  <c r="AV557" i="12" s="1"/>
  <c r="AX557" i="12" s="1"/>
  <c r="M557" i="12"/>
  <c r="S557" i="12" s="1"/>
  <c r="Y557" i="12" s="1"/>
  <c r="AE557" i="12" s="1"/>
  <c r="AK557" i="12" s="1"/>
  <c r="AS557" i="12" s="1"/>
  <c r="AU557" i="12" s="1"/>
  <c r="L557" i="12"/>
  <c r="R557" i="12" s="1"/>
  <c r="X557" i="12" s="1"/>
  <c r="AD557" i="12" s="1"/>
  <c r="AJ557" i="12" s="1"/>
  <c r="AP557" i="12" s="1"/>
  <c r="AR557" i="12" s="1"/>
  <c r="N553" i="12"/>
  <c r="T553" i="12" s="1"/>
  <c r="Z553" i="12" s="1"/>
  <c r="AF553" i="12" s="1"/>
  <c r="AL553" i="12" s="1"/>
  <c r="AV553" i="12" s="1"/>
  <c r="AX553" i="12" s="1"/>
  <c r="M553" i="12"/>
  <c r="S553" i="12" s="1"/>
  <c r="Y553" i="12" s="1"/>
  <c r="AE553" i="12" s="1"/>
  <c r="AK553" i="12" s="1"/>
  <c r="AS553" i="12" s="1"/>
  <c r="AU553" i="12" s="1"/>
  <c r="L553" i="12"/>
  <c r="R553" i="12" s="1"/>
  <c r="X553" i="12" s="1"/>
  <c r="AD553" i="12" s="1"/>
  <c r="AJ553" i="12" s="1"/>
  <c r="AP553" i="12" s="1"/>
  <c r="AR553" i="12" s="1"/>
  <c r="N550" i="12"/>
  <c r="T550" i="12" s="1"/>
  <c r="Z550" i="12" s="1"/>
  <c r="AF550" i="12" s="1"/>
  <c r="AL550" i="12" s="1"/>
  <c r="AV550" i="12" s="1"/>
  <c r="AX550" i="12" s="1"/>
  <c r="M550" i="12"/>
  <c r="S550" i="12" s="1"/>
  <c r="Y550" i="12" s="1"/>
  <c r="AE550" i="12" s="1"/>
  <c r="AK550" i="12" s="1"/>
  <c r="AS550" i="12" s="1"/>
  <c r="AU550" i="12" s="1"/>
  <c r="L550" i="12"/>
  <c r="R550" i="12" s="1"/>
  <c r="X550" i="12" s="1"/>
  <c r="AD550" i="12" s="1"/>
  <c r="AJ550" i="12" s="1"/>
  <c r="AP550" i="12" s="1"/>
  <c r="AR550" i="12" s="1"/>
  <c r="N546" i="12"/>
  <c r="T546" i="12" s="1"/>
  <c r="Z546" i="12" s="1"/>
  <c r="AF546" i="12" s="1"/>
  <c r="AL546" i="12" s="1"/>
  <c r="AV546" i="12" s="1"/>
  <c r="AX546" i="12" s="1"/>
  <c r="M546" i="12"/>
  <c r="S546" i="12" s="1"/>
  <c r="Y546" i="12" s="1"/>
  <c r="AE546" i="12" s="1"/>
  <c r="AK546" i="12" s="1"/>
  <c r="AS546" i="12" s="1"/>
  <c r="AU546" i="12" s="1"/>
  <c r="L546" i="12"/>
  <c r="R546" i="12" s="1"/>
  <c r="X546" i="12" s="1"/>
  <c r="AD546" i="12" s="1"/>
  <c r="AJ546" i="12" s="1"/>
  <c r="AP546" i="12" s="1"/>
  <c r="AR546" i="12" s="1"/>
  <c r="N543" i="12"/>
  <c r="T543" i="12" s="1"/>
  <c r="Z543" i="12" s="1"/>
  <c r="AF543" i="12" s="1"/>
  <c r="AL543" i="12" s="1"/>
  <c r="AV543" i="12" s="1"/>
  <c r="AX543" i="12" s="1"/>
  <c r="M543" i="12"/>
  <c r="S543" i="12" s="1"/>
  <c r="Y543" i="12" s="1"/>
  <c r="AE543" i="12" s="1"/>
  <c r="AK543" i="12" s="1"/>
  <c r="AS543" i="12" s="1"/>
  <c r="AU543" i="12" s="1"/>
  <c r="L543" i="12"/>
  <c r="R543" i="12" s="1"/>
  <c r="X543" i="12" s="1"/>
  <c r="AD543" i="12" s="1"/>
  <c r="AJ543" i="12" s="1"/>
  <c r="AP543" i="12" s="1"/>
  <c r="AR543" i="12" s="1"/>
  <c r="N539" i="12"/>
  <c r="T539" i="12" s="1"/>
  <c r="Z539" i="12" s="1"/>
  <c r="AF539" i="12" s="1"/>
  <c r="AL539" i="12" s="1"/>
  <c r="AV539" i="12" s="1"/>
  <c r="AX539" i="12" s="1"/>
  <c r="M539" i="12"/>
  <c r="S539" i="12" s="1"/>
  <c r="Y539" i="12" s="1"/>
  <c r="AE539" i="12" s="1"/>
  <c r="AK539" i="12" s="1"/>
  <c r="AS539" i="12" s="1"/>
  <c r="AU539" i="12" s="1"/>
  <c r="L539" i="12"/>
  <c r="R539" i="12" s="1"/>
  <c r="X539" i="12" s="1"/>
  <c r="AD539" i="12" s="1"/>
  <c r="AJ539" i="12" s="1"/>
  <c r="AP539" i="12" s="1"/>
  <c r="AR539" i="12" s="1"/>
  <c r="N532" i="12"/>
  <c r="T532" i="12" s="1"/>
  <c r="Z532" i="12" s="1"/>
  <c r="AF532" i="12" s="1"/>
  <c r="AL532" i="12" s="1"/>
  <c r="AV532" i="12" s="1"/>
  <c r="AX532" i="12" s="1"/>
  <c r="M532" i="12"/>
  <c r="S532" i="12" s="1"/>
  <c r="Y532" i="12" s="1"/>
  <c r="AE532" i="12" s="1"/>
  <c r="AK532" i="12" s="1"/>
  <c r="AS532" i="12" s="1"/>
  <c r="AU532" i="12" s="1"/>
  <c r="L532" i="12"/>
  <c r="R532" i="12" s="1"/>
  <c r="X532" i="12" s="1"/>
  <c r="AD532" i="12" s="1"/>
  <c r="AJ532" i="12" s="1"/>
  <c r="AP532" i="12" s="1"/>
  <c r="AR532" i="12" s="1"/>
  <c r="N530" i="12"/>
  <c r="T530" i="12" s="1"/>
  <c r="Z530" i="12" s="1"/>
  <c r="AF530" i="12" s="1"/>
  <c r="AL530" i="12" s="1"/>
  <c r="AV530" i="12" s="1"/>
  <c r="AX530" i="12" s="1"/>
  <c r="M530" i="12"/>
  <c r="S530" i="12" s="1"/>
  <c r="Y530" i="12" s="1"/>
  <c r="AE530" i="12" s="1"/>
  <c r="AK530" i="12" s="1"/>
  <c r="AS530" i="12" s="1"/>
  <c r="AU530" i="12" s="1"/>
  <c r="L530" i="12"/>
  <c r="R530" i="12" s="1"/>
  <c r="X530" i="12" s="1"/>
  <c r="AD530" i="12" s="1"/>
  <c r="AJ530" i="12" s="1"/>
  <c r="AP530" i="12" s="1"/>
  <c r="AR530" i="12" s="1"/>
  <c r="N526" i="12"/>
  <c r="T526" i="12" s="1"/>
  <c r="Z526" i="12" s="1"/>
  <c r="AF526" i="12" s="1"/>
  <c r="AL526" i="12" s="1"/>
  <c r="AV526" i="12" s="1"/>
  <c r="AX526" i="12" s="1"/>
  <c r="M526" i="12"/>
  <c r="S526" i="12" s="1"/>
  <c r="Y526" i="12" s="1"/>
  <c r="AE526" i="12" s="1"/>
  <c r="AK526" i="12" s="1"/>
  <c r="AS526" i="12" s="1"/>
  <c r="AU526" i="12" s="1"/>
  <c r="L526" i="12"/>
  <c r="R526" i="12" s="1"/>
  <c r="X526" i="12" s="1"/>
  <c r="AD526" i="12" s="1"/>
  <c r="AJ526" i="12" s="1"/>
  <c r="AP526" i="12" s="1"/>
  <c r="AR526" i="12" s="1"/>
  <c r="N522" i="12"/>
  <c r="T522" i="12" s="1"/>
  <c r="Z522" i="12" s="1"/>
  <c r="AF522" i="12" s="1"/>
  <c r="AL522" i="12" s="1"/>
  <c r="AV522" i="12" s="1"/>
  <c r="AX522" i="12" s="1"/>
  <c r="M522" i="12"/>
  <c r="S522" i="12" s="1"/>
  <c r="Y522" i="12" s="1"/>
  <c r="AE522" i="12" s="1"/>
  <c r="AK522" i="12" s="1"/>
  <c r="AS522" i="12" s="1"/>
  <c r="AU522" i="12" s="1"/>
  <c r="L522" i="12"/>
  <c r="R522" i="12" s="1"/>
  <c r="X522" i="12" s="1"/>
  <c r="AD522" i="12" s="1"/>
  <c r="AJ522" i="12" s="1"/>
  <c r="AP522" i="12" s="1"/>
  <c r="AR522" i="12" s="1"/>
  <c r="N520" i="12"/>
  <c r="T520" i="12" s="1"/>
  <c r="Z520" i="12" s="1"/>
  <c r="AF520" i="12" s="1"/>
  <c r="AL520" i="12" s="1"/>
  <c r="AV520" i="12" s="1"/>
  <c r="AX520" i="12" s="1"/>
  <c r="M520" i="12"/>
  <c r="S520" i="12" s="1"/>
  <c r="Y520" i="12" s="1"/>
  <c r="AE520" i="12" s="1"/>
  <c r="AK520" i="12" s="1"/>
  <c r="AS520" i="12" s="1"/>
  <c r="AU520" i="12" s="1"/>
  <c r="L520" i="12"/>
  <c r="R520" i="12" s="1"/>
  <c r="X520" i="12" s="1"/>
  <c r="AD520" i="12" s="1"/>
  <c r="AJ520" i="12" s="1"/>
  <c r="AP520" i="12" s="1"/>
  <c r="AR520" i="12" s="1"/>
  <c r="N516" i="12"/>
  <c r="T516" i="12" s="1"/>
  <c r="Z516" i="12" s="1"/>
  <c r="AF516" i="12" s="1"/>
  <c r="AL516" i="12" s="1"/>
  <c r="AV516" i="12" s="1"/>
  <c r="AX516" i="12" s="1"/>
  <c r="M516" i="12"/>
  <c r="S516" i="12" s="1"/>
  <c r="Y516" i="12" s="1"/>
  <c r="AE516" i="12" s="1"/>
  <c r="AK516" i="12" s="1"/>
  <c r="AS516" i="12" s="1"/>
  <c r="AU516" i="12" s="1"/>
  <c r="L516" i="12"/>
  <c r="R516" i="12" s="1"/>
  <c r="X516" i="12" s="1"/>
  <c r="AD516" i="12" s="1"/>
  <c r="AJ516" i="12" s="1"/>
  <c r="AP516" i="12" s="1"/>
  <c r="AR516" i="12" s="1"/>
  <c r="N514" i="12"/>
  <c r="T514" i="12" s="1"/>
  <c r="Z514" i="12" s="1"/>
  <c r="AF514" i="12" s="1"/>
  <c r="AL514" i="12" s="1"/>
  <c r="AV514" i="12" s="1"/>
  <c r="AX514" i="12" s="1"/>
  <c r="M514" i="12"/>
  <c r="S514" i="12" s="1"/>
  <c r="Y514" i="12" s="1"/>
  <c r="AE514" i="12" s="1"/>
  <c r="AK514" i="12" s="1"/>
  <c r="AS514" i="12" s="1"/>
  <c r="AU514" i="12" s="1"/>
  <c r="L514" i="12"/>
  <c r="R514" i="12" s="1"/>
  <c r="X514" i="12" s="1"/>
  <c r="AD514" i="12" s="1"/>
  <c r="AJ514" i="12" s="1"/>
  <c r="AP514" i="12" s="1"/>
  <c r="AR514" i="12" s="1"/>
  <c r="N510" i="12"/>
  <c r="T510" i="12" s="1"/>
  <c r="Z510" i="12" s="1"/>
  <c r="AF510" i="12" s="1"/>
  <c r="AL510" i="12" s="1"/>
  <c r="AV510" i="12" s="1"/>
  <c r="AX510" i="12" s="1"/>
  <c r="M510" i="12"/>
  <c r="S510" i="12" s="1"/>
  <c r="Y510" i="12" s="1"/>
  <c r="AE510" i="12" s="1"/>
  <c r="AK510" i="12" s="1"/>
  <c r="AS510" i="12" s="1"/>
  <c r="AU510" i="12" s="1"/>
  <c r="L510" i="12"/>
  <c r="R510" i="12" s="1"/>
  <c r="X510" i="12" s="1"/>
  <c r="AD510" i="12" s="1"/>
  <c r="AJ510" i="12" s="1"/>
  <c r="AP510" i="12" s="1"/>
  <c r="AR510" i="12" s="1"/>
  <c r="N509" i="12"/>
  <c r="T509" i="12" s="1"/>
  <c r="Z509" i="12" s="1"/>
  <c r="AF509" i="12" s="1"/>
  <c r="AL509" i="12" s="1"/>
  <c r="AV509" i="12" s="1"/>
  <c r="M509" i="12"/>
  <c r="S509" i="12" s="1"/>
  <c r="Y509" i="12" s="1"/>
  <c r="AE509" i="12" s="1"/>
  <c r="AK509" i="12" s="1"/>
  <c r="AS509" i="12" s="1"/>
  <c r="L509" i="12"/>
  <c r="R509" i="12" s="1"/>
  <c r="X509" i="12" s="1"/>
  <c r="AD509" i="12" s="1"/>
  <c r="AJ509" i="12" s="1"/>
  <c r="AP509" i="12" s="1"/>
  <c r="N507" i="12"/>
  <c r="T507" i="12" s="1"/>
  <c r="Z507" i="12" s="1"/>
  <c r="AF507" i="12" s="1"/>
  <c r="AL507" i="12" s="1"/>
  <c r="AV507" i="12" s="1"/>
  <c r="AX507" i="12" s="1"/>
  <c r="M507" i="12"/>
  <c r="S507" i="12" s="1"/>
  <c r="Y507" i="12" s="1"/>
  <c r="AE507" i="12" s="1"/>
  <c r="AK507" i="12" s="1"/>
  <c r="AS507" i="12" s="1"/>
  <c r="AU507" i="12" s="1"/>
  <c r="L507" i="12"/>
  <c r="R507" i="12" s="1"/>
  <c r="X507" i="12" s="1"/>
  <c r="AD507" i="12" s="1"/>
  <c r="AJ507" i="12" s="1"/>
  <c r="AP507" i="12" s="1"/>
  <c r="AR507" i="12" s="1"/>
  <c r="N502" i="12"/>
  <c r="T502" i="12" s="1"/>
  <c r="Z502" i="12" s="1"/>
  <c r="AF502" i="12" s="1"/>
  <c r="AL502" i="12" s="1"/>
  <c r="AV502" i="12" s="1"/>
  <c r="AX502" i="12" s="1"/>
  <c r="M502" i="12"/>
  <c r="S502" i="12" s="1"/>
  <c r="Y502" i="12" s="1"/>
  <c r="AE502" i="12" s="1"/>
  <c r="AK502" i="12" s="1"/>
  <c r="AS502" i="12" s="1"/>
  <c r="AU502" i="12" s="1"/>
  <c r="L502" i="12"/>
  <c r="R502" i="12" s="1"/>
  <c r="X502" i="12" s="1"/>
  <c r="AD502" i="12" s="1"/>
  <c r="AJ502" i="12" s="1"/>
  <c r="AP502" i="12" s="1"/>
  <c r="AR502" i="12" s="1"/>
  <c r="N498" i="12"/>
  <c r="T498" i="12" s="1"/>
  <c r="Z498" i="12" s="1"/>
  <c r="AF498" i="12" s="1"/>
  <c r="AL498" i="12" s="1"/>
  <c r="AV498" i="12" s="1"/>
  <c r="AX498" i="12" s="1"/>
  <c r="M498" i="12"/>
  <c r="S498" i="12" s="1"/>
  <c r="Y498" i="12" s="1"/>
  <c r="AE498" i="12" s="1"/>
  <c r="AK498" i="12" s="1"/>
  <c r="AS498" i="12" s="1"/>
  <c r="AU498" i="12" s="1"/>
  <c r="L498" i="12"/>
  <c r="R498" i="12" s="1"/>
  <c r="X498" i="12" s="1"/>
  <c r="AD498" i="12" s="1"/>
  <c r="AJ498" i="12" s="1"/>
  <c r="AP498" i="12" s="1"/>
  <c r="AR498" i="12" s="1"/>
  <c r="N494" i="12"/>
  <c r="T494" i="12" s="1"/>
  <c r="Z494" i="12" s="1"/>
  <c r="AF494" i="12" s="1"/>
  <c r="AL494" i="12" s="1"/>
  <c r="AV494" i="12" s="1"/>
  <c r="AX494" i="12" s="1"/>
  <c r="M494" i="12"/>
  <c r="S494" i="12" s="1"/>
  <c r="Y494" i="12" s="1"/>
  <c r="AE494" i="12" s="1"/>
  <c r="AK494" i="12" s="1"/>
  <c r="AS494" i="12" s="1"/>
  <c r="AU494" i="12" s="1"/>
  <c r="L494" i="12"/>
  <c r="R494" i="12" s="1"/>
  <c r="X494" i="12" s="1"/>
  <c r="AD494" i="12" s="1"/>
  <c r="AJ494" i="12" s="1"/>
  <c r="AP494" i="12" s="1"/>
  <c r="AR494" i="12" s="1"/>
  <c r="N489" i="12"/>
  <c r="T489" i="12" s="1"/>
  <c r="Z489" i="12" s="1"/>
  <c r="AF489" i="12" s="1"/>
  <c r="AL489" i="12" s="1"/>
  <c r="AV489" i="12" s="1"/>
  <c r="AX489" i="12" s="1"/>
  <c r="M489" i="12"/>
  <c r="S489" i="12" s="1"/>
  <c r="Y489" i="12" s="1"/>
  <c r="AE489" i="12" s="1"/>
  <c r="AK489" i="12" s="1"/>
  <c r="AS489" i="12" s="1"/>
  <c r="AU489" i="12" s="1"/>
  <c r="L489" i="12"/>
  <c r="R489" i="12" s="1"/>
  <c r="X489" i="12" s="1"/>
  <c r="AD489" i="12" s="1"/>
  <c r="AJ489" i="12" s="1"/>
  <c r="AP489" i="12" s="1"/>
  <c r="AR489" i="12" s="1"/>
  <c r="N487" i="12"/>
  <c r="T487" i="12" s="1"/>
  <c r="Z487" i="12" s="1"/>
  <c r="AF487" i="12" s="1"/>
  <c r="AL487" i="12" s="1"/>
  <c r="AV487" i="12" s="1"/>
  <c r="M487" i="12"/>
  <c r="S487" i="12" s="1"/>
  <c r="Y487" i="12" s="1"/>
  <c r="AE487" i="12" s="1"/>
  <c r="AK487" i="12" s="1"/>
  <c r="AS487" i="12" s="1"/>
  <c r="L487" i="12"/>
  <c r="R487" i="12" s="1"/>
  <c r="X487" i="12" s="1"/>
  <c r="AD487" i="12" s="1"/>
  <c r="AJ487" i="12" s="1"/>
  <c r="AP487" i="12" s="1"/>
  <c r="N483" i="12"/>
  <c r="T483" i="12" s="1"/>
  <c r="Z483" i="12" s="1"/>
  <c r="AF483" i="12" s="1"/>
  <c r="AL483" i="12" s="1"/>
  <c r="AV483" i="12" s="1"/>
  <c r="AX483" i="12" s="1"/>
  <c r="M483" i="12"/>
  <c r="S483" i="12" s="1"/>
  <c r="Y483" i="12" s="1"/>
  <c r="AE483" i="12" s="1"/>
  <c r="AK483" i="12" s="1"/>
  <c r="AS483" i="12" s="1"/>
  <c r="AU483" i="12" s="1"/>
  <c r="L483" i="12"/>
  <c r="R483" i="12" s="1"/>
  <c r="X483" i="12" s="1"/>
  <c r="AD483" i="12" s="1"/>
  <c r="AJ483" i="12" s="1"/>
  <c r="AP483" i="12" s="1"/>
  <c r="AR483" i="12" s="1"/>
  <c r="N481" i="12"/>
  <c r="T481" i="12" s="1"/>
  <c r="Z481" i="12" s="1"/>
  <c r="AF481" i="12" s="1"/>
  <c r="AL481" i="12" s="1"/>
  <c r="AV481" i="12" s="1"/>
  <c r="M481" i="12"/>
  <c r="S481" i="12" s="1"/>
  <c r="Y481" i="12" s="1"/>
  <c r="AE481" i="12" s="1"/>
  <c r="AK481" i="12" s="1"/>
  <c r="AS481" i="12" s="1"/>
  <c r="L481" i="12"/>
  <c r="R481" i="12" s="1"/>
  <c r="X481" i="12" s="1"/>
  <c r="AD481" i="12" s="1"/>
  <c r="AJ481" i="12" s="1"/>
  <c r="AP481" i="12" s="1"/>
  <c r="N476" i="12"/>
  <c r="T476" i="12" s="1"/>
  <c r="Z476" i="12" s="1"/>
  <c r="AF476" i="12" s="1"/>
  <c r="AL476" i="12" s="1"/>
  <c r="AV476" i="12" s="1"/>
  <c r="AX476" i="12" s="1"/>
  <c r="M476" i="12"/>
  <c r="S476" i="12" s="1"/>
  <c r="Y476" i="12" s="1"/>
  <c r="AE476" i="12" s="1"/>
  <c r="AK476" i="12" s="1"/>
  <c r="AS476" i="12" s="1"/>
  <c r="AU476" i="12" s="1"/>
  <c r="L476" i="12"/>
  <c r="R476" i="12" s="1"/>
  <c r="X476" i="12" s="1"/>
  <c r="AD476" i="12" s="1"/>
  <c r="AJ476" i="12" s="1"/>
  <c r="AP476" i="12" s="1"/>
  <c r="AR476" i="12" s="1"/>
  <c r="N474" i="12"/>
  <c r="T474" i="12" s="1"/>
  <c r="Z474" i="12" s="1"/>
  <c r="AF474" i="12" s="1"/>
  <c r="AL474" i="12" s="1"/>
  <c r="AV474" i="12" s="1"/>
  <c r="AX474" i="12" s="1"/>
  <c r="M474" i="12"/>
  <c r="S474" i="12" s="1"/>
  <c r="Y474" i="12" s="1"/>
  <c r="AE474" i="12" s="1"/>
  <c r="AK474" i="12" s="1"/>
  <c r="AS474" i="12" s="1"/>
  <c r="AU474" i="12" s="1"/>
  <c r="L474" i="12"/>
  <c r="R474" i="12" s="1"/>
  <c r="X474" i="12" s="1"/>
  <c r="AD474" i="12" s="1"/>
  <c r="AJ474" i="12" s="1"/>
  <c r="AP474" i="12" s="1"/>
  <c r="AR474" i="12" s="1"/>
  <c r="N470" i="12"/>
  <c r="T470" i="12" s="1"/>
  <c r="Z470" i="12" s="1"/>
  <c r="AF470" i="12" s="1"/>
  <c r="AL470" i="12" s="1"/>
  <c r="AV470" i="12" s="1"/>
  <c r="AX470" i="12" s="1"/>
  <c r="M470" i="12"/>
  <c r="S470" i="12" s="1"/>
  <c r="Y470" i="12" s="1"/>
  <c r="AE470" i="12" s="1"/>
  <c r="AK470" i="12" s="1"/>
  <c r="AS470" i="12" s="1"/>
  <c r="AU470" i="12" s="1"/>
  <c r="L470" i="12"/>
  <c r="R470" i="12" s="1"/>
  <c r="X470" i="12" s="1"/>
  <c r="AD470" i="12" s="1"/>
  <c r="AJ470" i="12" s="1"/>
  <c r="AP470" i="12" s="1"/>
  <c r="AR470" i="12" s="1"/>
  <c r="N468" i="12"/>
  <c r="T468" i="12" s="1"/>
  <c r="Z468" i="12" s="1"/>
  <c r="AF468" i="12" s="1"/>
  <c r="AL468" i="12" s="1"/>
  <c r="AV468" i="12" s="1"/>
  <c r="AX468" i="12" s="1"/>
  <c r="M468" i="12"/>
  <c r="S468" i="12" s="1"/>
  <c r="Y468" i="12" s="1"/>
  <c r="AE468" i="12" s="1"/>
  <c r="AK468" i="12" s="1"/>
  <c r="AS468" i="12" s="1"/>
  <c r="AU468" i="12" s="1"/>
  <c r="L468" i="12"/>
  <c r="R468" i="12" s="1"/>
  <c r="X468" i="12" s="1"/>
  <c r="AD468" i="12" s="1"/>
  <c r="AJ468" i="12" s="1"/>
  <c r="AP468" i="12" s="1"/>
  <c r="AR468" i="12" s="1"/>
  <c r="N463" i="12"/>
  <c r="T463" i="12" s="1"/>
  <c r="Z463" i="12" s="1"/>
  <c r="AF463" i="12" s="1"/>
  <c r="AL463" i="12" s="1"/>
  <c r="AV463" i="12" s="1"/>
  <c r="AX463" i="12" s="1"/>
  <c r="M463" i="12"/>
  <c r="S463" i="12" s="1"/>
  <c r="Y463" i="12" s="1"/>
  <c r="AE463" i="12" s="1"/>
  <c r="AK463" i="12" s="1"/>
  <c r="AS463" i="12" s="1"/>
  <c r="AU463" i="12" s="1"/>
  <c r="L463" i="12"/>
  <c r="R463" i="12" s="1"/>
  <c r="X463" i="12" s="1"/>
  <c r="AD463" i="12" s="1"/>
  <c r="AJ463" i="12" s="1"/>
  <c r="AP463" i="12" s="1"/>
  <c r="AR463" i="12" s="1"/>
  <c r="N461" i="12"/>
  <c r="T461" i="12" s="1"/>
  <c r="Z461" i="12" s="1"/>
  <c r="AF461" i="12" s="1"/>
  <c r="AL461" i="12" s="1"/>
  <c r="AV461" i="12" s="1"/>
  <c r="AX461" i="12" s="1"/>
  <c r="M461" i="12"/>
  <c r="S461" i="12" s="1"/>
  <c r="Y461" i="12" s="1"/>
  <c r="AE461" i="12" s="1"/>
  <c r="AK461" i="12" s="1"/>
  <c r="AS461" i="12" s="1"/>
  <c r="AU461" i="12" s="1"/>
  <c r="L461" i="12"/>
  <c r="R461" i="12" s="1"/>
  <c r="X461" i="12" s="1"/>
  <c r="AD461" i="12" s="1"/>
  <c r="AJ461" i="12" s="1"/>
  <c r="AP461" i="12" s="1"/>
  <c r="AR461" i="12" s="1"/>
  <c r="N458" i="12"/>
  <c r="T458" i="12" s="1"/>
  <c r="Z458" i="12" s="1"/>
  <c r="AF458" i="12" s="1"/>
  <c r="AL458" i="12" s="1"/>
  <c r="AV458" i="12" s="1"/>
  <c r="AX458" i="12" s="1"/>
  <c r="M458" i="12"/>
  <c r="S458" i="12" s="1"/>
  <c r="Y458" i="12" s="1"/>
  <c r="AE458" i="12" s="1"/>
  <c r="AK458" i="12" s="1"/>
  <c r="AS458" i="12" s="1"/>
  <c r="AU458" i="12" s="1"/>
  <c r="L458" i="12"/>
  <c r="R458" i="12" s="1"/>
  <c r="X458" i="12" s="1"/>
  <c r="AD458" i="12" s="1"/>
  <c r="AJ458" i="12" s="1"/>
  <c r="AP458" i="12" s="1"/>
  <c r="AR458" i="12" s="1"/>
  <c r="N453" i="12"/>
  <c r="T453" i="12" s="1"/>
  <c r="Z453" i="12" s="1"/>
  <c r="AF453" i="12" s="1"/>
  <c r="AL453" i="12" s="1"/>
  <c r="AV453" i="12" s="1"/>
  <c r="AX453" i="12" s="1"/>
  <c r="M453" i="12"/>
  <c r="S453" i="12" s="1"/>
  <c r="Y453" i="12" s="1"/>
  <c r="AE453" i="12" s="1"/>
  <c r="AK453" i="12" s="1"/>
  <c r="AS453" i="12" s="1"/>
  <c r="AU453" i="12" s="1"/>
  <c r="L453" i="12"/>
  <c r="R453" i="12" s="1"/>
  <c r="X453" i="12" s="1"/>
  <c r="AD453" i="12" s="1"/>
  <c r="AJ453" i="12" s="1"/>
  <c r="AP453" i="12" s="1"/>
  <c r="AR453" i="12" s="1"/>
  <c r="N447" i="12"/>
  <c r="T447" i="12" s="1"/>
  <c r="Z447" i="12" s="1"/>
  <c r="AF447" i="12" s="1"/>
  <c r="AL447" i="12" s="1"/>
  <c r="AV447" i="12" s="1"/>
  <c r="M447" i="12"/>
  <c r="S447" i="12" s="1"/>
  <c r="Y447" i="12" s="1"/>
  <c r="AE447" i="12" s="1"/>
  <c r="AK447" i="12" s="1"/>
  <c r="AS447" i="12" s="1"/>
  <c r="L447" i="12"/>
  <c r="R447" i="12" s="1"/>
  <c r="X447" i="12" s="1"/>
  <c r="AD447" i="12" s="1"/>
  <c r="AJ447" i="12" s="1"/>
  <c r="AP447" i="12" s="1"/>
  <c r="N443" i="12"/>
  <c r="T443" i="12" s="1"/>
  <c r="Z443" i="12" s="1"/>
  <c r="AF443" i="12" s="1"/>
  <c r="AL443" i="12" s="1"/>
  <c r="AV443" i="12" s="1"/>
  <c r="M443" i="12"/>
  <c r="S443" i="12" s="1"/>
  <c r="Y443" i="12" s="1"/>
  <c r="AE443" i="12" s="1"/>
  <c r="AK443" i="12" s="1"/>
  <c r="AS443" i="12" s="1"/>
  <c r="L443" i="12"/>
  <c r="R443" i="12" s="1"/>
  <c r="X443" i="12" s="1"/>
  <c r="AD443" i="12" s="1"/>
  <c r="AJ443" i="12" s="1"/>
  <c r="AP443" i="12" s="1"/>
  <c r="N438" i="12"/>
  <c r="T438" i="12" s="1"/>
  <c r="Z438" i="12" s="1"/>
  <c r="AF438" i="12" s="1"/>
  <c r="AL438" i="12" s="1"/>
  <c r="AV438" i="12" s="1"/>
  <c r="AX438" i="12" s="1"/>
  <c r="M438" i="12"/>
  <c r="S438" i="12" s="1"/>
  <c r="Y438" i="12" s="1"/>
  <c r="AE438" i="12" s="1"/>
  <c r="AK438" i="12" s="1"/>
  <c r="AS438" i="12" s="1"/>
  <c r="AU438" i="12" s="1"/>
  <c r="L438" i="12"/>
  <c r="R438" i="12" s="1"/>
  <c r="X438" i="12" s="1"/>
  <c r="AD438" i="12" s="1"/>
  <c r="AJ438" i="12" s="1"/>
  <c r="AP438" i="12" s="1"/>
  <c r="AR438" i="12" s="1"/>
  <c r="N437" i="12"/>
  <c r="T437" i="12" s="1"/>
  <c r="Z437" i="12" s="1"/>
  <c r="AF437" i="12" s="1"/>
  <c r="AL437" i="12" s="1"/>
  <c r="AV437" i="12" s="1"/>
  <c r="AX437" i="12" s="1"/>
  <c r="M437" i="12"/>
  <c r="S437" i="12" s="1"/>
  <c r="Y437" i="12" s="1"/>
  <c r="AE437" i="12" s="1"/>
  <c r="AK437" i="12" s="1"/>
  <c r="AS437" i="12" s="1"/>
  <c r="AU437" i="12" s="1"/>
  <c r="L437" i="12"/>
  <c r="R437" i="12" s="1"/>
  <c r="X437" i="12" s="1"/>
  <c r="AD437" i="12" s="1"/>
  <c r="AJ437" i="12" s="1"/>
  <c r="AP437" i="12" s="1"/>
  <c r="AR437" i="12" s="1"/>
  <c r="N433" i="12"/>
  <c r="T433" i="12" s="1"/>
  <c r="Z433" i="12" s="1"/>
  <c r="AF433" i="12" s="1"/>
  <c r="AL433" i="12" s="1"/>
  <c r="AV433" i="12" s="1"/>
  <c r="AX433" i="12" s="1"/>
  <c r="M433" i="12"/>
  <c r="S433" i="12" s="1"/>
  <c r="Y433" i="12" s="1"/>
  <c r="AE433" i="12" s="1"/>
  <c r="AK433" i="12" s="1"/>
  <c r="AS433" i="12" s="1"/>
  <c r="AU433" i="12" s="1"/>
  <c r="L433" i="12"/>
  <c r="R433" i="12" s="1"/>
  <c r="X433" i="12" s="1"/>
  <c r="AD433" i="12" s="1"/>
  <c r="AJ433" i="12" s="1"/>
  <c r="AP433" i="12" s="1"/>
  <c r="AR433" i="12" s="1"/>
  <c r="N431" i="12"/>
  <c r="T431" i="12" s="1"/>
  <c r="Z431" i="12" s="1"/>
  <c r="AF431" i="12" s="1"/>
  <c r="AL431" i="12" s="1"/>
  <c r="AV431" i="12" s="1"/>
  <c r="M431" i="12"/>
  <c r="S431" i="12" s="1"/>
  <c r="Y431" i="12" s="1"/>
  <c r="AE431" i="12" s="1"/>
  <c r="AK431" i="12" s="1"/>
  <c r="AS431" i="12" s="1"/>
  <c r="L431" i="12"/>
  <c r="R431" i="12" s="1"/>
  <c r="X431" i="12" s="1"/>
  <c r="AD431" i="12" s="1"/>
  <c r="AJ431" i="12" s="1"/>
  <c r="AP431" i="12" s="1"/>
  <c r="N427" i="12"/>
  <c r="T427" i="12" s="1"/>
  <c r="Z427" i="12" s="1"/>
  <c r="AF427" i="12" s="1"/>
  <c r="AL427" i="12" s="1"/>
  <c r="AV427" i="12" s="1"/>
  <c r="AX427" i="12" s="1"/>
  <c r="M427" i="12"/>
  <c r="S427" i="12" s="1"/>
  <c r="Y427" i="12" s="1"/>
  <c r="AE427" i="12" s="1"/>
  <c r="AK427" i="12" s="1"/>
  <c r="AS427" i="12" s="1"/>
  <c r="AU427" i="12" s="1"/>
  <c r="L427" i="12"/>
  <c r="R427" i="12" s="1"/>
  <c r="X427" i="12" s="1"/>
  <c r="AD427" i="12" s="1"/>
  <c r="AJ427" i="12" s="1"/>
  <c r="AP427" i="12" s="1"/>
  <c r="AR427" i="12" s="1"/>
  <c r="M426" i="12"/>
  <c r="S426" i="12" s="1"/>
  <c r="Y426" i="12" s="1"/>
  <c r="AE426" i="12" s="1"/>
  <c r="AK426" i="12" s="1"/>
  <c r="AS426" i="12" s="1"/>
  <c r="AU426" i="12" s="1"/>
  <c r="L426" i="12"/>
  <c r="R426" i="12" s="1"/>
  <c r="X426" i="12" s="1"/>
  <c r="AD426" i="12" s="1"/>
  <c r="AJ426" i="12" s="1"/>
  <c r="AP426" i="12" s="1"/>
  <c r="AR426" i="12" s="1"/>
  <c r="N424" i="12"/>
  <c r="T424" i="12" s="1"/>
  <c r="Z424" i="12" s="1"/>
  <c r="AF424" i="12" s="1"/>
  <c r="AL424" i="12" s="1"/>
  <c r="AV424" i="12" s="1"/>
  <c r="AX424" i="12" s="1"/>
  <c r="M424" i="12"/>
  <c r="S424" i="12" s="1"/>
  <c r="Y424" i="12" s="1"/>
  <c r="AE424" i="12" s="1"/>
  <c r="AK424" i="12" s="1"/>
  <c r="AS424" i="12" s="1"/>
  <c r="AU424" i="12" s="1"/>
  <c r="L424" i="12"/>
  <c r="R424" i="12" s="1"/>
  <c r="X424" i="12" s="1"/>
  <c r="AD424" i="12" s="1"/>
  <c r="AJ424" i="12" s="1"/>
  <c r="AP424" i="12" s="1"/>
  <c r="AR424" i="12" s="1"/>
  <c r="N420" i="12"/>
  <c r="T420" i="12" s="1"/>
  <c r="Z420" i="12" s="1"/>
  <c r="AF420" i="12" s="1"/>
  <c r="AL420" i="12" s="1"/>
  <c r="AV420" i="12" s="1"/>
  <c r="AX420" i="12" s="1"/>
  <c r="M420" i="12"/>
  <c r="S420" i="12" s="1"/>
  <c r="Y420" i="12" s="1"/>
  <c r="AE420" i="12" s="1"/>
  <c r="AK420" i="12" s="1"/>
  <c r="AS420" i="12" s="1"/>
  <c r="AU420" i="12" s="1"/>
  <c r="L420" i="12"/>
  <c r="R420" i="12" s="1"/>
  <c r="X420" i="12" s="1"/>
  <c r="AD420" i="12" s="1"/>
  <c r="AJ420" i="12" s="1"/>
  <c r="AP420" i="12" s="1"/>
  <c r="AR420" i="12" s="1"/>
  <c r="N419" i="12"/>
  <c r="T419" i="12" s="1"/>
  <c r="Z419" i="12" s="1"/>
  <c r="AF419" i="12" s="1"/>
  <c r="AL419" i="12" s="1"/>
  <c r="AV419" i="12" s="1"/>
  <c r="AX419" i="12" s="1"/>
  <c r="M419" i="12"/>
  <c r="S419" i="12" s="1"/>
  <c r="Y419" i="12" s="1"/>
  <c r="AE419" i="12" s="1"/>
  <c r="AK419" i="12" s="1"/>
  <c r="AS419" i="12" s="1"/>
  <c r="AU419" i="12" s="1"/>
  <c r="L419" i="12"/>
  <c r="R419" i="12" s="1"/>
  <c r="X419" i="12" s="1"/>
  <c r="AD419" i="12" s="1"/>
  <c r="AJ419" i="12" s="1"/>
  <c r="AP419" i="12" s="1"/>
  <c r="AR419" i="12" s="1"/>
  <c r="N417" i="12"/>
  <c r="T417" i="12" s="1"/>
  <c r="Z417" i="12" s="1"/>
  <c r="AF417" i="12" s="1"/>
  <c r="AL417" i="12" s="1"/>
  <c r="AV417" i="12" s="1"/>
  <c r="AX417" i="12" s="1"/>
  <c r="M417" i="12"/>
  <c r="S417" i="12" s="1"/>
  <c r="Y417" i="12" s="1"/>
  <c r="AE417" i="12" s="1"/>
  <c r="AK417" i="12" s="1"/>
  <c r="AS417" i="12" s="1"/>
  <c r="AU417" i="12" s="1"/>
  <c r="L417" i="12"/>
  <c r="R417" i="12" s="1"/>
  <c r="X417" i="12" s="1"/>
  <c r="AD417" i="12" s="1"/>
  <c r="AJ417" i="12" s="1"/>
  <c r="AP417" i="12" s="1"/>
  <c r="AR417" i="12" s="1"/>
  <c r="N406" i="12"/>
  <c r="T406" i="12" s="1"/>
  <c r="Z406" i="12" s="1"/>
  <c r="AF406" i="12" s="1"/>
  <c r="AL406" i="12" s="1"/>
  <c r="AV406" i="12" s="1"/>
  <c r="AX406" i="12" s="1"/>
  <c r="M406" i="12"/>
  <c r="S406" i="12" s="1"/>
  <c r="Y406" i="12" s="1"/>
  <c r="AE406" i="12" s="1"/>
  <c r="AK406" i="12" s="1"/>
  <c r="AS406" i="12" s="1"/>
  <c r="AU406" i="12" s="1"/>
  <c r="L406" i="12"/>
  <c r="R406" i="12" s="1"/>
  <c r="X406" i="12" s="1"/>
  <c r="AD406" i="12" s="1"/>
  <c r="AJ406" i="12" s="1"/>
  <c r="AP406" i="12" s="1"/>
  <c r="AR406" i="12" s="1"/>
  <c r="N402" i="12"/>
  <c r="T402" i="12" s="1"/>
  <c r="Z402" i="12" s="1"/>
  <c r="AF402" i="12" s="1"/>
  <c r="AL402" i="12" s="1"/>
  <c r="AV402" i="12" s="1"/>
  <c r="AX402" i="12" s="1"/>
  <c r="M402" i="12"/>
  <c r="S402" i="12" s="1"/>
  <c r="Y402" i="12" s="1"/>
  <c r="AE402" i="12" s="1"/>
  <c r="AK402" i="12" s="1"/>
  <c r="AS402" i="12" s="1"/>
  <c r="AU402" i="12" s="1"/>
  <c r="L402" i="12"/>
  <c r="R402" i="12" s="1"/>
  <c r="X402" i="12" s="1"/>
  <c r="AD402" i="12" s="1"/>
  <c r="AJ402" i="12" s="1"/>
  <c r="AP402" i="12" s="1"/>
  <c r="AR402" i="12" s="1"/>
  <c r="N398" i="12"/>
  <c r="T398" i="12" s="1"/>
  <c r="Z398" i="12" s="1"/>
  <c r="AF398" i="12" s="1"/>
  <c r="AL398" i="12" s="1"/>
  <c r="AV398" i="12" s="1"/>
  <c r="AX398" i="12" s="1"/>
  <c r="M398" i="12"/>
  <c r="S398" i="12" s="1"/>
  <c r="Y398" i="12" s="1"/>
  <c r="AE398" i="12" s="1"/>
  <c r="AK398" i="12" s="1"/>
  <c r="AS398" i="12" s="1"/>
  <c r="AU398" i="12" s="1"/>
  <c r="L398" i="12"/>
  <c r="R398" i="12" s="1"/>
  <c r="X398" i="12" s="1"/>
  <c r="AD398" i="12" s="1"/>
  <c r="AJ398" i="12" s="1"/>
  <c r="AP398" i="12" s="1"/>
  <c r="AR398" i="12" s="1"/>
  <c r="N412" i="12"/>
  <c r="T412" i="12" s="1"/>
  <c r="Z412" i="12" s="1"/>
  <c r="AF412" i="12" s="1"/>
  <c r="AL412" i="12" s="1"/>
  <c r="AV412" i="12" s="1"/>
  <c r="M412" i="12"/>
  <c r="S412" i="12" s="1"/>
  <c r="Y412" i="12" s="1"/>
  <c r="AE412" i="12" s="1"/>
  <c r="AK412" i="12" s="1"/>
  <c r="AS412" i="12" s="1"/>
  <c r="L412" i="12"/>
  <c r="R412" i="12" s="1"/>
  <c r="X412" i="12" s="1"/>
  <c r="AD412" i="12" s="1"/>
  <c r="AJ412" i="12" s="1"/>
  <c r="AP412" i="12" s="1"/>
  <c r="N410" i="12"/>
  <c r="T410" i="12" s="1"/>
  <c r="Z410" i="12" s="1"/>
  <c r="AF410" i="12" s="1"/>
  <c r="AL410" i="12" s="1"/>
  <c r="AV410" i="12" s="1"/>
  <c r="AX410" i="12" s="1"/>
  <c r="M410" i="12"/>
  <c r="S410" i="12" s="1"/>
  <c r="Y410" i="12" s="1"/>
  <c r="AE410" i="12" s="1"/>
  <c r="AK410" i="12" s="1"/>
  <c r="AS410" i="12" s="1"/>
  <c r="AU410" i="12" s="1"/>
  <c r="L410" i="12"/>
  <c r="R410" i="12" s="1"/>
  <c r="X410" i="12" s="1"/>
  <c r="AD410" i="12" s="1"/>
  <c r="AJ410" i="12" s="1"/>
  <c r="AP410" i="12" s="1"/>
  <c r="AR410" i="12" s="1"/>
  <c r="N391" i="12"/>
  <c r="T391" i="12" s="1"/>
  <c r="Z391" i="12" s="1"/>
  <c r="AF391" i="12" s="1"/>
  <c r="AL391" i="12" s="1"/>
  <c r="AV391" i="12" s="1"/>
  <c r="AX391" i="12" s="1"/>
  <c r="M391" i="12"/>
  <c r="S391" i="12" s="1"/>
  <c r="Y391" i="12" s="1"/>
  <c r="AE391" i="12" s="1"/>
  <c r="AK391" i="12" s="1"/>
  <c r="AS391" i="12" s="1"/>
  <c r="AU391" i="12" s="1"/>
  <c r="L391" i="12"/>
  <c r="R391" i="12" s="1"/>
  <c r="X391" i="12" s="1"/>
  <c r="AD391" i="12" s="1"/>
  <c r="AJ391" i="12" s="1"/>
  <c r="AP391" i="12" s="1"/>
  <c r="AR391" i="12" s="1"/>
  <c r="N387" i="12"/>
  <c r="T387" i="12" s="1"/>
  <c r="Z387" i="12" s="1"/>
  <c r="AF387" i="12" s="1"/>
  <c r="AL387" i="12" s="1"/>
  <c r="AV387" i="12" s="1"/>
  <c r="AX387" i="12" s="1"/>
  <c r="M387" i="12"/>
  <c r="S387" i="12" s="1"/>
  <c r="Y387" i="12" s="1"/>
  <c r="AE387" i="12" s="1"/>
  <c r="AK387" i="12" s="1"/>
  <c r="AS387" i="12" s="1"/>
  <c r="AU387" i="12" s="1"/>
  <c r="L387" i="12"/>
  <c r="R387" i="12" s="1"/>
  <c r="X387" i="12" s="1"/>
  <c r="AD387" i="12" s="1"/>
  <c r="AJ387" i="12" s="1"/>
  <c r="AP387" i="12" s="1"/>
  <c r="AR387" i="12" s="1"/>
  <c r="N376" i="12"/>
  <c r="T376" i="12" s="1"/>
  <c r="Z376" i="12" s="1"/>
  <c r="AF376" i="12" s="1"/>
  <c r="AL376" i="12" s="1"/>
  <c r="AV376" i="12" s="1"/>
  <c r="AX376" i="12" s="1"/>
  <c r="M376" i="12"/>
  <c r="S376" i="12" s="1"/>
  <c r="Y376" i="12" s="1"/>
  <c r="AE376" i="12" s="1"/>
  <c r="AK376" i="12" s="1"/>
  <c r="AS376" i="12" s="1"/>
  <c r="AU376" i="12" s="1"/>
  <c r="L376" i="12"/>
  <c r="R376" i="12" s="1"/>
  <c r="X376" i="12" s="1"/>
  <c r="AD376" i="12" s="1"/>
  <c r="AJ376" i="12" s="1"/>
  <c r="AP376" i="12" s="1"/>
  <c r="AR376" i="12" s="1"/>
  <c r="N372" i="12"/>
  <c r="T372" i="12" s="1"/>
  <c r="Z372" i="12" s="1"/>
  <c r="AF372" i="12" s="1"/>
  <c r="AL372" i="12" s="1"/>
  <c r="AV372" i="12" s="1"/>
  <c r="AX372" i="12" s="1"/>
  <c r="M372" i="12"/>
  <c r="S372" i="12" s="1"/>
  <c r="Y372" i="12" s="1"/>
  <c r="AE372" i="12" s="1"/>
  <c r="AK372" i="12" s="1"/>
  <c r="AS372" i="12" s="1"/>
  <c r="AU372" i="12" s="1"/>
  <c r="L372" i="12"/>
  <c r="R372" i="12" s="1"/>
  <c r="X372" i="12" s="1"/>
  <c r="AD372" i="12" s="1"/>
  <c r="AJ372" i="12" s="1"/>
  <c r="AP372" i="12" s="1"/>
  <c r="AR372" i="12" s="1"/>
  <c r="N369" i="12"/>
  <c r="T369" i="12" s="1"/>
  <c r="Z369" i="12" s="1"/>
  <c r="AF369" i="12" s="1"/>
  <c r="AL369" i="12" s="1"/>
  <c r="AV369" i="12" s="1"/>
  <c r="AX369" i="12" s="1"/>
  <c r="M369" i="12"/>
  <c r="S369" i="12" s="1"/>
  <c r="Y369" i="12" s="1"/>
  <c r="AE369" i="12" s="1"/>
  <c r="AK369" i="12" s="1"/>
  <c r="AS369" i="12" s="1"/>
  <c r="AU369" i="12" s="1"/>
  <c r="L369" i="12"/>
  <c r="R369" i="12" s="1"/>
  <c r="X369" i="12" s="1"/>
  <c r="AD369" i="12" s="1"/>
  <c r="AJ369" i="12" s="1"/>
  <c r="AP369" i="12" s="1"/>
  <c r="AR369" i="12" s="1"/>
  <c r="N366" i="12"/>
  <c r="T366" i="12" s="1"/>
  <c r="Z366" i="12" s="1"/>
  <c r="AF366" i="12" s="1"/>
  <c r="AL366" i="12" s="1"/>
  <c r="AV366" i="12" s="1"/>
  <c r="AX366" i="12" s="1"/>
  <c r="M366" i="12"/>
  <c r="S366" i="12" s="1"/>
  <c r="Y366" i="12" s="1"/>
  <c r="AE366" i="12" s="1"/>
  <c r="AK366" i="12" s="1"/>
  <c r="AS366" i="12" s="1"/>
  <c r="AU366" i="12" s="1"/>
  <c r="L366" i="12"/>
  <c r="R366" i="12" s="1"/>
  <c r="X366" i="12" s="1"/>
  <c r="AD366" i="12" s="1"/>
  <c r="AJ366" i="12" s="1"/>
  <c r="AP366" i="12" s="1"/>
  <c r="AR366" i="12" s="1"/>
  <c r="N362" i="12"/>
  <c r="T362" i="12" s="1"/>
  <c r="Z362" i="12" s="1"/>
  <c r="AF362" i="12" s="1"/>
  <c r="AL362" i="12" s="1"/>
  <c r="AV362" i="12" s="1"/>
  <c r="AX362" i="12" s="1"/>
  <c r="M362" i="12"/>
  <c r="S362" i="12" s="1"/>
  <c r="Y362" i="12" s="1"/>
  <c r="AE362" i="12" s="1"/>
  <c r="AK362" i="12" s="1"/>
  <c r="AS362" i="12" s="1"/>
  <c r="AU362" i="12" s="1"/>
  <c r="L362" i="12"/>
  <c r="R362" i="12" s="1"/>
  <c r="X362" i="12" s="1"/>
  <c r="AD362" i="12" s="1"/>
  <c r="AJ362" i="12" s="1"/>
  <c r="AP362" i="12" s="1"/>
  <c r="AR362" i="12" s="1"/>
  <c r="N358" i="12"/>
  <c r="T358" i="12" s="1"/>
  <c r="Z358" i="12" s="1"/>
  <c r="AF358" i="12" s="1"/>
  <c r="AL358" i="12" s="1"/>
  <c r="AV358" i="12" s="1"/>
  <c r="AX358" i="12" s="1"/>
  <c r="M358" i="12"/>
  <c r="S358" i="12" s="1"/>
  <c r="Y358" i="12" s="1"/>
  <c r="AE358" i="12" s="1"/>
  <c r="AK358" i="12" s="1"/>
  <c r="AS358" i="12" s="1"/>
  <c r="AU358" i="12" s="1"/>
  <c r="L358" i="12"/>
  <c r="R358" i="12" s="1"/>
  <c r="X358" i="12" s="1"/>
  <c r="AD358" i="12" s="1"/>
  <c r="AJ358" i="12" s="1"/>
  <c r="AP358" i="12" s="1"/>
  <c r="AR358" i="12" s="1"/>
  <c r="N351" i="12"/>
  <c r="T351" i="12" s="1"/>
  <c r="Z351" i="12" s="1"/>
  <c r="AF351" i="12" s="1"/>
  <c r="AL351" i="12" s="1"/>
  <c r="AV351" i="12" s="1"/>
  <c r="AX351" i="12" s="1"/>
  <c r="M351" i="12"/>
  <c r="S351" i="12" s="1"/>
  <c r="Y351" i="12" s="1"/>
  <c r="AE351" i="12" s="1"/>
  <c r="AK351" i="12" s="1"/>
  <c r="AS351" i="12" s="1"/>
  <c r="AU351" i="12" s="1"/>
  <c r="L351" i="12"/>
  <c r="R351" i="12" s="1"/>
  <c r="X351" i="12" s="1"/>
  <c r="AD351" i="12" s="1"/>
  <c r="AJ351" i="12" s="1"/>
  <c r="AP351" i="12" s="1"/>
  <c r="AR351" i="12" s="1"/>
  <c r="N345" i="12"/>
  <c r="T345" i="12" s="1"/>
  <c r="Z345" i="12" s="1"/>
  <c r="AF345" i="12" s="1"/>
  <c r="AL345" i="12" s="1"/>
  <c r="AV345" i="12" s="1"/>
  <c r="AX345" i="12" s="1"/>
  <c r="M345" i="12"/>
  <c r="S345" i="12" s="1"/>
  <c r="Y345" i="12" s="1"/>
  <c r="AE345" i="12" s="1"/>
  <c r="AK345" i="12" s="1"/>
  <c r="AS345" i="12" s="1"/>
  <c r="AU345" i="12" s="1"/>
  <c r="L345" i="12"/>
  <c r="R345" i="12" s="1"/>
  <c r="X345" i="12" s="1"/>
  <c r="AD345" i="12" s="1"/>
  <c r="AJ345" i="12" s="1"/>
  <c r="AP345" i="12" s="1"/>
  <c r="AR345" i="12" s="1"/>
  <c r="N341" i="12"/>
  <c r="T341" i="12" s="1"/>
  <c r="Z341" i="12" s="1"/>
  <c r="AF341" i="12" s="1"/>
  <c r="AL341" i="12" s="1"/>
  <c r="AV341" i="12" s="1"/>
  <c r="AX341" i="12" s="1"/>
  <c r="M341" i="12"/>
  <c r="S341" i="12" s="1"/>
  <c r="Y341" i="12" s="1"/>
  <c r="AE341" i="12" s="1"/>
  <c r="AK341" i="12" s="1"/>
  <c r="AS341" i="12" s="1"/>
  <c r="AU341" i="12" s="1"/>
  <c r="L341" i="12"/>
  <c r="R341" i="12" s="1"/>
  <c r="X341" i="12" s="1"/>
  <c r="AD341" i="12" s="1"/>
  <c r="AJ341" i="12" s="1"/>
  <c r="AP341" i="12" s="1"/>
  <c r="AR341" i="12" s="1"/>
  <c r="N340" i="12"/>
  <c r="T340" i="12" s="1"/>
  <c r="Z340" i="12" s="1"/>
  <c r="AF340" i="12" s="1"/>
  <c r="AL340" i="12" s="1"/>
  <c r="AV340" i="12" s="1"/>
  <c r="AX340" i="12" s="1"/>
  <c r="M340" i="12"/>
  <c r="S340" i="12" s="1"/>
  <c r="Y340" i="12" s="1"/>
  <c r="AE340" i="12" s="1"/>
  <c r="AK340" i="12" s="1"/>
  <c r="AS340" i="12" s="1"/>
  <c r="AU340" i="12" s="1"/>
  <c r="L340" i="12"/>
  <c r="R340" i="12" s="1"/>
  <c r="X340" i="12" s="1"/>
  <c r="AD340" i="12" s="1"/>
  <c r="AJ340" i="12" s="1"/>
  <c r="AP340" i="12" s="1"/>
  <c r="AR340" i="12" s="1"/>
  <c r="N332" i="12"/>
  <c r="T332" i="12" s="1"/>
  <c r="Z332" i="12" s="1"/>
  <c r="AF332" i="12" s="1"/>
  <c r="AL332" i="12" s="1"/>
  <c r="AV332" i="12" s="1"/>
  <c r="AX332" i="12" s="1"/>
  <c r="M332" i="12"/>
  <c r="S332" i="12" s="1"/>
  <c r="Y332" i="12" s="1"/>
  <c r="AE332" i="12" s="1"/>
  <c r="AK332" i="12" s="1"/>
  <c r="AS332" i="12" s="1"/>
  <c r="AU332" i="12" s="1"/>
  <c r="L332" i="12"/>
  <c r="R332" i="12" s="1"/>
  <c r="X332" i="12" s="1"/>
  <c r="AD332" i="12" s="1"/>
  <c r="AJ332" i="12" s="1"/>
  <c r="AP332" i="12" s="1"/>
  <c r="AR332" i="12" s="1"/>
  <c r="N328" i="12"/>
  <c r="T328" i="12" s="1"/>
  <c r="Z328" i="12" s="1"/>
  <c r="AF328" i="12" s="1"/>
  <c r="AL328" i="12" s="1"/>
  <c r="AV328" i="12" s="1"/>
  <c r="AX328" i="12" s="1"/>
  <c r="M328" i="12"/>
  <c r="S328" i="12" s="1"/>
  <c r="Y328" i="12" s="1"/>
  <c r="AE328" i="12" s="1"/>
  <c r="AK328" i="12" s="1"/>
  <c r="AS328" i="12" s="1"/>
  <c r="AU328" i="12" s="1"/>
  <c r="L328" i="12"/>
  <c r="R328" i="12" s="1"/>
  <c r="X328" i="12" s="1"/>
  <c r="AD328" i="12" s="1"/>
  <c r="AJ328" i="12" s="1"/>
  <c r="AP328" i="12" s="1"/>
  <c r="AR328" i="12" s="1"/>
  <c r="N324" i="12"/>
  <c r="T324" i="12" s="1"/>
  <c r="Z324" i="12" s="1"/>
  <c r="AF324" i="12" s="1"/>
  <c r="AL324" i="12" s="1"/>
  <c r="AV324" i="12" s="1"/>
  <c r="AX324" i="12" s="1"/>
  <c r="M324" i="12"/>
  <c r="S324" i="12" s="1"/>
  <c r="Y324" i="12" s="1"/>
  <c r="AE324" i="12" s="1"/>
  <c r="AK324" i="12" s="1"/>
  <c r="AS324" i="12" s="1"/>
  <c r="AU324" i="12" s="1"/>
  <c r="L324" i="12"/>
  <c r="R324" i="12" s="1"/>
  <c r="X324" i="12" s="1"/>
  <c r="AD324" i="12" s="1"/>
  <c r="AJ324" i="12" s="1"/>
  <c r="AP324" i="12" s="1"/>
  <c r="AR324" i="12" s="1"/>
  <c r="N321" i="12"/>
  <c r="T321" i="12" s="1"/>
  <c r="Z321" i="12" s="1"/>
  <c r="AF321" i="12" s="1"/>
  <c r="AL321" i="12" s="1"/>
  <c r="AV321" i="12" s="1"/>
  <c r="AX321" i="12" s="1"/>
  <c r="M321" i="12"/>
  <c r="S321" i="12" s="1"/>
  <c r="Y321" i="12" s="1"/>
  <c r="AE321" i="12" s="1"/>
  <c r="AK321" i="12" s="1"/>
  <c r="AS321" i="12" s="1"/>
  <c r="AU321" i="12" s="1"/>
  <c r="L321" i="12"/>
  <c r="R321" i="12" s="1"/>
  <c r="X321" i="12" s="1"/>
  <c r="AD321" i="12" s="1"/>
  <c r="AJ321" i="12" s="1"/>
  <c r="AP321" i="12" s="1"/>
  <c r="AR321" i="12" s="1"/>
  <c r="N318" i="12"/>
  <c r="T318" i="12" s="1"/>
  <c r="Z318" i="12" s="1"/>
  <c r="AF318" i="12" s="1"/>
  <c r="AL318" i="12" s="1"/>
  <c r="AV318" i="12" s="1"/>
  <c r="AX318" i="12" s="1"/>
  <c r="M318" i="12"/>
  <c r="S318" i="12" s="1"/>
  <c r="Y318" i="12" s="1"/>
  <c r="AE318" i="12" s="1"/>
  <c r="AK318" i="12" s="1"/>
  <c r="AS318" i="12" s="1"/>
  <c r="AU318" i="12" s="1"/>
  <c r="L318" i="12"/>
  <c r="R318" i="12" s="1"/>
  <c r="X318" i="12" s="1"/>
  <c r="AD318" i="12" s="1"/>
  <c r="AJ318" i="12" s="1"/>
  <c r="AP318" i="12" s="1"/>
  <c r="AR318" i="12" s="1"/>
  <c r="N314" i="12"/>
  <c r="T314" i="12" s="1"/>
  <c r="Z314" i="12" s="1"/>
  <c r="AF314" i="12" s="1"/>
  <c r="AL314" i="12" s="1"/>
  <c r="AV314" i="12" s="1"/>
  <c r="AX314" i="12" s="1"/>
  <c r="M314" i="12"/>
  <c r="S314" i="12" s="1"/>
  <c r="Y314" i="12" s="1"/>
  <c r="AE314" i="12" s="1"/>
  <c r="AK314" i="12" s="1"/>
  <c r="AS314" i="12" s="1"/>
  <c r="AU314" i="12" s="1"/>
  <c r="L314" i="12"/>
  <c r="R314" i="12" s="1"/>
  <c r="X314" i="12" s="1"/>
  <c r="AD314" i="12" s="1"/>
  <c r="AJ314" i="12" s="1"/>
  <c r="AP314" i="12" s="1"/>
  <c r="AR314" i="12" s="1"/>
  <c r="N308" i="12"/>
  <c r="T308" i="12" s="1"/>
  <c r="Z308" i="12" s="1"/>
  <c r="AF308" i="12" s="1"/>
  <c r="AL308" i="12" s="1"/>
  <c r="AV308" i="12" s="1"/>
  <c r="AX308" i="12" s="1"/>
  <c r="M308" i="12"/>
  <c r="S308" i="12" s="1"/>
  <c r="Y308" i="12" s="1"/>
  <c r="AE308" i="12" s="1"/>
  <c r="AK308" i="12" s="1"/>
  <c r="AS308" i="12" s="1"/>
  <c r="AU308" i="12" s="1"/>
  <c r="L308" i="12"/>
  <c r="R308" i="12" s="1"/>
  <c r="X308" i="12" s="1"/>
  <c r="AD308" i="12" s="1"/>
  <c r="AJ308" i="12" s="1"/>
  <c r="AP308" i="12" s="1"/>
  <c r="AR308" i="12" s="1"/>
  <c r="N304" i="12"/>
  <c r="T304" i="12" s="1"/>
  <c r="Z304" i="12" s="1"/>
  <c r="AF304" i="12" s="1"/>
  <c r="AL304" i="12" s="1"/>
  <c r="AV304" i="12" s="1"/>
  <c r="AX304" i="12" s="1"/>
  <c r="M304" i="12"/>
  <c r="S304" i="12" s="1"/>
  <c r="Y304" i="12" s="1"/>
  <c r="AE304" i="12" s="1"/>
  <c r="AK304" i="12" s="1"/>
  <c r="AS304" i="12" s="1"/>
  <c r="AU304" i="12" s="1"/>
  <c r="L304" i="12"/>
  <c r="R304" i="12" s="1"/>
  <c r="X304" i="12" s="1"/>
  <c r="AD304" i="12" s="1"/>
  <c r="AJ304" i="12" s="1"/>
  <c r="AP304" i="12" s="1"/>
  <c r="AR304" i="12" s="1"/>
  <c r="N303" i="12"/>
  <c r="T303" i="12" s="1"/>
  <c r="Z303" i="12" s="1"/>
  <c r="AF303" i="12" s="1"/>
  <c r="AL303" i="12" s="1"/>
  <c r="AV303" i="12" s="1"/>
  <c r="AX303" i="12" s="1"/>
  <c r="M303" i="12"/>
  <c r="S303" i="12" s="1"/>
  <c r="Y303" i="12" s="1"/>
  <c r="AE303" i="12" s="1"/>
  <c r="AK303" i="12" s="1"/>
  <c r="AS303" i="12" s="1"/>
  <c r="AU303" i="12" s="1"/>
  <c r="L303" i="12"/>
  <c r="R303" i="12" s="1"/>
  <c r="X303" i="12" s="1"/>
  <c r="AD303" i="12" s="1"/>
  <c r="AJ303" i="12" s="1"/>
  <c r="AP303" i="12" s="1"/>
  <c r="AR303" i="12" s="1"/>
  <c r="N301" i="12"/>
  <c r="T301" i="12" s="1"/>
  <c r="Z301" i="12" s="1"/>
  <c r="AF301" i="12" s="1"/>
  <c r="AL301" i="12" s="1"/>
  <c r="AV301" i="12" s="1"/>
  <c r="AX301" i="12" s="1"/>
  <c r="M301" i="12"/>
  <c r="S301" i="12" s="1"/>
  <c r="Y301" i="12" s="1"/>
  <c r="AE301" i="12" s="1"/>
  <c r="AK301" i="12" s="1"/>
  <c r="AS301" i="12" s="1"/>
  <c r="AU301" i="12" s="1"/>
  <c r="L301" i="12"/>
  <c r="R301" i="12" s="1"/>
  <c r="X301" i="12" s="1"/>
  <c r="AD301" i="12" s="1"/>
  <c r="AJ301" i="12" s="1"/>
  <c r="AP301" i="12" s="1"/>
  <c r="AR301" i="12" s="1"/>
  <c r="N297" i="12"/>
  <c r="T297" i="12" s="1"/>
  <c r="Z297" i="12" s="1"/>
  <c r="AF297" i="12" s="1"/>
  <c r="AL297" i="12" s="1"/>
  <c r="AV297" i="12" s="1"/>
  <c r="AX297" i="12" s="1"/>
  <c r="M297" i="12"/>
  <c r="S297" i="12" s="1"/>
  <c r="Y297" i="12" s="1"/>
  <c r="AE297" i="12" s="1"/>
  <c r="AK297" i="12" s="1"/>
  <c r="AS297" i="12" s="1"/>
  <c r="AU297" i="12" s="1"/>
  <c r="L297" i="12"/>
  <c r="R297" i="12" s="1"/>
  <c r="X297" i="12" s="1"/>
  <c r="AD297" i="12" s="1"/>
  <c r="AJ297" i="12" s="1"/>
  <c r="AP297" i="12" s="1"/>
  <c r="AR297" i="12" s="1"/>
  <c r="N296" i="12"/>
  <c r="T296" i="12" s="1"/>
  <c r="Z296" i="12" s="1"/>
  <c r="AF296" i="12" s="1"/>
  <c r="AL296" i="12" s="1"/>
  <c r="AV296" i="12" s="1"/>
  <c r="AX296" i="12" s="1"/>
  <c r="M296" i="12"/>
  <c r="S296" i="12" s="1"/>
  <c r="Y296" i="12" s="1"/>
  <c r="AE296" i="12" s="1"/>
  <c r="AK296" i="12" s="1"/>
  <c r="AS296" i="12" s="1"/>
  <c r="AU296" i="12" s="1"/>
  <c r="L296" i="12"/>
  <c r="R296" i="12" s="1"/>
  <c r="X296" i="12" s="1"/>
  <c r="AD296" i="12" s="1"/>
  <c r="AJ296" i="12" s="1"/>
  <c r="AP296" i="12" s="1"/>
  <c r="AR296" i="12" s="1"/>
  <c r="N294" i="12"/>
  <c r="T294" i="12" s="1"/>
  <c r="Z294" i="12" s="1"/>
  <c r="AF294" i="12" s="1"/>
  <c r="AL294" i="12" s="1"/>
  <c r="AV294" i="12" s="1"/>
  <c r="AX294" i="12" s="1"/>
  <c r="M294" i="12"/>
  <c r="S294" i="12" s="1"/>
  <c r="Y294" i="12" s="1"/>
  <c r="AE294" i="12" s="1"/>
  <c r="AK294" i="12" s="1"/>
  <c r="AS294" i="12" s="1"/>
  <c r="AU294" i="12" s="1"/>
  <c r="L294" i="12"/>
  <c r="R294" i="12" s="1"/>
  <c r="X294" i="12" s="1"/>
  <c r="AD294" i="12" s="1"/>
  <c r="AJ294" i="12" s="1"/>
  <c r="AP294" i="12" s="1"/>
  <c r="AR294" i="12" s="1"/>
  <c r="N290" i="12"/>
  <c r="T290" i="12" s="1"/>
  <c r="Z290" i="12" s="1"/>
  <c r="AF290" i="12" s="1"/>
  <c r="AL290" i="12" s="1"/>
  <c r="AV290" i="12" s="1"/>
  <c r="AX290" i="12" s="1"/>
  <c r="M290" i="12"/>
  <c r="S290" i="12" s="1"/>
  <c r="Y290" i="12" s="1"/>
  <c r="AE290" i="12" s="1"/>
  <c r="AK290" i="12" s="1"/>
  <c r="AS290" i="12" s="1"/>
  <c r="AU290" i="12" s="1"/>
  <c r="L290" i="12"/>
  <c r="R290" i="12" s="1"/>
  <c r="X290" i="12" s="1"/>
  <c r="AD290" i="12" s="1"/>
  <c r="AJ290" i="12" s="1"/>
  <c r="AP290" i="12" s="1"/>
  <c r="AR290" i="12" s="1"/>
  <c r="N284" i="12"/>
  <c r="T284" i="12" s="1"/>
  <c r="Z284" i="12" s="1"/>
  <c r="AF284" i="12" s="1"/>
  <c r="AL284" i="12" s="1"/>
  <c r="AV284" i="12" s="1"/>
  <c r="AX284" i="12" s="1"/>
  <c r="M284" i="12"/>
  <c r="S284" i="12" s="1"/>
  <c r="Y284" i="12" s="1"/>
  <c r="AE284" i="12" s="1"/>
  <c r="AK284" i="12" s="1"/>
  <c r="AS284" i="12" s="1"/>
  <c r="AU284" i="12" s="1"/>
  <c r="L284" i="12"/>
  <c r="R284" i="12" s="1"/>
  <c r="X284" i="12" s="1"/>
  <c r="AD284" i="12" s="1"/>
  <c r="AJ284" i="12" s="1"/>
  <c r="AP284" i="12" s="1"/>
  <c r="AR284" i="12" s="1"/>
  <c r="N280" i="12"/>
  <c r="T280" i="12" s="1"/>
  <c r="Z280" i="12" s="1"/>
  <c r="AF280" i="12" s="1"/>
  <c r="AL280" i="12" s="1"/>
  <c r="AV280" i="12" s="1"/>
  <c r="AX280" i="12" s="1"/>
  <c r="M280" i="12"/>
  <c r="S280" i="12" s="1"/>
  <c r="Y280" i="12" s="1"/>
  <c r="AE280" i="12" s="1"/>
  <c r="AK280" i="12" s="1"/>
  <c r="AS280" i="12" s="1"/>
  <c r="AU280" i="12" s="1"/>
  <c r="L280" i="12"/>
  <c r="R280" i="12" s="1"/>
  <c r="X280" i="12" s="1"/>
  <c r="AD280" i="12" s="1"/>
  <c r="AJ280" i="12" s="1"/>
  <c r="AP280" i="12" s="1"/>
  <c r="AR280" i="12" s="1"/>
  <c r="N278" i="12"/>
  <c r="T278" i="12" s="1"/>
  <c r="Z278" i="12" s="1"/>
  <c r="AF278" i="12" s="1"/>
  <c r="AL278" i="12" s="1"/>
  <c r="AV278" i="12" s="1"/>
  <c r="AX278" i="12" s="1"/>
  <c r="M278" i="12"/>
  <c r="S278" i="12" s="1"/>
  <c r="Y278" i="12" s="1"/>
  <c r="AE278" i="12" s="1"/>
  <c r="AK278" i="12" s="1"/>
  <c r="AS278" i="12" s="1"/>
  <c r="AU278" i="12" s="1"/>
  <c r="L278" i="12"/>
  <c r="R278" i="12" s="1"/>
  <c r="X278" i="12" s="1"/>
  <c r="AD278" i="12" s="1"/>
  <c r="AJ278" i="12" s="1"/>
  <c r="AP278" i="12" s="1"/>
  <c r="AR278" i="12" s="1"/>
  <c r="N274" i="12"/>
  <c r="T274" i="12" s="1"/>
  <c r="Z274" i="12" s="1"/>
  <c r="AF274" i="12" s="1"/>
  <c r="AL274" i="12" s="1"/>
  <c r="AV274" i="12" s="1"/>
  <c r="AX274" i="12" s="1"/>
  <c r="M274" i="12"/>
  <c r="S274" i="12" s="1"/>
  <c r="Y274" i="12" s="1"/>
  <c r="AE274" i="12" s="1"/>
  <c r="AK274" i="12" s="1"/>
  <c r="AS274" i="12" s="1"/>
  <c r="AU274" i="12" s="1"/>
  <c r="L274" i="12"/>
  <c r="R274" i="12" s="1"/>
  <c r="X274" i="12" s="1"/>
  <c r="AD274" i="12" s="1"/>
  <c r="AJ274" i="12" s="1"/>
  <c r="AP274" i="12" s="1"/>
  <c r="AR274" i="12" s="1"/>
  <c r="N272" i="12"/>
  <c r="T272" i="12" s="1"/>
  <c r="Z272" i="12" s="1"/>
  <c r="AF272" i="12" s="1"/>
  <c r="AL272" i="12" s="1"/>
  <c r="AV272" i="12" s="1"/>
  <c r="AX272" i="12" s="1"/>
  <c r="M272" i="12"/>
  <c r="S272" i="12" s="1"/>
  <c r="Y272" i="12" s="1"/>
  <c r="AE272" i="12" s="1"/>
  <c r="AK272" i="12" s="1"/>
  <c r="AS272" i="12" s="1"/>
  <c r="AU272" i="12" s="1"/>
  <c r="L272" i="12"/>
  <c r="R272" i="12" s="1"/>
  <c r="X272" i="12" s="1"/>
  <c r="AD272" i="12" s="1"/>
  <c r="AJ272" i="12" s="1"/>
  <c r="AP272" i="12" s="1"/>
  <c r="AR272" i="12" s="1"/>
  <c r="N266" i="12"/>
  <c r="T266" i="12" s="1"/>
  <c r="Z266" i="12" s="1"/>
  <c r="AF266" i="12" s="1"/>
  <c r="AL266" i="12" s="1"/>
  <c r="AV266" i="12" s="1"/>
  <c r="AX266" i="12" s="1"/>
  <c r="M266" i="12"/>
  <c r="S266" i="12" s="1"/>
  <c r="Y266" i="12" s="1"/>
  <c r="AE266" i="12" s="1"/>
  <c r="AK266" i="12" s="1"/>
  <c r="AS266" i="12" s="1"/>
  <c r="AU266" i="12" s="1"/>
  <c r="L266" i="12"/>
  <c r="R266" i="12" s="1"/>
  <c r="X266" i="12" s="1"/>
  <c r="AD266" i="12" s="1"/>
  <c r="AJ266" i="12" s="1"/>
  <c r="AP266" i="12" s="1"/>
  <c r="AR266" i="12" s="1"/>
  <c r="N262" i="12"/>
  <c r="T262" i="12" s="1"/>
  <c r="Z262" i="12" s="1"/>
  <c r="AF262" i="12" s="1"/>
  <c r="AL262" i="12" s="1"/>
  <c r="AV262" i="12" s="1"/>
  <c r="AX262" i="12" s="1"/>
  <c r="M262" i="12"/>
  <c r="S262" i="12" s="1"/>
  <c r="Y262" i="12" s="1"/>
  <c r="AE262" i="12" s="1"/>
  <c r="AK262" i="12" s="1"/>
  <c r="AS262" i="12" s="1"/>
  <c r="AU262" i="12" s="1"/>
  <c r="L262" i="12"/>
  <c r="R262" i="12" s="1"/>
  <c r="X262" i="12" s="1"/>
  <c r="AD262" i="12" s="1"/>
  <c r="AJ262" i="12" s="1"/>
  <c r="AP262" i="12" s="1"/>
  <c r="AR262" i="12" s="1"/>
  <c r="N260" i="12"/>
  <c r="T260" i="12" s="1"/>
  <c r="Z260" i="12" s="1"/>
  <c r="AF260" i="12" s="1"/>
  <c r="AL260" i="12" s="1"/>
  <c r="AV260" i="12" s="1"/>
  <c r="AX260" i="12" s="1"/>
  <c r="M260" i="12"/>
  <c r="S260" i="12" s="1"/>
  <c r="Y260" i="12" s="1"/>
  <c r="AE260" i="12" s="1"/>
  <c r="AK260" i="12" s="1"/>
  <c r="AS260" i="12" s="1"/>
  <c r="AU260" i="12" s="1"/>
  <c r="L260" i="12"/>
  <c r="R260" i="12" s="1"/>
  <c r="X260" i="12" s="1"/>
  <c r="AD260" i="12" s="1"/>
  <c r="AJ260" i="12" s="1"/>
  <c r="AP260" i="12" s="1"/>
  <c r="AR260" i="12" s="1"/>
  <c r="N257" i="12"/>
  <c r="T257" i="12" s="1"/>
  <c r="Z257" i="12" s="1"/>
  <c r="AF257" i="12" s="1"/>
  <c r="AL257" i="12" s="1"/>
  <c r="AV257" i="12" s="1"/>
  <c r="AX257" i="12" s="1"/>
  <c r="M257" i="12"/>
  <c r="S257" i="12" s="1"/>
  <c r="Y257" i="12" s="1"/>
  <c r="AE257" i="12" s="1"/>
  <c r="AK257" i="12" s="1"/>
  <c r="AS257" i="12" s="1"/>
  <c r="AU257" i="12" s="1"/>
  <c r="L257" i="12"/>
  <c r="R257" i="12" s="1"/>
  <c r="X257" i="12" s="1"/>
  <c r="AD257" i="12" s="1"/>
  <c r="AJ257" i="12" s="1"/>
  <c r="AP257" i="12" s="1"/>
  <c r="AR257" i="12" s="1"/>
  <c r="N254" i="12"/>
  <c r="T254" i="12" s="1"/>
  <c r="Z254" i="12" s="1"/>
  <c r="AF254" i="12" s="1"/>
  <c r="AL254" i="12" s="1"/>
  <c r="AV254" i="12" s="1"/>
  <c r="AX254" i="12" s="1"/>
  <c r="M254" i="12"/>
  <c r="S254" i="12" s="1"/>
  <c r="Y254" i="12" s="1"/>
  <c r="AE254" i="12" s="1"/>
  <c r="AK254" i="12" s="1"/>
  <c r="AS254" i="12" s="1"/>
  <c r="AU254" i="12" s="1"/>
  <c r="L254" i="12"/>
  <c r="R254" i="12" s="1"/>
  <c r="X254" i="12" s="1"/>
  <c r="AD254" i="12" s="1"/>
  <c r="AJ254" i="12" s="1"/>
  <c r="AP254" i="12" s="1"/>
  <c r="AR254" i="12" s="1"/>
  <c r="N250" i="12"/>
  <c r="T250" i="12" s="1"/>
  <c r="Z250" i="12" s="1"/>
  <c r="AF250" i="12" s="1"/>
  <c r="AL250" i="12" s="1"/>
  <c r="AV250" i="12" s="1"/>
  <c r="AX250" i="12" s="1"/>
  <c r="M250" i="12"/>
  <c r="S250" i="12" s="1"/>
  <c r="Y250" i="12" s="1"/>
  <c r="AE250" i="12" s="1"/>
  <c r="AK250" i="12" s="1"/>
  <c r="AS250" i="12" s="1"/>
  <c r="AU250" i="12" s="1"/>
  <c r="L250" i="12"/>
  <c r="R250" i="12" s="1"/>
  <c r="X250" i="12" s="1"/>
  <c r="AD250" i="12" s="1"/>
  <c r="AJ250" i="12" s="1"/>
  <c r="AP250" i="12" s="1"/>
  <c r="AR250" i="12" s="1"/>
  <c r="N248" i="12"/>
  <c r="T248" i="12" s="1"/>
  <c r="Z248" i="12" s="1"/>
  <c r="AF248" i="12" s="1"/>
  <c r="AL248" i="12" s="1"/>
  <c r="AV248" i="12" s="1"/>
  <c r="AX248" i="12" s="1"/>
  <c r="M248" i="12"/>
  <c r="S248" i="12" s="1"/>
  <c r="Y248" i="12" s="1"/>
  <c r="AE248" i="12" s="1"/>
  <c r="AK248" i="12" s="1"/>
  <c r="AS248" i="12" s="1"/>
  <c r="AU248" i="12" s="1"/>
  <c r="L248" i="12"/>
  <c r="R248" i="12" s="1"/>
  <c r="X248" i="12" s="1"/>
  <c r="AD248" i="12" s="1"/>
  <c r="AJ248" i="12" s="1"/>
  <c r="AP248" i="12" s="1"/>
  <c r="AR248" i="12" s="1"/>
  <c r="N241" i="12"/>
  <c r="T241" i="12" s="1"/>
  <c r="Z241" i="12" s="1"/>
  <c r="AF241" i="12" s="1"/>
  <c r="AL241" i="12" s="1"/>
  <c r="AV241" i="12" s="1"/>
  <c r="AX241" i="12" s="1"/>
  <c r="M241" i="12"/>
  <c r="S241" i="12" s="1"/>
  <c r="Y241" i="12" s="1"/>
  <c r="AE241" i="12" s="1"/>
  <c r="AK241" i="12" s="1"/>
  <c r="AS241" i="12" s="1"/>
  <c r="AU241" i="12" s="1"/>
  <c r="L241" i="12"/>
  <c r="R241" i="12" s="1"/>
  <c r="X241" i="12" s="1"/>
  <c r="AD241" i="12" s="1"/>
  <c r="AJ241" i="12" s="1"/>
  <c r="AP241" i="12" s="1"/>
  <c r="AR241" i="12" s="1"/>
  <c r="N237" i="12"/>
  <c r="T237" i="12" s="1"/>
  <c r="Z237" i="12" s="1"/>
  <c r="AF237" i="12" s="1"/>
  <c r="AL237" i="12" s="1"/>
  <c r="AV237" i="12" s="1"/>
  <c r="AX237" i="12" s="1"/>
  <c r="M237" i="12"/>
  <c r="S237" i="12" s="1"/>
  <c r="Y237" i="12" s="1"/>
  <c r="AE237" i="12" s="1"/>
  <c r="AK237" i="12" s="1"/>
  <c r="AS237" i="12" s="1"/>
  <c r="AU237" i="12" s="1"/>
  <c r="L237" i="12"/>
  <c r="R237" i="12" s="1"/>
  <c r="X237" i="12" s="1"/>
  <c r="AD237" i="12" s="1"/>
  <c r="AJ237" i="12" s="1"/>
  <c r="AP237" i="12" s="1"/>
  <c r="AR237" i="12" s="1"/>
  <c r="N233" i="12"/>
  <c r="T233" i="12" s="1"/>
  <c r="Z233" i="12" s="1"/>
  <c r="AF233" i="12" s="1"/>
  <c r="AL233" i="12" s="1"/>
  <c r="AV233" i="12" s="1"/>
  <c r="AX233" i="12" s="1"/>
  <c r="M233" i="12"/>
  <c r="S233" i="12" s="1"/>
  <c r="Y233" i="12" s="1"/>
  <c r="AE233" i="12" s="1"/>
  <c r="AK233" i="12" s="1"/>
  <c r="AS233" i="12" s="1"/>
  <c r="AU233" i="12" s="1"/>
  <c r="L233" i="12"/>
  <c r="R233" i="12" s="1"/>
  <c r="X233" i="12" s="1"/>
  <c r="AD233" i="12" s="1"/>
  <c r="AJ233" i="12" s="1"/>
  <c r="AP233" i="12" s="1"/>
  <c r="AR233" i="12" s="1"/>
  <c r="N229" i="12"/>
  <c r="T229" i="12" s="1"/>
  <c r="Z229" i="12" s="1"/>
  <c r="AF229" i="12" s="1"/>
  <c r="AL229" i="12" s="1"/>
  <c r="AV229" i="12" s="1"/>
  <c r="AX229" i="12" s="1"/>
  <c r="M229" i="12"/>
  <c r="S229" i="12" s="1"/>
  <c r="Y229" i="12" s="1"/>
  <c r="AE229" i="12" s="1"/>
  <c r="AK229" i="12" s="1"/>
  <c r="AS229" i="12" s="1"/>
  <c r="AU229" i="12" s="1"/>
  <c r="L229" i="12"/>
  <c r="R229" i="12" s="1"/>
  <c r="X229" i="12" s="1"/>
  <c r="AD229" i="12" s="1"/>
  <c r="AJ229" i="12" s="1"/>
  <c r="AP229" i="12" s="1"/>
  <c r="AR229" i="12" s="1"/>
  <c r="N221" i="12"/>
  <c r="T221" i="12" s="1"/>
  <c r="Z221" i="12" s="1"/>
  <c r="AF221" i="12" s="1"/>
  <c r="AL221" i="12" s="1"/>
  <c r="AV221" i="12" s="1"/>
  <c r="AX221" i="12" s="1"/>
  <c r="M221" i="12"/>
  <c r="S221" i="12" s="1"/>
  <c r="Y221" i="12" s="1"/>
  <c r="AE221" i="12" s="1"/>
  <c r="AK221" i="12" s="1"/>
  <c r="AS221" i="12" s="1"/>
  <c r="AU221" i="12" s="1"/>
  <c r="L221" i="12"/>
  <c r="R221" i="12" s="1"/>
  <c r="X221" i="12" s="1"/>
  <c r="AD221" i="12" s="1"/>
  <c r="AJ221" i="12" s="1"/>
  <c r="AP221" i="12" s="1"/>
  <c r="AR221" i="12" s="1"/>
  <c r="N217" i="12"/>
  <c r="T217" i="12" s="1"/>
  <c r="Z217" i="12" s="1"/>
  <c r="AF217" i="12" s="1"/>
  <c r="AL217" i="12" s="1"/>
  <c r="AV217" i="12" s="1"/>
  <c r="AX217" i="12" s="1"/>
  <c r="M217" i="12"/>
  <c r="S217" i="12" s="1"/>
  <c r="Y217" i="12" s="1"/>
  <c r="AE217" i="12" s="1"/>
  <c r="AK217" i="12" s="1"/>
  <c r="AS217" i="12" s="1"/>
  <c r="AU217" i="12" s="1"/>
  <c r="L217" i="12"/>
  <c r="R217" i="12" s="1"/>
  <c r="X217" i="12" s="1"/>
  <c r="AD217" i="12" s="1"/>
  <c r="AJ217" i="12" s="1"/>
  <c r="AP217" i="12" s="1"/>
  <c r="AR217" i="12" s="1"/>
  <c r="N213" i="12"/>
  <c r="T213" i="12" s="1"/>
  <c r="Z213" i="12" s="1"/>
  <c r="AF213" i="12" s="1"/>
  <c r="AL213" i="12" s="1"/>
  <c r="AV213" i="12" s="1"/>
  <c r="AX213" i="12" s="1"/>
  <c r="M213" i="12"/>
  <c r="S213" i="12" s="1"/>
  <c r="Y213" i="12" s="1"/>
  <c r="AE213" i="12" s="1"/>
  <c r="AK213" i="12" s="1"/>
  <c r="AS213" i="12" s="1"/>
  <c r="AU213" i="12" s="1"/>
  <c r="L213" i="12"/>
  <c r="R213" i="12" s="1"/>
  <c r="X213" i="12" s="1"/>
  <c r="AD213" i="12" s="1"/>
  <c r="AJ213" i="12" s="1"/>
  <c r="AP213" i="12" s="1"/>
  <c r="AR213" i="12" s="1"/>
  <c r="N209" i="12"/>
  <c r="T209" i="12" s="1"/>
  <c r="Z209" i="12" s="1"/>
  <c r="AF209" i="12" s="1"/>
  <c r="AL209" i="12" s="1"/>
  <c r="AV209" i="12" s="1"/>
  <c r="AX209" i="12" s="1"/>
  <c r="M209" i="12"/>
  <c r="S209" i="12" s="1"/>
  <c r="Y209" i="12" s="1"/>
  <c r="AE209" i="12" s="1"/>
  <c r="AK209" i="12" s="1"/>
  <c r="AS209" i="12" s="1"/>
  <c r="AU209" i="12" s="1"/>
  <c r="L209" i="12"/>
  <c r="R209" i="12" s="1"/>
  <c r="X209" i="12" s="1"/>
  <c r="AD209" i="12" s="1"/>
  <c r="AJ209" i="12" s="1"/>
  <c r="AP209" i="12" s="1"/>
  <c r="AR209" i="12" s="1"/>
  <c r="N205" i="12"/>
  <c r="T205" i="12" s="1"/>
  <c r="Z205" i="12" s="1"/>
  <c r="AF205" i="12" s="1"/>
  <c r="AL205" i="12" s="1"/>
  <c r="AV205" i="12" s="1"/>
  <c r="AX205" i="12" s="1"/>
  <c r="M205" i="12"/>
  <c r="S205" i="12" s="1"/>
  <c r="Y205" i="12" s="1"/>
  <c r="AE205" i="12" s="1"/>
  <c r="AK205" i="12" s="1"/>
  <c r="AS205" i="12" s="1"/>
  <c r="AU205" i="12" s="1"/>
  <c r="L205" i="12"/>
  <c r="R205" i="12" s="1"/>
  <c r="X205" i="12" s="1"/>
  <c r="AD205" i="12" s="1"/>
  <c r="AJ205" i="12" s="1"/>
  <c r="AP205" i="12" s="1"/>
  <c r="AR205" i="12" s="1"/>
  <c r="N200" i="12"/>
  <c r="T200" i="12" s="1"/>
  <c r="Z200" i="12" s="1"/>
  <c r="AF200" i="12" s="1"/>
  <c r="AL200" i="12" s="1"/>
  <c r="AV200" i="12" s="1"/>
  <c r="AX200" i="12" s="1"/>
  <c r="M200" i="12"/>
  <c r="S200" i="12" s="1"/>
  <c r="Y200" i="12" s="1"/>
  <c r="AE200" i="12" s="1"/>
  <c r="AK200" i="12" s="1"/>
  <c r="AS200" i="12" s="1"/>
  <c r="AU200" i="12" s="1"/>
  <c r="L200" i="12"/>
  <c r="R200" i="12" s="1"/>
  <c r="X200" i="12" s="1"/>
  <c r="AD200" i="12" s="1"/>
  <c r="AJ200" i="12" s="1"/>
  <c r="AP200" i="12" s="1"/>
  <c r="AR200" i="12" s="1"/>
  <c r="N196" i="12"/>
  <c r="T196" i="12" s="1"/>
  <c r="Z196" i="12" s="1"/>
  <c r="AF196" i="12" s="1"/>
  <c r="AL196" i="12" s="1"/>
  <c r="AV196" i="12" s="1"/>
  <c r="AX196" i="12" s="1"/>
  <c r="M196" i="12"/>
  <c r="S196" i="12" s="1"/>
  <c r="Y196" i="12" s="1"/>
  <c r="AE196" i="12" s="1"/>
  <c r="AK196" i="12" s="1"/>
  <c r="AS196" i="12" s="1"/>
  <c r="AU196" i="12" s="1"/>
  <c r="L196" i="12"/>
  <c r="R196" i="12" s="1"/>
  <c r="X196" i="12" s="1"/>
  <c r="AD196" i="12" s="1"/>
  <c r="AJ196" i="12" s="1"/>
  <c r="AP196" i="12" s="1"/>
  <c r="AR196" i="12" s="1"/>
  <c r="N193" i="12"/>
  <c r="T193" i="12" s="1"/>
  <c r="Z193" i="12" s="1"/>
  <c r="AF193" i="12" s="1"/>
  <c r="AL193" i="12" s="1"/>
  <c r="AV193" i="12" s="1"/>
  <c r="AX193" i="12" s="1"/>
  <c r="M193" i="12"/>
  <c r="S193" i="12" s="1"/>
  <c r="Y193" i="12" s="1"/>
  <c r="AE193" i="12" s="1"/>
  <c r="AK193" i="12" s="1"/>
  <c r="AS193" i="12" s="1"/>
  <c r="AU193" i="12" s="1"/>
  <c r="L193" i="12"/>
  <c r="R193" i="12" s="1"/>
  <c r="X193" i="12" s="1"/>
  <c r="AD193" i="12" s="1"/>
  <c r="AJ193" i="12" s="1"/>
  <c r="AP193" i="12" s="1"/>
  <c r="AR193" i="12" s="1"/>
  <c r="N189" i="12"/>
  <c r="T189" i="12" s="1"/>
  <c r="Z189" i="12" s="1"/>
  <c r="AF189" i="12" s="1"/>
  <c r="AL189" i="12" s="1"/>
  <c r="AV189" i="12" s="1"/>
  <c r="AX189" i="12" s="1"/>
  <c r="M189" i="12"/>
  <c r="S189" i="12" s="1"/>
  <c r="Y189" i="12" s="1"/>
  <c r="AE189" i="12" s="1"/>
  <c r="AK189" i="12" s="1"/>
  <c r="AS189" i="12" s="1"/>
  <c r="AU189" i="12" s="1"/>
  <c r="L189" i="12"/>
  <c r="R189" i="12" s="1"/>
  <c r="X189" i="12" s="1"/>
  <c r="AD189" i="12" s="1"/>
  <c r="AJ189" i="12" s="1"/>
  <c r="AP189" i="12" s="1"/>
  <c r="AR189" i="12" s="1"/>
  <c r="N183" i="12"/>
  <c r="T183" i="12" s="1"/>
  <c r="Z183" i="12" s="1"/>
  <c r="AF183" i="12" s="1"/>
  <c r="AL183" i="12" s="1"/>
  <c r="AV183" i="12" s="1"/>
  <c r="AX183" i="12" s="1"/>
  <c r="M183" i="12"/>
  <c r="S183" i="12" s="1"/>
  <c r="Y183" i="12" s="1"/>
  <c r="AE183" i="12" s="1"/>
  <c r="AK183" i="12" s="1"/>
  <c r="AS183" i="12" s="1"/>
  <c r="AU183" i="12" s="1"/>
  <c r="L183" i="12"/>
  <c r="R183" i="12" s="1"/>
  <c r="X183" i="12" s="1"/>
  <c r="AD183" i="12" s="1"/>
  <c r="AJ183" i="12" s="1"/>
  <c r="AP183" i="12" s="1"/>
  <c r="AR183" i="12" s="1"/>
  <c r="N178" i="12"/>
  <c r="T178" i="12" s="1"/>
  <c r="Z178" i="12" s="1"/>
  <c r="AF178" i="12" s="1"/>
  <c r="AL178" i="12" s="1"/>
  <c r="AV178" i="12" s="1"/>
  <c r="AX178" i="12" s="1"/>
  <c r="M178" i="12"/>
  <c r="S178" i="12" s="1"/>
  <c r="Y178" i="12" s="1"/>
  <c r="AE178" i="12" s="1"/>
  <c r="AK178" i="12" s="1"/>
  <c r="AS178" i="12" s="1"/>
  <c r="AU178" i="12" s="1"/>
  <c r="L178" i="12"/>
  <c r="R178" i="12" s="1"/>
  <c r="X178" i="12" s="1"/>
  <c r="AD178" i="12" s="1"/>
  <c r="AJ178" i="12" s="1"/>
  <c r="AP178" i="12" s="1"/>
  <c r="AR178" i="12" s="1"/>
  <c r="N175" i="12"/>
  <c r="T175" i="12" s="1"/>
  <c r="Z175" i="12" s="1"/>
  <c r="AF175" i="12" s="1"/>
  <c r="AL175" i="12" s="1"/>
  <c r="AV175" i="12" s="1"/>
  <c r="AX175" i="12" s="1"/>
  <c r="M175" i="12"/>
  <c r="S175" i="12" s="1"/>
  <c r="Y175" i="12" s="1"/>
  <c r="AE175" i="12" s="1"/>
  <c r="AK175" i="12" s="1"/>
  <c r="AS175" i="12" s="1"/>
  <c r="AU175" i="12" s="1"/>
  <c r="L175" i="12"/>
  <c r="R175" i="12" s="1"/>
  <c r="X175" i="12" s="1"/>
  <c r="AD175" i="12" s="1"/>
  <c r="AJ175" i="12" s="1"/>
  <c r="AP175" i="12" s="1"/>
  <c r="AR175" i="12" s="1"/>
  <c r="N171" i="12"/>
  <c r="T171" i="12" s="1"/>
  <c r="Z171" i="12" s="1"/>
  <c r="AF171" i="12" s="1"/>
  <c r="AL171" i="12" s="1"/>
  <c r="AV171" i="12" s="1"/>
  <c r="AX171" i="12" s="1"/>
  <c r="M171" i="12"/>
  <c r="S171" i="12" s="1"/>
  <c r="Y171" i="12" s="1"/>
  <c r="AE171" i="12" s="1"/>
  <c r="AK171" i="12" s="1"/>
  <c r="AS171" i="12" s="1"/>
  <c r="AU171" i="12" s="1"/>
  <c r="L171" i="12"/>
  <c r="R171" i="12" s="1"/>
  <c r="X171" i="12" s="1"/>
  <c r="AD171" i="12" s="1"/>
  <c r="AJ171" i="12" s="1"/>
  <c r="AP171" i="12" s="1"/>
  <c r="AR171" i="12" s="1"/>
  <c r="N160" i="12"/>
  <c r="T160" i="12" s="1"/>
  <c r="Z160" i="12" s="1"/>
  <c r="AF160" i="12" s="1"/>
  <c r="AL160" i="12" s="1"/>
  <c r="AV160" i="12" s="1"/>
  <c r="AX160" i="12" s="1"/>
  <c r="M160" i="12"/>
  <c r="S160" i="12" s="1"/>
  <c r="Y160" i="12" s="1"/>
  <c r="AE160" i="12" s="1"/>
  <c r="AK160" i="12" s="1"/>
  <c r="AS160" i="12" s="1"/>
  <c r="AU160" i="12" s="1"/>
  <c r="L160" i="12"/>
  <c r="R160" i="12" s="1"/>
  <c r="X160" i="12" s="1"/>
  <c r="AD160" i="12" s="1"/>
  <c r="AJ160" i="12" s="1"/>
  <c r="AP160" i="12" s="1"/>
  <c r="AR160" i="12" s="1"/>
  <c r="N155" i="12"/>
  <c r="T155" i="12" s="1"/>
  <c r="Z155" i="12" s="1"/>
  <c r="AF155" i="12" s="1"/>
  <c r="AL155" i="12" s="1"/>
  <c r="AV155" i="12" s="1"/>
  <c r="AX155" i="12" s="1"/>
  <c r="M155" i="12"/>
  <c r="S155" i="12" s="1"/>
  <c r="Y155" i="12" s="1"/>
  <c r="AE155" i="12" s="1"/>
  <c r="AK155" i="12" s="1"/>
  <c r="AS155" i="12" s="1"/>
  <c r="AU155" i="12" s="1"/>
  <c r="L155" i="12"/>
  <c r="R155" i="12" s="1"/>
  <c r="X155" i="12" s="1"/>
  <c r="AD155" i="12" s="1"/>
  <c r="AJ155" i="12" s="1"/>
  <c r="AP155" i="12" s="1"/>
  <c r="AR155" i="12" s="1"/>
  <c r="N151" i="12"/>
  <c r="T151" i="12" s="1"/>
  <c r="Z151" i="12" s="1"/>
  <c r="AF151" i="12" s="1"/>
  <c r="AL151" i="12" s="1"/>
  <c r="AV151" i="12" s="1"/>
  <c r="AX151" i="12" s="1"/>
  <c r="M151" i="12"/>
  <c r="S151" i="12" s="1"/>
  <c r="Y151" i="12" s="1"/>
  <c r="AE151" i="12" s="1"/>
  <c r="AK151" i="12" s="1"/>
  <c r="AS151" i="12" s="1"/>
  <c r="AU151" i="12" s="1"/>
  <c r="L151" i="12"/>
  <c r="R151" i="12" s="1"/>
  <c r="X151" i="12" s="1"/>
  <c r="AD151" i="12" s="1"/>
  <c r="AJ151" i="12" s="1"/>
  <c r="AP151" i="12" s="1"/>
  <c r="AR151" i="12" s="1"/>
  <c r="N146" i="12"/>
  <c r="T146" i="12" s="1"/>
  <c r="Z146" i="12" s="1"/>
  <c r="AF146" i="12" s="1"/>
  <c r="AL146" i="12" s="1"/>
  <c r="AV146" i="12" s="1"/>
  <c r="AX146" i="12" s="1"/>
  <c r="M146" i="12"/>
  <c r="S146" i="12" s="1"/>
  <c r="Y146" i="12" s="1"/>
  <c r="AE146" i="12" s="1"/>
  <c r="AK146" i="12" s="1"/>
  <c r="AS146" i="12" s="1"/>
  <c r="AU146" i="12" s="1"/>
  <c r="L146" i="12"/>
  <c r="R146" i="12" s="1"/>
  <c r="X146" i="12" s="1"/>
  <c r="AD146" i="12" s="1"/>
  <c r="AJ146" i="12" s="1"/>
  <c r="AP146" i="12" s="1"/>
  <c r="AR146" i="12" s="1"/>
  <c r="N139" i="12"/>
  <c r="T139" i="12" s="1"/>
  <c r="Z139" i="12" s="1"/>
  <c r="AF139" i="12" s="1"/>
  <c r="AL139" i="12" s="1"/>
  <c r="AV139" i="12" s="1"/>
  <c r="AX139" i="12" s="1"/>
  <c r="M139" i="12"/>
  <c r="S139" i="12" s="1"/>
  <c r="Y139" i="12" s="1"/>
  <c r="AE139" i="12" s="1"/>
  <c r="AK139" i="12" s="1"/>
  <c r="AS139" i="12" s="1"/>
  <c r="AU139" i="12" s="1"/>
  <c r="L139" i="12"/>
  <c r="R139" i="12" s="1"/>
  <c r="X139" i="12" s="1"/>
  <c r="AD139" i="12" s="1"/>
  <c r="AJ139" i="12" s="1"/>
  <c r="AP139" i="12" s="1"/>
  <c r="AR139" i="12" s="1"/>
  <c r="N132" i="12"/>
  <c r="T132" i="12" s="1"/>
  <c r="Z132" i="12" s="1"/>
  <c r="AF132" i="12" s="1"/>
  <c r="AL132" i="12" s="1"/>
  <c r="AV132" i="12" s="1"/>
  <c r="AX132" i="12" s="1"/>
  <c r="M132" i="12"/>
  <c r="S132" i="12" s="1"/>
  <c r="Y132" i="12" s="1"/>
  <c r="AE132" i="12" s="1"/>
  <c r="AK132" i="12" s="1"/>
  <c r="AS132" i="12" s="1"/>
  <c r="AU132" i="12" s="1"/>
  <c r="L132" i="12"/>
  <c r="R132" i="12" s="1"/>
  <c r="X132" i="12" s="1"/>
  <c r="AD132" i="12" s="1"/>
  <c r="AJ132" i="12" s="1"/>
  <c r="AP132" i="12" s="1"/>
  <c r="AR132" i="12" s="1"/>
  <c r="N131" i="12"/>
  <c r="T131" i="12" s="1"/>
  <c r="Z131" i="12" s="1"/>
  <c r="AF131" i="12" s="1"/>
  <c r="AL131" i="12" s="1"/>
  <c r="AV131" i="12" s="1"/>
  <c r="AX131" i="12" s="1"/>
  <c r="M131" i="12"/>
  <c r="S131" i="12" s="1"/>
  <c r="Y131" i="12" s="1"/>
  <c r="AE131" i="12" s="1"/>
  <c r="AK131" i="12" s="1"/>
  <c r="AS131" i="12" s="1"/>
  <c r="AU131" i="12" s="1"/>
  <c r="L131" i="12"/>
  <c r="R131" i="12" s="1"/>
  <c r="X131" i="12" s="1"/>
  <c r="AD131" i="12" s="1"/>
  <c r="AJ131" i="12" s="1"/>
  <c r="AP131" i="12" s="1"/>
  <c r="AR131" i="12" s="1"/>
  <c r="N129" i="12"/>
  <c r="T129" i="12" s="1"/>
  <c r="Z129" i="12" s="1"/>
  <c r="AF129" i="12" s="1"/>
  <c r="AL129" i="12" s="1"/>
  <c r="AV129" i="12" s="1"/>
  <c r="AX129" i="12" s="1"/>
  <c r="M129" i="12"/>
  <c r="S129" i="12" s="1"/>
  <c r="Y129" i="12" s="1"/>
  <c r="AE129" i="12" s="1"/>
  <c r="AK129" i="12" s="1"/>
  <c r="AS129" i="12" s="1"/>
  <c r="AU129" i="12" s="1"/>
  <c r="L129" i="12"/>
  <c r="R129" i="12" s="1"/>
  <c r="X129" i="12" s="1"/>
  <c r="AD129" i="12" s="1"/>
  <c r="AJ129" i="12" s="1"/>
  <c r="AP129" i="12" s="1"/>
  <c r="AR129" i="12" s="1"/>
  <c r="N124" i="12"/>
  <c r="T124" i="12" s="1"/>
  <c r="Z124" i="12" s="1"/>
  <c r="AF124" i="12" s="1"/>
  <c r="AL124" i="12" s="1"/>
  <c r="AV124" i="12" s="1"/>
  <c r="AX124" i="12" s="1"/>
  <c r="M124" i="12"/>
  <c r="S124" i="12" s="1"/>
  <c r="Y124" i="12" s="1"/>
  <c r="AE124" i="12" s="1"/>
  <c r="AK124" i="12" s="1"/>
  <c r="AS124" i="12" s="1"/>
  <c r="AU124" i="12" s="1"/>
  <c r="L124" i="12"/>
  <c r="R124" i="12" s="1"/>
  <c r="X124" i="12" s="1"/>
  <c r="AD124" i="12" s="1"/>
  <c r="AJ124" i="12" s="1"/>
  <c r="AP124" i="12" s="1"/>
  <c r="AR124" i="12" s="1"/>
  <c r="N119" i="12"/>
  <c r="T119" i="12" s="1"/>
  <c r="Z119" i="12" s="1"/>
  <c r="AF119" i="12" s="1"/>
  <c r="AL119" i="12" s="1"/>
  <c r="AV119" i="12" s="1"/>
  <c r="AX119" i="12" s="1"/>
  <c r="M119" i="12"/>
  <c r="S119" i="12" s="1"/>
  <c r="Y119" i="12" s="1"/>
  <c r="AE119" i="12" s="1"/>
  <c r="AK119" i="12" s="1"/>
  <c r="AS119" i="12" s="1"/>
  <c r="AU119" i="12" s="1"/>
  <c r="L119" i="12"/>
  <c r="R119" i="12" s="1"/>
  <c r="X119" i="12" s="1"/>
  <c r="AD119" i="12" s="1"/>
  <c r="AJ119" i="12" s="1"/>
  <c r="AP119" i="12" s="1"/>
  <c r="AR119" i="12" s="1"/>
  <c r="N112" i="12"/>
  <c r="T112" i="12" s="1"/>
  <c r="Z112" i="12" s="1"/>
  <c r="AF112" i="12" s="1"/>
  <c r="AL112" i="12" s="1"/>
  <c r="AV112" i="12" s="1"/>
  <c r="AX112" i="12" s="1"/>
  <c r="M112" i="12"/>
  <c r="S112" i="12" s="1"/>
  <c r="Y112" i="12" s="1"/>
  <c r="AE112" i="12" s="1"/>
  <c r="AK112" i="12" s="1"/>
  <c r="AS112" i="12" s="1"/>
  <c r="AU112" i="12" s="1"/>
  <c r="L112" i="12"/>
  <c r="R112" i="12" s="1"/>
  <c r="X112" i="12" s="1"/>
  <c r="AD112" i="12" s="1"/>
  <c r="AJ112" i="12" s="1"/>
  <c r="AP112" i="12" s="1"/>
  <c r="AR112" i="12" s="1"/>
  <c r="N110" i="12"/>
  <c r="T110" i="12" s="1"/>
  <c r="Z110" i="12" s="1"/>
  <c r="AF110" i="12" s="1"/>
  <c r="AL110" i="12" s="1"/>
  <c r="AV110" i="12" s="1"/>
  <c r="AX110" i="12" s="1"/>
  <c r="M110" i="12"/>
  <c r="S110" i="12" s="1"/>
  <c r="Y110" i="12" s="1"/>
  <c r="AE110" i="12" s="1"/>
  <c r="AK110" i="12" s="1"/>
  <c r="AS110" i="12" s="1"/>
  <c r="AU110" i="12" s="1"/>
  <c r="L110" i="12"/>
  <c r="R110" i="12" s="1"/>
  <c r="X110" i="12" s="1"/>
  <c r="AD110" i="12" s="1"/>
  <c r="AJ110" i="12" s="1"/>
  <c r="AP110" i="12" s="1"/>
  <c r="AR110" i="12" s="1"/>
  <c r="N109" i="12"/>
  <c r="T109" i="12" s="1"/>
  <c r="Z109" i="12" s="1"/>
  <c r="AF109" i="12" s="1"/>
  <c r="AL109" i="12" s="1"/>
  <c r="AV109" i="12" s="1"/>
  <c r="AX109" i="12" s="1"/>
  <c r="M109" i="12"/>
  <c r="S109" i="12" s="1"/>
  <c r="Y109" i="12" s="1"/>
  <c r="AE109" i="12" s="1"/>
  <c r="AK109" i="12" s="1"/>
  <c r="AS109" i="12" s="1"/>
  <c r="AU109" i="12" s="1"/>
  <c r="L109" i="12"/>
  <c r="R109" i="12" s="1"/>
  <c r="X109" i="12" s="1"/>
  <c r="AD109" i="12" s="1"/>
  <c r="AJ109" i="12" s="1"/>
  <c r="AP109" i="12" s="1"/>
  <c r="AR109" i="12" s="1"/>
  <c r="N107" i="12"/>
  <c r="T107" i="12" s="1"/>
  <c r="Z107" i="12" s="1"/>
  <c r="AF107" i="12" s="1"/>
  <c r="AL107" i="12" s="1"/>
  <c r="AV107" i="12" s="1"/>
  <c r="AX107" i="12" s="1"/>
  <c r="M107" i="12"/>
  <c r="S107" i="12" s="1"/>
  <c r="Y107" i="12" s="1"/>
  <c r="AE107" i="12" s="1"/>
  <c r="AK107" i="12" s="1"/>
  <c r="AS107" i="12" s="1"/>
  <c r="AU107" i="12" s="1"/>
  <c r="L107" i="12"/>
  <c r="R107" i="12" s="1"/>
  <c r="X107" i="12" s="1"/>
  <c r="AD107" i="12" s="1"/>
  <c r="AJ107" i="12" s="1"/>
  <c r="AP107" i="12" s="1"/>
  <c r="AR107" i="12" s="1"/>
  <c r="N106" i="12"/>
  <c r="T106" i="12" s="1"/>
  <c r="Z106" i="12" s="1"/>
  <c r="AF106" i="12" s="1"/>
  <c r="AL106" i="12" s="1"/>
  <c r="AV106" i="12" s="1"/>
  <c r="AX106" i="12" s="1"/>
  <c r="M106" i="12"/>
  <c r="S106" i="12" s="1"/>
  <c r="Y106" i="12" s="1"/>
  <c r="AE106" i="12" s="1"/>
  <c r="AK106" i="12" s="1"/>
  <c r="AS106" i="12" s="1"/>
  <c r="AU106" i="12" s="1"/>
  <c r="L106" i="12"/>
  <c r="R106" i="12" s="1"/>
  <c r="X106" i="12" s="1"/>
  <c r="AD106" i="12" s="1"/>
  <c r="AJ106" i="12" s="1"/>
  <c r="AP106" i="12" s="1"/>
  <c r="AR106" i="12" s="1"/>
  <c r="N103" i="12"/>
  <c r="T103" i="12" s="1"/>
  <c r="Z103" i="12" s="1"/>
  <c r="AF103" i="12" s="1"/>
  <c r="AL103" i="12" s="1"/>
  <c r="AV103" i="12" s="1"/>
  <c r="AX103" i="12" s="1"/>
  <c r="M103" i="12"/>
  <c r="S103" i="12" s="1"/>
  <c r="Y103" i="12" s="1"/>
  <c r="AE103" i="12" s="1"/>
  <c r="AK103" i="12" s="1"/>
  <c r="AS103" i="12" s="1"/>
  <c r="AU103" i="12" s="1"/>
  <c r="L103" i="12"/>
  <c r="R103" i="12" s="1"/>
  <c r="X103" i="12" s="1"/>
  <c r="AD103" i="12" s="1"/>
  <c r="AJ103" i="12" s="1"/>
  <c r="AP103" i="12" s="1"/>
  <c r="AR103" i="12" s="1"/>
  <c r="N102" i="12"/>
  <c r="T102" i="12" s="1"/>
  <c r="Z102" i="12" s="1"/>
  <c r="AF102" i="12" s="1"/>
  <c r="AL102" i="12" s="1"/>
  <c r="AV102" i="12" s="1"/>
  <c r="M102" i="12"/>
  <c r="S102" i="12" s="1"/>
  <c r="Y102" i="12" s="1"/>
  <c r="AE102" i="12" s="1"/>
  <c r="AK102" i="12" s="1"/>
  <c r="AS102" i="12" s="1"/>
  <c r="L102" i="12"/>
  <c r="R102" i="12" s="1"/>
  <c r="X102" i="12" s="1"/>
  <c r="AD102" i="12" s="1"/>
  <c r="AJ102" i="12" s="1"/>
  <c r="AP102" i="12" s="1"/>
  <c r="N98" i="12"/>
  <c r="T98" i="12" s="1"/>
  <c r="Z98" i="12" s="1"/>
  <c r="AF98" i="12" s="1"/>
  <c r="AL98" i="12" s="1"/>
  <c r="AV98" i="12" s="1"/>
  <c r="AX98" i="12" s="1"/>
  <c r="M98" i="12"/>
  <c r="S98" i="12" s="1"/>
  <c r="Y98" i="12" s="1"/>
  <c r="AE98" i="12" s="1"/>
  <c r="AK98" i="12" s="1"/>
  <c r="AS98" i="12" s="1"/>
  <c r="AU98" i="12" s="1"/>
  <c r="L98" i="12"/>
  <c r="R98" i="12" s="1"/>
  <c r="X98" i="12" s="1"/>
  <c r="AD98" i="12" s="1"/>
  <c r="AJ98" i="12" s="1"/>
  <c r="AP98" i="12" s="1"/>
  <c r="AR98" i="12" s="1"/>
  <c r="N96" i="12"/>
  <c r="T96" i="12" s="1"/>
  <c r="Z96" i="12" s="1"/>
  <c r="AF96" i="12" s="1"/>
  <c r="AL96" i="12" s="1"/>
  <c r="AV96" i="12" s="1"/>
  <c r="AX96" i="12" s="1"/>
  <c r="M96" i="12"/>
  <c r="S96" i="12" s="1"/>
  <c r="Y96" i="12" s="1"/>
  <c r="AE96" i="12" s="1"/>
  <c r="AK96" i="12" s="1"/>
  <c r="AS96" i="12" s="1"/>
  <c r="AU96" i="12" s="1"/>
  <c r="L96" i="12"/>
  <c r="R96" i="12" s="1"/>
  <c r="X96" i="12" s="1"/>
  <c r="AD96" i="12" s="1"/>
  <c r="AJ96" i="12" s="1"/>
  <c r="AP96" i="12" s="1"/>
  <c r="AR96" i="12" s="1"/>
  <c r="N93" i="12"/>
  <c r="T93" i="12" s="1"/>
  <c r="Z93" i="12" s="1"/>
  <c r="AF93" i="12" s="1"/>
  <c r="AL93" i="12" s="1"/>
  <c r="AV93" i="12" s="1"/>
  <c r="M93" i="12"/>
  <c r="S93" i="12" s="1"/>
  <c r="Y93" i="12" s="1"/>
  <c r="AE93" i="12" s="1"/>
  <c r="AK93" i="12" s="1"/>
  <c r="AS93" i="12" s="1"/>
  <c r="L93" i="12"/>
  <c r="R93" i="12" s="1"/>
  <c r="X93" i="12" s="1"/>
  <c r="AD93" i="12" s="1"/>
  <c r="AJ93" i="12" s="1"/>
  <c r="AP93" i="12" s="1"/>
  <c r="N89" i="12"/>
  <c r="T89" i="12" s="1"/>
  <c r="Z89" i="12" s="1"/>
  <c r="AF89" i="12" s="1"/>
  <c r="AL89" i="12" s="1"/>
  <c r="AV89" i="12" s="1"/>
  <c r="AX89" i="12" s="1"/>
  <c r="M89" i="12"/>
  <c r="S89" i="12" s="1"/>
  <c r="Y89" i="12" s="1"/>
  <c r="AE89" i="12" s="1"/>
  <c r="AK89" i="12" s="1"/>
  <c r="AS89" i="12" s="1"/>
  <c r="AU89" i="12" s="1"/>
  <c r="L89" i="12"/>
  <c r="R89" i="12" s="1"/>
  <c r="X89" i="12" s="1"/>
  <c r="AD89" i="12" s="1"/>
  <c r="AJ89" i="12" s="1"/>
  <c r="AP89" i="12" s="1"/>
  <c r="AR89" i="12" s="1"/>
  <c r="N83" i="12"/>
  <c r="T83" i="12" s="1"/>
  <c r="Z83" i="12" s="1"/>
  <c r="AF83" i="12" s="1"/>
  <c r="AL83" i="12" s="1"/>
  <c r="AV83" i="12" s="1"/>
  <c r="AX83" i="12" s="1"/>
  <c r="M83" i="12"/>
  <c r="S83" i="12" s="1"/>
  <c r="Y83" i="12" s="1"/>
  <c r="AE83" i="12" s="1"/>
  <c r="AK83" i="12" s="1"/>
  <c r="AS83" i="12" s="1"/>
  <c r="AU83" i="12" s="1"/>
  <c r="L83" i="12"/>
  <c r="R83" i="12" s="1"/>
  <c r="X83" i="12" s="1"/>
  <c r="AD83" i="12" s="1"/>
  <c r="AJ83" i="12" s="1"/>
  <c r="AP83" i="12" s="1"/>
  <c r="AR83" i="12" s="1"/>
  <c r="N79" i="12"/>
  <c r="T79" i="12" s="1"/>
  <c r="Z79" i="12" s="1"/>
  <c r="AF79" i="12" s="1"/>
  <c r="AL79" i="12" s="1"/>
  <c r="AV79" i="12" s="1"/>
  <c r="AX79" i="12" s="1"/>
  <c r="M79" i="12"/>
  <c r="S79" i="12" s="1"/>
  <c r="Y79" i="12" s="1"/>
  <c r="AE79" i="12" s="1"/>
  <c r="AK79" i="12" s="1"/>
  <c r="AS79" i="12" s="1"/>
  <c r="AU79" i="12" s="1"/>
  <c r="L79" i="12"/>
  <c r="R79" i="12" s="1"/>
  <c r="X79" i="12" s="1"/>
  <c r="AD79" i="12" s="1"/>
  <c r="AJ79" i="12" s="1"/>
  <c r="AP79" i="12" s="1"/>
  <c r="AR79" i="12" s="1"/>
  <c r="N75" i="12"/>
  <c r="T75" i="12" s="1"/>
  <c r="Z75" i="12" s="1"/>
  <c r="AF75" i="12" s="1"/>
  <c r="AL75" i="12" s="1"/>
  <c r="AV75" i="12" s="1"/>
  <c r="AX75" i="12" s="1"/>
  <c r="M75" i="12"/>
  <c r="S75" i="12" s="1"/>
  <c r="Y75" i="12" s="1"/>
  <c r="AE75" i="12" s="1"/>
  <c r="AK75" i="12" s="1"/>
  <c r="AS75" i="12" s="1"/>
  <c r="AU75" i="12" s="1"/>
  <c r="L75" i="12"/>
  <c r="R75" i="12" s="1"/>
  <c r="X75" i="12" s="1"/>
  <c r="AD75" i="12" s="1"/>
  <c r="AJ75" i="12" s="1"/>
  <c r="AP75" i="12" s="1"/>
  <c r="AR75" i="12" s="1"/>
  <c r="N71" i="12"/>
  <c r="T71" i="12" s="1"/>
  <c r="Z71" i="12" s="1"/>
  <c r="AF71" i="12" s="1"/>
  <c r="AL71" i="12" s="1"/>
  <c r="AV71" i="12" s="1"/>
  <c r="AX71" i="12" s="1"/>
  <c r="M71" i="12"/>
  <c r="S71" i="12" s="1"/>
  <c r="Y71" i="12" s="1"/>
  <c r="AE71" i="12" s="1"/>
  <c r="AK71" i="12" s="1"/>
  <c r="AS71" i="12" s="1"/>
  <c r="AU71" i="12" s="1"/>
  <c r="L71" i="12"/>
  <c r="R71" i="12" s="1"/>
  <c r="X71" i="12" s="1"/>
  <c r="AD71" i="12" s="1"/>
  <c r="AJ71" i="12" s="1"/>
  <c r="AP71" i="12" s="1"/>
  <c r="AR71" i="12" s="1"/>
  <c r="N67" i="12"/>
  <c r="T67" i="12" s="1"/>
  <c r="Z67" i="12" s="1"/>
  <c r="AF67" i="12" s="1"/>
  <c r="AL67" i="12" s="1"/>
  <c r="AV67" i="12" s="1"/>
  <c r="AX67" i="12" s="1"/>
  <c r="M67" i="12"/>
  <c r="S67" i="12" s="1"/>
  <c r="Y67" i="12" s="1"/>
  <c r="AE67" i="12" s="1"/>
  <c r="AK67" i="12" s="1"/>
  <c r="AS67" i="12" s="1"/>
  <c r="AU67" i="12" s="1"/>
  <c r="L67" i="12"/>
  <c r="R67" i="12" s="1"/>
  <c r="X67" i="12" s="1"/>
  <c r="AD67" i="12" s="1"/>
  <c r="AJ67" i="12" s="1"/>
  <c r="AP67" i="12" s="1"/>
  <c r="AR67" i="12" s="1"/>
  <c r="N62" i="12"/>
  <c r="T62" i="12" s="1"/>
  <c r="Z62" i="12" s="1"/>
  <c r="AF62" i="12" s="1"/>
  <c r="AL62" i="12" s="1"/>
  <c r="AV62" i="12" s="1"/>
  <c r="AX62" i="12" s="1"/>
  <c r="M62" i="12"/>
  <c r="S62" i="12" s="1"/>
  <c r="Y62" i="12" s="1"/>
  <c r="AE62" i="12" s="1"/>
  <c r="AK62" i="12" s="1"/>
  <c r="AS62" i="12" s="1"/>
  <c r="AU62" i="12" s="1"/>
  <c r="L62" i="12"/>
  <c r="R62" i="12" s="1"/>
  <c r="X62" i="12" s="1"/>
  <c r="AD62" i="12" s="1"/>
  <c r="AJ62" i="12" s="1"/>
  <c r="AP62" i="12" s="1"/>
  <c r="AR62" i="12" s="1"/>
  <c r="N59" i="12"/>
  <c r="T59" i="12" s="1"/>
  <c r="Z59" i="12" s="1"/>
  <c r="AF59" i="12" s="1"/>
  <c r="AL59" i="12" s="1"/>
  <c r="AV59" i="12" s="1"/>
  <c r="AX59" i="12" s="1"/>
  <c r="M59" i="12"/>
  <c r="S59" i="12" s="1"/>
  <c r="Y59" i="12" s="1"/>
  <c r="AE59" i="12" s="1"/>
  <c r="AK59" i="12" s="1"/>
  <c r="AS59" i="12" s="1"/>
  <c r="AU59" i="12" s="1"/>
  <c r="L59" i="12"/>
  <c r="R59" i="12" s="1"/>
  <c r="X59" i="12" s="1"/>
  <c r="AD59" i="12" s="1"/>
  <c r="AJ59" i="12" s="1"/>
  <c r="AP59" i="12" s="1"/>
  <c r="AR59" i="12" s="1"/>
  <c r="N54" i="12"/>
  <c r="T54" i="12" s="1"/>
  <c r="Z54" i="12" s="1"/>
  <c r="AF54" i="12" s="1"/>
  <c r="AL54" i="12" s="1"/>
  <c r="AV54" i="12" s="1"/>
  <c r="AX54" i="12" s="1"/>
  <c r="M54" i="12"/>
  <c r="S54" i="12" s="1"/>
  <c r="Y54" i="12" s="1"/>
  <c r="AE54" i="12" s="1"/>
  <c r="AK54" i="12" s="1"/>
  <c r="AS54" i="12" s="1"/>
  <c r="AU54" i="12" s="1"/>
  <c r="L54" i="12"/>
  <c r="R54" i="12" s="1"/>
  <c r="X54" i="12" s="1"/>
  <c r="AD54" i="12" s="1"/>
  <c r="AJ54" i="12" s="1"/>
  <c r="AP54" i="12" s="1"/>
  <c r="AR54" i="12" s="1"/>
  <c r="N41" i="12"/>
  <c r="T41" i="12" s="1"/>
  <c r="Z41" i="12" s="1"/>
  <c r="AF41" i="12" s="1"/>
  <c r="AL41" i="12" s="1"/>
  <c r="AV41" i="12" s="1"/>
  <c r="AX41" i="12" s="1"/>
  <c r="M41" i="12"/>
  <c r="S41" i="12" s="1"/>
  <c r="Y41" i="12" s="1"/>
  <c r="AE41" i="12" s="1"/>
  <c r="AK41" i="12" s="1"/>
  <c r="AS41" i="12" s="1"/>
  <c r="AU41" i="12" s="1"/>
  <c r="L41" i="12"/>
  <c r="R41" i="12" s="1"/>
  <c r="X41" i="12" s="1"/>
  <c r="AD41" i="12" s="1"/>
  <c r="AJ41" i="12" s="1"/>
  <c r="AP41" i="12" s="1"/>
  <c r="AR41" i="12" s="1"/>
  <c r="N37" i="12"/>
  <c r="T37" i="12" s="1"/>
  <c r="Z37" i="12" s="1"/>
  <c r="AF37" i="12" s="1"/>
  <c r="AL37" i="12" s="1"/>
  <c r="AV37" i="12" s="1"/>
  <c r="AX37" i="12" s="1"/>
  <c r="M37" i="12"/>
  <c r="S37" i="12" s="1"/>
  <c r="Y37" i="12" s="1"/>
  <c r="AE37" i="12" s="1"/>
  <c r="AK37" i="12" s="1"/>
  <c r="AS37" i="12" s="1"/>
  <c r="AU37" i="12" s="1"/>
  <c r="L37" i="12"/>
  <c r="R37" i="12" s="1"/>
  <c r="X37" i="12" s="1"/>
  <c r="AD37" i="12" s="1"/>
  <c r="AJ37" i="12" s="1"/>
  <c r="AP37" i="12" s="1"/>
  <c r="AR37" i="12" s="1"/>
  <c r="N33" i="12"/>
  <c r="T33" i="12" s="1"/>
  <c r="Z33" i="12" s="1"/>
  <c r="AF33" i="12" s="1"/>
  <c r="AL33" i="12" s="1"/>
  <c r="AV33" i="12" s="1"/>
  <c r="AX33" i="12" s="1"/>
  <c r="M33" i="12"/>
  <c r="S33" i="12" s="1"/>
  <c r="Y33" i="12" s="1"/>
  <c r="AE33" i="12" s="1"/>
  <c r="AK33" i="12" s="1"/>
  <c r="AS33" i="12" s="1"/>
  <c r="AU33" i="12" s="1"/>
  <c r="L33" i="12"/>
  <c r="R33" i="12" s="1"/>
  <c r="X33" i="12" s="1"/>
  <c r="AD33" i="12" s="1"/>
  <c r="AJ33" i="12" s="1"/>
  <c r="AP33" i="12" s="1"/>
  <c r="AR33" i="12" s="1"/>
  <c r="N29" i="12"/>
  <c r="T29" i="12" s="1"/>
  <c r="Z29" i="12" s="1"/>
  <c r="AF29" i="12" s="1"/>
  <c r="AL29" i="12" s="1"/>
  <c r="AV29" i="12" s="1"/>
  <c r="AX29" i="12" s="1"/>
  <c r="M29" i="12"/>
  <c r="S29" i="12" s="1"/>
  <c r="Y29" i="12" s="1"/>
  <c r="AE29" i="12" s="1"/>
  <c r="AK29" i="12" s="1"/>
  <c r="AS29" i="12" s="1"/>
  <c r="AU29" i="12" s="1"/>
  <c r="L29" i="12"/>
  <c r="R29" i="12" s="1"/>
  <c r="X29" i="12" s="1"/>
  <c r="AD29" i="12" s="1"/>
  <c r="AJ29" i="12" s="1"/>
  <c r="AP29" i="12" s="1"/>
  <c r="AR29" i="12" s="1"/>
  <c r="N27" i="12"/>
  <c r="T27" i="12" s="1"/>
  <c r="Z27" i="12" s="1"/>
  <c r="AF27" i="12" s="1"/>
  <c r="AL27" i="12" s="1"/>
  <c r="AV27" i="12" s="1"/>
  <c r="AX27" i="12" s="1"/>
  <c r="M27" i="12"/>
  <c r="S27" i="12" s="1"/>
  <c r="Y27" i="12" s="1"/>
  <c r="AE27" i="12" s="1"/>
  <c r="AK27" i="12" s="1"/>
  <c r="AS27" i="12" s="1"/>
  <c r="AU27" i="12" s="1"/>
  <c r="L27" i="12"/>
  <c r="R27" i="12" s="1"/>
  <c r="X27" i="12" s="1"/>
  <c r="AD27" i="12" s="1"/>
  <c r="AJ27" i="12" s="1"/>
  <c r="AP27" i="12" s="1"/>
  <c r="AR27" i="12" s="1"/>
  <c r="N26" i="12"/>
  <c r="T26" i="12" s="1"/>
  <c r="Z26" i="12" s="1"/>
  <c r="AF26" i="12" s="1"/>
  <c r="AL26" i="12" s="1"/>
  <c r="AV26" i="12" s="1"/>
  <c r="AX26" i="12" s="1"/>
  <c r="M26" i="12"/>
  <c r="S26" i="12" s="1"/>
  <c r="Y26" i="12" s="1"/>
  <c r="AE26" i="12" s="1"/>
  <c r="AK26" i="12" s="1"/>
  <c r="AS26" i="12" s="1"/>
  <c r="AU26" i="12" s="1"/>
  <c r="L26" i="12"/>
  <c r="R26" i="12" s="1"/>
  <c r="X26" i="12" s="1"/>
  <c r="AD26" i="12" s="1"/>
  <c r="AJ26" i="12" s="1"/>
  <c r="AP26" i="12" s="1"/>
  <c r="AR26" i="12" s="1"/>
  <c r="N23" i="12"/>
  <c r="T23" i="12" s="1"/>
  <c r="Z23" i="12" s="1"/>
  <c r="AF23" i="12" s="1"/>
  <c r="AL23" i="12" s="1"/>
  <c r="AV23" i="12" s="1"/>
  <c r="AX23" i="12" s="1"/>
  <c r="M23" i="12"/>
  <c r="S23" i="12" s="1"/>
  <c r="Y23" i="12" s="1"/>
  <c r="AE23" i="12" s="1"/>
  <c r="AK23" i="12" s="1"/>
  <c r="AS23" i="12" s="1"/>
  <c r="AU23" i="12" s="1"/>
  <c r="L23" i="12"/>
  <c r="R23" i="12" s="1"/>
  <c r="X23" i="12" s="1"/>
  <c r="AD23" i="12" s="1"/>
  <c r="AJ23" i="12" s="1"/>
  <c r="AP23" i="12" s="1"/>
  <c r="AR23" i="12" s="1"/>
  <c r="Q1272" i="12" l="1"/>
  <c r="Q242" i="12"/>
  <c r="P710" i="12"/>
  <c r="P680" i="12" s="1"/>
  <c r="Q710" i="12"/>
  <c r="Q680" i="12" s="1"/>
  <c r="P17" i="12"/>
  <c r="O957" i="12"/>
  <c r="O946" i="12" s="1"/>
  <c r="Q1514" i="12"/>
  <c r="P1272" i="12"/>
  <c r="O113" i="12"/>
  <c r="O1649" i="12"/>
  <c r="O448" i="12"/>
  <c r="O392" i="12" s="1"/>
  <c r="P242" i="12"/>
  <c r="Q448" i="12"/>
  <c r="Q392" i="12" s="1"/>
  <c r="Q957" i="12"/>
  <c r="Q946" i="12" s="1"/>
  <c r="O242" i="12"/>
  <c r="O17" i="12"/>
  <c r="P957" i="12"/>
  <c r="P946" i="12" s="1"/>
  <c r="Q2211" i="12"/>
  <c r="O1272" i="12"/>
  <c r="O710" i="12"/>
  <c r="O680" i="12" s="1"/>
  <c r="P113" i="12"/>
  <c r="Q533" i="12"/>
  <c r="Q17" i="12"/>
  <c r="P1649" i="12"/>
  <c r="P1514" i="12"/>
  <c r="P2211" i="12"/>
  <c r="P1786" i="12"/>
  <c r="Q1649" i="12"/>
  <c r="Q113" i="12"/>
  <c r="Q1786" i="12"/>
  <c r="O1514" i="12"/>
  <c r="O2211" i="12"/>
  <c r="P533" i="12"/>
  <c r="O1786" i="12"/>
  <c r="O533" i="12"/>
  <c r="P448" i="12"/>
  <c r="P392" i="12" s="1"/>
  <c r="J1396" i="12"/>
  <c r="K1396" i="12"/>
  <c r="AY1396" i="12"/>
  <c r="I1396" i="12"/>
  <c r="Q2594" i="12" l="1"/>
  <c r="P2594" i="12"/>
  <c r="O2594" i="12"/>
  <c r="J1565" i="12"/>
  <c r="K1565" i="12"/>
  <c r="AY1565" i="12"/>
  <c r="I1565" i="12"/>
  <c r="I1252" i="12" l="1"/>
  <c r="I1268" i="12"/>
  <c r="L1268" i="12" s="1"/>
  <c r="R1268" i="12" s="1"/>
  <c r="X1268" i="12" s="1"/>
  <c r="AD1268" i="12" s="1"/>
  <c r="AJ1268" i="12" s="1"/>
  <c r="AP1268" i="12" s="1"/>
  <c r="AR1268" i="12" s="1"/>
  <c r="J1071" i="12" l="1"/>
  <c r="K1071" i="12"/>
  <c r="AY1071" i="12"/>
  <c r="I1071" i="12"/>
  <c r="J436" i="12"/>
  <c r="M436" i="12" s="1"/>
  <c r="S436" i="12" s="1"/>
  <c r="Y436" i="12" s="1"/>
  <c r="AE436" i="12" s="1"/>
  <c r="AK436" i="12" s="1"/>
  <c r="AS436" i="12" s="1"/>
  <c r="AU436" i="12" s="1"/>
  <c r="K436" i="12"/>
  <c r="N436" i="12" s="1"/>
  <c r="T436" i="12" s="1"/>
  <c r="Z436" i="12" s="1"/>
  <c r="AF436" i="12" s="1"/>
  <c r="AL436" i="12" s="1"/>
  <c r="AV436" i="12" s="1"/>
  <c r="AX436" i="12" s="1"/>
  <c r="AY436" i="12"/>
  <c r="AY435" i="12" s="1"/>
  <c r="AY434" i="12" s="1"/>
  <c r="I436" i="12"/>
  <c r="L436" i="12" s="1"/>
  <c r="R436" i="12" s="1"/>
  <c r="X436" i="12" s="1"/>
  <c r="AD436" i="12" s="1"/>
  <c r="AJ436" i="12" s="1"/>
  <c r="AP436" i="12" s="1"/>
  <c r="AR436" i="12" s="1"/>
  <c r="K435" i="12" l="1"/>
  <c r="N435" i="12" s="1"/>
  <c r="T435" i="12" s="1"/>
  <c r="Z435" i="12" s="1"/>
  <c r="AF435" i="12" s="1"/>
  <c r="AL435" i="12" s="1"/>
  <c r="AV435" i="12" s="1"/>
  <c r="AX435" i="12" s="1"/>
  <c r="J435" i="12"/>
  <c r="M435" i="12" s="1"/>
  <c r="S435" i="12" s="1"/>
  <c r="Y435" i="12" s="1"/>
  <c r="AE435" i="12" s="1"/>
  <c r="AK435" i="12" s="1"/>
  <c r="AS435" i="12" s="1"/>
  <c r="AU435" i="12" s="1"/>
  <c r="I435" i="12"/>
  <c r="L435" i="12" s="1"/>
  <c r="R435" i="12" s="1"/>
  <c r="X435" i="12" s="1"/>
  <c r="AD435" i="12" s="1"/>
  <c r="AJ435" i="12" s="1"/>
  <c r="AP435" i="12" s="1"/>
  <c r="AR435" i="12" s="1"/>
  <c r="K45" i="12"/>
  <c r="N45" i="12" s="1"/>
  <c r="T45" i="12" s="1"/>
  <c r="Z45" i="12" s="1"/>
  <c r="AF45" i="12" s="1"/>
  <c r="AL45" i="12" s="1"/>
  <c r="AV45" i="12" s="1"/>
  <c r="AX45" i="12" s="1"/>
  <c r="J45" i="12"/>
  <c r="M45" i="12" s="1"/>
  <c r="S45" i="12" s="1"/>
  <c r="Y45" i="12" s="1"/>
  <c r="AE45" i="12" s="1"/>
  <c r="AK45" i="12" s="1"/>
  <c r="AS45" i="12" s="1"/>
  <c r="AU45" i="12" s="1"/>
  <c r="I45" i="12"/>
  <c r="L45" i="12" s="1"/>
  <c r="R45" i="12" s="1"/>
  <c r="X45" i="12" s="1"/>
  <c r="AD45" i="12" s="1"/>
  <c r="AJ45" i="12" s="1"/>
  <c r="AP45" i="12" s="1"/>
  <c r="AR45" i="12" s="1"/>
  <c r="J434" i="12" l="1"/>
  <c r="M434" i="12" s="1"/>
  <c r="S434" i="12" s="1"/>
  <c r="Y434" i="12" s="1"/>
  <c r="AE434" i="12" s="1"/>
  <c r="AK434" i="12" s="1"/>
  <c r="AS434" i="12" s="1"/>
  <c r="AU434" i="12" s="1"/>
  <c r="K434" i="12"/>
  <c r="N434" i="12" s="1"/>
  <c r="T434" i="12" s="1"/>
  <c r="Z434" i="12" s="1"/>
  <c r="AF434" i="12" s="1"/>
  <c r="AL434" i="12" s="1"/>
  <c r="AV434" i="12" s="1"/>
  <c r="AX434" i="12" s="1"/>
  <c r="I434" i="12"/>
  <c r="L434" i="12" s="1"/>
  <c r="R434" i="12" s="1"/>
  <c r="X434" i="12" s="1"/>
  <c r="AD434" i="12" s="1"/>
  <c r="AJ434" i="12" s="1"/>
  <c r="AP434" i="12" s="1"/>
  <c r="AR434" i="12" s="1"/>
  <c r="J2301" i="12" l="1"/>
  <c r="M2301" i="12" s="1"/>
  <c r="S2301" i="12" s="1"/>
  <c r="Y2301" i="12" s="1"/>
  <c r="AE2301" i="12" s="1"/>
  <c r="AK2301" i="12" s="1"/>
  <c r="AS2301" i="12" s="1"/>
  <c r="AU2301" i="12" s="1"/>
  <c r="K2301" i="12"/>
  <c r="N2301" i="12" s="1"/>
  <c r="T2301" i="12" s="1"/>
  <c r="Z2301" i="12" s="1"/>
  <c r="AF2301" i="12" s="1"/>
  <c r="AL2301" i="12" s="1"/>
  <c r="AV2301" i="12" s="1"/>
  <c r="AX2301" i="12" s="1"/>
  <c r="AY2301" i="12"/>
  <c r="AY2300" i="12" s="1"/>
  <c r="AY2299" i="12" s="1"/>
  <c r="I2301" i="12"/>
  <c r="L2301" i="12" s="1"/>
  <c r="R2301" i="12" s="1"/>
  <c r="X2301" i="12" s="1"/>
  <c r="AD2301" i="12" s="1"/>
  <c r="AJ2301" i="12" s="1"/>
  <c r="AP2301" i="12" s="1"/>
  <c r="AR2301" i="12" s="1"/>
  <c r="I2300" i="12" l="1"/>
  <c r="L2300" i="12" s="1"/>
  <c r="R2300" i="12" s="1"/>
  <c r="X2300" i="12" s="1"/>
  <c r="AD2300" i="12" s="1"/>
  <c r="AJ2300" i="12" s="1"/>
  <c r="AP2300" i="12" s="1"/>
  <c r="AR2300" i="12" s="1"/>
  <c r="J2300" i="12"/>
  <c r="M2300" i="12" s="1"/>
  <c r="S2300" i="12" s="1"/>
  <c r="Y2300" i="12" s="1"/>
  <c r="AE2300" i="12" s="1"/>
  <c r="AK2300" i="12" s="1"/>
  <c r="AS2300" i="12" s="1"/>
  <c r="AU2300" i="12" s="1"/>
  <c r="K2300" i="12"/>
  <c r="N2300" i="12" s="1"/>
  <c r="T2300" i="12" s="1"/>
  <c r="Z2300" i="12" s="1"/>
  <c r="AF2300" i="12" s="1"/>
  <c r="AL2300" i="12" s="1"/>
  <c r="AV2300" i="12" s="1"/>
  <c r="AX2300" i="12" s="1"/>
  <c r="J2299" i="12" l="1"/>
  <c r="M2299" i="12" s="1"/>
  <c r="S2299" i="12" s="1"/>
  <c r="Y2299" i="12" s="1"/>
  <c r="AE2299" i="12" s="1"/>
  <c r="AK2299" i="12" s="1"/>
  <c r="AS2299" i="12" s="1"/>
  <c r="AU2299" i="12" s="1"/>
  <c r="I2299" i="12"/>
  <c r="L2299" i="12" s="1"/>
  <c r="R2299" i="12" s="1"/>
  <c r="X2299" i="12" s="1"/>
  <c r="AD2299" i="12" s="1"/>
  <c r="AJ2299" i="12" s="1"/>
  <c r="AP2299" i="12" s="1"/>
  <c r="AR2299" i="12" s="1"/>
  <c r="K2299" i="12"/>
  <c r="N2299" i="12" s="1"/>
  <c r="T2299" i="12" s="1"/>
  <c r="Z2299" i="12" s="1"/>
  <c r="AF2299" i="12" s="1"/>
  <c r="AL2299" i="12" s="1"/>
  <c r="AV2299" i="12" s="1"/>
  <c r="AX2299" i="12" s="1"/>
  <c r="I1493" i="12" l="1"/>
  <c r="K426" i="12"/>
  <c r="N426" i="12" s="1"/>
  <c r="T426" i="12" s="1"/>
  <c r="Z426" i="12" s="1"/>
  <c r="AF426" i="12" s="1"/>
  <c r="AL426" i="12" s="1"/>
  <c r="AV426" i="12" s="1"/>
  <c r="AX426" i="12" s="1"/>
  <c r="K457" i="12" l="1"/>
  <c r="N457" i="12" s="1"/>
  <c r="T457" i="12" s="1"/>
  <c r="Z457" i="12" s="1"/>
  <c r="AF457" i="12" s="1"/>
  <c r="AL457" i="12" s="1"/>
  <c r="AV457" i="12" s="1"/>
  <c r="AX457" i="12" s="1"/>
  <c r="J457" i="12"/>
  <c r="M457" i="12" s="1"/>
  <c r="S457" i="12" s="1"/>
  <c r="Y457" i="12" s="1"/>
  <c r="AE457" i="12" s="1"/>
  <c r="AK457" i="12" s="1"/>
  <c r="AS457" i="12" s="1"/>
  <c r="AU457" i="12" s="1"/>
  <c r="I457" i="12"/>
  <c r="L457" i="12" s="1"/>
  <c r="R457" i="12" s="1"/>
  <c r="X457" i="12" s="1"/>
  <c r="AD457" i="12" s="1"/>
  <c r="AJ457" i="12" s="1"/>
  <c r="AP457" i="12" s="1"/>
  <c r="AR457" i="12" s="1"/>
  <c r="K2591" i="12" l="1"/>
  <c r="K2590" i="12" s="1"/>
  <c r="K2588" i="12"/>
  <c r="K2587" i="12" s="1"/>
  <c r="K2585" i="12"/>
  <c r="K2584" i="12" s="1"/>
  <c r="K2579" i="12"/>
  <c r="K2578" i="12" s="1"/>
  <c r="K2577" i="12" s="1"/>
  <c r="K2576" i="12" s="1"/>
  <c r="K2574" i="12"/>
  <c r="K2571" i="12"/>
  <c r="K2565" i="12"/>
  <c r="K2564" i="12" s="1"/>
  <c r="K2562" i="12"/>
  <c r="K2561" i="12" s="1"/>
  <c r="K2559" i="12"/>
  <c r="K2558" i="12" s="1"/>
  <c r="K2555" i="12"/>
  <c r="K2554" i="12" s="1"/>
  <c r="K2553" i="12" s="1"/>
  <c r="K2549" i="12"/>
  <c r="K2548" i="12" s="1"/>
  <c r="K2537" i="12"/>
  <c r="K2536" i="12" s="1"/>
  <c r="K2527" i="12"/>
  <c r="K2526" i="12" s="1"/>
  <c r="K2514" i="12"/>
  <c r="K2513" i="12" s="1"/>
  <c r="K2512" i="12" s="1"/>
  <c r="K2509" i="12"/>
  <c r="K2508" i="12" s="1"/>
  <c r="K2506" i="12"/>
  <c r="K2505" i="12" s="1"/>
  <c r="K2502" i="12"/>
  <c r="K2501" i="12" s="1"/>
  <c r="K2500" i="12" s="1"/>
  <c r="K2497" i="12"/>
  <c r="K2496" i="12" s="1"/>
  <c r="K2495" i="12" s="1"/>
  <c r="K2494" i="12" s="1"/>
  <c r="K2491" i="12"/>
  <c r="K2490" i="12" s="1"/>
  <c r="K2488" i="12"/>
  <c r="K2487" i="12" s="1"/>
  <c r="K2485" i="12"/>
  <c r="K2484" i="12" s="1"/>
  <c r="K2481" i="12"/>
  <c r="K2480" i="12" s="1"/>
  <c r="K2479" i="12" s="1"/>
  <c r="K2476" i="12"/>
  <c r="K2475" i="12" s="1"/>
  <c r="K2474" i="12" s="1"/>
  <c r="K2473" i="12" s="1"/>
  <c r="K2470" i="12"/>
  <c r="K2469" i="12" s="1"/>
  <c r="K2467" i="12"/>
  <c r="K2466" i="12" s="1"/>
  <c r="K2463" i="12"/>
  <c r="K2462" i="12" s="1"/>
  <c r="K2461" i="12" s="1"/>
  <c r="K2458" i="12"/>
  <c r="K2457" i="12" s="1"/>
  <c r="K2456" i="12" s="1"/>
  <c r="K2454" i="12"/>
  <c r="K2453" i="12" s="1"/>
  <c r="K2452" i="12" s="1"/>
  <c r="K2448" i="12"/>
  <c r="K2447" i="12" s="1"/>
  <c r="K2445" i="12"/>
  <c r="K2444" i="12" s="1"/>
  <c r="K2441" i="12"/>
  <c r="K2440" i="12" s="1"/>
  <c r="K2439" i="12" s="1"/>
  <c r="K2437" i="12"/>
  <c r="K2436" i="12" s="1"/>
  <c r="K2435" i="12" s="1"/>
  <c r="K2433" i="12"/>
  <c r="K2432" i="12" s="1"/>
  <c r="K2431" i="12" s="1"/>
  <c r="K2429" i="12"/>
  <c r="K2428" i="12" s="1"/>
  <c r="K2427" i="12" s="1"/>
  <c r="K2425" i="12"/>
  <c r="K2424" i="12" s="1"/>
  <c r="K2422" i="12"/>
  <c r="K2421" i="12" s="1"/>
  <c r="K2419" i="12"/>
  <c r="K2418" i="12" s="1"/>
  <c r="K2415" i="12"/>
  <c r="K2414" i="12" s="1"/>
  <c r="K2413" i="12" s="1"/>
  <c r="K2411" i="12"/>
  <c r="K2410" i="12" s="1"/>
  <c r="K2408" i="12"/>
  <c r="K2407" i="12" s="1"/>
  <c r="K2378" i="12"/>
  <c r="K2377" i="12" s="1"/>
  <c r="K2376" i="12" s="1"/>
  <c r="K2404" i="12"/>
  <c r="K2403" i="12" s="1"/>
  <c r="K2402" i="12" s="1"/>
  <c r="K2400" i="12"/>
  <c r="K2399" i="12" s="1"/>
  <c r="K2397" i="12"/>
  <c r="K2395" i="12"/>
  <c r="K2391" i="12"/>
  <c r="K2390" i="12" s="1"/>
  <c r="K2388" i="12"/>
  <c r="K2386" i="12"/>
  <c r="K2382" i="12"/>
  <c r="K2381" i="12" s="1"/>
  <c r="K2380" i="12" s="1"/>
  <c r="K2374" i="12"/>
  <c r="K2373" i="12" s="1"/>
  <c r="K2372" i="12" s="1"/>
  <c r="K2370" i="12"/>
  <c r="K2369" i="12" s="1"/>
  <c r="K2368" i="12" s="1"/>
  <c r="K2362" i="12"/>
  <c r="K2361" i="12" s="1"/>
  <c r="K2360" i="12" s="1"/>
  <c r="K2358" i="12"/>
  <c r="K2357" i="12" s="1"/>
  <c r="K2356" i="12" s="1"/>
  <c r="K2354" i="12"/>
  <c r="K2352" i="12"/>
  <c r="K2348" i="12"/>
  <c r="K2347" i="12" s="1"/>
  <c r="K2346" i="12" s="1"/>
  <c r="K2344" i="12"/>
  <c r="K2343" i="12" s="1"/>
  <c r="K2342" i="12" s="1"/>
  <c r="K2339" i="12"/>
  <c r="K2338" i="12" s="1"/>
  <c r="K2335" i="12"/>
  <c r="K2334" i="12" s="1"/>
  <c r="K2332" i="12"/>
  <c r="K2331" i="12" s="1"/>
  <c r="K2328" i="12"/>
  <c r="K2327" i="12" s="1"/>
  <c r="K2326" i="12" s="1"/>
  <c r="K2324" i="12"/>
  <c r="K2323" i="12" s="1"/>
  <c r="K2322" i="12" s="1"/>
  <c r="K2320" i="12"/>
  <c r="K2319" i="12" s="1"/>
  <c r="K2318" i="12" s="1"/>
  <c r="K2316" i="12"/>
  <c r="K2315" i="12" s="1"/>
  <c r="K2314" i="12" s="1"/>
  <c r="K2312" i="12"/>
  <c r="K2311" i="12" s="1"/>
  <c r="K2310" i="12" s="1"/>
  <c r="K2308" i="12"/>
  <c r="K2307" i="12" s="1"/>
  <c r="K2305" i="12"/>
  <c r="K2304" i="12" s="1"/>
  <c r="K2297" i="12"/>
  <c r="K2296" i="12" s="1"/>
  <c r="K2295" i="12" s="1"/>
  <c r="K2289" i="12"/>
  <c r="K2285" i="12"/>
  <c r="K2284" i="12" s="1"/>
  <c r="K2292" i="12"/>
  <c r="K2288" i="12" s="1"/>
  <c r="K2275" i="12"/>
  <c r="K2274" i="12" s="1"/>
  <c r="K2273" i="12" s="1"/>
  <c r="K2271" i="12"/>
  <c r="K2270" i="12" s="1"/>
  <c r="K2269" i="12" s="1"/>
  <c r="K2266" i="12"/>
  <c r="K2265" i="12" s="1"/>
  <c r="K2264" i="12" s="1"/>
  <c r="K2262" i="12"/>
  <c r="K2261" i="12" s="1"/>
  <c r="K2259" i="12"/>
  <c r="K2258" i="12" s="1"/>
  <c r="K2255" i="12"/>
  <c r="K2254" i="12" s="1"/>
  <c r="K2252" i="12"/>
  <c r="K2251" i="12" s="1"/>
  <c r="K2249" i="12"/>
  <c r="K2248" i="12" s="1"/>
  <c r="K2244" i="12"/>
  <c r="K2243" i="12" s="1"/>
  <c r="K2241" i="12"/>
  <c r="K2240" i="12" s="1"/>
  <c r="K2238" i="12"/>
  <c r="K2237" i="12" s="1"/>
  <c r="K2233" i="12"/>
  <c r="K2232" i="12" s="1"/>
  <c r="K2230" i="12"/>
  <c r="K2228" i="12"/>
  <c r="K2221" i="12"/>
  <c r="K2220" i="12" s="1"/>
  <c r="K2215" i="12"/>
  <c r="K2214" i="12" s="1"/>
  <c r="K2209" i="12"/>
  <c r="K2208" i="12" s="1"/>
  <c r="K2207" i="12" s="1"/>
  <c r="K2205" i="12"/>
  <c r="K2204" i="12" s="1"/>
  <c r="K2203" i="12" s="1"/>
  <c r="K2199" i="12"/>
  <c r="K2198" i="12" s="1"/>
  <c r="K2197" i="12" s="1"/>
  <c r="K2195" i="12"/>
  <c r="K2194" i="12" s="1"/>
  <c r="K2193" i="12" s="1"/>
  <c r="K2190" i="12"/>
  <c r="K2189" i="12" s="1"/>
  <c r="K2188" i="12" s="1"/>
  <c r="K2187" i="12" s="1"/>
  <c r="K2185" i="12"/>
  <c r="K2184" i="12" s="1"/>
  <c r="K2183" i="12" s="1"/>
  <c r="K2182" i="12" s="1"/>
  <c r="K2180" i="12"/>
  <c r="K2179" i="12" s="1"/>
  <c r="K2178" i="12" s="1"/>
  <c r="K2176" i="12"/>
  <c r="K2175" i="12" s="1"/>
  <c r="K2174" i="12" s="1"/>
  <c r="K2172" i="12"/>
  <c r="K2171" i="12" s="1"/>
  <c r="K2170" i="12" s="1"/>
  <c r="K2168" i="12"/>
  <c r="K2167" i="12" s="1"/>
  <c r="K2166" i="12" s="1"/>
  <c r="K2164" i="12"/>
  <c r="K2163" i="12" s="1"/>
  <c r="K2162" i="12" s="1"/>
  <c r="K2160" i="12"/>
  <c r="K2159" i="12" s="1"/>
  <c r="K2158" i="12" s="1"/>
  <c r="K2156" i="12"/>
  <c r="K2155" i="12" s="1"/>
  <c r="K2154" i="12" s="1"/>
  <c r="K2152" i="12"/>
  <c r="K2151" i="12" s="1"/>
  <c r="K2150" i="12" s="1"/>
  <c r="K2148" i="12"/>
  <c r="K2147" i="12" s="1"/>
  <c r="K2146" i="12" s="1"/>
  <c r="K2144" i="12"/>
  <c r="K2143" i="12" s="1"/>
  <c r="K2142" i="12" s="1"/>
  <c r="K2140" i="12"/>
  <c r="K2139" i="12" s="1"/>
  <c r="K2138" i="12" s="1"/>
  <c r="K2132" i="12"/>
  <c r="K2131" i="12" s="1"/>
  <c r="K2130" i="12" s="1"/>
  <c r="K2128" i="12"/>
  <c r="K2127" i="12" s="1"/>
  <c r="K2126" i="12" s="1"/>
  <c r="K2124" i="12"/>
  <c r="K2123" i="12" s="1"/>
  <c r="K2122" i="12" s="1"/>
  <c r="K2116" i="12"/>
  <c r="K2115" i="12" s="1"/>
  <c r="K2114" i="12" s="1"/>
  <c r="K2112" i="12"/>
  <c r="K2111" i="12" s="1"/>
  <c r="K2110" i="12" s="1"/>
  <c r="K2105" i="12"/>
  <c r="K2104" i="12" s="1"/>
  <c r="K2103" i="12" s="1"/>
  <c r="K2101" i="12"/>
  <c r="K2100" i="12" s="1"/>
  <c r="K2099" i="12" s="1"/>
  <c r="K2095" i="12"/>
  <c r="K2094" i="12" s="1"/>
  <c r="K2093" i="12" s="1"/>
  <c r="K2091" i="12"/>
  <c r="K2090" i="12" s="1"/>
  <c r="K2089" i="12" s="1"/>
  <c r="K2087" i="12"/>
  <c r="K2086" i="12" s="1"/>
  <c r="K2085" i="12" s="1"/>
  <c r="K2083" i="12"/>
  <c r="K2082" i="12" s="1"/>
  <c r="K2080" i="12"/>
  <c r="K2079" i="12" s="1"/>
  <c r="K2073" i="12"/>
  <c r="K2072" i="12" s="1"/>
  <c r="K2071" i="12" s="1"/>
  <c r="K2070" i="12" s="1"/>
  <c r="K2069" i="12" s="1"/>
  <c r="K2067" i="12"/>
  <c r="K2066" i="12" s="1"/>
  <c r="K2064" i="12"/>
  <c r="K2063" i="12" s="1"/>
  <c r="K2059" i="12"/>
  <c r="K2058" i="12" s="1"/>
  <c r="K2057" i="12" s="1"/>
  <c r="K2055" i="12"/>
  <c r="K2054" i="12" s="1"/>
  <c r="K2053" i="12" s="1"/>
  <c r="K2049" i="12"/>
  <c r="K2048" i="12" s="1"/>
  <c r="K2046" i="12"/>
  <c r="K2045" i="12" s="1"/>
  <c r="K2041" i="12"/>
  <c r="K2040" i="12" s="1"/>
  <c r="K2039" i="12" s="1"/>
  <c r="K2038" i="12" s="1"/>
  <c r="K2034" i="12"/>
  <c r="K2033" i="12" s="1"/>
  <c r="K2032" i="12" s="1"/>
  <c r="K2031" i="12" s="1"/>
  <c r="K2029" i="12"/>
  <c r="K2028" i="12" s="1"/>
  <c r="K2026" i="12"/>
  <c r="K2025" i="12" s="1"/>
  <c r="K2021" i="12"/>
  <c r="K2020" i="12" s="1"/>
  <c r="K2019" i="12" s="1"/>
  <c r="K2017" i="12"/>
  <c r="K2016" i="12" s="1"/>
  <c r="K2014" i="12"/>
  <c r="K2013" i="12" s="1"/>
  <c r="K2010" i="12"/>
  <c r="K2009" i="12" s="1"/>
  <c r="K2008" i="12" s="1"/>
  <c r="K2006" i="12"/>
  <c r="K2005" i="12" s="1"/>
  <c r="K2004" i="12" s="1"/>
  <c r="K2001" i="12"/>
  <c r="K2000" i="12" s="1"/>
  <c r="K1999" i="12" s="1"/>
  <c r="K1998" i="12" s="1"/>
  <c r="K1993" i="12"/>
  <c r="K1992" i="12" s="1"/>
  <c r="K1991" i="12" s="1"/>
  <c r="K1989" i="12"/>
  <c r="K1988" i="12" s="1"/>
  <c r="K1987" i="12" s="1"/>
  <c r="K1983" i="12"/>
  <c r="K1982" i="12" s="1"/>
  <c r="K1981" i="12" s="1"/>
  <c r="K1978" i="12"/>
  <c r="K1977" i="12" s="1"/>
  <c r="K1976" i="12" s="1"/>
  <c r="K1975" i="12" s="1"/>
  <c r="K1973" i="12"/>
  <c r="K1972" i="12" s="1"/>
  <c r="K1971" i="12" s="1"/>
  <c r="K1970" i="12" s="1"/>
  <c r="K1968" i="12"/>
  <c r="K1967" i="12" s="1"/>
  <c r="K1966" i="12" s="1"/>
  <c r="K1964" i="12"/>
  <c r="K1963" i="12" s="1"/>
  <c r="K1962" i="12" s="1"/>
  <c r="K1960" i="12"/>
  <c r="K1959" i="12" s="1"/>
  <c r="K1958" i="12" s="1"/>
  <c r="K1952" i="12"/>
  <c r="K1951" i="12" s="1"/>
  <c r="K1950" i="12" s="1"/>
  <c r="K1948" i="12"/>
  <c r="K1947" i="12" s="1"/>
  <c r="K1945" i="12"/>
  <c r="K1944" i="12" s="1"/>
  <c r="K1942" i="12"/>
  <c r="K1941" i="12" s="1"/>
  <c r="K1939" i="12"/>
  <c r="K1938" i="12" s="1"/>
  <c r="K1933" i="12"/>
  <c r="K1932" i="12" s="1"/>
  <c r="K1931" i="12" s="1"/>
  <c r="K1929" i="12"/>
  <c r="K1928" i="12" s="1"/>
  <c r="K1927" i="12" s="1"/>
  <c r="K1924" i="12"/>
  <c r="K1923" i="12" s="1"/>
  <c r="K1921" i="12"/>
  <c r="K1920" i="12" s="1"/>
  <c r="K1916" i="12"/>
  <c r="K1914" i="12"/>
  <c r="K1909" i="12"/>
  <c r="K1908" i="12" s="1"/>
  <c r="K1907" i="12" s="1"/>
  <c r="K1906" i="12" s="1"/>
  <c r="K1903" i="12"/>
  <c r="K1902" i="12" s="1"/>
  <c r="K1901" i="12" s="1"/>
  <c r="K1899" i="12"/>
  <c r="K1898" i="12" s="1"/>
  <c r="K1897" i="12" s="1"/>
  <c r="K1894" i="12"/>
  <c r="K1893" i="12" s="1"/>
  <c r="K1892" i="12" s="1"/>
  <c r="K1891" i="12" s="1"/>
  <c r="K1889" i="12"/>
  <c r="K1888" i="12" s="1"/>
  <c r="K1887" i="12" s="1"/>
  <c r="K1885" i="12"/>
  <c r="K1884" i="12" s="1"/>
  <c r="K1883" i="12" s="1"/>
  <c r="K1879" i="12"/>
  <c r="K1878" i="12" s="1"/>
  <c r="K1877" i="12" s="1"/>
  <c r="K1876" i="12" s="1"/>
  <c r="K1869" i="12"/>
  <c r="K1868" i="12" s="1"/>
  <c r="K1867" i="12" s="1"/>
  <c r="K1866" i="12" s="1"/>
  <c r="K1864" i="12"/>
  <c r="K1863" i="12" s="1"/>
  <c r="K1861" i="12"/>
  <c r="K1860" i="12" s="1"/>
  <c r="K1856" i="12"/>
  <c r="K1855" i="12" s="1"/>
  <c r="K1854" i="12" s="1"/>
  <c r="K1853" i="12" s="1"/>
  <c r="K1851" i="12"/>
  <c r="K1850" i="12" s="1"/>
  <c r="K1849" i="12" s="1"/>
  <c r="K1848" i="12" s="1"/>
  <c r="K1846" i="12"/>
  <c r="K1845" i="12" s="1"/>
  <c r="K1844" i="12" s="1"/>
  <c r="K1842" i="12"/>
  <c r="K1841" i="12" s="1"/>
  <c r="K1840" i="12" s="1"/>
  <c r="K1838" i="12"/>
  <c r="K1837" i="12" s="1"/>
  <c r="K1836" i="12" s="1"/>
  <c r="K1834" i="12"/>
  <c r="K1833" i="12" s="1"/>
  <c r="K1832" i="12" s="1"/>
  <c r="K1830" i="12"/>
  <c r="K1829" i="12" s="1"/>
  <c r="K1828" i="12" s="1"/>
  <c r="K1826" i="12"/>
  <c r="K1825" i="12" s="1"/>
  <c r="K1823" i="12"/>
  <c r="K1822" i="12" s="1"/>
  <c r="K1803" i="12"/>
  <c r="K1802" i="12" s="1"/>
  <c r="K1801" i="12" s="1"/>
  <c r="K1799" i="12"/>
  <c r="K1798" i="12" s="1"/>
  <c r="K1797" i="12" s="1"/>
  <c r="K1795" i="12"/>
  <c r="K1794" i="12" s="1"/>
  <c r="K1793" i="12" s="1"/>
  <c r="K1791" i="12"/>
  <c r="K1790" i="12" s="1"/>
  <c r="K1789" i="12" s="1"/>
  <c r="K1784" i="12"/>
  <c r="K1783" i="12" s="1"/>
  <c r="K1782" i="12" s="1"/>
  <c r="K1780" i="12"/>
  <c r="K1779" i="12" s="1"/>
  <c r="K1778" i="12" s="1"/>
  <c r="K1776" i="12"/>
  <c r="K1775" i="12" s="1"/>
  <c r="K1774" i="12" s="1"/>
  <c r="K1772" i="12"/>
  <c r="K1771" i="12" s="1"/>
  <c r="K1769" i="12"/>
  <c r="K1768" i="12" s="1"/>
  <c r="K1766" i="12"/>
  <c r="K1765" i="12" s="1"/>
  <c r="K1760" i="12"/>
  <c r="K1758" i="12"/>
  <c r="K1755" i="12"/>
  <c r="K1754" i="12" s="1"/>
  <c r="K1751" i="12"/>
  <c r="K1750" i="12" s="1"/>
  <c r="K1749" i="12" s="1"/>
  <c r="K1744" i="12"/>
  <c r="K1743" i="12" s="1"/>
  <c r="K1741" i="12"/>
  <c r="K1740" i="12" s="1"/>
  <c r="K1735" i="12"/>
  <c r="K1734" i="12" s="1"/>
  <c r="K1732" i="12"/>
  <c r="K1731" i="12" s="1"/>
  <c r="K1727" i="12"/>
  <c r="K1726" i="12" s="1"/>
  <c r="K1725" i="12" s="1"/>
  <c r="K1723" i="12"/>
  <c r="K1722" i="12" s="1"/>
  <c r="K1721" i="12" s="1"/>
  <c r="K1719" i="12"/>
  <c r="K1718" i="12" s="1"/>
  <c r="K1717" i="12" s="1"/>
  <c r="K1715" i="12"/>
  <c r="K1714" i="12" s="1"/>
  <c r="K1713" i="12" s="1"/>
  <c r="K1711" i="12"/>
  <c r="K1710" i="12" s="1"/>
  <c r="K1709" i="12" s="1"/>
  <c r="K1706" i="12"/>
  <c r="K1705" i="12" s="1"/>
  <c r="K1704" i="12" s="1"/>
  <c r="K1702" i="12"/>
  <c r="K1701" i="12" s="1"/>
  <c r="K1700" i="12" s="1"/>
  <c r="K1698" i="12"/>
  <c r="K1697" i="12" s="1"/>
  <c r="K1696" i="12" s="1"/>
  <c r="K1688" i="12"/>
  <c r="K1686" i="12"/>
  <c r="K1683" i="12"/>
  <c r="K1682" i="12" s="1"/>
  <c r="K1679" i="12"/>
  <c r="K1678" i="12" s="1"/>
  <c r="K1676" i="12"/>
  <c r="K1675" i="12" s="1"/>
  <c r="K1673" i="12"/>
  <c r="K1672" i="12" s="1"/>
  <c r="K1667" i="12"/>
  <c r="K1666" i="12" s="1"/>
  <c r="K1665" i="12" s="1"/>
  <c r="K1663" i="12"/>
  <c r="K1662" i="12" s="1"/>
  <c r="K1661" i="12" s="1"/>
  <c r="K1658" i="12"/>
  <c r="K1657" i="12" s="1"/>
  <c r="K1656" i="12" s="1"/>
  <c r="K1654" i="12"/>
  <c r="K1653" i="12" s="1"/>
  <c r="K1652" i="12" s="1"/>
  <c r="K1642" i="12"/>
  <c r="K1641" i="12" s="1"/>
  <c r="K1640" i="12" s="1"/>
  <c r="K1639" i="12" s="1"/>
  <c r="K1637" i="12"/>
  <c r="K1636" i="12" s="1"/>
  <c r="K1634" i="12"/>
  <c r="K1633" i="12" s="1"/>
  <c r="K1630" i="12"/>
  <c r="K1629" i="12" s="1"/>
  <c r="K1627" i="12"/>
  <c r="K1626" i="12" s="1"/>
  <c r="K1624" i="12"/>
  <c r="K1623" i="12" s="1"/>
  <c r="K1618" i="12"/>
  <c r="K1617" i="12" s="1"/>
  <c r="K1616" i="12" s="1"/>
  <c r="K1615" i="12" s="1"/>
  <c r="K1613" i="12"/>
  <c r="K1612" i="12" s="1"/>
  <c r="K1611" i="12" s="1"/>
  <c r="K1610" i="12" s="1"/>
  <c r="K1608" i="12"/>
  <c r="K1607" i="12" s="1"/>
  <c r="K1606" i="12" s="1"/>
  <c r="K1604" i="12"/>
  <c r="K1603" i="12" s="1"/>
  <c r="K1601" i="12"/>
  <c r="K1600" i="12" s="1"/>
  <c r="K1598" i="12"/>
  <c r="K1597" i="12" s="1"/>
  <c r="K1593" i="12"/>
  <c r="K1592" i="12" s="1"/>
  <c r="K1591" i="12" s="1"/>
  <c r="K1590" i="12" s="1"/>
  <c r="K1587" i="12"/>
  <c r="K1586" i="12" s="1"/>
  <c r="K1584" i="12"/>
  <c r="K1583" i="12" s="1"/>
  <c r="K1579" i="12"/>
  <c r="K1578" i="12" s="1"/>
  <c r="K1576" i="12"/>
  <c r="K1575" i="12" s="1"/>
  <c r="K1571" i="12"/>
  <c r="K1570" i="12" s="1"/>
  <c r="K1569" i="12" s="1"/>
  <c r="K1568" i="12" s="1"/>
  <c r="K1564" i="12"/>
  <c r="K1563" i="12" s="1"/>
  <c r="K1561" i="12"/>
  <c r="K1560" i="12" s="1"/>
  <c r="K1559" i="12" s="1"/>
  <c r="K1557" i="12"/>
  <c r="K1556" i="12" s="1"/>
  <c r="K1554" i="12"/>
  <c r="K1553" i="12" s="1"/>
  <c r="K1551" i="12"/>
  <c r="K1550" i="12" s="1"/>
  <c r="K1546" i="12"/>
  <c r="K1545" i="12" s="1"/>
  <c r="K1544" i="12" s="1"/>
  <c r="K1542" i="12"/>
  <c r="K1541" i="12" s="1"/>
  <c r="K1540" i="12" s="1"/>
  <c r="K1537" i="12"/>
  <c r="K1536" i="12" s="1"/>
  <c r="K1535" i="12" s="1"/>
  <c r="K1534" i="12" s="1"/>
  <c r="K1532" i="12"/>
  <c r="K1531" i="12" s="1"/>
  <c r="K1530" i="12" s="1"/>
  <c r="K1529" i="12" s="1"/>
  <c r="K1527" i="12"/>
  <c r="K1526" i="12" s="1"/>
  <c r="K1525" i="12" s="1"/>
  <c r="K1524" i="12" s="1"/>
  <c r="K1522" i="12"/>
  <c r="K1521" i="12" s="1"/>
  <c r="K1519" i="12"/>
  <c r="K1518" i="12" s="1"/>
  <c r="K1512" i="12"/>
  <c r="K1511" i="12" s="1"/>
  <c r="K1510" i="12" s="1"/>
  <c r="K1509" i="12" s="1"/>
  <c r="K1507" i="12"/>
  <c r="K1506" i="12" s="1"/>
  <c r="K1505" i="12" s="1"/>
  <c r="K1503" i="12"/>
  <c r="K1502" i="12" s="1"/>
  <c r="K1501" i="12" s="1"/>
  <c r="K1499" i="12"/>
  <c r="K1498" i="12" s="1"/>
  <c r="K1497" i="12" s="1"/>
  <c r="K1492" i="12"/>
  <c r="K1491" i="12" s="1"/>
  <c r="K1488" i="12"/>
  <c r="K1487" i="12" s="1"/>
  <c r="K1483" i="12"/>
  <c r="K1482" i="12" s="1"/>
  <c r="K1481" i="12" s="1"/>
  <c r="K1480" i="12" s="1"/>
  <c r="K1476" i="12"/>
  <c r="K1475" i="12" s="1"/>
  <c r="K1473" i="12"/>
  <c r="K1472" i="12" s="1"/>
  <c r="K1468" i="12"/>
  <c r="K1467" i="12" s="1"/>
  <c r="K1466" i="12" s="1"/>
  <c r="K1464" i="12"/>
  <c r="K1463" i="12" s="1"/>
  <c r="K1462" i="12" s="1"/>
  <c r="K1459" i="12"/>
  <c r="K1458" i="12" s="1"/>
  <c r="K1457" i="12" s="1"/>
  <c r="K1455" i="12"/>
  <c r="K1454" i="12" s="1"/>
  <c r="K1453" i="12" s="1"/>
  <c r="K1450" i="12"/>
  <c r="K1449" i="12" s="1"/>
  <c r="K1448" i="12" s="1"/>
  <c r="K1447" i="12" s="1"/>
  <c r="K1445" i="12"/>
  <c r="K1444" i="12" s="1"/>
  <c r="K1443" i="12" s="1"/>
  <c r="K1441" i="12"/>
  <c r="K1440" i="12" s="1"/>
  <c r="K1439" i="12" s="1"/>
  <c r="K1437" i="12"/>
  <c r="K1436" i="12" s="1"/>
  <c r="K1434" i="12"/>
  <c r="K1433" i="12" s="1"/>
  <c r="K1431" i="12"/>
  <c r="K1430" i="12" s="1"/>
  <c r="K1422" i="12"/>
  <c r="K1421" i="12" s="1"/>
  <c r="K1420" i="12" s="1"/>
  <c r="K1418" i="12"/>
  <c r="K1417" i="12" s="1"/>
  <c r="K1416" i="12" s="1"/>
  <c r="K1400" i="12"/>
  <c r="K1399" i="12" s="1"/>
  <c r="K1395" i="12"/>
  <c r="K1390" i="12"/>
  <c r="K1389" i="12" s="1"/>
  <c r="K1388" i="12" s="1"/>
  <c r="K1383" i="12" s="1"/>
  <c r="K1381" i="12"/>
  <c r="K1380" i="12" s="1"/>
  <c r="K1379" i="12" s="1"/>
  <c r="K1377" i="12"/>
  <c r="K1376" i="12" s="1"/>
  <c r="K1375" i="12" s="1"/>
  <c r="K1372" i="12"/>
  <c r="K1371" i="12" s="1"/>
  <c r="K1370" i="12" s="1"/>
  <c r="K1369" i="12" s="1"/>
  <c r="K1367" i="12"/>
  <c r="K1366" i="12" s="1"/>
  <c r="K1365" i="12" s="1"/>
  <c r="K1363" i="12"/>
  <c r="K1362" i="12" s="1"/>
  <c r="K1361" i="12" s="1"/>
  <c r="K1348" i="12"/>
  <c r="K1347" i="12" s="1"/>
  <c r="K1346" i="12" s="1"/>
  <c r="K1345" i="12" s="1"/>
  <c r="K1343" i="12"/>
  <c r="K1342" i="12" s="1"/>
  <c r="K1341" i="12" s="1"/>
  <c r="K1339" i="12"/>
  <c r="K1338" i="12" s="1"/>
  <c r="K1337" i="12" s="1"/>
  <c r="K1330" i="12"/>
  <c r="K1329" i="12" s="1"/>
  <c r="K1328" i="12" s="1"/>
  <c r="K1327" i="12" s="1"/>
  <c r="K1324" i="12"/>
  <c r="K1323" i="12" s="1"/>
  <c r="K1322" i="12" s="1"/>
  <c r="K1321" i="12" s="1"/>
  <c r="K1319" i="12"/>
  <c r="K1318" i="12" s="1"/>
  <c r="K1316" i="12"/>
  <c r="K1315" i="12" s="1"/>
  <c r="K1312" i="12"/>
  <c r="K1311" i="12" s="1"/>
  <c r="K1310" i="12" s="1"/>
  <c r="K1308" i="12"/>
  <c r="K1307" i="12" s="1"/>
  <c r="K1306" i="12" s="1"/>
  <c r="K1303" i="12"/>
  <c r="K1302" i="12" s="1"/>
  <c r="K1301" i="12" s="1"/>
  <c r="K1299" i="12"/>
  <c r="K1298" i="12" s="1"/>
  <c r="K1297" i="12" s="1"/>
  <c r="K1294" i="12"/>
  <c r="K1293" i="12" s="1"/>
  <c r="K1292" i="12" s="1"/>
  <c r="K1291" i="12" s="1"/>
  <c r="K1289" i="12"/>
  <c r="K1288" i="12" s="1"/>
  <c r="K1287" i="12" s="1"/>
  <c r="K1286" i="12" s="1"/>
  <c r="K1284" i="12"/>
  <c r="K1283" i="12" s="1"/>
  <c r="K1282" i="12" s="1"/>
  <c r="K1280" i="12"/>
  <c r="K1279" i="12" s="1"/>
  <c r="K1277" i="12"/>
  <c r="K1276" i="12" s="1"/>
  <c r="K1270" i="12"/>
  <c r="K1269" i="12" s="1"/>
  <c r="K1267" i="12"/>
  <c r="K1266" i="12" s="1"/>
  <c r="K1262" i="12"/>
  <c r="K1261" i="12" s="1"/>
  <c r="K1260" i="12" s="1"/>
  <c r="K1259" i="12" s="1"/>
  <c r="K1255" i="12"/>
  <c r="K1254" i="12" s="1"/>
  <c r="K1251" i="12"/>
  <c r="K1250" i="12" s="1"/>
  <c r="K1247" i="12"/>
  <c r="K1246" i="12" s="1"/>
  <c r="K1241" i="12"/>
  <c r="K1240" i="12" s="1"/>
  <c r="K1239" i="12" s="1"/>
  <c r="K1237" i="12"/>
  <c r="K1236" i="12" s="1"/>
  <c r="K1235" i="12" s="1"/>
  <c r="K1228" i="12"/>
  <c r="K1227" i="12" s="1"/>
  <c r="K1226" i="12" s="1"/>
  <c r="K1225" i="12" s="1"/>
  <c r="K1223" i="12"/>
  <c r="K1222" i="12" s="1"/>
  <c r="K1221" i="12" s="1"/>
  <c r="K1219" i="12"/>
  <c r="K1218" i="12" s="1"/>
  <c r="K1217" i="12" s="1"/>
  <c r="K1215" i="12"/>
  <c r="K1214" i="12" s="1"/>
  <c r="K1213" i="12" s="1"/>
  <c r="K1211" i="12"/>
  <c r="K1210" i="12" s="1"/>
  <c r="K1209" i="12" s="1"/>
  <c r="K1207" i="12"/>
  <c r="K1206" i="12" s="1"/>
  <c r="K1205" i="12" s="1"/>
  <c r="K1203" i="12"/>
  <c r="K1202" i="12" s="1"/>
  <c r="K1201" i="12" s="1"/>
  <c r="K1199" i="12"/>
  <c r="K1198" i="12" s="1"/>
  <c r="K1197" i="12" s="1"/>
  <c r="K1195" i="12"/>
  <c r="K1194" i="12" s="1"/>
  <c r="K1193" i="12" s="1"/>
  <c r="K1190" i="12"/>
  <c r="K1189" i="12" s="1"/>
  <c r="K1188" i="12" s="1"/>
  <c r="K1187" i="12" s="1"/>
  <c r="K1185" i="12"/>
  <c r="K1184" i="12" s="1"/>
  <c r="K1183" i="12" s="1"/>
  <c r="K1181" i="12"/>
  <c r="K1180" i="12" s="1"/>
  <c r="K1179" i="12" s="1"/>
  <c r="K1176" i="12"/>
  <c r="K1175" i="12" s="1"/>
  <c r="K1174" i="12" s="1"/>
  <c r="K1172" i="12"/>
  <c r="K1171" i="12" s="1"/>
  <c r="K1170" i="12" s="1"/>
  <c r="K1168" i="12"/>
  <c r="K1167" i="12" s="1"/>
  <c r="K1166" i="12" s="1"/>
  <c r="K1161" i="12"/>
  <c r="K1160" i="12" s="1"/>
  <c r="K1159" i="12" s="1"/>
  <c r="K1158" i="12" s="1"/>
  <c r="K1157" i="12" s="1"/>
  <c r="K1155" i="12"/>
  <c r="K1154" i="12" s="1"/>
  <c r="K1153" i="12" s="1"/>
  <c r="K1151" i="12"/>
  <c r="K1150" i="12" s="1"/>
  <c r="K1149" i="12" s="1"/>
  <c r="K1146" i="12"/>
  <c r="K1145" i="12" s="1"/>
  <c r="K1144" i="12" s="1"/>
  <c r="K1143" i="12" s="1"/>
  <c r="K1141" i="12"/>
  <c r="K1140" i="12" s="1"/>
  <c r="K1139" i="12" s="1"/>
  <c r="K1138" i="12" s="1"/>
  <c r="K1135" i="12"/>
  <c r="K1134" i="12" s="1"/>
  <c r="K1133" i="12" s="1"/>
  <c r="K1131" i="12"/>
  <c r="K1130" i="12" s="1"/>
  <c r="K1129" i="12" s="1"/>
  <c r="K1126" i="12"/>
  <c r="K1125" i="12" s="1"/>
  <c r="K1123" i="12"/>
  <c r="K1122" i="12" s="1"/>
  <c r="K1120" i="12"/>
  <c r="K1119" i="12" s="1"/>
  <c r="K1114" i="12"/>
  <c r="K1113" i="12" s="1"/>
  <c r="K1112" i="12" s="1"/>
  <c r="K1110" i="12"/>
  <c r="K1109" i="12" s="1"/>
  <c r="K1108" i="12" s="1"/>
  <c r="K1104" i="12"/>
  <c r="K1103" i="12" s="1"/>
  <c r="K1102" i="12" s="1"/>
  <c r="K1101" i="12" s="1"/>
  <c r="K1100" i="12" s="1"/>
  <c r="K1096" i="12"/>
  <c r="K1095" i="12" s="1"/>
  <c r="K1094" i="12" s="1"/>
  <c r="K1093" i="12" s="1"/>
  <c r="K1091" i="12"/>
  <c r="K1090" i="12" s="1"/>
  <c r="K1089" i="12" s="1"/>
  <c r="K1087" i="12"/>
  <c r="K1086" i="12" s="1"/>
  <c r="K1085" i="12" s="1"/>
  <c r="K1081" i="12"/>
  <c r="K1080" i="12" s="1"/>
  <c r="K1079" i="12" s="1"/>
  <c r="K1076" i="12"/>
  <c r="K1075" i="12" s="1"/>
  <c r="K1074" i="12" s="1"/>
  <c r="K1065" i="12"/>
  <c r="K1064" i="12" s="1"/>
  <c r="K1063" i="12" s="1"/>
  <c r="K1069" i="12"/>
  <c r="K1057" i="12"/>
  <c r="K1054" i="12"/>
  <c r="K1051" i="12"/>
  <c r="K1050" i="12" s="1"/>
  <c r="K1043" i="12"/>
  <c r="K1040" i="12"/>
  <c r="K1037" i="12"/>
  <c r="K1036" i="12" s="1"/>
  <c r="K1031" i="12"/>
  <c r="K1030" i="12" s="1"/>
  <c r="K1029" i="12" s="1"/>
  <c r="K1028" i="12" s="1"/>
  <c r="K1026" i="12"/>
  <c r="K1024" i="12"/>
  <c r="K1020" i="12"/>
  <c r="K1018" i="12"/>
  <c r="K1014" i="12"/>
  <c r="K1012" i="12"/>
  <c r="K1007" i="12"/>
  <c r="K1006" i="12" s="1"/>
  <c r="K1005" i="12" s="1"/>
  <c r="K1003" i="12"/>
  <c r="K1001" i="12"/>
  <c r="K997" i="12"/>
  <c r="K995" i="12"/>
  <c r="K991" i="12"/>
  <c r="K989" i="12"/>
  <c r="K985" i="12"/>
  <c r="K983" i="12"/>
  <c r="K979" i="12"/>
  <c r="K978" i="12" s="1"/>
  <c r="K977" i="12" s="1"/>
  <c r="K975" i="12"/>
  <c r="K973" i="12"/>
  <c r="K969" i="12"/>
  <c r="K968" i="12" s="1"/>
  <c r="K967" i="12" s="1"/>
  <c r="K965" i="12"/>
  <c r="K964" i="12" s="1"/>
  <c r="K963" i="12" s="1"/>
  <c r="K961" i="12"/>
  <c r="K960" i="12" s="1"/>
  <c r="K959" i="12" s="1"/>
  <c r="K955" i="12"/>
  <c r="K954" i="12" s="1"/>
  <c r="K953" i="12" s="1"/>
  <c r="K951" i="12"/>
  <c r="K950" i="12" s="1"/>
  <c r="K949" i="12" s="1"/>
  <c r="K944" i="12"/>
  <c r="K943" i="12" s="1"/>
  <c r="K942" i="12" s="1"/>
  <c r="K941" i="12" s="1"/>
  <c r="K939" i="12"/>
  <c r="K938" i="12" s="1"/>
  <c r="K935" i="12"/>
  <c r="K934" i="12" s="1"/>
  <c r="K932" i="12"/>
  <c r="K931" i="12" s="1"/>
  <c r="K929" i="12"/>
  <c r="K928" i="12" s="1"/>
  <c r="K924" i="12"/>
  <c r="K923" i="12" s="1"/>
  <c r="K922" i="12" s="1"/>
  <c r="K920" i="12"/>
  <c r="K919" i="12" s="1"/>
  <c r="K918" i="12" s="1"/>
  <c r="K916" i="12"/>
  <c r="K915" i="12" s="1"/>
  <c r="K914" i="12" s="1"/>
  <c r="K912" i="12"/>
  <c r="K911" i="12" s="1"/>
  <c r="K909" i="12"/>
  <c r="K908" i="12" s="1"/>
  <c r="K903" i="12"/>
  <c r="K902" i="12" s="1"/>
  <c r="K900" i="12"/>
  <c r="K899" i="12" s="1"/>
  <c r="K895" i="12"/>
  <c r="K893" i="12"/>
  <c r="K891" i="12"/>
  <c r="K886" i="12"/>
  <c r="K884" i="12"/>
  <c r="K881" i="12"/>
  <c r="K880" i="12" s="1"/>
  <c r="K878" i="12"/>
  <c r="K877" i="12" s="1"/>
  <c r="K874" i="12"/>
  <c r="K873" i="12" s="1"/>
  <c r="K872" i="12" s="1"/>
  <c r="K869" i="12"/>
  <c r="K867" i="12"/>
  <c r="K862" i="12"/>
  <c r="K860" i="12"/>
  <c r="K856" i="12"/>
  <c r="K855" i="12" s="1"/>
  <c r="K852" i="12"/>
  <c r="K850" i="12"/>
  <c r="K847" i="12"/>
  <c r="K846" i="12" s="1"/>
  <c r="K844" i="12"/>
  <c r="K843" i="12" s="1"/>
  <c r="K838" i="12"/>
  <c r="K836" i="12"/>
  <c r="K830" i="12"/>
  <c r="K829" i="12" s="1"/>
  <c r="K827" i="12"/>
  <c r="K826" i="12" s="1"/>
  <c r="K822" i="12"/>
  <c r="K820" i="12"/>
  <c r="K816" i="12"/>
  <c r="K815" i="12" s="1"/>
  <c r="K814" i="12" s="1"/>
  <c r="K811" i="12"/>
  <c r="K810" i="12" s="1"/>
  <c r="K809" i="12" s="1"/>
  <c r="K807" i="12"/>
  <c r="K805" i="12"/>
  <c r="K801" i="12"/>
  <c r="K800" i="12" s="1"/>
  <c r="K797" i="12"/>
  <c r="K795" i="12"/>
  <c r="K792" i="12"/>
  <c r="K791" i="12" s="1"/>
  <c r="K789" i="12"/>
  <c r="K788" i="12" s="1"/>
  <c r="K783" i="12"/>
  <c r="K781" i="12"/>
  <c r="K776" i="12"/>
  <c r="K774" i="12"/>
  <c r="K770" i="12"/>
  <c r="K768" i="12"/>
  <c r="K764" i="12"/>
  <c r="K762" i="12"/>
  <c r="K758" i="12"/>
  <c r="K757" i="12" s="1"/>
  <c r="K755" i="12"/>
  <c r="K754" i="12" s="1"/>
  <c r="K751" i="12"/>
  <c r="K748" i="12"/>
  <c r="K745" i="12"/>
  <c r="K740" i="12"/>
  <c r="K738" i="12"/>
  <c r="K734" i="12"/>
  <c r="K733" i="12" s="1"/>
  <c r="K732" i="12" s="1"/>
  <c r="K730" i="12"/>
  <c r="K728" i="12"/>
  <c r="K724" i="12"/>
  <c r="K723" i="12" s="1"/>
  <c r="K722" i="12" s="1"/>
  <c r="K720" i="12"/>
  <c r="K719" i="12" s="1"/>
  <c r="K718" i="12" s="1"/>
  <c r="K716" i="12"/>
  <c r="K714" i="12"/>
  <c r="K708" i="12"/>
  <c r="K707" i="12" s="1"/>
  <c r="K706" i="12" s="1"/>
  <c r="K702" i="12"/>
  <c r="K698" i="12"/>
  <c r="K695" i="12"/>
  <c r="K694" i="12" s="1"/>
  <c r="K692" i="12"/>
  <c r="K691" i="12" s="1"/>
  <c r="K687" i="12"/>
  <c r="K685" i="12"/>
  <c r="K678" i="12"/>
  <c r="K677" i="12" s="1"/>
  <c r="K676" i="12" s="1"/>
  <c r="K675" i="12" s="1"/>
  <c r="K673" i="12"/>
  <c r="K672" i="12" s="1"/>
  <c r="K670" i="12"/>
  <c r="K669" i="12" s="1"/>
  <c r="K665" i="12"/>
  <c r="K664" i="12" s="1"/>
  <c r="K662" i="12"/>
  <c r="K661" i="12" s="1"/>
  <c r="K658" i="12"/>
  <c r="K657" i="12" s="1"/>
  <c r="K656" i="12" s="1"/>
  <c r="K654" i="12"/>
  <c r="K652" i="12"/>
  <c r="K647" i="12"/>
  <c r="K646" i="12" s="1"/>
  <c r="K644" i="12"/>
  <c r="K642" i="12"/>
  <c r="K640" i="12"/>
  <c r="K637" i="12"/>
  <c r="K636" i="12" s="1"/>
  <c r="K634" i="12"/>
  <c r="K633" i="12" s="1"/>
  <c r="K631" i="12"/>
  <c r="K630" i="12" s="1"/>
  <c r="K625" i="12"/>
  <c r="K624" i="12" s="1"/>
  <c r="K623" i="12" s="1"/>
  <c r="K622" i="12" s="1"/>
  <c r="K620" i="12"/>
  <c r="K619" i="12" s="1"/>
  <c r="K618" i="12" s="1"/>
  <c r="K616" i="12"/>
  <c r="K615" i="12" s="1"/>
  <c r="K614" i="12" s="1"/>
  <c r="K611" i="12"/>
  <c r="K610" i="12" s="1"/>
  <c r="K608" i="12"/>
  <c r="K607" i="12" s="1"/>
  <c r="K600" i="12"/>
  <c r="K598" i="12"/>
  <c r="K595" i="12"/>
  <c r="K594" i="12" s="1"/>
  <c r="K589" i="12"/>
  <c r="K588" i="12" s="1"/>
  <c r="K587" i="12" s="1"/>
  <c r="K585" i="12"/>
  <c r="K584" i="12" s="1"/>
  <c r="K583" i="12" s="1"/>
  <c r="K581" i="12"/>
  <c r="K580" i="12" s="1"/>
  <c r="K578" i="12"/>
  <c r="K577" i="12" s="1"/>
  <c r="K573" i="12"/>
  <c r="K571" i="12"/>
  <c r="K568" i="12"/>
  <c r="K567" i="12" s="1"/>
  <c r="K564" i="12"/>
  <c r="K563" i="12" s="1"/>
  <c r="K562" i="12" s="1"/>
  <c r="K560" i="12"/>
  <c r="K559" i="12" s="1"/>
  <c r="K558" i="12" s="1"/>
  <c r="K556" i="12"/>
  <c r="K555" i="12" s="1"/>
  <c r="K554" i="12" s="1"/>
  <c r="K552" i="12"/>
  <c r="K551" i="12" s="1"/>
  <c r="K549" i="12"/>
  <c r="K548" i="12" s="1"/>
  <c r="K545" i="12"/>
  <c r="K544" i="12" s="1"/>
  <c r="K542" i="12"/>
  <c r="K541" i="12" s="1"/>
  <c r="K538" i="12"/>
  <c r="K537" i="12" s="1"/>
  <c r="K536" i="12" s="1"/>
  <c r="K531" i="12"/>
  <c r="K529" i="12"/>
  <c r="K525" i="12"/>
  <c r="K524" i="12" s="1"/>
  <c r="K523" i="12" s="1"/>
  <c r="K521" i="12"/>
  <c r="K519" i="12"/>
  <c r="K515" i="12"/>
  <c r="K513" i="12"/>
  <c r="K508" i="12"/>
  <c r="K506" i="12"/>
  <c r="K501" i="12"/>
  <c r="K500" i="12" s="1"/>
  <c r="K499" i="12" s="1"/>
  <c r="K497" i="12"/>
  <c r="K496" i="12" s="1"/>
  <c r="K495" i="12" s="1"/>
  <c r="K493" i="12"/>
  <c r="K492" i="12" s="1"/>
  <c r="K491" i="12" s="1"/>
  <c r="K488" i="12"/>
  <c r="K486" i="12"/>
  <c r="K482" i="12"/>
  <c r="K480" i="12"/>
  <c r="K475" i="12"/>
  <c r="K473" i="12"/>
  <c r="K469" i="12"/>
  <c r="K467" i="12"/>
  <c r="K462" i="12"/>
  <c r="K460" i="12"/>
  <c r="K456" i="12"/>
  <c r="K455" i="12" s="1"/>
  <c r="K452" i="12"/>
  <c r="K451" i="12" s="1"/>
  <c r="K450" i="12" s="1"/>
  <c r="K446" i="12"/>
  <c r="K445" i="12" s="1"/>
  <c r="K444" i="12" s="1"/>
  <c r="K442" i="12"/>
  <c r="K441" i="12" s="1"/>
  <c r="K440" i="12" s="1"/>
  <c r="K432" i="12"/>
  <c r="K430" i="12"/>
  <c r="K425" i="12"/>
  <c r="K423" i="12"/>
  <c r="K418" i="12"/>
  <c r="K416" i="12"/>
  <c r="K405" i="12"/>
  <c r="K404" i="12" s="1"/>
  <c r="K403" i="12" s="1"/>
  <c r="K401" i="12"/>
  <c r="K400" i="12" s="1"/>
  <c r="K399" i="12" s="1"/>
  <c r="K397" i="12"/>
  <c r="K396" i="12" s="1"/>
  <c r="K395" i="12" s="1"/>
  <c r="K411" i="12"/>
  <c r="K409" i="12"/>
  <c r="K390" i="12"/>
  <c r="K389" i="12" s="1"/>
  <c r="K388" i="12" s="1"/>
  <c r="K386" i="12"/>
  <c r="K385" i="12" s="1"/>
  <c r="K384" i="12" s="1"/>
  <c r="K375" i="12"/>
  <c r="K374" i="12" s="1"/>
  <c r="K373" i="12" s="1"/>
  <c r="K371" i="12"/>
  <c r="K370" i="12" s="1"/>
  <c r="K368" i="12"/>
  <c r="K367" i="12" s="1"/>
  <c r="K365" i="12"/>
  <c r="K364" i="12" s="1"/>
  <c r="K361" i="12"/>
  <c r="K360" i="12" s="1"/>
  <c r="K359" i="12" s="1"/>
  <c r="K357" i="12"/>
  <c r="K356" i="12" s="1"/>
  <c r="K355" i="12" s="1"/>
  <c r="K350" i="12"/>
  <c r="K349" i="12" s="1"/>
  <c r="K348" i="12" s="1"/>
  <c r="K347" i="12" s="1"/>
  <c r="K346" i="12" s="1"/>
  <c r="K344" i="12"/>
  <c r="K343" i="12" s="1"/>
  <c r="K342" i="12" s="1"/>
  <c r="K339" i="12"/>
  <c r="K338" i="12" s="1"/>
  <c r="K337" i="12" s="1"/>
  <c r="K331" i="12"/>
  <c r="K330" i="12" s="1"/>
  <c r="K329" i="12" s="1"/>
  <c r="K327" i="12"/>
  <c r="K326" i="12" s="1"/>
  <c r="K325" i="12" s="1"/>
  <c r="K323" i="12"/>
  <c r="K322" i="12" s="1"/>
  <c r="K320" i="12"/>
  <c r="K319" i="12" s="1"/>
  <c r="K317" i="12"/>
  <c r="K316" i="12" s="1"/>
  <c r="K313" i="12"/>
  <c r="K312" i="12" s="1"/>
  <c r="K311" i="12" s="1"/>
  <c r="K307" i="12"/>
  <c r="K306" i="12" s="1"/>
  <c r="K305" i="12" s="1"/>
  <c r="K302" i="12"/>
  <c r="K300" i="12"/>
  <c r="K295" i="12"/>
  <c r="K293" i="12"/>
  <c r="K289" i="12"/>
  <c r="K288" i="12" s="1"/>
  <c r="K287" i="12" s="1"/>
  <c r="K283" i="12"/>
  <c r="K282" i="12" s="1"/>
  <c r="K281" i="12" s="1"/>
  <c r="K279" i="12"/>
  <c r="K277" i="12"/>
  <c r="K273" i="12"/>
  <c r="K271" i="12"/>
  <c r="K265" i="12"/>
  <c r="K264" i="12" s="1"/>
  <c r="K263" i="12" s="1"/>
  <c r="K261" i="12"/>
  <c r="K259" i="12"/>
  <c r="K256" i="12"/>
  <c r="K255" i="12" s="1"/>
  <c r="K253" i="12"/>
  <c r="K252" i="12" s="1"/>
  <c r="K249" i="12"/>
  <c r="K247" i="12"/>
  <c r="K240" i="12"/>
  <c r="K239" i="12" s="1"/>
  <c r="K238" i="12" s="1"/>
  <c r="K236" i="12"/>
  <c r="K235" i="12" s="1"/>
  <c r="K234" i="12" s="1"/>
  <c r="K232" i="12"/>
  <c r="K231" i="12" s="1"/>
  <c r="K230" i="12" s="1"/>
  <c r="K228" i="12"/>
  <c r="K227" i="12" s="1"/>
  <c r="K226" i="12" s="1"/>
  <c r="K220" i="12"/>
  <c r="K219" i="12" s="1"/>
  <c r="K218" i="12" s="1"/>
  <c r="K216" i="12"/>
  <c r="K215" i="12" s="1"/>
  <c r="K214" i="12" s="1"/>
  <c r="K212" i="12"/>
  <c r="K211" i="12" s="1"/>
  <c r="K210" i="12" s="1"/>
  <c r="K208" i="12"/>
  <c r="K207" i="12" s="1"/>
  <c r="K206" i="12" s="1"/>
  <c r="K204" i="12"/>
  <c r="K203" i="12" s="1"/>
  <c r="K202" i="12" s="1"/>
  <c r="K199" i="12"/>
  <c r="K198" i="12" s="1"/>
  <c r="K197" i="12" s="1"/>
  <c r="K195" i="12"/>
  <c r="K194" i="12" s="1"/>
  <c r="K192" i="12"/>
  <c r="K191" i="12" s="1"/>
  <c r="K188" i="12"/>
  <c r="K187" i="12" s="1"/>
  <c r="K186" i="12" s="1"/>
  <c r="K182" i="12"/>
  <c r="K181" i="12" s="1"/>
  <c r="K180" i="12" s="1"/>
  <c r="K179" i="12" s="1"/>
  <c r="K177" i="12"/>
  <c r="K176" i="12" s="1"/>
  <c r="K174" i="12"/>
  <c r="K173" i="12" s="1"/>
  <c r="K170" i="12"/>
  <c r="K169" i="12" s="1"/>
  <c r="K167" i="12"/>
  <c r="K166" i="12" s="1"/>
  <c r="K164" i="12"/>
  <c r="K163" i="12" s="1"/>
  <c r="K159" i="12"/>
  <c r="K158" i="12" s="1"/>
  <c r="K157" i="12" s="1"/>
  <c r="K156" i="12" s="1"/>
  <c r="K154" i="12"/>
  <c r="K153" i="12" s="1"/>
  <c r="K152" i="12" s="1"/>
  <c r="K150" i="12"/>
  <c r="K149" i="12" s="1"/>
  <c r="K148" i="12" s="1"/>
  <c r="K145" i="12"/>
  <c r="K144" i="12" s="1"/>
  <c r="K141" i="12"/>
  <c r="K140" i="12" s="1"/>
  <c r="K137" i="12"/>
  <c r="K136" i="12" s="1"/>
  <c r="K130" i="12"/>
  <c r="K128" i="12"/>
  <c r="K123" i="12"/>
  <c r="K122" i="12" s="1"/>
  <c r="K121" i="12" s="1"/>
  <c r="K120" i="12" s="1"/>
  <c r="K118" i="12"/>
  <c r="K117" i="12" s="1"/>
  <c r="K116" i="12" s="1"/>
  <c r="K115" i="12" s="1"/>
  <c r="K111" i="12"/>
  <c r="K108" i="12"/>
  <c r="K105" i="12"/>
  <c r="K101" i="12"/>
  <c r="K100" i="12" s="1"/>
  <c r="K97" i="12"/>
  <c r="K95" i="12"/>
  <c r="K92" i="12"/>
  <c r="K91" i="12" s="1"/>
  <c r="K88" i="12"/>
  <c r="K87" i="12" s="1"/>
  <c r="K86" i="12" s="1"/>
  <c r="K82" i="12"/>
  <c r="K81" i="12" s="1"/>
  <c r="K80" i="12" s="1"/>
  <c r="K78" i="12"/>
  <c r="K77" i="12" s="1"/>
  <c r="K76" i="12" s="1"/>
  <c r="K74" i="12"/>
  <c r="K73" i="12" s="1"/>
  <c r="K72" i="12" s="1"/>
  <c r="K70" i="12"/>
  <c r="K69" i="12" s="1"/>
  <c r="K68" i="12" s="1"/>
  <c r="K66" i="12"/>
  <c r="K65" i="12" s="1"/>
  <c r="K64" i="12" s="1"/>
  <c r="K61" i="12"/>
  <c r="K60" i="12" s="1"/>
  <c r="K58" i="12"/>
  <c r="K57" i="12" s="1"/>
  <c r="K53" i="12"/>
  <c r="K52" i="12" s="1"/>
  <c r="K51" i="12" s="1"/>
  <c r="K50" i="12" s="1"/>
  <c r="K44" i="12"/>
  <c r="K43" i="12" s="1"/>
  <c r="K42" i="12" s="1"/>
  <c r="K40" i="12"/>
  <c r="K39" i="12" s="1"/>
  <c r="K38" i="12" s="1"/>
  <c r="K36" i="12"/>
  <c r="K35" i="12" s="1"/>
  <c r="K34" i="12" s="1"/>
  <c r="K32" i="12"/>
  <c r="K31" i="12" s="1"/>
  <c r="K30" i="12" s="1"/>
  <c r="K28" i="12"/>
  <c r="K25" i="12"/>
  <c r="K22" i="12"/>
  <c r="K21" i="12" s="1"/>
  <c r="J2591" i="12"/>
  <c r="J2590" i="12" s="1"/>
  <c r="J2588" i="12"/>
  <c r="J2587" i="12" s="1"/>
  <c r="J2585" i="12"/>
  <c r="J2584" i="12" s="1"/>
  <c r="J2579" i="12"/>
  <c r="J2578" i="12" s="1"/>
  <c r="J2577" i="12" s="1"/>
  <c r="J2576" i="12" s="1"/>
  <c r="J2574" i="12"/>
  <c r="J2571" i="12"/>
  <c r="J2565" i="12"/>
  <c r="J2564" i="12" s="1"/>
  <c r="J2562" i="12"/>
  <c r="J2561" i="12" s="1"/>
  <c r="J2559" i="12"/>
  <c r="J2558" i="12" s="1"/>
  <c r="J2555" i="12"/>
  <c r="J2554" i="12" s="1"/>
  <c r="J2553" i="12" s="1"/>
  <c r="J2549" i="12"/>
  <c r="J2548" i="12" s="1"/>
  <c r="J2537" i="12"/>
  <c r="J2536" i="12" s="1"/>
  <c r="J2527" i="12"/>
  <c r="J2526" i="12" s="1"/>
  <c r="J2514" i="12"/>
  <c r="J2513" i="12" s="1"/>
  <c r="J2512" i="12" s="1"/>
  <c r="J2509" i="12"/>
  <c r="J2508" i="12" s="1"/>
  <c r="J2506" i="12"/>
  <c r="J2505" i="12" s="1"/>
  <c r="J2502" i="12"/>
  <c r="J2501" i="12" s="1"/>
  <c r="J2500" i="12" s="1"/>
  <c r="J2497" i="12"/>
  <c r="J2496" i="12" s="1"/>
  <c r="J2495" i="12" s="1"/>
  <c r="J2494" i="12" s="1"/>
  <c r="J2491" i="12"/>
  <c r="J2490" i="12" s="1"/>
  <c r="J2488" i="12"/>
  <c r="J2487" i="12" s="1"/>
  <c r="J2485" i="12"/>
  <c r="J2484" i="12" s="1"/>
  <c r="J2481" i="12"/>
  <c r="J2480" i="12" s="1"/>
  <c r="J2479" i="12" s="1"/>
  <c r="J2476" i="12"/>
  <c r="J2475" i="12" s="1"/>
  <c r="J2474" i="12" s="1"/>
  <c r="J2473" i="12" s="1"/>
  <c r="J2470" i="12"/>
  <c r="J2469" i="12" s="1"/>
  <c r="J2467" i="12"/>
  <c r="J2466" i="12" s="1"/>
  <c r="J2463" i="12"/>
  <c r="J2462" i="12" s="1"/>
  <c r="J2461" i="12" s="1"/>
  <c r="J2458" i="12"/>
  <c r="J2457" i="12" s="1"/>
  <c r="J2456" i="12" s="1"/>
  <c r="J2454" i="12"/>
  <c r="J2453" i="12" s="1"/>
  <c r="J2452" i="12" s="1"/>
  <c r="J2448" i="12"/>
  <c r="J2447" i="12" s="1"/>
  <c r="J2445" i="12"/>
  <c r="J2444" i="12" s="1"/>
  <c r="J2441" i="12"/>
  <c r="J2440" i="12" s="1"/>
  <c r="J2439" i="12" s="1"/>
  <c r="J2437" i="12"/>
  <c r="J2436" i="12" s="1"/>
  <c r="J2435" i="12" s="1"/>
  <c r="J2433" i="12"/>
  <c r="J2432" i="12" s="1"/>
  <c r="J2431" i="12" s="1"/>
  <c r="J2429" i="12"/>
  <c r="J2428" i="12" s="1"/>
  <c r="J2427" i="12" s="1"/>
  <c r="J2425" i="12"/>
  <c r="J2424" i="12" s="1"/>
  <c r="J2422" i="12"/>
  <c r="J2421" i="12" s="1"/>
  <c r="J2419" i="12"/>
  <c r="J2418" i="12" s="1"/>
  <c r="J2415" i="12"/>
  <c r="J2414" i="12" s="1"/>
  <c r="J2413" i="12" s="1"/>
  <c r="J2411" i="12"/>
  <c r="J2410" i="12" s="1"/>
  <c r="J2408" i="12"/>
  <c r="J2407" i="12" s="1"/>
  <c r="J2378" i="12"/>
  <c r="J2377" i="12" s="1"/>
  <c r="J2376" i="12" s="1"/>
  <c r="J2404" i="12"/>
  <c r="J2403" i="12" s="1"/>
  <c r="J2402" i="12" s="1"/>
  <c r="J2400" i="12"/>
  <c r="J2399" i="12" s="1"/>
  <c r="J2397" i="12"/>
  <c r="J2395" i="12"/>
  <c r="J2391" i="12"/>
  <c r="J2390" i="12" s="1"/>
  <c r="J2388" i="12"/>
  <c r="J2386" i="12"/>
  <c r="J2382" i="12"/>
  <c r="J2381" i="12" s="1"/>
  <c r="J2380" i="12" s="1"/>
  <c r="J2374" i="12"/>
  <c r="J2373" i="12" s="1"/>
  <c r="J2372" i="12" s="1"/>
  <c r="J2370" i="12"/>
  <c r="J2369" i="12" s="1"/>
  <c r="J2368" i="12" s="1"/>
  <c r="J2362" i="12"/>
  <c r="J2361" i="12" s="1"/>
  <c r="J2360" i="12" s="1"/>
  <c r="J2358" i="12"/>
  <c r="J2357" i="12" s="1"/>
  <c r="J2356" i="12" s="1"/>
  <c r="J2354" i="12"/>
  <c r="J2352" i="12"/>
  <c r="J2348" i="12"/>
  <c r="J2347" i="12" s="1"/>
  <c r="J2346" i="12" s="1"/>
  <c r="J2344" i="12"/>
  <c r="J2343" i="12" s="1"/>
  <c r="J2342" i="12" s="1"/>
  <c r="J2339" i="12"/>
  <c r="J2338" i="12" s="1"/>
  <c r="J2335" i="12"/>
  <c r="J2334" i="12" s="1"/>
  <c r="J2332" i="12"/>
  <c r="J2331" i="12" s="1"/>
  <c r="J2328" i="12"/>
  <c r="J2327" i="12" s="1"/>
  <c r="J2326" i="12" s="1"/>
  <c r="J2324" i="12"/>
  <c r="J2323" i="12" s="1"/>
  <c r="J2322" i="12" s="1"/>
  <c r="J2320" i="12"/>
  <c r="J2319" i="12" s="1"/>
  <c r="J2318" i="12" s="1"/>
  <c r="J2316" i="12"/>
  <c r="J2315" i="12" s="1"/>
  <c r="J2314" i="12" s="1"/>
  <c r="J2312" i="12"/>
  <c r="J2311" i="12" s="1"/>
  <c r="J2310" i="12" s="1"/>
  <c r="J2308" i="12"/>
  <c r="J2307" i="12" s="1"/>
  <c r="J2305" i="12"/>
  <c r="J2304" i="12" s="1"/>
  <c r="J2297" i="12"/>
  <c r="J2296" i="12" s="1"/>
  <c r="J2295" i="12" s="1"/>
  <c r="J2289" i="12"/>
  <c r="J2285" i="12"/>
  <c r="J2284" i="12" s="1"/>
  <c r="J2292" i="12"/>
  <c r="J2288" i="12" s="1"/>
  <c r="J2275" i="12"/>
  <c r="J2274" i="12" s="1"/>
  <c r="J2273" i="12" s="1"/>
  <c r="J2271" i="12"/>
  <c r="J2270" i="12" s="1"/>
  <c r="J2269" i="12" s="1"/>
  <c r="J2266" i="12"/>
  <c r="J2265" i="12" s="1"/>
  <c r="J2264" i="12" s="1"/>
  <c r="J2262" i="12"/>
  <c r="J2261" i="12" s="1"/>
  <c r="J2259" i="12"/>
  <c r="J2258" i="12" s="1"/>
  <c r="J2255" i="12"/>
  <c r="J2254" i="12" s="1"/>
  <c r="J2252" i="12"/>
  <c r="J2251" i="12" s="1"/>
  <c r="J2249" i="12"/>
  <c r="J2248" i="12" s="1"/>
  <c r="J2244" i="12"/>
  <c r="J2243" i="12" s="1"/>
  <c r="J2241" i="12"/>
  <c r="J2240" i="12" s="1"/>
  <c r="J2238" i="12"/>
  <c r="J2237" i="12" s="1"/>
  <c r="J2233" i="12"/>
  <c r="J2232" i="12" s="1"/>
  <c r="J2230" i="12"/>
  <c r="J2228" i="12"/>
  <c r="J2221" i="12"/>
  <c r="J2220" i="12" s="1"/>
  <c r="J2215" i="12"/>
  <c r="J2214" i="12" s="1"/>
  <c r="J2209" i="12"/>
  <c r="J2208" i="12" s="1"/>
  <c r="J2207" i="12" s="1"/>
  <c r="J2205" i="12"/>
  <c r="J2204" i="12" s="1"/>
  <c r="J2203" i="12" s="1"/>
  <c r="J2199" i="12"/>
  <c r="J2198" i="12" s="1"/>
  <c r="J2197" i="12" s="1"/>
  <c r="J2195" i="12"/>
  <c r="J2194" i="12" s="1"/>
  <c r="J2193" i="12" s="1"/>
  <c r="J2190" i="12"/>
  <c r="J2189" i="12" s="1"/>
  <c r="J2188" i="12" s="1"/>
  <c r="J2187" i="12" s="1"/>
  <c r="J2185" i="12"/>
  <c r="J2184" i="12" s="1"/>
  <c r="J2183" i="12" s="1"/>
  <c r="J2182" i="12" s="1"/>
  <c r="J2180" i="12"/>
  <c r="J2179" i="12" s="1"/>
  <c r="J2178" i="12" s="1"/>
  <c r="J2176" i="12"/>
  <c r="J2175" i="12" s="1"/>
  <c r="J2174" i="12" s="1"/>
  <c r="J2172" i="12"/>
  <c r="J2171" i="12" s="1"/>
  <c r="J2170" i="12" s="1"/>
  <c r="J2168" i="12"/>
  <c r="J2167" i="12" s="1"/>
  <c r="J2166" i="12" s="1"/>
  <c r="J2164" i="12"/>
  <c r="J2163" i="12" s="1"/>
  <c r="J2162" i="12" s="1"/>
  <c r="J2160" i="12"/>
  <c r="J2159" i="12" s="1"/>
  <c r="J2158" i="12" s="1"/>
  <c r="J2156" i="12"/>
  <c r="J2155" i="12" s="1"/>
  <c r="J2154" i="12" s="1"/>
  <c r="J2152" i="12"/>
  <c r="J2151" i="12" s="1"/>
  <c r="J2150" i="12" s="1"/>
  <c r="J2148" i="12"/>
  <c r="J2147" i="12" s="1"/>
  <c r="J2146" i="12" s="1"/>
  <c r="J2144" i="12"/>
  <c r="J2143" i="12" s="1"/>
  <c r="J2142" i="12" s="1"/>
  <c r="J2140" i="12"/>
  <c r="J2139" i="12" s="1"/>
  <c r="J2138" i="12" s="1"/>
  <c r="J2132" i="12"/>
  <c r="J2131" i="12" s="1"/>
  <c r="J2130" i="12" s="1"/>
  <c r="J2128" i="12"/>
  <c r="J2127" i="12" s="1"/>
  <c r="J2126" i="12" s="1"/>
  <c r="J2124" i="12"/>
  <c r="J2123" i="12" s="1"/>
  <c r="J2122" i="12" s="1"/>
  <c r="J2116" i="12"/>
  <c r="J2115" i="12" s="1"/>
  <c r="J2114" i="12" s="1"/>
  <c r="J2112" i="12"/>
  <c r="J2111" i="12" s="1"/>
  <c r="J2110" i="12" s="1"/>
  <c r="J2105" i="12"/>
  <c r="J2104" i="12" s="1"/>
  <c r="J2103" i="12" s="1"/>
  <c r="J2101" i="12"/>
  <c r="J2100" i="12" s="1"/>
  <c r="J2099" i="12" s="1"/>
  <c r="J2095" i="12"/>
  <c r="J2094" i="12" s="1"/>
  <c r="J2093" i="12" s="1"/>
  <c r="J2091" i="12"/>
  <c r="J2090" i="12" s="1"/>
  <c r="J2089" i="12" s="1"/>
  <c r="J2087" i="12"/>
  <c r="J2086" i="12" s="1"/>
  <c r="J2085" i="12" s="1"/>
  <c r="J2083" i="12"/>
  <c r="J2082" i="12" s="1"/>
  <c r="J2080" i="12"/>
  <c r="J2079" i="12" s="1"/>
  <c r="J2073" i="12"/>
  <c r="J2072" i="12" s="1"/>
  <c r="J2071" i="12" s="1"/>
  <c r="J2070" i="12" s="1"/>
  <c r="J2069" i="12" s="1"/>
  <c r="J2067" i="12"/>
  <c r="J2066" i="12" s="1"/>
  <c r="J2064" i="12"/>
  <c r="J2063" i="12" s="1"/>
  <c r="J2059" i="12"/>
  <c r="J2058" i="12" s="1"/>
  <c r="J2057" i="12" s="1"/>
  <c r="J2055" i="12"/>
  <c r="J2054" i="12" s="1"/>
  <c r="J2053" i="12" s="1"/>
  <c r="J2049" i="12"/>
  <c r="J2048" i="12" s="1"/>
  <c r="J2046" i="12"/>
  <c r="J2045" i="12" s="1"/>
  <c r="J2041" i="12"/>
  <c r="J2040" i="12" s="1"/>
  <c r="J2039" i="12" s="1"/>
  <c r="J2038" i="12" s="1"/>
  <c r="J2034" i="12"/>
  <c r="J2033" i="12" s="1"/>
  <c r="J2032" i="12" s="1"/>
  <c r="J2031" i="12" s="1"/>
  <c r="J2029" i="12"/>
  <c r="J2028" i="12" s="1"/>
  <c r="J2026" i="12"/>
  <c r="J2025" i="12" s="1"/>
  <c r="J2021" i="12"/>
  <c r="J2020" i="12" s="1"/>
  <c r="J2019" i="12" s="1"/>
  <c r="J2017" i="12"/>
  <c r="J2016" i="12" s="1"/>
  <c r="J2014" i="12"/>
  <c r="J2013" i="12" s="1"/>
  <c r="J2010" i="12"/>
  <c r="J2009" i="12" s="1"/>
  <c r="J2008" i="12" s="1"/>
  <c r="J2006" i="12"/>
  <c r="J2005" i="12" s="1"/>
  <c r="J2004" i="12" s="1"/>
  <c r="J2001" i="12"/>
  <c r="J2000" i="12" s="1"/>
  <c r="J1999" i="12" s="1"/>
  <c r="J1998" i="12" s="1"/>
  <c r="J1993" i="12"/>
  <c r="J1992" i="12" s="1"/>
  <c r="J1991" i="12" s="1"/>
  <c r="J1989" i="12"/>
  <c r="J1988" i="12" s="1"/>
  <c r="J1987" i="12" s="1"/>
  <c r="J1983" i="12"/>
  <c r="J1982" i="12" s="1"/>
  <c r="J1981" i="12" s="1"/>
  <c r="J1978" i="12"/>
  <c r="J1977" i="12" s="1"/>
  <c r="J1976" i="12" s="1"/>
  <c r="J1975" i="12" s="1"/>
  <c r="J1973" i="12"/>
  <c r="J1972" i="12" s="1"/>
  <c r="J1971" i="12" s="1"/>
  <c r="J1970" i="12" s="1"/>
  <c r="J1968" i="12"/>
  <c r="J1967" i="12" s="1"/>
  <c r="J1966" i="12" s="1"/>
  <c r="J1964" i="12"/>
  <c r="J1963" i="12" s="1"/>
  <c r="J1962" i="12" s="1"/>
  <c r="J1960" i="12"/>
  <c r="J1959" i="12" s="1"/>
  <c r="J1958" i="12" s="1"/>
  <c r="J1952" i="12"/>
  <c r="J1951" i="12" s="1"/>
  <c r="J1950" i="12" s="1"/>
  <c r="J1948" i="12"/>
  <c r="J1947" i="12" s="1"/>
  <c r="J1945" i="12"/>
  <c r="J1944" i="12" s="1"/>
  <c r="J1942" i="12"/>
  <c r="J1941" i="12" s="1"/>
  <c r="J1939" i="12"/>
  <c r="J1938" i="12" s="1"/>
  <c r="J1933" i="12"/>
  <c r="J1932" i="12" s="1"/>
  <c r="J1931" i="12" s="1"/>
  <c r="J1929" i="12"/>
  <c r="J1928" i="12" s="1"/>
  <c r="J1927" i="12" s="1"/>
  <c r="J1924" i="12"/>
  <c r="J1923" i="12" s="1"/>
  <c r="J1921" i="12"/>
  <c r="J1920" i="12" s="1"/>
  <c r="J1916" i="12"/>
  <c r="J1914" i="12"/>
  <c r="J1909" i="12"/>
  <c r="J1908" i="12" s="1"/>
  <c r="J1907" i="12" s="1"/>
  <c r="J1906" i="12" s="1"/>
  <c r="J1903" i="12"/>
  <c r="J1902" i="12" s="1"/>
  <c r="J1901" i="12" s="1"/>
  <c r="J1899" i="12"/>
  <c r="J1898" i="12" s="1"/>
  <c r="J1897" i="12" s="1"/>
  <c r="J1894" i="12"/>
  <c r="J1893" i="12" s="1"/>
  <c r="J1892" i="12" s="1"/>
  <c r="J1891" i="12" s="1"/>
  <c r="J1889" i="12"/>
  <c r="J1888" i="12" s="1"/>
  <c r="J1887" i="12" s="1"/>
  <c r="J1885" i="12"/>
  <c r="J1884" i="12" s="1"/>
  <c r="J1883" i="12" s="1"/>
  <c r="J1879" i="12"/>
  <c r="J1878" i="12" s="1"/>
  <c r="J1877" i="12" s="1"/>
  <c r="J1876" i="12" s="1"/>
  <c r="J1869" i="12"/>
  <c r="J1868" i="12" s="1"/>
  <c r="J1867" i="12" s="1"/>
  <c r="J1866" i="12" s="1"/>
  <c r="J1864" i="12"/>
  <c r="J1863" i="12" s="1"/>
  <c r="J1861" i="12"/>
  <c r="J1860" i="12" s="1"/>
  <c r="J1856" i="12"/>
  <c r="J1855" i="12" s="1"/>
  <c r="J1854" i="12" s="1"/>
  <c r="J1853" i="12" s="1"/>
  <c r="J1851" i="12"/>
  <c r="J1850" i="12" s="1"/>
  <c r="J1849" i="12" s="1"/>
  <c r="J1848" i="12" s="1"/>
  <c r="J1846" i="12"/>
  <c r="J1845" i="12" s="1"/>
  <c r="J1844" i="12" s="1"/>
  <c r="J1842" i="12"/>
  <c r="J1841" i="12" s="1"/>
  <c r="J1840" i="12" s="1"/>
  <c r="J1838" i="12"/>
  <c r="J1837" i="12" s="1"/>
  <c r="J1836" i="12" s="1"/>
  <c r="J1834" i="12"/>
  <c r="J1833" i="12" s="1"/>
  <c r="J1832" i="12" s="1"/>
  <c r="J1830" i="12"/>
  <c r="J1829" i="12" s="1"/>
  <c r="J1828" i="12" s="1"/>
  <c r="J1826" i="12"/>
  <c r="J1825" i="12" s="1"/>
  <c r="J1823" i="12"/>
  <c r="J1822" i="12" s="1"/>
  <c r="J1803" i="12"/>
  <c r="J1802" i="12" s="1"/>
  <c r="J1801" i="12" s="1"/>
  <c r="J1799" i="12"/>
  <c r="J1798" i="12" s="1"/>
  <c r="J1797" i="12" s="1"/>
  <c r="J1795" i="12"/>
  <c r="J1794" i="12" s="1"/>
  <c r="J1793" i="12" s="1"/>
  <c r="J1791" i="12"/>
  <c r="J1790" i="12" s="1"/>
  <c r="J1789" i="12" s="1"/>
  <c r="J1784" i="12"/>
  <c r="J1783" i="12" s="1"/>
  <c r="J1782" i="12" s="1"/>
  <c r="J1780" i="12"/>
  <c r="J1779" i="12" s="1"/>
  <c r="J1778" i="12" s="1"/>
  <c r="J1776" i="12"/>
  <c r="J1775" i="12" s="1"/>
  <c r="J1774" i="12" s="1"/>
  <c r="J1772" i="12"/>
  <c r="J1771" i="12" s="1"/>
  <c r="J1769" i="12"/>
  <c r="J1768" i="12" s="1"/>
  <c r="J1766" i="12"/>
  <c r="J1765" i="12" s="1"/>
  <c r="J1760" i="12"/>
  <c r="J1758" i="12"/>
  <c r="J1755" i="12"/>
  <c r="J1754" i="12" s="1"/>
  <c r="J1751" i="12"/>
  <c r="J1750" i="12" s="1"/>
  <c r="J1749" i="12" s="1"/>
  <c r="J1744" i="12"/>
  <c r="J1743" i="12" s="1"/>
  <c r="J1741" i="12"/>
  <c r="J1740" i="12" s="1"/>
  <c r="J1735" i="12"/>
  <c r="J1734" i="12" s="1"/>
  <c r="J1732" i="12"/>
  <c r="J1731" i="12" s="1"/>
  <c r="J1727" i="12"/>
  <c r="J1726" i="12" s="1"/>
  <c r="J1725" i="12" s="1"/>
  <c r="J1723" i="12"/>
  <c r="J1722" i="12" s="1"/>
  <c r="J1721" i="12" s="1"/>
  <c r="J1719" i="12"/>
  <c r="J1718" i="12" s="1"/>
  <c r="J1717" i="12" s="1"/>
  <c r="J1715" i="12"/>
  <c r="J1714" i="12" s="1"/>
  <c r="J1713" i="12" s="1"/>
  <c r="J1711" i="12"/>
  <c r="J1710" i="12" s="1"/>
  <c r="J1709" i="12" s="1"/>
  <c r="J1706" i="12"/>
  <c r="J1705" i="12" s="1"/>
  <c r="J1704" i="12" s="1"/>
  <c r="J1702" i="12"/>
  <c r="J1701" i="12" s="1"/>
  <c r="J1700" i="12" s="1"/>
  <c r="J1698" i="12"/>
  <c r="J1697" i="12" s="1"/>
  <c r="J1696" i="12" s="1"/>
  <c r="J1688" i="12"/>
  <c r="J1686" i="12"/>
  <c r="J1683" i="12"/>
  <c r="J1682" i="12" s="1"/>
  <c r="J1679" i="12"/>
  <c r="J1678" i="12" s="1"/>
  <c r="J1676" i="12"/>
  <c r="J1675" i="12" s="1"/>
  <c r="J1673" i="12"/>
  <c r="J1672" i="12" s="1"/>
  <c r="J1667" i="12"/>
  <c r="J1666" i="12" s="1"/>
  <c r="J1665" i="12" s="1"/>
  <c r="J1663" i="12"/>
  <c r="J1662" i="12" s="1"/>
  <c r="J1661" i="12" s="1"/>
  <c r="J1658" i="12"/>
  <c r="J1657" i="12" s="1"/>
  <c r="J1656" i="12" s="1"/>
  <c r="J1654" i="12"/>
  <c r="J1653" i="12" s="1"/>
  <c r="J1652" i="12" s="1"/>
  <c r="J1642" i="12"/>
  <c r="J1641" i="12" s="1"/>
  <c r="J1640" i="12" s="1"/>
  <c r="J1639" i="12" s="1"/>
  <c r="J1637" i="12"/>
  <c r="J1636" i="12" s="1"/>
  <c r="J1634" i="12"/>
  <c r="J1633" i="12" s="1"/>
  <c r="J1630" i="12"/>
  <c r="J1629" i="12" s="1"/>
  <c r="J1627" i="12"/>
  <c r="J1626" i="12" s="1"/>
  <c r="J1624" i="12"/>
  <c r="J1623" i="12" s="1"/>
  <c r="J1618" i="12"/>
  <c r="J1617" i="12" s="1"/>
  <c r="J1616" i="12" s="1"/>
  <c r="J1615" i="12" s="1"/>
  <c r="J1613" i="12"/>
  <c r="J1612" i="12" s="1"/>
  <c r="J1611" i="12" s="1"/>
  <c r="J1610" i="12" s="1"/>
  <c r="J1608" i="12"/>
  <c r="J1607" i="12" s="1"/>
  <c r="J1606" i="12" s="1"/>
  <c r="J1604" i="12"/>
  <c r="J1603" i="12" s="1"/>
  <c r="J1601" i="12"/>
  <c r="J1600" i="12" s="1"/>
  <c r="J1598" i="12"/>
  <c r="J1597" i="12" s="1"/>
  <c r="J1593" i="12"/>
  <c r="J1592" i="12" s="1"/>
  <c r="J1591" i="12" s="1"/>
  <c r="J1590" i="12" s="1"/>
  <c r="J1587" i="12"/>
  <c r="J1586" i="12" s="1"/>
  <c r="J1584" i="12"/>
  <c r="J1583" i="12" s="1"/>
  <c r="J1579" i="12"/>
  <c r="J1578" i="12" s="1"/>
  <c r="J1576" i="12"/>
  <c r="J1575" i="12" s="1"/>
  <c r="J1571" i="12"/>
  <c r="J1570" i="12" s="1"/>
  <c r="J1569" i="12" s="1"/>
  <c r="J1568" i="12" s="1"/>
  <c r="J1564" i="12"/>
  <c r="J1563" i="12" s="1"/>
  <c r="J1561" i="12"/>
  <c r="J1560" i="12" s="1"/>
  <c r="J1559" i="12" s="1"/>
  <c r="J1557" i="12"/>
  <c r="J1556" i="12" s="1"/>
  <c r="J1554" i="12"/>
  <c r="J1553" i="12" s="1"/>
  <c r="J1551" i="12"/>
  <c r="J1550" i="12" s="1"/>
  <c r="J1546" i="12"/>
  <c r="J1545" i="12" s="1"/>
  <c r="J1544" i="12" s="1"/>
  <c r="J1542" i="12"/>
  <c r="J1541" i="12" s="1"/>
  <c r="J1540" i="12" s="1"/>
  <c r="J1537" i="12"/>
  <c r="J1536" i="12" s="1"/>
  <c r="J1535" i="12" s="1"/>
  <c r="J1534" i="12" s="1"/>
  <c r="J1532" i="12"/>
  <c r="J1531" i="12" s="1"/>
  <c r="J1530" i="12" s="1"/>
  <c r="J1529" i="12" s="1"/>
  <c r="J1527" i="12"/>
  <c r="J1526" i="12" s="1"/>
  <c r="J1525" i="12" s="1"/>
  <c r="J1524" i="12" s="1"/>
  <c r="J1522" i="12"/>
  <c r="J1521" i="12" s="1"/>
  <c r="J1519" i="12"/>
  <c r="J1518" i="12" s="1"/>
  <c r="J1512" i="12"/>
  <c r="J1511" i="12" s="1"/>
  <c r="J1510" i="12" s="1"/>
  <c r="J1509" i="12" s="1"/>
  <c r="J1507" i="12"/>
  <c r="J1506" i="12" s="1"/>
  <c r="J1505" i="12" s="1"/>
  <c r="J1503" i="12"/>
  <c r="J1502" i="12" s="1"/>
  <c r="J1501" i="12" s="1"/>
  <c r="J1499" i="12"/>
  <c r="J1498" i="12" s="1"/>
  <c r="J1497" i="12" s="1"/>
  <c r="J1492" i="12"/>
  <c r="J1491" i="12" s="1"/>
  <c r="J1488" i="12"/>
  <c r="J1487" i="12" s="1"/>
  <c r="J1483" i="12"/>
  <c r="J1482" i="12" s="1"/>
  <c r="J1481" i="12" s="1"/>
  <c r="J1480" i="12" s="1"/>
  <c r="J1476" i="12"/>
  <c r="J1475" i="12" s="1"/>
  <c r="J1473" i="12"/>
  <c r="J1472" i="12" s="1"/>
  <c r="J1468" i="12"/>
  <c r="J1467" i="12" s="1"/>
  <c r="J1466" i="12" s="1"/>
  <c r="J1464" i="12"/>
  <c r="J1463" i="12" s="1"/>
  <c r="J1462" i="12" s="1"/>
  <c r="J1459" i="12"/>
  <c r="J1458" i="12" s="1"/>
  <c r="J1457" i="12" s="1"/>
  <c r="J1455" i="12"/>
  <c r="J1454" i="12" s="1"/>
  <c r="J1453" i="12" s="1"/>
  <c r="J1450" i="12"/>
  <c r="J1449" i="12" s="1"/>
  <c r="J1448" i="12" s="1"/>
  <c r="J1447" i="12" s="1"/>
  <c r="J1445" i="12"/>
  <c r="J1444" i="12" s="1"/>
  <c r="J1443" i="12" s="1"/>
  <c r="J1441" i="12"/>
  <c r="J1440" i="12" s="1"/>
  <c r="J1439" i="12" s="1"/>
  <c r="J1437" i="12"/>
  <c r="J1436" i="12" s="1"/>
  <c r="J1434" i="12"/>
  <c r="J1433" i="12" s="1"/>
  <c r="J1431" i="12"/>
  <c r="J1430" i="12" s="1"/>
  <c r="J1422" i="12"/>
  <c r="J1421" i="12" s="1"/>
  <c r="J1420" i="12" s="1"/>
  <c r="J1418" i="12"/>
  <c r="J1417" i="12" s="1"/>
  <c r="J1416" i="12" s="1"/>
  <c r="J1400" i="12"/>
  <c r="J1399" i="12" s="1"/>
  <c r="J1395" i="12"/>
  <c r="J1390" i="12"/>
  <c r="J1389" i="12" s="1"/>
  <c r="J1388" i="12" s="1"/>
  <c r="J1383" i="12" s="1"/>
  <c r="J1381" i="12"/>
  <c r="J1380" i="12" s="1"/>
  <c r="J1379" i="12" s="1"/>
  <c r="J1377" i="12"/>
  <c r="J1376" i="12" s="1"/>
  <c r="J1375" i="12" s="1"/>
  <c r="J1372" i="12"/>
  <c r="J1371" i="12" s="1"/>
  <c r="J1370" i="12" s="1"/>
  <c r="J1369" i="12" s="1"/>
  <c r="J1367" i="12"/>
  <c r="J1366" i="12" s="1"/>
  <c r="J1365" i="12" s="1"/>
  <c r="J1363" i="12"/>
  <c r="J1362" i="12" s="1"/>
  <c r="J1361" i="12" s="1"/>
  <c r="J1348" i="12"/>
  <c r="J1347" i="12" s="1"/>
  <c r="J1346" i="12" s="1"/>
  <c r="J1345" i="12" s="1"/>
  <c r="J1343" i="12"/>
  <c r="J1342" i="12" s="1"/>
  <c r="J1341" i="12" s="1"/>
  <c r="J1339" i="12"/>
  <c r="J1338" i="12" s="1"/>
  <c r="J1337" i="12" s="1"/>
  <c r="J1330" i="12"/>
  <c r="J1329" i="12" s="1"/>
  <c r="J1328" i="12" s="1"/>
  <c r="J1327" i="12" s="1"/>
  <c r="J1324" i="12"/>
  <c r="J1323" i="12" s="1"/>
  <c r="J1322" i="12" s="1"/>
  <c r="J1321" i="12" s="1"/>
  <c r="J1319" i="12"/>
  <c r="J1318" i="12" s="1"/>
  <c r="J1316" i="12"/>
  <c r="J1315" i="12" s="1"/>
  <c r="J1312" i="12"/>
  <c r="J1311" i="12" s="1"/>
  <c r="J1310" i="12" s="1"/>
  <c r="J1308" i="12"/>
  <c r="J1307" i="12" s="1"/>
  <c r="J1306" i="12" s="1"/>
  <c r="J1303" i="12"/>
  <c r="J1302" i="12" s="1"/>
  <c r="J1301" i="12" s="1"/>
  <c r="J1299" i="12"/>
  <c r="J1298" i="12" s="1"/>
  <c r="J1297" i="12" s="1"/>
  <c r="J1294" i="12"/>
  <c r="J1293" i="12" s="1"/>
  <c r="J1292" i="12" s="1"/>
  <c r="J1291" i="12" s="1"/>
  <c r="J1289" i="12"/>
  <c r="J1288" i="12" s="1"/>
  <c r="J1287" i="12" s="1"/>
  <c r="J1286" i="12" s="1"/>
  <c r="J1284" i="12"/>
  <c r="J1283" i="12" s="1"/>
  <c r="J1282" i="12" s="1"/>
  <c r="J1280" i="12"/>
  <c r="J1279" i="12" s="1"/>
  <c r="J1277" i="12"/>
  <c r="J1276" i="12" s="1"/>
  <c r="J1270" i="12"/>
  <c r="J1269" i="12" s="1"/>
  <c r="J1267" i="12"/>
  <c r="J1266" i="12" s="1"/>
  <c r="J1262" i="12"/>
  <c r="J1261" i="12" s="1"/>
  <c r="J1260" i="12" s="1"/>
  <c r="J1259" i="12" s="1"/>
  <c r="J1255" i="12"/>
  <c r="J1254" i="12" s="1"/>
  <c r="J1251" i="12"/>
  <c r="J1250" i="12" s="1"/>
  <c r="J1247" i="12"/>
  <c r="J1246" i="12" s="1"/>
  <c r="J1241" i="12"/>
  <c r="J1240" i="12" s="1"/>
  <c r="J1239" i="12" s="1"/>
  <c r="J1237" i="12"/>
  <c r="J1236" i="12" s="1"/>
  <c r="J1235" i="12" s="1"/>
  <c r="J1228" i="12"/>
  <c r="J1227" i="12" s="1"/>
  <c r="J1226" i="12" s="1"/>
  <c r="J1225" i="12" s="1"/>
  <c r="J1223" i="12"/>
  <c r="J1222" i="12" s="1"/>
  <c r="J1221" i="12" s="1"/>
  <c r="J1219" i="12"/>
  <c r="J1218" i="12" s="1"/>
  <c r="J1217" i="12" s="1"/>
  <c r="J1215" i="12"/>
  <c r="J1214" i="12" s="1"/>
  <c r="J1213" i="12" s="1"/>
  <c r="J1211" i="12"/>
  <c r="J1210" i="12" s="1"/>
  <c r="J1209" i="12" s="1"/>
  <c r="J1207" i="12"/>
  <c r="J1206" i="12" s="1"/>
  <c r="J1205" i="12" s="1"/>
  <c r="J1203" i="12"/>
  <c r="J1202" i="12" s="1"/>
  <c r="J1201" i="12" s="1"/>
  <c r="J1199" i="12"/>
  <c r="J1198" i="12" s="1"/>
  <c r="J1197" i="12" s="1"/>
  <c r="J1195" i="12"/>
  <c r="J1194" i="12" s="1"/>
  <c r="J1193" i="12" s="1"/>
  <c r="J1190" i="12"/>
  <c r="J1189" i="12" s="1"/>
  <c r="J1188" i="12" s="1"/>
  <c r="J1187" i="12" s="1"/>
  <c r="J1185" i="12"/>
  <c r="J1184" i="12" s="1"/>
  <c r="J1183" i="12" s="1"/>
  <c r="J1181" i="12"/>
  <c r="J1180" i="12" s="1"/>
  <c r="J1179" i="12" s="1"/>
  <c r="J1176" i="12"/>
  <c r="J1175" i="12" s="1"/>
  <c r="J1174" i="12" s="1"/>
  <c r="J1172" i="12"/>
  <c r="J1171" i="12" s="1"/>
  <c r="J1170" i="12" s="1"/>
  <c r="J1168" i="12"/>
  <c r="J1167" i="12" s="1"/>
  <c r="J1166" i="12" s="1"/>
  <c r="J1161" i="12"/>
  <c r="J1160" i="12" s="1"/>
  <c r="J1159" i="12" s="1"/>
  <c r="J1158" i="12" s="1"/>
  <c r="J1157" i="12" s="1"/>
  <c r="J1155" i="12"/>
  <c r="J1154" i="12" s="1"/>
  <c r="J1153" i="12" s="1"/>
  <c r="J1151" i="12"/>
  <c r="J1150" i="12" s="1"/>
  <c r="J1149" i="12" s="1"/>
  <c r="J1146" i="12"/>
  <c r="J1145" i="12" s="1"/>
  <c r="J1144" i="12" s="1"/>
  <c r="J1143" i="12" s="1"/>
  <c r="J1141" i="12"/>
  <c r="J1140" i="12" s="1"/>
  <c r="J1139" i="12" s="1"/>
  <c r="J1138" i="12" s="1"/>
  <c r="J1135" i="12"/>
  <c r="J1134" i="12" s="1"/>
  <c r="J1133" i="12" s="1"/>
  <c r="J1131" i="12"/>
  <c r="J1130" i="12" s="1"/>
  <c r="J1129" i="12" s="1"/>
  <c r="J1126" i="12"/>
  <c r="J1125" i="12" s="1"/>
  <c r="J1123" i="12"/>
  <c r="J1122" i="12" s="1"/>
  <c r="J1120" i="12"/>
  <c r="J1119" i="12" s="1"/>
  <c r="J1114" i="12"/>
  <c r="J1113" i="12" s="1"/>
  <c r="J1112" i="12" s="1"/>
  <c r="J1110" i="12"/>
  <c r="J1109" i="12" s="1"/>
  <c r="J1108" i="12" s="1"/>
  <c r="J1104" i="12"/>
  <c r="J1103" i="12" s="1"/>
  <c r="J1102" i="12" s="1"/>
  <c r="J1101" i="12" s="1"/>
  <c r="J1100" i="12" s="1"/>
  <c r="J1096" i="12"/>
  <c r="J1095" i="12" s="1"/>
  <c r="J1094" i="12" s="1"/>
  <c r="J1093" i="12" s="1"/>
  <c r="J1091" i="12"/>
  <c r="J1090" i="12" s="1"/>
  <c r="J1089" i="12" s="1"/>
  <c r="J1087" i="12"/>
  <c r="J1086" i="12" s="1"/>
  <c r="J1085" i="12" s="1"/>
  <c r="J1081" i="12"/>
  <c r="J1080" i="12" s="1"/>
  <c r="J1079" i="12" s="1"/>
  <c r="J1076" i="12"/>
  <c r="J1075" i="12" s="1"/>
  <c r="J1074" i="12" s="1"/>
  <c r="J1065" i="12"/>
  <c r="J1064" i="12" s="1"/>
  <c r="J1063" i="12" s="1"/>
  <c r="J1069" i="12"/>
  <c r="J1057" i="12"/>
  <c r="J1054" i="12"/>
  <c r="J1051" i="12"/>
  <c r="J1050" i="12" s="1"/>
  <c r="J1043" i="12"/>
  <c r="J1040" i="12"/>
  <c r="J1037" i="12"/>
  <c r="J1036" i="12" s="1"/>
  <c r="J1031" i="12"/>
  <c r="J1030" i="12" s="1"/>
  <c r="J1029" i="12" s="1"/>
  <c r="J1028" i="12" s="1"/>
  <c r="J1026" i="12"/>
  <c r="J1024" i="12"/>
  <c r="J1020" i="12"/>
  <c r="J1018" i="12"/>
  <c r="J1014" i="12"/>
  <c r="J1012" i="12"/>
  <c r="J1007" i="12"/>
  <c r="J1006" i="12" s="1"/>
  <c r="J1005" i="12" s="1"/>
  <c r="J1003" i="12"/>
  <c r="J1001" i="12"/>
  <c r="J997" i="12"/>
  <c r="J995" i="12"/>
  <c r="J991" i="12"/>
  <c r="J989" i="12"/>
  <c r="J985" i="12"/>
  <c r="J983" i="12"/>
  <c r="J979" i="12"/>
  <c r="J978" i="12" s="1"/>
  <c r="J977" i="12" s="1"/>
  <c r="J975" i="12"/>
  <c r="J973" i="12"/>
  <c r="J969" i="12"/>
  <c r="J968" i="12" s="1"/>
  <c r="J967" i="12" s="1"/>
  <c r="J965" i="12"/>
  <c r="J964" i="12" s="1"/>
  <c r="J963" i="12" s="1"/>
  <c r="J961" i="12"/>
  <c r="J960" i="12" s="1"/>
  <c r="J959" i="12" s="1"/>
  <c r="J955" i="12"/>
  <c r="J954" i="12" s="1"/>
  <c r="J953" i="12" s="1"/>
  <c r="J951" i="12"/>
  <c r="J950" i="12" s="1"/>
  <c r="J949" i="12" s="1"/>
  <c r="J944" i="12"/>
  <c r="J943" i="12" s="1"/>
  <c r="J942" i="12" s="1"/>
  <c r="J941" i="12" s="1"/>
  <c r="J939" i="12"/>
  <c r="J938" i="12" s="1"/>
  <c r="J935" i="12"/>
  <c r="J934" i="12" s="1"/>
  <c r="J932" i="12"/>
  <c r="J931" i="12" s="1"/>
  <c r="J929" i="12"/>
  <c r="J928" i="12" s="1"/>
  <c r="J924" i="12"/>
  <c r="J923" i="12" s="1"/>
  <c r="J922" i="12" s="1"/>
  <c r="J920" i="12"/>
  <c r="J919" i="12" s="1"/>
  <c r="J918" i="12" s="1"/>
  <c r="J916" i="12"/>
  <c r="J915" i="12" s="1"/>
  <c r="J914" i="12" s="1"/>
  <c r="J912" i="12"/>
  <c r="J911" i="12" s="1"/>
  <c r="J909" i="12"/>
  <c r="J908" i="12" s="1"/>
  <c r="J903" i="12"/>
  <c r="J902" i="12" s="1"/>
  <c r="J900" i="12"/>
  <c r="J899" i="12" s="1"/>
  <c r="J895" i="12"/>
  <c r="J893" i="12"/>
  <c r="J891" i="12"/>
  <c r="J886" i="12"/>
  <c r="J884" i="12"/>
  <c r="J881" i="12"/>
  <c r="J880" i="12" s="1"/>
  <c r="J878" i="12"/>
  <c r="J877" i="12" s="1"/>
  <c r="J874" i="12"/>
  <c r="J873" i="12" s="1"/>
  <c r="J872" i="12" s="1"/>
  <c r="J869" i="12"/>
  <c r="J867" i="12"/>
  <c r="J862" i="12"/>
  <c r="J860" i="12"/>
  <c r="J856" i="12"/>
  <c r="J855" i="12" s="1"/>
  <c r="J852" i="12"/>
  <c r="J850" i="12"/>
  <c r="J847" i="12"/>
  <c r="J846" i="12" s="1"/>
  <c r="J844" i="12"/>
  <c r="J843" i="12" s="1"/>
  <c r="J838" i="12"/>
  <c r="J836" i="12"/>
  <c r="J830" i="12"/>
  <c r="J829" i="12" s="1"/>
  <c r="J827" i="12"/>
  <c r="J826" i="12" s="1"/>
  <c r="J822" i="12"/>
  <c r="J820" i="12"/>
  <c r="J816" i="12"/>
  <c r="J815" i="12" s="1"/>
  <c r="J814" i="12" s="1"/>
  <c r="J811" i="12"/>
  <c r="J810" i="12" s="1"/>
  <c r="J809" i="12" s="1"/>
  <c r="J807" i="12"/>
  <c r="J805" i="12"/>
  <c r="J801" i="12"/>
  <c r="J800" i="12" s="1"/>
  <c r="J797" i="12"/>
  <c r="J795" i="12"/>
  <c r="J792" i="12"/>
  <c r="J791" i="12" s="1"/>
  <c r="J789" i="12"/>
  <c r="J788" i="12" s="1"/>
  <c r="J783" i="12"/>
  <c r="J781" i="12"/>
  <c r="J776" i="12"/>
  <c r="J774" i="12"/>
  <c r="J770" i="12"/>
  <c r="J768" i="12"/>
  <c r="J764" i="12"/>
  <c r="J762" i="12"/>
  <c r="J758" i="12"/>
  <c r="J757" i="12" s="1"/>
  <c r="J755" i="12"/>
  <c r="J754" i="12" s="1"/>
  <c r="J751" i="12"/>
  <c r="J748" i="12"/>
  <c r="J745" i="12"/>
  <c r="J740" i="12"/>
  <c r="J738" i="12"/>
  <c r="J734" i="12"/>
  <c r="J733" i="12" s="1"/>
  <c r="J732" i="12" s="1"/>
  <c r="J730" i="12"/>
  <c r="J728" i="12"/>
  <c r="J724" i="12"/>
  <c r="J723" i="12" s="1"/>
  <c r="J722" i="12" s="1"/>
  <c r="J720" i="12"/>
  <c r="J719" i="12" s="1"/>
  <c r="J718" i="12" s="1"/>
  <c r="J716" i="12"/>
  <c r="J714" i="12"/>
  <c r="J708" i="12"/>
  <c r="J707" i="12" s="1"/>
  <c r="J706" i="12" s="1"/>
  <c r="J702" i="12"/>
  <c r="J698" i="12"/>
  <c r="J695" i="12"/>
  <c r="J694" i="12" s="1"/>
  <c r="J692" i="12"/>
  <c r="J691" i="12" s="1"/>
  <c r="J687" i="12"/>
  <c r="J685" i="12"/>
  <c r="J678" i="12"/>
  <c r="J677" i="12" s="1"/>
  <c r="J676" i="12" s="1"/>
  <c r="J675" i="12" s="1"/>
  <c r="J673" i="12"/>
  <c r="J672" i="12" s="1"/>
  <c r="J670" i="12"/>
  <c r="J669" i="12" s="1"/>
  <c r="J665" i="12"/>
  <c r="J664" i="12" s="1"/>
  <c r="J662" i="12"/>
  <c r="J661" i="12" s="1"/>
  <c r="J658" i="12"/>
  <c r="J657" i="12" s="1"/>
  <c r="J656" i="12" s="1"/>
  <c r="J654" i="12"/>
  <c r="J652" i="12"/>
  <c r="J647" i="12"/>
  <c r="J646" i="12" s="1"/>
  <c r="J644" i="12"/>
  <c r="J642" i="12"/>
  <c r="J640" i="12"/>
  <c r="J637" i="12"/>
  <c r="J636" i="12" s="1"/>
  <c r="J634" i="12"/>
  <c r="J633" i="12" s="1"/>
  <c r="J631" i="12"/>
  <c r="J630" i="12" s="1"/>
  <c r="J625" i="12"/>
  <c r="J624" i="12" s="1"/>
  <c r="J623" i="12" s="1"/>
  <c r="J622" i="12" s="1"/>
  <c r="J620" i="12"/>
  <c r="J619" i="12" s="1"/>
  <c r="J618" i="12" s="1"/>
  <c r="J616" i="12"/>
  <c r="J615" i="12" s="1"/>
  <c r="J614" i="12" s="1"/>
  <c r="J611" i="12"/>
  <c r="J610" i="12" s="1"/>
  <c r="J608" i="12"/>
  <c r="J607" i="12" s="1"/>
  <c r="J600" i="12"/>
  <c r="J598" i="12"/>
  <c r="J595" i="12"/>
  <c r="J594" i="12" s="1"/>
  <c r="J589" i="12"/>
  <c r="J588" i="12" s="1"/>
  <c r="J587" i="12" s="1"/>
  <c r="J585" i="12"/>
  <c r="J584" i="12" s="1"/>
  <c r="J583" i="12" s="1"/>
  <c r="J581" i="12"/>
  <c r="J580" i="12" s="1"/>
  <c r="J578" i="12"/>
  <c r="J577" i="12" s="1"/>
  <c r="J573" i="12"/>
  <c r="J571" i="12"/>
  <c r="J568" i="12"/>
  <c r="J567" i="12" s="1"/>
  <c r="J564" i="12"/>
  <c r="J563" i="12" s="1"/>
  <c r="J562" i="12" s="1"/>
  <c r="J560" i="12"/>
  <c r="J559" i="12" s="1"/>
  <c r="J558" i="12" s="1"/>
  <c r="J556" i="12"/>
  <c r="J555" i="12" s="1"/>
  <c r="J554" i="12" s="1"/>
  <c r="J552" i="12"/>
  <c r="J551" i="12" s="1"/>
  <c r="J549" i="12"/>
  <c r="J548" i="12" s="1"/>
  <c r="J545" i="12"/>
  <c r="J544" i="12" s="1"/>
  <c r="J542" i="12"/>
  <c r="J541" i="12" s="1"/>
  <c r="J538" i="12"/>
  <c r="J537" i="12" s="1"/>
  <c r="J536" i="12" s="1"/>
  <c r="J531" i="12"/>
  <c r="J529" i="12"/>
  <c r="J525" i="12"/>
  <c r="J524" i="12" s="1"/>
  <c r="J523" i="12" s="1"/>
  <c r="J521" i="12"/>
  <c r="J519" i="12"/>
  <c r="J515" i="12"/>
  <c r="J513" i="12"/>
  <c r="J508" i="12"/>
  <c r="J506" i="12"/>
  <c r="J501" i="12"/>
  <c r="J500" i="12" s="1"/>
  <c r="J499" i="12" s="1"/>
  <c r="J497" i="12"/>
  <c r="J496" i="12" s="1"/>
  <c r="J495" i="12" s="1"/>
  <c r="J493" i="12"/>
  <c r="J492" i="12" s="1"/>
  <c r="J491" i="12" s="1"/>
  <c r="J488" i="12"/>
  <c r="J486" i="12"/>
  <c r="J482" i="12"/>
  <c r="J480" i="12"/>
  <c r="J475" i="12"/>
  <c r="J473" i="12"/>
  <c r="J469" i="12"/>
  <c r="J467" i="12"/>
  <c r="J462" i="12"/>
  <c r="J460" i="12"/>
  <c r="J456" i="12"/>
  <c r="J455" i="12" s="1"/>
  <c r="J452" i="12"/>
  <c r="J451" i="12" s="1"/>
  <c r="J450" i="12" s="1"/>
  <c r="J446" i="12"/>
  <c r="J445" i="12" s="1"/>
  <c r="J444" i="12" s="1"/>
  <c r="J442" i="12"/>
  <c r="J441" i="12" s="1"/>
  <c r="J440" i="12" s="1"/>
  <c r="J432" i="12"/>
  <c r="J430" i="12"/>
  <c r="J425" i="12"/>
  <c r="J423" i="12"/>
  <c r="J418" i="12"/>
  <c r="J416" i="12"/>
  <c r="J405" i="12"/>
  <c r="J404" i="12" s="1"/>
  <c r="J403" i="12" s="1"/>
  <c r="J401" i="12"/>
  <c r="J400" i="12" s="1"/>
  <c r="J399" i="12" s="1"/>
  <c r="J397" i="12"/>
  <c r="J396" i="12" s="1"/>
  <c r="J395" i="12" s="1"/>
  <c r="J411" i="12"/>
  <c r="J409" i="12"/>
  <c r="J390" i="12"/>
  <c r="J389" i="12" s="1"/>
  <c r="J388" i="12" s="1"/>
  <c r="J386" i="12"/>
  <c r="J385" i="12" s="1"/>
  <c r="J384" i="12" s="1"/>
  <c r="J375" i="12"/>
  <c r="J374" i="12" s="1"/>
  <c r="J373" i="12" s="1"/>
  <c r="J371" i="12"/>
  <c r="J370" i="12" s="1"/>
  <c r="J368" i="12"/>
  <c r="J367" i="12" s="1"/>
  <c r="J365" i="12"/>
  <c r="J364" i="12" s="1"/>
  <c r="J361" i="12"/>
  <c r="J360" i="12" s="1"/>
  <c r="J359" i="12" s="1"/>
  <c r="J357" i="12"/>
  <c r="J356" i="12" s="1"/>
  <c r="J355" i="12" s="1"/>
  <c r="J350" i="12"/>
  <c r="J349" i="12" s="1"/>
  <c r="J348" i="12" s="1"/>
  <c r="J347" i="12" s="1"/>
  <c r="J346" i="12" s="1"/>
  <c r="J344" i="12"/>
  <c r="J343" i="12" s="1"/>
  <c r="J342" i="12" s="1"/>
  <c r="J339" i="12"/>
  <c r="J338" i="12" s="1"/>
  <c r="J337" i="12" s="1"/>
  <c r="J331" i="12"/>
  <c r="J330" i="12" s="1"/>
  <c r="J329" i="12" s="1"/>
  <c r="J327" i="12"/>
  <c r="J326" i="12" s="1"/>
  <c r="J325" i="12" s="1"/>
  <c r="J323" i="12"/>
  <c r="J322" i="12" s="1"/>
  <c r="J320" i="12"/>
  <c r="J319" i="12" s="1"/>
  <c r="J317" i="12"/>
  <c r="J316" i="12" s="1"/>
  <c r="J313" i="12"/>
  <c r="J312" i="12" s="1"/>
  <c r="J311" i="12" s="1"/>
  <c r="J307" i="12"/>
  <c r="J306" i="12" s="1"/>
  <c r="J305" i="12" s="1"/>
  <c r="J302" i="12"/>
  <c r="J300" i="12"/>
  <c r="J295" i="12"/>
  <c r="J293" i="12"/>
  <c r="J289" i="12"/>
  <c r="J288" i="12" s="1"/>
  <c r="J287" i="12" s="1"/>
  <c r="J283" i="12"/>
  <c r="J282" i="12" s="1"/>
  <c r="J281" i="12" s="1"/>
  <c r="J279" i="12"/>
  <c r="J277" i="12"/>
  <c r="J273" i="12"/>
  <c r="J271" i="12"/>
  <c r="J265" i="12"/>
  <c r="J264" i="12" s="1"/>
  <c r="J263" i="12" s="1"/>
  <c r="J261" i="12"/>
  <c r="J259" i="12"/>
  <c r="J256" i="12"/>
  <c r="J255" i="12" s="1"/>
  <c r="J253" i="12"/>
  <c r="J252" i="12" s="1"/>
  <c r="J249" i="12"/>
  <c r="J247" i="12"/>
  <c r="J240" i="12"/>
  <c r="J239" i="12" s="1"/>
  <c r="J238" i="12" s="1"/>
  <c r="J236" i="12"/>
  <c r="J235" i="12" s="1"/>
  <c r="J234" i="12" s="1"/>
  <c r="J232" i="12"/>
  <c r="J231" i="12" s="1"/>
  <c r="J230" i="12" s="1"/>
  <c r="J228" i="12"/>
  <c r="J227" i="12" s="1"/>
  <c r="J226" i="12" s="1"/>
  <c r="J220" i="12"/>
  <c r="J219" i="12" s="1"/>
  <c r="J218" i="12" s="1"/>
  <c r="J216" i="12"/>
  <c r="J215" i="12" s="1"/>
  <c r="J214" i="12" s="1"/>
  <c r="J212" i="12"/>
  <c r="J211" i="12" s="1"/>
  <c r="J210" i="12" s="1"/>
  <c r="J208" i="12"/>
  <c r="J207" i="12" s="1"/>
  <c r="J206" i="12" s="1"/>
  <c r="J204" i="12"/>
  <c r="J203" i="12" s="1"/>
  <c r="J202" i="12" s="1"/>
  <c r="J199" i="12"/>
  <c r="J198" i="12" s="1"/>
  <c r="J197" i="12" s="1"/>
  <c r="J195" i="12"/>
  <c r="J194" i="12" s="1"/>
  <c r="J192" i="12"/>
  <c r="J191" i="12" s="1"/>
  <c r="J188" i="12"/>
  <c r="J187" i="12" s="1"/>
  <c r="J186" i="12" s="1"/>
  <c r="J182" i="12"/>
  <c r="J181" i="12" s="1"/>
  <c r="J180" i="12" s="1"/>
  <c r="J179" i="12" s="1"/>
  <c r="J177" i="12"/>
  <c r="J176" i="12" s="1"/>
  <c r="J174" i="12"/>
  <c r="J173" i="12" s="1"/>
  <c r="J170" i="12"/>
  <c r="J169" i="12" s="1"/>
  <c r="J167" i="12"/>
  <c r="J166" i="12" s="1"/>
  <c r="J164" i="12"/>
  <c r="J163" i="12" s="1"/>
  <c r="J159" i="12"/>
  <c r="J158" i="12" s="1"/>
  <c r="J157" i="12" s="1"/>
  <c r="J156" i="12" s="1"/>
  <c r="J154" i="12"/>
  <c r="J153" i="12" s="1"/>
  <c r="J152" i="12" s="1"/>
  <c r="J150" i="12"/>
  <c r="J149" i="12" s="1"/>
  <c r="J148" i="12" s="1"/>
  <c r="J145" i="12"/>
  <c r="J144" i="12" s="1"/>
  <c r="J141" i="12"/>
  <c r="J140" i="12" s="1"/>
  <c r="J137" i="12"/>
  <c r="J136" i="12" s="1"/>
  <c r="J130" i="12"/>
  <c r="J128" i="12"/>
  <c r="J123" i="12"/>
  <c r="J122" i="12" s="1"/>
  <c r="J121" i="12" s="1"/>
  <c r="J120" i="12" s="1"/>
  <c r="J118" i="12"/>
  <c r="J117" i="12" s="1"/>
  <c r="J116" i="12" s="1"/>
  <c r="J115" i="12" s="1"/>
  <c r="J111" i="12"/>
  <c r="J108" i="12"/>
  <c r="J105" i="12"/>
  <c r="J101" i="12"/>
  <c r="J100" i="12" s="1"/>
  <c r="J97" i="12"/>
  <c r="J95" i="12"/>
  <c r="J92" i="12"/>
  <c r="J91" i="12" s="1"/>
  <c r="J88" i="12"/>
  <c r="J87" i="12" s="1"/>
  <c r="J86" i="12" s="1"/>
  <c r="J82" i="12"/>
  <c r="J81" i="12" s="1"/>
  <c r="J80" i="12" s="1"/>
  <c r="J78" i="12"/>
  <c r="J77" i="12" s="1"/>
  <c r="J76" i="12" s="1"/>
  <c r="J74" i="12"/>
  <c r="J73" i="12" s="1"/>
  <c r="J72" i="12" s="1"/>
  <c r="J70" i="12"/>
  <c r="J69" i="12" s="1"/>
  <c r="J68" i="12" s="1"/>
  <c r="J66" i="12"/>
  <c r="J65" i="12" s="1"/>
  <c r="J64" i="12" s="1"/>
  <c r="J61" i="12"/>
  <c r="J60" i="12" s="1"/>
  <c r="J58" i="12"/>
  <c r="J57" i="12" s="1"/>
  <c r="J53" i="12"/>
  <c r="J52" i="12" s="1"/>
  <c r="J51" i="12" s="1"/>
  <c r="J50" i="12" s="1"/>
  <c r="J44" i="12"/>
  <c r="J43" i="12" s="1"/>
  <c r="J42" i="12" s="1"/>
  <c r="J40" i="12"/>
  <c r="J39" i="12" s="1"/>
  <c r="J38" i="12" s="1"/>
  <c r="J36" i="12"/>
  <c r="J35" i="12" s="1"/>
  <c r="J34" i="12" s="1"/>
  <c r="J32" i="12"/>
  <c r="J31" i="12" s="1"/>
  <c r="J30" i="12" s="1"/>
  <c r="J28" i="12"/>
  <c r="J25" i="12"/>
  <c r="J22" i="12"/>
  <c r="J21" i="12" s="1"/>
  <c r="I2591" i="12"/>
  <c r="I2590" i="12" s="1"/>
  <c r="I2588" i="12"/>
  <c r="I2587" i="12" s="1"/>
  <c r="I2585" i="12"/>
  <c r="I2584" i="12" s="1"/>
  <c r="I2579" i="12"/>
  <c r="I2578" i="12" s="1"/>
  <c r="I2577" i="12" s="1"/>
  <c r="I2576" i="12" s="1"/>
  <c r="I2574" i="12"/>
  <c r="I2571" i="12"/>
  <c r="I2565" i="12"/>
  <c r="I2564" i="12" s="1"/>
  <c r="I2562" i="12"/>
  <c r="I2561" i="12" s="1"/>
  <c r="I2559" i="12"/>
  <c r="I2558" i="12" s="1"/>
  <c r="I2555" i="12"/>
  <c r="I2554" i="12" s="1"/>
  <c r="I2553" i="12" s="1"/>
  <c r="I2549" i="12"/>
  <c r="I2548" i="12" s="1"/>
  <c r="I2537" i="12"/>
  <c r="I2536" i="12" s="1"/>
  <c r="I2527" i="12"/>
  <c r="I2526" i="12" s="1"/>
  <c r="I2514" i="12"/>
  <c r="I2513" i="12" s="1"/>
  <c r="I2512" i="12" s="1"/>
  <c r="I2509" i="12"/>
  <c r="I2508" i="12" s="1"/>
  <c r="I2506" i="12"/>
  <c r="I2505" i="12" s="1"/>
  <c r="I2502" i="12"/>
  <c r="I2501" i="12" s="1"/>
  <c r="I2500" i="12" s="1"/>
  <c r="I2497" i="12"/>
  <c r="I2496" i="12" s="1"/>
  <c r="I2495" i="12" s="1"/>
  <c r="I2494" i="12" s="1"/>
  <c r="I2491" i="12"/>
  <c r="I2490" i="12" s="1"/>
  <c r="I2488" i="12"/>
  <c r="I2487" i="12" s="1"/>
  <c r="I2485" i="12"/>
  <c r="I2484" i="12" s="1"/>
  <c r="I2481" i="12"/>
  <c r="I2480" i="12" s="1"/>
  <c r="I2479" i="12" s="1"/>
  <c r="I2476" i="12"/>
  <c r="I2475" i="12" s="1"/>
  <c r="I2474" i="12" s="1"/>
  <c r="I2473" i="12" s="1"/>
  <c r="I2470" i="12"/>
  <c r="I2469" i="12" s="1"/>
  <c r="I2467" i="12"/>
  <c r="I2466" i="12" s="1"/>
  <c r="I2463" i="12"/>
  <c r="I2462" i="12" s="1"/>
  <c r="I2461" i="12" s="1"/>
  <c r="I2458" i="12"/>
  <c r="I2457" i="12" s="1"/>
  <c r="I2456" i="12" s="1"/>
  <c r="I2454" i="12"/>
  <c r="I2453" i="12" s="1"/>
  <c r="I2452" i="12" s="1"/>
  <c r="I2448" i="12"/>
  <c r="I2447" i="12" s="1"/>
  <c r="I2445" i="12"/>
  <c r="I2444" i="12" s="1"/>
  <c r="I2441" i="12"/>
  <c r="I2440" i="12" s="1"/>
  <c r="I2439" i="12" s="1"/>
  <c r="I2437" i="12"/>
  <c r="I2436" i="12" s="1"/>
  <c r="I2435" i="12" s="1"/>
  <c r="I2433" i="12"/>
  <c r="I2432" i="12" s="1"/>
  <c r="I2431" i="12" s="1"/>
  <c r="I2429" i="12"/>
  <c r="I2428" i="12" s="1"/>
  <c r="I2427" i="12" s="1"/>
  <c r="I2425" i="12"/>
  <c r="I2424" i="12" s="1"/>
  <c r="I2422" i="12"/>
  <c r="I2421" i="12" s="1"/>
  <c r="I2419" i="12"/>
  <c r="I2418" i="12" s="1"/>
  <c r="I2415" i="12"/>
  <c r="I2414" i="12" s="1"/>
  <c r="I2413" i="12" s="1"/>
  <c r="I2411" i="12"/>
  <c r="I2410" i="12" s="1"/>
  <c r="I2408" i="12"/>
  <c r="I2407" i="12" s="1"/>
  <c r="I2378" i="12"/>
  <c r="I2377" i="12" s="1"/>
  <c r="I2376" i="12" s="1"/>
  <c r="I2404" i="12"/>
  <c r="I2403" i="12" s="1"/>
  <c r="I2402" i="12" s="1"/>
  <c r="I2400" i="12"/>
  <c r="I2399" i="12" s="1"/>
  <c r="I2397" i="12"/>
  <c r="I2395" i="12"/>
  <c r="I2391" i="12"/>
  <c r="I2390" i="12" s="1"/>
  <c r="I2388" i="12"/>
  <c r="I2386" i="12"/>
  <c r="I2382" i="12"/>
  <c r="I2381" i="12" s="1"/>
  <c r="I2380" i="12" s="1"/>
  <c r="I2374" i="12"/>
  <c r="I2373" i="12" s="1"/>
  <c r="I2372" i="12" s="1"/>
  <c r="I2370" i="12"/>
  <c r="I2369" i="12" s="1"/>
  <c r="I2368" i="12" s="1"/>
  <c r="I2362" i="12"/>
  <c r="I2361" i="12" s="1"/>
  <c r="I2360" i="12" s="1"/>
  <c r="I2358" i="12"/>
  <c r="I2357" i="12" s="1"/>
  <c r="I2356" i="12" s="1"/>
  <c r="I2354" i="12"/>
  <c r="I2352" i="12"/>
  <c r="I2348" i="12"/>
  <c r="I2347" i="12" s="1"/>
  <c r="I2346" i="12" s="1"/>
  <c r="I2344" i="12"/>
  <c r="I2343" i="12" s="1"/>
  <c r="I2342" i="12" s="1"/>
  <c r="I2339" i="12"/>
  <c r="I2338" i="12" s="1"/>
  <c r="I2335" i="12"/>
  <c r="I2334" i="12" s="1"/>
  <c r="I2332" i="12"/>
  <c r="I2331" i="12" s="1"/>
  <c r="I2328" i="12"/>
  <c r="I2327" i="12" s="1"/>
  <c r="I2326" i="12" s="1"/>
  <c r="I2324" i="12"/>
  <c r="I2323" i="12" s="1"/>
  <c r="I2322" i="12" s="1"/>
  <c r="I2320" i="12"/>
  <c r="I2319" i="12" s="1"/>
  <c r="I2318" i="12" s="1"/>
  <c r="I2316" i="12"/>
  <c r="I2315" i="12" s="1"/>
  <c r="I2314" i="12" s="1"/>
  <c r="I2312" i="12"/>
  <c r="I2311" i="12" s="1"/>
  <c r="I2310" i="12" s="1"/>
  <c r="I2308" i="12"/>
  <c r="I2307" i="12" s="1"/>
  <c r="I2305" i="12"/>
  <c r="I2304" i="12" s="1"/>
  <c r="I2297" i="12"/>
  <c r="I2296" i="12" s="1"/>
  <c r="I2295" i="12" s="1"/>
  <c r="I2289" i="12"/>
  <c r="I2285" i="12"/>
  <c r="I2284" i="12" s="1"/>
  <c r="I2292" i="12"/>
  <c r="I2288" i="12" s="1"/>
  <c r="I2275" i="12"/>
  <c r="I2274" i="12" s="1"/>
  <c r="I2273" i="12" s="1"/>
  <c r="I2271" i="12"/>
  <c r="I2270" i="12" s="1"/>
  <c r="I2269" i="12" s="1"/>
  <c r="I2266" i="12"/>
  <c r="I2265" i="12" s="1"/>
  <c r="I2264" i="12" s="1"/>
  <c r="I2262" i="12"/>
  <c r="I2261" i="12" s="1"/>
  <c r="I2259" i="12"/>
  <c r="I2258" i="12" s="1"/>
  <c r="I2255" i="12"/>
  <c r="I2254" i="12" s="1"/>
  <c r="I2252" i="12"/>
  <c r="I2251" i="12" s="1"/>
  <c r="I2249" i="12"/>
  <c r="I2248" i="12" s="1"/>
  <c r="I2244" i="12"/>
  <c r="I2243" i="12" s="1"/>
  <c r="I2241" i="12"/>
  <c r="I2240" i="12" s="1"/>
  <c r="I2238" i="12"/>
  <c r="I2237" i="12" s="1"/>
  <c r="I2233" i="12"/>
  <c r="I2232" i="12" s="1"/>
  <c r="I2230" i="12"/>
  <c r="I2228" i="12"/>
  <c r="I2221" i="12"/>
  <c r="I2220" i="12" s="1"/>
  <c r="I2215" i="12"/>
  <c r="I2214" i="12" s="1"/>
  <c r="I2209" i="12"/>
  <c r="I2208" i="12" s="1"/>
  <c r="I2207" i="12" s="1"/>
  <c r="I2205" i="12"/>
  <c r="I2204" i="12" s="1"/>
  <c r="I2203" i="12" s="1"/>
  <c r="I2199" i="12"/>
  <c r="I2198" i="12" s="1"/>
  <c r="I2197" i="12" s="1"/>
  <c r="I2195" i="12"/>
  <c r="I2194" i="12" s="1"/>
  <c r="I2193" i="12" s="1"/>
  <c r="I2190" i="12"/>
  <c r="I2189" i="12" s="1"/>
  <c r="I2188" i="12" s="1"/>
  <c r="I2187" i="12" s="1"/>
  <c r="I2185" i="12"/>
  <c r="I2184" i="12" s="1"/>
  <c r="I2183" i="12" s="1"/>
  <c r="I2182" i="12" s="1"/>
  <c r="I2180" i="12"/>
  <c r="I2179" i="12" s="1"/>
  <c r="I2178" i="12" s="1"/>
  <c r="I2176" i="12"/>
  <c r="I2175" i="12" s="1"/>
  <c r="I2174" i="12" s="1"/>
  <c r="I2172" i="12"/>
  <c r="I2171" i="12" s="1"/>
  <c r="I2170" i="12" s="1"/>
  <c r="I2168" i="12"/>
  <c r="I2167" i="12" s="1"/>
  <c r="I2166" i="12" s="1"/>
  <c r="I2164" i="12"/>
  <c r="I2163" i="12" s="1"/>
  <c r="I2162" i="12" s="1"/>
  <c r="I2160" i="12"/>
  <c r="I2159" i="12" s="1"/>
  <c r="I2158" i="12" s="1"/>
  <c r="I2156" i="12"/>
  <c r="I2155" i="12" s="1"/>
  <c r="I2154" i="12" s="1"/>
  <c r="I2152" i="12"/>
  <c r="I2151" i="12" s="1"/>
  <c r="I2150" i="12" s="1"/>
  <c r="I2148" i="12"/>
  <c r="I2147" i="12" s="1"/>
  <c r="I2146" i="12" s="1"/>
  <c r="I2144" i="12"/>
  <c r="I2143" i="12" s="1"/>
  <c r="I2142" i="12" s="1"/>
  <c r="I2140" i="12"/>
  <c r="I2139" i="12" s="1"/>
  <c r="I2138" i="12" s="1"/>
  <c r="I2132" i="12"/>
  <c r="I2131" i="12" s="1"/>
  <c r="I2130" i="12" s="1"/>
  <c r="I2128" i="12"/>
  <c r="I2127" i="12" s="1"/>
  <c r="I2126" i="12" s="1"/>
  <c r="I2124" i="12"/>
  <c r="I2123" i="12" s="1"/>
  <c r="I2122" i="12" s="1"/>
  <c r="I2116" i="12"/>
  <c r="I2115" i="12" s="1"/>
  <c r="I2114" i="12" s="1"/>
  <c r="I2112" i="12"/>
  <c r="I2111" i="12" s="1"/>
  <c r="I2110" i="12" s="1"/>
  <c r="I2105" i="12"/>
  <c r="I2104" i="12" s="1"/>
  <c r="I2103" i="12" s="1"/>
  <c r="I2101" i="12"/>
  <c r="I2100" i="12" s="1"/>
  <c r="I2099" i="12" s="1"/>
  <c r="I2095" i="12"/>
  <c r="I2094" i="12" s="1"/>
  <c r="I2093" i="12" s="1"/>
  <c r="I2091" i="12"/>
  <c r="I2090" i="12" s="1"/>
  <c r="I2089" i="12" s="1"/>
  <c r="I2087" i="12"/>
  <c r="I2086" i="12" s="1"/>
  <c r="I2085" i="12" s="1"/>
  <c r="I2083" i="12"/>
  <c r="I2082" i="12" s="1"/>
  <c r="I2080" i="12"/>
  <c r="I2079" i="12" s="1"/>
  <c r="I2073" i="12"/>
  <c r="I2072" i="12" s="1"/>
  <c r="I2071" i="12" s="1"/>
  <c r="I2070" i="12" s="1"/>
  <c r="I2069" i="12" s="1"/>
  <c r="I2067" i="12"/>
  <c r="I2066" i="12" s="1"/>
  <c r="I2064" i="12"/>
  <c r="I2063" i="12" s="1"/>
  <c r="I2059" i="12"/>
  <c r="I2058" i="12" s="1"/>
  <c r="I2057" i="12" s="1"/>
  <c r="I2055" i="12"/>
  <c r="I2054" i="12" s="1"/>
  <c r="I2053" i="12" s="1"/>
  <c r="I2049" i="12"/>
  <c r="I2048" i="12" s="1"/>
  <c r="I2046" i="12"/>
  <c r="I2045" i="12" s="1"/>
  <c r="I2041" i="12"/>
  <c r="I2040" i="12" s="1"/>
  <c r="I2039" i="12" s="1"/>
  <c r="I2038" i="12" s="1"/>
  <c r="I2034" i="12"/>
  <c r="I2033" i="12" s="1"/>
  <c r="I2032" i="12" s="1"/>
  <c r="I2031" i="12" s="1"/>
  <c r="I2029" i="12"/>
  <c r="I2028" i="12" s="1"/>
  <c r="I2026" i="12"/>
  <c r="I2025" i="12" s="1"/>
  <c r="I2021" i="12"/>
  <c r="I2020" i="12" s="1"/>
  <c r="I2019" i="12" s="1"/>
  <c r="I2017" i="12"/>
  <c r="I2016" i="12" s="1"/>
  <c r="I2014" i="12"/>
  <c r="I2013" i="12" s="1"/>
  <c r="I2010" i="12"/>
  <c r="I2009" i="12" s="1"/>
  <c r="I2008" i="12" s="1"/>
  <c r="I2006" i="12"/>
  <c r="I2005" i="12" s="1"/>
  <c r="I2004" i="12" s="1"/>
  <c r="I2001" i="12"/>
  <c r="I2000" i="12" s="1"/>
  <c r="I1999" i="12" s="1"/>
  <c r="I1998" i="12" s="1"/>
  <c r="I1993" i="12"/>
  <c r="I1992" i="12" s="1"/>
  <c r="I1991" i="12" s="1"/>
  <c r="I1989" i="12"/>
  <c r="I1988" i="12" s="1"/>
  <c r="I1987" i="12" s="1"/>
  <c r="I1983" i="12"/>
  <c r="I1982" i="12" s="1"/>
  <c r="I1981" i="12" s="1"/>
  <c r="I1978" i="12"/>
  <c r="I1977" i="12" s="1"/>
  <c r="I1976" i="12" s="1"/>
  <c r="I1975" i="12" s="1"/>
  <c r="I1973" i="12"/>
  <c r="I1972" i="12" s="1"/>
  <c r="I1971" i="12" s="1"/>
  <c r="I1970" i="12" s="1"/>
  <c r="I1968" i="12"/>
  <c r="I1967" i="12" s="1"/>
  <c r="I1966" i="12" s="1"/>
  <c r="I1964" i="12"/>
  <c r="I1963" i="12" s="1"/>
  <c r="I1962" i="12" s="1"/>
  <c r="I1960" i="12"/>
  <c r="I1959" i="12" s="1"/>
  <c r="I1958" i="12" s="1"/>
  <c r="I1952" i="12"/>
  <c r="I1951" i="12" s="1"/>
  <c r="I1950" i="12" s="1"/>
  <c r="I1948" i="12"/>
  <c r="I1947" i="12" s="1"/>
  <c r="I1945" i="12"/>
  <c r="I1944" i="12" s="1"/>
  <c r="I1942" i="12"/>
  <c r="I1941" i="12" s="1"/>
  <c r="I1939" i="12"/>
  <c r="I1938" i="12" s="1"/>
  <c r="I1933" i="12"/>
  <c r="I1932" i="12" s="1"/>
  <c r="I1931" i="12" s="1"/>
  <c r="I1929" i="12"/>
  <c r="I1928" i="12" s="1"/>
  <c r="I1927" i="12" s="1"/>
  <c r="I1924" i="12"/>
  <c r="I1923" i="12" s="1"/>
  <c r="I1921" i="12"/>
  <c r="I1920" i="12" s="1"/>
  <c r="I1916" i="12"/>
  <c r="I1914" i="12"/>
  <c r="I1909" i="12"/>
  <c r="I1908" i="12" s="1"/>
  <c r="I1907" i="12" s="1"/>
  <c r="I1906" i="12" s="1"/>
  <c r="I1903" i="12"/>
  <c r="I1902" i="12" s="1"/>
  <c r="I1901" i="12" s="1"/>
  <c r="I1899" i="12"/>
  <c r="I1898" i="12" s="1"/>
  <c r="I1897" i="12" s="1"/>
  <c r="I1894" i="12"/>
  <c r="I1893" i="12" s="1"/>
  <c r="I1892" i="12" s="1"/>
  <c r="I1891" i="12" s="1"/>
  <c r="I1889" i="12"/>
  <c r="I1888" i="12" s="1"/>
  <c r="I1887" i="12" s="1"/>
  <c r="I1885" i="12"/>
  <c r="I1884" i="12" s="1"/>
  <c r="I1883" i="12" s="1"/>
  <c r="I1879" i="12"/>
  <c r="I1878" i="12" s="1"/>
  <c r="I1877" i="12" s="1"/>
  <c r="I1876" i="12" s="1"/>
  <c r="I1869" i="12"/>
  <c r="I1868" i="12" s="1"/>
  <c r="I1867" i="12" s="1"/>
  <c r="I1866" i="12" s="1"/>
  <c r="I1864" i="12"/>
  <c r="I1863" i="12" s="1"/>
  <c r="I1861" i="12"/>
  <c r="I1860" i="12" s="1"/>
  <c r="I1856" i="12"/>
  <c r="I1855" i="12" s="1"/>
  <c r="I1854" i="12" s="1"/>
  <c r="I1853" i="12" s="1"/>
  <c r="I1851" i="12"/>
  <c r="I1850" i="12" s="1"/>
  <c r="I1849" i="12" s="1"/>
  <c r="I1848" i="12" s="1"/>
  <c r="I1846" i="12"/>
  <c r="I1845" i="12" s="1"/>
  <c r="I1844" i="12" s="1"/>
  <c r="I1842" i="12"/>
  <c r="I1841" i="12" s="1"/>
  <c r="I1840" i="12" s="1"/>
  <c r="I1838" i="12"/>
  <c r="I1837" i="12" s="1"/>
  <c r="I1836" i="12" s="1"/>
  <c r="I1834" i="12"/>
  <c r="I1833" i="12" s="1"/>
  <c r="I1832" i="12" s="1"/>
  <c r="I1830" i="12"/>
  <c r="I1829" i="12" s="1"/>
  <c r="I1828" i="12" s="1"/>
  <c r="I1826" i="12"/>
  <c r="I1825" i="12" s="1"/>
  <c r="I1823" i="12"/>
  <c r="I1822" i="12" s="1"/>
  <c r="I1803" i="12"/>
  <c r="I1802" i="12" s="1"/>
  <c r="I1801" i="12" s="1"/>
  <c r="I1799" i="12"/>
  <c r="I1798" i="12" s="1"/>
  <c r="I1797" i="12" s="1"/>
  <c r="I1795" i="12"/>
  <c r="I1794" i="12" s="1"/>
  <c r="I1793" i="12" s="1"/>
  <c r="I1791" i="12"/>
  <c r="I1790" i="12" s="1"/>
  <c r="I1789" i="12" s="1"/>
  <c r="I1784" i="12"/>
  <c r="I1783" i="12" s="1"/>
  <c r="I1782" i="12" s="1"/>
  <c r="I1780" i="12"/>
  <c r="I1779" i="12" s="1"/>
  <c r="I1778" i="12" s="1"/>
  <c r="I1776" i="12"/>
  <c r="I1775" i="12" s="1"/>
  <c r="I1774" i="12" s="1"/>
  <c r="I1772" i="12"/>
  <c r="I1771" i="12" s="1"/>
  <c r="I1769" i="12"/>
  <c r="I1768" i="12" s="1"/>
  <c r="I1766" i="12"/>
  <c r="I1765" i="12" s="1"/>
  <c r="I1760" i="12"/>
  <c r="I1758" i="12"/>
  <c r="I1755" i="12"/>
  <c r="I1754" i="12" s="1"/>
  <c r="I1751" i="12"/>
  <c r="I1750" i="12" s="1"/>
  <c r="I1749" i="12" s="1"/>
  <c r="I1744" i="12"/>
  <c r="I1743" i="12" s="1"/>
  <c r="I1741" i="12"/>
  <c r="I1740" i="12" s="1"/>
  <c r="I1735" i="12"/>
  <c r="I1734" i="12" s="1"/>
  <c r="I1732" i="12"/>
  <c r="I1731" i="12" s="1"/>
  <c r="I1727" i="12"/>
  <c r="I1726" i="12" s="1"/>
  <c r="I1725" i="12" s="1"/>
  <c r="I1723" i="12"/>
  <c r="I1722" i="12" s="1"/>
  <c r="I1721" i="12" s="1"/>
  <c r="I1719" i="12"/>
  <c r="I1718" i="12" s="1"/>
  <c r="I1717" i="12" s="1"/>
  <c r="I1715" i="12"/>
  <c r="I1714" i="12" s="1"/>
  <c r="I1713" i="12" s="1"/>
  <c r="I1711" i="12"/>
  <c r="I1710" i="12" s="1"/>
  <c r="I1709" i="12" s="1"/>
  <c r="I1706" i="12"/>
  <c r="I1705" i="12" s="1"/>
  <c r="I1704" i="12" s="1"/>
  <c r="I1702" i="12"/>
  <c r="I1701" i="12" s="1"/>
  <c r="I1700" i="12" s="1"/>
  <c r="I1698" i="12"/>
  <c r="I1697" i="12" s="1"/>
  <c r="I1696" i="12" s="1"/>
  <c r="I1688" i="12"/>
  <c r="I1686" i="12"/>
  <c r="I1683" i="12"/>
  <c r="I1682" i="12" s="1"/>
  <c r="I1679" i="12"/>
  <c r="I1678" i="12" s="1"/>
  <c r="I1676" i="12"/>
  <c r="I1675" i="12" s="1"/>
  <c r="I1673" i="12"/>
  <c r="I1672" i="12" s="1"/>
  <c r="I1667" i="12"/>
  <c r="I1666" i="12" s="1"/>
  <c r="I1665" i="12" s="1"/>
  <c r="I1663" i="12"/>
  <c r="I1662" i="12" s="1"/>
  <c r="I1661" i="12" s="1"/>
  <c r="I1658" i="12"/>
  <c r="I1657" i="12" s="1"/>
  <c r="I1656" i="12" s="1"/>
  <c r="I1654" i="12"/>
  <c r="I1653" i="12" s="1"/>
  <c r="I1652" i="12" s="1"/>
  <c r="I1642" i="12"/>
  <c r="I1641" i="12" s="1"/>
  <c r="I1640" i="12" s="1"/>
  <c r="I1639" i="12" s="1"/>
  <c r="I1637" i="12"/>
  <c r="I1636" i="12" s="1"/>
  <c r="I1634" i="12"/>
  <c r="I1633" i="12" s="1"/>
  <c r="I1630" i="12"/>
  <c r="I1629" i="12" s="1"/>
  <c r="I1627" i="12"/>
  <c r="I1626" i="12" s="1"/>
  <c r="I1624" i="12"/>
  <c r="I1623" i="12" s="1"/>
  <c r="I1618" i="12"/>
  <c r="I1617" i="12" s="1"/>
  <c r="I1616" i="12" s="1"/>
  <c r="I1615" i="12" s="1"/>
  <c r="I1613" i="12"/>
  <c r="I1612" i="12" s="1"/>
  <c r="I1611" i="12" s="1"/>
  <c r="I1610" i="12" s="1"/>
  <c r="I1608" i="12"/>
  <c r="I1607" i="12" s="1"/>
  <c r="I1606" i="12" s="1"/>
  <c r="I1604" i="12"/>
  <c r="I1603" i="12" s="1"/>
  <c r="I1601" i="12"/>
  <c r="I1600" i="12" s="1"/>
  <c r="I1598" i="12"/>
  <c r="I1597" i="12" s="1"/>
  <c r="I1593" i="12"/>
  <c r="I1592" i="12" s="1"/>
  <c r="I1591" i="12" s="1"/>
  <c r="I1590" i="12" s="1"/>
  <c r="I1587" i="12"/>
  <c r="I1586" i="12" s="1"/>
  <c r="I1584" i="12"/>
  <c r="I1583" i="12" s="1"/>
  <c r="I1579" i="12"/>
  <c r="I1578" i="12" s="1"/>
  <c r="I1576" i="12"/>
  <c r="I1575" i="12" s="1"/>
  <c r="I1571" i="12"/>
  <c r="I1570" i="12" s="1"/>
  <c r="I1569" i="12" s="1"/>
  <c r="I1568" i="12" s="1"/>
  <c r="I1564" i="12"/>
  <c r="I1563" i="12" s="1"/>
  <c r="I1561" i="12"/>
  <c r="I1560" i="12" s="1"/>
  <c r="I1559" i="12" s="1"/>
  <c r="I1557" i="12"/>
  <c r="I1556" i="12" s="1"/>
  <c r="I1554" i="12"/>
  <c r="I1553" i="12" s="1"/>
  <c r="I1551" i="12"/>
  <c r="I1550" i="12" s="1"/>
  <c r="I1546" i="12"/>
  <c r="I1545" i="12" s="1"/>
  <c r="I1544" i="12" s="1"/>
  <c r="I1542" i="12"/>
  <c r="I1541" i="12" s="1"/>
  <c r="I1540" i="12" s="1"/>
  <c r="I1537" i="12"/>
  <c r="I1536" i="12" s="1"/>
  <c r="I1535" i="12" s="1"/>
  <c r="I1534" i="12" s="1"/>
  <c r="I1532" i="12"/>
  <c r="I1531" i="12" s="1"/>
  <c r="I1530" i="12" s="1"/>
  <c r="I1529" i="12" s="1"/>
  <c r="I1527" i="12"/>
  <c r="I1526" i="12" s="1"/>
  <c r="I1525" i="12" s="1"/>
  <c r="I1524" i="12" s="1"/>
  <c r="I1522" i="12"/>
  <c r="I1521" i="12" s="1"/>
  <c r="I1519" i="12"/>
  <c r="I1518" i="12" s="1"/>
  <c r="I1512" i="12"/>
  <c r="I1511" i="12" s="1"/>
  <c r="I1510" i="12" s="1"/>
  <c r="I1509" i="12" s="1"/>
  <c r="I1507" i="12"/>
  <c r="I1506" i="12" s="1"/>
  <c r="I1505" i="12" s="1"/>
  <c r="I1503" i="12"/>
  <c r="I1502" i="12" s="1"/>
  <c r="I1501" i="12" s="1"/>
  <c r="I1499" i="12"/>
  <c r="I1498" i="12" s="1"/>
  <c r="I1497" i="12" s="1"/>
  <c r="I1492" i="12"/>
  <c r="I1491" i="12" s="1"/>
  <c r="I1488" i="12"/>
  <c r="I1487" i="12" s="1"/>
  <c r="I1483" i="12"/>
  <c r="I1482" i="12" s="1"/>
  <c r="I1481" i="12" s="1"/>
  <c r="I1480" i="12" s="1"/>
  <c r="I1476" i="12"/>
  <c r="I1475" i="12" s="1"/>
  <c r="I1473" i="12"/>
  <c r="I1472" i="12" s="1"/>
  <c r="I1468" i="12"/>
  <c r="I1467" i="12" s="1"/>
  <c r="I1466" i="12" s="1"/>
  <c r="I1464" i="12"/>
  <c r="I1463" i="12" s="1"/>
  <c r="I1462" i="12" s="1"/>
  <c r="I1459" i="12"/>
  <c r="I1458" i="12" s="1"/>
  <c r="I1457" i="12" s="1"/>
  <c r="I1455" i="12"/>
  <c r="I1454" i="12" s="1"/>
  <c r="I1453" i="12" s="1"/>
  <c r="I1450" i="12"/>
  <c r="I1449" i="12" s="1"/>
  <c r="I1448" i="12" s="1"/>
  <c r="I1447" i="12" s="1"/>
  <c r="I1445" i="12"/>
  <c r="I1444" i="12" s="1"/>
  <c r="I1443" i="12" s="1"/>
  <c r="I1441" i="12"/>
  <c r="I1440" i="12" s="1"/>
  <c r="I1439" i="12" s="1"/>
  <c r="I1437" i="12"/>
  <c r="I1436" i="12" s="1"/>
  <c r="I1434" i="12"/>
  <c r="I1433" i="12" s="1"/>
  <c r="I1431" i="12"/>
  <c r="I1430" i="12" s="1"/>
  <c r="I1422" i="12"/>
  <c r="I1421" i="12" s="1"/>
  <c r="I1420" i="12" s="1"/>
  <c r="I1418" i="12"/>
  <c r="I1417" i="12" s="1"/>
  <c r="I1416" i="12" s="1"/>
  <c r="I1400" i="12"/>
  <c r="I1399" i="12" s="1"/>
  <c r="I1395" i="12"/>
  <c r="I1390" i="12"/>
  <c r="I1389" i="12" s="1"/>
  <c r="I1388" i="12" s="1"/>
  <c r="I1383" i="12" s="1"/>
  <c r="I1381" i="12"/>
  <c r="I1380" i="12" s="1"/>
  <c r="I1379" i="12" s="1"/>
  <c r="I1377" i="12"/>
  <c r="I1376" i="12" s="1"/>
  <c r="I1375" i="12" s="1"/>
  <c r="I1372" i="12"/>
  <c r="I1371" i="12" s="1"/>
  <c r="I1370" i="12" s="1"/>
  <c r="I1369" i="12" s="1"/>
  <c r="I1367" i="12"/>
  <c r="I1366" i="12" s="1"/>
  <c r="I1365" i="12" s="1"/>
  <c r="I1363" i="12"/>
  <c r="I1362" i="12" s="1"/>
  <c r="I1361" i="12" s="1"/>
  <c r="I1348" i="12"/>
  <c r="I1347" i="12" s="1"/>
  <c r="I1346" i="12" s="1"/>
  <c r="I1345" i="12" s="1"/>
  <c r="I1343" i="12"/>
  <c r="I1342" i="12" s="1"/>
  <c r="I1341" i="12" s="1"/>
  <c r="I1339" i="12"/>
  <c r="I1338" i="12" s="1"/>
  <c r="I1337" i="12" s="1"/>
  <c r="I1330" i="12"/>
  <c r="I1329" i="12" s="1"/>
  <c r="I1328" i="12" s="1"/>
  <c r="I1327" i="12" s="1"/>
  <c r="I1324" i="12"/>
  <c r="I1323" i="12" s="1"/>
  <c r="I1322" i="12" s="1"/>
  <c r="I1321" i="12" s="1"/>
  <c r="I1319" i="12"/>
  <c r="I1318" i="12" s="1"/>
  <c r="I1316" i="12"/>
  <c r="I1315" i="12" s="1"/>
  <c r="I1312" i="12"/>
  <c r="I1311" i="12" s="1"/>
  <c r="I1310" i="12" s="1"/>
  <c r="I1308" i="12"/>
  <c r="I1307" i="12" s="1"/>
  <c r="I1306" i="12" s="1"/>
  <c r="I1303" i="12"/>
  <c r="I1302" i="12" s="1"/>
  <c r="I1301" i="12" s="1"/>
  <c r="I1299" i="12"/>
  <c r="I1298" i="12" s="1"/>
  <c r="I1297" i="12" s="1"/>
  <c r="I1294" i="12"/>
  <c r="I1293" i="12" s="1"/>
  <c r="I1292" i="12" s="1"/>
  <c r="I1291" i="12" s="1"/>
  <c r="I1289" i="12"/>
  <c r="I1288" i="12" s="1"/>
  <c r="I1287" i="12" s="1"/>
  <c r="I1286" i="12" s="1"/>
  <c r="I1284" i="12"/>
  <c r="I1283" i="12" s="1"/>
  <c r="I1282" i="12" s="1"/>
  <c r="I1280" i="12"/>
  <c r="I1279" i="12" s="1"/>
  <c r="I1277" i="12"/>
  <c r="I1276" i="12" s="1"/>
  <c r="I1270" i="12"/>
  <c r="I1269" i="12" s="1"/>
  <c r="I1267" i="12"/>
  <c r="I1266" i="12" s="1"/>
  <c r="I1262" i="12"/>
  <c r="I1261" i="12" s="1"/>
  <c r="I1260" i="12" s="1"/>
  <c r="I1259" i="12" s="1"/>
  <c r="I1255" i="12"/>
  <c r="I1254" i="12" s="1"/>
  <c r="I1251" i="12"/>
  <c r="I1250" i="12" s="1"/>
  <c r="I1247" i="12"/>
  <c r="I1246" i="12" s="1"/>
  <c r="I1241" i="12"/>
  <c r="I1240" i="12" s="1"/>
  <c r="I1239" i="12" s="1"/>
  <c r="I1237" i="12"/>
  <c r="I1236" i="12" s="1"/>
  <c r="I1235" i="12" s="1"/>
  <c r="I1228" i="12"/>
  <c r="I1227" i="12" s="1"/>
  <c r="I1226" i="12" s="1"/>
  <c r="I1225" i="12" s="1"/>
  <c r="I1223" i="12"/>
  <c r="I1222" i="12" s="1"/>
  <c r="I1221" i="12" s="1"/>
  <c r="I1219" i="12"/>
  <c r="I1218" i="12" s="1"/>
  <c r="I1217" i="12" s="1"/>
  <c r="I1215" i="12"/>
  <c r="I1214" i="12" s="1"/>
  <c r="I1213" i="12" s="1"/>
  <c r="I1211" i="12"/>
  <c r="I1210" i="12" s="1"/>
  <c r="I1209" i="12" s="1"/>
  <c r="I1207" i="12"/>
  <c r="I1206" i="12" s="1"/>
  <c r="I1205" i="12" s="1"/>
  <c r="I1203" i="12"/>
  <c r="I1202" i="12" s="1"/>
  <c r="I1201" i="12" s="1"/>
  <c r="I1199" i="12"/>
  <c r="I1198" i="12" s="1"/>
  <c r="I1197" i="12" s="1"/>
  <c r="I1195" i="12"/>
  <c r="I1194" i="12" s="1"/>
  <c r="I1193" i="12" s="1"/>
  <c r="I1190" i="12"/>
  <c r="I1189" i="12" s="1"/>
  <c r="I1188" i="12" s="1"/>
  <c r="I1187" i="12" s="1"/>
  <c r="I1185" i="12"/>
  <c r="I1184" i="12" s="1"/>
  <c r="I1183" i="12" s="1"/>
  <c r="I1181" i="12"/>
  <c r="I1180" i="12" s="1"/>
  <c r="I1179" i="12" s="1"/>
  <c r="I1176" i="12"/>
  <c r="I1175" i="12" s="1"/>
  <c r="I1174" i="12" s="1"/>
  <c r="I1172" i="12"/>
  <c r="I1171" i="12" s="1"/>
  <c r="I1170" i="12" s="1"/>
  <c r="I1168" i="12"/>
  <c r="I1167" i="12" s="1"/>
  <c r="I1166" i="12" s="1"/>
  <c r="I1161" i="12"/>
  <c r="I1160" i="12" s="1"/>
  <c r="I1159" i="12" s="1"/>
  <c r="I1158" i="12" s="1"/>
  <c r="I1157" i="12" s="1"/>
  <c r="I1155" i="12"/>
  <c r="I1154" i="12" s="1"/>
  <c r="I1153" i="12" s="1"/>
  <c r="I1151" i="12"/>
  <c r="I1150" i="12" s="1"/>
  <c r="I1149" i="12" s="1"/>
  <c r="I1146" i="12"/>
  <c r="I1145" i="12" s="1"/>
  <c r="I1144" i="12" s="1"/>
  <c r="I1143" i="12" s="1"/>
  <c r="I1141" i="12"/>
  <c r="I1140" i="12" s="1"/>
  <c r="I1139" i="12" s="1"/>
  <c r="I1138" i="12" s="1"/>
  <c r="I1135" i="12"/>
  <c r="I1134" i="12" s="1"/>
  <c r="I1133" i="12" s="1"/>
  <c r="I1131" i="12"/>
  <c r="I1130" i="12" s="1"/>
  <c r="I1129" i="12" s="1"/>
  <c r="I1126" i="12"/>
  <c r="I1125" i="12" s="1"/>
  <c r="I1123" i="12"/>
  <c r="I1122" i="12" s="1"/>
  <c r="I1120" i="12"/>
  <c r="I1119" i="12" s="1"/>
  <c r="I1114" i="12"/>
  <c r="I1113" i="12" s="1"/>
  <c r="I1112" i="12" s="1"/>
  <c r="I1110" i="12"/>
  <c r="I1109" i="12" s="1"/>
  <c r="I1108" i="12" s="1"/>
  <c r="I1104" i="12"/>
  <c r="I1103" i="12" s="1"/>
  <c r="I1102" i="12" s="1"/>
  <c r="I1101" i="12" s="1"/>
  <c r="I1100" i="12" s="1"/>
  <c r="I1096" i="12"/>
  <c r="I1095" i="12" s="1"/>
  <c r="I1094" i="12" s="1"/>
  <c r="I1093" i="12" s="1"/>
  <c r="I1091" i="12"/>
  <c r="I1090" i="12" s="1"/>
  <c r="I1089" i="12" s="1"/>
  <c r="I1087" i="12"/>
  <c r="I1086" i="12" s="1"/>
  <c r="I1085" i="12" s="1"/>
  <c r="I1081" i="12"/>
  <c r="I1080" i="12" s="1"/>
  <c r="I1079" i="12" s="1"/>
  <c r="I1076" i="12"/>
  <c r="I1075" i="12" s="1"/>
  <c r="I1074" i="12" s="1"/>
  <c r="I1065" i="12"/>
  <c r="I1064" i="12" s="1"/>
  <c r="I1063" i="12" s="1"/>
  <c r="I1069" i="12"/>
  <c r="I1057" i="12"/>
  <c r="I1054" i="12"/>
  <c r="I1051" i="12"/>
  <c r="I1050" i="12" s="1"/>
  <c r="I1043" i="12"/>
  <c r="I1040" i="12"/>
  <c r="I1037" i="12"/>
  <c r="I1036" i="12" s="1"/>
  <c r="I1031" i="12"/>
  <c r="I1030" i="12" s="1"/>
  <c r="I1029" i="12" s="1"/>
  <c r="I1028" i="12" s="1"/>
  <c r="I1026" i="12"/>
  <c r="I1024" i="12"/>
  <c r="I1020" i="12"/>
  <c r="I1018" i="12"/>
  <c r="I1014" i="12"/>
  <c r="I1012" i="12"/>
  <c r="I1007" i="12"/>
  <c r="I1006" i="12" s="1"/>
  <c r="I1005" i="12" s="1"/>
  <c r="I1003" i="12"/>
  <c r="I1001" i="12"/>
  <c r="I997" i="12"/>
  <c r="I995" i="12"/>
  <c r="I991" i="12"/>
  <c r="I989" i="12"/>
  <c r="I985" i="12"/>
  <c r="I983" i="12"/>
  <c r="I979" i="12"/>
  <c r="I978" i="12" s="1"/>
  <c r="I977" i="12" s="1"/>
  <c r="I975" i="12"/>
  <c r="I973" i="12"/>
  <c r="I969" i="12"/>
  <c r="I968" i="12" s="1"/>
  <c r="I967" i="12" s="1"/>
  <c r="I965" i="12"/>
  <c r="I964" i="12" s="1"/>
  <c r="I963" i="12" s="1"/>
  <c r="I961" i="12"/>
  <c r="I960" i="12" s="1"/>
  <c r="I959" i="12" s="1"/>
  <c r="I955" i="12"/>
  <c r="I954" i="12" s="1"/>
  <c r="I953" i="12" s="1"/>
  <c r="I951" i="12"/>
  <c r="I950" i="12" s="1"/>
  <c r="I949" i="12" s="1"/>
  <c r="I944" i="12"/>
  <c r="I943" i="12" s="1"/>
  <c r="I942" i="12" s="1"/>
  <c r="I941" i="12" s="1"/>
  <c r="I939" i="12"/>
  <c r="I938" i="12" s="1"/>
  <c r="I935" i="12"/>
  <c r="I934" i="12" s="1"/>
  <c r="I932" i="12"/>
  <c r="I931" i="12" s="1"/>
  <c r="I929" i="12"/>
  <c r="I928" i="12" s="1"/>
  <c r="I924" i="12"/>
  <c r="I923" i="12" s="1"/>
  <c r="I922" i="12" s="1"/>
  <c r="I920" i="12"/>
  <c r="I919" i="12" s="1"/>
  <c r="I918" i="12" s="1"/>
  <c r="I916" i="12"/>
  <c r="I915" i="12" s="1"/>
  <c r="I914" i="12" s="1"/>
  <c r="I912" i="12"/>
  <c r="I911" i="12" s="1"/>
  <c r="I909" i="12"/>
  <c r="I908" i="12" s="1"/>
  <c r="I903" i="12"/>
  <c r="I902" i="12" s="1"/>
  <c r="I900" i="12"/>
  <c r="I899" i="12" s="1"/>
  <c r="I895" i="12"/>
  <c r="I893" i="12"/>
  <c r="I891" i="12"/>
  <c r="I886" i="12"/>
  <c r="I884" i="12"/>
  <c r="I881" i="12"/>
  <c r="I880" i="12" s="1"/>
  <c r="I878" i="12"/>
  <c r="I877" i="12" s="1"/>
  <c r="I874" i="12"/>
  <c r="I873" i="12" s="1"/>
  <c r="I872" i="12" s="1"/>
  <c r="I869" i="12"/>
  <c r="I867" i="12"/>
  <c r="I862" i="12"/>
  <c r="I860" i="12"/>
  <c r="I856" i="12"/>
  <c r="I855" i="12" s="1"/>
  <c r="I852" i="12"/>
  <c r="I850" i="12"/>
  <c r="I847" i="12"/>
  <c r="I846" i="12" s="1"/>
  <c r="I844" i="12"/>
  <c r="I843" i="12" s="1"/>
  <c r="I838" i="12"/>
  <c r="I836" i="12"/>
  <c r="I830" i="12"/>
  <c r="I829" i="12" s="1"/>
  <c r="I827" i="12"/>
  <c r="I826" i="12" s="1"/>
  <c r="I822" i="12"/>
  <c r="I820" i="12"/>
  <c r="I816" i="12"/>
  <c r="I815" i="12" s="1"/>
  <c r="I814" i="12" s="1"/>
  <c r="I811" i="12"/>
  <c r="I810" i="12" s="1"/>
  <c r="I809" i="12" s="1"/>
  <c r="I807" i="12"/>
  <c r="I805" i="12"/>
  <c r="I801" i="12"/>
  <c r="I800" i="12" s="1"/>
  <c r="I797" i="12"/>
  <c r="I795" i="12"/>
  <c r="I792" i="12"/>
  <c r="I791" i="12" s="1"/>
  <c r="I789" i="12"/>
  <c r="I788" i="12" s="1"/>
  <c r="I783" i="12"/>
  <c r="I781" i="12"/>
  <c r="I776" i="12"/>
  <c r="I774" i="12"/>
  <c r="I770" i="12"/>
  <c r="I768" i="12"/>
  <c r="I764" i="12"/>
  <c r="I762" i="12"/>
  <c r="I758" i="12"/>
  <c r="I757" i="12" s="1"/>
  <c r="I755" i="12"/>
  <c r="I754" i="12" s="1"/>
  <c r="I751" i="12"/>
  <c r="I748" i="12"/>
  <c r="I745" i="12"/>
  <c r="I740" i="12"/>
  <c r="I738" i="12"/>
  <c r="I734" i="12"/>
  <c r="I733" i="12" s="1"/>
  <c r="I732" i="12" s="1"/>
  <c r="I730" i="12"/>
  <c r="I728" i="12"/>
  <c r="I724" i="12"/>
  <c r="I723" i="12" s="1"/>
  <c r="I722" i="12" s="1"/>
  <c r="I720" i="12"/>
  <c r="I719" i="12" s="1"/>
  <c r="I718" i="12" s="1"/>
  <c r="I716" i="12"/>
  <c r="I714" i="12"/>
  <c r="I708" i="12"/>
  <c r="I707" i="12" s="1"/>
  <c r="I706" i="12" s="1"/>
  <c r="I702" i="12"/>
  <c r="I698" i="12"/>
  <c r="I695" i="12"/>
  <c r="I694" i="12" s="1"/>
  <c r="I692" i="12"/>
  <c r="I691" i="12" s="1"/>
  <c r="I687" i="12"/>
  <c r="I685" i="12"/>
  <c r="I678" i="12"/>
  <c r="I677" i="12" s="1"/>
  <c r="I676" i="12" s="1"/>
  <c r="I675" i="12" s="1"/>
  <c r="I673" i="12"/>
  <c r="I672" i="12" s="1"/>
  <c r="I670" i="12"/>
  <c r="I669" i="12" s="1"/>
  <c r="I665" i="12"/>
  <c r="I664" i="12" s="1"/>
  <c r="I662" i="12"/>
  <c r="I661" i="12" s="1"/>
  <c r="I658" i="12"/>
  <c r="I657" i="12" s="1"/>
  <c r="I656" i="12" s="1"/>
  <c r="I654" i="12"/>
  <c r="I652" i="12"/>
  <c r="I647" i="12"/>
  <c r="I646" i="12" s="1"/>
  <c r="I644" i="12"/>
  <c r="I642" i="12"/>
  <c r="I640" i="12"/>
  <c r="I637" i="12"/>
  <c r="I636" i="12" s="1"/>
  <c r="I634" i="12"/>
  <c r="I633" i="12" s="1"/>
  <c r="I631" i="12"/>
  <c r="I630" i="12" s="1"/>
  <c r="I625" i="12"/>
  <c r="I624" i="12" s="1"/>
  <c r="I623" i="12" s="1"/>
  <c r="I622" i="12" s="1"/>
  <c r="I620" i="12"/>
  <c r="I619" i="12" s="1"/>
  <c r="I618" i="12" s="1"/>
  <c r="I616" i="12"/>
  <c r="I615" i="12" s="1"/>
  <c r="I614" i="12" s="1"/>
  <c r="I611" i="12"/>
  <c r="I610" i="12" s="1"/>
  <c r="I608" i="12"/>
  <c r="I607" i="12" s="1"/>
  <c r="I600" i="12"/>
  <c r="I598" i="12"/>
  <c r="I595" i="12"/>
  <c r="I594" i="12" s="1"/>
  <c r="I589" i="12"/>
  <c r="I588" i="12" s="1"/>
  <c r="I587" i="12" s="1"/>
  <c r="I585" i="12"/>
  <c r="I584" i="12" s="1"/>
  <c r="I583" i="12" s="1"/>
  <c r="I581" i="12"/>
  <c r="I580" i="12" s="1"/>
  <c r="I578" i="12"/>
  <c r="I577" i="12" s="1"/>
  <c r="I573" i="12"/>
  <c r="I571" i="12"/>
  <c r="I568" i="12"/>
  <c r="I567" i="12" s="1"/>
  <c r="I564" i="12"/>
  <c r="I563" i="12" s="1"/>
  <c r="I562" i="12" s="1"/>
  <c r="I560" i="12"/>
  <c r="I559" i="12" s="1"/>
  <c r="I558" i="12" s="1"/>
  <c r="I556" i="12"/>
  <c r="I555" i="12" s="1"/>
  <c r="I554" i="12" s="1"/>
  <c r="I552" i="12"/>
  <c r="I551" i="12" s="1"/>
  <c r="I549" i="12"/>
  <c r="I548" i="12" s="1"/>
  <c r="I545" i="12"/>
  <c r="I544" i="12" s="1"/>
  <c r="I542" i="12"/>
  <c r="I541" i="12" s="1"/>
  <c r="I538" i="12"/>
  <c r="I537" i="12" s="1"/>
  <c r="I536" i="12" s="1"/>
  <c r="I531" i="12"/>
  <c r="I529" i="12"/>
  <c r="I525" i="12"/>
  <c r="I524" i="12" s="1"/>
  <c r="I523" i="12" s="1"/>
  <c r="I521" i="12"/>
  <c r="I519" i="12"/>
  <c r="I515" i="12"/>
  <c r="I513" i="12"/>
  <c r="I508" i="12"/>
  <c r="I506" i="12"/>
  <c r="I501" i="12"/>
  <c r="I500" i="12" s="1"/>
  <c r="I499" i="12" s="1"/>
  <c r="I497" i="12"/>
  <c r="I496" i="12" s="1"/>
  <c r="I495" i="12" s="1"/>
  <c r="I493" i="12"/>
  <c r="I492" i="12" s="1"/>
  <c r="I491" i="12" s="1"/>
  <c r="I488" i="12"/>
  <c r="I486" i="12"/>
  <c r="I482" i="12"/>
  <c r="I480" i="12"/>
  <c r="I475" i="12"/>
  <c r="I473" i="12"/>
  <c r="I469" i="12"/>
  <c r="I467" i="12"/>
  <c r="I462" i="12"/>
  <c r="I460" i="12"/>
  <c r="I456" i="12"/>
  <c r="I455" i="12" s="1"/>
  <c r="I452" i="12"/>
  <c r="I451" i="12" s="1"/>
  <c r="I450" i="12" s="1"/>
  <c r="I446" i="12"/>
  <c r="I445" i="12" s="1"/>
  <c r="I444" i="12" s="1"/>
  <c r="I442" i="12"/>
  <c r="I441" i="12" s="1"/>
  <c r="I440" i="12" s="1"/>
  <c r="I432" i="12"/>
  <c r="I430" i="12"/>
  <c r="I425" i="12"/>
  <c r="I423" i="12"/>
  <c r="I418" i="12"/>
  <c r="I416" i="12"/>
  <c r="I405" i="12"/>
  <c r="I404" i="12" s="1"/>
  <c r="I403" i="12" s="1"/>
  <c r="I401" i="12"/>
  <c r="I400" i="12" s="1"/>
  <c r="I399" i="12" s="1"/>
  <c r="I397" i="12"/>
  <c r="I396" i="12" s="1"/>
  <c r="I395" i="12" s="1"/>
  <c r="I411" i="12"/>
  <c r="I409" i="12"/>
  <c r="I390" i="12"/>
  <c r="I389" i="12" s="1"/>
  <c r="I388" i="12" s="1"/>
  <c r="I386" i="12"/>
  <c r="I385" i="12" s="1"/>
  <c r="I384" i="12" s="1"/>
  <c r="I375" i="12"/>
  <c r="I374" i="12" s="1"/>
  <c r="I373" i="12" s="1"/>
  <c r="I371" i="12"/>
  <c r="I370" i="12" s="1"/>
  <c r="I368" i="12"/>
  <c r="I367" i="12" s="1"/>
  <c r="I365" i="12"/>
  <c r="I364" i="12" s="1"/>
  <c r="I361" i="12"/>
  <c r="I360" i="12" s="1"/>
  <c r="I359" i="12" s="1"/>
  <c r="I357" i="12"/>
  <c r="I356" i="12" s="1"/>
  <c r="I355" i="12" s="1"/>
  <c r="I350" i="12"/>
  <c r="I349" i="12" s="1"/>
  <c r="I348" i="12" s="1"/>
  <c r="I347" i="12" s="1"/>
  <c r="I346" i="12" s="1"/>
  <c r="I344" i="12"/>
  <c r="I343" i="12" s="1"/>
  <c r="I342" i="12" s="1"/>
  <c r="I339" i="12"/>
  <c r="I338" i="12" s="1"/>
  <c r="I337" i="12" s="1"/>
  <c r="I331" i="12"/>
  <c r="I330" i="12" s="1"/>
  <c r="I329" i="12" s="1"/>
  <c r="I327" i="12"/>
  <c r="I326" i="12" s="1"/>
  <c r="I325" i="12" s="1"/>
  <c r="I323" i="12"/>
  <c r="I322" i="12" s="1"/>
  <c r="I320" i="12"/>
  <c r="I319" i="12" s="1"/>
  <c r="I317" i="12"/>
  <c r="I316" i="12" s="1"/>
  <c r="I313" i="12"/>
  <c r="I312" i="12" s="1"/>
  <c r="I311" i="12" s="1"/>
  <c r="I307" i="12"/>
  <c r="I306" i="12" s="1"/>
  <c r="I305" i="12" s="1"/>
  <c r="I302" i="12"/>
  <c r="I300" i="12"/>
  <c r="I295" i="12"/>
  <c r="I293" i="12"/>
  <c r="I289" i="12"/>
  <c r="I288" i="12" s="1"/>
  <c r="I287" i="12" s="1"/>
  <c r="I283" i="12"/>
  <c r="I282" i="12" s="1"/>
  <c r="I281" i="12" s="1"/>
  <c r="I279" i="12"/>
  <c r="I277" i="12"/>
  <c r="I273" i="12"/>
  <c r="I271" i="12"/>
  <c r="I265" i="12"/>
  <c r="I264" i="12" s="1"/>
  <c r="I263" i="12" s="1"/>
  <c r="I261" i="12"/>
  <c r="I259" i="12"/>
  <c r="I256" i="12"/>
  <c r="I255" i="12" s="1"/>
  <c r="I253" i="12"/>
  <c r="I252" i="12" s="1"/>
  <c r="I249" i="12"/>
  <c r="I247" i="12"/>
  <c r="I240" i="12"/>
  <c r="I239" i="12" s="1"/>
  <c r="I238" i="12" s="1"/>
  <c r="I236" i="12"/>
  <c r="I235" i="12" s="1"/>
  <c r="I234" i="12" s="1"/>
  <c r="I232" i="12"/>
  <c r="I231" i="12" s="1"/>
  <c r="I230" i="12" s="1"/>
  <c r="I228" i="12"/>
  <c r="I227" i="12" s="1"/>
  <c r="I226" i="12" s="1"/>
  <c r="I220" i="12"/>
  <c r="I219" i="12" s="1"/>
  <c r="I218" i="12" s="1"/>
  <c r="I216" i="12"/>
  <c r="I215" i="12" s="1"/>
  <c r="I214" i="12" s="1"/>
  <c r="I212" i="12"/>
  <c r="I211" i="12" s="1"/>
  <c r="I210" i="12" s="1"/>
  <c r="I208" i="12"/>
  <c r="I207" i="12" s="1"/>
  <c r="I206" i="12" s="1"/>
  <c r="I204" i="12"/>
  <c r="I203" i="12" s="1"/>
  <c r="I202" i="12" s="1"/>
  <c r="I199" i="12"/>
  <c r="I198" i="12" s="1"/>
  <c r="I197" i="12" s="1"/>
  <c r="I195" i="12"/>
  <c r="I194" i="12" s="1"/>
  <c r="I192" i="12"/>
  <c r="I191" i="12" s="1"/>
  <c r="I188" i="12"/>
  <c r="I187" i="12" s="1"/>
  <c r="I186" i="12" s="1"/>
  <c r="I182" i="12"/>
  <c r="I181" i="12" s="1"/>
  <c r="I180" i="12" s="1"/>
  <c r="I179" i="12" s="1"/>
  <c r="I177" i="12"/>
  <c r="I176" i="12" s="1"/>
  <c r="I174" i="12"/>
  <c r="I173" i="12" s="1"/>
  <c r="I170" i="12"/>
  <c r="I169" i="12" s="1"/>
  <c r="I167" i="12"/>
  <c r="I166" i="12" s="1"/>
  <c r="I164" i="12"/>
  <c r="I163" i="12" s="1"/>
  <c r="I159" i="12"/>
  <c r="I158" i="12" s="1"/>
  <c r="I157" i="12" s="1"/>
  <c r="I156" i="12" s="1"/>
  <c r="I154" i="12"/>
  <c r="I153" i="12" s="1"/>
  <c r="I152" i="12" s="1"/>
  <c r="I150" i="12"/>
  <c r="I149" i="12" s="1"/>
  <c r="I148" i="12" s="1"/>
  <c r="I145" i="12"/>
  <c r="I144" i="12" s="1"/>
  <c r="I141" i="12"/>
  <c r="I140" i="12" s="1"/>
  <c r="I137" i="12"/>
  <c r="I136" i="12" s="1"/>
  <c r="I130" i="12"/>
  <c r="I128" i="12"/>
  <c r="I123" i="12"/>
  <c r="I122" i="12" s="1"/>
  <c r="I121" i="12" s="1"/>
  <c r="I120" i="12" s="1"/>
  <c r="I118" i="12"/>
  <c r="I117" i="12" s="1"/>
  <c r="I116" i="12" s="1"/>
  <c r="I115" i="12" s="1"/>
  <c r="I111" i="12"/>
  <c r="I108" i="12"/>
  <c r="I105" i="12"/>
  <c r="I101" i="12"/>
  <c r="I100" i="12" s="1"/>
  <c r="I97" i="12"/>
  <c r="I95" i="12"/>
  <c r="I92" i="12"/>
  <c r="I91" i="12" s="1"/>
  <c r="I88" i="12"/>
  <c r="I87" i="12" s="1"/>
  <c r="I86" i="12" s="1"/>
  <c r="I82" i="12"/>
  <c r="I81" i="12" s="1"/>
  <c r="I80" i="12" s="1"/>
  <c r="I78" i="12"/>
  <c r="I77" i="12" s="1"/>
  <c r="I76" i="12" s="1"/>
  <c r="I74" i="12"/>
  <c r="I73" i="12" s="1"/>
  <c r="I72" i="12" s="1"/>
  <c r="I70" i="12"/>
  <c r="I69" i="12" s="1"/>
  <c r="I68" i="12" s="1"/>
  <c r="I66" i="12"/>
  <c r="I65" i="12" s="1"/>
  <c r="I64" i="12" s="1"/>
  <c r="I61" i="12"/>
  <c r="I60" i="12" s="1"/>
  <c r="I58" i="12"/>
  <c r="I57" i="12" s="1"/>
  <c r="I53" i="12"/>
  <c r="I52" i="12" s="1"/>
  <c r="I51" i="12" s="1"/>
  <c r="I50" i="12" s="1"/>
  <c r="I44" i="12"/>
  <c r="I43" i="12" s="1"/>
  <c r="I42" i="12" s="1"/>
  <c r="I40" i="12"/>
  <c r="I39" i="12" s="1"/>
  <c r="I38" i="12" s="1"/>
  <c r="I36" i="12"/>
  <c r="I35" i="12" s="1"/>
  <c r="I34" i="12" s="1"/>
  <c r="I32" i="12"/>
  <c r="I31" i="12" s="1"/>
  <c r="I30" i="12" s="1"/>
  <c r="I28" i="12"/>
  <c r="I25" i="12"/>
  <c r="I22" i="12"/>
  <c r="I21" i="12" s="1"/>
  <c r="J2277" i="12" l="1"/>
  <c r="I2277" i="12"/>
  <c r="K2277" i="12"/>
  <c r="K1622" i="12"/>
  <c r="K1859" i="12"/>
  <c r="K1858" i="12" s="1"/>
  <c r="K2406" i="12"/>
  <c r="K753" i="12"/>
  <c r="K767" i="12"/>
  <c r="K766" i="12" s="1"/>
  <c r="K866" i="12"/>
  <c r="K865" i="12" s="1"/>
  <c r="I1011" i="12"/>
  <c r="I1010" i="12" s="1"/>
  <c r="J528" i="12"/>
  <c r="J527" i="12" s="1"/>
  <c r="K697" i="12"/>
  <c r="K690" i="12" s="1"/>
  <c r="K689" i="12" s="1"/>
  <c r="K1913" i="12"/>
  <c r="K1912" i="12" s="1"/>
  <c r="K1911" i="12" s="1"/>
  <c r="I512" i="12"/>
  <c r="I511" i="12" s="1"/>
  <c r="I780" i="12"/>
  <c r="I779" i="12" s="1"/>
  <c r="I778" i="12" s="1"/>
  <c r="I907" i="12"/>
  <c r="I906" i="12" s="1"/>
  <c r="I1859" i="12"/>
  <c r="I1858" i="12" s="1"/>
  <c r="J408" i="12"/>
  <c r="J407" i="12" s="1"/>
  <c r="J394" i="12" s="1"/>
  <c r="J1415" i="12"/>
  <c r="J1068" i="12"/>
  <c r="J1067" i="12" s="1"/>
  <c r="I639" i="12"/>
  <c r="I629" i="12" s="1"/>
  <c r="I628" i="12" s="1"/>
  <c r="I2385" i="12"/>
  <c r="I2384" i="12" s="1"/>
  <c r="K859" i="12"/>
  <c r="K858" i="12" s="1"/>
  <c r="I472" i="12"/>
  <c r="I471" i="12" s="1"/>
  <c r="I485" i="12"/>
  <c r="I484" i="12" s="1"/>
  <c r="I597" i="12"/>
  <c r="I593" i="12" s="1"/>
  <c r="I592" i="12" s="1"/>
  <c r="I591" i="12" s="1"/>
  <c r="I2012" i="12"/>
  <c r="I2003" i="12" s="1"/>
  <c r="I258" i="12"/>
  <c r="I251" i="12" s="1"/>
  <c r="I849" i="12"/>
  <c r="I842" i="12" s="1"/>
  <c r="J570" i="12"/>
  <c r="J566" i="12" s="1"/>
  <c r="K56" i="12"/>
  <c r="K55" i="12" s="1"/>
  <c r="J1452" i="12"/>
  <c r="K606" i="12"/>
  <c r="K605" i="12" s="1"/>
  <c r="I1919" i="12"/>
  <c r="I1918" i="12" s="1"/>
  <c r="J459" i="12"/>
  <c r="J454" i="12" s="1"/>
  <c r="J449" i="12" s="1"/>
  <c r="J1374" i="12"/>
  <c r="K270" i="12"/>
  <c r="K269" i="12" s="1"/>
  <c r="K518" i="12"/>
  <c r="K517" i="12" s="1"/>
  <c r="I383" i="12"/>
  <c r="I382" i="12" s="1"/>
  <c r="K613" i="12"/>
  <c r="I1178" i="12"/>
  <c r="I1314" i="12"/>
  <c r="I1305" i="12" s="1"/>
  <c r="J883" i="12"/>
  <c r="J876" i="12" s="1"/>
  <c r="J871" i="12" s="1"/>
  <c r="J1356" i="12"/>
  <c r="J1355" i="12" s="1"/>
  <c r="J1471" i="12"/>
  <c r="J1470" i="12" s="1"/>
  <c r="J1632" i="12"/>
  <c r="J2465" i="12"/>
  <c r="J2460" i="12" s="1"/>
  <c r="K479" i="12"/>
  <c r="K478" i="12" s="1"/>
  <c r="K1695" i="12"/>
  <c r="K2385" i="12"/>
  <c r="K2384" i="12" s="1"/>
  <c r="I246" i="12"/>
  <c r="I245" i="12" s="1"/>
  <c r="J1757" i="12"/>
  <c r="J1753" i="12" s="1"/>
  <c r="J1748" i="12" s="1"/>
  <c r="J1747" i="12" s="1"/>
  <c r="K1896" i="12"/>
  <c r="I94" i="12"/>
  <c r="I90" i="12" s="1"/>
  <c r="I127" i="12"/>
  <c r="I126" i="12" s="1"/>
  <c r="I125" i="12" s="1"/>
  <c r="I114" i="12" s="1"/>
  <c r="I479" i="12"/>
  <c r="I478" i="12" s="1"/>
  <c r="I1757" i="12"/>
  <c r="I1753" i="12" s="1"/>
  <c r="I1748" i="12" s="1"/>
  <c r="I1747" i="12" s="1"/>
  <c r="J1053" i="12"/>
  <c r="J1049" i="12" s="1"/>
  <c r="J1660" i="12"/>
  <c r="J1739" i="12"/>
  <c r="J1738" i="12" s="1"/>
  <c r="J1737" i="12" s="1"/>
  <c r="J2451" i="12"/>
  <c r="K172" i="12"/>
  <c r="K804" i="12"/>
  <c r="K803" i="12" s="1"/>
  <c r="K1017" i="12"/>
  <c r="K1016" i="12" s="1"/>
  <c r="K2024" i="12"/>
  <c r="K2023" i="12" s="1"/>
  <c r="I994" i="12"/>
  <c r="I993" i="12" s="1"/>
  <c r="J63" i="12"/>
  <c r="I1596" i="12"/>
  <c r="I1595" i="12" s="1"/>
  <c r="I1589" i="12" s="1"/>
  <c r="I1739" i="12"/>
  <c r="I1738" i="12" s="1"/>
  <c r="I1737" i="12" s="1"/>
  <c r="I466" i="12"/>
  <c r="I465" i="12" s="1"/>
  <c r="I1068" i="12"/>
  <c r="I1067" i="12" s="1"/>
  <c r="J190" i="12"/>
  <c r="J185" i="12" s="1"/>
  <c r="I56" i="12"/>
  <c r="I55" i="12" s="1"/>
  <c r="I292" i="12"/>
  <c r="I291" i="12" s="1"/>
  <c r="I528" i="12"/>
  <c r="I527" i="12" s="1"/>
  <c r="I668" i="12"/>
  <c r="I667" i="12" s="1"/>
  <c r="I684" i="12"/>
  <c r="I683" i="12" s="1"/>
  <c r="I682" i="12" s="1"/>
  <c r="I727" i="12"/>
  <c r="I726" i="12" s="1"/>
  <c r="I988" i="12"/>
  <c r="I987" i="12" s="1"/>
  <c r="I1000" i="12"/>
  <c r="I999" i="12" s="1"/>
  <c r="I1374" i="12"/>
  <c r="J422" i="12"/>
  <c r="J421" i="12" s="1"/>
  <c r="J660" i="12"/>
  <c r="J767" i="12"/>
  <c r="J766" i="12" s="1"/>
  <c r="J927" i="12"/>
  <c r="J926" i="12" s="1"/>
  <c r="J1000" i="12"/>
  <c r="J999" i="12" s="1"/>
  <c r="J2351" i="12"/>
  <c r="J2350" i="12" s="1"/>
  <c r="K898" i="12"/>
  <c r="K897" i="12" s="1"/>
  <c r="I1660" i="12"/>
  <c r="J804" i="12"/>
  <c r="J803" i="12" s="1"/>
  <c r="K2227" i="12"/>
  <c r="K2226" i="12" s="1"/>
  <c r="I415" i="12"/>
  <c r="I414" i="12" s="1"/>
  <c r="I518" i="12"/>
  <c r="I517" i="12" s="1"/>
  <c r="I606" i="12"/>
  <c r="I605" i="12" s="1"/>
  <c r="I767" i="12"/>
  <c r="I766" i="12" s="1"/>
  <c r="I1039" i="12"/>
  <c r="I1035" i="12" s="1"/>
  <c r="I1118" i="12"/>
  <c r="I1117" i="12" s="1"/>
  <c r="I1234" i="12"/>
  <c r="I1356" i="12"/>
  <c r="J270" i="12"/>
  <c r="J269" i="12" s="1"/>
  <c r="J299" i="12"/>
  <c r="J298" i="12" s="1"/>
  <c r="J2406" i="12"/>
  <c r="K528" i="12"/>
  <c r="K527" i="12" s="1"/>
  <c r="K2062" i="12"/>
  <c r="K2061" i="12" s="1"/>
  <c r="K2465" i="12"/>
  <c r="K2460" i="12" s="1"/>
  <c r="I2227" i="12"/>
  <c r="I2226" i="12" s="1"/>
  <c r="I2525" i="12"/>
  <c r="I2511" i="12" s="1"/>
  <c r="J246" i="12"/>
  <c r="J245" i="12" s="1"/>
  <c r="J258" i="12"/>
  <c r="J251" i="12" s="1"/>
  <c r="J429" i="12"/>
  <c r="J428" i="12" s="1"/>
  <c r="J761" i="12"/>
  <c r="J760" i="12" s="1"/>
  <c r="J773" i="12"/>
  <c r="J772" i="12" s="1"/>
  <c r="J907" i="12"/>
  <c r="J906" i="12" s="1"/>
  <c r="J905" i="12" s="1"/>
  <c r="J1107" i="12"/>
  <c r="J1106" i="12" s="1"/>
  <c r="J1178" i="12"/>
  <c r="K94" i="12"/>
  <c r="K90" i="12" s="1"/>
  <c r="K299" i="12"/>
  <c r="K298" i="12" s="1"/>
  <c r="K439" i="12"/>
  <c r="K512" i="12"/>
  <c r="K511" i="12" s="1"/>
  <c r="K1429" i="12"/>
  <c r="K1428" i="12" s="1"/>
  <c r="K2044" i="12"/>
  <c r="K2043" i="12" s="1"/>
  <c r="K2037" i="12" s="1"/>
  <c r="J713" i="12"/>
  <c r="J712" i="12" s="1"/>
  <c r="J972" i="12"/>
  <c r="J971" i="12" s="1"/>
  <c r="K466" i="12"/>
  <c r="K465" i="12" s="1"/>
  <c r="K505" i="12"/>
  <c r="K504" i="12" s="1"/>
  <c r="K570" i="12"/>
  <c r="K566" i="12" s="1"/>
  <c r="K651" i="12"/>
  <c r="K650" i="12" s="1"/>
  <c r="K890" i="12"/>
  <c r="K889" i="12" s="1"/>
  <c r="K888" i="12" s="1"/>
  <c r="K988" i="12"/>
  <c r="K987" i="12" s="1"/>
  <c r="K1000" i="12"/>
  <c r="K999" i="12" s="1"/>
  <c r="K1011" i="12"/>
  <c r="K1010" i="12" s="1"/>
  <c r="K1415" i="12"/>
  <c r="K2451" i="12"/>
  <c r="I1148" i="12"/>
  <c r="I1137" i="12" s="1"/>
  <c r="I972" i="12"/>
  <c r="I971" i="12" s="1"/>
  <c r="I1937" i="12"/>
  <c r="I1936" i="12" s="1"/>
  <c r="J794" i="12"/>
  <c r="J787" i="12" s="1"/>
  <c r="K1336" i="12"/>
  <c r="I439" i="12"/>
  <c r="I570" i="12"/>
  <c r="I566" i="12" s="1"/>
  <c r="I1896" i="12"/>
  <c r="J472" i="12"/>
  <c r="J471" i="12" s="1"/>
  <c r="K1685" i="12"/>
  <c r="K1681" i="12" s="1"/>
  <c r="I429" i="12"/>
  <c r="I428" i="12" s="1"/>
  <c r="I753" i="12"/>
  <c r="I1053" i="12"/>
  <c r="I1049" i="12" s="1"/>
  <c r="I1128" i="12"/>
  <c r="I1165" i="12"/>
  <c r="I1882" i="12"/>
  <c r="I1881" i="12" s="1"/>
  <c r="I2062" i="12"/>
  <c r="I2061" i="12" s="1"/>
  <c r="I2394" i="12"/>
  <c r="I2465" i="12"/>
  <c r="I2460" i="12" s="1"/>
  <c r="J490" i="12"/>
  <c r="J518" i="12"/>
  <c r="J517" i="12" s="1"/>
  <c r="J744" i="12"/>
  <c r="J743" i="12" s="1"/>
  <c r="J866" i="12"/>
  <c r="J865" i="12" s="1"/>
  <c r="J1128" i="12"/>
  <c r="J1486" i="12"/>
  <c r="J1485" i="12" s="1"/>
  <c r="J1479" i="12" s="1"/>
  <c r="J1496" i="12"/>
  <c r="J1495" i="12" s="1"/>
  <c r="J1896" i="12"/>
  <c r="K1486" i="12"/>
  <c r="K1485" i="12" s="1"/>
  <c r="K1479" i="12" s="1"/>
  <c r="K1596" i="12"/>
  <c r="K1595" i="12" s="1"/>
  <c r="K1589" i="12" s="1"/>
  <c r="K1919" i="12"/>
  <c r="K1918" i="12" s="1"/>
  <c r="K1937" i="12"/>
  <c r="K1936" i="12" s="1"/>
  <c r="K2303" i="12"/>
  <c r="J2109" i="12"/>
  <c r="I927" i="12"/>
  <c r="I926" i="12" s="1"/>
  <c r="I1632" i="12"/>
  <c r="J737" i="12"/>
  <c r="J736" i="12" s="1"/>
  <c r="J849" i="12"/>
  <c r="J842" i="12" s="1"/>
  <c r="K883" i="12"/>
  <c r="K876" i="12" s="1"/>
  <c r="K871" i="12" s="1"/>
  <c r="K2504" i="12"/>
  <c r="K2499" i="12" s="1"/>
  <c r="I613" i="12"/>
  <c r="I172" i="12"/>
  <c r="I422" i="12"/>
  <c r="I421" i="12" s="1"/>
  <c r="I505" i="12"/>
  <c r="I504" i="12" s="1"/>
  <c r="I576" i="12"/>
  <c r="I575" i="12" s="1"/>
  <c r="I737" i="12"/>
  <c r="I736" i="12" s="1"/>
  <c r="I744" i="12"/>
  <c r="I743" i="12" s="1"/>
  <c r="I773" i="12"/>
  <c r="I772" i="12" s="1"/>
  <c r="I794" i="12"/>
  <c r="I787" i="12" s="1"/>
  <c r="I859" i="12"/>
  <c r="I858" i="12" s="1"/>
  <c r="I1017" i="12"/>
  <c r="I1016" i="12" s="1"/>
  <c r="I2268" i="12"/>
  <c r="I2351" i="12"/>
  <c r="I2350" i="12" s="1"/>
  <c r="J24" i="12"/>
  <c r="J20" i="12" s="1"/>
  <c r="J19" i="12" s="1"/>
  <c r="J56" i="12"/>
  <c r="J55" i="12" s="1"/>
  <c r="J94" i="12"/>
  <c r="J90" i="12" s="1"/>
  <c r="J127" i="12"/>
  <c r="J126" i="12" s="1"/>
  <c r="J125" i="12" s="1"/>
  <c r="J114" i="12" s="1"/>
  <c r="J292" i="12"/>
  <c r="J291" i="12" s="1"/>
  <c r="J439" i="12"/>
  <c r="J684" i="12"/>
  <c r="J683" i="12" s="1"/>
  <c r="J682" i="12" s="1"/>
  <c r="J982" i="12"/>
  <c r="J981" i="12" s="1"/>
  <c r="J1275" i="12"/>
  <c r="J1274" i="12" s="1"/>
  <c r="J1671" i="12"/>
  <c r="J2257" i="12"/>
  <c r="J2268" i="12"/>
  <c r="K408" i="12"/>
  <c r="K407" i="12" s="1"/>
  <c r="K394" i="12" s="1"/>
  <c r="K459" i="12"/>
  <c r="K454" i="12" s="1"/>
  <c r="K449" i="12" s="1"/>
  <c r="K472" i="12"/>
  <c r="K471" i="12" s="1"/>
  <c r="K713" i="12"/>
  <c r="K712" i="12" s="1"/>
  <c r="K737" i="12"/>
  <c r="K736" i="12" s="1"/>
  <c r="K2268" i="12"/>
  <c r="J1651" i="12"/>
  <c r="J2012" i="12"/>
  <c r="J2003" i="12" s="1"/>
  <c r="K190" i="12"/>
  <c r="K185" i="12" s="1"/>
  <c r="K684" i="12"/>
  <c r="K683" i="12" s="1"/>
  <c r="K682" i="12" s="1"/>
  <c r="K835" i="12"/>
  <c r="K834" i="12" s="1"/>
  <c r="K907" i="12"/>
  <c r="K906" i="12" s="1"/>
  <c r="K927" i="12"/>
  <c r="K926" i="12" s="1"/>
  <c r="K1148" i="12"/>
  <c r="K1137" i="12" s="1"/>
  <c r="K1165" i="12"/>
  <c r="K1178" i="12"/>
  <c r="K1471" i="12"/>
  <c r="K1470" i="12" s="1"/>
  <c r="K1882" i="12"/>
  <c r="K2394" i="12"/>
  <c r="K2393" i="12" s="1"/>
  <c r="J1859" i="12"/>
  <c r="J1858" i="12" s="1"/>
  <c r="J1913" i="12"/>
  <c r="J1912" i="12" s="1"/>
  <c r="J1911" i="12" s="1"/>
  <c r="J2394" i="12"/>
  <c r="J2393" i="12" s="1"/>
  <c r="K258" i="12"/>
  <c r="K251" i="12" s="1"/>
  <c r="K415" i="12"/>
  <c r="K414" i="12" s="1"/>
  <c r="K429" i="12"/>
  <c r="K428" i="12" s="1"/>
  <c r="K761" i="12"/>
  <c r="K760" i="12" s="1"/>
  <c r="K773" i="12"/>
  <c r="K772" i="12" s="1"/>
  <c r="K1039" i="12"/>
  <c r="K1035" i="12" s="1"/>
  <c r="K2098" i="12"/>
  <c r="K2097" i="12" s="1"/>
  <c r="K2236" i="12"/>
  <c r="K2235" i="12" s="1"/>
  <c r="J162" i="12"/>
  <c r="I660" i="12"/>
  <c r="I1461" i="12"/>
  <c r="I2024" i="12"/>
  <c r="I2023" i="12" s="1"/>
  <c r="J1245" i="12"/>
  <c r="J1244" i="12" s="1"/>
  <c r="J1243" i="12" s="1"/>
  <c r="J1265" i="12"/>
  <c r="J1264" i="12" s="1"/>
  <c r="J1258" i="12" s="1"/>
  <c r="J1574" i="12"/>
  <c r="J1573" i="12" s="1"/>
  <c r="J2202" i="12"/>
  <c r="J2201" i="12" s="1"/>
  <c r="I490" i="12"/>
  <c r="I547" i="12"/>
  <c r="I825" i="12"/>
  <c r="I1275" i="12"/>
  <c r="I1274" i="12" s="1"/>
  <c r="I1980" i="12"/>
  <c r="I2044" i="12"/>
  <c r="I2043" i="12" s="1"/>
  <c r="I2037" i="12" s="1"/>
  <c r="I2257" i="12"/>
  <c r="I2417" i="12"/>
  <c r="I2557" i="12"/>
  <c r="I2552" i="12" s="1"/>
  <c r="J383" i="12"/>
  <c r="J382" i="12" s="1"/>
  <c r="J512" i="12"/>
  <c r="J511" i="12" s="1"/>
  <c r="J819" i="12"/>
  <c r="J818" i="12" s="1"/>
  <c r="J948" i="12"/>
  <c r="J947" i="12" s="1"/>
  <c r="J1549" i="12"/>
  <c r="J1548" i="12" s="1"/>
  <c r="J1582" i="12"/>
  <c r="J1581" i="12" s="1"/>
  <c r="J1596" i="12"/>
  <c r="J1595" i="12" s="1"/>
  <c r="J1708" i="12"/>
  <c r="J1937" i="12"/>
  <c r="J1936" i="12" s="1"/>
  <c r="J1980" i="12"/>
  <c r="K383" i="12"/>
  <c r="K382" i="12" s="1"/>
  <c r="K485" i="12"/>
  <c r="K484" i="12" s="1"/>
  <c r="K540" i="12"/>
  <c r="K668" i="12"/>
  <c r="K667" i="12" s="1"/>
  <c r="K1275" i="12"/>
  <c r="K1274" i="12" s="1"/>
  <c r="K1314" i="12"/>
  <c r="K1305" i="12" s="1"/>
  <c r="K1549" i="12"/>
  <c r="K1548" i="12" s="1"/>
  <c r="K1574" i="12"/>
  <c r="K1573" i="12" s="1"/>
  <c r="K1708" i="12"/>
  <c r="K1764" i="12"/>
  <c r="K1763" i="12" s="1"/>
  <c r="K1762" i="12" s="1"/>
  <c r="K1980" i="12"/>
  <c r="K2257" i="12"/>
  <c r="K2483" i="12"/>
  <c r="K2478" i="12" s="1"/>
  <c r="K2472" i="12" s="1"/>
  <c r="K2557" i="12"/>
  <c r="K2552" i="12" s="1"/>
  <c r="K2583" i="12"/>
  <c r="K2582" i="12" s="1"/>
  <c r="K2581" i="12" s="1"/>
  <c r="I1415" i="12"/>
  <c r="I1496" i="12"/>
  <c r="I1495" i="12" s="1"/>
  <c r="I1622" i="12"/>
  <c r="I2109" i="12"/>
  <c r="J1165" i="12"/>
  <c r="K1192" i="12"/>
  <c r="I315" i="12"/>
  <c r="I310" i="12" s="1"/>
  <c r="I309" i="12" s="1"/>
  <c r="I363" i="12"/>
  <c r="I354" i="12" s="1"/>
  <c r="I353" i="12" s="1"/>
  <c r="I835" i="12"/>
  <c r="I834" i="12" s="1"/>
  <c r="I1296" i="12"/>
  <c r="I1452" i="12"/>
  <c r="J466" i="12"/>
  <c r="J465" i="12" s="1"/>
  <c r="J1118" i="12"/>
  <c r="J1117" i="12" s="1"/>
  <c r="J1589" i="12"/>
  <c r="J1685" i="12"/>
  <c r="J1681" i="12" s="1"/>
  <c r="J1730" i="12"/>
  <c r="J1729" i="12" s="1"/>
  <c r="J1764" i="12"/>
  <c r="J1763" i="12" s="1"/>
  <c r="J1762" i="12" s="1"/>
  <c r="K162" i="12"/>
  <c r="K1730" i="12"/>
  <c r="K1729" i="12" s="1"/>
  <c r="K2417" i="12"/>
  <c r="I63" i="12"/>
  <c r="I190" i="12"/>
  <c r="I185" i="12" s="1"/>
  <c r="I1394" i="12"/>
  <c r="I1393" i="12" s="1"/>
  <c r="I1392" i="12" s="1"/>
  <c r="I1582" i="12"/>
  <c r="I1581" i="12" s="1"/>
  <c r="I2330" i="12"/>
  <c r="I2483" i="12"/>
  <c r="I2478" i="12" s="1"/>
  <c r="I2472" i="12" s="1"/>
  <c r="J363" i="12"/>
  <c r="J354" i="12" s="1"/>
  <c r="J353" i="12" s="1"/>
  <c r="J651" i="12"/>
  <c r="J650" i="12" s="1"/>
  <c r="I270" i="12"/>
  <c r="I269" i="12" s="1"/>
  <c r="I299" i="12"/>
  <c r="I298" i="12" s="1"/>
  <c r="I540" i="12"/>
  <c r="I804" i="12"/>
  <c r="I803" i="12" s="1"/>
  <c r="I890" i="12"/>
  <c r="I889" i="12" s="1"/>
  <c r="I888" i="12" s="1"/>
  <c r="I898" i="12"/>
  <c r="I897" i="12" s="1"/>
  <c r="I948" i="12"/>
  <c r="I947" i="12" s="1"/>
  <c r="I982" i="12"/>
  <c r="I981" i="12" s="1"/>
  <c r="I1245" i="12"/>
  <c r="I1244" i="12" s="1"/>
  <c r="I1243" i="12" s="1"/>
  <c r="I1265" i="12"/>
  <c r="I1264" i="12" s="1"/>
  <c r="I1258" i="12" s="1"/>
  <c r="I1471" i="12"/>
  <c r="I1470" i="12" s="1"/>
  <c r="I1486" i="12"/>
  <c r="I1485" i="12" s="1"/>
  <c r="I1479" i="12" s="1"/>
  <c r="I1730" i="12"/>
  <c r="I1729" i="12" s="1"/>
  <c r="I2202" i="12"/>
  <c r="I2201" i="12" s="1"/>
  <c r="I2213" i="12"/>
  <c r="I2406" i="12"/>
  <c r="I2504" i="12"/>
  <c r="I2499" i="12" s="1"/>
  <c r="I2570" i="12"/>
  <c r="I2569" i="12" s="1"/>
  <c r="I2568" i="12" s="1"/>
  <c r="I2567" i="12" s="1"/>
  <c r="I2583" i="12"/>
  <c r="I2582" i="12" s="1"/>
  <c r="I2581" i="12" s="1"/>
  <c r="J104" i="12"/>
  <c r="J99" i="12" s="1"/>
  <c r="J276" i="12"/>
  <c r="J275" i="12" s="1"/>
  <c r="J315" i="12"/>
  <c r="J310" i="12" s="1"/>
  <c r="J309" i="12" s="1"/>
  <c r="J547" i="12"/>
  <c r="J606" i="12"/>
  <c r="J605" i="12" s="1"/>
  <c r="J780" i="12"/>
  <c r="J779" i="12" s="1"/>
  <c r="J778" i="12" s="1"/>
  <c r="J825" i="12"/>
  <c r="J835" i="12"/>
  <c r="J834" i="12" s="1"/>
  <c r="J1023" i="12"/>
  <c r="J1022" i="12" s="1"/>
  <c r="J1336" i="12"/>
  <c r="J1882" i="12"/>
  <c r="J2024" i="12"/>
  <c r="J2023" i="12" s="1"/>
  <c r="J2098" i="12"/>
  <c r="J2097" i="12" s="1"/>
  <c r="J2417" i="12"/>
  <c r="J2570" i="12"/>
  <c r="J2569" i="12" s="1"/>
  <c r="J2568" i="12" s="1"/>
  <c r="J2567" i="12" s="1"/>
  <c r="K422" i="12"/>
  <c r="K421" i="12" s="1"/>
  <c r="K576" i="12"/>
  <c r="K575" i="12" s="1"/>
  <c r="K660" i="12"/>
  <c r="K780" i="12"/>
  <c r="K779" i="12" s="1"/>
  <c r="K778" i="12" s="1"/>
  <c r="K982" i="12"/>
  <c r="K981" i="12" s="1"/>
  <c r="K994" i="12"/>
  <c r="K993" i="12" s="1"/>
  <c r="K1023" i="12"/>
  <c r="K1022" i="12" s="1"/>
  <c r="K1078" i="12"/>
  <c r="K1265" i="12"/>
  <c r="K1264" i="12" s="1"/>
  <c r="K1258" i="12" s="1"/>
  <c r="K1582" i="12"/>
  <c r="K1581" i="12" s="1"/>
  <c r="K1632" i="12"/>
  <c r="K2330" i="12"/>
  <c r="K2525" i="12"/>
  <c r="K2511" i="12" s="1"/>
  <c r="I24" i="12"/>
  <c r="I20" i="12" s="1"/>
  <c r="I19" i="12" s="1"/>
  <c r="I104" i="12"/>
  <c r="I99" i="12" s="1"/>
  <c r="I276" i="12"/>
  <c r="I275" i="12" s="1"/>
  <c r="I651" i="12"/>
  <c r="I650" i="12" s="1"/>
  <c r="I697" i="12"/>
  <c r="I690" i="12" s="1"/>
  <c r="I689" i="12" s="1"/>
  <c r="I819" i="12"/>
  <c r="I818" i="12" s="1"/>
  <c r="I1023" i="12"/>
  <c r="I1022" i="12" s="1"/>
  <c r="I1549" i="12"/>
  <c r="I1548" i="12" s="1"/>
  <c r="I1574" i="12"/>
  <c r="I1573" i="12" s="1"/>
  <c r="I1651" i="12"/>
  <c r="I1671" i="12"/>
  <c r="I2078" i="12"/>
  <c r="I2077" i="12" s="1"/>
  <c r="I2076" i="12" s="1"/>
  <c r="I2192" i="12"/>
  <c r="J135" i="12"/>
  <c r="J134" i="12" s="1"/>
  <c r="J172" i="12"/>
  <c r="J485" i="12"/>
  <c r="J484" i="12" s="1"/>
  <c r="J505" i="12"/>
  <c r="J504" i="12" s="1"/>
  <c r="J540" i="12"/>
  <c r="J576" i="12"/>
  <c r="J575" i="12" s="1"/>
  <c r="J668" i="12"/>
  <c r="J667" i="12" s="1"/>
  <c r="J697" i="12"/>
  <c r="J690" i="12" s="1"/>
  <c r="J689" i="12" s="1"/>
  <c r="J727" i="12"/>
  <c r="J726" i="12" s="1"/>
  <c r="J859" i="12"/>
  <c r="J858" i="12" s="1"/>
  <c r="J1314" i="12"/>
  <c r="J1305" i="12" s="1"/>
  <c r="J1461" i="12"/>
  <c r="J1695" i="12"/>
  <c r="J2044" i="12"/>
  <c r="J2043" i="12" s="1"/>
  <c r="J2037" i="12" s="1"/>
  <c r="J2078" i="12"/>
  <c r="J2077" i="12" s="1"/>
  <c r="J2076" i="12" s="1"/>
  <c r="J2192" i="12"/>
  <c r="J2213" i="12"/>
  <c r="J2236" i="12"/>
  <c r="J2235" i="12" s="1"/>
  <c r="J2443" i="12"/>
  <c r="J2583" i="12"/>
  <c r="J2582" i="12" s="1"/>
  <c r="J2581" i="12" s="1"/>
  <c r="K246" i="12"/>
  <c r="K245" i="12" s="1"/>
  <c r="K276" i="12"/>
  <c r="K275" i="12" s="1"/>
  <c r="K597" i="12"/>
  <c r="K593" i="12" s="1"/>
  <c r="K592" i="12" s="1"/>
  <c r="K591" i="12" s="1"/>
  <c r="K727" i="12"/>
  <c r="K726" i="12" s="1"/>
  <c r="K819" i="12"/>
  <c r="K818" i="12" s="1"/>
  <c r="K849" i="12"/>
  <c r="K842" i="12" s="1"/>
  <c r="K972" i="12"/>
  <c r="K971" i="12" s="1"/>
  <c r="K1107" i="12"/>
  <c r="K1106" i="12" s="1"/>
  <c r="K1128" i="12"/>
  <c r="K1374" i="12"/>
  <c r="K1461" i="12"/>
  <c r="K1660" i="12"/>
  <c r="K1739" i="12"/>
  <c r="K1738" i="12" s="1"/>
  <c r="K1737" i="12" s="1"/>
  <c r="K2052" i="12"/>
  <c r="K2078" i="12"/>
  <c r="K2077" i="12" s="1"/>
  <c r="K2076" i="12" s="1"/>
  <c r="K2213" i="12"/>
  <c r="K2247" i="12"/>
  <c r="I2393" i="12"/>
  <c r="I2443" i="12"/>
  <c r="J415" i="12"/>
  <c r="J414" i="12" s="1"/>
  <c r="J597" i="12"/>
  <c r="J593" i="12" s="1"/>
  <c r="J592" i="12" s="1"/>
  <c r="J591" i="12" s="1"/>
  <c r="J753" i="12"/>
  <c r="J898" i="12"/>
  <c r="J897" i="12" s="1"/>
  <c r="J1192" i="12"/>
  <c r="J1394" i="12"/>
  <c r="J1393" i="12" s="1"/>
  <c r="J1392" i="12" s="1"/>
  <c r="J2052" i="12"/>
  <c r="J2247" i="12"/>
  <c r="K135" i="12"/>
  <c r="K134" i="12" s="1"/>
  <c r="K292" i="12"/>
  <c r="K291" i="12" s="1"/>
  <c r="K547" i="12"/>
  <c r="K639" i="12"/>
  <c r="K629" i="12" s="1"/>
  <c r="K628" i="12" s="1"/>
  <c r="K744" i="12"/>
  <c r="K743" i="12" s="1"/>
  <c r="K825" i="12"/>
  <c r="K1053" i="12"/>
  <c r="K1049" i="12" s="1"/>
  <c r="K1234" i="12"/>
  <c r="K1496" i="12"/>
  <c r="K1495" i="12" s="1"/>
  <c r="K1517" i="12"/>
  <c r="K1516" i="12" s="1"/>
  <c r="K1539" i="12"/>
  <c r="K1757" i="12"/>
  <c r="K1753" i="12" s="1"/>
  <c r="K1748" i="12" s="1"/>
  <c r="K1747" i="12" s="1"/>
  <c r="K2012" i="12"/>
  <c r="K2003" i="12" s="1"/>
  <c r="K2351" i="12"/>
  <c r="K2350" i="12" s="1"/>
  <c r="K2443" i="12"/>
  <c r="K2570" i="12"/>
  <c r="K2569" i="12" s="1"/>
  <c r="K2568" i="12" s="1"/>
  <c r="K2567" i="12" s="1"/>
  <c r="I1336" i="12"/>
  <c r="I1429" i="12"/>
  <c r="I1428" i="12" s="1"/>
  <c r="I135" i="12"/>
  <c r="I134" i="12" s="1"/>
  <c r="I1708" i="12"/>
  <c r="I1764" i="12"/>
  <c r="I1763" i="12" s="1"/>
  <c r="I1762" i="12" s="1"/>
  <c r="I1926" i="12"/>
  <c r="I201" i="12"/>
  <c r="I1107" i="12"/>
  <c r="I1106" i="12" s="1"/>
  <c r="I1539" i="12"/>
  <c r="J201" i="12"/>
  <c r="K201" i="12"/>
  <c r="I883" i="12"/>
  <c r="I876" i="12" s="1"/>
  <c r="I871" i="12" s="1"/>
  <c r="I1695" i="12"/>
  <c r="I1192" i="12"/>
  <c r="I162" i="12"/>
  <c r="I1078" i="12"/>
  <c r="I1517" i="12"/>
  <c r="I1516" i="12" s="1"/>
  <c r="I2098" i="12"/>
  <c r="I2097" i="12" s="1"/>
  <c r="I2451" i="12"/>
  <c r="I408" i="12"/>
  <c r="I407" i="12" s="1"/>
  <c r="I394" i="12" s="1"/>
  <c r="I459" i="12"/>
  <c r="I454" i="12" s="1"/>
  <c r="I449" i="12" s="1"/>
  <c r="I713" i="12"/>
  <c r="I712" i="12" s="1"/>
  <c r="I761" i="12"/>
  <c r="I760" i="12" s="1"/>
  <c r="I866" i="12"/>
  <c r="I865" i="12" s="1"/>
  <c r="I1685" i="12"/>
  <c r="I1681" i="12" s="1"/>
  <c r="I1821" i="12"/>
  <c r="I1788" i="12" s="1"/>
  <c r="I1913" i="12"/>
  <c r="I1912" i="12" s="1"/>
  <c r="I1911" i="12" s="1"/>
  <c r="I2052" i="12"/>
  <c r="I2236" i="12"/>
  <c r="I2235" i="12" s="1"/>
  <c r="I2247" i="12"/>
  <c r="I2303" i="12"/>
  <c r="K63" i="12"/>
  <c r="J613" i="12"/>
  <c r="J639" i="12"/>
  <c r="J629" i="12" s="1"/>
  <c r="J628" i="12" s="1"/>
  <c r="J1429" i="12"/>
  <c r="J1428" i="12" s="1"/>
  <c r="J1926" i="12"/>
  <c r="J2525" i="12"/>
  <c r="J2511" i="12" s="1"/>
  <c r="J479" i="12"/>
  <c r="J478" i="12" s="1"/>
  <c r="J1296" i="12"/>
  <c r="J1539" i="12"/>
  <c r="J1148" i="12"/>
  <c r="J1137" i="12" s="1"/>
  <c r="J1234" i="12"/>
  <c r="J1622" i="12"/>
  <c r="J2303" i="12"/>
  <c r="J2483" i="12"/>
  <c r="J2478" i="12" s="1"/>
  <c r="J2472" i="12" s="1"/>
  <c r="J890" i="12"/>
  <c r="J889" i="12" s="1"/>
  <c r="J888" i="12" s="1"/>
  <c r="J994" i="12"/>
  <c r="J993" i="12" s="1"/>
  <c r="J1017" i="12"/>
  <c r="J1016" i="12" s="1"/>
  <c r="J1039" i="12"/>
  <c r="J1035" i="12" s="1"/>
  <c r="J1821" i="12"/>
  <c r="J1788" i="12" s="1"/>
  <c r="J1919" i="12"/>
  <c r="J1918" i="12" s="1"/>
  <c r="J2062" i="12"/>
  <c r="J2061" i="12" s="1"/>
  <c r="J2330" i="12"/>
  <c r="J2385" i="12"/>
  <c r="J2384" i="12" s="1"/>
  <c r="J2504" i="12"/>
  <c r="J2499" i="12" s="1"/>
  <c r="K490" i="12"/>
  <c r="J988" i="12"/>
  <c r="J987" i="12" s="1"/>
  <c r="J1011" i="12"/>
  <c r="J1010" i="12" s="1"/>
  <c r="J1078" i="12"/>
  <c r="J1517" i="12"/>
  <c r="J1516" i="12" s="1"/>
  <c r="J2227" i="12"/>
  <c r="J2226" i="12" s="1"/>
  <c r="J2557" i="12"/>
  <c r="J2552" i="12" s="1"/>
  <c r="K24" i="12"/>
  <c r="K20" i="12" s="1"/>
  <c r="K19" i="12" s="1"/>
  <c r="K104" i="12"/>
  <c r="K99" i="12" s="1"/>
  <c r="K127" i="12"/>
  <c r="K126" i="12" s="1"/>
  <c r="K125" i="12" s="1"/>
  <c r="K114" i="12" s="1"/>
  <c r="K315" i="12"/>
  <c r="K310" i="12" s="1"/>
  <c r="K309" i="12" s="1"/>
  <c r="K1068" i="12"/>
  <c r="K1067" i="12" s="1"/>
  <c r="K1394" i="12"/>
  <c r="K1393" i="12" s="1"/>
  <c r="K1392" i="12" s="1"/>
  <c r="K1452" i="12"/>
  <c r="K1651" i="12"/>
  <c r="K1671" i="12"/>
  <c r="K363" i="12"/>
  <c r="K354" i="12" s="1"/>
  <c r="K353" i="12" s="1"/>
  <c r="K794" i="12"/>
  <c r="K787" i="12" s="1"/>
  <c r="K948" i="12"/>
  <c r="K947" i="12" s="1"/>
  <c r="K1118" i="12"/>
  <c r="K1117" i="12" s="1"/>
  <c r="K1245" i="12"/>
  <c r="K1244" i="12" s="1"/>
  <c r="K1243" i="12" s="1"/>
  <c r="K1296" i="12"/>
  <c r="K1356" i="12"/>
  <c r="K1926" i="12"/>
  <c r="K2109" i="12"/>
  <c r="K2192" i="12"/>
  <c r="K1821" i="12"/>
  <c r="K1788" i="12" s="1"/>
  <c r="K2202" i="12"/>
  <c r="K2201" i="12" s="1"/>
  <c r="G2574" i="12"/>
  <c r="M2574" i="12" s="1"/>
  <c r="S2574" i="12" s="1"/>
  <c r="Y2574" i="12" s="1"/>
  <c r="AE2574" i="12" s="1"/>
  <c r="AK2574" i="12" s="1"/>
  <c r="AS2574" i="12" s="1"/>
  <c r="AU2574" i="12" s="1"/>
  <c r="H2574" i="12"/>
  <c r="N2574" i="12" s="1"/>
  <c r="T2574" i="12" s="1"/>
  <c r="Z2574" i="12" s="1"/>
  <c r="AF2574" i="12" s="1"/>
  <c r="AL2574" i="12" s="1"/>
  <c r="AV2574" i="12" s="1"/>
  <c r="AX2574" i="12" s="1"/>
  <c r="AY2574" i="12"/>
  <c r="F2574" i="12"/>
  <c r="L2574" i="12" s="1"/>
  <c r="R2574" i="12" s="1"/>
  <c r="X2574" i="12" s="1"/>
  <c r="AD2574" i="12" s="1"/>
  <c r="AJ2574" i="12" s="1"/>
  <c r="AP2574" i="12" s="1"/>
  <c r="AR2574" i="12" s="1"/>
  <c r="H2563" i="12"/>
  <c r="N2563" i="12" s="1"/>
  <c r="T2563" i="12" s="1"/>
  <c r="Z2563" i="12" s="1"/>
  <c r="AF2563" i="12" s="1"/>
  <c r="AL2563" i="12" s="1"/>
  <c r="AV2563" i="12" s="1"/>
  <c r="AX2563" i="12" s="1"/>
  <c r="G2563" i="12"/>
  <c r="M2563" i="12" s="1"/>
  <c r="S2563" i="12" s="1"/>
  <c r="Y2563" i="12" s="1"/>
  <c r="AE2563" i="12" s="1"/>
  <c r="AK2563" i="12" s="1"/>
  <c r="AS2563" i="12" s="1"/>
  <c r="AU2563" i="12" s="1"/>
  <c r="F2563" i="12"/>
  <c r="L2563" i="12" s="1"/>
  <c r="R2563" i="12" s="1"/>
  <c r="X2563" i="12" s="1"/>
  <c r="AD2563" i="12" s="1"/>
  <c r="AJ2563" i="12" s="1"/>
  <c r="AP2563" i="12" s="1"/>
  <c r="AR2563" i="12" s="1"/>
  <c r="H2313" i="12"/>
  <c r="N2313" i="12" s="1"/>
  <c r="T2313" i="12" s="1"/>
  <c r="Z2313" i="12" s="1"/>
  <c r="AF2313" i="12" s="1"/>
  <c r="AL2313" i="12" s="1"/>
  <c r="AV2313" i="12" s="1"/>
  <c r="AX2313" i="12" s="1"/>
  <c r="G2313" i="12"/>
  <c r="M2313" i="12" s="1"/>
  <c r="S2313" i="12" s="1"/>
  <c r="Y2313" i="12" s="1"/>
  <c r="AE2313" i="12" s="1"/>
  <c r="AK2313" i="12" s="1"/>
  <c r="AS2313" i="12" s="1"/>
  <c r="AU2313" i="12" s="1"/>
  <c r="F2313" i="12"/>
  <c r="L2313" i="12" s="1"/>
  <c r="R2313" i="12" s="1"/>
  <c r="X2313" i="12" s="1"/>
  <c r="AD2313" i="12" s="1"/>
  <c r="AJ2313" i="12" s="1"/>
  <c r="AP2313" i="12" s="1"/>
  <c r="AR2313" i="12" s="1"/>
  <c r="K1787" i="12" l="1"/>
  <c r="K1621" i="12"/>
  <c r="K1620" i="12" s="1"/>
  <c r="J2108" i="12"/>
  <c r="J2107" i="12" s="1"/>
  <c r="K649" i="12"/>
  <c r="K627" i="12" s="1"/>
  <c r="J413" i="12"/>
  <c r="J393" i="12" s="1"/>
  <c r="K413" i="12"/>
  <c r="K393" i="12" s="1"/>
  <c r="I413" i="12"/>
  <c r="I393" i="12" s="1"/>
  <c r="K1905" i="12"/>
  <c r="I2294" i="12"/>
  <c r="J2294" i="12"/>
  <c r="K2294" i="12"/>
  <c r="K604" i="12"/>
  <c r="I1116" i="12"/>
  <c r="I1099" i="12" s="1"/>
  <c r="I905" i="12"/>
  <c r="I1009" i="12"/>
  <c r="I1787" i="12"/>
  <c r="K286" i="12"/>
  <c r="K285" i="12" s="1"/>
  <c r="K268" i="12"/>
  <c r="K267" i="12" s="1"/>
  <c r="I477" i="12"/>
  <c r="K1997" i="12"/>
  <c r="K477" i="12"/>
  <c r="K503" i="12"/>
  <c r="K1355" i="12"/>
  <c r="I464" i="12"/>
  <c r="K905" i="12"/>
  <c r="K2075" i="12"/>
  <c r="K841" i="12"/>
  <c r="K840" i="12" s="1"/>
  <c r="J649" i="12"/>
  <c r="J627" i="12" s="1"/>
  <c r="J1650" i="12"/>
  <c r="I503" i="12"/>
  <c r="K2450" i="12"/>
  <c r="I1355" i="12"/>
  <c r="K1009" i="12"/>
  <c r="I2246" i="12"/>
  <c r="I1650" i="12"/>
  <c r="I2212" i="12"/>
  <c r="I1670" i="12"/>
  <c r="I1669" i="12" s="1"/>
  <c r="I2075" i="12"/>
  <c r="K1746" i="12"/>
  <c r="J681" i="12"/>
  <c r="I681" i="12"/>
  <c r="I18" i="12"/>
  <c r="I1478" i="12"/>
  <c r="J286" i="12"/>
  <c r="J285" i="12" s="1"/>
  <c r="J18" i="12"/>
  <c r="K711" i="12"/>
  <c r="J1034" i="12"/>
  <c r="J1033" i="12" s="1"/>
  <c r="J1881" i="12"/>
  <c r="J2450" i="12"/>
  <c r="I286" i="12"/>
  <c r="I285" i="12" s="1"/>
  <c r="K161" i="12"/>
  <c r="K133" i="12" s="1"/>
  <c r="I352" i="12"/>
  <c r="J161" i="12"/>
  <c r="J133" i="12" s="1"/>
  <c r="K1414" i="12"/>
  <c r="K1413" i="12" s="1"/>
  <c r="J268" i="12"/>
  <c r="J267" i="12" s="1"/>
  <c r="K681" i="12"/>
  <c r="K18" i="12"/>
  <c r="I244" i="12"/>
  <c r="I243" i="12" s="1"/>
  <c r="J711" i="12"/>
  <c r="I604" i="12"/>
  <c r="J244" i="12"/>
  <c r="J243" i="12" s="1"/>
  <c r="I711" i="12"/>
  <c r="K1515" i="12"/>
  <c r="K535" i="12"/>
  <c r="K534" i="12" s="1"/>
  <c r="J742" i="12"/>
  <c r="J1997" i="12"/>
  <c r="I742" i="12"/>
  <c r="J1273" i="12"/>
  <c r="J1272" i="12" s="1"/>
  <c r="J1478" i="12"/>
  <c r="J1694" i="12"/>
  <c r="K1881" i="12"/>
  <c r="K1935" i="12"/>
  <c r="K1034" i="12"/>
  <c r="K1033" i="12" s="1"/>
  <c r="J1787" i="12"/>
  <c r="J1621" i="12"/>
  <c r="J1620" i="12" s="1"/>
  <c r="J477" i="12"/>
  <c r="I2051" i="12"/>
  <c r="I2036" i="12" s="1"/>
  <c r="I841" i="12"/>
  <c r="I840" i="12" s="1"/>
  <c r="I161" i="12"/>
  <c r="I133" i="12" s="1"/>
  <c r="J535" i="12"/>
  <c r="J534" i="12" s="1"/>
  <c r="J841" i="12"/>
  <c r="J840" i="12" s="1"/>
  <c r="I1414" i="12"/>
  <c r="I1413" i="12" s="1"/>
  <c r="K2051" i="12"/>
  <c r="K2036" i="12" s="1"/>
  <c r="J1670" i="12"/>
  <c r="J1669" i="12" s="1"/>
  <c r="J464" i="12"/>
  <c r="I1621" i="12"/>
  <c r="I1620" i="12" s="1"/>
  <c r="J1414" i="12"/>
  <c r="J1413" i="12" s="1"/>
  <c r="I1997" i="12"/>
  <c r="K85" i="12"/>
  <c r="K84" i="12" s="1"/>
  <c r="I1164" i="12"/>
  <c r="I1163" i="12" s="1"/>
  <c r="I1694" i="12"/>
  <c r="K2212" i="12"/>
  <c r="J85" i="12"/>
  <c r="J84" i="12" s="1"/>
  <c r="K244" i="12"/>
  <c r="K243" i="12" s="1"/>
  <c r="K464" i="12"/>
  <c r="I786" i="12"/>
  <c r="I785" i="12" s="1"/>
  <c r="K786" i="12"/>
  <c r="K785" i="12" s="1"/>
  <c r="K1670" i="12"/>
  <c r="K1669" i="12" s="1"/>
  <c r="J2051" i="12"/>
  <c r="J2036" i="12" s="1"/>
  <c r="J1009" i="12"/>
  <c r="J604" i="12"/>
  <c r="I2493" i="12"/>
  <c r="I268" i="12"/>
  <c r="I267" i="12" s="1"/>
  <c r="J1935" i="12"/>
  <c r="K1650" i="12"/>
  <c r="J2493" i="12"/>
  <c r="J1905" i="12"/>
  <c r="K184" i="12"/>
  <c r="I1905" i="12"/>
  <c r="I2450" i="12"/>
  <c r="I1034" i="12"/>
  <c r="I1033" i="12" s="1"/>
  <c r="I1273" i="12"/>
  <c r="K1478" i="12"/>
  <c r="K742" i="12"/>
  <c r="J2075" i="12"/>
  <c r="K958" i="12"/>
  <c r="J786" i="12"/>
  <c r="J785" i="12" s="1"/>
  <c r="I958" i="12"/>
  <c r="J1116" i="12"/>
  <c r="J1099" i="12" s="1"/>
  <c r="K1273" i="12"/>
  <c r="J2212" i="12"/>
  <c r="J958" i="12"/>
  <c r="K1164" i="12"/>
  <c r="K1163" i="12" s="1"/>
  <c r="J2246" i="12"/>
  <c r="K2246" i="12"/>
  <c r="I2108" i="12"/>
  <c r="I2107" i="12" s="1"/>
  <c r="K1694" i="12"/>
  <c r="I535" i="12"/>
  <c r="I534" i="12" s="1"/>
  <c r="I85" i="12"/>
  <c r="I84" i="12" s="1"/>
  <c r="J1164" i="12"/>
  <c r="J1163" i="12" s="1"/>
  <c r="J503" i="12"/>
  <c r="K2493" i="12"/>
  <c r="J1515" i="12"/>
  <c r="I649" i="12"/>
  <c r="I627" i="12" s="1"/>
  <c r="K1116" i="12"/>
  <c r="K1099" i="12" s="1"/>
  <c r="K352" i="12"/>
  <c r="I1935" i="12"/>
  <c r="I184" i="12"/>
  <c r="I1746" i="12"/>
  <c r="J352" i="12"/>
  <c r="J1746" i="12"/>
  <c r="K2108" i="12"/>
  <c r="K2107" i="12" s="1"/>
  <c r="J184" i="12"/>
  <c r="I1515" i="12"/>
  <c r="H1628" i="12"/>
  <c r="N1628" i="12" s="1"/>
  <c r="T1628" i="12" s="1"/>
  <c r="Z1628" i="12" s="1"/>
  <c r="AF1628" i="12" s="1"/>
  <c r="AL1628" i="12" s="1"/>
  <c r="AV1628" i="12" s="1"/>
  <c r="AX1628" i="12" s="1"/>
  <c r="G1628" i="12"/>
  <c r="M1628" i="12" s="1"/>
  <c r="S1628" i="12" s="1"/>
  <c r="Y1628" i="12" s="1"/>
  <c r="AE1628" i="12" s="1"/>
  <c r="AK1628" i="12" s="1"/>
  <c r="AS1628" i="12" s="1"/>
  <c r="AU1628" i="12" s="1"/>
  <c r="F1628" i="12"/>
  <c r="L1628" i="12" s="1"/>
  <c r="R1628" i="12" s="1"/>
  <c r="X1628" i="12" s="1"/>
  <c r="AD1628" i="12" s="1"/>
  <c r="AJ1628" i="12" s="1"/>
  <c r="AP1628" i="12" s="1"/>
  <c r="AR1628" i="12" s="1"/>
  <c r="H1625" i="12"/>
  <c r="N1625" i="12" s="1"/>
  <c r="T1625" i="12" s="1"/>
  <c r="Z1625" i="12" s="1"/>
  <c r="AF1625" i="12" s="1"/>
  <c r="AL1625" i="12" s="1"/>
  <c r="AV1625" i="12" s="1"/>
  <c r="AX1625" i="12" s="1"/>
  <c r="G1625" i="12"/>
  <c r="M1625" i="12" s="1"/>
  <c r="S1625" i="12" s="1"/>
  <c r="Y1625" i="12" s="1"/>
  <c r="AE1625" i="12" s="1"/>
  <c r="AK1625" i="12" s="1"/>
  <c r="AS1625" i="12" s="1"/>
  <c r="AU1625" i="12" s="1"/>
  <c r="F1625" i="12"/>
  <c r="L1625" i="12" s="1"/>
  <c r="R1625" i="12" s="1"/>
  <c r="X1625" i="12" s="1"/>
  <c r="AD1625" i="12" s="1"/>
  <c r="AJ1625" i="12" s="1"/>
  <c r="AP1625" i="12" s="1"/>
  <c r="AR1625" i="12" s="1"/>
  <c r="K1514" i="12" l="1"/>
  <c r="K448" i="12"/>
  <c r="K392" i="12" s="1"/>
  <c r="J2211" i="12"/>
  <c r="J2600" i="12" s="1"/>
  <c r="K957" i="12"/>
  <c r="K946" i="12" s="1"/>
  <c r="I1514" i="12"/>
  <c r="I957" i="12"/>
  <c r="I946" i="12" s="1"/>
  <c r="J17" i="12"/>
  <c r="I448" i="12"/>
  <c r="I392" i="12" s="1"/>
  <c r="I1649" i="12"/>
  <c r="J242" i="12"/>
  <c r="J1514" i="12"/>
  <c r="K1272" i="12"/>
  <c r="K242" i="12"/>
  <c r="J1649" i="12"/>
  <c r="K1786" i="12"/>
  <c r="K17" i="12"/>
  <c r="K710" i="12"/>
  <c r="K680" i="12" s="1"/>
  <c r="I2211" i="12"/>
  <c r="I2600" i="12" s="1"/>
  <c r="I17" i="12"/>
  <c r="I1272" i="12"/>
  <c r="J1786" i="12"/>
  <c r="K1649" i="12"/>
  <c r="I242" i="12"/>
  <c r="J710" i="12"/>
  <c r="J680" i="12" s="1"/>
  <c r="I710" i="12"/>
  <c r="I680" i="12" s="1"/>
  <c r="K113" i="12"/>
  <c r="J533" i="12"/>
  <c r="J448" i="12"/>
  <c r="J392" i="12" s="1"/>
  <c r="I533" i="12"/>
  <c r="I1786" i="12"/>
  <c r="J957" i="12"/>
  <c r="J946" i="12" s="1"/>
  <c r="K2211" i="12"/>
  <c r="K2600" i="12" s="1"/>
  <c r="J113" i="12"/>
  <c r="K533" i="12"/>
  <c r="I113" i="12"/>
  <c r="K2594" i="12" l="1"/>
  <c r="K2598" i="12" s="1"/>
  <c r="J2594" i="12"/>
  <c r="J2598" i="12" s="1"/>
  <c r="I2594" i="12"/>
  <c r="I2598" i="12" s="1"/>
  <c r="G1396" i="12"/>
  <c r="M1396" i="12" s="1"/>
  <c r="S1396" i="12" s="1"/>
  <c r="Y1396" i="12" s="1"/>
  <c r="AE1396" i="12" s="1"/>
  <c r="AK1396" i="12" s="1"/>
  <c r="AS1396" i="12" s="1"/>
  <c r="AU1396" i="12" s="1"/>
  <c r="H1396" i="12"/>
  <c r="N1396" i="12" s="1"/>
  <c r="T1396" i="12" s="1"/>
  <c r="Z1396" i="12" s="1"/>
  <c r="AF1396" i="12" s="1"/>
  <c r="AL1396" i="12" s="1"/>
  <c r="AV1396" i="12" s="1"/>
  <c r="AX1396" i="12" s="1"/>
  <c r="AY1395" i="12"/>
  <c r="F1396" i="12"/>
  <c r="L1396" i="12" s="1"/>
  <c r="R1396" i="12" s="1"/>
  <c r="X1396" i="12" s="1"/>
  <c r="AD1396" i="12" s="1"/>
  <c r="AJ1396" i="12" s="1"/>
  <c r="AP1396" i="12" s="1"/>
  <c r="AR1396" i="12" s="1"/>
  <c r="H1395" i="12" l="1"/>
  <c r="N1395" i="12" s="1"/>
  <c r="T1395" i="12" s="1"/>
  <c r="Z1395" i="12" s="1"/>
  <c r="AF1395" i="12" s="1"/>
  <c r="AL1395" i="12" s="1"/>
  <c r="AV1395" i="12" s="1"/>
  <c r="AX1395" i="12" s="1"/>
  <c r="F1395" i="12"/>
  <c r="L1395" i="12" s="1"/>
  <c r="R1395" i="12" s="1"/>
  <c r="X1395" i="12" s="1"/>
  <c r="AD1395" i="12" s="1"/>
  <c r="AJ1395" i="12" s="1"/>
  <c r="AP1395" i="12" s="1"/>
  <c r="AR1395" i="12" s="1"/>
  <c r="G1395" i="12"/>
  <c r="M1395" i="12" s="1"/>
  <c r="S1395" i="12" s="1"/>
  <c r="Y1395" i="12" s="1"/>
  <c r="AE1395" i="12" s="1"/>
  <c r="AK1395" i="12" s="1"/>
  <c r="AS1395" i="12" s="1"/>
  <c r="AU1395" i="12" s="1"/>
  <c r="H1252" i="12"/>
  <c r="N1252" i="12" s="1"/>
  <c r="T1252" i="12" s="1"/>
  <c r="Z1252" i="12" s="1"/>
  <c r="AF1252" i="12" s="1"/>
  <c r="AL1252" i="12" s="1"/>
  <c r="AV1252" i="12" s="1"/>
  <c r="AX1252" i="12" s="1"/>
  <c r="G1252" i="12"/>
  <c r="M1252" i="12" s="1"/>
  <c r="S1252" i="12" s="1"/>
  <c r="Y1252" i="12" s="1"/>
  <c r="AE1252" i="12" s="1"/>
  <c r="AK1252" i="12" s="1"/>
  <c r="AS1252" i="12" s="1"/>
  <c r="AU1252" i="12" s="1"/>
  <c r="F1252" i="12"/>
  <c r="L1252" i="12" s="1"/>
  <c r="R1252" i="12" s="1"/>
  <c r="X1252" i="12" s="1"/>
  <c r="AD1252" i="12" s="1"/>
  <c r="AJ1252" i="12" s="1"/>
  <c r="AP1252" i="12" s="1"/>
  <c r="AR1252" i="12" s="1"/>
  <c r="H1248" i="12"/>
  <c r="N1248" i="12" s="1"/>
  <c r="T1248" i="12" s="1"/>
  <c r="Z1248" i="12" s="1"/>
  <c r="AF1248" i="12" s="1"/>
  <c r="AL1248" i="12" s="1"/>
  <c r="AV1248" i="12" s="1"/>
  <c r="AX1248" i="12" s="1"/>
  <c r="G1248" i="12"/>
  <c r="M1248" i="12" s="1"/>
  <c r="S1248" i="12" s="1"/>
  <c r="Y1248" i="12" s="1"/>
  <c r="AE1248" i="12" s="1"/>
  <c r="AK1248" i="12" s="1"/>
  <c r="AS1248" i="12" s="1"/>
  <c r="AU1248" i="12" s="1"/>
  <c r="F1248" i="12"/>
  <c r="L1248" i="12" s="1"/>
  <c r="R1248" i="12" s="1"/>
  <c r="X1248" i="12" s="1"/>
  <c r="AD1248" i="12" s="1"/>
  <c r="AJ1248" i="12" s="1"/>
  <c r="AP1248" i="12" s="1"/>
  <c r="AR1248" i="12" s="1"/>
  <c r="H1173" i="12"/>
  <c r="N1173" i="12" s="1"/>
  <c r="T1173" i="12" s="1"/>
  <c r="Z1173" i="12" s="1"/>
  <c r="AF1173" i="12" s="1"/>
  <c r="AL1173" i="12" s="1"/>
  <c r="AV1173" i="12" s="1"/>
  <c r="AX1173" i="12" s="1"/>
  <c r="G1173" i="12"/>
  <c r="M1173" i="12" s="1"/>
  <c r="S1173" i="12" s="1"/>
  <c r="Y1173" i="12" s="1"/>
  <c r="AE1173" i="12" s="1"/>
  <c r="AK1173" i="12" s="1"/>
  <c r="AS1173" i="12" s="1"/>
  <c r="AU1173" i="12" s="1"/>
  <c r="F2329" i="12" l="1"/>
  <c r="L2329" i="12" s="1"/>
  <c r="R2329" i="12" s="1"/>
  <c r="X2329" i="12" s="1"/>
  <c r="AD2329" i="12" s="1"/>
  <c r="AJ2329" i="12" s="1"/>
  <c r="AP2329" i="12" s="1"/>
  <c r="AR2329" i="12" s="1"/>
  <c r="F2580" i="12"/>
  <c r="L2580" i="12" s="1"/>
  <c r="R2580" i="12" s="1"/>
  <c r="X2580" i="12" s="1"/>
  <c r="AD2580" i="12" s="1"/>
  <c r="AJ2580" i="12" s="1"/>
  <c r="AP2580" i="12" s="1"/>
  <c r="AR2580" i="12" s="1"/>
  <c r="F1831" i="12" l="1"/>
  <c r="L1831" i="12" s="1"/>
  <c r="R1831" i="12" s="1"/>
  <c r="X1831" i="12" s="1"/>
  <c r="AD1831" i="12" s="1"/>
  <c r="AJ1831" i="12" s="1"/>
  <c r="AP1831" i="12" s="1"/>
  <c r="AR1831" i="12" s="1"/>
  <c r="G1960" i="12" l="1"/>
  <c r="M1960" i="12" s="1"/>
  <c r="S1960" i="12" s="1"/>
  <c r="Y1960" i="12" s="1"/>
  <c r="AE1960" i="12" s="1"/>
  <c r="AK1960" i="12" s="1"/>
  <c r="AS1960" i="12" s="1"/>
  <c r="AU1960" i="12" s="1"/>
  <c r="H1960" i="12"/>
  <c r="N1960" i="12" s="1"/>
  <c r="T1960" i="12" s="1"/>
  <c r="Z1960" i="12" s="1"/>
  <c r="AF1960" i="12" s="1"/>
  <c r="AL1960" i="12" s="1"/>
  <c r="AV1960" i="12" s="1"/>
  <c r="AX1960" i="12" s="1"/>
  <c r="AY1960" i="12"/>
  <c r="AY1959" i="12" s="1"/>
  <c r="AY1958" i="12" s="1"/>
  <c r="F1960" i="12"/>
  <c r="L1960" i="12" s="1"/>
  <c r="R1960" i="12" s="1"/>
  <c r="X1960" i="12" s="1"/>
  <c r="AD1960" i="12" s="1"/>
  <c r="AJ1960" i="12" s="1"/>
  <c r="AP1960" i="12" s="1"/>
  <c r="AR1960" i="12" s="1"/>
  <c r="G1952" i="12"/>
  <c r="M1952" i="12" s="1"/>
  <c r="S1952" i="12" s="1"/>
  <c r="Y1952" i="12" s="1"/>
  <c r="AE1952" i="12" s="1"/>
  <c r="AK1952" i="12" s="1"/>
  <c r="AS1952" i="12" s="1"/>
  <c r="AU1952" i="12" s="1"/>
  <c r="H1952" i="12"/>
  <c r="N1952" i="12" s="1"/>
  <c r="T1952" i="12" s="1"/>
  <c r="Z1952" i="12" s="1"/>
  <c r="AF1952" i="12" s="1"/>
  <c r="AL1952" i="12" s="1"/>
  <c r="AV1952" i="12" s="1"/>
  <c r="AX1952" i="12" s="1"/>
  <c r="AY1952" i="12"/>
  <c r="AY1951" i="12" s="1"/>
  <c r="AY1950" i="12" s="1"/>
  <c r="F1952" i="12"/>
  <c r="L1952" i="12" s="1"/>
  <c r="R1952" i="12" s="1"/>
  <c r="X1952" i="12" s="1"/>
  <c r="AD1952" i="12" s="1"/>
  <c r="AJ1952" i="12" s="1"/>
  <c r="AP1952" i="12" s="1"/>
  <c r="AR1952" i="12" s="1"/>
  <c r="G1945" i="12"/>
  <c r="M1945" i="12" s="1"/>
  <c r="S1945" i="12" s="1"/>
  <c r="Y1945" i="12" s="1"/>
  <c r="AE1945" i="12" s="1"/>
  <c r="AK1945" i="12" s="1"/>
  <c r="AS1945" i="12" s="1"/>
  <c r="AU1945" i="12" s="1"/>
  <c r="H1945" i="12"/>
  <c r="N1945" i="12" s="1"/>
  <c r="T1945" i="12" s="1"/>
  <c r="Z1945" i="12" s="1"/>
  <c r="AF1945" i="12" s="1"/>
  <c r="AL1945" i="12" s="1"/>
  <c r="AV1945" i="12" s="1"/>
  <c r="AX1945" i="12" s="1"/>
  <c r="AY1945" i="12"/>
  <c r="AY1944" i="12" s="1"/>
  <c r="F1945" i="12"/>
  <c r="L1945" i="12" s="1"/>
  <c r="R1945" i="12" s="1"/>
  <c r="X1945" i="12" s="1"/>
  <c r="AD1945" i="12" s="1"/>
  <c r="AJ1945" i="12" s="1"/>
  <c r="AP1945" i="12" s="1"/>
  <c r="AR1945" i="12" s="1"/>
  <c r="G1929" i="12"/>
  <c r="M1929" i="12" s="1"/>
  <c r="S1929" i="12" s="1"/>
  <c r="Y1929" i="12" s="1"/>
  <c r="AE1929" i="12" s="1"/>
  <c r="AK1929" i="12" s="1"/>
  <c r="AS1929" i="12" s="1"/>
  <c r="AU1929" i="12" s="1"/>
  <c r="H1929" i="12"/>
  <c r="N1929" i="12" s="1"/>
  <c r="T1929" i="12" s="1"/>
  <c r="Z1929" i="12" s="1"/>
  <c r="AF1929" i="12" s="1"/>
  <c r="AL1929" i="12" s="1"/>
  <c r="AV1929" i="12" s="1"/>
  <c r="AX1929" i="12" s="1"/>
  <c r="AY1929" i="12"/>
  <c r="AY1928" i="12" s="1"/>
  <c r="AY1927" i="12" s="1"/>
  <c r="G1933" i="12"/>
  <c r="M1933" i="12" s="1"/>
  <c r="S1933" i="12" s="1"/>
  <c r="Y1933" i="12" s="1"/>
  <c r="AE1933" i="12" s="1"/>
  <c r="AK1933" i="12" s="1"/>
  <c r="AS1933" i="12" s="1"/>
  <c r="AU1933" i="12" s="1"/>
  <c r="H1933" i="12"/>
  <c r="N1933" i="12" s="1"/>
  <c r="T1933" i="12" s="1"/>
  <c r="Z1933" i="12" s="1"/>
  <c r="AF1933" i="12" s="1"/>
  <c r="AL1933" i="12" s="1"/>
  <c r="AV1933" i="12" s="1"/>
  <c r="AX1933" i="12" s="1"/>
  <c r="AY1933" i="12"/>
  <c r="AY1932" i="12" s="1"/>
  <c r="AY1931" i="12" s="1"/>
  <c r="F1933" i="12"/>
  <c r="L1933" i="12" s="1"/>
  <c r="R1933" i="12" s="1"/>
  <c r="X1933" i="12" s="1"/>
  <c r="AD1933" i="12" s="1"/>
  <c r="AJ1933" i="12" s="1"/>
  <c r="AP1933" i="12" s="1"/>
  <c r="AR1933" i="12" s="1"/>
  <c r="F1929" i="12"/>
  <c r="L1929" i="12" s="1"/>
  <c r="R1929" i="12" s="1"/>
  <c r="X1929" i="12" s="1"/>
  <c r="AD1929" i="12" s="1"/>
  <c r="AJ1929" i="12" s="1"/>
  <c r="AP1929" i="12" s="1"/>
  <c r="AR1929" i="12" s="1"/>
  <c r="G1885" i="12"/>
  <c r="M1885" i="12" s="1"/>
  <c r="S1885" i="12" s="1"/>
  <c r="Y1885" i="12" s="1"/>
  <c r="AE1885" i="12" s="1"/>
  <c r="AK1885" i="12" s="1"/>
  <c r="AS1885" i="12" s="1"/>
  <c r="AU1885" i="12" s="1"/>
  <c r="H1885" i="12"/>
  <c r="N1885" i="12" s="1"/>
  <c r="T1885" i="12" s="1"/>
  <c r="Z1885" i="12" s="1"/>
  <c r="AF1885" i="12" s="1"/>
  <c r="AL1885" i="12" s="1"/>
  <c r="AV1885" i="12" s="1"/>
  <c r="AX1885" i="12" s="1"/>
  <c r="AY1885" i="12"/>
  <c r="AY1884" i="12" s="1"/>
  <c r="AY1883" i="12" s="1"/>
  <c r="G1889" i="12"/>
  <c r="M1889" i="12" s="1"/>
  <c r="S1889" i="12" s="1"/>
  <c r="Y1889" i="12" s="1"/>
  <c r="AE1889" i="12" s="1"/>
  <c r="AK1889" i="12" s="1"/>
  <c r="AS1889" i="12" s="1"/>
  <c r="AU1889" i="12" s="1"/>
  <c r="H1889" i="12"/>
  <c r="N1889" i="12" s="1"/>
  <c r="T1889" i="12" s="1"/>
  <c r="Z1889" i="12" s="1"/>
  <c r="AF1889" i="12" s="1"/>
  <c r="AL1889" i="12" s="1"/>
  <c r="AV1889" i="12" s="1"/>
  <c r="AX1889" i="12" s="1"/>
  <c r="AY1889" i="12"/>
  <c r="AY1888" i="12" s="1"/>
  <c r="AY1887" i="12" s="1"/>
  <c r="F1889" i="12"/>
  <c r="L1889" i="12" s="1"/>
  <c r="R1889" i="12" s="1"/>
  <c r="X1889" i="12" s="1"/>
  <c r="AD1889" i="12" s="1"/>
  <c r="AJ1889" i="12" s="1"/>
  <c r="AP1889" i="12" s="1"/>
  <c r="AR1889" i="12" s="1"/>
  <c r="F1885" i="12"/>
  <c r="L1885" i="12" s="1"/>
  <c r="R1885" i="12" s="1"/>
  <c r="X1885" i="12" s="1"/>
  <c r="AD1885" i="12" s="1"/>
  <c r="AJ1885" i="12" s="1"/>
  <c r="AP1885" i="12" s="1"/>
  <c r="AR1885" i="12" s="1"/>
  <c r="F1884" i="12" l="1"/>
  <c r="L1884" i="12" s="1"/>
  <c r="R1884" i="12" s="1"/>
  <c r="X1884" i="12" s="1"/>
  <c r="AD1884" i="12" s="1"/>
  <c r="AJ1884" i="12" s="1"/>
  <c r="AP1884" i="12" s="1"/>
  <c r="AR1884" i="12" s="1"/>
  <c r="F1928" i="12"/>
  <c r="L1928" i="12" s="1"/>
  <c r="R1928" i="12" s="1"/>
  <c r="X1928" i="12" s="1"/>
  <c r="AD1928" i="12" s="1"/>
  <c r="AJ1928" i="12" s="1"/>
  <c r="AP1928" i="12" s="1"/>
  <c r="AR1928" i="12" s="1"/>
  <c r="F1944" i="12"/>
  <c r="L1944" i="12" s="1"/>
  <c r="R1944" i="12" s="1"/>
  <c r="X1944" i="12" s="1"/>
  <c r="AD1944" i="12" s="1"/>
  <c r="AJ1944" i="12" s="1"/>
  <c r="AP1944" i="12" s="1"/>
  <c r="AR1944" i="12" s="1"/>
  <c r="F1951" i="12"/>
  <c r="L1951" i="12" s="1"/>
  <c r="R1951" i="12" s="1"/>
  <c r="X1951" i="12" s="1"/>
  <c r="AD1951" i="12" s="1"/>
  <c r="AJ1951" i="12" s="1"/>
  <c r="AP1951" i="12" s="1"/>
  <c r="AR1951" i="12" s="1"/>
  <c r="F1959" i="12"/>
  <c r="L1959" i="12" s="1"/>
  <c r="R1959" i="12" s="1"/>
  <c r="X1959" i="12" s="1"/>
  <c r="AD1959" i="12" s="1"/>
  <c r="AJ1959" i="12" s="1"/>
  <c r="AP1959" i="12" s="1"/>
  <c r="AR1959" i="12" s="1"/>
  <c r="F1888" i="12"/>
  <c r="L1888" i="12" s="1"/>
  <c r="R1888" i="12" s="1"/>
  <c r="X1888" i="12" s="1"/>
  <c r="AD1888" i="12" s="1"/>
  <c r="AJ1888" i="12" s="1"/>
  <c r="AP1888" i="12" s="1"/>
  <c r="AR1888" i="12" s="1"/>
  <c r="H1884" i="12"/>
  <c r="N1884" i="12" s="1"/>
  <c r="T1884" i="12" s="1"/>
  <c r="Z1884" i="12" s="1"/>
  <c r="AF1884" i="12" s="1"/>
  <c r="AL1884" i="12" s="1"/>
  <c r="AV1884" i="12" s="1"/>
  <c r="AX1884" i="12" s="1"/>
  <c r="H1928" i="12"/>
  <c r="N1928" i="12" s="1"/>
  <c r="T1928" i="12" s="1"/>
  <c r="Z1928" i="12" s="1"/>
  <c r="AF1928" i="12" s="1"/>
  <c r="AL1928" i="12" s="1"/>
  <c r="AV1928" i="12" s="1"/>
  <c r="AX1928" i="12" s="1"/>
  <c r="H1944" i="12"/>
  <c r="N1944" i="12" s="1"/>
  <c r="T1944" i="12" s="1"/>
  <c r="Z1944" i="12" s="1"/>
  <c r="AF1944" i="12" s="1"/>
  <c r="AL1944" i="12" s="1"/>
  <c r="AV1944" i="12" s="1"/>
  <c r="AX1944" i="12" s="1"/>
  <c r="H1951" i="12"/>
  <c r="N1951" i="12" s="1"/>
  <c r="T1951" i="12" s="1"/>
  <c r="Z1951" i="12" s="1"/>
  <c r="AF1951" i="12" s="1"/>
  <c r="AL1951" i="12" s="1"/>
  <c r="AV1951" i="12" s="1"/>
  <c r="AX1951" i="12" s="1"/>
  <c r="H1959" i="12"/>
  <c r="N1959" i="12" s="1"/>
  <c r="T1959" i="12" s="1"/>
  <c r="Z1959" i="12" s="1"/>
  <c r="AF1959" i="12" s="1"/>
  <c r="AL1959" i="12" s="1"/>
  <c r="AV1959" i="12" s="1"/>
  <c r="AX1959" i="12" s="1"/>
  <c r="G1888" i="12"/>
  <c r="M1888" i="12" s="1"/>
  <c r="S1888" i="12" s="1"/>
  <c r="Y1888" i="12" s="1"/>
  <c r="AE1888" i="12" s="1"/>
  <c r="AK1888" i="12" s="1"/>
  <c r="AS1888" i="12" s="1"/>
  <c r="AU1888" i="12" s="1"/>
  <c r="G1932" i="12"/>
  <c r="M1932" i="12" s="1"/>
  <c r="S1932" i="12" s="1"/>
  <c r="Y1932" i="12" s="1"/>
  <c r="AE1932" i="12" s="1"/>
  <c r="AK1932" i="12" s="1"/>
  <c r="AS1932" i="12" s="1"/>
  <c r="AU1932" i="12" s="1"/>
  <c r="F1932" i="12"/>
  <c r="L1932" i="12" s="1"/>
  <c r="R1932" i="12" s="1"/>
  <c r="X1932" i="12" s="1"/>
  <c r="AD1932" i="12" s="1"/>
  <c r="AJ1932" i="12" s="1"/>
  <c r="AP1932" i="12" s="1"/>
  <c r="AR1932" i="12" s="1"/>
  <c r="H1888" i="12"/>
  <c r="N1888" i="12" s="1"/>
  <c r="T1888" i="12" s="1"/>
  <c r="Z1888" i="12" s="1"/>
  <c r="AF1888" i="12" s="1"/>
  <c r="AL1888" i="12" s="1"/>
  <c r="AV1888" i="12" s="1"/>
  <c r="AX1888" i="12" s="1"/>
  <c r="G1884" i="12"/>
  <c r="M1884" i="12" s="1"/>
  <c r="S1884" i="12" s="1"/>
  <c r="Y1884" i="12" s="1"/>
  <c r="AE1884" i="12" s="1"/>
  <c r="AK1884" i="12" s="1"/>
  <c r="AS1884" i="12" s="1"/>
  <c r="AU1884" i="12" s="1"/>
  <c r="H1932" i="12"/>
  <c r="N1932" i="12" s="1"/>
  <c r="T1932" i="12" s="1"/>
  <c r="Z1932" i="12" s="1"/>
  <c r="AF1932" i="12" s="1"/>
  <c r="AL1932" i="12" s="1"/>
  <c r="AV1932" i="12" s="1"/>
  <c r="AX1932" i="12" s="1"/>
  <c r="G1928" i="12"/>
  <c r="M1928" i="12" s="1"/>
  <c r="S1928" i="12" s="1"/>
  <c r="Y1928" i="12" s="1"/>
  <c r="AE1928" i="12" s="1"/>
  <c r="AK1928" i="12" s="1"/>
  <c r="AS1928" i="12" s="1"/>
  <c r="AU1928" i="12" s="1"/>
  <c r="G1944" i="12"/>
  <c r="M1944" i="12" s="1"/>
  <c r="S1944" i="12" s="1"/>
  <c r="Y1944" i="12" s="1"/>
  <c r="AE1944" i="12" s="1"/>
  <c r="AK1944" i="12" s="1"/>
  <c r="AS1944" i="12" s="1"/>
  <c r="AU1944" i="12" s="1"/>
  <c r="G1951" i="12"/>
  <c r="M1951" i="12" s="1"/>
  <c r="S1951" i="12" s="1"/>
  <c r="Y1951" i="12" s="1"/>
  <c r="AE1951" i="12" s="1"/>
  <c r="AK1951" i="12" s="1"/>
  <c r="AS1951" i="12" s="1"/>
  <c r="AU1951" i="12" s="1"/>
  <c r="G1959" i="12"/>
  <c r="M1959" i="12" s="1"/>
  <c r="S1959" i="12" s="1"/>
  <c r="Y1959" i="12" s="1"/>
  <c r="AE1959" i="12" s="1"/>
  <c r="AK1959" i="12" s="1"/>
  <c r="AS1959" i="12" s="1"/>
  <c r="AU1959" i="12" s="1"/>
  <c r="AY1882" i="12"/>
  <c r="AY1926" i="12"/>
  <c r="G2292" i="12"/>
  <c r="M2292" i="12" s="1"/>
  <c r="S2292" i="12" s="1"/>
  <c r="Y2292" i="12" s="1"/>
  <c r="AE2292" i="12" s="1"/>
  <c r="AK2292" i="12" s="1"/>
  <c r="AS2292" i="12" s="1"/>
  <c r="AU2292" i="12" s="1"/>
  <c r="H2292" i="12"/>
  <c r="N2292" i="12" s="1"/>
  <c r="T2292" i="12" s="1"/>
  <c r="Z2292" i="12" s="1"/>
  <c r="AF2292" i="12" s="1"/>
  <c r="AL2292" i="12" s="1"/>
  <c r="AV2292" i="12" s="1"/>
  <c r="AX2292" i="12" s="1"/>
  <c r="AY2292" i="12"/>
  <c r="F2292" i="12"/>
  <c r="L2292" i="12" s="1"/>
  <c r="R2292" i="12" s="1"/>
  <c r="X2292" i="12" s="1"/>
  <c r="AD2292" i="12" s="1"/>
  <c r="AJ2292" i="12" s="1"/>
  <c r="AP2292" i="12" s="1"/>
  <c r="AR2292" i="12" s="1"/>
  <c r="H2223" i="12"/>
  <c r="N2223" i="12" s="1"/>
  <c r="T2223" i="12" s="1"/>
  <c r="Z2223" i="12" s="1"/>
  <c r="AF2223" i="12" s="1"/>
  <c r="AL2223" i="12" s="1"/>
  <c r="AV2223" i="12" s="1"/>
  <c r="AX2223" i="12" s="1"/>
  <c r="G2223" i="12"/>
  <c r="M2223" i="12" s="1"/>
  <c r="S2223" i="12" s="1"/>
  <c r="Y2223" i="12" s="1"/>
  <c r="AE2223" i="12" s="1"/>
  <c r="AK2223" i="12" s="1"/>
  <c r="AS2223" i="12" s="1"/>
  <c r="AU2223" i="12" s="1"/>
  <c r="F2223" i="12"/>
  <c r="L2223" i="12" s="1"/>
  <c r="R2223" i="12" s="1"/>
  <c r="X2223" i="12" s="1"/>
  <c r="AD2223" i="12" s="1"/>
  <c r="AJ2223" i="12" s="1"/>
  <c r="AP2223" i="12" s="1"/>
  <c r="AR2223" i="12" s="1"/>
  <c r="H2217" i="12"/>
  <c r="N2217" i="12" s="1"/>
  <c r="T2217" i="12" s="1"/>
  <c r="Z2217" i="12" s="1"/>
  <c r="AF2217" i="12" s="1"/>
  <c r="AL2217" i="12" s="1"/>
  <c r="AV2217" i="12" s="1"/>
  <c r="AX2217" i="12" s="1"/>
  <c r="G2217" i="12"/>
  <c r="M2217" i="12" s="1"/>
  <c r="S2217" i="12" s="1"/>
  <c r="Y2217" i="12" s="1"/>
  <c r="AE2217" i="12" s="1"/>
  <c r="AK2217" i="12" s="1"/>
  <c r="AS2217" i="12" s="1"/>
  <c r="AU2217" i="12" s="1"/>
  <c r="F2217" i="12"/>
  <c r="L2217" i="12" s="1"/>
  <c r="R2217" i="12" s="1"/>
  <c r="X2217" i="12" s="1"/>
  <c r="AD2217" i="12" s="1"/>
  <c r="AJ2217" i="12" s="1"/>
  <c r="AP2217" i="12" s="1"/>
  <c r="AR2217" i="12" s="1"/>
  <c r="H2002" i="12"/>
  <c r="N2002" i="12" s="1"/>
  <c r="T2002" i="12" s="1"/>
  <c r="Z2002" i="12" s="1"/>
  <c r="AF2002" i="12" s="1"/>
  <c r="AL2002" i="12" s="1"/>
  <c r="AV2002" i="12" s="1"/>
  <c r="AX2002" i="12" s="1"/>
  <c r="G2002" i="12"/>
  <c r="M2002" i="12" s="1"/>
  <c r="S2002" i="12" s="1"/>
  <c r="Y2002" i="12" s="1"/>
  <c r="AE2002" i="12" s="1"/>
  <c r="AK2002" i="12" s="1"/>
  <c r="AS2002" i="12" s="1"/>
  <c r="AU2002" i="12" s="1"/>
  <c r="H147" i="12"/>
  <c r="N147" i="12" s="1"/>
  <c r="T147" i="12" s="1"/>
  <c r="Z147" i="12" s="1"/>
  <c r="AF147" i="12" s="1"/>
  <c r="AL147" i="12" s="1"/>
  <c r="AV147" i="12" s="1"/>
  <c r="AX147" i="12" s="1"/>
  <c r="G147" i="12"/>
  <c r="M147" i="12" s="1"/>
  <c r="S147" i="12" s="1"/>
  <c r="Y147" i="12" s="1"/>
  <c r="AE147" i="12" s="1"/>
  <c r="AK147" i="12" s="1"/>
  <c r="AS147" i="12" s="1"/>
  <c r="AU147" i="12" s="1"/>
  <c r="F147" i="12"/>
  <c r="L147" i="12" s="1"/>
  <c r="R147" i="12" s="1"/>
  <c r="X147" i="12" s="1"/>
  <c r="AD147" i="12" s="1"/>
  <c r="AJ147" i="12" s="1"/>
  <c r="AP147" i="12" s="1"/>
  <c r="AR147" i="12" s="1"/>
  <c r="H143" i="12"/>
  <c r="N143" i="12" s="1"/>
  <c r="T143" i="12" s="1"/>
  <c r="Z143" i="12" s="1"/>
  <c r="AF143" i="12" s="1"/>
  <c r="AL143" i="12" s="1"/>
  <c r="AV143" i="12" s="1"/>
  <c r="AX143" i="12" s="1"/>
  <c r="G143" i="12"/>
  <c r="M143" i="12" s="1"/>
  <c r="S143" i="12" s="1"/>
  <c r="Y143" i="12" s="1"/>
  <c r="AE143" i="12" s="1"/>
  <c r="AK143" i="12" s="1"/>
  <c r="AS143" i="12" s="1"/>
  <c r="AU143" i="12" s="1"/>
  <c r="F143" i="12"/>
  <c r="L143" i="12" s="1"/>
  <c r="R143" i="12" s="1"/>
  <c r="X143" i="12" s="1"/>
  <c r="AD143" i="12" s="1"/>
  <c r="AJ143" i="12" s="1"/>
  <c r="AP143" i="12" s="1"/>
  <c r="AR143" i="12" s="1"/>
  <c r="G1950" i="12" l="1"/>
  <c r="M1950" i="12" s="1"/>
  <c r="S1950" i="12" s="1"/>
  <c r="Y1950" i="12" s="1"/>
  <c r="AE1950" i="12" s="1"/>
  <c r="AK1950" i="12" s="1"/>
  <c r="AS1950" i="12" s="1"/>
  <c r="AU1950" i="12" s="1"/>
  <c r="G1927" i="12"/>
  <c r="M1927" i="12" s="1"/>
  <c r="S1927" i="12" s="1"/>
  <c r="Y1927" i="12" s="1"/>
  <c r="AE1927" i="12" s="1"/>
  <c r="AK1927" i="12" s="1"/>
  <c r="AS1927" i="12" s="1"/>
  <c r="AU1927" i="12" s="1"/>
  <c r="G1883" i="12"/>
  <c r="M1883" i="12" s="1"/>
  <c r="S1883" i="12" s="1"/>
  <c r="Y1883" i="12" s="1"/>
  <c r="AE1883" i="12" s="1"/>
  <c r="AK1883" i="12" s="1"/>
  <c r="AS1883" i="12" s="1"/>
  <c r="AU1883" i="12" s="1"/>
  <c r="F1931" i="12"/>
  <c r="L1931" i="12" s="1"/>
  <c r="R1931" i="12" s="1"/>
  <c r="X1931" i="12" s="1"/>
  <c r="AD1931" i="12" s="1"/>
  <c r="AJ1931" i="12" s="1"/>
  <c r="AP1931" i="12" s="1"/>
  <c r="AR1931" i="12" s="1"/>
  <c r="G1887" i="12"/>
  <c r="M1887" i="12" s="1"/>
  <c r="S1887" i="12" s="1"/>
  <c r="Y1887" i="12" s="1"/>
  <c r="AE1887" i="12" s="1"/>
  <c r="AK1887" i="12" s="1"/>
  <c r="AS1887" i="12" s="1"/>
  <c r="AU1887" i="12" s="1"/>
  <c r="H1950" i="12"/>
  <c r="N1950" i="12" s="1"/>
  <c r="T1950" i="12" s="1"/>
  <c r="Z1950" i="12" s="1"/>
  <c r="AF1950" i="12" s="1"/>
  <c r="AL1950" i="12" s="1"/>
  <c r="AV1950" i="12" s="1"/>
  <c r="AX1950" i="12" s="1"/>
  <c r="H1927" i="12"/>
  <c r="N1927" i="12" s="1"/>
  <c r="T1927" i="12" s="1"/>
  <c r="Z1927" i="12" s="1"/>
  <c r="AF1927" i="12" s="1"/>
  <c r="AL1927" i="12" s="1"/>
  <c r="AV1927" i="12" s="1"/>
  <c r="AX1927" i="12" s="1"/>
  <c r="F1887" i="12"/>
  <c r="L1887" i="12" s="1"/>
  <c r="R1887" i="12" s="1"/>
  <c r="X1887" i="12" s="1"/>
  <c r="AD1887" i="12" s="1"/>
  <c r="AJ1887" i="12" s="1"/>
  <c r="AP1887" i="12" s="1"/>
  <c r="AR1887" i="12" s="1"/>
  <c r="F1950" i="12"/>
  <c r="L1950" i="12" s="1"/>
  <c r="R1950" i="12" s="1"/>
  <c r="X1950" i="12" s="1"/>
  <c r="AD1950" i="12" s="1"/>
  <c r="AJ1950" i="12" s="1"/>
  <c r="AP1950" i="12" s="1"/>
  <c r="AR1950" i="12" s="1"/>
  <c r="F1927" i="12"/>
  <c r="L1927" i="12" s="1"/>
  <c r="R1927" i="12" s="1"/>
  <c r="X1927" i="12" s="1"/>
  <c r="AD1927" i="12" s="1"/>
  <c r="AJ1927" i="12" s="1"/>
  <c r="AP1927" i="12" s="1"/>
  <c r="AR1927" i="12" s="1"/>
  <c r="G1958" i="12"/>
  <c r="M1958" i="12" s="1"/>
  <c r="S1958" i="12" s="1"/>
  <c r="Y1958" i="12" s="1"/>
  <c r="AE1958" i="12" s="1"/>
  <c r="AK1958" i="12" s="1"/>
  <c r="AS1958" i="12" s="1"/>
  <c r="AU1958" i="12" s="1"/>
  <c r="H1931" i="12"/>
  <c r="N1931" i="12" s="1"/>
  <c r="T1931" i="12" s="1"/>
  <c r="Z1931" i="12" s="1"/>
  <c r="AF1931" i="12" s="1"/>
  <c r="AL1931" i="12" s="1"/>
  <c r="AV1931" i="12" s="1"/>
  <c r="AX1931" i="12" s="1"/>
  <c r="H1887" i="12"/>
  <c r="N1887" i="12" s="1"/>
  <c r="T1887" i="12" s="1"/>
  <c r="Z1887" i="12" s="1"/>
  <c r="AF1887" i="12" s="1"/>
  <c r="AL1887" i="12" s="1"/>
  <c r="AV1887" i="12" s="1"/>
  <c r="AX1887" i="12" s="1"/>
  <c r="G1931" i="12"/>
  <c r="M1931" i="12" s="1"/>
  <c r="S1931" i="12" s="1"/>
  <c r="Y1931" i="12" s="1"/>
  <c r="AE1931" i="12" s="1"/>
  <c r="AK1931" i="12" s="1"/>
  <c r="AS1931" i="12" s="1"/>
  <c r="AU1931" i="12" s="1"/>
  <c r="H1958" i="12"/>
  <c r="N1958" i="12" s="1"/>
  <c r="T1958" i="12" s="1"/>
  <c r="Z1958" i="12" s="1"/>
  <c r="AF1958" i="12" s="1"/>
  <c r="AL1958" i="12" s="1"/>
  <c r="AV1958" i="12" s="1"/>
  <c r="AX1958" i="12" s="1"/>
  <c r="H1883" i="12"/>
  <c r="N1883" i="12" s="1"/>
  <c r="T1883" i="12" s="1"/>
  <c r="Z1883" i="12" s="1"/>
  <c r="AF1883" i="12" s="1"/>
  <c r="AL1883" i="12" s="1"/>
  <c r="AV1883" i="12" s="1"/>
  <c r="AX1883" i="12" s="1"/>
  <c r="F1958" i="12"/>
  <c r="L1958" i="12" s="1"/>
  <c r="R1958" i="12" s="1"/>
  <c r="X1958" i="12" s="1"/>
  <c r="AD1958" i="12" s="1"/>
  <c r="AJ1958" i="12" s="1"/>
  <c r="AP1958" i="12" s="1"/>
  <c r="AR1958" i="12" s="1"/>
  <c r="F1883" i="12"/>
  <c r="L1883" i="12" s="1"/>
  <c r="R1883" i="12" s="1"/>
  <c r="X1883" i="12" s="1"/>
  <c r="AD1883" i="12" s="1"/>
  <c r="AJ1883" i="12" s="1"/>
  <c r="AP1883" i="12" s="1"/>
  <c r="AR1883" i="12" s="1"/>
  <c r="F2267" i="12"/>
  <c r="L2267" i="12" s="1"/>
  <c r="R2267" i="12" s="1"/>
  <c r="X2267" i="12" s="1"/>
  <c r="AD2267" i="12" s="1"/>
  <c r="AJ2267" i="12" s="1"/>
  <c r="AP2267" i="12" s="1"/>
  <c r="AR2267" i="12" s="1"/>
  <c r="F2260" i="12"/>
  <c r="L2260" i="12" s="1"/>
  <c r="R2260" i="12" s="1"/>
  <c r="X2260" i="12" s="1"/>
  <c r="AD2260" i="12" s="1"/>
  <c r="AJ2260" i="12" s="1"/>
  <c r="AP2260" i="12" s="1"/>
  <c r="AR2260" i="12" s="1"/>
  <c r="H1124" i="12"/>
  <c r="N1124" i="12" s="1"/>
  <c r="T1124" i="12" s="1"/>
  <c r="Z1124" i="12" s="1"/>
  <c r="AF1124" i="12" s="1"/>
  <c r="AL1124" i="12" s="1"/>
  <c r="AV1124" i="12" s="1"/>
  <c r="AX1124" i="12" s="1"/>
  <c r="G1124" i="12"/>
  <c r="M1124" i="12" s="1"/>
  <c r="S1124" i="12" s="1"/>
  <c r="Y1124" i="12" s="1"/>
  <c r="AE1124" i="12" s="1"/>
  <c r="AK1124" i="12" s="1"/>
  <c r="AS1124" i="12" s="1"/>
  <c r="AU1124" i="12" s="1"/>
  <c r="H1121" i="12"/>
  <c r="N1121" i="12" s="1"/>
  <c r="T1121" i="12" s="1"/>
  <c r="Z1121" i="12" s="1"/>
  <c r="AF1121" i="12" s="1"/>
  <c r="AL1121" i="12" s="1"/>
  <c r="AV1121" i="12" s="1"/>
  <c r="AX1121" i="12" s="1"/>
  <c r="G1121" i="12"/>
  <c r="M1121" i="12" s="1"/>
  <c r="S1121" i="12" s="1"/>
  <c r="Y1121" i="12" s="1"/>
  <c r="AE1121" i="12" s="1"/>
  <c r="AK1121" i="12" s="1"/>
  <c r="AS1121" i="12" s="1"/>
  <c r="AU1121" i="12" s="1"/>
  <c r="F1882" i="12" l="1"/>
  <c r="L1882" i="12" s="1"/>
  <c r="R1882" i="12" s="1"/>
  <c r="X1882" i="12" s="1"/>
  <c r="AD1882" i="12" s="1"/>
  <c r="AJ1882" i="12" s="1"/>
  <c r="AP1882" i="12" s="1"/>
  <c r="AR1882" i="12" s="1"/>
  <c r="H1882" i="12"/>
  <c r="N1882" i="12" s="1"/>
  <c r="T1882" i="12" s="1"/>
  <c r="Z1882" i="12" s="1"/>
  <c r="AF1882" i="12" s="1"/>
  <c r="AL1882" i="12" s="1"/>
  <c r="AV1882" i="12" s="1"/>
  <c r="AX1882" i="12" s="1"/>
  <c r="F1926" i="12"/>
  <c r="L1926" i="12" s="1"/>
  <c r="R1926" i="12" s="1"/>
  <c r="X1926" i="12" s="1"/>
  <c r="AD1926" i="12" s="1"/>
  <c r="AJ1926" i="12" s="1"/>
  <c r="AP1926" i="12" s="1"/>
  <c r="AR1926" i="12" s="1"/>
  <c r="G1926" i="12"/>
  <c r="M1926" i="12" s="1"/>
  <c r="S1926" i="12" s="1"/>
  <c r="Y1926" i="12" s="1"/>
  <c r="AE1926" i="12" s="1"/>
  <c r="AK1926" i="12" s="1"/>
  <c r="AS1926" i="12" s="1"/>
  <c r="AU1926" i="12" s="1"/>
  <c r="H1926" i="12"/>
  <c r="N1926" i="12" s="1"/>
  <c r="T1926" i="12" s="1"/>
  <c r="Z1926" i="12" s="1"/>
  <c r="AF1926" i="12" s="1"/>
  <c r="AL1926" i="12" s="1"/>
  <c r="AV1926" i="12" s="1"/>
  <c r="AX1926" i="12" s="1"/>
  <c r="G1882" i="12"/>
  <c r="M1882" i="12" s="1"/>
  <c r="S1882" i="12" s="1"/>
  <c r="Y1882" i="12" s="1"/>
  <c r="AE1882" i="12" s="1"/>
  <c r="AK1882" i="12" s="1"/>
  <c r="AS1882" i="12" s="1"/>
  <c r="AU1882" i="12" s="1"/>
  <c r="H2589" i="12"/>
  <c r="N2589" i="12" s="1"/>
  <c r="T2589" i="12" s="1"/>
  <c r="Z2589" i="12" s="1"/>
  <c r="AF2589" i="12" s="1"/>
  <c r="AL2589" i="12" s="1"/>
  <c r="AV2589" i="12" s="1"/>
  <c r="AX2589" i="12" s="1"/>
  <c r="G2589" i="12"/>
  <c r="M2589" i="12" s="1"/>
  <c r="S2589" i="12" s="1"/>
  <c r="Y2589" i="12" s="1"/>
  <c r="AE2589" i="12" s="1"/>
  <c r="AK2589" i="12" s="1"/>
  <c r="AS2589" i="12" s="1"/>
  <c r="AU2589" i="12" s="1"/>
  <c r="F2589" i="12"/>
  <c r="L2589" i="12" s="1"/>
  <c r="R2589" i="12" s="1"/>
  <c r="X2589" i="12" s="1"/>
  <c r="AD2589" i="12" s="1"/>
  <c r="AJ2589" i="12" s="1"/>
  <c r="AP2589" i="12" s="1"/>
  <c r="AR2589" i="12" s="1"/>
  <c r="H2586" i="12"/>
  <c r="N2586" i="12" s="1"/>
  <c r="T2586" i="12" s="1"/>
  <c r="Z2586" i="12" s="1"/>
  <c r="AF2586" i="12" s="1"/>
  <c r="AL2586" i="12" s="1"/>
  <c r="AV2586" i="12" s="1"/>
  <c r="AX2586" i="12" s="1"/>
  <c r="G2586" i="12"/>
  <c r="M2586" i="12" s="1"/>
  <c r="S2586" i="12" s="1"/>
  <c r="Y2586" i="12" s="1"/>
  <c r="AE2586" i="12" s="1"/>
  <c r="AK2586" i="12" s="1"/>
  <c r="AS2586" i="12" s="1"/>
  <c r="AU2586" i="12" s="1"/>
  <c r="F2586" i="12"/>
  <c r="L2586" i="12" s="1"/>
  <c r="R2586" i="12" s="1"/>
  <c r="X2586" i="12" s="1"/>
  <c r="AD2586" i="12" s="1"/>
  <c r="AJ2586" i="12" s="1"/>
  <c r="AP2586" i="12" s="1"/>
  <c r="AR2586" i="12" s="1"/>
  <c r="H2371" i="12"/>
  <c r="N2371" i="12" s="1"/>
  <c r="T2371" i="12" s="1"/>
  <c r="Z2371" i="12" s="1"/>
  <c r="AF2371" i="12" s="1"/>
  <c r="AL2371" i="12" s="1"/>
  <c r="AV2371" i="12" s="1"/>
  <c r="AX2371" i="12" s="1"/>
  <c r="G2371" i="12"/>
  <c r="M2371" i="12" s="1"/>
  <c r="S2371" i="12" s="1"/>
  <c r="Y2371" i="12" s="1"/>
  <c r="AE2371" i="12" s="1"/>
  <c r="AK2371" i="12" s="1"/>
  <c r="AS2371" i="12" s="1"/>
  <c r="AU2371" i="12" s="1"/>
  <c r="H2242" i="12"/>
  <c r="N2242" i="12" s="1"/>
  <c r="T2242" i="12" s="1"/>
  <c r="Z2242" i="12" s="1"/>
  <c r="AF2242" i="12" s="1"/>
  <c r="AL2242" i="12" s="1"/>
  <c r="AV2242" i="12" s="1"/>
  <c r="AX2242" i="12" s="1"/>
  <c r="G2242" i="12"/>
  <c r="M2242" i="12" s="1"/>
  <c r="S2242" i="12" s="1"/>
  <c r="Y2242" i="12" s="1"/>
  <c r="AE2242" i="12" s="1"/>
  <c r="AK2242" i="12" s="1"/>
  <c r="AS2242" i="12" s="1"/>
  <c r="AU2242" i="12" s="1"/>
  <c r="F2242" i="12"/>
  <c r="L2242" i="12" s="1"/>
  <c r="R2242" i="12" s="1"/>
  <c r="X2242" i="12" s="1"/>
  <c r="AD2242" i="12" s="1"/>
  <c r="AJ2242" i="12" s="1"/>
  <c r="AP2242" i="12" s="1"/>
  <c r="AR2242" i="12" s="1"/>
  <c r="H2239" i="12"/>
  <c r="N2239" i="12" s="1"/>
  <c r="T2239" i="12" s="1"/>
  <c r="Z2239" i="12" s="1"/>
  <c r="AF2239" i="12" s="1"/>
  <c r="AL2239" i="12" s="1"/>
  <c r="AV2239" i="12" s="1"/>
  <c r="AX2239" i="12" s="1"/>
  <c r="G2239" i="12"/>
  <c r="M2239" i="12" s="1"/>
  <c r="S2239" i="12" s="1"/>
  <c r="Y2239" i="12" s="1"/>
  <c r="AE2239" i="12" s="1"/>
  <c r="AK2239" i="12" s="1"/>
  <c r="AS2239" i="12" s="1"/>
  <c r="AU2239" i="12" s="1"/>
  <c r="F2239" i="12"/>
  <c r="L2239" i="12" s="1"/>
  <c r="R2239" i="12" s="1"/>
  <c r="X2239" i="12" s="1"/>
  <c r="AD2239" i="12" s="1"/>
  <c r="AJ2239" i="12" s="1"/>
  <c r="AP2239" i="12" s="1"/>
  <c r="AR2239" i="12" s="1"/>
  <c r="H2222" i="12"/>
  <c r="N2222" i="12" s="1"/>
  <c r="T2222" i="12" s="1"/>
  <c r="Z2222" i="12" s="1"/>
  <c r="AF2222" i="12" s="1"/>
  <c r="AL2222" i="12" s="1"/>
  <c r="AV2222" i="12" s="1"/>
  <c r="AX2222" i="12" s="1"/>
  <c r="G2222" i="12"/>
  <c r="M2222" i="12" s="1"/>
  <c r="S2222" i="12" s="1"/>
  <c r="Y2222" i="12" s="1"/>
  <c r="AE2222" i="12" s="1"/>
  <c r="AK2222" i="12" s="1"/>
  <c r="AS2222" i="12" s="1"/>
  <c r="AU2222" i="12" s="1"/>
  <c r="F2222" i="12"/>
  <c r="L2222" i="12" s="1"/>
  <c r="R2222" i="12" s="1"/>
  <c r="X2222" i="12" s="1"/>
  <c r="AD2222" i="12" s="1"/>
  <c r="AJ2222" i="12" s="1"/>
  <c r="AP2222" i="12" s="1"/>
  <c r="AR2222" i="12" s="1"/>
  <c r="H2216" i="12"/>
  <c r="N2216" i="12" s="1"/>
  <c r="T2216" i="12" s="1"/>
  <c r="Z2216" i="12" s="1"/>
  <c r="AF2216" i="12" s="1"/>
  <c r="AL2216" i="12" s="1"/>
  <c r="AV2216" i="12" s="1"/>
  <c r="AX2216" i="12" s="1"/>
  <c r="G2216" i="12"/>
  <c r="M2216" i="12" s="1"/>
  <c r="S2216" i="12" s="1"/>
  <c r="Y2216" i="12" s="1"/>
  <c r="AE2216" i="12" s="1"/>
  <c r="AK2216" i="12" s="1"/>
  <c r="AS2216" i="12" s="1"/>
  <c r="AU2216" i="12" s="1"/>
  <c r="F2216" i="12"/>
  <c r="L2216" i="12" s="1"/>
  <c r="R2216" i="12" s="1"/>
  <c r="X2216" i="12" s="1"/>
  <c r="AD2216" i="12" s="1"/>
  <c r="AJ2216" i="12" s="1"/>
  <c r="AP2216" i="12" s="1"/>
  <c r="AR2216" i="12" s="1"/>
  <c r="F2015" i="12"/>
  <c r="L2015" i="12" s="1"/>
  <c r="R2015" i="12" s="1"/>
  <c r="X2015" i="12" s="1"/>
  <c r="AD2015" i="12" s="1"/>
  <c r="AJ2015" i="12" s="1"/>
  <c r="AP2015" i="12" s="1"/>
  <c r="AR2015" i="12" s="1"/>
  <c r="G2006" i="12"/>
  <c r="M2006" i="12" s="1"/>
  <c r="S2006" i="12" s="1"/>
  <c r="Y2006" i="12" s="1"/>
  <c r="AE2006" i="12" s="1"/>
  <c r="AK2006" i="12" s="1"/>
  <c r="AS2006" i="12" s="1"/>
  <c r="AU2006" i="12" s="1"/>
  <c r="H2006" i="12"/>
  <c r="N2006" i="12" s="1"/>
  <c r="T2006" i="12" s="1"/>
  <c r="Z2006" i="12" s="1"/>
  <c r="AF2006" i="12" s="1"/>
  <c r="AL2006" i="12" s="1"/>
  <c r="AV2006" i="12" s="1"/>
  <c r="AX2006" i="12" s="1"/>
  <c r="AY2006" i="12"/>
  <c r="AY2005" i="12" s="1"/>
  <c r="AY2004" i="12" s="1"/>
  <c r="F2006" i="12"/>
  <c r="L2006" i="12" s="1"/>
  <c r="R2006" i="12" s="1"/>
  <c r="X2006" i="12" s="1"/>
  <c r="AD2006" i="12" s="1"/>
  <c r="AJ2006" i="12" s="1"/>
  <c r="AP2006" i="12" s="1"/>
  <c r="AR2006" i="12" s="1"/>
  <c r="F1965" i="12"/>
  <c r="L1965" i="12" s="1"/>
  <c r="R1965" i="12" s="1"/>
  <c r="X1965" i="12" s="1"/>
  <c r="AD1965" i="12" s="1"/>
  <c r="AJ1965" i="12" s="1"/>
  <c r="AP1965" i="12" s="1"/>
  <c r="AR1965" i="12" s="1"/>
  <c r="F1895" i="12"/>
  <c r="L1895" i="12" s="1"/>
  <c r="R1895" i="12" s="1"/>
  <c r="X1895" i="12" s="1"/>
  <c r="AD1895" i="12" s="1"/>
  <c r="AJ1895" i="12" s="1"/>
  <c r="AP1895" i="12" s="1"/>
  <c r="AR1895" i="12" s="1"/>
  <c r="F1494" i="12"/>
  <c r="L1494" i="12" s="1"/>
  <c r="R1494" i="12" s="1"/>
  <c r="X1494" i="12" s="1"/>
  <c r="AD1494" i="12" s="1"/>
  <c r="AJ1494" i="12" s="1"/>
  <c r="AP1494" i="12" s="1"/>
  <c r="AR1494" i="12" s="1"/>
  <c r="F1493" i="12"/>
  <c r="L1493" i="12" s="1"/>
  <c r="R1493" i="12" s="1"/>
  <c r="X1493" i="12" s="1"/>
  <c r="AD1493" i="12" s="1"/>
  <c r="AJ1493" i="12" s="1"/>
  <c r="AP1493" i="12" s="1"/>
  <c r="AR1493" i="12" s="1"/>
  <c r="F1489" i="12"/>
  <c r="L1489" i="12" s="1"/>
  <c r="R1489" i="12" s="1"/>
  <c r="X1489" i="12" s="1"/>
  <c r="AD1489" i="12" s="1"/>
  <c r="AJ1489" i="12" s="1"/>
  <c r="AP1489" i="12" s="1"/>
  <c r="AR1489" i="12" s="1"/>
  <c r="H2005" i="12" l="1"/>
  <c r="N2005" i="12" s="1"/>
  <c r="T2005" i="12" s="1"/>
  <c r="Z2005" i="12" s="1"/>
  <c r="AF2005" i="12" s="1"/>
  <c r="AL2005" i="12" s="1"/>
  <c r="AV2005" i="12" s="1"/>
  <c r="AX2005" i="12" s="1"/>
  <c r="G2005" i="12"/>
  <c r="M2005" i="12" s="1"/>
  <c r="S2005" i="12" s="1"/>
  <c r="Y2005" i="12" s="1"/>
  <c r="AE2005" i="12" s="1"/>
  <c r="AK2005" i="12" s="1"/>
  <c r="AS2005" i="12" s="1"/>
  <c r="AU2005" i="12" s="1"/>
  <c r="F2005" i="12"/>
  <c r="L2005" i="12" s="1"/>
  <c r="R2005" i="12" s="1"/>
  <c r="X2005" i="12" s="1"/>
  <c r="AD2005" i="12" s="1"/>
  <c r="AJ2005" i="12" s="1"/>
  <c r="AP2005" i="12" s="1"/>
  <c r="AR2005" i="12" s="1"/>
  <c r="H2225" i="12"/>
  <c r="N2225" i="12" s="1"/>
  <c r="T2225" i="12" s="1"/>
  <c r="Z2225" i="12" s="1"/>
  <c r="AF2225" i="12" s="1"/>
  <c r="AL2225" i="12" s="1"/>
  <c r="AV2225" i="12" s="1"/>
  <c r="AX2225" i="12" s="1"/>
  <c r="G2225" i="12"/>
  <c r="M2225" i="12" s="1"/>
  <c r="S2225" i="12" s="1"/>
  <c r="Y2225" i="12" s="1"/>
  <c r="AE2225" i="12" s="1"/>
  <c r="AK2225" i="12" s="1"/>
  <c r="AS2225" i="12" s="1"/>
  <c r="AU2225" i="12" s="1"/>
  <c r="F2225" i="12"/>
  <c r="L2225" i="12" s="1"/>
  <c r="R2225" i="12" s="1"/>
  <c r="X2225" i="12" s="1"/>
  <c r="AD2225" i="12" s="1"/>
  <c r="AJ2225" i="12" s="1"/>
  <c r="AP2225" i="12" s="1"/>
  <c r="AR2225" i="12" s="1"/>
  <c r="H2224" i="12"/>
  <c r="N2224" i="12" s="1"/>
  <c r="T2224" i="12" s="1"/>
  <c r="Z2224" i="12" s="1"/>
  <c r="AF2224" i="12" s="1"/>
  <c r="AL2224" i="12" s="1"/>
  <c r="AV2224" i="12" s="1"/>
  <c r="AX2224" i="12" s="1"/>
  <c r="G2224" i="12"/>
  <c r="M2224" i="12" s="1"/>
  <c r="S2224" i="12" s="1"/>
  <c r="Y2224" i="12" s="1"/>
  <c r="AE2224" i="12" s="1"/>
  <c r="AK2224" i="12" s="1"/>
  <c r="AS2224" i="12" s="1"/>
  <c r="AU2224" i="12" s="1"/>
  <c r="F2224" i="12"/>
  <c r="L2224" i="12" s="1"/>
  <c r="R2224" i="12" s="1"/>
  <c r="X2224" i="12" s="1"/>
  <c r="AD2224" i="12" s="1"/>
  <c r="AJ2224" i="12" s="1"/>
  <c r="AP2224" i="12" s="1"/>
  <c r="AR2224" i="12" s="1"/>
  <c r="H2219" i="12"/>
  <c r="N2219" i="12" s="1"/>
  <c r="T2219" i="12" s="1"/>
  <c r="Z2219" i="12" s="1"/>
  <c r="AF2219" i="12" s="1"/>
  <c r="AL2219" i="12" s="1"/>
  <c r="AV2219" i="12" s="1"/>
  <c r="AX2219" i="12" s="1"/>
  <c r="G2219" i="12"/>
  <c r="M2219" i="12" s="1"/>
  <c r="S2219" i="12" s="1"/>
  <c r="Y2219" i="12" s="1"/>
  <c r="AE2219" i="12" s="1"/>
  <c r="AK2219" i="12" s="1"/>
  <c r="AS2219" i="12" s="1"/>
  <c r="AU2219" i="12" s="1"/>
  <c r="F2219" i="12"/>
  <c r="L2219" i="12" s="1"/>
  <c r="R2219" i="12" s="1"/>
  <c r="X2219" i="12" s="1"/>
  <c r="AD2219" i="12" s="1"/>
  <c r="AJ2219" i="12" s="1"/>
  <c r="AP2219" i="12" s="1"/>
  <c r="AR2219" i="12" s="1"/>
  <c r="H2218" i="12"/>
  <c r="N2218" i="12" s="1"/>
  <c r="T2218" i="12" s="1"/>
  <c r="Z2218" i="12" s="1"/>
  <c r="AF2218" i="12" s="1"/>
  <c r="AL2218" i="12" s="1"/>
  <c r="AV2218" i="12" s="1"/>
  <c r="AX2218" i="12" s="1"/>
  <c r="G2218" i="12"/>
  <c r="M2218" i="12" s="1"/>
  <c r="S2218" i="12" s="1"/>
  <c r="Y2218" i="12" s="1"/>
  <c r="AE2218" i="12" s="1"/>
  <c r="AK2218" i="12" s="1"/>
  <c r="AS2218" i="12" s="1"/>
  <c r="AU2218" i="12" s="1"/>
  <c r="F2218" i="12"/>
  <c r="L2218" i="12" s="1"/>
  <c r="R2218" i="12" s="1"/>
  <c r="X2218" i="12" s="1"/>
  <c r="AD2218" i="12" s="1"/>
  <c r="AJ2218" i="12" s="1"/>
  <c r="AP2218" i="12" s="1"/>
  <c r="AR2218" i="12" s="1"/>
  <c r="H1770" i="12"/>
  <c r="N1770" i="12" s="1"/>
  <c r="T1770" i="12" s="1"/>
  <c r="Z1770" i="12" s="1"/>
  <c r="AF1770" i="12" s="1"/>
  <c r="AL1770" i="12" s="1"/>
  <c r="AV1770" i="12" s="1"/>
  <c r="AX1770" i="12" s="1"/>
  <c r="G1770" i="12"/>
  <c r="M1770" i="12" s="1"/>
  <c r="S1770" i="12" s="1"/>
  <c r="Y1770" i="12" s="1"/>
  <c r="AE1770" i="12" s="1"/>
  <c r="AK1770" i="12" s="1"/>
  <c r="AS1770" i="12" s="1"/>
  <c r="AU1770" i="12" s="1"/>
  <c r="F1770" i="12"/>
  <c r="L1770" i="12" s="1"/>
  <c r="R1770" i="12" s="1"/>
  <c r="X1770" i="12" s="1"/>
  <c r="AD1770" i="12" s="1"/>
  <c r="AJ1770" i="12" s="1"/>
  <c r="AP1770" i="12" s="1"/>
  <c r="AR1770" i="12" s="1"/>
  <c r="H1767" i="12"/>
  <c r="N1767" i="12" s="1"/>
  <c r="T1767" i="12" s="1"/>
  <c r="Z1767" i="12" s="1"/>
  <c r="AF1767" i="12" s="1"/>
  <c r="AL1767" i="12" s="1"/>
  <c r="AV1767" i="12" s="1"/>
  <c r="AX1767" i="12" s="1"/>
  <c r="G1767" i="12"/>
  <c r="M1767" i="12" s="1"/>
  <c r="S1767" i="12" s="1"/>
  <c r="Y1767" i="12" s="1"/>
  <c r="AE1767" i="12" s="1"/>
  <c r="AK1767" i="12" s="1"/>
  <c r="AS1767" i="12" s="1"/>
  <c r="AU1767" i="12" s="1"/>
  <c r="F1767" i="12"/>
  <c r="L1767" i="12" s="1"/>
  <c r="R1767" i="12" s="1"/>
  <c r="X1767" i="12" s="1"/>
  <c r="AD1767" i="12" s="1"/>
  <c r="AJ1767" i="12" s="1"/>
  <c r="AP1767" i="12" s="1"/>
  <c r="AR1767" i="12" s="1"/>
  <c r="H1742" i="12"/>
  <c r="N1742" i="12" s="1"/>
  <c r="T1742" i="12" s="1"/>
  <c r="Z1742" i="12" s="1"/>
  <c r="AF1742" i="12" s="1"/>
  <c r="AL1742" i="12" s="1"/>
  <c r="AV1742" i="12" s="1"/>
  <c r="AX1742" i="12" s="1"/>
  <c r="G1742" i="12"/>
  <c r="M1742" i="12" s="1"/>
  <c r="S1742" i="12" s="1"/>
  <c r="Y1742" i="12" s="1"/>
  <c r="AE1742" i="12" s="1"/>
  <c r="AK1742" i="12" s="1"/>
  <c r="AS1742" i="12" s="1"/>
  <c r="AU1742" i="12" s="1"/>
  <c r="F1742" i="12"/>
  <c r="L1742" i="12" s="1"/>
  <c r="R1742" i="12" s="1"/>
  <c r="X1742" i="12" s="1"/>
  <c r="AD1742" i="12" s="1"/>
  <c r="AJ1742" i="12" s="1"/>
  <c r="AP1742" i="12" s="1"/>
  <c r="AR1742" i="12" s="1"/>
  <c r="H1677" i="12"/>
  <c r="N1677" i="12" s="1"/>
  <c r="T1677" i="12" s="1"/>
  <c r="Z1677" i="12" s="1"/>
  <c r="AF1677" i="12" s="1"/>
  <c r="AL1677" i="12" s="1"/>
  <c r="AV1677" i="12" s="1"/>
  <c r="AX1677" i="12" s="1"/>
  <c r="G1677" i="12"/>
  <c r="M1677" i="12" s="1"/>
  <c r="S1677" i="12" s="1"/>
  <c r="Y1677" i="12" s="1"/>
  <c r="AE1677" i="12" s="1"/>
  <c r="AK1677" i="12" s="1"/>
  <c r="AS1677" i="12" s="1"/>
  <c r="AU1677" i="12" s="1"/>
  <c r="F1677" i="12"/>
  <c r="L1677" i="12" s="1"/>
  <c r="R1677" i="12" s="1"/>
  <c r="X1677" i="12" s="1"/>
  <c r="AD1677" i="12" s="1"/>
  <c r="AJ1677" i="12" s="1"/>
  <c r="AP1677" i="12" s="1"/>
  <c r="AR1677" i="12" s="1"/>
  <c r="H1674" i="12"/>
  <c r="N1674" i="12" s="1"/>
  <c r="T1674" i="12" s="1"/>
  <c r="Z1674" i="12" s="1"/>
  <c r="AF1674" i="12" s="1"/>
  <c r="AL1674" i="12" s="1"/>
  <c r="AV1674" i="12" s="1"/>
  <c r="AX1674" i="12" s="1"/>
  <c r="G1674" i="12"/>
  <c r="M1674" i="12" s="1"/>
  <c r="S1674" i="12" s="1"/>
  <c r="Y1674" i="12" s="1"/>
  <c r="AE1674" i="12" s="1"/>
  <c r="AK1674" i="12" s="1"/>
  <c r="AS1674" i="12" s="1"/>
  <c r="AU1674" i="12" s="1"/>
  <c r="F1674" i="12"/>
  <c r="L1674" i="12" s="1"/>
  <c r="R1674" i="12" s="1"/>
  <c r="X1674" i="12" s="1"/>
  <c r="AD1674" i="12" s="1"/>
  <c r="AJ1674" i="12" s="1"/>
  <c r="AP1674" i="12" s="1"/>
  <c r="AR1674" i="12" s="1"/>
  <c r="H1555" i="12"/>
  <c r="N1555" i="12" s="1"/>
  <c r="T1555" i="12" s="1"/>
  <c r="Z1555" i="12" s="1"/>
  <c r="AF1555" i="12" s="1"/>
  <c r="AL1555" i="12" s="1"/>
  <c r="AV1555" i="12" s="1"/>
  <c r="AX1555" i="12" s="1"/>
  <c r="G1555" i="12"/>
  <c r="M1555" i="12" s="1"/>
  <c r="S1555" i="12" s="1"/>
  <c r="Y1555" i="12" s="1"/>
  <c r="AE1555" i="12" s="1"/>
  <c r="AK1555" i="12" s="1"/>
  <c r="AS1555" i="12" s="1"/>
  <c r="AU1555" i="12" s="1"/>
  <c r="F1555" i="12"/>
  <c r="L1555" i="12" s="1"/>
  <c r="R1555" i="12" s="1"/>
  <c r="X1555" i="12" s="1"/>
  <c r="AD1555" i="12" s="1"/>
  <c r="AJ1555" i="12" s="1"/>
  <c r="AP1555" i="12" s="1"/>
  <c r="AR1555" i="12" s="1"/>
  <c r="H1552" i="12"/>
  <c r="N1552" i="12" s="1"/>
  <c r="T1552" i="12" s="1"/>
  <c r="Z1552" i="12" s="1"/>
  <c r="AF1552" i="12" s="1"/>
  <c r="AL1552" i="12" s="1"/>
  <c r="AV1552" i="12" s="1"/>
  <c r="AX1552" i="12" s="1"/>
  <c r="G1552" i="12"/>
  <c r="M1552" i="12" s="1"/>
  <c r="S1552" i="12" s="1"/>
  <c r="Y1552" i="12" s="1"/>
  <c r="AE1552" i="12" s="1"/>
  <c r="AK1552" i="12" s="1"/>
  <c r="AS1552" i="12" s="1"/>
  <c r="AU1552" i="12" s="1"/>
  <c r="F1552" i="12"/>
  <c r="L1552" i="12" s="1"/>
  <c r="R1552" i="12" s="1"/>
  <c r="X1552" i="12" s="1"/>
  <c r="AD1552" i="12" s="1"/>
  <c r="AJ1552" i="12" s="1"/>
  <c r="AP1552" i="12" s="1"/>
  <c r="AR1552" i="12" s="1"/>
  <c r="G2004" i="12" l="1"/>
  <c r="M2004" i="12" s="1"/>
  <c r="S2004" i="12" s="1"/>
  <c r="Y2004" i="12" s="1"/>
  <c r="AE2004" i="12" s="1"/>
  <c r="AK2004" i="12" s="1"/>
  <c r="AS2004" i="12" s="1"/>
  <c r="AU2004" i="12" s="1"/>
  <c r="F2004" i="12"/>
  <c r="L2004" i="12" s="1"/>
  <c r="R2004" i="12" s="1"/>
  <c r="X2004" i="12" s="1"/>
  <c r="AD2004" i="12" s="1"/>
  <c r="AJ2004" i="12" s="1"/>
  <c r="AP2004" i="12" s="1"/>
  <c r="AR2004" i="12" s="1"/>
  <c r="H2004" i="12"/>
  <c r="N2004" i="12" s="1"/>
  <c r="T2004" i="12" s="1"/>
  <c r="Z2004" i="12" s="1"/>
  <c r="AF2004" i="12" s="1"/>
  <c r="AL2004" i="12" s="1"/>
  <c r="AV2004" i="12" s="1"/>
  <c r="AX2004" i="12" s="1"/>
  <c r="H1435" i="12"/>
  <c r="N1435" i="12" s="1"/>
  <c r="T1435" i="12" s="1"/>
  <c r="Z1435" i="12" s="1"/>
  <c r="AF1435" i="12" s="1"/>
  <c r="AL1435" i="12" s="1"/>
  <c r="AV1435" i="12" s="1"/>
  <c r="AX1435" i="12" s="1"/>
  <c r="G1435" i="12"/>
  <c r="M1435" i="12" s="1"/>
  <c r="S1435" i="12" s="1"/>
  <c r="Y1435" i="12" s="1"/>
  <c r="AE1435" i="12" s="1"/>
  <c r="AK1435" i="12" s="1"/>
  <c r="AS1435" i="12" s="1"/>
  <c r="AU1435" i="12" s="1"/>
  <c r="F1435" i="12"/>
  <c r="L1435" i="12" s="1"/>
  <c r="R1435" i="12" s="1"/>
  <c r="X1435" i="12" s="1"/>
  <c r="AD1435" i="12" s="1"/>
  <c r="AJ1435" i="12" s="1"/>
  <c r="AP1435" i="12" s="1"/>
  <c r="AR1435" i="12" s="1"/>
  <c r="H1432" i="12"/>
  <c r="N1432" i="12" s="1"/>
  <c r="T1432" i="12" s="1"/>
  <c r="Z1432" i="12" s="1"/>
  <c r="AF1432" i="12" s="1"/>
  <c r="AL1432" i="12" s="1"/>
  <c r="AV1432" i="12" s="1"/>
  <c r="AX1432" i="12" s="1"/>
  <c r="G1432" i="12"/>
  <c r="M1432" i="12" s="1"/>
  <c r="S1432" i="12" s="1"/>
  <c r="Y1432" i="12" s="1"/>
  <c r="AE1432" i="12" s="1"/>
  <c r="AK1432" i="12" s="1"/>
  <c r="AS1432" i="12" s="1"/>
  <c r="AU1432" i="12" s="1"/>
  <c r="F1432" i="12"/>
  <c r="L1432" i="12" s="1"/>
  <c r="R1432" i="12" s="1"/>
  <c r="X1432" i="12" s="1"/>
  <c r="AD1432" i="12" s="1"/>
  <c r="AJ1432" i="12" s="1"/>
  <c r="AP1432" i="12" s="1"/>
  <c r="AR1432" i="12" s="1"/>
  <c r="F1326" i="12"/>
  <c r="L1326" i="12" s="1"/>
  <c r="R1326" i="12" s="1"/>
  <c r="X1326" i="12" s="1"/>
  <c r="AD1326" i="12" s="1"/>
  <c r="AJ1326" i="12" s="1"/>
  <c r="AP1326" i="12" s="1"/>
  <c r="AR1326" i="12" s="1"/>
  <c r="H168" i="12"/>
  <c r="N168" i="12" s="1"/>
  <c r="T168" i="12" s="1"/>
  <c r="Z168" i="12" s="1"/>
  <c r="AF168" i="12" s="1"/>
  <c r="AL168" i="12" s="1"/>
  <c r="AV168" i="12" s="1"/>
  <c r="AX168" i="12" s="1"/>
  <c r="G168" i="12"/>
  <c r="M168" i="12" s="1"/>
  <c r="S168" i="12" s="1"/>
  <c r="Y168" i="12" s="1"/>
  <c r="AE168" i="12" s="1"/>
  <c r="AK168" i="12" s="1"/>
  <c r="AS168" i="12" s="1"/>
  <c r="AU168" i="12" s="1"/>
  <c r="F168" i="12"/>
  <c r="L168" i="12" s="1"/>
  <c r="R168" i="12" s="1"/>
  <c r="X168" i="12" s="1"/>
  <c r="AD168" i="12" s="1"/>
  <c r="AJ168" i="12" s="1"/>
  <c r="AP168" i="12" s="1"/>
  <c r="AR168" i="12" s="1"/>
  <c r="H165" i="12"/>
  <c r="N165" i="12" s="1"/>
  <c r="T165" i="12" s="1"/>
  <c r="Z165" i="12" s="1"/>
  <c r="AF165" i="12" s="1"/>
  <c r="AL165" i="12" s="1"/>
  <c r="AV165" i="12" s="1"/>
  <c r="AX165" i="12" s="1"/>
  <c r="G165" i="12"/>
  <c r="M165" i="12" s="1"/>
  <c r="S165" i="12" s="1"/>
  <c r="Y165" i="12" s="1"/>
  <c r="AE165" i="12" s="1"/>
  <c r="AK165" i="12" s="1"/>
  <c r="AS165" i="12" s="1"/>
  <c r="AU165" i="12" s="1"/>
  <c r="F165" i="12"/>
  <c r="L165" i="12" s="1"/>
  <c r="R165" i="12" s="1"/>
  <c r="X165" i="12" s="1"/>
  <c r="AD165" i="12" s="1"/>
  <c r="AJ165" i="12" s="1"/>
  <c r="AP165" i="12" s="1"/>
  <c r="AR165" i="12" s="1"/>
  <c r="H142" i="12"/>
  <c r="N142" i="12" s="1"/>
  <c r="T142" i="12" s="1"/>
  <c r="Z142" i="12" s="1"/>
  <c r="AF142" i="12" s="1"/>
  <c r="AL142" i="12" s="1"/>
  <c r="AV142" i="12" s="1"/>
  <c r="AX142" i="12" s="1"/>
  <c r="G142" i="12"/>
  <c r="M142" i="12" s="1"/>
  <c r="S142" i="12" s="1"/>
  <c r="Y142" i="12" s="1"/>
  <c r="AE142" i="12" s="1"/>
  <c r="AK142" i="12" s="1"/>
  <c r="AS142" i="12" s="1"/>
  <c r="AU142" i="12" s="1"/>
  <c r="F142" i="12"/>
  <c r="L142" i="12" s="1"/>
  <c r="R142" i="12" s="1"/>
  <c r="X142" i="12" s="1"/>
  <c r="AD142" i="12" s="1"/>
  <c r="AJ142" i="12" s="1"/>
  <c r="AP142" i="12" s="1"/>
  <c r="AR142" i="12" s="1"/>
  <c r="H138" i="12"/>
  <c r="N138" i="12" s="1"/>
  <c r="T138" i="12" s="1"/>
  <c r="Z138" i="12" s="1"/>
  <c r="AF138" i="12" s="1"/>
  <c r="AL138" i="12" s="1"/>
  <c r="AV138" i="12" s="1"/>
  <c r="AX138" i="12" s="1"/>
  <c r="G138" i="12"/>
  <c r="M138" i="12" s="1"/>
  <c r="S138" i="12" s="1"/>
  <c r="Y138" i="12" s="1"/>
  <c r="AE138" i="12" s="1"/>
  <c r="AK138" i="12" s="1"/>
  <c r="AS138" i="12" s="1"/>
  <c r="AU138" i="12" s="1"/>
  <c r="F138" i="12"/>
  <c r="L138" i="12" s="1"/>
  <c r="R138" i="12" s="1"/>
  <c r="X138" i="12" s="1"/>
  <c r="AD138" i="12" s="1"/>
  <c r="AJ138" i="12" s="1"/>
  <c r="AP138" i="12" s="1"/>
  <c r="AR138" i="12" s="1"/>
  <c r="H2593" i="12"/>
  <c r="N2593" i="12" s="1"/>
  <c r="T2593" i="12" s="1"/>
  <c r="Z2593" i="12" s="1"/>
  <c r="AF2593" i="12" s="1"/>
  <c r="AL2593" i="12" s="1"/>
  <c r="AV2593" i="12" s="1"/>
  <c r="AX2593" i="12" s="1"/>
  <c r="G170" i="12" l="1"/>
  <c r="M170" i="12" s="1"/>
  <c r="S170" i="12" s="1"/>
  <c r="Y170" i="12" s="1"/>
  <c r="AE170" i="12" s="1"/>
  <c r="AK170" i="12" s="1"/>
  <c r="AS170" i="12" s="1"/>
  <c r="AU170" i="12" s="1"/>
  <c r="H170" i="12"/>
  <c r="N170" i="12" s="1"/>
  <c r="T170" i="12" s="1"/>
  <c r="Z170" i="12" s="1"/>
  <c r="AF170" i="12" s="1"/>
  <c r="AL170" i="12" s="1"/>
  <c r="AV170" i="12" s="1"/>
  <c r="AX170" i="12" s="1"/>
  <c r="AY170" i="12"/>
  <c r="AY169" i="12" s="1"/>
  <c r="F170" i="12"/>
  <c r="L170" i="12" s="1"/>
  <c r="R170" i="12" s="1"/>
  <c r="X170" i="12" s="1"/>
  <c r="AD170" i="12" s="1"/>
  <c r="AJ170" i="12" s="1"/>
  <c r="AP170" i="12" s="1"/>
  <c r="AR170" i="12" s="1"/>
  <c r="H1058" i="12"/>
  <c r="N1058" i="12" s="1"/>
  <c r="T1058" i="12" s="1"/>
  <c r="Z1058" i="12" s="1"/>
  <c r="AF1058" i="12" s="1"/>
  <c r="AL1058" i="12" s="1"/>
  <c r="AV1058" i="12" s="1"/>
  <c r="AX1058" i="12" s="1"/>
  <c r="G1058" i="12"/>
  <c r="M1058" i="12" s="1"/>
  <c r="S1058" i="12" s="1"/>
  <c r="Y1058" i="12" s="1"/>
  <c r="AE1058" i="12" s="1"/>
  <c r="AK1058" i="12" s="1"/>
  <c r="AS1058" i="12" s="1"/>
  <c r="AU1058" i="12" s="1"/>
  <c r="F1097" i="12"/>
  <c r="L1097" i="12" s="1"/>
  <c r="R1097" i="12" s="1"/>
  <c r="X1097" i="12" s="1"/>
  <c r="AD1097" i="12" s="1"/>
  <c r="AJ1097" i="12" s="1"/>
  <c r="AP1097" i="12" s="1"/>
  <c r="AR1097" i="12" s="1"/>
  <c r="H1062" i="12"/>
  <c r="N1062" i="12" s="1"/>
  <c r="T1062" i="12" s="1"/>
  <c r="Z1062" i="12" s="1"/>
  <c r="AF1062" i="12" s="1"/>
  <c r="AL1062" i="12" s="1"/>
  <c r="AV1062" i="12" s="1"/>
  <c r="AX1062" i="12" s="1"/>
  <c r="F1062" i="12"/>
  <c r="L1062" i="12" s="1"/>
  <c r="R1062" i="12" s="1"/>
  <c r="X1062" i="12" s="1"/>
  <c r="AD1062" i="12" s="1"/>
  <c r="AJ1062" i="12" s="1"/>
  <c r="AP1062" i="12" s="1"/>
  <c r="AR1062" i="12" s="1"/>
  <c r="H1059" i="12"/>
  <c r="N1059" i="12" s="1"/>
  <c r="T1059" i="12" s="1"/>
  <c r="Z1059" i="12" s="1"/>
  <c r="AF1059" i="12" s="1"/>
  <c r="AL1059" i="12" s="1"/>
  <c r="AV1059" i="12" s="1"/>
  <c r="AX1059" i="12" s="1"/>
  <c r="G1059" i="12"/>
  <c r="M1059" i="12" s="1"/>
  <c r="S1059" i="12" s="1"/>
  <c r="Y1059" i="12" s="1"/>
  <c r="AE1059" i="12" s="1"/>
  <c r="AK1059" i="12" s="1"/>
  <c r="AS1059" i="12" s="1"/>
  <c r="AU1059" i="12" s="1"/>
  <c r="F1059" i="12"/>
  <c r="L1059" i="12" s="1"/>
  <c r="R1059" i="12" s="1"/>
  <c r="X1059" i="12" s="1"/>
  <c r="AD1059" i="12" s="1"/>
  <c r="AJ1059" i="12" s="1"/>
  <c r="AP1059" i="12" s="1"/>
  <c r="AR1059" i="12" s="1"/>
  <c r="G1055" i="12"/>
  <c r="M1055" i="12" s="1"/>
  <c r="S1055" i="12" s="1"/>
  <c r="Y1055" i="12" s="1"/>
  <c r="AE1055" i="12" s="1"/>
  <c r="AK1055" i="12" s="1"/>
  <c r="AS1055" i="12" s="1"/>
  <c r="AU1055" i="12" s="1"/>
  <c r="G991" i="12"/>
  <c r="M991" i="12" s="1"/>
  <c r="S991" i="12" s="1"/>
  <c r="Y991" i="12" s="1"/>
  <c r="AE991" i="12" s="1"/>
  <c r="AK991" i="12" s="1"/>
  <c r="AS991" i="12" s="1"/>
  <c r="AU991" i="12" s="1"/>
  <c r="H991" i="12"/>
  <c r="N991" i="12" s="1"/>
  <c r="T991" i="12" s="1"/>
  <c r="Z991" i="12" s="1"/>
  <c r="AF991" i="12" s="1"/>
  <c r="AL991" i="12" s="1"/>
  <c r="AV991" i="12" s="1"/>
  <c r="AX991" i="12" s="1"/>
  <c r="AY991" i="12"/>
  <c r="F991" i="12"/>
  <c r="L991" i="12" s="1"/>
  <c r="R991" i="12" s="1"/>
  <c r="X991" i="12" s="1"/>
  <c r="AD991" i="12" s="1"/>
  <c r="AJ991" i="12" s="1"/>
  <c r="AP991" i="12" s="1"/>
  <c r="AR991" i="12" s="1"/>
  <c r="G990" i="12"/>
  <c r="M990" i="12" s="1"/>
  <c r="S990" i="12" s="1"/>
  <c r="Y990" i="12" s="1"/>
  <c r="AE990" i="12" s="1"/>
  <c r="AK990" i="12" s="1"/>
  <c r="AS990" i="12" s="1"/>
  <c r="AU990" i="12" s="1"/>
  <c r="G985" i="12"/>
  <c r="M985" i="12" s="1"/>
  <c r="S985" i="12" s="1"/>
  <c r="Y985" i="12" s="1"/>
  <c r="AE985" i="12" s="1"/>
  <c r="AK985" i="12" s="1"/>
  <c r="AS985" i="12" s="1"/>
  <c r="AU985" i="12" s="1"/>
  <c r="H985" i="12"/>
  <c r="N985" i="12" s="1"/>
  <c r="T985" i="12" s="1"/>
  <c r="Z985" i="12" s="1"/>
  <c r="AF985" i="12" s="1"/>
  <c r="AL985" i="12" s="1"/>
  <c r="AV985" i="12" s="1"/>
  <c r="AX985" i="12" s="1"/>
  <c r="AY985" i="12"/>
  <c r="F985" i="12"/>
  <c r="L985" i="12" s="1"/>
  <c r="R985" i="12" s="1"/>
  <c r="X985" i="12" s="1"/>
  <c r="AD985" i="12" s="1"/>
  <c r="AJ985" i="12" s="1"/>
  <c r="AP985" i="12" s="1"/>
  <c r="AR985" i="12" s="1"/>
  <c r="H984" i="12"/>
  <c r="N984" i="12" s="1"/>
  <c r="T984" i="12" s="1"/>
  <c r="Z984" i="12" s="1"/>
  <c r="AF984" i="12" s="1"/>
  <c r="AL984" i="12" s="1"/>
  <c r="AV984" i="12" s="1"/>
  <c r="AX984" i="12" s="1"/>
  <c r="H980" i="12"/>
  <c r="N980" i="12" s="1"/>
  <c r="T980" i="12" s="1"/>
  <c r="Z980" i="12" s="1"/>
  <c r="AF980" i="12" s="1"/>
  <c r="AL980" i="12" s="1"/>
  <c r="AV980" i="12" s="1"/>
  <c r="AX980" i="12" s="1"/>
  <c r="G975" i="12"/>
  <c r="M975" i="12" s="1"/>
  <c r="S975" i="12" s="1"/>
  <c r="Y975" i="12" s="1"/>
  <c r="AE975" i="12" s="1"/>
  <c r="AK975" i="12" s="1"/>
  <c r="AS975" i="12" s="1"/>
  <c r="AU975" i="12" s="1"/>
  <c r="H975" i="12"/>
  <c r="N975" i="12" s="1"/>
  <c r="T975" i="12" s="1"/>
  <c r="Z975" i="12" s="1"/>
  <c r="AF975" i="12" s="1"/>
  <c r="AL975" i="12" s="1"/>
  <c r="AV975" i="12" s="1"/>
  <c r="AX975" i="12" s="1"/>
  <c r="AY975" i="12"/>
  <c r="F975" i="12"/>
  <c r="L975" i="12" s="1"/>
  <c r="R975" i="12" s="1"/>
  <c r="X975" i="12" s="1"/>
  <c r="AD975" i="12" s="1"/>
  <c r="AJ975" i="12" s="1"/>
  <c r="AP975" i="12" s="1"/>
  <c r="AR975" i="12" s="1"/>
  <c r="F974" i="12"/>
  <c r="L974" i="12" s="1"/>
  <c r="R974" i="12" s="1"/>
  <c r="X974" i="12" s="1"/>
  <c r="AD974" i="12" s="1"/>
  <c r="AJ974" i="12" s="1"/>
  <c r="AP974" i="12" s="1"/>
  <c r="AR974" i="12" s="1"/>
  <c r="H2329" i="12"/>
  <c r="N2329" i="12" s="1"/>
  <c r="T2329" i="12" s="1"/>
  <c r="Z2329" i="12" s="1"/>
  <c r="AF2329" i="12" s="1"/>
  <c r="AL2329" i="12" s="1"/>
  <c r="AV2329" i="12" s="1"/>
  <c r="AX2329" i="12" s="1"/>
  <c r="G2329" i="12"/>
  <c r="M2329" i="12" s="1"/>
  <c r="S2329" i="12" s="1"/>
  <c r="Y2329" i="12" s="1"/>
  <c r="AE2329" i="12" s="1"/>
  <c r="AK2329" i="12" s="1"/>
  <c r="AS2329" i="12" s="1"/>
  <c r="AU2329" i="12" s="1"/>
  <c r="H2317" i="12"/>
  <c r="N2317" i="12" s="1"/>
  <c r="T2317" i="12" s="1"/>
  <c r="Z2317" i="12" s="1"/>
  <c r="AF2317" i="12" s="1"/>
  <c r="AL2317" i="12" s="1"/>
  <c r="AV2317" i="12" s="1"/>
  <c r="AX2317" i="12" s="1"/>
  <c r="G2317" i="12"/>
  <c r="M2317" i="12" s="1"/>
  <c r="S2317" i="12" s="1"/>
  <c r="Y2317" i="12" s="1"/>
  <c r="AE2317" i="12" s="1"/>
  <c r="AK2317" i="12" s="1"/>
  <c r="AS2317" i="12" s="1"/>
  <c r="AU2317" i="12" s="1"/>
  <c r="F2317" i="12"/>
  <c r="L2317" i="12" s="1"/>
  <c r="R2317" i="12" s="1"/>
  <c r="X2317" i="12" s="1"/>
  <c r="AD2317" i="12" s="1"/>
  <c r="AJ2317" i="12" s="1"/>
  <c r="AP2317" i="12" s="1"/>
  <c r="AR2317" i="12" s="1"/>
  <c r="F169" i="12" l="1"/>
  <c r="L169" i="12" s="1"/>
  <c r="R169" i="12" s="1"/>
  <c r="X169" i="12" s="1"/>
  <c r="AD169" i="12" s="1"/>
  <c r="AJ169" i="12" s="1"/>
  <c r="AP169" i="12" s="1"/>
  <c r="AR169" i="12" s="1"/>
  <c r="H169" i="12"/>
  <c r="N169" i="12" s="1"/>
  <c r="T169" i="12" s="1"/>
  <c r="Z169" i="12" s="1"/>
  <c r="AF169" i="12" s="1"/>
  <c r="AL169" i="12" s="1"/>
  <c r="AV169" i="12" s="1"/>
  <c r="AX169" i="12" s="1"/>
  <c r="G169" i="12"/>
  <c r="M169" i="12" s="1"/>
  <c r="S169" i="12" s="1"/>
  <c r="Y169" i="12" s="1"/>
  <c r="AE169" i="12" s="1"/>
  <c r="AK169" i="12" s="1"/>
  <c r="AS169" i="12" s="1"/>
  <c r="AU169" i="12" s="1"/>
  <c r="H2401" i="12"/>
  <c r="N2401" i="12" s="1"/>
  <c r="T2401" i="12" s="1"/>
  <c r="Z2401" i="12" s="1"/>
  <c r="AF2401" i="12" s="1"/>
  <c r="AL2401" i="12" s="1"/>
  <c r="AV2401" i="12" s="1"/>
  <c r="AX2401" i="12" s="1"/>
  <c r="G2401" i="12"/>
  <c r="M2401" i="12" s="1"/>
  <c r="S2401" i="12" s="1"/>
  <c r="Y2401" i="12" s="1"/>
  <c r="AE2401" i="12" s="1"/>
  <c r="AK2401" i="12" s="1"/>
  <c r="AS2401" i="12" s="1"/>
  <c r="AU2401" i="12" s="1"/>
  <c r="F2401" i="12"/>
  <c r="L2401" i="12" s="1"/>
  <c r="R2401" i="12" s="1"/>
  <c r="X2401" i="12" s="1"/>
  <c r="AD2401" i="12" s="1"/>
  <c r="AJ2401" i="12" s="1"/>
  <c r="AP2401" i="12" s="1"/>
  <c r="AR2401" i="12" s="1"/>
  <c r="G2397" i="12"/>
  <c r="M2397" i="12" s="1"/>
  <c r="S2397" i="12" s="1"/>
  <c r="Y2397" i="12" s="1"/>
  <c r="AE2397" i="12" s="1"/>
  <c r="AK2397" i="12" s="1"/>
  <c r="AS2397" i="12" s="1"/>
  <c r="AU2397" i="12" s="1"/>
  <c r="H2397" i="12"/>
  <c r="N2397" i="12" s="1"/>
  <c r="T2397" i="12" s="1"/>
  <c r="Z2397" i="12" s="1"/>
  <c r="AF2397" i="12" s="1"/>
  <c r="AL2397" i="12" s="1"/>
  <c r="AV2397" i="12" s="1"/>
  <c r="AX2397" i="12" s="1"/>
  <c r="AY2397" i="12"/>
  <c r="F2397" i="12"/>
  <c r="L2397" i="12" s="1"/>
  <c r="R2397" i="12" s="1"/>
  <c r="X2397" i="12" s="1"/>
  <c r="AD2397" i="12" s="1"/>
  <c r="AJ2397" i="12" s="1"/>
  <c r="AP2397" i="12" s="1"/>
  <c r="AR2397" i="12" s="1"/>
  <c r="F1092" i="12" l="1"/>
  <c r="L1092" i="12" s="1"/>
  <c r="R1092" i="12" s="1"/>
  <c r="X1092" i="12" s="1"/>
  <c r="AD1092" i="12" s="1"/>
  <c r="AJ1092" i="12" s="1"/>
  <c r="AP1092" i="12" s="1"/>
  <c r="AR1092" i="12" s="1"/>
  <c r="H777" i="12"/>
  <c r="N777" i="12" s="1"/>
  <c r="T777" i="12" s="1"/>
  <c r="Z777" i="12" s="1"/>
  <c r="AF777" i="12" s="1"/>
  <c r="AL777" i="12" s="1"/>
  <c r="AV777" i="12" s="1"/>
  <c r="AX777" i="12" s="1"/>
  <c r="G777" i="12"/>
  <c r="M777" i="12" s="1"/>
  <c r="S777" i="12" s="1"/>
  <c r="Y777" i="12" s="1"/>
  <c r="AE777" i="12" s="1"/>
  <c r="AK777" i="12" s="1"/>
  <c r="AS777" i="12" s="1"/>
  <c r="AU777" i="12" s="1"/>
  <c r="F777" i="12"/>
  <c r="L777" i="12" s="1"/>
  <c r="R777" i="12" s="1"/>
  <c r="X777" i="12" s="1"/>
  <c r="AD777" i="12" s="1"/>
  <c r="AJ777" i="12" s="1"/>
  <c r="AP777" i="12" s="1"/>
  <c r="AR777" i="12" s="1"/>
  <c r="H775" i="12"/>
  <c r="N775" i="12" s="1"/>
  <c r="T775" i="12" s="1"/>
  <c r="Z775" i="12" s="1"/>
  <c r="AF775" i="12" s="1"/>
  <c r="AL775" i="12" s="1"/>
  <c r="AV775" i="12" s="1"/>
  <c r="AX775" i="12" s="1"/>
  <c r="G775" i="12"/>
  <c r="M775" i="12" s="1"/>
  <c r="S775" i="12" s="1"/>
  <c r="Y775" i="12" s="1"/>
  <c r="AE775" i="12" s="1"/>
  <c r="AK775" i="12" s="1"/>
  <c r="AS775" i="12" s="1"/>
  <c r="AU775" i="12" s="1"/>
  <c r="F775" i="12"/>
  <c r="L775" i="12" s="1"/>
  <c r="R775" i="12" s="1"/>
  <c r="X775" i="12" s="1"/>
  <c r="AD775" i="12" s="1"/>
  <c r="AJ775" i="12" s="1"/>
  <c r="AP775" i="12" s="1"/>
  <c r="AR775" i="12" s="1"/>
  <c r="H709" i="12"/>
  <c r="N709" i="12" s="1"/>
  <c r="T709" i="12" s="1"/>
  <c r="Z709" i="12" s="1"/>
  <c r="AF709" i="12" s="1"/>
  <c r="AL709" i="12" s="1"/>
  <c r="AV709" i="12" s="1"/>
  <c r="AX709" i="12" s="1"/>
  <c r="G709" i="12"/>
  <c r="M709" i="12" s="1"/>
  <c r="S709" i="12" s="1"/>
  <c r="Y709" i="12" s="1"/>
  <c r="AE709" i="12" s="1"/>
  <c r="AK709" i="12" s="1"/>
  <c r="AS709" i="12" s="1"/>
  <c r="AU709" i="12" s="1"/>
  <c r="F709" i="12"/>
  <c r="L709" i="12" s="1"/>
  <c r="R709" i="12" s="1"/>
  <c r="X709" i="12" s="1"/>
  <c r="AD709" i="12" s="1"/>
  <c r="AJ709" i="12" s="1"/>
  <c r="AP709" i="12" s="1"/>
  <c r="AR709" i="12" s="1"/>
  <c r="H921" i="12" l="1"/>
  <c r="N921" i="12" s="1"/>
  <c r="T921" i="12" s="1"/>
  <c r="Z921" i="12" s="1"/>
  <c r="AF921" i="12" s="1"/>
  <c r="AL921" i="12" s="1"/>
  <c r="AV921" i="12" s="1"/>
  <c r="AX921" i="12" s="1"/>
  <c r="G921" i="12"/>
  <c r="M921" i="12" s="1"/>
  <c r="S921" i="12" s="1"/>
  <c r="Y921" i="12" s="1"/>
  <c r="AE921" i="12" s="1"/>
  <c r="AK921" i="12" s="1"/>
  <c r="AS921" i="12" s="1"/>
  <c r="AU921" i="12" s="1"/>
  <c r="F921" i="12"/>
  <c r="L921" i="12" s="1"/>
  <c r="R921" i="12" s="1"/>
  <c r="X921" i="12" s="1"/>
  <c r="AD921" i="12" s="1"/>
  <c r="AJ921" i="12" s="1"/>
  <c r="AP921" i="12" s="1"/>
  <c r="AR921" i="12" s="1"/>
  <c r="G822" i="12"/>
  <c r="M822" i="12" s="1"/>
  <c r="S822" i="12" s="1"/>
  <c r="Y822" i="12" s="1"/>
  <c r="AE822" i="12" s="1"/>
  <c r="AK822" i="12" s="1"/>
  <c r="AS822" i="12" s="1"/>
  <c r="AU822" i="12" s="1"/>
  <c r="H822" i="12"/>
  <c r="N822" i="12" s="1"/>
  <c r="T822" i="12" s="1"/>
  <c r="Z822" i="12" s="1"/>
  <c r="AF822" i="12" s="1"/>
  <c r="AL822" i="12" s="1"/>
  <c r="AV822" i="12" s="1"/>
  <c r="AX822" i="12" s="1"/>
  <c r="AY822" i="12"/>
  <c r="F823" i="12" l="1"/>
  <c r="F822" i="12" l="1"/>
  <c r="L822" i="12" s="1"/>
  <c r="R822" i="12" s="1"/>
  <c r="X822" i="12" s="1"/>
  <c r="AD822" i="12" s="1"/>
  <c r="AJ822" i="12" s="1"/>
  <c r="AP822" i="12" s="1"/>
  <c r="AR822" i="12" s="1"/>
  <c r="L823" i="12"/>
  <c r="R823" i="12" s="1"/>
  <c r="X823" i="12" s="1"/>
  <c r="AD823" i="12" s="1"/>
  <c r="AJ823" i="12" s="1"/>
  <c r="AP823" i="12" s="1"/>
  <c r="AR823" i="12" s="1"/>
  <c r="G2408" i="12"/>
  <c r="M2408" i="12" s="1"/>
  <c r="S2408" i="12" s="1"/>
  <c r="Y2408" i="12" s="1"/>
  <c r="AE2408" i="12" s="1"/>
  <c r="AK2408" i="12" s="1"/>
  <c r="AS2408" i="12" s="1"/>
  <c r="AU2408" i="12" s="1"/>
  <c r="H2408" i="12"/>
  <c r="N2408" i="12" s="1"/>
  <c r="T2408" i="12" s="1"/>
  <c r="Z2408" i="12" s="1"/>
  <c r="AF2408" i="12" s="1"/>
  <c r="AL2408" i="12" s="1"/>
  <c r="AV2408" i="12" s="1"/>
  <c r="AX2408" i="12" s="1"/>
  <c r="AY2408" i="12"/>
  <c r="AY2407" i="12" s="1"/>
  <c r="G2411" i="12"/>
  <c r="M2411" i="12" s="1"/>
  <c r="S2411" i="12" s="1"/>
  <c r="Y2411" i="12" s="1"/>
  <c r="AE2411" i="12" s="1"/>
  <c r="AK2411" i="12" s="1"/>
  <c r="AS2411" i="12" s="1"/>
  <c r="AU2411" i="12" s="1"/>
  <c r="H2411" i="12"/>
  <c r="N2411" i="12" s="1"/>
  <c r="T2411" i="12" s="1"/>
  <c r="Z2411" i="12" s="1"/>
  <c r="AF2411" i="12" s="1"/>
  <c r="AL2411" i="12" s="1"/>
  <c r="AV2411" i="12" s="1"/>
  <c r="AX2411" i="12" s="1"/>
  <c r="AY2411" i="12"/>
  <c r="AY2410" i="12" s="1"/>
  <c r="F2411" i="12"/>
  <c r="L2411" i="12" s="1"/>
  <c r="R2411" i="12" s="1"/>
  <c r="X2411" i="12" s="1"/>
  <c r="AD2411" i="12" s="1"/>
  <c r="AJ2411" i="12" s="1"/>
  <c r="AP2411" i="12" s="1"/>
  <c r="AR2411" i="12" s="1"/>
  <c r="F2408" i="12"/>
  <c r="L2408" i="12" s="1"/>
  <c r="R2408" i="12" s="1"/>
  <c r="X2408" i="12" s="1"/>
  <c r="AD2408" i="12" s="1"/>
  <c r="AJ2408" i="12" s="1"/>
  <c r="AP2408" i="12" s="1"/>
  <c r="AR2408" i="12" s="1"/>
  <c r="G452" i="12"/>
  <c r="M452" i="12" s="1"/>
  <c r="S452" i="12" s="1"/>
  <c r="Y452" i="12" s="1"/>
  <c r="AE452" i="12" s="1"/>
  <c r="AK452" i="12" s="1"/>
  <c r="AS452" i="12" s="1"/>
  <c r="AU452" i="12" s="1"/>
  <c r="H452" i="12"/>
  <c r="N452" i="12" s="1"/>
  <c r="T452" i="12" s="1"/>
  <c r="Z452" i="12" s="1"/>
  <c r="AF452" i="12" s="1"/>
  <c r="AL452" i="12" s="1"/>
  <c r="AV452" i="12" s="1"/>
  <c r="AX452" i="12" s="1"/>
  <c r="AY452" i="12"/>
  <c r="AY451" i="12" s="1"/>
  <c r="AY450" i="12" s="1"/>
  <c r="G456" i="12"/>
  <c r="M456" i="12" s="1"/>
  <c r="S456" i="12" s="1"/>
  <c r="Y456" i="12" s="1"/>
  <c r="AE456" i="12" s="1"/>
  <c r="AK456" i="12" s="1"/>
  <c r="AS456" i="12" s="1"/>
  <c r="AU456" i="12" s="1"/>
  <c r="H456" i="12"/>
  <c r="N456" i="12" s="1"/>
  <c r="T456" i="12" s="1"/>
  <c r="Z456" i="12" s="1"/>
  <c r="AF456" i="12" s="1"/>
  <c r="AL456" i="12" s="1"/>
  <c r="AV456" i="12" s="1"/>
  <c r="AX456" i="12" s="1"/>
  <c r="AY456" i="12"/>
  <c r="AY455" i="12" s="1"/>
  <c r="G460" i="12"/>
  <c r="M460" i="12" s="1"/>
  <c r="S460" i="12" s="1"/>
  <c r="Y460" i="12" s="1"/>
  <c r="AE460" i="12" s="1"/>
  <c r="AK460" i="12" s="1"/>
  <c r="AS460" i="12" s="1"/>
  <c r="AU460" i="12" s="1"/>
  <c r="H460" i="12"/>
  <c r="N460" i="12" s="1"/>
  <c r="T460" i="12" s="1"/>
  <c r="Z460" i="12" s="1"/>
  <c r="AF460" i="12" s="1"/>
  <c r="AL460" i="12" s="1"/>
  <c r="AV460" i="12" s="1"/>
  <c r="AX460" i="12" s="1"/>
  <c r="AY460" i="12"/>
  <c r="G462" i="12"/>
  <c r="M462" i="12" s="1"/>
  <c r="S462" i="12" s="1"/>
  <c r="Y462" i="12" s="1"/>
  <c r="AE462" i="12" s="1"/>
  <c r="AK462" i="12" s="1"/>
  <c r="AS462" i="12" s="1"/>
  <c r="AU462" i="12" s="1"/>
  <c r="H462" i="12"/>
  <c r="N462" i="12" s="1"/>
  <c r="T462" i="12" s="1"/>
  <c r="Z462" i="12" s="1"/>
  <c r="AF462" i="12" s="1"/>
  <c r="AL462" i="12" s="1"/>
  <c r="AV462" i="12" s="1"/>
  <c r="AX462" i="12" s="1"/>
  <c r="AY462" i="12"/>
  <c r="F462" i="12"/>
  <c r="L462" i="12" s="1"/>
  <c r="R462" i="12" s="1"/>
  <c r="X462" i="12" s="1"/>
  <c r="AD462" i="12" s="1"/>
  <c r="AJ462" i="12" s="1"/>
  <c r="AP462" i="12" s="1"/>
  <c r="AR462" i="12" s="1"/>
  <c r="F460" i="12"/>
  <c r="L460" i="12" s="1"/>
  <c r="R460" i="12" s="1"/>
  <c r="X460" i="12" s="1"/>
  <c r="AD460" i="12" s="1"/>
  <c r="AJ460" i="12" s="1"/>
  <c r="AP460" i="12" s="1"/>
  <c r="AR460" i="12" s="1"/>
  <c r="F456" i="12"/>
  <c r="L456" i="12" s="1"/>
  <c r="R456" i="12" s="1"/>
  <c r="X456" i="12" s="1"/>
  <c r="AD456" i="12" s="1"/>
  <c r="AJ456" i="12" s="1"/>
  <c r="AP456" i="12" s="1"/>
  <c r="AR456" i="12" s="1"/>
  <c r="F452" i="12"/>
  <c r="L452" i="12" s="1"/>
  <c r="R452" i="12" s="1"/>
  <c r="X452" i="12" s="1"/>
  <c r="AD452" i="12" s="1"/>
  <c r="AJ452" i="12" s="1"/>
  <c r="AP452" i="12" s="1"/>
  <c r="AR452" i="12" s="1"/>
  <c r="F451" i="12" l="1"/>
  <c r="L451" i="12" s="1"/>
  <c r="R451" i="12" s="1"/>
  <c r="X451" i="12" s="1"/>
  <c r="AD451" i="12" s="1"/>
  <c r="AJ451" i="12" s="1"/>
  <c r="AP451" i="12" s="1"/>
  <c r="AR451" i="12" s="1"/>
  <c r="G455" i="12"/>
  <c r="M455" i="12" s="1"/>
  <c r="S455" i="12" s="1"/>
  <c r="Y455" i="12" s="1"/>
  <c r="AE455" i="12" s="1"/>
  <c r="AK455" i="12" s="1"/>
  <c r="AS455" i="12" s="1"/>
  <c r="AU455" i="12" s="1"/>
  <c r="F2407" i="12"/>
  <c r="L2407" i="12" s="1"/>
  <c r="R2407" i="12" s="1"/>
  <c r="X2407" i="12" s="1"/>
  <c r="AD2407" i="12" s="1"/>
  <c r="AJ2407" i="12" s="1"/>
  <c r="AP2407" i="12" s="1"/>
  <c r="AR2407" i="12" s="1"/>
  <c r="G2410" i="12"/>
  <c r="M2410" i="12" s="1"/>
  <c r="S2410" i="12" s="1"/>
  <c r="Y2410" i="12" s="1"/>
  <c r="AE2410" i="12" s="1"/>
  <c r="AK2410" i="12" s="1"/>
  <c r="AS2410" i="12" s="1"/>
  <c r="AU2410" i="12" s="1"/>
  <c r="F455" i="12"/>
  <c r="L455" i="12" s="1"/>
  <c r="R455" i="12" s="1"/>
  <c r="X455" i="12" s="1"/>
  <c r="AD455" i="12" s="1"/>
  <c r="AJ455" i="12" s="1"/>
  <c r="AP455" i="12" s="1"/>
  <c r="AR455" i="12" s="1"/>
  <c r="F2410" i="12"/>
  <c r="L2410" i="12" s="1"/>
  <c r="R2410" i="12" s="1"/>
  <c r="X2410" i="12" s="1"/>
  <c r="AD2410" i="12" s="1"/>
  <c r="AJ2410" i="12" s="1"/>
  <c r="AP2410" i="12" s="1"/>
  <c r="AR2410" i="12" s="1"/>
  <c r="H451" i="12"/>
  <c r="N451" i="12" s="1"/>
  <c r="T451" i="12" s="1"/>
  <c r="Z451" i="12" s="1"/>
  <c r="AF451" i="12" s="1"/>
  <c r="AL451" i="12" s="1"/>
  <c r="AV451" i="12" s="1"/>
  <c r="AX451" i="12" s="1"/>
  <c r="H2407" i="12"/>
  <c r="N2407" i="12" s="1"/>
  <c r="T2407" i="12" s="1"/>
  <c r="Z2407" i="12" s="1"/>
  <c r="AF2407" i="12" s="1"/>
  <c r="AL2407" i="12" s="1"/>
  <c r="AV2407" i="12" s="1"/>
  <c r="AX2407" i="12" s="1"/>
  <c r="H455" i="12"/>
  <c r="N455" i="12" s="1"/>
  <c r="T455" i="12" s="1"/>
  <c r="Z455" i="12" s="1"/>
  <c r="AF455" i="12" s="1"/>
  <c r="AL455" i="12" s="1"/>
  <c r="AV455" i="12" s="1"/>
  <c r="AX455" i="12" s="1"/>
  <c r="G451" i="12"/>
  <c r="M451" i="12" s="1"/>
  <c r="S451" i="12" s="1"/>
  <c r="Y451" i="12" s="1"/>
  <c r="AE451" i="12" s="1"/>
  <c r="AK451" i="12" s="1"/>
  <c r="AS451" i="12" s="1"/>
  <c r="AU451" i="12" s="1"/>
  <c r="H2410" i="12"/>
  <c r="N2410" i="12" s="1"/>
  <c r="T2410" i="12" s="1"/>
  <c r="Z2410" i="12" s="1"/>
  <c r="AF2410" i="12" s="1"/>
  <c r="AL2410" i="12" s="1"/>
  <c r="AV2410" i="12" s="1"/>
  <c r="AX2410" i="12" s="1"/>
  <c r="G2407" i="12"/>
  <c r="M2407" i="12" s="1"/>
  <c r="S2407" i="12" s="1"/>
  <c r="Y2407" i="12" s="1"/>
  <c r="AE2407" i="12" s="1"/>
  <c r="AK2407" i="12" s="1"/>
  <c r="AS2407" i="12" s="1"/>
  <c r="AU2407" i="12" s="1"/>
  <c r="AY2406" i="12"/>
  <c r="H459" i="12"/>
  <c r="N459" i="12" s="1"/>
  <c r="T459" i="12" s="1"/>
  <c r="Z459" i="12" s="1"/>
  <c r="AF459" i="12" s="1"/>
  <c r="AL459" i="12" s="1"/>
  <c r="AV459" i="12" s="1"/>
  <c r="AX459" i="12" s="1"/>
  <c r="AY459" i="12"/>
  <c r="AY454" i="12" s="1"/>
  <c r="AY449" i="12" s="1"/>
  <c r="G459" i="12"/>
  <c r="M459" i="12" s="1"/>
  <c r="S459" i="12" s="1"/>
  <c r="Y459" i="12" s="1"/>
  <c r="AE459" i="12" s="1"/>
  <c r="AK459" i="12" s="1"/>
  <c r="AS459" i="12" s="1"/>
  <c r="AU459" i="12" s="1"/>
  <c r="F459" i="12"/>
  <c r="L459" i="12" s="1"/>
  <c r="R459" i="12" s="1"/>
  <c r="X459" i="12" s="1"/>
  <c r="AD459" i="12" s="1"/>
  <c r="AJ459" i="12" s="1"/>
  <c r="AP459" i="12" s="1"/>
  <c r="AR459" i="12" s="1"/>
  <c r="F2406" i="12" l="1"/>
  <c r="L2406" i="12" s="1"/>
  <c r="R2406" i="12" s="1"/>
  <c r="X2406" i="12" s="1"/>
  <c r="AD2406" i="12" s="1"/>
  <c r="AJ2406" i="12" s="1"/>
  <c r="AP2406" i="12" s="1"/>
  <c r="AR2406" i="12" s="1"/>
  <c r="G2406" i="12"/>
  <c r="M2406" i="12" s="1"/>
  <c r="S2406" i="12" s="1"/>
  <c r="Y2406" i="12" s="1"/>
  <c r="AE2406" i="12" s="1"/>
  <c r="AK2406" i="12" s="1"/>
  <c r="AS2406" i="12" s="1"/>
  <c r="AU2406" i="12" s="1"/>
  <c r="F454" i="12"/>
  <c r="L454" i="12" s="1"/>
  <c r="R454" i="12" s="1"/>
  <c r="X454" i="12" s="1"/>
  <c r="AD454" i="12" s="1"/>
  <c r="AJ454" i="12" s="1"/>
  <c r="AP454" i="12" s="1"/>
  <c r="AR454" i="12" s="1"/>
  <c r="G454" i="12"/>
  <c r="M454" i="12" s="1"/>
  <c r="S454" i="12" s="1"/>
  <c r="Y454" i="12" s="1"/>
  <c r="AE454" i="12" s="1"/>
  <c r="AK454" i="12" s="1"/>
  <c r="AS454" i="12" s="1"/>
  <c r="AU454" i="12" s="1"/>
  <c r="G450" i="12"/>
  <c r="M450" i="12" s="1"/>
  <c r="S450" i="12" s="1"/>
  <c r="Y450" i="12" s="1"/>
  <c r="AE450" i="12" s="1"/>
  <c r="AK450" i="12" s="1"/>
  <c r="AS450" i="12" s="1"/>
  <c r="AU450" i="12" s="1"/>
  <c r="H2406" i="12"/>
  <c r="N2406" i="12" s="1"/>
  <c r="T2406" i="12" s="1"/>
  <c r="Z2406" i="12" s="1"/>
  <c r="AF2406" i="12" s="1"/>
  <c r="AL2406" i="12" s="1"/>
  <c r="AV2406" i="12" s="1"/>
  <c r="AX2406" i="12" s="1"/>
  <c r="H454" i="12"/>
  <c r="N454" i="12" s="1"/>
  <c r="T454" i="12" s="1"/>
  <c r="Z454" i="12" s="1"/>
  <c r="AF454" i="12" s="1"/>
  <c r="AL454" i="12" s="1"/>
  <c r="AV454" i="12" s="1"/>
  <c r="AX454" i="12" s="1"/>
  <c r="H450" i="12"/>
  <c r="N450" i="12" s="1"/>
  <c r="T450" i="12" s="1"/>
  <c r="Z450" i="12" s="1"/>
  <c r="AF450" i="12" s="1"/>
  <c r="AL450" i="12" s="1"/>
  <c r="AV450" i="12" s="1"/>
  <c r="AX450" i="12" s="1"/>
  <c r="F450" i="12"/>
  <c r="L450" i="12" s="1"/>
  <c r="R450" i="12" s="1"/>
  <c r="X450" i="12" s="1"/>
  <c r="AD450" i="12" s="1"/>
  <c r="AJ450" i="12" s="1"/>
  <c r="AP450" i="12" s="1"/>
  <c r="AR450" i="12" s="1"/>
  <c r="G830" i="12"/>
  <c r="M830" i="12" s="1"/>
  <c r="S830" i="12" s="1"/>
  <c r="Y830" i="12" s="1"/>
  <c r="AE830" i="12" s="1"/>
  <c r="AK830" i="12" s="1"/>
  <c r="AS830" i="12" s="1"/>
  <c r="AU830" i="12" s="1"/>
  <c r="H830" i="12"/>
  <c r="N830" i="12" s="1"/>
  <c r="T830" i="12" s="1"/>
  <c r="Z830" i="12" s="1"/>
  <c r="AF830" i="12" s="1"/>
  <c r="AL830" i="12" s="1"/>
  <c r="AV830" i="12" s="1"/>
  <c r="AX830" i="12" s="1"/>
  <c r="AY830" i="12"/>
  <c r="F830" i="12"/>
  <c r="L830" i="12" s="1"/>
  <c r="R830" i="12" s="1"/>
  <c r="X830" i="12" s="1"/>
  <c r="AD830" i="12" s="1"/>
  <c r="AJ830" i="12" s="1"/>
  <c r="AP830" i="12" s="1"/>
  <c r="AR830" i="12" s="1"/>
  <c r="G1057" i="12"/>
  <c r="M1057" i="12" s="1"/>
  <c r="S1057" i="12" s="1"/>
  <c r="Y1057" i="12" s="1"/>
  <c r="AE1057" i="12" s="1"/>
  <c r="AK1057" i="12" s="1"/>
  <c r="AS1057" i="12" s="1"/>
  <c r="AU1057" i="12" s="1"/>
  <c r="H1057" i="12"/>
  <c r="N1057" i="12" s="1"/>
  <c r="T1057" i="12" s="1"/>
  <c r="Z1057" i="12" s="1"/>
  <c r="AF1057" i="12" s="1"/>
  <c r="AL1057" i="12" s="1"/>
  <c r="AV1057" i="12" s="1"/>
  <c r="AX1057" i="12" s="1"/>
  <c r="AY1057" i="12"/>
  <c r="F1057" i="12"/>
  <c r="L1057" i="12" s="1"/>
  <c r="R1057" i="12" s="1"/>
  <c r="X1057" i="12" s="1"/>
  <c r="AD1057" i="12" s="1"/>
  <c r="AJ1057" i="12" s="1"/>
  <c r="AP1057" i="12" s="1"/>
  <c r="AR1057" i="12" s="1"/>
  <c r="G1043" i="12"/>
  <c r="M1043" i="12" s="1"/>
  <c r="S1043" i="12" s="1"/>
  <c r="Y1043" i="12" s="1"/>
  <c r="AE1043" i="12" s="1"/>
  <c r="AK1043" i="12" s="1"/>
  <c r="AS1043" i="12" s="1"/>
  <c r="AU1043" i="12" s="1"/>
  <c r="H1043" i="12"/>
  <c r="N1043" i="12" s="1"/>
  <c r="T1043" i="12" s="1"/>
  <c r="Z1043" i="12" s="1"/>
  <c r="AF1043" i="12" s="1"/>
  <c r="AL1043" i="12" s="1"/>
  <c r="AV1043" i="12" s="1"/>
  <c r="AX1043" i="12" s="1"/>
  <c r="AY1043" i="12"/>
  <c r="F1043" i="12"/>
  <c r="L1043" i="12" s="1"/>
  <c r="R1043" i="12" s="1"/>
  <c r="X1043" i="12" s="1"/>
  <c r="AD1043" i="12" s="1"/>
  <c r="AJ1043" i="12" s="1"/>
  <c r="AP1043" i="12" s="1"/>
  <c r="AR1043" i="12" s="1"/>
  <c r="G797" i="12"/>
  <c r="M797" i="12" s="1"/>
  <c r="S797" i="12" s="1"/>
  <c r="Y797" i="12" s="1"/>
  <c r="AE797" i="12" s="1"/>
  <c r="AK797" i="12" s="1"/>
  <c r="AS797" i="12" s="1"/>
  <c r="AU797" i="12" s="1"/>
  <c r="H797" i="12"/>
  <c r="N797" i="12" s="1"/>
  <c r="T797" i="12" s="1"/>
  <c r="Z797" i="12" s="1"/>
  <c r="AF797" i="12" s="1"/>
  <c r="AL797" i="12" s="1"/>
  <c r="AV797" i="12" s="1"/>
  <c r="AX797" i="12" s="1"/>
  <c r="AY797" i="12"/>
  <c r="F797" i="12"/>
  <c r="L797" i="12" s="1"/>
  <c r="R797" i="12" s="1"/>
  <c r="X797" i="12" s="1"/>
  <c r="AD797" i="12" s="1"/>
  <c r="AJ797" i="12" s="1"/>
  <c r="AP797" i="12" s="1"/>
  <c r="AR797" i="12" s="1"/>
  <c r="G884" i="12"/>
  <c r="M884" i="12" s="1"/>
  <c r="S884" i="12" s="1"/>
  <c r="Y884" i="12" s="1"/>
  <c r="AE884" i="12" s="1"/>
  <c r="AK884" i="12" s="1"/>
  <c r="AS884" i="12" s="1"/>
  <c r="AU884" i="12" s="1"/>
  <c r="H884" i="12"/>
  <c r="N884" i="12" s="1"/>
  <c r="T884" i="12" s="1"/>
  <c r="Z884" i="12" s="1"/>
  <c r="AF884" i="12" s="1"/>
  <c r="AL884" i="12" s="1"/>
  <c r="AV884" i="12" s="1"/>
  <c r="AX884" i="12" s="1"/>
  <c r="AY884" i="12"/>
  <c r="F884" i="12"/>
  <c r="L884" i="12" s="1"/>
  <c r="R884" i="12" s="1"/>
  <c r="X884" i="12" s="1"/>
  <c r="AD884" i="12" s="1"/>
  <c r="AJ884" i="12" s="1"/>
  <c r="AP884" i="12" s="1"/>
  <c r="AR884" i="12" s="1"/>
  <c r="H449" i="12" l="1"/>
  <c r="N449" i="12" s="1"/>
  <c r="T449" i="12" s="1"/>
  <c r="Z449" i="12" s="1"/>
  <c r="AF449" i="12" s="1"/>
  <c r="AL449" i="12" s="1"/>
  <c r="AV449" i="12" s="1"/>
  <c r="AX449" i="12" s="1"/>
  <c r="G449" i="12"/>
  <c r="M449" i="12" s="1"/>
  <c r="S449" i="12" s="1"/>
  <c r="Y449" i="12" s="1"/>
  <c r="AE449" i="12" s="1"/>
  <c r="AK449" i="12" s="1"/>
  <c r="AS449" i="12" s="1"/>
  <c r="AU449" i="12" s="1"/>
  <c r="F449" i="12"/>
  <c r="L449" i="12" s="1"/>
  <c r="R449" i="12" s="1"/>
  <c r="X449" i="12" s="1"/>
  <c r="AD449" i="12" s="1"/>
  <c r="AJ449" i="12" s="1"/>
  <c r="AP449" i="12" s="1"/>
  <c r="AR449" i="12" s="1"/>
  <c r="G944" i="12"/>
  <c r="M944" i="12" s="1"/>
  <c r="S944" i="12" s="1"/>
  <c r="Y944" i="12" s="1"/>
  <c r="AE944" i="12" s="1"/>
  <c r="AK944" i="12" s="1"/>
  <c r="AS944" i="12" s="1"/>
  <c r="AU944" i="12" s="1"/>
  <c r="H944" i="12"/>
  <c r="N944" i="12" s="1"/>
  <c r="T944" i="12" s="1"/>
  <c r="Z944" i="12" s="1"/>
  <c r="AF944" i="12" s="1"/>
  <c r="AL944" i="12" s="1"/>
  <c r="AV944" i="12" s="1"/>
  <c r="AX944" i="12" s="1"/>
  <c r="AY944" i="12"/>
  <c r="AY943" i="12" s="1"/>
  <c r="AY942" i="12" s="1"/>
  <c r="AY941" i="12" s="1"/>
  <c r="F944" i="12"/>
  <c r="L944" i="12" s="1"/>
  <c r="R944" i="12" s="1"/>
  <c r="X944" i="12" s="1"/>
  <c r="AD944" i="12" s="1"/>
  <c r="AJ944" i="12" s="1"/>
  <c r="AP944" i="12" s="1"/>
  <c r="AR944" i="12" s="1"/>
  <c r="G820" i="12"/>
  <c r="M820" i="12" s="1"/>
  <c r="S820" i="12" s="1"/>
  <c r="Y820" i="12" s="1"/>
  <c r="AE820" i="12" s="1"/>
  <c r="AK820" i="12" s="1"/>
  <c r="AS820" i="12" s="1"/>
  <c r="AU820" i="12" s="1"/>
  <c r="H820" i="12"/>
  <c r="N820" i="12" s="1"/>
  <c r="T820" i="12" s="1"/>
  <c r="Z820" i="12" s="1"/>
  <c r="AF820" i="12" s="1"/>
  <c r="AL820" i="12" s="1"/>
  <c r="AV820" i="12" s="1"/>
  <c r="AX820" i="12" s="1"/>
  <c r="AY820" i="12"/>
  <c r="F820" i="12"/>
  <c r="L820" i="12" s="1"/>
  <c r="R820" i="12" s="1"/>
  <c r="X820" i="12" s="1"/>
  <c r="AD820" i="12" s="1"/>
  <c r="AJ820" i="12" s="1"/>
  <c r="AP820" i="12" s="1"/>
  <c r="AR820" i="12" s="1"/>
  <c r="G979" i="12"/>
  <c r="M979" i="12" s="1"/>
  <c r="S979" i="12" s="1"/>
  <c r="Y979" i="12" s="1"/>
  <c r="AE979" i="12" s="1"/>
  <c r="AK979" i="12" s="1"/>
  <c r="AS979" i="12" s="1"/>
  <c r="AU979" i="12" s="1"/>
  <c r="H979" i="12"/>
  <c r="N979" i="12" s="1"/>
  <c r="T979" i="12" s="1"/>
  <c r="Z979" i="12" s="1"/>
  <c r="AF979" i="12" s="1"/>
  <c r="AL979" i="12" s="1"/>
  <c r="AV979" i="12" s="1"/>
  <c r="AX979" i="12" s="1"/>
  <c r="AY979" i="12"/>
  <c r="AY978" i="12" s="1"/>
  <c r="AY977" i="12" s="1"/>
  <c r="F979" i="12"/>
  <c r="L979" i="12" s="1"/>
  <c r="R979" i="12" s="1"/>
  <c r="X979" i="12" s="1"/>
  <c r="AD979" i="12" s="1"/>
  <c r="AJ979" i="12" s="1"/>
  <c r="AP979" i="12" s="1"/>
  <c r="AR979" i="12" s="1"/>
  <c r="H978" i="12" l="1"/>
  <c r="N978" i="12" s="1"/>
  <c r="T978" i="12" s="1"/>
  <c r="Z978" i="12" s="1"/>
  <c r="AF978" i="12" s="1"/>
  <c r="AL978" i="12" s="1"/>
  <c r="AV978" i="12" s="1"/>
  <c r="AX978" i="12" s="1"/>
  <c r="H943" i="12"/>
  <c r="N943" i="12" s="1"/>
  <c r="T943" i="12" s="1"/>
  <c r="Z943" i="12" s="1"/>
  <c r="AF943" i="12" s="1"/>
  <c r="AL943" i="12" s="1"/>
  <c r="AV943" i="12" s="1"/>
  <c r="AX943" i="12" s="1"/>
  <c r="G978" i="12"/>
  <c r="M978" i="12" s="1"/>
  <c r="S978" i="12" s="1"/>
  <c r="Y978" i="12" s="1"/>
  <c r="AE978" i="12" s="1"/>
  <c r="AK978" i="12" s="1"/>
  <c r="AS978" i="12" s="1"/>
  <c r="AU978" i="12" s="1"/>
  <c r="G943" i="12"/>
  <c r="M943" i="12" s="1"/>
  <c r="S943" i="12" s="1"/>
  <c r="Y943" i="12" s="1"/>
  <c r="AE943" i="12" s="1"/>
  <c r="AK943" i="12" s="1"/>
  <c r="AS943" i="12" s="1"/>
  <c r="AU943" i="12" s="1"/>
  <c r="F978" i="12"/>
  <c r="L978" i="12" s="1"/>
  <c r="R978" i="12" s="1"/>
  <c r="X978" i="12" s="1"/>
  <c r="AD978" i="12" s="1"/>
  <c r="AJ978" i="12" s="1"/>
  <c r="AP978" i="12" s="1"/>
  <c r="AR978" i="12" s="1"/>
  <c r="F943" i="12"/>
  <c r="L943" i="12" s="1"/>
  <c r="R943" i="12" s="1"/>
  <c r="X943" i="12" s="1"/>
  <c r="AD943" i="12" s="1"/>
  <c r="AJ943" i="12" s="1"/>
  <c r="AP943" i="12" s="1"/>
  <c r="AR943" i="12" s="1"/>
  <c r="G317" i="12"/>
  <c r="M317" i="12" s="1"/>
  <c r="S317" i="12" s="1"/>
  <c r="Y317" i="12" s="1"/>
  <c r="AE317" i="12" s="1"/>
  <c r="AK317" i="12" s="1"/>
  <c r="AS317" i="12" s="1"/>
  <c r="AU317" i="12" s="1"/>
  <c r="H317" i="12"/>
  <c r="N317" i="12" s="1"/>
  <c r="T317" i="12" s="1"/>
  <c r="Z317" i="12" s="1"/>
  <c r="AF317" i="12" s="1"/>
  <c r="AL317" i="12" s="1"/>
  <c r="AV317" i="12" s="1"/>
  <c r="AX317" i="12" s="1"/>
  <c r="AY317" i="12"/>
  <c r="AY316" i="12" s="1"/>
  <c r="G320" i="12"/>
  <c r="M320" i="12" s="1"/>
  <c r="S320" i="12" s="1"/>
  <c r="Y320" i="12" s="1"/>
  <c r="AE320" i="12" s="1"/>
  <c r="AK320" i="12" s="1"/>
  <c r="AS320" i="12" s="1"/>
  <c r="AU320" i="12" s="1"/>
  <c r="H320" i="12"/>
  <c r="N320" i="12" s="1"/>
  <c r="T320" i="12" s="1"/>
  <c r="Z320" i="12" s="1"/>
  <c r="AF320" i="12" s="1"/>
  <c r="AL320" i="12" s="1"/>
  <c r="AV320" i="12" s="1"/>
  <c r="AX320" i="12" s="1"/>
  <c r="AY320" i="12"/>
  <c r="AY319" i="12" s="1"/>
  <c r="F320" i="12"/>
  <c r="L320" i="12" s="1"/>
  <c r="R320" i="12" s="1"/>
  <c r="X320" i="12" s="1"/>
  <c r="AD320" i="12" s="1"/>
  <c r="AJ320" i="12" s="1"/>
  <c r="AP320" i="12" s="1"/>
  <c r="AR320" i="12" s="1"/>
  <c r="F317" i="12"/>
  <c r="L317" i="12" s="1"/>
  <c r="R317" i="12" s="1"/>
  <c r="X317" i="12" s="1"/>
  <c r="AD317" i="12" s="1"/>
  <c r="AJ317" i="12" s="1"/>
  <c r="AP317" i="12" s="1"/>
  <c r="AR317" i="12" s="1"/>
  <c r="G307" i="12"/>
  <c r="M307" i="12" s="1"/>
  <c r="S307" i="12" s="1"/>
  <c r="Y307" i="12" s="1"/>
  <c r="AE307" i="12" s="1"/>
  <c r="AK307" i="12" s="1"/>
  <c r="AS307" i="12" s="1"/>
  <c r="AU307" i="12" s="1"/>
  <c r="H307" i="12"/>
  <c r="N307" i="12" s="1"/>
  <c r="T307" i="12" s="1"/>
  <c r="Z307" i="12" s="1"/>
  <c r="AF307" i="12" s="1"/>
  <c r="AL307" i="12" s="1"/>
  <c r="AV307" i="12" s="1"/>
  <c r="AX307" i="12" s="1"/>
  <c r="AY307" i="12"/>
  <c r="AY306" i="12" s="1"/>
  <c r="AY305" i="12" s="1"/>
  <c r="F307" i="12"/>
  <c r="L307" i="12" s="1"/>
  <c r="R307" i="12" s="1"/>
  <c r="X307" i="12" s="1"/>
  <c r="AD307" i="12" s="1"/>
  <c r="AJ307" i="12" s="1"/>
  <c r="AP307" i="12" s="1"/>
  <c r="AR307" i="12" s="1"/>
  <c r="G283" i="12"/>
  <c r="M283" i="12" s="1"/>
  <c r="S283" i="12" s="1"/>
  <c r="Y283" i="12" s="1"/>
  <c r="AE283" i="12" s="1"/>
  <c r="AK283" i="12" s="1"/>
  <c r="AS283" i="12" s="1"/>
  <c r="AU283" i="12" s="1"/>
  <c r="H283" i="12"/>
  <c r="N283" i="12" s="1"/>
  <c r="T283" i="12" s="1"/>
  <c r="Z283" i="12" s="1"/>
  <c r="AF283" i="12" s="1"/>
  <c r="AL283" i="12" s="1"/>
  <c r="AV283" i="12" s="1"/>
  <c r="AX283" i="12" s="1"/>
  <c r="AY283" i="12"/>
  <c r="AY282" i="12" s="1"/>
  <c r="AY281" i="12" s="1"/>
  <c r="F283" i="12"/>
  <c r="L283" i="12" s="1"/>
  <c r="R283" i="12" s="1"/>
  <c r="X283" i="12" s="1"/>
  <c r="AD283" i="12" s="1"/>
  <c r="AJ283" i="12" s="1"/>
  <c r="AP283" i="12" s="1"/>
  <c r="AR283" i="12" s="1"/>
  <c r="G259" i="12"/>
  <c r="M259" i="12" s="1"/>
  <c r="S259" i="12" s="1"/>
  <c r="Y259" i="12" s="1"/>
  <c r="AE259" i="12" s="1"/>
  <c r="AK259" i="12" s="1"/>
  <c r="AS259" i="12" s="1"/>
  <c r="AU259" i="12" s="1"/>
  <c r="H259" i="12"/>
  <c r="N259" i="12" s="1"/>
  <c r="T259" i="12" s="1"/>
  <c r="Z259" i="12" s="1"/>
  <c r="AF259" i="12" s="1"/>
  <c r="AL259" i="12" s="1"/>
  <c r="AV259" i="12" s="1"/>
  <c r="AX259" i="12" s="1"/>
  <c r="AY259" i="12"/>
  <c r="G261" i="12"/>
  <c r="M261" i="12" s="1"/>
  <c r="S261" i="12" s="1"/>
  <c r="Y261" i="12" s="1"/>
  <c r="AE261" i="12" s="1"/>
  <c r="AK261" i="12" s="1"/>
  <c r="AS261" i="12" s="1"/>
  <c r="AU261" i="12" s="1"/>
  <c r="H261" i="12"/>
  <c r="N261" i="12" s="1"/>
  <c r="T261" i="12" s="1"/>
  <c r="Z261" i="12" s="1"/>
  <c r="AF261" i="12" s="1"/>
  <c r="AL261" i="12" s="1"/>
  <c r="AV261" i="12" s="1"/>
  <c r="AX261" i="12" s="1"/>
  <c r="AY261" i="12"/>
  <c r="F261" i="12"/>
  <c r="L261" i="12" s="1"/>
  <c r="R261" i="12" s="1"/>
  <c r="X261" i="12" s="1"/>
  <c r="AD261" i="12" s="1"/>
  <c r="AJ261" i="12" s="1"/>
  <c r="AP261" i="12" s="1"/>
  <c r="AR261" i="12" s="1"/>
  <c r="F259" i="12"/>
  <c r="L259" i="12" s="1"/>
  <c r="R259" i="12" s="1"/>
  <c r="X259" i="12" s="1"/>
  <c r="AD259" i="12" s="1"/>
  <c r="AJ259" i="12" s="1"/>
  <c r="AP259" i="12" s="1"/>
  <c r="AR259" i="12" s="1"/>
  <c r="F282" i="12" l="1"/>
  <c r="L282" i="12" s="1"/>
  <c r="R282" i="12" s="1"/>
  <c r="X282" i="12" s="1"/>
  <c r="AD282" i="12" s="1"/>
  <c r="AJ282" i="12" s="1"/>
  <c r="AP282" i="12" s="1"/>
  <c r="AR282" i="12" s="1"/>
  <c r="F306" i="12"/>
  <c r="L306" i="12" s="1"/>
  <c r="R306" i="12" s="1"/>
  <c r="X306" i="12" s="1"/>
  <c r="AD306" i="12" s="1"/>
  <c r="AJ306" i="12" s="1"/>
  <c r="AP306" i="12" s="1"/>
  <c r="AR306" i="12" s="1"/>
  <c r="G319" i="12"/>
  <c r="M319" i="12" s="1"/>
  <c r="S319" i="12" s="1"/>
  <c r="Y319" i="12" s="1"/>
  <c r="AE319" i="12" s="1"/>
  <c r="AK319" i="12" s="1"/>
  <c r="AS319" i="12" s="1"/>
  <c r="AU319" i="12" s="1"/>
  <c r="F319" i="12"/>
  <c r="L319" i="12" s="1"/>
  <c r="R319" i="12" s="1"/>
  <c r="X319" i="12" s="1"/>
  <c r="AD319" i="12" s="1"/>
  <c r="AJ319" i="12" s="1"/>
  <c r="AP319" i="12" s="1"/>
  <c r="AR319" i="12" s="1"/>
  <c r="F942" i="12"/>
  <c r="L942" i="12" s="1"/>
  <c r="R942" i="12" s="1"/>
  <c r="X942" i="12" s="1"/>
  <c r="AD942" i="12" s="1"/>
  <c r="AJ942" i="12" s="1"/>
  <c r="AP942" i="12" s="1"/>
  <c r="AR942" i="12" s="1"/>
  <c r="H942" i="12"/>
  <c r="N942" i="12" s="1"/>
  <c r="T942" i="12" s="1"/>
  <c r="Z942" i="12" s="1"/>
  <c r="AF942" i="12" s="1"/>
  <c r="AL942" i="12" s="1"/>
  <c r="AV942" i="12" s="1"/>
  <c r="AX942" i="12" s="1"/>
  <c r="H282" i="12"/>
  <c r="N282" i="12" s="1"/>
  <c r="T282" i="12" s="1"/>
  <c r="Z282" i="12" s="1"/>
  <c r="AF282" i="12" s="1"/>
  <c r="AL282" i="12" s="1"/>
  <c r="AV282" i="12" s="1"/>
  <c r="AX282" i="12" s="1"/>
  <c r="H306" i="12"/>
  <c r="N306" i="12" s="1"/>
  <c r="T306" i="12" s="1"/>
  <c r="Z306" i="12" s="1"/>
  <c r="AF306" i="12" s="1"/>
  <c r="AL306" i="12" s="1"/>
  <c r="AV306" i="12" s="1"/>
  <c r="AX306" i="12" s="1"/>
  <c r="H316" i="12"/>
  <c r="N316" i="12" s="1"/>
  <c r="T316" i="12" s="1"/>
  <c r="Z316" i="12" s="1"/>
  <c r="AF316" i="12" s="1"/>
  <c r="AL316" i="12" s="1"/>
  <c r="AV316" i="12" s="1"/>
  <c r="AX316" i="12" s="1"/>
  <c r="F316" i="12"/>
  <c r="L316" i="12" s="1"/>
  <c r="R316" i="12" s="1"/>
  <c r="X316" i="12" s="1"/>
  <c r="AD316" i="12" s="1"/>
  <c r="AJ316" i="12" s="1"/>
  <c r="AP316" i="12" s="1"/>
  <c r="AR316" i="12" s="1"/>
  <c r="G942" i="12"/>
  <c r="M942" i="12" s="1"/>
  <c r="S942" i="12" s="1"/>
  <c r="Y942" i="12" s="1"/>
  <c r="AE942" i="12" s="1"/>
  <c r="AK942" i="12" s="1"/>
  <c r="AS942" i="12" s="1"/>
  <c r="AU942" i="12" s="1"/>
  <c r="G282" i="12"/>
  <c r="M282" i="12" s="1"/>
  <c r="S282" i="12" s="1"/>
  <c r="Y282" i="12" s="1"/>
  <c r="AE282" i="12" s="1"/>
  <c r="AK282" i="12" s="1"/>
  <c r="AS282" i="12" s="1"/>
  <c r="AU282" i="12" s="1"/>
  <c r="G306" i="12"/>
  <c r="M306" i="12" s="1"/>
  <c r="S306" i="12" s="1"/>
  <c r="Y306" i="12" s="1"/>
  <c r="AE306" i="12" s="1"/>
  <c r="AK306" i="12" s="1"/>
  <c r="AS306" i="12" s="1"/>
  <c r="AU306" i="12" s="1"/>
  <c r="H319" i="12"/>
  <c r="N319" i="12" s="1"/>
  <c r="T319" i="12" s="1"/>
  <c r="Z319" i="12" s="1"/>
  <c r="AF319" i="12" s="1"/>
  <c r="AL319" i="12" s="1"/>
  <c r="AV319" i="12" s="1"/>
  <c r="AX319" i="12" s="1"/>
  <c r="G316" i="12"/>
  <c r="M316" i="12" s="1"/>
  <c r="S316" i="12" s="1"/>
  <c r="Y316" i="12" s="1"/>
  <c r="AE316" i="12" s="1"/>
  <c r="AK316" i="12" s="1"/>
  <c r="AS316" i="12" s="1"/>
  <c r="AU316" i="12" s="1"/>
  <c r="F977" i="12"/>
  <c r="L977" i="12" s="1"/>
  <c r="R977" i="12" s="1"/>
  <c r="X977" i="12" s="1"/>
  <c r="AD977" i="12" s="1"/>
  <c r="AJ977" i="12" s="1"/>
  <c r="AP977" i="12" s="1"/>
  <c r="AR977" i="12" s="1"/>
  <c r="G977" i="12"/>
  <c r="M977" i="12" s="1"/>
  <c r="S977" i="12" s="1"/>
  <c r="Y977" i="12" s="1"/>
  <c r="AE977" i="12" s="1"/>
  <c r="AK977" i="12" s="1"/>
  <c r="AS977" i="12" s="1"/>
  <c r="AU977" i="12" s="1"/>
  <c r="H977" i="12"/>
  <c r="N977" i="12" s="1"/>
  <c r="T977" i="12" s="1"/>
  <c r="Z977" i="12" s="1"/>
  <c r="AF977" i="12" s="1"/>
  <c r="AL977" i="12" s="1"/>
  <c r="AV977" i="12" s="1"/>
  <c r="AX977" i="12" s="1"/>
  <c r="AY258" i="12"/>
  <c r="H258" i="12"/>
  <c r="N258" i="12" s="1"/>
  <c r="T258" i="12" s="1"/>
  <c r="Z258" i="12" s="1"/>
  <c r="AF258" i="12" s="1"/>
  <c r="AL258" i="12" s="1"/>
  <c r="AV258" i="12" s="1"/>
  <c r="AX258" i="12" s="1"/>
  <c r="G258" i="12"/>
  <c r="M258" i="12" s="1"/>
  <c r="S258" i="12" s="1"/>
  <c r="Y258" i="12" s="1"/>
  <c r="AE258" i="12" s="1"/>
  <c r="AK258" i="12" s="1"/>
  <c r="AS258" i="12" s="1"/>
  <c r="AU258" i="12" s="1"/>
  <c r="F258" i="12"/>
  <c r="L258" i="12" s="1"/>
  <c r="R258" i="12" s="1"/>
  <c r="X258" i="12" s="1"/>
  <c r="AD258" i="12" s="1"/>
  <c r="AJ258" i="12" s="1"/>
  <c r="AP258" i="12" s="1"/>
  <c r="AR258" i="12" s="1"/>
  <c r="F1827" i="12"/>
  <c r="L1827" i="12" s="1"/>
  <c r="R1827" i="12" s="1"/>
  <c r="X1827" i="12" s="1"/>
  <c r="AD1827" i="12" s="1"/>
  <c r="AJ1827" i="12" s="1"/>
  <c r="AP1827" i="12" s="1"/>
  <c r="AR1827" i="12" s="1"/>
  <c r="G595" i="12"/>
  <c r="M595" i="12" s="1"/>
  <c r="S595" i="12" s="1"/>
  <c r="Y595" i="12" s="1"/>
  <c r="AE595" i="12" s="1"/>
  <c r="AK595" i="12" s="1"/>
  <c r="AS595" i="12" s="1"/>
  <c r="AU595" i="12" s="1"/>
  <c r="H595" i="12"/>
  <c r="N595" i="12" s="1"/>
  <c r="T595" i="12" s="1"/>
  <c r="Z595" i="12" s="1"/>
  <c r="AF595" i="12" s="1"/>
  <c r="AL595" i="12" s="1"/>
  <c r="AV595" i="12" s="1"/>
  <c r="AX595" i="12" s="1"/>
  <c r="AY595" i="12"/>
  <c r="AY594" i="12" s="1"/>
  <c r="F595" i="12"/>
  <c r="L595" i="12" s="1"/>
  <c r="R595" i="12" s="1"/>
  <c r="X595" i="12" s="1"/>
  <c r="AD595" i="12" s="1"/>
  <c r="AJ595" i="12" s="1"/>
  <c r="AP595" i="12" s="1"/>
  <c r="AR595" i="12" s="1"/>
  <c r="H941" i="12" l="1"/>
  <c r="N941" i="12" s="1"/>
  <c r="T941" i="12" s="1"/>
  <c r="Z941" i="12" s="1"/>
  <c r="AF941" i="12" s="1"/>
  <c r="AL941" i="12" s="1"/>
  <c r="AV941" i="12" s="1"/>
  <c r="AX941" i="12" s="1"/>
  <c r="F305" i="12"/>
  <c r="L305" i="12" s="1"/>
  <c r="R305" i="12" s="1"/>
  <c r="X305" i="12" s="1"/>
  <c r="AD305" i="12" s="1"/>
  <c r="AJ305" i="12" s="1"/>
  <c r="AP305" i="12" s="1"/>
  <c r="AR305" i="12" s="1"/>
  <c r="G594" i="12"/>
  <c r="M594" i="12" s="1"/>
  <c r="S594" i="12" s="1"/>
  <c r="Y594" i="12" s="1"/>
  <c r="AE594" i="12" s="1"/>
  <c r="AK594" i="12" s="1"/>
  <c r="AS594" i="12" s="1"/>
  <c r="AU594" i="12" s="1"/>
  <c r="H594" i="12"/>
  <c r="N594" i="12" s="1"/>
  <c r="T594" i="12" s="1"/>
  <c r="Z594" i="12" s="1"/>
  <c r="AF594" i="12" s="1"/>
  <c r="AL594" i="12" s="1"/>
  <c r="AV594" i="12" s="1"/>
  <c r="AX594" i="12" s="1"/>
  <c r="G281" i="12"/>
  <c r="M281" i="12" s="1"/>
  <c r="S281" i="12" s="1"/>
  <c r="Y281" i="12" s="1"/>
  <c r="AE281" i="12" s="1"/>
  <c r="AK281" i="12" s="1"/>
  <c r="AS281" i="12" s="1"/>
  <c r="AU281" i="12" s="1"/>
  <c r="H305" i="12"/>
  <c r="N305" i="12" s="1"/>
  <c r="T305" i="12" s="1"/>
  <c r="Z305" i="12" s="1"/>
  <c r="AF305" i="12" s="1"/>
  <c r="AL305" i="12" s="1"/>
  <c r="AV305" i="12" s="1"/>
  <c r="AX305" i="12" s="1"/>
  <c r="F594" i="12"/>
  <c r="L594" i="12" s="1"/>
  <c r="R594" i="12" s="1"/>
  <c r="X594" i="12" s="1"/>
  <c r="AD594" i="12" s="1"/>
  <c r="AJ594" i="12" s="1"/>
  <c r="AP594" i="12" s="1"/>
  <c r="AR594" i="12" s="1"/>
  <c r="G305" i="12"/>
  <c r="M305" i="12" s="1"/>
  <c r="S305" i="12" s="1"/>
  <c r="Y305" i="12" s="1"/>
  <c r="AE305" i="12" s="1"/>
  <c r="AK305" i="12" s="1"/>
  <c r="AS305" i="12" s="1"/>
  <c r="AU305" i="12" s="1"/>
  <c r="G941" i="12"/>
  <c r="M941" i="12" s="1"/>
  <c r="S941" i="12" s="1"/>
  <c r="Y941" i="12" s="1"/>
  <c r="AE941" i="12" s="1"/>
  <c r="AK941" i="12" s="1"/>
  <c r="AS941" i="12" s="1"/>
  <c r="AU941" i="12" s="1"/>
  <c r="H281" i="12"/>
  <c r="N281" i="12" s="1"/>
  <c r="T281" i="12" s="1"/>
  <c r="Z281" i="12" s="1"/>
  <c r="AF281" i="12" s="1"/>
  <c r="AL281" i="12" s="1"/>
  <c r="AV281" i="12" s="1"/>
  <c r="AX281" i="12" s="1"/>
  <c r="F941" i="12"/>
  <c r="L941" i="12" s="1"/>
  <c r="R941" i="12" s="1"/>
  <c r="X941" i="12" s="1"/>
  <c r="AD941" i="12" s="1"/>
  <c r="AJ941" i="12" s="1"/>
  <c r="AP941" i="12" s="1"/>
  <c r="AR941" i="12" s="1"/>
  <c r="F281" i="12"/>
  <c r="L281" i="12" s="1"/>
  <c r="R281" i="12" s="1"/>
  <c r="X281" i="12" s="1"/>
  <c r="AD281" i="12" s="1"/>
  <c r="AJ281" i="12" s="1"/>
  <c r="AP281" i="12" s="1"/>
  <c r="AR281" i="12" s="1"/>
  <c r="G1257" i="12"/>
  <c r="M1257" i="12" s="1"/>
  <c r="S1257" i="12" s="1"/>
  <c r="Y1257" i="12" s="1"/>
  <c r="AE1257" i="12" s="1"/>
  <c r="AK1257" i="12" s="1"/>
  <c r="AS1257" i="12" s="1"/>
  <c r="AU1257" i="12" s="1"/>
  <c r="G25" i="12" l="1"/>
  <c r="M25" i="12" s="1"/>
  <c r="S25" i="12" s="1"/>
  <c r="Y25" i="12" s="1"/>
  <c r="AE25" i="12" s="1"/>
  <c r="AK25" i="12" s="1"/>
  <c r="AS25" i="12" s="1"/>
  <c r="AU25" i="12" s="1"/>
  <c r="H25" i="12"/>
  <c r="N25" i="12" s="1"/>
  <c r="T25" i="12" s="1"/>
  <c r="Z25" i="12" s="1"/>
  <c r="AF25" i="12" s="1"/>
  <c r="AL25" i="12" s="1"/>
  <c r="AV25" i="12" s="1"/>
  <c r="AX25" i="12" s="1"/>
  <c r="AY25" i="12"/>
  <c r="F25" i="12"/>
  <c r="L25" i="12" s="1"/>
  <c r="R25" i="12" s="1"/>
  <c r="X25" i="12" s="1"/>
  <c r="AD25" i="12" s="1"/>
  <c r="AJ25" i="12" s="1"/>
  <c r="AP25" i="12" s="1"/>
  <c r="AR25" i="12" s="1"/>
  <c r="G70" i="12" l="1"/>
  <c r="M70" i="12" s="1"/>
  <c r="S70" i="12" s="1"/>
  <c r="Y70" i="12" s="1"/>
  <c r="AE70" i="12" s="1"/>
  <c r="AK70" i="12" s="1"/>
  <c r="AS70" i="12" s="1"/>
  <c r="AU70" i="12" s="1"/>
  <c r="H70" i="12"/>
  <c r="N70" i="12" s="1"/>
  <c r="T70" i="12" s="1"/>
  <c r="Z70" i="12" s="1"/>
  <c r="AF70" i="12" s="1"/>
  <c r="AL70" i="12" s="1"/>
  <c r="AV70" i="12" s="1"/>
  <c r="AX70" i="12" s="1"/>
  <c r="AY70" i="12"/>
  <c r="AY69" i="12" s="1"/>
  <c r="AY68" i="12" s="1"/>
  <c r="G74" i="12"/>
  <c r="M74" i="12" s="1"/>
  <c r="S74" i="12" s="1"/>
  <c r="Y74" i="12" s="1"/>
  <c r="AE74" i="12" s="1"/>
  <c r="AK74" i="12" s="1"/>
  <c r="AS74" i="12" s="1"/>
  <c r="AU74" i="12" s="1"/>
  <c r="H74" i="12"/>
  <c r="N74" i="12" s="1"/>
  <c r="T74" i="12" s="1"/>
  <c r="Z74" i="12" s="1"/>
  <c r="AF74" i="12" s="1"/>
  <c r="AL74" i="12" s="1"/>
  <c r="AV74" i="12" s="1"/>
  <c r="AX74" i="12" s="1"/>
  <c r="AY74" i="12"/>
  <c r="AY73" i="12" s="1"/>
  <c r="AY72" i="12" s="1"/>
  <c r="G78" i="12"/>
  <c r="M78" i="12" s="1"/>
  <c r="S78" i="12" s="1"/>
  <c r="Y78" i="12" s="1"/>
  <c r="AE78" i="12" s="1"/>
  <c r="AK78" i="12" s="1"/>
  <c r="AS78" i="12" s="1"/>
  <c r="AU78" i="12" s="1"/>
  <c r="H78" i="12"/>
  <c r="N78" i="12" s="1"/>
  <c r="T78" i="12" s="1"/>
  <c r="Z78" i="12" s="1"/>
  <c r="AF78" i="12" s="1"/>
  <c r="AL78" i="12" s="1"/>
  <c r="AV78" i="12" s="1"/>
  <c r="AX78" i="12" s="1"/>
  <c r="AY78" i="12"/>
  <c r="AY77" i="12" s="1"/>
  <c r="AY76" i="12" s="1"/>
  <c r="G82" i="12"/>
  <c r="M82" i="12" s="1"/>
  <c r="S82" i="12" s="1"/>
  <c r="Y82" i="12" s="1"/>
  <c r="AE82" i="12" s="1"/>
  <c r="AK82" i="12" s="1"/>
  <c r="AS82" i="12" s="1"/>
  <c r="AU82" i="12" s="1"/>
  <c r="H82" i="12"/>
  <c r="N82" i="12" s="1"/>
  <c r="T82" i="12" s="1"/>
  <c r="Z82" i="12" s="1"/>
  <c r="AF82" i="12" s="1"/>
  <c r="AL82" i="12" s="1"/>
  <c r="AV82" i="12" s="1"/>
  <c r="AX82" i="12" s="1"/>
  <c r="AY82" i="12"/>
  <c r="AY81" i="12" s="1"/>
  <c r="AY80" i="12" s="1"/>
  <c r="F82" i="12"/>
  <c r="L82" i="12" s="1"/>
  <c r="R82" i="12" s="1"/>
  <c r="X82" i="12" s="1"/>
  <c r="AD82" i="12" s="1"/>
  <c r="AJ82" i="12" s="1"/>
  <c r="AP82" i="12" s="1"/>
  <c r="AR82" i="12" s="1"/>
  <c r="F78" i="12"/>
  <c r="L78" i="12" s="1"/>
  <c r="R78" i="12" s="1"/>
  <c r="X78" i="12" s="1"/>
  <c r="AD78" i="12" s="1"/>
  <c r="AJ78" i="12" s="1"/>
  <c r="AP78" i="12" s="1"/>
  <c r="AR78" i="12" s="1"/>
  <c r="F74" i="12"/>
  <c r="L74" i="12" s="1"/>
  <c r="R74" i="12" s="1"/>
  <c r="X74" i="12" s="1"/>
  <c r="AD74" i="12" s="1"/>
  <c r="AJ74" i="12" s="1"/>
  <c r="AP74" i="12" s="1"/>
  <c r="AR74" i="12" s="1"/>
  <c r="F70" i="12"/>
  <c r="L70" i="12" s="1"/>
  <c r="R70" i="12" s="1"/>
  <c r="X70" i="12" s="1"/>
  <c r="AD70" i="12" s="1"/>
  <c r="AJ70" i="12" s="1"/>
  <c r="AP70" i="12" s="1"/>
  <c r="AR70" i="12" s="1"/>
  <c r="F69" i="12" l="1"/>
  <c r="L69" i="12" s="1"/>
  <c r="R69" i="12" s="1"/>
  <c r="X69" i="12" s="1"/>
  <c r="AD69" i="12" s="1"/>
  <c r="AJ69" i="12" s="1"/>
  <c r="AP69" i="12" s="1"/>
  <c r="AR69" i="12" s="1"/>
  <c r="H77" i="12"/>
  <c r="N77" i="12" s="1"/>
  <c r="T77" i="12" s="1"/>
  <c r="Z77" i="12" s="1"/>
  <c r="AF77" i="12" s="1"/>
  <c r="AL77" i="12" s="1"/>
  <c r="AV77" i="12" s="1"/>
  <c r="AX77" i="12" s="1"/>
  <c r="F73" i="12"/>
  <c r="L73" i="12" s="1"/>
  <c r="R73" i="12" s="1"/>
  <c r="X73" i="12" s="1"/>
  <c r="AD73" i="12" s="1"/>
  <c r="AJ73" i="12" s="1"/>
  <c r="AP73" i="12" s="1"/>
  <c r="AR73" i="12" s="1"/>
  <c r="F77" i="12"/>
  <c r="L77" i="12" s="1"/>
  <c r="R77" i="12" s="1"/>
  <c r="X77" i="12" s="1"/>
  <c r="AD77" i="12" s="1"/>
  <c r="AJ77" i="12" s="1"/>
  <c r="AP77" i="12" s="1"/>
  <c r="AR77" i="12" s="1"/>
  <c r="G81" i="12"/>
  <c r="M81" i="12" s="1"/>
  <c r="S81" i="12" s="1"/>
  <c r="Y81" i="12" s="1"/>
  <c r="AE81" i="12" s="1"/>
  <c r="AK81" i="12" s="1"/>
  <c r="AS81" i="12" s="1"/>
  <c r="AU81" i="12" s="1"/>
  <c r="H69" i="12"/>
  <c r="N69" i="12" s="1"/>
  <c r="T69" i="12" s="1"/>
  <c r="Z69" i="12" s="1"/>
  <c r="AF69" i="12" s="1"/>
  <c r="AL69" i="12" s="1"/>
  <c r="AV69" i="12" s="1"/>
  <c r="AX69" i="12" s="1"/>
  <c r="G73" i="12"/>
  <c r="M73" i="12" s="1"/>
  <c r="S73" i="12" s="1"/>
  <c r="Y73" i="12" s="1"/>
  <c r="AE73" i="12" s="1"/>
  <c r="AK73" i="12" s="1"/>
  <c r="AS73" i="12" s="1"/>
  <c r="AU73" i="12" s="1"/>
  <c r="H81" i="12"/>
  <c r="N81" i="12" s="1"/>
  <c r="T81" i="12" s="1"/>
  <c r="Z81" i="12" s="1"/>
  <c r="AF81" i="12" s="1"/>
  <c r="AL81" i="12" s="1"/>
  <c r="AV81" i="12" s="1"/>
  <c r="AX81" i="12" s="1"/>
  <c r="G77" i="12"/>
  <c r="M77" i="12" s="1"/>
  <c r="S77" i="12" s="1"/>
  <c r="Y77" i="12" s="1"/>
  <c r="AE77" i="12" s="1"/>
  <c r="AK77" i="12" s="1"/>
  <c r="AS77" i="12" s="1"/>
  <c r="AU77" i="12" s="1"/>
  <c r="F81" i="12"/>
  <c r="L81" i="12" s="1"/>
  <c r="R81" i="12" s="1"/>
  <c r="X81" i="12" s="1"/>
  <c r="AD81" i="12" s="1"/>
  <c r="AJ81" i="12" s="1"/>
  <c r="AP81" i="12" s="1"/>
  <c r="AR81" i="12" s="1"/>
  <c r="H73" i="12"/>
  <c r="N73" i="12" s="1"/>
  <c r="T73" i="12" s="1"/>
  <c r="Z73" i="12" s="1"/>
  <c r="AF73" i="12" s="1"/>
  <c r="AL73" i="12" s="1"/>
  <c r="AV73" i="12" s="1"/>
  <c r="AX73" i="12" s="1"/>
  <c r="G69" i="12"/>
  <c r="M69" i="12" s="1"/>
  <c r="S69" i="12" s="1"/>
  <c r="Y69" i="12" s="1"/>
  <c r="AE69" i="12" s="1"/>
  <c r="AK69" i="12" s="1"/>
  <c r="AS69" i="12" s="1"/>
  <c r="AU69" i="12" s="1"/>
  <c r="G28" i="12"/>
  <c r="M28" i="12" s="1"/>
  <c r="S28" i="12" s="1"/>
  <c r="Y28" i="12" s="1"/>
  <c r="AE28" i="12" s="1"/>
  <c r="AK28" i="12" s="1"/>
  <c r="AS28" i="12" s="1"/>
  <c r="AU28" i="12" s="1"/>
  <c r="H28" i="12"/>
  <c r="N28" i="12" s="1"/>
  <c r="T28" i="12" s="1"/>
  <c r="Z28" i="12" s="1"/>
  <c r="AF28" i="12" s="1"/>
  <c r="AL28" i="12" s="1"/>
  <c r="AV28" i="12" s="1"/>
  <c r="AX28" i="12" s="1"/>
  <c r="AY28" i="12"/>
  <c r="F28" i="12"/>
  <c r="L28" i="12" s="1"/>
  <c r="R28" i="12" s="1"/>
  <c r="X28" i="12" s="1"/>
  <c r="AD28" i="12" s="1"/>
  <c r="AJ28" i="12" s="1"/>
  <c r="AP28" i="12" s="1"/>
  <c r="AR28" i="12" s="1"/>
  <c r="G68" i="12" l="1"/>
  <c r="M68" i="12" s="1"/>
  <c r="S68" i="12" s="1"/>
  <c r="Y68" i="12" s="1"/>
  <c r="AE68" i="12" s="1"/>
  <c r="AK68" i="12" s="1"/>
  <c r="AS68" i="12" s="1"/>
  <c r="AU68" i="12" s="1"/>
  <c r="F80" i="12"/>
  <c r="L80" i="12" s="1"/>
  <c r="R80" i="12" s="1"/>
  <c r="X80" i="12" s="1"/>
  <c r="AD80" i="12" s="1"/>
  <c r="AJ80" i="12" s="1"/>
  <c r="AP80" i="12" s="1"/>
  <c r="AR80" i="12" s="1"/>
  <c r="H80" i="12"/>
  <c r="N80" i="12" s="1"/>
  <c r="T80" i="12" s="1"/>
  <c r="Z80" i="12" s="1"/>
  <c r="AF80" i="12" s="1"/>
  <c r="AL80" i="12" s="1"/>
  <c r="AV80" i="12" s="1"/>
  <c r="AX80" i="12" s="1"/>
  <c r="H68" i="12"/>
  <c r="N68" i="12" s="1"/>
  <c r="T68" i="12" s="1"/>
  <c r="Z68" i="12" s="1"/>
  <c r="AF68" i="12" s="1"/>
  <c r="AL68" i="12" s="1"/>
  <c r="AV68" i="12" s="1"/>
  <c r="AX68" i="12" s="1"/>
  <c r="F76" i="12"/>
  <c r="L76" i="12" s="1"/>
  <c r="R76" i="12" s="1"/>
  <c r="X76" i="12" s="1"/>
  <c r="AD76" i="12" s="1"/>
  <c r="AJ76" i="12" s="1"/>
  <c r="AP76" i="12" s="1"/>
  <c r="AR76" i="12" s="1"/>
  <c r="H76" i="12"/>
  <c r="N76" i="12" s="1"/>
  <c r="T76" i="12" s="1"/>
  <c r="Z76" i="12" s="1"/>
  <c r="AF76" i="12" s="1"/>
  <c r="AL76" i="12" s="1"/>
  <c r="AV76" i="12" s="1"/>
  <c r="AX76" i="12" s="1"/>
  <c r="H72" i="12"/>
  <c r="N72" i="12" s="1"/>
  <c r="T72" i="12" s="1"/>
  <c r="Z72" i="12" s="1"/>
  <c r="AF72" i="12" s="1"/>
  <c r="AL72" i="12" s="1"/>
  <c r="AV72" i="12" s="1"/>
  <c r="AX72" i="12" s="1"/>
  <c r="G76" i="12"/>
  <c r="M76" i="12" s="1"/>
  <c r="S76" i="12" s="1"/>
  <c r="Y76" i="12" s="1"/>
  <c r="AE76" i="12" s="1"/>
  <c r="AK76" i="12" s="1"/>
  <c r="AS76" i="12" s="1"/>
  <c r="AU76" i="12" s="1"/>
  <c r="G72" i="12"/>
  <c r="M72" i="12" s="1"/>
  <c r="S72" i="12" s="1"/>
  <c r="Y72" i="12" s="1"/>
  <c r="AE72" i="12" s="1"/>
  <c r="AK72" i="12" s="1"/>
  <c r="AS72" i="12" s="1"/>
  <c r="AU72" i="12" s="1"/>
  <c r="G80" i="12"/>
  <c r="M80" i="12" s="1"/>
  <c r="S80" i="12" s="1"/>
  <c r="Y80" i="12" s="1"/>
  <c r="AE80" i="12" s="1"/>
  <c r="AK80" i="12" s="1"/>
  <c r="AS80" i="12" s="1"/>
  <c r="AU80" i="12" s="1"/>
  <c r="F72" i="12"/>
  <c r="L72" i="12" s="1"/>
  <c r="R72" i="12" s="1"/>
  <c r="X72" i="12" s="1"/>
  <c r="AD72" i="12" s="1"/>
  <c r="AJ72" i="12" s="1"/>
  <c r="AP72" i="12" s="1"/>
  <c r="AR72" i="12" s="1"/>
  <c r="F68" i="12"/>
  <c r="L68" i="12" s="1"/>
  <c r="R68" i="12" s="1"/>
  <c r="X68" i="12" s="1"/>
  <c r="AD68" i="12" s="1"/>
  <c r="AJ68" i="12" s="1"/>
  <c r="AP68" i="12" s="1"/>
  <c r="AR68" i="12" s="1"/>
  <c r="G2305" i="12"/>
  <c r="M2305" i="12" s="1"/>
  <c r="S2305" i="12" s="1"/>
  <c r="Y2305" i="12" s="1"/>
  <c r="AE2305" i="12" s="1"/>
  <c r="AK2305" i="12" s="1"/>
  <c r="AS2305" i="12" s="1"/>
  <c r="H2305" i="12"/>
  <c r="N2305" i="12" s="1"/>
  <c r="T2305" i="12" s="1"/>
  <c r="Z2305" i="12" s="1"/>
  <c r="AF2305" i="12" s="1"/>
  <c r="AL2305" i="12" s="1"/>
  <c r="AV2305" i="12" s="1"/>
  <c r="AY2305" i="12"/>
  <c r="AY2304" i="12" s="1"/>
  <c r="F2305" i="12"/>
  <c r="L2305" i="12" s="1"/>
  <c r="R2305" i="12" s="1"/>
  <c r="X2305" i="12" s="1"/>
  <c r="AD2305" i="12" s="1"/>
  <c r="AJ2305" i="12" s="1"/>
  <c r="AP2305" i="12" s="1"/>
  <c r="G1993" i="12"/>
  <c r="M1993" i="12" s="1"/>
  <c r="S1993" i="12" s="1"/>
  <c r="Y1993" i="12" s="1"/>
  <c r="AE1993" i="12" s="1"/>
  <c r="AK1993" i="12" s="1"/>
  <c r="AS1993" i="12" s="1"/>
  <c r="H1993" i="12"/>
  <c r="N1993" i="12" s="1"/>
  <c r="T1993" i="12" s="1"/>
  <c r="Z1993" i="12" s="1"/>
  <c r="AF1993" i="12" s="1"/>
  <c r="AL1993" i="12" s="1"/>
  <c r="AV1993" i="12" s="1"/>
  <c r="AY1993" i="12"/>
  <c r="F1993" i="12"/>
  <c r="L1993" i="12" s="1"/>
  <c r="R1993" i="12" s="1"/>
  <c r="X1993" i="12" s="1"/>
  <c r="AD1993" i="12" s="1"/>
  <c r="AJ1993" i="12" s="1"/>
  <c r="AP1993" i="12" s="1"/>
  <c r="G1989" i="12"/>
  <c r="M1989" i="12" s="1"/>
  <c r="S1989" i="12" s="1"/>
  <c r="Y1989" i="12" s="1"/>
  <c r="AE1989" i="12" s="1"/>
  <c r="AK1989" i="12" s="1"/>
  <c r="AS1989" i="12" s="1"/>
  <c r="H1989" i="12"/>
  <c r="N1989" i="12" s="1"/>
  <c r="T1989" i="12" s="1"/>
  <c r="Z1989" i="12" s="1"/>
  <c r="AF1989" i="12" s="1"/>
  <c r="AL1989" i="12" s="1"/>
  <c r="AV1989" i="12" s="1"/>
  <c r="AY1989" i="12"/>
  <c r="AY1988" i="12" s="1"/>
  <c r="AY1987" i="12" s="1"/>
  <c r="F1989" i="12"/>
  <c r="L1989" i="12" s="1"/>
  <c r="R1989" i="12" s="1"/>
  <c r="X1989" i="12" s="1"/>
  <c r="AD1989" i="12" s="1"/>
  <c r="AJ1989" i="12" s="1"/>
  <c r="AP1989" i="12" s="1"/>
  <c r="H1988" i="12" l="1"/>
  <c r="N1988" i="12" s="1"/>
  <c r="T1988" i="12" s="1"/>
  <c r="Z1988" i="12" s="1"/>
  <c r="AF1988" i="12" s="1"/>
  <c r="AL1988" i="12" s="1"/>
  <c r="AV1988" i="12" s="1"/>
  <c r="H2304" i="12"/>
  <c r="N2304" i="12" s="1"/>
  <c r="T2304" i="12" s="1"/>
  <c r="Z2304" i="12" s="1"/>
  <c r="AF2304" i="12" s="1"/>
  <c r="AL2304" i="12" s="1"/>
  <c r="AV2304" i="12" s="1"/>
  <c r="F1988" i="12"/>
  <c r="L1988" i="12" s="1"/>
  <c r="R1988" i="12" s="1"/>
  <c r="X1988" i="12" s="1"/>
  <c r="AD1988" i="12" s="1"/>
  <c r="AJ1988" i="12" s="1"/>
  <c r="AP1988" i="12" s="1"/>
  <c r="F2304" i="12"/>
  <c r="L2304" i="12" s="1"/>
  <c r="R2304" i="12" s="1"/>
  <c r="X2304" i="12" s="1"/>
  <c r="AD2304" i="12" s="1"/>
  <c r="AJ2304" i="12" s="1"/>
  <c r="AP2304" i="12" s="1"/>
  <c r="G1988" i="12"/>
  <c r="M1988" i="12" s="1"/>
  <c r="S1988" i="12" s="1"/>
  <c r="Y1988" i="12" s="1"/>
  <c r="AE1988" i="12" s="1"/>
  <c r="AK1988" i="12" s="1"/>
  <c r="AS1988" i="12" s="1"/>
  <c r="G2304" i="12"/>
  <c r="M2304" i="12" s="1"/>
  <c r="S2304" i="12" s="1"/>
  <c r="Y2304" i="12" s="1"/>
  <c r="AE2304" i="12" s="1"/>
  <c r="AK2304" i="12" s="1"/>
  <c r="AS2304" i="12" s="1"/>
  <c r="G1983" i="12"/>
  <c r="M1983" i="12" s="1"/>
  <c r="S1983" i="12" s="1"/>
  <c r="Y1983" i="12" s="1"/>
  <c r="AE1983" i="12" s="1"/>
  <c r="AK1983" i="12" s="1"/>
  <c r="AS1983" i="12" s="1"/>
  <c r="H1983" i="12"/>
  <c r="N1983" i="12" s="1"/>
  <c r="T1983" i="12" s="1"/>
  <c r="Z1983" i="12" s="1"/>
  <c r="AF1983" i="12" s="1"/>
  <c r="AL1983" i="12" s="1"/>
  <c r="AV1983" i="12" s="1"/>
  <c r="AY1983" i="12"/>
  <c r="F1983" i="12"/>
  <c r="L1983" i="12" s="1"/>
  <c r="R1983" i="12" s="1"/>
  <c r="X1983" i="12" s="1"/>
  <c r="AD1983" i="12" s="1"/>
  <c r="AJ1983" i="12" s="1"/>
  <c r="AP1983" i="12" s="1"/>
  <c r="G1899" i="12"/>
  <c r="M1899" i="12" s="1"/>
  <c r="S1899" i="12" s="1"/>
  <c r="Y1899" i="12" s="1"/>
  <c r="AE1899" i="12" s="1"/>
  <c r="AK1899" i="12" s="1"/>
  <c r="AS1899" i="12" s="1"/>
  <c r="AU1899" i="12" s="1"/>
  <c r="H1899" i="12"/>
  <c r="N1899" i="12" s="1"/>
  <c r="T1899" i="12" s="1"/>
  <c r="Z1899" i="12" s="1"/>
  <c r="AF1899" i="12" s="1"/>
  <c r="AL1899" i="12" s="1"/>
  <c r="AV1899" i="12" s="1"/>
  <c r="AX1899" i="12" s="1"/>
  <c r="AY1899" i="12"/>
  <c r="AY1898" i="12" s="1"/>
  <c r="AY1897" i="12" s="1"/>
  <c r="F1899" i="12"/>
  <c r="L1899" i="12" s="1"/>
  <c r="R1899" i="12" s="1"/>
  <c r="X1899" i="12" s="1"/>
  <c r="AD1899" i="12" s="1"/>
  <c r="AJ1899" i="12" s="1"/>
  <c r="AP1899" i="12" s="1"/>
  <c r="AR1899" i="12" s="1"/>
  <c r="G1807" i="12"/>
  <c r="M1807" i="12" s="1"/>
  <c r="S1807" i="12" s="1"/>
  <c r="Y1807" i="12" s="1"/>
  <c r="AE1807" i="12" s="1"/>
  <c r="AK1807" i="12" s="1"/>
  <c r="AS1807" i="12" s="1"/>
  <c r="AU1807" i="12" s="1"/>
  <c r="H1807" i="12"/>
  <c r="N1807" i="12" s="1"/>
  <c r="T1807" i="12" s="1"/>
  <c r="Z1807" i="12" s="1"/>
  <c r="AF1807" i="12" s="1"/>
  <c r="AL1807" i="12" s="1"/>
  <c r="AV1807" i="12" s="1"/>
  <c r="AX1807" i="12" s="1"/>
  <c r="G1811" i="12"/>
  <c r="M1811" i="12" s="1"/>
  <c r="S1811" i="12" s="1"/>
  <c r="Y1811" i="12" s="1"/>
  <c r="AE1811" i="12" s="1"/>
  <c r="AK1811" i="12" s="1"/>
  <c r="AS1811" i="12" s="1"/>
  <c r="AU1811" i="12" s="1"/>
  <c r="H1811" i="12"/>
  <c r="N1811" i="12" s="1"/>
  <c r="T1811" i="12" s="1"/>
  <c r="Z1811" i="12" s="1"/>
  <c r="AF1811" i="12" s="1"/>
  <c r="AL1811" i="12" s="1"/>
  <c r="AV1811" i="12" s="1"/>
  <c r="AX1811" i="12" s="1"/>
  <c r="F1811" i="12"/>
  <c r="L1811" i="12" s="1"/>
  <c r="R1811" i="12" s="1"/>
  <c r="X1811" i="12" s="1"/>
  <c r="AD1811" i="12" s="1"/>
  <c r="AJ1811" i="12" s="1"/>
  <c r="AP1811" i="12" s="1"/>
  <c r="AR1811" i="12" s="1"/>
  <c r="F1807" i="12"/>
  <c r="L1807" i="12" s="1"/>
  <c r="R1807" i="12" s="1"/>
  <c r="X1807" i="12" s="1"/>
  <c r="AD1807" i="12" s="1"/>
  <c r="AJ1807" i="12" s="1"/>
  <c r="AP1807" i="12" s="1"/>
  <c r="AR1807" i="12" s="1"/>
  <c r="H1558" i="12"/>
  <c r="N1558" i="12" s="1"/>
  <c r="T1558" i="12" s="1"/>
  <c r="Z1558" i="12" s="1"/>
  <c r="AF1558" i="12" s="1"/>
  <c r="AL1558" i="12" s="1"/>
  <c r="AV1558" i="12" s="1"/>
  <c r="AX1558" i="12" s="1"/>
  <c r="G1558" i="12"/>
  <c r="M1558" i="12" s="1"/>
  <c r="S1558" i="12" s="1"/>
  <c r="Y1558" i="12" s="1"/>
  <c r="AE1558" i="12" s="1"/>
  <c r="AK1558" i="12" s="1"/>
  <c r="AS1558" i="12" s="1"/>
  <c r="AU1558" i="12" s="1"/>
  <c r="F1558" i="12"/>
  <c r="L1558" i="12" s="1"/>
  <c r="R1558" i="12" s="1"/>
  <c r="X1558" i="12" s="1"/>
  <c r="AD1558" i="12" s="1"/>
  <c r="AJ1558" i="12" s="1"/>
  <c r="AP1558" i="12" s="1"/>
  <c r="AR1558" i="12" s="1"/>
  <c r="G232" i="12"/>
  <c r="M232" i="12" s="1"/>
  <c r="S232" i="12" s="1"/>
  <c r="Y232" i="12" s="1"/>
  <c r="AE232" i="12" s="1"/>
  <c r="AK232" i="12" s="1"/>
  <c r="AS232" i="12" s="1"/>
  <c r="AU232" i="12" s="1"/>
  <c r="H232" i="12"/>
  <c r="N232" i="12" s="1"/>
  <c r="T232" i="12" s="1"/>
  <c r="Z232" i="12" s="1"/>
  <c r="AF232" i="12" s="1"/>
  <c r="AL232" i="12" s="1"/>
  <c r="AV232" i="12" s="1"/>
  <c r="AX232" i="12" s="1"/>
  <c r="AY232" i="12"/>
  <c r="AY231" i="12" s="1"/>
  <c r="AY230" i="12" s="1"/>
  <c r="G236" i="12"/>
  <c r="M236" i="12" s="1"/>
  <c r="S236" i="12" s="1"/>
  <c r="Y236" i="12" s="1"/>
  <c r="AE236" i="12" s="1"/>
  <c r="AK236" i="12" s="1"/>
  <c r="AS236" i="12" s="1"/>
  <c r="AU236" i="12" s="1"/>
  <c r="H236" i="12"/>
  <c r="N236" i="12" s="1"/>
  <c r="T236" i="12" s="1"/>
  <c r="Z236" i="12" s="1"/>
  <c r="AF236" i="12" s="1"/>
  <c r="AL236" i="12" s="1"/>
  <c r="AV236" i="12" s="1"/>
  <c r="AX236" i="12" s="1"/>
  <c r="AY236" i="12"/>
  <c r="AY235" i="12" s="1"/>
  <c r="AY234" i="12" s="1"/>
  <c r="G240" i="12"/>
  <c r="M240" i="12" s="1"/>
  <c r="S240" i="12" s="1"/>
  <c r="Y240" i="12" s="1"/>
  <c r="AE240" i="12" s="1"/>
  <c r="AK240" i="12" s="1"/>
  <c r="AS240" i="12" s="1"/>
  <c r="AU240" i="12" s="1"/>
  <c r="H240" i="12"/>
  <c r="N240" i="12" s="1"/>
  <c r="T240" i="12" s="1"/>
  <c r="Z240" i="12" s="1"/>
  <c r="AF240" i="12" s="1"/>
  <c r="AL240" i="12" s="1"/>
  <c r="AV240" i="12" s="1"/>
  <c r="AX240" i="12" s="1"/>
  <c r="AY240" i="12"/>
  <c r="AY239" i="12" s="1"/>
  <c r="AY238" i="12" s="1"/>
  <c r="F240" i="12"/>
  <c r="L240" i="12" s="1"/>
  <c r="R240" i="12" s="1"/>
  <c r="X240" i="12" s="1"/>
  <c r="AD240" i="12" s="1"/>
  <c r="AJ240" i="12" s="1"/>
  <c r="AP240" i="12" s="1"/>
  <c r="AR240" i="12" s="1"/>
  <c r="F236" i="12"/>
  <c r="L236" i="12" s="1"/>
  <c r="R236" i="12" s="1"/>
  <c r="X236" i="12" s="1"/>
  <c r="AD236" i="12" s="1"/>
  <c r="AJ236" i="12" s="1"/>
  <c r="AP236" i="12" s="1"/>
  <c r="AR236" i="12" s="1"/>
  <c r="F232" i="12"/>
  <c r="L232" i="12" s="1"/>
  <c r="R232" i="12" s="1"/>
  <c r="X232" i="12" s="1"/>
  <c r="AD232" i="12" s="1"/>
  <c r="AJ232" i="12" s="1"/>
  <c r="AP232" i="12" s="1"/>
  <c r="AR232" i="12" s="1"/>
  <c r="G2095" i="12"/>
  <c r="M2095" i="12" s="1"/>
  <c r="S2095" i="12" s="1"/>
  <c r="Y2095" i="12" s="1"/>
  <c r="AE2095" i="12" s="1"/>
  <c r="AK2095" i="12" s="1"/>
  <c r="AS2095" i="12" s="1"/>
  <c r="AU2095" i="12" s="1"/>
  <c r="H2095" i="12"/>
  <c r="N2095" i="12" s="1"/>
  <c r="T2095" i="12" s="1"/>
  <c r="Z2095" i="12" s="1"/>
  <c r="AF2095" i="12" s="1"/>
  <c r="AL2095" i="12" s="1"/>
  <c r="AV2095" i="12" s="1"/>
  <c r="AX2095" i="12" s="1"/>
  <c r="AY2095" i="12"/>
  <c r="AY2094" i="12" s="1"/>
  <c r="AY2093" i="12" s="1"/>
  <c r="F2095" i="12"/>
  <c r="L2095" i="12" s="1"/>
  <c r="R2095" i="12" s="1"/>
  <c r="X2095" i="12" s="1"/>
  <c r="AD2095" i="12" s="1"/>
  <c r="AJ2095" i="12" s="1"/>
  <c r="AP2095" i="12" s="1"/>
  <c r="AR2095" i="12" s="1"/>
  <c r="G2059" i="12"/>
  <c r="M2059" i="12" s="1"/>
  <c r="S2059" i="12" s="1"/>
  <c r="Y2059" i="12" s="1"/>
  <c r="AE2059" i="12" s="1"/>
  <c r="AK2059" i="12" s="1"/>
  <c r="AS2059" i="12" s="1"/>
  <c r="AU2059" i="12" s="1"/>
  <c r="H2059" i="12"/>
  <c r="N2059" i="12" s="1"/>
  <c r="T2059" i="12" s="1"/>
  <c r="Z2059" i="12" s="1"/>
  <c r="AF2059" i="12" s="1"/>
  <c r="AL2059" i="12" s="1"/>
  <c r="AV2059" i="12" s="1"/>
  <c r="AX2059" i="12" s="1"/>
  <c r="AY2059" i="12"/>
  <c r="AY2058" i="12" s="1"/>
  <c r="AY2057" i="12" s="1"/>
  <c r="F2059" i="12"/>
  <c r="L2059" i="12" s="1"/>
  <c r="R2059" i="12" s="1"/>
  <c r="X2059" i="12" s="1"/>
  <c r="AD2059" i="12" s="1"/>
  <c r="AJ2059" i="12" s="1"/>
  <c r="AP2059" i="12" s="1"/>
  <c r="AR2059" i="12" s="1"/>
  <c r="G2041" i="12"/>
  <c r="M2041" i="12" s="1"/>
  <c r="S2041" i="12" s="1"/>
  <c r="Y2041" i="12" s="1"/>
  <c r="AE2041" i="12" s="1"/>
  <c r="AK2041" i="12" s="1"/>
  <c r="AS2041" i="12" s="1"/>
  <c r="AU2041" i="12" s="1"/>
  <c r="H2041" i="12"/>
  <c r="N2041" i="12" s="1"/>
  <c r="T2041" i="12" s="1"/>
  <c r="Z2041" i="12" s="1"/>
  <c r="AF2041" i="12" s="1"/>
  <c r="AL2041" i="12" s="1"/>
  <c r="AV2041" i="12" s="1"/>
  <c r="AX2041" i="12" s="1"/>
  <c r="AY2041" i="12"/>
  <c r="AY2040" i="12" s="1"/>
  <c r="AY2039" i="12" s="1"/>
  <c r="AY2038" i="12" s="1"/>
  <c r="F2041" i="12"/>
  <c r="L2041" i="12" s="1"/>
  <c r="R2041" i="12" s="1"/>
  <c r="X2041" i="12" s="1"/>
  <c r="AD2041" i="12" s="1"/>
  <c r="AJ2041" i="12" s="1"/>
  <c r="AP2041" i="12" s="1"/>
  <c r="AR2041" i="12" s="1"/>
  <c r="G1624" i="12"/>
  <c r="M1624" i="12" s="1"/>
  <c r="S1624" i="12" s="1"/>
  <c r="Y1624" i="12" s="1"/>
  <c r="AE1624" i="12" s="1"/>
  <c r="AK1624" i="12" s="1"/>
  <c r="AS1624" i="12" s="1"/>
  <c r="AU1624" i="12" s="1"/>
  <c r="H1624" i="12"/>
  <c r="N1624" i="12" s="1"/>
  <c r="T1624" i="12" s="1"/>
  <c r="Z1624" i="12" s="1"/>
  <c r="AF1624" i="12" s="1"/>
  <c r="AL1624" i="12" s="1"/>
  <c r="AV1624" i="12" s="1"/>
  <c r="AX1624" i="12" s="1"/>
  <c r="AY1624" i="12"/>
  <c r="AY1623" i="12" s="1"/>
  <c r="G1627" i="12"/>
  <c r="M1627" i="12" s="1"/>
  <c r="S1627" i="12" s="1"/>
  <c r="Y1627" i="12" s="1"/>
  <c r="AE1627" i="12" s="1"/>
  <c r="AK1627" i="12" s="1"/>
  <c r="AS1627" i="12" s="1"/>
  <c r="AU1627" i="12" s="1"/>
  <c r="H1627" i="12"/>
  <c r="N1627" i="12" s="1"/>
  <c r="T1627" i="12" s="1"/>
  <c r="Z1627" i="12" s="1"/>
  <c r="AF1627" i="12" s="1"/>
  <c r="AL1627" i="12" s="1"/>
  <c r="AV1627" i="12" s="1"/>
  <c r="AX1627" i="12" s="1"/>
  <c r="AY1627" i="12"/>
  <c r="AY1626" i="12" s="1"/>
  <c r="G1630" i="12"/>
  <c r="M1630" i="12" s="1"/>
  <c r="S1630" i="12" s="1"/>
  <c r="Y1630" i="12" s="1"/>
  <c r="AE1630" i="12" s="1"/>
  <c r="AK1630" i="12" s="1"/>
  <c r="AS1630" i="12" s="1"/>
  <c r="AU1630" i="12" s="1"/>
  <c r="H1630" i="12"/>
  <c r="N1630" i="12" s="1"/>
  <c r="T1630" i="12" s="1"/>
  <c r="Z1630" i="12" s="1"/>
  <c r="AF1630" i="12" s="1"/>
  <c r="AL1630" i="12" s="1"/>
  <c r="AV1630" i="12" s="1"/>
  <c r="AX1630" i="12" s="1"/>
  <c r="AY1630" i="12"/>
  <c r="AY1629" i="12" s="1"/>
  <c r="G1634" i="12"/>
  <c r="M1634" i="12" s="1"/>
  <c r="S1634" i="12" s="1"/>
  <c r="Y1634" i="12" s="1"/>
  <c r="AE1634" i="12" s="1"/>
  <c r="AK1634" i="12" s="1"/>
  <c r="AS1634" i="12" s="1"/>
  <c r="AU1634" i="12" s="1"/>
  <c r="H1634" i="12"/>
  <c r="N1634" i="12" s="1"/>
  <c r="T1634" i="12" s="1"/>
  <c r="Z1634" i="12" s="1"/>
  <c r="AF1634" i="12" s="1"/>
  <c r="AL1634" i="12" s="1"/>
  <c r="AV1634" i="12" s="1"/>
  <c r="AX1634" i="12" s="1"/>
  <c r="AY1634" i="12"/>
  <c r="AY1633" i="12" s="1"/>
  <c r="G1637" i="12"/>
  <c r="M1637" i="12" s="1"/>
  <c r="S1637" i="12" s="1"/>
  <c r="Y1637" i="12" s="1"/>
  <c r="AE1637" i="12" s="1"/>
  <c r="AK1637" i="12" s="1"/>
  <c r="AS1637" i="12" s="1"/>
  <c r="AU1637" i="12" s="1"/>
  <c r="H1637" i="12"/>
  <c r="N1637" i="12" s="1"/>
  <c r="T1637" i="12" s="1"/>
  <c r="Z1637" i="12" s="1"/>
  <c r="AF1637" i="12" s="1"/>
  <c r="AL1637" i="12" s="1"/>
  <c r="AV1637" i="12" s="1"/>
  <c r="AX1637" i="12" s="1"/>
  <c r="AY1637" i="12"/>
  <c r="AY1636" i="12" s="1"/>
  <c r="G1642" i="12"/>
  <c r="M1642" i="12" s="1"/>
  <c r="S1642" i="12" s="1"/>
  <c r="Y1642" i="12" s="1"/>
  <c r="AE1642" i="12" s="1"/>
  <c r="AK1642" i="12" s="1"/>
  <c r="AS1642" i="12" s="1"/>
  <c r="AU1642" i="12" s="1"/>
  <c r="H1642" i="12"/>
  <c r="N1642" i="12" s="1"/>
  <c r="T1642" i="12" s="1"/>
  <c r="Z1642" i="12" s="1"/>
  <c r="AF1642" i="12" s="1"/>
  <c r="AL1642" i="12" s="1"/>
  <c r="AV1642" i="12" s="1"/>
  <c r="AX1642" i="12" s="1"/>
  <c r="AY1642" i="12"/>
  <c r="AY1641" i="12" s="1"/>
  <c r="AY1640" i="12" s="1"/>
  <c r="AY1639" i="12" s="1"/>
  <c r="F1642" i="12"/>
  <c r="L1642" i="12" s="1"/>
  <c r="R1642" i="12" s="1"/>
  <c r="X1642" i="12" s="1"/>
  <c r="AD1642" i="12" s="1"/>
  <c r="AJ1642" i="12" s="1"/>
  <c r="AP1642" i="12" s="1"/>
  <c r="AR1642" i="12" s="1"/>
  <c r="F1637" i="12"/>
  <c r="L1637" i="12" s="1"/>
  <c r="R1637" i="12" s="1"/>
  <c r="X1637" i="12" s="1"/>
  <c r="AD1637" i="12" s="1"/>
  <c r="AJ1637" i="12" s="1"/>
  <c r="AP1637" i="12" s="1"/>
  <c r="AR1637" i="12" s="1"/>
  <c r="F1634" i="12"/>
  <c r="L1634" i="12" s="1"/>
  <c r="R1634" i="12" s="1"/>
  <c r="X1634" i="12" s="1"/>
  <c r="AD1634" i="12" s="1"/>
  <c r="AJ1634" i="12" s="1"/>
  <c r="AP1634" i="12" s="1"/>
  <c r="AR1634" i="12" s="1"/>
  <c r="F1630" i="12"/>
  <c r="L1630" i="12" s="1"/>
  <c r="R1630" i="12" s="1"/>
  <c r="X1630" i="12" s="1"/>
  <c r="AD1630" i="12" s="1"/>
  <c r="AJ1630" i="12" s="1"/>
  <c r="AP1630" i="12" s="1"/>
  <c r="AR1630" i="12" s="1"/>
  <c r="F1627" i="12"/>
  <c r="L1627" i="12" s="1"/>
  <c r="R1627" i="12" s="1"/>
  <c r="X1627" i="12" s="1"/>
  <c r="AD1627" i="12" s="1"/>
  <c r="AJ1627" i="12" s="1"/>
  <c r="AP1627" i="12" s="1"/>
  <c r="AR1627" i="12" s="1"/>
  <c r="F1624" i="12"/>
  <c r="L1624" i="12" s="1"/>
  <c r="R1624" i="12" s="1"/>
  <c r="X1624" i="12" s="1"/>
  <c r="AD1624" i="12" s="1"/>
  <c r="AJ1624" i="12" s="1"/>
  <c r="AP1624" i="12" s="1"/>
  <c r="AR1624" i="12" s="1"/>
  <c r="G1348" i="12"/>
  <c r="M1348" i="12" s="1"/>
  <c r="S1348" i="12" s="1"/>
  <c r="Y1348" i="12" s="1"/>
  <c r="AE1348" i="12" s="1"/>
  <c r="AK1348" i="12" s="1"/>
  <c r="AS1348" i="12" s="1"/>
  <c r="AU1348" i="12" s="1"/>
  <c r="H1348" i="12"/>
  <c r="N1348" i="12" s="1"/>
  <c r="T1348" i="12" s="1"/>
  <c r="Z1348" i="12" s="1"/>
  <c r="AF1348" i="12" s="1"/>
  <c r="AL1348" i="12" s="1"/>
  <c r="AV1348" i="12" s="1"/>
  <c r="AX1348" i="12" s="1"/>
  <c r="AY1348" i="12"/>
  <c r="AY1347" i="12" s="1"/>
  <c r="AY1346" i="12" s="1"/>
  <c r="AY1345" i="12" s="1"/>
  <c r="F1348" i="12"/>
  <c r="L1348" i="12" s="1"/>
  <c r="R1348" i="12" s="1"/>
  <c r="X1348" i="12" s="1"/>
  <c r="AD1348" i="12" s="1"/>
  <c r="AJ1348" i="12" s="1"/>
  <c r="AP1348" i="12" s="1"/>
  <c r="AR1348" i="12" s="1"/>
  <c r="G1319" i="12"/>
  <c r="M1319" i="12" s="1"/>
  <c r="S1319" i="12" s="1"/>
  <c r="Y1319" i="12" s="1"/>
  <c r="AE1319" i="12" s="1"/>
  <c r="AK1319" i="12" s="1"/>
  <c r="AS1319" i="12" s="1"/>
  <c r="AU1319" i="12" s="1"/>
  <c r="H1319" i="12"/>
  <c r="N1319" i="12" s="1"/>
  <c r="T1319" i="12" s="1"/>
  <c r="Z1319" i="12" s="1"/>
  <c r="AF1319" i="12" s="1"/>
  <c r="AL1319" i="12" s="1"/>
  <c r="AV1319" i="12" s="1"/>
  <c r="AX1319" i="12" s="1"/>
  <c r="AY1319" i="12"/>
  <c r="AY1318" i="12" s="1"/>
  <c r="F1319" i="12"/>
  <c r="L1319" i="12" s="1"/>
  <c r="R1319" i="12" s="1"/>
  <c r="X1319" i="12" s="1"/>
  <c r="AD1319" i="12" s="1"/>
  <c r="AJ1319" i="12" s="1"/>
  <c r="AP1319" i="12" s="1"/>
  <c r="AR1319" i="12" s="1"/>
  <c r="F1626" i="12" l="1"/>
  <c r="L1626" i="12" s="1"/>
  <c r="R1626" i="12" s="1"/>
  <c r="X1626" i="12" s="1"/>
  <c r="AD1626" i="12" s="1"/>
  <c r="AJ1626" i="12" s="1"/>
  <c r="AP1626" i="12" s="1"/>
  <c r="AR1626" i="12" s="1"/>
  <c r="F1641" i="12"/>
  <c r="L1641" i="12" s="1"/>
  <c r="R1641" i="12" s="1"/>
  <c r="X1641" i="12" s="1"/>
  <c r="AD1641" i="12" s="1"/>
  <c r="AJ1641" i="12" s="1"/>
  <c r="AP1641" i="12" s="1"/>
  <c r="AR1641" i="12" s="1"/>
  <c r="H1633" i="12"/>
  <c r="N1633" i="12" s="1"/>
  <c r="T1633" i="12" s="1"/>
  <c r="Z1633" i="12" s="1"/>
  <c r="AF1633" i="12" s="1"/>
  <c r="AL1633" i="12" s="1"/>
  <c r="AV1633" i="12" s="1"/>
  <c r="AX1633" i="12" s="1"/>
  <c r="G1629" i="12"/>
  <c r="M1629" i="12" s="1"/>
  <c r="S1629" i="12" s="1"/>
  <c r="Y1629" i="12" s="1"/>
  <c r="AE1629" i="12" s="1"/>
  <c r="AK1629" i="12" s="1"/>
  <c r="AS1629" i="12" s="1"/>
  <c r="AU1629" i="12" s="1"/>
  <c r="F235" i="12"/>
  <c r="L235" i="12" s="1"/>
  <c r="R235" i="12" s="1"/>
  <c r="X235" i="12" s="1"/>
  <c r="AD235" i="12" s="1"/>
  <c r="AJ235" i="12" s="1"/>
  <c r="AP235" i="12" s="1"/>
  <c r="AR235" i="12" s="1"/>
  <c r="G239" i="12"/>
  <c r="M239" i="12" s="1"/>
  <c r="S239" i="12" s="1"/>
  <c r="Y239" i="12" s="1"/>
  <c r="AE239" i="12" s="1"/>
  <c r="AK239" i="12" s="1"/>
  <c r="AS239" i="12" s="1"/>
  <c r="AU239" i="12" s="1"/>
  <c r="H1810" i="12"/>
  <c r="N1810" i="12" s="1"/>
  <c r="T1810" i="12" s="1"/>
  <c r="Z1810" i="12" s="1"/>
  <c r="AF1810" i="12" s="1"/>
  <c r="AL1810" i="12" s="1"/>
  <c r="AV1810" i="12" s="1"/>
  <c r="AX1810" i="12" s="1"/>
  <c r="F1898" i="12"/>
  <c r="L1898" i="12" s="1"/>
  <c r="R1898" i="12" s="1"/>
  <c r="X1898" i="12" s="1"/>
  <c r="AD1898" i="12" s="1"/>
  <c r="AJ1898" i="12" s="1"/>
  <c r="AP1898" i="12" s="1"/>
  <c r="AR1898" i="12" s="1"/>
  <c r="H1318" i="12"/>
  <c r="N1318" i="12" s="1"/>
  <c r="T1318" i="12" s="1"/>
  <c r="Z1318" i="12" s="1"/>
  <c r="AF1318" i="12" s="1"/>
  <c r="AL1318" i="12" s="1"/>
  <c r="AV1318" i="12" s="1"/>
  <c r="AX1318" i="12" s="1"/>
  <c r="H1347" i="12"/>
  <c r="N1347" i="12" s="1"/>
  <c r="T1347" i="12" s="1"/>
  <c r="Z1347" i="12" s="1"/>
  <c r="AF1347" i="12" s="1"/>
  <c r="AL1347" i="12" s="1"/>
  <c r="AV1347" i="12" s="1"/>
  <c r="AX1347" i="12" s="1"/>
  <c r="F1629" i="12"/>
  <c r="L1629" i="12" s="1"/>
  <c r="R1629" i="12" s="1"/>
  <c r="X1629" i="12" s="1"/>
  <c r="AD1629" i="12" s="1"/>
  <c r="AJ1629" i="12" s="1"/>
  <c r="AP1629" i="12" s="1"/>
  <c r="AR1629" i="12" s="1"/>
  <c r="H1636" i="12"/>
  <c r="N1636" i="12" s="1"/>
  <c r="T1636" i="12" s="1"/>
  <c r="Z1636" i="12" s="1"/>
  <c r="AF1636" i="12" s="1"/>
  <c r="AL1636" i="12" s="1"/>
  <c r="AV1636" i="12" s="1"/>
  <c r="AX1636" i="12" s="1"/>
  <c r="G1633" i="12"/>
  <c r="M1633" i="12" s="1"/>
  <c r="S1633" i="12" s="1"/>
  <c r="Y1633" i="12" s="1"/>
  <c r="AE1633" i="12" s="1"/>
  <c r="AK1633" i="12" s="1"/>
  <c r="AS1633" i="12" s="1"/>
  <c r="AU1633" i="12" s="1"/>
  <c r="H1623" i="12"/>
  <c r="N1623" i="12" s="1"/>
  <c r="T1623" i="12" s="1"/>
  <c r="Z1623" i="12" s="1"/>
  <c r="AF1623" i="12" s="1"/>
  <c r="AL1623" i="12" s="1"/>
  <c r="AV1623" i="12" s="1"/>
  <c r="AX1623" i="12" s="1"/>
  <c r="H2040" i="12"/>
  <c r="N2040" i="12" s="1"/>
  <c r="T2040" i="12" s="1"/>
  <c r="Z2040" i="12" s="1"/>
  <c r="AF2040" i="12" s="1"/>
  <c r="AL2040" i="12" s="1"/>
  <c r="AV2040" i="12" s="1"/>
  <c r="AX2040" i="12" s="1"/>
  <c r="H2058" i="12"/>
  <c r="N2058" i="12" s="1"/>
  <c r="T2058" i="12" s="1"/>
  <c r="Z2058" i="12" s="1"/>
  <c r="AF2058" i="12" s="1"/>
  <c r="AL2058" i="12" s="1"/>
  <c r="AV2058" i="12" s="1"/>
  <c r="AX2058" i="12" s="1"/>
  <c r="H2094" i="12"/>
  <c r="N2094" i="12" s="1"/>
  <c r="T2094" i="12" s="1"/>
  <c r="Z2094" i="12" s="1"/>
  <c r="AF2094" i="12" s="1"/>
  <c r="AL2094" i="12" s="1"/>
  <c r="AV2094" i="12" s="1"/>
  <c r="AX2094" i="12" s="1"/>
  <c r="F239" i="12"/>
  <c r="L239" i="12" s="1"/>
  <c r="R239" i="12" s="1"/>
  <c r="X239" i="12" s="1"/>
  <c r="AD239" i="12" s="1"/>
  <c r="AJ239" i="12" s="1"/>
  <c r="AP239" i="12" s="1"/>
  <c r="AR239" i="12" s="1"/>
  <c r="H231" i="12"/>
  <c r="N231" i="12" s="1"/>
  <c r="T231" i="12" s="1"/>
  <c r="Z231" i="12" s="1"/>
  <c r="AF231" i="12" s="1"/>
  <c r="AL231" i="12" s="1"/>
  <c r="AV231" i="12" s="1"/>
  <c r="AX231" i="12" s="1"/>
  <c r="G1810" i="12"/>
  <c r="M1810" i="12" s="1"/>
  <c r="S1810" i="12" s="1"/>
  <c r="Y1810" i="12" s="1"/>
  <c r="AE1810" i="12" s="1"/>
  <c r="AK1810" i="12" s="1"/>
  <c r="AS1810" i="12" s="1"/>
  <c r="AU1810" i="12" s="1"/>
  <c r="G1318" i="12"/>
  <c r="M1318" i="12" s="1"/>
  <c r="S1318" i="12" s="1"/>
  <c r="Y1318" i="12" s="1"/>
  <c r="AE1318" i="12" s="1"/>
  <c r="AK1318" i="12" s="1"/>
  <c r="AS1318" i="12" s="1"/>
  <c r="AU1318" i="12" s="1"/>
  <c r="G1347" i="12"/>
  <c r="M1347" i="12" s="1"/>
  <c r="S1347" i="12" s="1"/>
  <c r="Y1347" i="12" s="1"/>
  <c r="AE1347" i="12" s="1"/>
  <c r="AK1347" i="12" s="1"/>
  <c r="AS1347" i="12" s="1"/>
  <c r="AU1347" i="12" s="1"/>
  <c r="F1633" i="12"/>
  <c r="L1633" i="12" s="1"/>
  <c r="R1633" i="12" s="1"/>
  <c r="X1633" i="12" s="1"/>
  <c r="AD1633" i="12" s="1"/>
  <c r="AJ1633" i="12" s="1"/>
  <c r="AP1633" i="12" s="1"/>
  <c r="AR1633" i="12" s="1"/>
  <c r="H1641" i="12"/>
  <c r="N1641" i="12" s="1"/>
  <c r="T1641" i="12" s="1"/>
  <c r="Z1641" i="12" s="1"/>
  <c r="AF1641" i="12" s="1"/>
  <c r="AL1641" i="12" s="1"/>
  <c r="AV1641" i="12" s="1"/>
  <c r="AX1641" i="12" s="1"/>
  <c r="G1636" i="12"/>
  <c r="M1636" i="12" s="1"/>
  <c r="S1636" i="12" s="1"/>
  <c r="Y1636" i="12" s="1"/>
  <c r="AE1636" i="12" s="1"/>
  <c r="AK1636" i="12" s="1"/>
  <c r="AS1636" i="12" s="1"/>
  <c r="AU1636" i="12" s="1"/>
  <c r="H1626" i="12"/>
  <c r="N1626" i="12" s="1"/>
  <c r="T1626" i="12" s="1"/>
  <c r="Z1626" i="12" s="1"/>
  <c r="AF1626" i="12" s="1"/>
  <c r="AL1626" i="12" s="1"/>
  <c r="AV1626" i="12" s="1"/>
  <c r="AX1626" i="12" s="1"/>
  <c r="G1623" i="12"/>
  <c r="M1623" i="12" s="1"/>
  <c r="S1623" i="12" s="1"/>
  <c r="Y1623" i="12" s="1"/>
  <c r="AE1623" i="12" s="1"/>
  <c r="AK1623" i="12" s="1"/>
  <c r="AS1623" i="12" s="1"/>
  <c r="AU1623" i="12" s="1"/>
  <c r="G2040" i="12"/>
  <c r="M2040" i="12" s="1"/>
  <c r="S2040" i="12" s="1"/>
  <c r="Y2040" i="12" s="1"/>
  <c r="AE2040" i="12" s="1"/>
  <c r="AK2040" i="12" s="1"/>
  <c r="AS2040" i="12" s="1"/>
  <c r="AU2040" i="12" s="1"/>
  <c r="G2058" i="12"/>
  <c r="M2058" i="12" s="1"/>
  <c r="S2058" i="12" s="1"/>
  <c r="Y2058" i="12" s="1"/>
  <c r="AE2058" i="12" s="1"/>
  <c r="AK2058" i="12" s="1"/>
  <c r="AS2058" i="12" s="1"/>
  <c r="AU2058" i="12" s="1"/>
  <c r="G2094" i="12"/>
  <c r="M2094" i="12" s="1"/>
  <c r="S2094" i="12" s="1"/>
  <c r="Y2094" i="12" s="1"/>
  <c r="AE2094" i="12" s="1"/>
  <c r="AK2094" i="12" s="1"/>
  <c r="AS2094" i="12" s="1"/>
  <c r="AU2094" i="12" s="1"/>
  <c r="H235" i="12"/>
  <c r="N235" i="12" s="1"/>
  <c r="T235" i="12" s="1"/>
  <c r="Z235" i="12" s="1"/>
  <c r="AF235" i="12" s="1"/>
  <c r="AL235" i="12" s="1"/>
  <c r="AV235" i="12" s="1"/>
  <c r="AX235" i="12" s="1"/>
  <c r="G231" i="12"/>
  <c r="M231" i="12" s="1"/>
  <c r="S231" i="12" s="1"/>
  <c r="Y231" i="12" s="1"/>
  <c r="AE231" i="12" s="1"/>
  <c r="AK231" i="12" s="1"/>
  <c r="AS231" i="12" s="1"/>
  <c r="AU231" i="12" s="1"/>
  <c r="F1806" i="12"/>
  <c r="L1806" i="12" s="1"/>
  <c r="R1806" i="12" s="1"/>
  <c r="X1806" i="12" s="1"/>
  <c r="AD1806" i="12" s="1"/>
  <c r="AJ1806" i="12" s="1"/>
  <c r="AP1806" i="12" s="1"/>
  <c r="AR1806" i="12" s="1"/>
  <c r="H1806" i="12"/>
  <c r="N1806" i="12" s="1"/>
  <c r="T1806" i="12" s="1"/>
  <c r="Z1806" i="12" s="1"/>
  <c r="AF1806" i="12" s="1"/>
  <c r="AL1806" i="12" s="1"/>
  <c r="AV1806" i="12" s="1"/>
  <c r="AX1806" i="12" s="1"/>
  <c r="H1898" i="12"/>
  <c r="N1898" i="12" s="1"/>
  <c r="T1898" i="12" s="1"/>
  <c r="Z1898" i="12" s="1"/>
  <c r="AF1898" i="12" s="1"/>
  <c r="AL1898" i="12" s="1"/>
  <c r="AV1898" i="12" s="1"/>
  <c r="AX1898" i="12" s="1"/>
  <c r="F1318" i="12"/>
  <c r="L1318" i="12" s="1"/>
  <c r="R1318" i="12" s="1"/>
  <c r="X1318" i="12" s="1"/>
  <c r="AD1318" i="12" s="1"/>
  <c r="AJ1318" i="12" s="1"/>
  <c r="AP1318" i="12" s="1"/>
  <c r="AR1318" i="12" s="1"/>
  <c r="F1347" i="12"/>
  <c r="L1347" i="12" s="1"/>
  <c r="R1347" i="12" s="1"/>
  <c r="X1347" i="12" s="1"/>
  <c r="AD1347" i="12" s="1"/>
  <c r="AJ1347" i="12" s="1"/>
  <c r="AP1347" i="12" s="1"/>
  <c r="AR1347" i="12" s="1"/>
  <c r="F1623" i="12"/>
  <c r="L1623" i="12" s="1"/>
  <c r="R1623" i="12" s="1"/>
  <c r="X1623" i="12" s="1"/>
  <c r="AD1623" i="12" s="1"/>
  <c r="AJ1623" i="12" s="1"/>
  <c r="AP1623" i="12" s="1"/>
  <c r="AR1623" i="12" s="1"/>
  <c r="F1636" i="12"/>
  <c r="L1636" i="12" s="1"/>
  <c r="R1636" i="12" s="1"/>
  <c r="X1636" i="12" s="1"/>
  <c r="AD1636" i="12" s="1"/>
  <c r="AJ1636" i="12" s="1"/>
  <c r="AP1636" i="12" s="1"/>
  <c r="AR1636" i="12" s="1"/>
  <c r="G1641" i="12"/>
  <c r="M1641" i="12" s="1"/>
  <c r="S1641" i="12" s="1"/>
  <c r="Y1641" i="12" s="1"/>
  <c r="AE1641" i="12" s="1"/>
  <c r="AK1641" i="12" s="1"/>
  <c r="AS1641" i="12" s="1"/>
  <c r="AU1641" i="12" s="1"/>
  <c r="H1629" i="12"/>
  <c r="N1629" i="12" s="1"/>
  <c r="T1629" i="12" s="1"/>
  <c r="Z1629" i="12" s="1"/>
  <c r="AF1629" i="12" s="1"/>
  <c r="AL1629" i="12" s="1"/>
  <c r="AV1629" i="12" s="1"/>
  <c r="AX1629" i="12" s="1"/>
  <c r="G1626" i="12"/>
  <c r="M1626" i="12" s="1"/>
  <c r="S1626" i="12" s="1"/>
  <c r="Y1626" i="12" s="1"/>
  <c r="AE1626" i="12" s="1"/>
  <c r="AK1626" i="12" s="1"/>
  <c r="AS1626" i="12" s="1"/>
  <c r="AU1626" i="12" s="1"/>
  <c r="F2040" i="12"/>
  <c r="L2040" i="12" s="1"/>
  <c r="R2040" i="12" s="1"/>
  <c r="X2040" i="12" s="1"/>
  <c r="AD2040" i="12" s="1"/>
  <c r="AJ2040" i="12" s="1"/>
  <c r="AP2040" i="12" s="1"/>
  <c r="AR2040" i="12" s="1"/>
  <c r="F2058" i="12"/>
  <c r="L2058" i="12" s="1"/>
  <c r="R2058" i="12" s="1"/>
  <c r="X2058" i="12" s="1"/>
  <c r="AD2058" i="12" s="1"/>
  <c r="AJ2058" i="12" s="1"/>
  <c r="AP2058" i="12" s="1"/>
  <c r="AR2058" i="12" s="1"/>
  <c r="F2094" i="12"/>
  <c r="L2094" i="12" s="1"/>
  <c r="R2094" i="12" s="1"/>
  <c r="X2094" i="12" s="1"/>
  <c r="AD2094" i="12" s="1"/>
  <c r="AJ2094" i="12" s="1"/>
  <c r="AP2094" i="12" s="1"/>
  <c r="AR2094" i="12" s="1"/>
  <c r="F231" i="12"/>
  <c r="L231" i="12" s="1"/>
  <c r="R231" i="12" s="1"/>
  <c r="X231" i="12" s="1"/>
  <c r="AD231" i="12" s="1"/>
  <c r="AJ231" i="12" s="1"/>
  <c r="AP231" i="12" s="1"/>
  <c r="AR231" i="12" s="1"/>
  <c r="H239" i="12"/>
  <c r="N239" i="12" s="1"/>
  <c r="T239" i="12" s="1"/>
  <c r="Z239" i="12" s="1"/>
  <c r="AF239" i="12" s="1"/>
  <c r="AL239" i="12" s="1"/>
  <c r="AV239" i="12" s="1"/>
  <c r="AX239" i="12" s="1"/>
  <c r="G235" i="12"/>
  <c r="M235" i="12" s="1"/>
  <c r="S235" i="12" s="1"/>
  <c r="Y235" i="12" s="1"/>
  <c r="AE235" i="12" s="1"/>
  <c r="AK235" i="12" s="1"/>
  <c r="AS235" i="12" s="1"/>
  <c r="AU235" i="12" s="1"/>
  <c r="F1810" i="12"/>
  <c r="L1810" i="12" s="1"/>
  <c r="R1810" i="12" s="1"/>
  <c r="X1810" i="12" s="1"/>
  <c r="AD1810" i="12" s="1"/>
  <c r="AJ1810" i="12" s="1"/>
  <c r="AP1810" i="12" s="1"/>
  <c r="AR1810" i="12" s="1"/>
  <c r="G1806" i="12"/>
  <c r="M1806" i="12" s="1"/>
  <c r="S1806" i="12" s="1"/>
  <c r="Y1806" i="12" s="1"/>
  <c r="AE1806" i="12" s="1"/>
  <c r="AK1806" i="12" s="1"/>
  <c r="AS1806" i="12" s="1"/>
  <c r="AU1806" i="12" s="1"/>
  <c r="G1898" i="12"/>
  <c r="M1898" i="12" s="1"/>
  <c r="S1898" i="12" s="1"/>
  <c r="Y1898" i="12" s="1"/>
  <c r="AE1898" i="12" s="1"/>
  <c r="AK1898" i="12" s="1"/>
  <c r="AS1898" i="12" s="1"/>
  <c r="AU1898" i="12" s="1"/>
  <c r="G1987" i="12"/>
  <c r="M1987" i="12" s="1"/>
  <c r="S1987" i="12" s="1"/>
  <c r="Y1987" i="12" s="1"/>
  <c r="AE1987" i="12" s="1"/>
  <c r="AK1987" i="12" s="1"/>
  <c r="AS1987" i="12" s="1"/>
  <c r="F1987" i="12"/>
  <c r="L1987" i="12" s="1"/>
  <c r="R1987" i="12" s="1"/>
  <c r="X1987" i="12" s="1"/>
  <c r="AD1987" i="12" s="1"/>
  <c r="AJ1987" i="12" s="1"/>
  <c r="AP1987" i="12" s="1"/>
  <c r="H1987" i="12"/>
  <c r="N1987" i="12" s="1"/>
  <c r="T1987" i="12" s="1"/>
  <c r="Z1987" i="12" s="1"/>
  <c r="AF1987" i="12" s="1"/>
  <c r="AL1987" i="12" s="1"/>
  <c r="AV1987" i="12" s="1"/>
  <c r="AY1632" i="12"/>
  <c r="AY1622" i="12"/>
  <c r="G1237" i="12"/>
  <c r="M1237" i="12" s="1"/>
  <c r="S1237" i="12" s="1"/>
  <c r="Y1237" i="12" s="1"/>
  <c r="AE1237" i="12" s="1"/>
  <c r="AK1237" i="12" s="1"/>
  <c r="AS1237" i="12" s="1"/>
  <c r="AU1237" i="12" s="1"/>
  <c r="H1237" i="12"/>
  <c r="N1237" i="12" s="1"/>
  <c r="T1237" i="12" s="1"/>
  <c r="Z1237" i="12" s="1"/>
  <c r="AF1237" i="12" s="1"/>
  <c r="AL1237" i="12" s="1"/>
  <c r="AV1237" i="12" s="1"/>
  <c r="AX1237" i="12" s="1"/>
  <c r="AY1237" i="12"/>
  <c r="AY1236" i="12" s="1"/>
  <c r="AY1235" i="12" s="1"/>
  <c r="F1237" i="12"/>
  <c r="L1237" i="12" s="1"/>
  <c r="R1237" i="12" s="1"/>
  <c r="X1237" i="12" s="1"/>
  <c r="AD1237" i="12" s="1"/>
  <c r="AJ1237" i="12" s="1"/>
  <c r="AP1237" i="12" s="1"/>
  <c r="AR1237" i="12" s="1"/>
  <c r="G1141" i="12"/>
  <c r="M1141" i="12" s="1"/>
  <c r="S1141" i="12" s="1"/>
  <c r="Y1141" i="12" s="1"/>
  <c r="AE1141" i="12" s="1"/>
  <c r="AK1141" i="12" s="1"/>
  <c r="AS1141" i="12" s="1"/>
  <c r="AU1141" i="12" s="1"/>
  <c r="H1141" i="12"/>
  <c r="N1141" i="12" s="1"/>
  <c r="T1141" i="12" s="1"/>
  <c r="Z1141" i="12" s="1"/>
  <c r="AF1141" i="12" s="1"/>
  <c r="AL1141" i="12" s="1"/>
  <c r="AV1141" i="12" s="1"/>
  <c r="AX1141" i="12" s="1"/>
  <c r="AY1141" i="12"/>
  <c r="AY1140" i="12" s="1"/>
  <c r="AY1139" i="12" s="1"/>
  <c r="AY1138" i="12" s="1"/>
  <c r="G1146" i="12"/>
  <c r="M1146" i="12" s="1"/>
  <c r="S1146" i="12" s="1"/>
  <c r="Y1146" i="12" s="1"/>
  <c r="AE1146" i="12" s="1"/>
  <c r="AK1146" i="12" s="1"/>
  <c r="AS1146" i="12" s="1"/>
  <c r="AU1146" i="12" s="1"/>
  <c r="H1146" i="12"/>
  <c r="N1146" i="12" s="1"/>
  <c r="T1146" i="12" s="1"/>
  <c r="Z1146" i="12" s="1"/>
  <c r="AF1146" i="12" s="1"/>
  <c r="AL1146" i="12" s="1"/>
  <c r="AV1146" i="12" s="1"/>
  <c r="AX1146" i="12" s="1"/>
  <c r="AY1146" i="12"/>
  <c r="AY1145" i="12" s="1"/>
  <c r="AY1144" i="12" s="1"/>
  <c r="AY1143" i="12" s="1"/>
  <c r="G1151" i="12"/>
  <c r="M1151" i="12" s="1"/>
  <c r="S1151" i="12" s="1"/>
  <c r="Y1151" i="12" s="1"/>
  <c r="AE1151" i="12" s="1"/>
  <c r="AK1151" i="12" s="1"/>
  <c r="AS1151" i="12" s="1"/>
  <c r="AU1151" i="12" s="1"/>
  <c r="H1151" i="12"/>
  <c r="N1151" i="12" s="1"/>
  <c r="T1151" i="12" s="1"/>
  <c r="Z1151" i="12" s="1"/>
  <c r="AF1151" i="12" s="1"/>
  <c r="AL1151" i="12" s="1"/>
  <c r="AV1151" i="12" s="1"/>
  <c r="AX1151" i="12" s="1"/>
  <c r="AY1151" i="12"/>
  <c r="AY1150" i="12" s="1"/>
  <c r="AY1149" i="12" s="1"/>
  <c r="G1155" i="12"/>
  <c r="M1155" i="12" s="1"/>
  <c r="S1155" i="12" s="1"/>
  <c r="Y1155" i="12" s="1"/>
  <c r="AE1155" i="12" s="1"/>
  <c r="AK1155" i="12" s="1"/>
  <c r="AS1155" i="12" s="1"/>
  <c r="AU1155" i="12" s="1"/>
  <c r="H1155" i="12"/>
  <c r="N1155" i="12" s="1"/>
  <c r="T1155" i="12" s="1"/>
  <c r="Z1155" i="12" s="1"/>
  <c r="AF1155" i="12" s="1"/>
  <c r="AL1155" i="12" s="1"/>
  <c r="AV1155" i="12" s="1"/>
  <c r="AX1155" i="12" s="1"/>
  <c r="AY1155" i="12"/>
  <c r="AY1154" i="12" s="1"/>
  <c r="AY1153" i="12" s="1"/>
  <c r="F1155" i="12"/>
  <c r="L1155" i="12" s="1"/>
  <c r="R1155" i="12" s="1"/>
  <c r="X1155" i="12" s="1"/>
  <c r="AD1155" i="12" s="1"/>
  <c r="AJ1155" i="12" s="1"/>
  <c r="AP1155" i="12" s="1"/>
  <c r="AR1155" i="12" s="1"/>
  <c r="F1151" i="12"/>
  <c r="L1151" i="12" s="1"/>
  <c r="R1151" i="12" s="1"/>
  <c r="X1151" i="12" s="1"/>
  <c r="AD1151" i="12" s="1"/>
  <c r="AJ1151" i="12" s="1"/>
  <c r="AP1151" i="12" s="1"/>
  <c r="AR1151" i="12" s="1"/>
  <c r="F1146" i="12"/>
  <c r="L1146" i="12" s="1"/>
  <c r="R1146" i="12" s="1"/>
  <c r="X1146" i="12" s="1"/>
  <c r="AD1146" i="12" s="1"/>
  <c r="AJ1146" i="12" s="1"/>
  <c r="AP1146" i="12" s="1"/>
  <c r="AR1146" i="12" s="1"/>
  <c r="F1141" i="12"/>
  <c r="L1141" i="12" s="1"/>
  <c r="R1141" i="12" s="1"/>
  <c r="X1141" i="12" s="1"/>
  <c r="AD1141" i="12" s="1"/>
  <c r="AJ1141" i="12" s="1"/>
  <c r="AP1141" i="12" s="1"/>
  <c r="AR1141" i="12" s="1"/>
  <c r="H1622" i="12" l="1"/>
  <c r="N1622" i="12" s="1"/>
  <c r="T1622" i="12" s="1"/>
  <c r="Z1622" i="12" s="1"/>
  <c r="AF1622" i="12" s="1"/>
  <c r="AL1622" i="12" s="1"/>
  <c r="AV1622" i="12" s="1"/>
  <c r="AX1622" i="12" s="1"/>
  <c r="F1632" i="12"/>
  <c r="L1632" i="12" s="1"/>
  <c r="R1632" i="12" s="1"/>
  <c r="X1632" i="12" s="1"/>
  <c r="AD1632" i="12" s="1"/>
  <c r="AJ1632" i="12" s="1"/>
  <c r="AP1632" i="12" s="1"/>
  <c r="AR1632" i="12" s="1"/>
  <c r="G1632" i="12"/>
  <c r="M1632" i="12" s="1"/>
  <c r="S1632" i="12" s="1"/>
  <c r="Y1632" i="12" s="1"/>
  <c r="AE1632" i="12" s="1"/>
  <c r="AK1632" i="12" s="1"/>
  <c r="AS1632" i="12" s="1"/>
  <c r="AU1632" i="12" s="1"/>
  <c r="F1622" i="12"/>
  <c r="L1622" i="12" s="1"/>
  <c r="R1622" i="12" s="1"/>
  <c r="X1622" i="12" s="1"/>
  <c r="AD1622" i="12" s="1"/>
  <c r="AJ1622" i="12" s="1"/>
  <c r="AP1622" i="12" s="1"/>
  <c r="AR1622" i="12" s="1"/>
  <c r="F1140" i="12"/>
  <c r="L1140" i="12" s="1"/>
  <c r="R1140" i="12" s="1"/>
  <c r="X1140" i="12" s="1"/>
  <c r="AD1140" i="12" s="1"/>
  <c r="AJ1140" i="12" s="1"/>
  <c r="AP1140" i="12" s="1"/>
  <c r="AR1140" i="12" s="1"/>
  <c r="H1150" i="12"/>
  <c r="N1150" i="12" s="1"/>
  <c r="T1150" i="12" s="1"/>
  <c r="Z1150" i="12" s="1"/>
  <c r="AF1150" i="12" s="1"/>
  <c r="AL1150" i="12" s="1"/>
  <c r="AV1150" i="12" s="1"/>
  <c r="AX1150" i="12" s="1"/>
  <c r="G1145" i="12"/>
  <c r="M1145" i="12" s="1"/>
  <c r="S1145" i="12" s="1"/>
  <c r="Y1145" i="12" s="1"/>
  <c r="AE1145" i="12" s="1"/>
  <c r="AK1145" i="12" s="1"/>
  <c r="AS1145" i="12" s="1"/>
  <c r="AU1145" i="12" s="1"/>
  <c r="F1236" i="12"/>
  <c r="L1236" i="12" s="1"/>
  <c r="R1236" i="12" s="1"/>
  <c r="X1236" i="12" s="1"/>
  <c r="AD1236" i="12" s="1"/>
  <c r="AJ1236" i="12" s="1"/>
  <c r="AP1236" i="12" s="1"/>
  <c r="AR1236" i="12" s="1"/>
  <c r="F1145" i="12"/>
  <c r="L1145" i="12" s="1"/>
  <c r="R1145" i="12" s="1"/>
  <c r="X1145" i="12" s="1"/>
  <c r="AD1145" i="12" s="1"/>
  <c r="AJ1145" i="12" s="1"/>
  <c r="AP1145" i="12" s="1"/>
  <c r="AR1145" i="12" s="1"/>
  <c r="H1154" i="12"/>
  <c r="N1154" i="12" s="1"/>
  <c r="T1154" i="12" s="1"/>
  <c r="Z1154" i="12" s="1"/>
  <c r="AF1154" i="12" s="1"/>
  <c r="AL1154" i="12" s="1"/>
  <c r="AV1154" i="12" s="1"/>
  <c r="AX1154" i="12" s="1"/>
  <c r="G1150" i="12"/>
  <c r="M1150" i="12" s="1"/>
  <c r="S1150" i="12" s="1"/>
  <c r="Y1150" i="12" s="1"/>
  <c r="AE1150" i="12" s="1"/>
  <c r="AK1150" i="12" s="1"/>
  <c r="AS1150" i="12" s="1"/>
  <c r="AU1150" i="12" s="1"/>
  <c r="G1805" i="12"/>
  <c r="M1805" i="12" s="1"/>
  <c r="S1805" i="12" s="1"/>
  <c r="Y1805" i="12" s="1"/>
  <c r="AE1805" i="12" s="1"/>
  <c r="AK1805" i="12" s="1"/>
  <c r="AS1805" i="12" s="1"/>
  <c r="AU1805" i="12" s="1"/>
  <c r="G234" i="12"/>
  <c r="M234" i="12" s="1"/>
  <c r="S234" i="12" s="1"/>
  <c r="Y234" i="12" s="1"/>
  <c r="AE234" i="12" s="1"/>
  <c r="AK234" i="12" s="1"/>
  <c r="AS234" i="12" s="1"/>
  <c r="AU234" i="12" s="1"/>
  <c r="F230" i="12"/>
  <c r="L230" i="12" s="1"/>
  <c r="R230" i="12" s="1"/>
  <c r="X230" i="12" s="1"/>
  <c r="AD230" i="12" s="1"/>
  <c r="AJ230" i="12" s="1"/>
  <c r="AP230" i="12" s="1"/>
  <c r="AR230" i="12" s="1"/>
  <c r="F2057" i="12"/>
  <c r="L2057" i="12" s="1"/>
  <c r="R2057" i="12" s="1"/>
  <c r="X2057" i="12" s="1"/>
  <c r="AD2057" i="12" s="1"/>
  <c r="AJ2057" i="12" s="1"/>
  <c r="AP2057" i="12" s="1"/>
  <c r="AR2057" i="12" s="1"/>
  <c r="G1640" i="12"/>
  <c r="M1640" i="12" s="1"/>
  <c r="S1640" i="12" s="1"/>
  <c r="Y1640" i="12" s="1"/>
  <c r="AE1640" i="12" s="1"/>
  <c r="AK1640" i="12" s="1"/>
  <c r="AS1640" i="12" s="1"/>
  <c r="AU1640" i="12" s="1"/>
  <c r="H1805" i="12"/>
  <c r="N1805" i="12" s="1"/>
  <c r="T1805" i="12" s="1"/>
  <c r="Z1805" i="12" s="1"/>
  <c r="AF1805" i="12" s="1"/>
  <c r="AL1805" i="12" s="1"/>
  <c r="AV1805" i="12" s="1"/>
  <c r="AX1805" i="12" s="1"/>
  <c r="G230" i="12"/>
  <c r="M230" i="12" s="1"/>
  <c r="S230" i="12" s="1"/>
  <c r="Y230" i="12" s="1"/>
  <c r="AE230" i="12" s="1"/>
  <c r="AK230" i="12" s="1"/>
  <c r="AS230" i="12" s="1"/>
  <c r="AU230" i="12" s="1"/>
  <c r="G2093" i="12"/>
  <c r="M2093" i="12" s="1"/>
  <c r="S2093" i="12" s="1"/>
  <c r="Y2093" i="12" s="1"/>
  <c r="AE2093" i="12" s="1"/>
  <c r="AK2093" i="12" s="1"/>
  <c r="AS2093" i="12" s="1"/>
  <c r="AU2093" i="12" s="1"/>
  <c r="G2039" i="12"/>
  <c r="M2039" i="12" s="1"/>
  <c r="S2039" i="12" s="1"/>
  <c r="Y2039" i="12" s="1"/>
  <c r="AE2039" i="12" s="1"/>
  <c r="AK2039" i="12" s="1"/>
  <c r="AS2039" i="12" s="1"/>
  <c r="AU2039" i="12" s="1"/>
  <c r="H1640" i="12"/>
  <c r="N1640" i="12" s="1"/>
  <c r="T1640" i="12" s="1"/>
  <c r="Z1640" i="12" s="1"/>
  <c r="AF1640" i="12" s="1"/>
  <c r="AL1640" i="12" s="1"/>
  <c r="AV1640" i="12" s="1"/>
  <c r="AX1640" i="12" s="1"/>
  <c r="G1346" i="12"/>
  <c r="M1346" i="12" s="1"/>
  <c r="S1346" i="12" s="1"/>
  <c r="Y1346" i="12" s="1"/>
  <c r="AE1346" i="12" s="1"/>
  <c r="AK1346" i="12" s="1"/>
  <c r="AS1346" i="12" s="1"/>
  <c r="AU1346" i="12" s="1"/>
  <c r="G1809" i="12"/>
  <c r="M1809" i="12" s="1"/>
  <c r="S1809" i="12" s="1"/>
  <c r="Y1809" i="12" s="1"/>
  <c r="AE1809" i="12" s="1"/>
  <c r="AK1809" i="12" s="1"/>
  <c r="AS1809" i="12" s="1"/>
  <c r="AU1809" i="12" s="1"/>
  <c r="F238" i="12"/>
  <c r="L238" i="12" s="1"/>
  <c r="R238" i="12" s="1"/>
  <c r="X238" i="12" s="1"/>
  <c r="AD238" i="12" s="1"/>
  <c r="AJ238" i="12" s="1"/>
  <c r="AP238" i="12" s="1"/>
  <c r="AR238" i="12" s="1"/>
  <c r="H2057" i="12"/>
  <c r="N2057" i="12" s="1"/>
  <c r="T2057" i="12" s="1"/>
  <c r="Z2057" i="12" s="1"/>
  <c r="AF2057" i="12" s="1"/>
  <c r="AL2057" i="12" s="1"/>
  <c r="AV2057" i="12" s="1"/>
  <c r="AX2057" i="12" s="1"/>
  <c r="H1346" i="12"/>
  <c r="N1346" i="12" s="1"/>
  <c r="T1346" i="12" s="1"/>
  <c r="Z1346" i="12" s="1"/>
  <c r="AF1346" i="12" s="1"/>
  <c r="AL1346" i="12" s="1"/>
  <c r="AV1346" i="12" s="1"/>
  <c r="AX1346" i="12" s="1"/>
  <c r="F1897" i="12"/>
  <c r="L1897" i="12" s="1"/>
  <c r="R1897" i="12" s="1"/>
  <c r="X1897" i="12" s="1"/>
  <c r="AD1897" i="12" s="1"/>
  <c r="AJ1897" i="12" s="1"/>
  <c r="AP1897" i="12" s="1"/>
  <c r="AR1897" i="12" s="1"/>
  <c r="G238" i="12"/>
  <c r="M238" i="12" s="1"/>
  <c r="S238" i="12" s="1"/>
  <c r="Y238" i="12" s="1"/>
  <c r="AE238" i="12" s="1"/>
  <c r="AK238" i="12" s="1"/>
  <c r="AS238" i="12" s="1"/>
  <c r="AU238" i="12" s="1"/>
  <c r="F1640" i="12"/>
  <c r="L1640" i="12" s="1"/>
  <c r="R1640" i="12" s="1"/>
  <c r="X1640" i="12" s="1"/>
  <c r="AD1640" i="12" s="1"/>
  <c r="AJ1640" i="12" s="1"/>
  <c r="AP1640" i="12" s="1"/>
  <c r="AR1640" i="12" s="1"/>
  <c r="F1150" i="12"/>
  <c r="L1150" i="12" s="1"/>
  <c r="R1150" i="12" s="1"/>
  <c r="X1150" i="12" s="1"/>
  <c r="AD1150" i="12" s="1"/>
  <c r="AJ1150" i="12" s="1"/>
  <c r="AP1150" i="12" s="1"/>
  <c r="AR1150" i="12" s="1"/>
  <c r="G1154" i="12"/>
  <c r="M1154" i="12" s="1"/>
  <c r="S1154" i="12" s="1"/>
  <c r="Y1154" i="12" s="1"/>
  <c r="AE1154" i="12" s="1"/>
  <c r="AK1154" i="12" s="1"/>
  <c r="AS1154" i="12" s="1"/>
  <c r="AU1154" i="12" s="1"/>
  <c r="H1140" i="12"/>
  <c r="N1140" i="12" s="1"/>
  <c r="T1140" i="12" s="1"/>
  <c r="Z1140" i="12" s="1"/>
  <c r="AF1140" i="12" s="1"/>
  <c r="AL1140" i="12" s="1"/>
  <c r="AV1140" i="12" s="1"/>
  <c r="AX1140" i="12" s="1"/>
  <c r="H1236" i="12"/>
  <c r="N1236" i="12" s="1"/>
  <c r="T1236" i="12" s="1"/>
  <c r="Z1236" i="12" s="1"/>
  <c r="AF1236" i="12" s="1"/>
  <c r="AL1236" i="12" s="1"/>
  <c r="AV1236" i="12" s="1"/>
  <c r="AX1236" i="12" s="1"/>
  <c r="H1632" i="12"/>
  <c r="N1632" i="12" s="1"/>
  <c r="T1632" i="12" s="1"/>
  <c r="Z1632" i="12" s="1"/>
  <c r="AF1632" i="12" s="1"/>
  <c r="AL1632" i="12" s="1"/>
  <c r="AV1632" i="12" s="1"/>
  <c r="AX1632" i="12" s="1"/>
  <c r="F1154" i="12"/>
  <c r="L1154" i="12" s="1"/>
  <c r="R1154" i="12" s="1"/>
  <c r="X1154" i="12" s="1"/>
  <c r="AD1154" i="12" s="1"/>
  <c r="AJ1154" i="12" s="1"/>
  <c r="AP1154" i="12" s="1"/>
  <c r="AR1154" i="12" s="1"/>
  <c r="H1145" i="12"/>
  <c r="N1145" i="12" s="1"/>
  <c r="T1145" i="12" s="1"/>
  <c r="Z1145" i="12" s="1"/>
  <c r="AF1145" i="12" s="1"/>
  <c r="AL1145" i="12" s="1"/>
  <c r="AV1145" i="12" s="1"/>
  <c r="AX1145" i="12" s="1"/>
  <c r="G1140" i="12"/>
  <c r="M1140" i="12" s="1"/>
  <c r="S1140" i="12" s="1"/>
  <c r="Y1140" i="12" s="1"/>
  <c r="AE1140" i="12" s="1"/>
  <c r="AK1140" i="12" s="1"/>
  <c r="AS1140" i="12" s="1"/>
  <c r="AU1140" i="12" s="1"/>
  <c r="G1236" i="12"/>
  <c r="M1236" i="12" s="1"/>
  <c r="S1236" i="12" s="1"/>
  <c r="Y1236" i="12" s="1"/>
  <c r="AE1236" i="12" s="1"/>
  <c r="AK1236" i="12" s="1"/>
  <c r="AS1236" i="12" s="1"/>
  <c r="AU1236" i="12" s="1"/>
  <c r="G1622" i="12"/>
  <c r="M1622" i="12" s="1"/>
  <c r="S1622" i="12" s="1"/>
  <c r="Y1622" i="12" s="1"/>
  <c r="AE1622" i="12" s="1"/>
  <c r="AK1622" i="12" s="1"/>
  <c r="AS1622" i="12" s="1"/>
  <c r="AU1622" i="12" s="1"/>
  <c r="G1897" i="12"/>
  <c r="M1897" i="12" s="1"/>
  <c r="S1897" i="12" s="1"/>
  <c r="Y1897" i="12" s="1"/>
  <c r="AE1897" i="12" s="1"/>
  <c r="AK1897" i="12" s="1"/>
  <c r="AS1897" i="12" s="1"/>
  <c r="AU1897" i="12" s="1"/>
  <c r="F1809" i="12"/>
  <c r="L1809" i="12" s="1"/>
  <c r="R1809" i="12" s="1"/>
  <c r="X1809" i="12" s="1"/>
  <c r="AD1809" i="12" s="1"/>
  <c r="AJ1809" i="12" s="1"/>
  <c r="AP1809" i="12" s="1"/>
  <c r="AR1809" i="12" s="1"/>
  <c r="H238" i="12"/>
  <c r="N238" i="12" s="1"/>
  <c r="T238" i="12" s="1"/>
  <c r="Z238" i="12" s="1"/>
  <c r="AF238" i="12" s="1"/>
  <c r="AL238" i="12" s="1"/>
  <c r="AV238" i="12" s="1"/>
  <c r="AX238" i="12" s="1"/>
  <c r="F2093" i="12"/>
  <c r="L2093" i="12" s="1"/>
  <c r="R2093" i="12" s="1"/>
  <c r="X2093" i="12" s="1"/>
  <c r="AD2093" i="12" s="1"/>
  <c r="AJ2093" i="12" s="1"/>
  <c r="AP2093" i="12" s="1"/>
  <c r="AR2093" i="12" s="1"/>
  <c r="F2039" i="12"/>
  <c r="L2039" i="12" s="1"/>
  <c r="R2039" i="12" s="1"/>
  <c r="X2039" i="12" s="1"/>
  <c r="AD2039" i="12" s="1"/>
  <c r="AJ2039" i="12" s="1"/>
  <c r="AP2039" i="12" s="1"/>
  <c r="AR2039" i="12" s="1"/>
  <c r="F1346" i="12"/>
  <c r="L1346" i="12" s="1"/>
  <c r="R1346" i="12" s="1"/>
  <c r="X1346" i="12" s="1"/>
  <c r="AD1346" i="12" s="1"/>
  <c r="AJ1346" i="12" s="1"/>
  <c r="AP1346" i="12" s="1"/>
  <c r="AR1346" i="12" s="1"/>
  <c r="H1897" i="12"/>
  <c r="N1897" i="12" s="1"/>
  <c r="T1897" i="12" s="1"/>
  <c r="Z1897" i="12" s="1"/>
  <c r="AF1897" i="12" s="1"/>
  <c r="AL1897" i="12" s="1"/>
  <c r="AV1897" i="12" s="1"/>
  <c r="AX1897" i="12" s="1"/>
  <c r="F1805" i="12"/>
  <c r="L1805" i="12" s="1"/>
  <c r="R1805" i="12" s="1"/>
  <c r="X1805" i="12" s="1"/>
  <c r="AD1805" i="12" s="1"/>
  <c r="AJ1805" i="12" s="1"/>
  <c r="AP1805" i="12" s="1"/>
  <c r="AR1805" i="12" s="1"/>
  <c r="H234" i="12"/>
  <c r="N234" i="12" s="1"/>
  <c r="T234" i="12" s="1"/>
  <c r="Z234" i="12" s="1"/>
  <c r="AF234" i="12" s="1"/>
  <c r="AL234" i="12" s="1"/>
  <c r="AV234" i="12" s="1"/>
  <c r="AX234" i="12" s="1"/>
  <c r="G2057" i="12"/>
  <c r="M2057" i="12" s="1"/>
  <c r="S2057" i="12" s="1"/>
  <c r="Y2057" i="12" s="1"/>
  <c r="AE2057" i="12" s="1"/>
  <c r="AK2057" i="12" s="1"/>
  <c r="AS2057" i="12" s="1"/>
  <c r="AU2057" i="12" s="1"/>
  <c r="H230" i="12"/>
  <c r="N230" i="12" s="1"/>
  <c r="T230" i="12" s="1"/>
  <c r="Z230" i="12" s="1"/>
  <c r="AF230" i="12" s="1"/>
  <c r="AL230" i="12" s="1"/>
  <c r="AV230" i="12" s="1"/>
  <c r="AX230" i="12" s="1"/>
  <c r="H2093" i="12"/>
  <c r="N2093" i="12" s="1"/>
  <c r="T2093" i="12" s="1"/>
  <c r="Z2093" i="12" s="1"/>
  <c r="AF2093" i="12" s="1"/>
  <c r="AL2093" i="12" s="1"/>
  <c r="AV2093" i="12" s="1"/>
  <c r="AX2093" i="12" s="1"/>
  <c r="H2039" i="12"/>
  <c r="N2039" i="12" s="1"/>
  <c r="T2039" i="12" s="1"/>
  <c r="Z2039" i="12" s="1"/>
  <c r="AF2039" i="12" s="1"/>
  <c r="AL2039" i="12" s="1"/>
  <c r="AV2039" i="12" s="1"/>
  <c r="AX2039" i="12" s="1"/>
  <c r="H1809" i="12"/>
  <c r="N1809" i="12" s="1"/>
  <c r="T1809" i="12" s="1"/>
  <c r="Z1809" i="12" s="1"/>
  <c r="AF1809" i="12" s="1"/>
  <c r="AL1809" i="12" s="1"/>
  <c r="AV1809" i="12" s="1"/>
  <c r="AX1809" i="12" s="1"/>
  <c r="F234" i="12"/>
  <c r="L234" i="12" s="1"/>
  <c r="R234" i="12" s="1"/>
  <c r="X234" i="12" s="1"/>
  <c r="AD234" i="12" s="1"/>
  <c r="AJ234" i="12" s="1"/>
  <c r="AP234" i="12" s="1"/>
  <c r="AR234" i="12" s="1"/>
  <c r="AY1621" i="12"/>
  <c r="AY1620" i="12" s="1"/>
  <c r="AY1148" i="12"/>
  <c r="AY1137" i="12" s="1"/>
  <c r="G1621" i="12" l="1"/>
  <c r="M1621" i="12" s="1"/>
  <c r="S1621" i="12" s="1"/>
  <c r="Y1621" i="12" s="1"/>
  <c r="AE1621" i="12" s="1"/>
  <c r="AK1621" i="12" s="1"/>
  <c r="AS1621" i="12" s="1"/>
  <c r="AU1621" i="12" s="1"/>
  <c r="F1621" i="12"/>
  <c r="L1621" i="12" s="1"/>
  <c r="R1621" i="12" s="1"/>
  <c r="X1621" i="12" s="1"/>
  <c r="AD1621" i="12" s="1"/>
  <c r="AJ1621" i="12" s="1"/>
  <c r="AP1621" i="12" s="1"/>
  <c r="AR1621" i="12" s="1"/>
  <c r="H1621" i="12"/>
  <c r="N1621" i="12" s="1"/>
  <c r="T1621" i="12" s="1"/>
  <c r="Z1621" i="12" s="1"/>
  <c r="AF1621" i="12" s="1"/>
  <c r="AL1621" i="12" s="1"/>
  <c r="AV1621" i="12" s="1"/>
  <c r="AX1621" i="12" s="1"/>
  <c r="F1345" i="12"/>
  <c r="L1345" i="12" s="1"/>
  <c r="R1345" i="12" s="1"/>
  <c r="X1345" i="12" s="1"/>
  <c r="AD1345" i="12" s="1"/>
  <c r="AJ1345" i="12" s="1"/>
  <c r="AP1345" i="12" s="1"/>
  <c r="AR1345" i="12" s="1"/>
  <c r="H1139" i="12"/>
  <c r="N1139" i="12" s="1"/>
  <c r="T1139" i="12" s="1"/>
  <c r="Z1139" i="12" s="1"/>
  <c r="AF1139" i="12" s="1"/>
  <c r="AL1139" i="12" s="1"/>
  <c r="AV1139" i="12" s="1"/>
  <c r="AX1139" i="12" s="1"/>
  <c r="F1149" i="12"/>
  <c r="L1149" i="12" s="1"/>
  <c r="R1149" i="12" s="1"/>
  <c r="X1149" i="12" s="1"/>
  <c r="AD1149" i="12" s="1"/>
  <c r="AJ1149" i="12" s="1"/>
  <c r="AP1149" i="12" s="1"/>
  <c r="AR1149" i="12" s="1"/>
  <c r="H1345" i="12"/>
  <c r="N1345" i="12" s="1"/>
  <c r="T1345" i="12" s="1"/>
  <c r="Z1345" i="12" s="1"/>
  <c r="AF1345" i="12" s="1"/>
  <c r="AL1345" i="12" s="1"/>
  <c r="AV1345" i="12" s="1"/>
  <c r="AX1345" i="12" s="1"/>
  <c r="G1345" i="12"/>
  <c r="M1345" i="12" s="1"/>
  <c r="S1345" i="12" s="1"/>
  <c r="Y1345" i="12" s="1"/>
  <c r="AE1345" i="12" s="1"/>
  <c r="AK1345" i="12" s="1"/>
  <c r="AS1345" i="12" s="1"/>
  <c r="AU1345" i="12" s="1"/>
  <c r="G2038" i="12"/>
  <c r="M2038" i="12" s="1"/>
  <c r="S2038" i="12" s="1"/>
  <c r="Y2038" i="12" s="1"/>
  <c r="AE2038" i="12" s="1"/>
  <c r="AK2038" i="12" s="1"/>
  <c r="AS2038" i="12" s="1"/>
  <c r="AU2038" i="12" s="1"/>
  <c r="G1639" i="12"/>
  <c r="M1639" i="12" s="1"/>
  <c r="S1639" i="12" s="1"/>
  <c r="Y1639" i="12" s="1"/>
  <c r="AE1639" i="12" s="1"/>
  <c r="AK1639" i="12" s="1"/>
  <c r="AS1639" i="12" s="1"/>
  <c r="AU1639" i="12" s="1"/>
  <c r="H1153" i="12"/>
  <c r="N1153" i="12" s="1"/>
  <c r="T1153" i="12" s="1"/>
  <c r="Z1153" i="12" s="1"/>
  <c r="AF1153" i="12" s="1"/>
  <c r="AL1153" i="12" s="1"/>
  <c r="AV1153" i="12" s="1"/>
  <c r="AX1153" i="12" s="1"/>
  <c r="F1235" i="12"/>
  <c r="L1235" i="12" s="1"/>
  <c r="R1235" i="12" s="1"/>
  <c r="X1235" i="12" s="1"/>
  <c r="AD1235" i="12" s="1"/>
  <c r="AJ1235" i="12" s="1"/>
  <c r="AP1235" i="12" s="1"/>
  <c r="AR1235" i="12" s="1"/>
  <c r="H1149" i="12"/>
  <c r="N1149" i="12" s="1"/>
  <c r="T1149" i="12" s="1"/>
  <c r="Z1149" i="12" s="1"/>
  <c r="AF1149" i="12" s="1"/>
  <c r="AL1149" i="12" s="1"/>
  <c r="AV1149" i="12" s="1"/>
  <c r="AX1149" i="12" s="1"/>
  <c r="G1139" i="12"/>
  <c r="M1139" i="12" s="1"/>
  <c r="S1139" i="12" s="1"/>
  <c r="Y1139" i="12" s="1"/>
  <c r="AE1139" i="12" s="1"/>
  <c r="AK1139" i="12" s="1"/>
  <c r="AS1139" i="12" s="1"/>
  <c r="AU1139" i="12" s="1"/>
  <c r="F1153" i="12"/>
  <c r="L1153" i="12" s="1"/>
  <c r="R1153" i="12" s="1"/>
  <c r="X1153" i="12" s="1"/>
  <c r="AD1153" i="12" s="1"/>
  <c r="AJ1153" i="12" s="1"/>
  <c r="AP1153" i="12" s="1"/>
  <c r="AR1153" i="12" s="1"/>
  <c r="G1235" i="12"/>
  <c r="M1235" i="12" s="1"/>
  <c r="S1235" i="12" s="1"/>
  <c r="Y1235" i="12" s="1"/>
  <c r="AE1235" i="12" s="1"/>
  <c r="AK1235" i="12" s="1"/>
  <c r="AS1235" i="12" s="1"/>
  <c r="AU1235" i="12" s="1"/>
  <c r="H1144" i="12"/>
  <c r="N1144" i="12" s="1"/>
  <c r="T1144" i="12" s="1"/>
  <c r="Z1144" i="12" s="1"/>
  <c r="AF1144" i="12" s="1"/>
  <c r="AL1144" i="12" s="1"/>
  <c r="AV1144" i="12" s="1"/>
  <c r="AX1144" i="12" s="1"/>
  <c r="H2038" i="12"/>
  <c r="N2038" i="12" s="1"/>
  <c r="T2038" i="12" s="1"/>
  <c r="Z2038" i="12" s="1"/>
  <c r="AF2038" i="12" s="1"/>
  <c r="AL2038" i="12" s="1"/>
  <c r="AV2038" i="12" s="1"/>
  <c r="AX2038" i="12" s="1"/>
  <c r="F2038" i="12"/>
  <c r="L2038" i="12" s="1"/>
  <c r="R2038" i="12" s="1"/>
  <c r="X2038" i="12" s="1"/>
  <c r="AD2038" i="12" s="1"/>
  <c r="AJ2038" i="12" s="1"/>
  <c r="AP2038" i="12" s="1"/>
  <c r="AR2038" i="12" s="1"/>
  <c r="H1235" i="12"/>
  <c r="N1235" i="12" s="1"/>
  <c r="T1235" i="12" s="1"/>
  <c r="Z1235" i="12" s="1"/>
  <c r="AF1235" i="12" s="1"/>
  <c r="AL1235" i="12" s="1"/>
  <c r="AV1235" i="12" s="1"/>
  <c r="AX1235" i="12" s="1"/>
  <c r="G1153" i="12"/>
  <c r="M1153" i="12" s="1"/>
  <c r="S1153" i="12" s="1"/>
  <c r="Y1153" i="12" s="1"/>
  <c r="AE1153" i="12" s="1"/>
  <c r="AK1153" i="12" s="1"/>
  <c r="AS1153" i="12" s="1"/>
  <c r="AU1153" i="12" s="1"/>
  <c r="F1639" i="12"/>
  <c r="L1639" i="12" s="1"/>
  <c r="R1639" i="12" s="1"/>
  <c r="X1639" i="12" s="1"/>
  <c r="AD1639" i="12" s="1"/>
  <c r="AJ1639" i="12" s="1"/>
  <c r="AP1639" i="12" s="1"/>
  <c r="AR1639" i="12" s="1"/>
  <c r="H1639" i="12"/>
  <c r="N1639" i="12" s="1"/>
  <c r="T1639" i="12" s="1"/>
  <c r="Z1639" i="12" s="1"/>
  <c r="AF1639" i="12" s="1"/>
  <c r="AL1639" i="12" s="1"/>
  <c r="AV1639" i="12" s="1"/>
  <c r="AX1639" i="12" s="1"/>
  <c r="G1149" i="12"/>
  <c r="M1149" i="12" s="1"/>
  <c r="S1149" i="12" s="1"/>
  <c r="Y1149" i="12" s="1"/>
  <c r="AE1149" i="12" s="1"/>
  <c r="AK1149" i="12" s="1"/>
  <c r="AS1149" i="12" s="1"/>
  <c r="AU1149" i="12" s="1"/>
  <c r="F1144" i="12"/>
  <c r="L1144" i="12" s="1"/>
  <c r="R1144" i="12" s="1"/>
  <c r="X1144" i="12" s="1"/>
  <c r="AD1144" i="12" s="1"/>
  <c r="AJ1144" i="12" s="1"/>
  <c r="AP1144" i="12" s="1"/>
  <c r="AR1144" i="12" s="1"/>
  <c r="G1144" i="12"/>
  <c r="M1144" i="12" s="1"/>
  <c r="S1144" i="12" s="1"/>
  <c r="Y1144" i="12" s="1"/>
  <c r="AE1144" i="12" s="1"/>
  <c r="AK1144" i="12" s="1"/>
  <c r="AS1144" i="12" s="1"/>
  <c r="AU1144" i="12" s="1"/>
  <c r="F1139" i="12"/>
  <c r="L1139" i="12" s="1"/>
  <c r="R1139" i="12" s="1"/>
  <c r="X1139" i="12" s="1"/>
  <c r="AD1139" i="12" s="1"/>
  <c r="AJ1139" i="12" s="1"/>
  <c r="AP1139" i="12" s="1"/>
  <c r="AR1139" i="12" s="1"/>
  <c r="G22" i="12"/>
  <c r="M22" i="12" s="1"/>
  <c r="S22" i="12" s="1"/>
  <c r="Y22" i="12" s="1"/>
  <c r="AE22" i="12" s="1"/>
  <c r="AK22" i="12" s="1"/>
  <c r="AS22" i="12" s="1"/>
  <c r="AU22" i="12" s="1"/>
  <c r="H22" i="12"/>
  <c r="N22" i="12" s="1"/>
  <c r="T22" i="12" s="1"/>
  <c r="Z22" i="12" s="1"/>
  <c r="AF22" i="12" s="1"/>
  <c r="AL22" i="12" s="1"/>
  <c r="AV22" i="12" s="1"/>
  <c r="AX22" i="12" s="1"/>
  <c r="AY22" i="12"/>
  <c r="AY21" i="12" s="1"/>
  <c r="G24" i="12"/>
  <c r="M24" i="12" s="1"/>
  <c r="S24" i="12" s="1"/>
  <c r="Y24" i="12" s="1"/>
  <c r="AE24" i="12" s="1"/>
  <c r="AK24" i="12" s="1"/>
  <c r="AS24" i="12" s="1"/>
  <c r="AU24" i="12" s="1"/>
  <c r="H24" i="12"/>
  <c r="N24" i="12" s="1"/>
  <c r="T24" i="12" s="1"/>
  <c r="Z24" i="12" s="1"/>
  <c r="AF24" i="12" s="1"/>
  <c r="AL24" i="12" s="1"/>
  <c r="AV24" i="12" s="1"/>
  <c r="AX24" i="12" s="1"/>
  <c r="AY24" i="12"/>
  <c r="G32" i="12"/>
  <c r="M32" i="12" s="1"/>
  <c r="S32" i="12" s="1"/>
  <c r="Y32" i="12" s="1"/>
  <c r="AE32" i="12" s="1"/>
  <c r="AK32" i="12" s="1"/>
  <c r="AS32" i="12" s="1"/>
  <c r="AU32" i="12" s="1"/>
  <c r="H32" i="12"/>
  <c r="N32" i="12" s="1"/>
  <c r="T32" i="12" s="1"/>
  <c r="Z32" i="12" s="1"/>
  <c r="AF32" i="12" s="1"/>
  <c r="AL32" i="12" s="1"/>
  <c r="AV32" i="12" s="1"/>
  <c r="AX32" i="12" s="1"/>
  <c r="AY32" i="12"/>
  <c r="AY31" i="12" s="1"/>
  <c r="AY30" i="12" s="1"/>
  <c r="G36" i="12"/>
  <c r="M36" i="12" s="1"/>
  <c r="S36" i="12" s="1"/>
  <c r="Y36" i="12" s="1"/>
  <c r="AE36" i="12" s="1"/>
  <c r="AK36" i="12" s="1"/>
  <c r="AS36" i="12" s="1"/>
  <c r="AU36" i="12" s="1"/>
  <c r="H36" i="12"/>
  <c r="N36" i="12" s="1"/>
  <c r="T36" i="12" s="1"/>
  <c r="Z36" i="12" s="1"/>
  <c r="AF36" i="12" s="1"/>
  <c r="AL36" i="12" s="1"/>
  <c r="AV36" i="12" s="1"/>
  <c r="AX36" i="12" s="1"/>
  <c r="AY36" i="12"/>
  <c r="AY35" i="12" s="1"/>
  <c r="AY34" i="12" s="1"/>
  <c r="G40" i="12"/>
  <c r="M40" i="12" s="1"/>
  <c r="S40" i="12" s="1"/>
  <c r="Y40" i="12" s="1"/>
  <c r="AE40" i="12" s="1"/>
  <c r="AK40" i="12" s="1"/>
  <c r="AS40" i="12" s="1"/>
  <c r="AU40" i="12" s="1"/>
  <c r="H40" i="12"/>
  <c r="N40" i="12" s="1"/>
  <c r="T40" i="12" s="1"/>
  <c r="Z40" i="12" s="1"/>
  <c r="AF40" i="12" s="1"/>
  <c r="AL40" i="12" s="1"/>
  <c r="AV40" i="12" s="1"/>
  <c r="AX40" i="12" s="1"/>
  <c r="AY40" i="12"/>
  <c r="AY39" i="12" s="1"/>
  <c r="AY38" i="12" s="1"/>
  <c r="G44" i="12"/>
  <c r="M44" i="12" s="1"/>
  <c r="S44" i="12" s="1"/>
  <c r="Y44" i="12" s="1"/>
  <c r="AE44" i="12" s="1"/>
  <c r="AK44" i="12" s="1"/>
  <c r="AS44" i="12" s="1"/>
  <c r="AU44" i="12" s="1"/>
  <c r="H44" i="12"/>
  <c r="N44" i="12" s="1"/>
  <c r="T44" i="12" s="1"/>
  <c r="Z44" i="12" s="1"/>
  <c r="AF44" i="12" s="1"/>
  <c r="AL44" i="12" s="1"/>
  <c r="AV44" i="12" s="1"/>
  <c r="AX44" i="12" s="1"/>
  <c r="AY44" i="12"/>
  <c r="AY43" i="12" s="1"/>
  <c r="AY42" i="12" s="1"/>
  <c r="G53" i="12"/>
  <c r="M53" i="12" s="1"/>
  <c r="S53" i="12" s="1"/>
  <c r="Y53" i="12" s="1"/>
  <c r="AE53" i="12" s="1"/>
  <c r="AK53" i="12" s="1"/>
  <c r="AS53" i="12" s="1"/>
  <c r="AU53" i="12" s="1"/>
  <c r="H53" i="12"/>
  <c r="N53" i="12" s="1"/>
  <c r="T53" i="12" s="1"/>
  <c r="Z53" i="12" s="1"/>
  <c r="AF53" i="12" s="1"/>
  <c r="AL53" i="12" s="1"/>
  <c r="AV53" i="12" s="1"/>
  <c r="AX53" i="12" s="1"/>
  <c r="AY53" i="12"/>
  <c r="AY52" i="12" s="1"/>
  <c r="AY51" i="12" s="1"/>
  <c r="AY50" i="12" s="1"/>
  <c r="G58" i="12"/>
  <c r="M58" i="12" s="1"/>
  <c r="S58" i="12" s="1"/>
  <c r="Y58" i="12" s="1"/>
  <c r="AE58" i="12" s="1"/>
  <c r="AK58" i="12" s="1"/>
  <c r="AS58" i="12" s="1"/>
  <c r="AU58" i="12" s="1"/>
  <c r="H58" i="12"/>
  <c r="N58" i="12" s="1"/>
  <c r="T58" i="12" s="1"/>
  <c r="Z58" i="12" s="1"/>
  <c r="AF58" i="12" s="1"/>
  <c r="AL58" i="12" s="1"/>
  <c r="AV58" i="12" s="1"/>
  <c r="AX58" i="12" s="1"/>
  <c r="AY58" i="12"/>
  <c r="AY57" i="12" s="1"/>
  <c r="G61" i="12"/>
  <c r="M61" i="12" s="1"/>
  <c r="S61" i="12" s="1"/>
  <c r="Y61" i="12" s="1"/>
  <c r="AE61" i="12" s="1"/>
  <c r="AK61" i="12" s="1"/>
  <c r="AS61" i="12" s="1"/>
  <c r="AU61" i="12" s="1"/>
  <c r="H61" i="12"/>
  <c r="N61" i="12" s="1"/>
  <c r="T61" i="12" s="1"/>
  <c r="Z61" i="12" s="1"/>
  <c r="AF61" i="12" s="1"/>
  <c r="AL61" i="12" s="1"/>
  <c r="AV61" i="12" s="1"/>
  <c r="AX61" i="12" s="1"/>
  <c r="AY61" i="12"/>
  <c r="AY60" i="12" s="1"/>
  <c r="G66" i="12"/>
  <c r="M66" i="12" s="1"/>
  <c r="S66" i="12" s="1"/>
  <c r="Y66" i="12" s="1"/>
  <c r="AE66" i="12" s="1"/>
  <c r="AK66" i="12" s="1"/>
  <c r="AS66" i="12" s="1"/>
  <c r="AU66" i="12" s="1"/>
  <c r="H66" i="12"/>
  <c r="N66" i="12" s="1"/>
  <c r="T66" i="12" s="1"/>
  <c r="Z66" i="12" s="1"/>
  <c r="AF66" i="12" s="1"/>
  <c r="AL66" i="12" s="1"/>
  <c r="AV66" i="12" s="1"/>
  <c r="AX66" i="12" s="1"/>
  <c r="AY66" i="12"/>
  <c r="AY65" i="12" s="1"/>
  <c r="AY64" i="12" s="1"/>
  <c r="AY63" i="12" s="1"/>
  <c r="G88" i="12"/>
  <c r="M88" i="12" s="1"/>
  <c r="S88" i="12" s="1"/>
  <c r="Y88" i="12" s="1"/>
  <c r="AE88" i="12" s="1"/>
  <c r="AK88" i="12" s="1"/>
  <c r="AS88" i="12" s="1"/>
  <c r="AU88" i="12" s="1"/>
  <c r="H88" i="12"/>
  <c r="N88" i="12" s="1"/>
  <c r="T88" i="12" s="1"/>
  <c r="Z88" i="12" s="1"/>
  <c r="AF88" i="12" s="1"/>
  <c r="AL88" i="12" s="1"/>
  <c r="AV88" i="12" s="1"/>
  <c r="AX88" i="12" s="1"/>
  <c r="AY88" i="12"/>
  <c r="AY87" i="12" s="1"/>
  <c r="AY86" i="12" s="1"/>
  <c r="G92" i="12"/>
  <c r="M92" i="12" s="1"/>
  <c r="S92" i="12" s="1"/>
  <c r="Y92" i="12" s="1"/>
  <c r="AE92" i="12" s="1"/>
  <c r="AK92" i="12" s="1"/>
  <c r="AS92" i="12" s="1"/>
  <c r="H92" i="12"/>
  <c r="N92" i="12" s="1"/>
  <c r="T92" i="12" s="1"/>
  <c r="Z92" i="12" s="1"/>
  <c r="AF92" i="12" s="1"/>
  <c r="AL92" i="12" s="1"/>
  <c r="AV92" i="12" s="1"/>
  <c r="AY92" i="12"/>
  <c r="AY91" i="12" s="1"/>
  <c r="G95" i="12"/>
  <c r="M95" i="12" s="1"/>
  <c r="S95" i="12" s="1"/>
  <c r="Y95" i="12" s="1"/>
  <c r="AE95" i="12" s="1"/>
  <c r="AK95" i="12" s="1"/>
  <c r="AS95" i="12" s="1"/>
  <c r="AU95" i="12" s="1"/>
  <c r="H95" i="12"/>
  <c r="N95" i="12" s="1"/>
  <c r="T95" i="12" s="1"/>
  <c r="Z95" i="12" s="1"/>
  <c r="AF95" i="12" s="1"/>
  <c r="AL95" i="12" s="1"/>
  <c r="AV95" i="12" s="1"/>
  <c r="AX95" i="12" s="1"/>
  <c r="AY95" i="12"/>
  <c r="G97" i="12"/>
  <c r="M97" i="12" s="1"/>
  <c r="S97" i="12" s="1"/>
  <c r="Y97" i="12" s="1"/>
  <c r="AE97" i="12" s="1"/>
  <c r="AK97" i="12" s="1"/>
  <c r="AS97" i="12" s="1"/>
  <c r="AU97" i="12" s="1"/>
  <c r="H97" i="12"/>
  <c r="N97" i="12" s="1"/>
  <c r="T97" i="12" s="1"/>
  <c r="Z97" i="12" s="1"/>
  <c r="AF97" i="12" s="1"/>
  <c r="AL97" i="12" s="1"/>
  <c r="AV97" i="12" s="1"/>
  <c r="AX97" i="12" s="1"/>
  <c r="AY97" i="12"/>
  <c r="G101" i="12"/>
  <c r="M101" i="12" s="1"/>
  <c r="S101" i="12" s="1"/>
  <c r="Y101" i="12" s="1"/>
  <c r="AE101" i="12" s="1"/>
  <c r="AK101" i="12" s="1"/>
  <c r="AS101" i="12" s="1"/>
  <c r="AU101" i="12" s="1"/>
  <c r="H101" i="12"/>
  <c r="N101" i="12" s="1"/>
  <c r="T101" i="12" s="1"/>
  <c r="Z101" i="12" s="1"/>
  <c r="AF101" i="12" s="1"/>
  <c r="AL101" i="12" s="1"/>
  <c r="AV101" i="12" s="1"/>
  <c r="AX101" i="12" s="1"/>
  <c r="AY101" i="12"/>
  <c r="AY100" i="12" s="1"/>
  <c r="G105" i="12"/>
  <c r="M105" i="12" s="1"/>
  <c r="S105" i="12" s="1"/>
  <c r="Y105" i="12" s="1"/>
  <c r="AE105" i="12" s="1"/>
  <c r="AK105" i="12" s="1"/>
  <c r="AS105" i="12" s="1"/>
  <c r="AU105" i="12" s="1"/>
  <c r="H105" i="12"/>
  <c r="N105" i="12" s="1"/>
  <c r="T105" i="12" s="1"/>
  <c r="Z105" i="12" s="1"/>
  <c r="AF105" i="12" s="1"/>
  <c r="AL105" i="12" s="1"/>
  <c r="AV105" i="12" s="1"/>
  <c r="AX105" i="12" s="1"/>
  <c r="AY105" i="12"/>
  <c r="G108" i="12"/>
  <c r="M108" i="12" s="1"/>
  <c r="S108" i="12" s="1"/>
  <c r="Y108" i="12" s="1"/>
  <c r="AE108" i="12" s="1"/>
  <c r="AK108" i="12" s="1"/>
  <c r="AS108" i="12" s="1"/>
  <c r="AU108" i="12" s="1"/>
  <c r="H108" i="12"/>
  <c r="N108" i="12" s="1"/>
  <c r="T108" i="12" s="1"/>
  <c r="Z108" i="12" s="1"/>
  <c r="AF108" i="12" s="1"/>
  <c r="AL108" i="12" s="1"/>
  <c r="AV108" i="12" s="1"/>
  <c r="AX108" i="12" s="1"/>
  <c r="AY108" i="12"/>
  <c r="G111" i="12"/>
  <c r="M111" i="12" s="1"/>
  <c r="S111" i="12" s="1"/>
  <c r="Y111" i="12" s="1"/>
  <c r="AE111" i="12" s="1"/>
  <c r="AK111" i="12" s="1"/>
  <c r="AS111" i="12" s="1"/>
  <c r="AU111" i="12" s="1"/>
  <c r="H111" i="12"/>
  <c r="N111" i="12" s="1"/>
  <c r="T111" i="12" s="1"/>
  <c r="Z111" i="12" s="1"/>
  <c r="AF111" i="12" s="1"/>
  <c r="AL111" i="12" s="1"/>
  <c r="AV111" i="12" s="1"/>
  <c r="AX111" i="12" s="1"/>
  <c r="AY111" i="12"/>
  <c r="G118" i="12"/>
  <c r="M118" i="12" s="1"/>
  <c r="S118" i="12" s="1"/>
  <c r="Y118" i="12" s="1"/>
  <c r="AE118" i="12" s="1"/>
  <c r="AK118" i="12" s="1"/>
  <c r="AS118" i="12" s="1"/>
  <c r="AU118" i="12" s="1"/>
  <c r="H118" i="12"/>
  <c r="N118" i="12" s="1"/>
  <c r="T118" i="12" s="1"/>
  <c r="Z118" i="12" s="1"/>
  <c r="AF118" i="12" s="1"/>
  <c r="AL118" i="12" s="1"/>
  <c r="AV118" i="12" s="1"/>
  <c r="AX118" i="12" s="1"/>
  <c r="AY118" i="12"/>
  <c r="AY117" i="12" s="1"/>
  <c r="AY116" i="12" s="1"/>
  <c r="AY115" i="12" s="1"/>
  <c r="G123" i="12"/>
  <c r="M123" i="12" s="1"/>
  <c r="S123" i="12" s="1"/>
  <c r="Y123" i="12" s="1"/>
  <c r="AE123" i="12" s="1"/>
  <c r="AK123" i="12" s="1"/>
  <c r="AS123" i="12" s="1"/>
  <c r="AU123" i="12" s="1"/>
  <c r="H123" i="12"/>
  <c r="N123" i="12" s="1"/>
  <c r="T123" i="12" s="1"/>
  <c r="Z123" i="12" s="1"/>
  <c r="AF123" i="12" s="1"/>
  <c r="AL123" i="12" s="1"/>
  <c r="AV123" i="12" s="1"/>
  <c r="AX123" i="12" s="1"/>
  <c r="AY123" i="12"/>
  <c r="AY122" i="12" s="1"/>
  <c r="AY121" i="12" s="1"/>
  <c r="AY120" i="12" s="1"/>
  <c r="G128" i="12"/>
  <c r="M128" i="12" s="1"/>
  <c r="S128" i="12" s="1"/>
  <c r="Y128" i="12" s="1"/>
  <c r="AE128" i="12" s="1"/>
  <c r="AK128" i="12" s="1"/>
  <c r="AS128" i="12" s="1"/>
  <c r="AU128" i="12" s="1"/>
  <c r="H128" i="12"/>
  <c r="N128" i="12" s="1"/>
  <c r="T128" i="12" s="1"/>
  <c r="Z128" i="12" s="1"/>
  <c r="AF128" i="12" s="1"/>
  <c r="AL128" i="12" s="1"/>
  <c r="AV128" i="12" s="1"/>
  <c r="AX128" i="12" s="1"/>
  <c r="AY128" i="12"/>
  <c r="G130" i="12"/>
  <c r="M130" i="12" s="1"/>
  <c r="S130" i="12" s="1"/>
  <c r="Y130" i="12" s="1"/>
  <c r="AE130" i="12" s="1"/>
  <c r="AK130" i="12" s="1"/>
  <c r="AS130" i="12" s="1"/>
  <c r="AU130" i="12" s="1"/>
  <c r="H130" i="12"/>
  <c r="N130" i="12" s="1"/>
  <c r="T130" i="12" s="1"/>
  <c r="Z130" i="12" s="1"/>
  <c r="AF130" i="12" s="1"/>
  <c r="AL130" i="12" s="1"/>
  <c r="AV130" i="12" s="1"/>
  <c r="AX130" i="12" s="1"/>
  <c r="AY130" i="12"/>
  <c r="G137" i="12"/>
  <c r="M137" i="12" s="1"/>
  <c r="S137" i="12" s="1"/>
  <c r="Y137" i="12" s="1"/>
  <c r="AE137" i="12" s="1"/>
  <c r="AK137" i="12" s="1"/>
  <c r="AS137" i="12" s="1"/>
  <c r="AU137" i="12" s="1"/>
  <c r="H137" i="12"/>
  <c r="N137" i="12" s="1"/>
  <c r="T137" i="12" s="1"/>
  <c r="Z137" i="12" s="1"/>
  <c r="AF137" i="12" s="1"/>
  <c r="AL137" i="12" s="1"/>
  <c r="AV137" i="12" s="1"/>
  <c r="AX137" i="12" s="1"/>
  <c r="AY137" i="12"/>
  <c r="AY136" i="12" s="1"/>
  <c r="G141" i="12"/>
  <c r="M141" i="12" s="1"/>
  <c r="S141" i="12" s="1"/>
  <c r="Y141" i="12" s="1"/>
  <c r="AE141" i="12" s="1"/>
  <c r="AK141" i="12" s="1"/>
  <c r="AS141" i="12" s="1"/>
  <c r="AU141" i="12" s="1"/>
  <c r="H141" i="12"/>
  <c r="N141" i="12" s="1"/>
  <c r="T141" i="12" s="1"/>
  <c r="Z141" i="12" s="1"/>
  <c r="AF141" i="12" s="1"/>
  <c r="AL141" i="12" s="1"/>
  <c r="AV141" i="12" s="1"/>
  <c r="AX141" i="12" s="1"/>
  <c r="AY141" i="12"/>
  <c r="AY140" i="12" s="1"/>
  <c r="G145" i="12"/>
  <c r="M145" i="12" s="1"/>
  <c r="S145" i="12" s="1"/>
  <c r="Y145" i="12" s="1"/>
  <c r="AE145" i="12" s="1"/>
  <c r="AK145" i="12" s="1"/>
  <c r="AS145" i="12" s="1"/>
  <c r="AU145" i="12" s="1"/>
  <c r="H145" i="12"/>
  <c r="N145" i="12" s="1"/>
  <c r="T145" i="12" s="1"/>
  <c r="Z145" i="12" s="1"/>
  <c r="AF145" i="12" s="1"/>
  <c r="AL145" i="12" s="1"/>
  <c r="AV145" i="12" s="1"/>
  <c r="AX145" i="12" s="1"/>
  <c r="AY145" i="12"/>
  <c r="AY144" i="12" s="1"/>
  <c r="G150" i="12"/>
  <c r="M150" i="12" s="1"/>
  <c r="S150" i="12" s="1"/>
  <c r="Y150" i="12" s="1"/>
  <c r="AE150" i="12" s="1"/>
  <c r="AK150" i="12" s="1"/>
  <c r="AS150" i="12" s="1"/>
  <c r="AU150" i="12" s="1"/>
  <c r="H150" i="12"/>
  <c r="N150" i="12" s="1"/>
  <c r="T150" i="12" s="1"/>
  <c r="Z150" i="12" s="1"/>
  <c r="AF150" i="12" s="1"/>
  <c r="AL150" i="12" s="1"/>
  <c r="AV150" i="12" s="1"/>
  <c r="AX150" i="12" s="1"/>
  <c r="AY150" i="12"/>
  <c r="AY149" i="12" s="1"/>
  <c r="AY148" i="12" s="1"/>
  <c r="G154" i="12"/>
  <c r="M154" i="12" s="1"/>
  <c r="S154" i="12" s="1"/>
  <c r="Y154" i="12" s="1"/>
  <c r="AE154" i="12" s="1"/>
  <c r="AK154" i="12" s="1"/>
  <c r="AS154" i="12" s="1"/>
  <c r="AU154" i="12" s="1"/>
  <c r="H154" i="12"/>
  <c r="N154" i="12" s="1"/>
  <c r="T154" i="12" s="1"/>
  <c r="Z154" i="12" s="1"/>
  <c r="AF154" i="12" s="1"/>
  <c r="AL154" i="12" s="1"/>
  <c r="AV154" i="12" s="1"/>
  <c r="AX154" i="12" s="1"/>
  <c r="AY154" i="12"/>
  <c r="AY153" i="12" s="1"/>
  <c r="AY152" i="12" s="1"/>
  <c r="G159" i="12"/>
  <c r="M159" i="12" s="1"/>
  <c r="S159" i="12" s="1"/>
  <c r="Y159" i="12" s="1"/>
  <c r="AE159" i="12" s="1"/>
  <c r="AK159" i="12" s="1"/>
  <c r="AS159" i="12" s="1"/>
  <c r="AU159" i="12" s="1"/>
  <c r="H159" i="12"/>
  <c r="N159" i="12" s="1"/>
  <c r="T159" i="12" s="1"/>
  <c r="Z159" i="12" s="1"/>
  <c r="AF159" i="12" s="1"/>
  <c r="AL159" i="12" s="1"/>
  <c r="AV159" i="12" s="1"/>
  <c r="AX159" i="12" s="1"/>
  <c r="AY159" i="12"/>
  <c r="AY158" i="12" s="1"/>
  <c r="AY157" i="12" s="1"/>
  <c r="AY156" i="12" s="1"/>
  <c r="G164" i="12"/>
  <c r="M164" i="12" s="1"/>
  <c r="S164" i="12" s="1"/>
  <c r="Y164" i="12" s="1"/>
  <c r="AE164" i="12" s="1"/>
  <c r="AK164" i="12" s="1"/>
  <c r="AS164" i="12" s="1"/>
  <c r="AU164" i="12" s="1"/>
  <c r="H164" i="12"/>
  <c r="N164" i="12" s="1"/>
  <c r="T164" i="12" s="1"/>
  <c r="Z164" i="12" s="1"/>
  <c r="AF164" i="12" s="1"/>
  <c r="AL164" i="12" s="1"/>
  <c r="AV164" i="12" s="1"/>
  <c r="AX164" i="12" s="1"/>
  <c r="AY164" i="12"/>
  <c r="AY163" i="12" s="1"/>
  <c r="G167" i="12"/>
  <c r="M167" i="12" s="1"/>
  <c r="S167" i="12" s="1"/>
  <c r="Y167" i="12" s="1"/>
  <c r="AE167" i="12" s="1"/>
  <c r="AK167" i="12" s="1"/>
  <c r="AS167" i="12" s="1"/>
  <c r="AU167" i="12" s="1"/>
  <c r="H167" i="12"/>
  <c r="N167" i="12" s="1"/>
  <c r="T167" i="12" s="1"/>
  <c r="Z167" i="12" s="1"/>
  <c r="AF167" i="12" s="1"/>
  <c r="AL167" i="12" s="1"/>
  <c r="AV167" i="12" s="1"/>
  <c r="AX167" i="12" s="1"/>
  <c r="AY167" i="12"/>
  <c r="AY166" i="12" s="1"/>
  <c r="G174" i="12"/>
  <c r="M174" i="12" s="1"/>
  <c r="S174" i="12" s="1"/>
  <c r="Y174" i="12" s="1"/>
  <c r="AE174" i="12" s="1"/>
  <c r="AK174" i="12" s="1"/>
  <c r="AS174" i="12" s="1"/>
  <c r="AU174" i="12" s="1"/>
  <c r="H174" i="12"/>
  <c r="N174" i="12" s="1"/>
  <c r="T174" i="12" s="1"/>
  <c r="Z174" i="12" s="1"/>
  <c r="AF174" i="12" s="1"/>
  <c r="AL174" i="12" s="1"/>
  <c r="AV174" i="12" s="1"/>
  <c r="AX174" i="12" s="1"/>
  <c r="AY174" i="12"/>
  <c r="AY173" i="12" s="1"/>
  <c r="G177" i="12"/>
  <c r="M177" i="12" s="1"/>
  <c r="S177" i="12" s="1"/>
  <c r="Y177" i="12" s="1"/>
  <c r="AE177" i="12" s="1"/>
  <c r="AK177" i="12" s="1"/>
  <c r="AS177" i="12" s="1"/>
  <c r="AU177" i="12" s="1"/>
  <c r="H177" i="12"/>
  <c r="N177" i="12" s="1"/>
  <c r="T177" i="12" s="1"/>
  <c r="Z177" i="12" s="1"/>
  <c r="AF177" i="12" s="1"/>
  <c r="AL177" i="12" s="1"/>
  <c r="AV177" i="12" s="1"/>
  <c r="AX177" i="12" s="1"/>
  <c r="AY177" i="12"/>
  <c r="AY176" i="12" s="1"/>
  <c r="G182" i="12"/>
  <c r="M182" i="12" s="1"/>
  <c r="S182" i="12" s="1"/>
  <c r="Y182" i="12" s="1"/>
  <c r="AE182" i="12" s="1"/>
  <c r="AK182" i="12" s="1"/>
  <c r="AS182" i="12" s="1"/>
  <c r="AU182" i="12" s="1"/>
  <c r="H182" i="12"/>
  <c r="N182" i="12" s="1"/>
  <c r="T182" i="12" s="1"/>
  <c r="Z182" i="12" s="1"/>
  <c r="AF182" i="12" s="1"/>
  <c r="AL182" i="12" s="1"/>
  <c r="AV182" i="12" s="1"/>
  <c r="AX182" i="12" s="1"/>
  <c r="AY182" i="12"/>
  <c r="AY181" i="12" s="1"/>
  <c r="AY180" i="12" s="1"/>
  <c r="AY179" i="12" s="1"/>
  <c r="G188" i="12"/>
  <c r="M188" i="12" s="1"/>
  <c r="S188" i="12" s="1"/>
  <c r="Y188" i="12" s="1"/>
  <c r="AE188" i="12" s="1"/>
  <c r="AK188" i="12" s="1"/>
  <c r="AS188" i="12" s="1"/>
  <c r="AU188" i="12" s="1"/>
  <c r="H188" i="12"/>
  <c r="N188" i="12" s="1"/>
  <c r="T188" i="12" s="1"/>
  <c r="Z188" i="12" s="1"/>
  <c r="AF188" i="12" s="1"/>
  <c r="AL188" i="12" s="1"/>
  <c r="AV188" i="12" s="1"/>
  <c r="AX188" i="12" s="1"/>
  <c r="AY188" i="12"/>
  <c r="AY187" i="12" s="1"/>
  <c r="AY186" i="12" s="1"/>
  <c r="G192" i="12"/>
  <c r="M192" i="12" s="1"/>
  <c r="S192" i="12" s="1"/>
  <c r="Y192" i="12" s="1"/>
  <c r="AE192" i="12" s="1"/>
  <c r="AK192" i="12" s="1"/>
  <c r="AS192" i="12" s="1"/>
  <c r="AU192" i="12" s="1"/>
  <c r="H192" i="12"/>
  <c r="N192" i="12" s="1"/>
  <c r="T192" i="12" s="1"/>
  <c r="Z192" i="12" s="1"/>
  <c r="AF192" i="12" s="1"/>
  <c r="AL192" i="12" s="1"/>
  <c r="AV192" i="12" s="1"/>
  <c r="AX192" i="12" s="1"/>
  <c r="AY192" i="12"/>
  <c r="AY191" i="12" s="1"/>
  <c r="G195" i="12"/>
  <c r="M195" i="12" s="1"/>
  <c r="S195" i="12" s="1"/>
  <c r="Y195" i="12" s="1"/>
  <c r="AE195" i="12" s="1"/>
  <c r="AK195" i="12" s="1"/>
  <c r="AS195" i="12" s="1"/>
  <c r="AU195" i="12" s="1"/>
  <c r="H195" i="12"/>
  <c r="N195" i="12" s="1"/>
  <c r="T195" i="12" s="1"/>
  <c r="Z195" i="12" s="1"/>
  <c r="AF195" i="12" s="1"/>
  <c r="AL195" i="12" s="1"/>
  <c r="AV195" i="12" s="1"/>
  <c r="AX195" i="12" s="1"/>
  <c r="AY195" i="12"/>
  <c r="AY194" i="12" s="1"/>
  <c r="G199" i="12"/>
  <c r="M199" i="12" s="1"/>
  <c r="S199" i="12" s="1"/>
  <c r="Y199" i="12" s="1"/>
  <c r="AE199" i="12" s="1"/>
  <c r="AK199" i="12" s="1"/>
  <c r="AS199" i="12" s="1"/>
  <c r="AU199" i="12" s="1"/>
  <c r="H199" i="12"/>
  <c r="N199" i="12" s="1"/>
  <c r="T199" i="12" s="1"/>
  <c r="Z199" i="12" s="1"/>
  <c r="AF199" i="12" s="1"/>
  <c r="AL199" i="12" s="1"/>
  <c r="AV199" i="12" s="1"/>
  <c r="AX199" i="12" s="1"/>
  <c r="AY199" i="12"/>
  <c r="AY198" i="12" s="1"/>
  <c r="AY197" i="12" s="1"/>
  <c r="G204" i="12"/>
  <c r="M204" i="12" s="1"/>
  <c r="S204" i="12" s="1"/>
  <c r="Y204" i="12" s="1"/>
  <c r="AE204" i="12" s="1"/>
  <c r="AK204" i="12" s="1"/>
  <c r="AS204" i="12" s="1"/>
  <c r="AU204" i="12" s="1"/>
  <c r="H204" i="12"/>
  <c r="N204" i="12" s="1"/>
  <c r="T204" i="12" s="1"/>
  <c r="Z204" i="12" s="1"/>
  <c r="AF204" i="12" s="1"/>
  <c r="AL204" i="12" s="1"/>
  <c r="AV204" i="12" s="1"/>
  <c r="AX204" i="12" s="1"/>
  <c r="AY204" i="12"/>
  <c r="AY203" i="12" s="1"/>
  <c r="AY202" i="12" s="1"/>
  <c r="G208" i="12"/>
  <c r="M208" i="12" s="1"/>
  <c r="S208" i="12" s="1"/>
  <c r="Y208" i="12" s="1"/>
  <c r="AE208" i="12" s="1"/>
  <c r="AK208" i="12" s="1"/>
  <c r="AS208" i="12" s="1"/>
  <c r="AU208" i="12" s="1"/>
  <c r="H208" i="12"/>
  <c r="N208" i="12" s="1"/>
  <c r="T208" i="12" s="1"/>
  <c r="Z208" i="12" s="1"/>
  <c r="AF208" i="12" s="1"/>
  <c r="AL208" i="12" s="1"/>
  <c r="AV208" i="12" s="1"/>
  <c r="AX208" i="12" s="1"/>
  <c r="AY208" i="12"/>
  <c r="AY207" i="12" s="1"/>
  <c r="AY206" i="12" s="1"/>
  <c r="G212" i="12"/>
  <c r="M212" i="12" s="1"/>
  <c r="S212" i="12" s="1"/>
  <c r="Y212" i="12" s="1"/>
  <c r="AE212" i="12" s="1"/>
  <c r="AK212" i="12" s="1"/>
  <c r="AS212" i="12" s="1"/>
  <c r="AU212" i="12" s="1"/>
  <c r="H212" i="12"/>
  <c r="N212" i="12" s="1"/>
  <c r="T212" i="12" s="1"/>
  <c r="Z212" i="12" s="1"/>
  <c r="AF212" i="12" s="1"/>
  <c r="AL212" i="12" s="1"/>
  <c r="AV212" i="12" s="1"/>
  <c r="AX212" i="12" s="1"/>
  <c r="AY212" i="12"/>
  <c r="AY211" i="12" s="1"/>
  <c r="AY210" i="12" s="1"/>
  <c r="G216" i="12"/>
  <c r="M216" i="12" s="1"/>
  <c r="S216" i="12" s="1"/>
  <c r="Y216" i="12" s="1"/>
  <c r="AE216" i="12" s="1"/>
  <c r="AK216" i="12" s="1"/>
  <c r="AS216" i="12" s="1"/>
  <c r="AU216" i="12" s="1"/>
  <c r="H216" i="12"/>
  <c r="N216" i="12" s="1"/>
  <c r="T216" i="12" s="1"/>
  <c r="Z216" i="12" s="1"/>
  <c r="AF216" i="12" s="1"/>
  <c r="AL216" i="12" s="1"/>
  <c r="AV216" i="12" s="1"/>
  <c r="AX216" i="12" s="1"/>
  <c r="AY216" i="12"/>
  <c r="AY215" i="12" s="1"/>
  <c r="AY214" i="12" s="1"/>
  <c r="G220" i="12"/>
  <c r="M220" i="12" s="1"/>
  <c r="S220" i="12" s="1"/>
  <c r="Y220" i="12" s="1"/>
  <c r="AE220" i="12" s="1"/>
  <c r="AK220" i="12" s="1"/>
  <c r="AS220" i="12" s="1"/>
  <c r="AU220" i="12" s="1"/>
  <c r="H220" i="12"/>
  <c r="N220" i="12" s="1"/>
  <c r="T220" i="12" s="1"/>
  <c r="Z220" i="12" s="1"/>
  <c r="AF220" i="12" s="1"/>
  <c r="AL220" i="12" s="1"/>
  <c r="AV220" i="12" s="1"/>
  <c r="AX220" i="12" s="1"/>
  <c r="AY220" i="12"/>
  <c r="AY219" i="12" s="1"/>
  <c r="AY218" i="12" s="1"/>
  <c r="G228" i="12"/>
  <c r="M228" i="12" s="1"/>
  <c r="S228" i="12" s="1"/>
  <c r="Y228" i="12" s="1"/>
  <c r="AE228" i="12" s="1"/>
  <c r="AK228" i="12" s="1"/>
  <c r="AS228" i="12" s="1"/>
  <c r="AU228" i="12" s="1"/>
  <c r="H228" i="12"/>
  <c r="N228" i="12" s="1"/>
  <c r="T228" i="12" s="1"/>
  <c r="Z228" i="12" s="1"/>
  <c r="AF228" i="12" s="1"/>
  <c r="AL228" i="12" s="1"/>
  <c r="AV228" i="12" s="1"/>
  <c r="AX228" i="12" s="1"/>
  <c r="AY228" i="12"/>
  <c r="AY227" i="12" s="1"/>
  <c r="AY226" i="12" s="1"/>
  <c r="G247" i="12"/>
  <c r="M247" i="12" s="1"/>
  <c r="S247" i="12" s="1"/>
  <c r="Y247" i="12" s="1"/>
  <c r="AE247" i="12" s="1"/>
  <c r="AK247" i="12" s="1"/>
  <c r="AS247" i="12" s="1"/>
  <c r="AU247" i="12" s="1"/>
  <c r="H247" i="12"/>
  <c r="N247" i="12" s="1"/>
  <c r="T247" i="12" s="1"/>
  <c r="Z247" i="12" s="1"/>
  <c r="AF247" i="12" s="1"/>
  <c r="AL247" i="12" s="1"/>
  <c r="AV247" i="12" s="1"/>
  <c r="AX247" i="12" s="1"/>
  <c r="AY247" i="12"/>
  <c r="G249" i="12"/>
  <c r="M249" i="12" s="1"/>
  <c r="S249" i="12" s="1"/>
  <c r="Y249" i="12" s="1"/>
  <c r="AE249" i="12" s="1"/>
  <c r="AK249" i="12" s="1"/>
  <c r="AS249" i="12" s="1"/>
  <c r="AU249" i="12" s="1"/>
  <c r="H249" i="12"/>
  <c r="N249" i="12" s="1"/>
  <c r="T249" i="12" s="1"/>
  <c r="Z249" i="12" s="1"/>
  <c r="AF249" i="12" s="1"/>
  <c r="AL249" i="12" s="1"/>
  <c r="AV249" i="12" s="1"/>
  <c r="AX249" i="12" s="1"/>
  <c r="AY249" i="12"/>
  <c r="G253" i="12"/>
  <c r="M253" i="12" s="1"/>
  <c r="S253" i="12" s="1"/>
  <c r="Y253" i="12" s="1"/>
  <c r="AE253" i="12" s="1"/>
  <c r="AK253" i="12" s="1"/>
  <c r="AS253" i="12" s="1"/>
  <c r="AU253" i="12" s="1"/>
  <c r="H253" i="12"/>
  <c r="N253" i="12" s="1"/>
  <c r="T253" i="12" s="1"/>
  <c r="Z253" i="12" s="1"/>
  <c r="AF253" i="12" s="1"/>
  <c r="AL253" i="12" s="1"/>
  <c r="AV253" i="12" s="1"/>
  <c r="AX253" i="12" s="1"/>
  <c r="AY253" i="12"/>
  <c r="AY252" i="12" s="1"/>
  <c r="G256" i="12"/>
  <c r="M256" i="12" s="1"/>
  <c r="S256" i="12" s="1"/>
  <c r="Y256" i="12" s="1"/>
  <c r="AE256" i="12" s="1"/>
  <c r="AK256" i="12" s="1"/>
  <c r="AS256" i="12" s="1"/>
  <c r="AU256" i="12" s="1"/>
  <c r="H256" i="12"/>
  <c r="N256" i="12" s="1"/>
  <c r="T256" i="12" s="1"/>
  <c r="Z256" i="12" s="1"/>
  <c r="AF256" i="12" s="1"/>
  <c r="AL256" i="12" s="1"/>
  <c r="AV256" i="12" s="1"/>
  <c r="AX256" i="12" s="1"/>
  <c r="AY256" i="12"/>
  <c r="AY255" i="12" s="1"/>
  <c r="G265" i="12"/>
  <c r="M265" i="12" s="1"/>
  <c r="S265" i="12" s="1"/>
  <c r="Y265" i="12" s="1"/>
  <c r="AE265" i="12" s="1"/>
  <c r="AK265" i="12" s="1"/>
  <c r="AS265" i="12" s="1"/>
  <c r="AU265" i="12" s="1"/>
  <c r="H265" i="12"/>
  <c r="N265" i="12" s="1"/>
  <c r="T265" i="12" s="1"/>
  <c r="Z265" i="12" s="1"/>
  <c r="AF265" i="12" s="1"/>
  <c r="AL265" i="12" s="1"/>
  <c r="AV265" i="12" s="1"/>
  <c r="AX265" i="12" s="1"/>
  <c r="AY265" i="12"/>
  <c r="AY264" i="12" s="1"/>
  <c r="AY263" i="12" s="1"/>
  <c r="G271" i="12"/>
  <c r="M271" i="12" s="1"/>
  <c r="S271" i="12" s="1"/>
  <c r="Y271" i="12" s="1"/>
  <c r="AE271" i="12" s="1"/>
  <c r="AK271" i="12" s="1"/>
  <c r="AS271" i="12" s="1"/>
  <c r="AU271" i="12" s="1"/>
  <c r="H271" i="12"/>
  <c r="N271" i="12" s="1"/>
  <c r="T271" i="12" s="1"/>
  <c r="Z271" i="12" s="1"/>
  <c r="AF271" i="12" s="1"/>
  <c r="AL271" i="12" s="1"/>
  <c r="AV271" i="12" s="1"/>
  <c r="AX271" i="12" s="1"/>
  <c r="AY271" i="12"/>
  <c r="G273" i="12"/>
  <c r="M273" i="12" s="1"/>
  <c r="S273" i="12" s="1"/>
  <c r="Y273" i="12" s="1"/>
  <c r="AE273" i="12" s="1"/>
  <c r="AK273" i="12" s="1"/>
  <c r="AS273" i="12" s="1"/>
  <c r="AU273" i="12" s="1"/>
  <c r="H273" i="12"/>
  <c r="N273" i="12" s="1"/>
  <c r="T273" i="12" s="1"/>
  <c r="Z273" i="12" s="1"/>
  <c r="AF273" i="12" s="1"/>
  <c r="AL273" i="12" s="1"/>
  <c r="AV273" i="12" s="1"/>
  <c r="AX273" i="12" s="1"/>
  <c r="AY273" i="12"/>
  <c r="G277" i="12"/>
  <c r="M277" i="12" s="1"/>
  <c r="S277" i="12" s="1"/>
  <c r="Y277" i="12" s="1"/>
  <c r="AE277" i="12" s="1"/>
  <c r="AK277" i="12" s="1"/>
  <c r="AS277" i="12" s="1"/>
  <c r="AU277" i="12" s="1"/>
  <c r="H277" i="12"/>
  <c r="N277" i="12" s="1"/>
  <c r="T277" i="12" s="1"/>
  <c r="Z277" i="12" s="1"/>
  <c r="AF277" i="12" s="1"/>
  <c r="AL277" i="12" s="1"/>
  <c r="AV277" i="12" s="1"/>
  <c r="AX277" i="12" s="1"/>
  <c r="AY277" i="12"/>
  <c r="G279" i="12"/>
  <c r="M279" i="12" s="1"/>
  <c r="S279" i="12" s="1"/>
  <c r="Y279" i="12" s="1"/>
  <c r="AE279" i="12" s="1"/>
  <c r="AK279" i="12" s="1"/>
  <c r="AS279" i="12" s="1"/>
  <c r="AU279" i="12" s="1"/>
  <c r="H279" i="12"/>
  <c r="N279" i="12" s="1"/>
  <c r="T279" i="12" s="1"/>
  <c r="Z279" i="12" s="1"/>
  <c r="AF279" i="12" s="1"/>
  <c r="AL279" i="12" s="1"/>
  <c r="AV279" i="12" s="1"/>
  <c r="AX279" i="12" s="1"/>
  <c r="AY279" i="12"/>
  <c r="G289" i="12"/>
  <c r="M289" i="12" s="1"/>
  <c r="S289" i="12" s="1"/>
  <c r="Y289" i="12" s="1"/>
  <c r="AE289" i="12" s="1"/>
  <c r="AK289" i="12" s="1"/>
  <c r="AS289" i="12" s="1"/>
  <c r="AU289" i="12" s="1"/>
  <c r="H289" i="12"/>
  <c r="N289" i="12" s="1"/>
  <c r="T289" i="12" s="1"/>
  <c r="Z289" i="12" s="1"/>
  <c r="AF289" i="12" s="1"/>
  <c r="AL289" i="12" s="1"/>
  <c r="AV289" i="12" s="1"/>
  <c r="AX289" i="12" s="1"/>
  <c r="AY289" i="12"/>
  <c r="AY288" i="12" s="1"/>
  <c r="AY287" i="12" s="1"/>
  <c r="G293" i="12"/>
  <c r="M293" i="12" s="1"/>
  <c r="S293" i="12" s="1"/>
  <c r="Y293" i="12" s="1"/>
  <c r="AE293" i="12" s="1"/>
  <c r="AK293" i="12" s="1"/>
  <c r="AS293" i="12" s="1"/>
  <c r="AU293" i="12" s="1"/>
  <c r="H293" i="12"/>
  <c r="N293" i="12" s="1"/>
  <c r="T293" i="12" s="1"/>
  <c r="Z293" i="12" s="1"/>
  <c r="AF293" i="12" s="1"/>
  <c r="AL293" i="12" s="1"/>
  <c r="AV293" i="12" s="1"/>
  <c r="AX293" i="12" s="1"/>
  <c r="AY293" i="12"/>
  <c r="G295" i="12"/>
  <c r="M295" i="12" s="1"/>
  <c r="S295" i="12" s="1"/>
  <c r="Y295" i="12" s="1"/>
  <c r="AE295" i="12" s="1"/>
  <c r="AK295" i="12" s="1"/>
  <c r="AS295" i="12" s="1"/>
  <c r="AU295" i="12" s="1"/>
  <c r="H295" i="12"/>
  <c r="N295" i="12" s="1"/>
  <c r="T295" i="12" s="1"/>
  <c r="Z295" i="12" s="1"/>
  <c r="AF295" i="12" s="1"/>
  <c r="AL295" i="12" s="1"/>
  <c r="AV295" i="12" s="1"/>
  <c r="AX295" i="12" s="1"/>
  <c r="AY295" i="12"/>
  <c r="G300" i="12"/>
  <c r="M300" i="12" s="1"/>
  <c r="S300" i="12" s="1"/>
  <c r="Y300" i="12" s="1"/>
  <c r="AE300" i="12" s="1"/>
  <c r="AK300" i="12" s="1"/>
  <c r="AS300" i="12" s="1"/>
  <c r="AU300" i="12" s="1"/>
  <c r="H300" i="12"/>
  <c r="N300" i="12" s="1"/>
  <c r="T300" i="12" s="1"/>
  <c r="Z300" i="12" s="1"/>
  <c r="AF300" i="12" s="1"/>
  <c r="AL300" i="12" s="1"/>
  <c r="AV300" i="12" s="1"/>
  <c r="AX300" i="12" s="1"/>
  <c r="AY300" i="12"/>
  <c r="G302" i="12"/>
  <c r="M302" i="12" s="1"/>
  <c r="S302" i="12" s="1"/>
  <c r="Y302" i="12" s="1"/>
  <c r="AE302" i="12" s="1"/>
  <c r="AK302" i="12" s="1"/>
  <c r="AS302" i="12" s="1"/>
  <c r="AU302" i="12" s="1"/>
  <c r="H302" i="12"/>
  <c r="N302" i="12" s="1"/>
  <c r="T302" i="12" s="1"/>
  <c r="Z302" i="12" s="1"/>
  <c r="AF302" i="12" s="1"/>
  <c r="AL302" i="12" s="1"/>
  <c r="AV302" i="12" s="1"/>
  <c r="AX302" i="12" s="1"/>
  <c r="AY302" i="12"/>
  <c r="G313" i="12"/>
  <c r="M313" i="12" s="1"/>
  <c r="S313" i="12" s="1"/>
  <c r="Y313" i="12" s="1"/>
  <c r="AE313" i="12" s="1"/>
  <c r="AK313" i="12" s="1"/>
  <c r="AS313" i="12" s="1"/>
  <c r="AU313" i="12" s="1"/>
  <c r="H313" i="12"/>
  <c r="N313" i="12" s="1"/>
  <c r="T313" i="12" s="1"/>
  <c r="Z313" i="12" s="1"/>
  <c r="AF313" i="12" s="1"/>
  <c r="AL313" i="12" s="1"/>
  <c r="AV313" i="12" s="1"/>
  <c r="AX313" i="12" s="1"/>
  <c r="AY313" i="12"/>
  <c r="AY312" i="12" s="1"/>
  <c r="AY311" i="12" s="1"/>
  <c r="G323" i="12"/>
  <c r="M323" i="12" s="1"/>
  <c r="S323" i="12" s="1"/>
  <c r="Y323" i="12" s="1"/>
  <c r="AE323" i="12" s="1"/>
  <c r="AK323" i="12" s="1"/>
  <c r="AS323" i="12" s="1"/>
  <c r="AU323" i="12" s="1"/>
  <c r="H323" i="12"/>
  <c r="N323" i="12" s="1"/>
  <c r="T323" i="12" s="1"/>
  <c r="Z323" i="12" s="1"/>
  <c r="AF323" i="12" s="1"/>
  <c r="AL323" i="12" s="1"/>
  <c r="AV323" i="12" s="1"/>
  <c r="AX323" i="12" s="1"/>
  <c r="AY323" i="12"/>
  <c r="AY322" i="12" s="1"/>
  <c r="AY315" i="12" s="1"/>
  <c r="G327" i="12"/>
  <c r="M327" i="12" s="1"/>
  <c r="S327" i="12" s="1"/>
  <c r="Y327" i="12" s="1"/>
  <c r="AE327" i="12" s="1"/>
  <c r="AK327" i="12" s="1"/>
  <c r="AS327" i="12" s="1"/>
  <c r="AU327" i="12" s="1"/>
  <c r="H327" i="12"/>
  <c r="N327" i="12" s="1"/>
  <c r="T327" i="12" s="1"/>
  <c r="Z327" i="12" s="1"/>
  <c r="AF327" i="12" s="1"/>
  <c r="AL327" i="12" s="1"/>
  <c r="AV327" i="12" s="1"/>
  <c r="AX327" i="12" s="1"/>
  <c r="AY327" i="12"/>
  <c r="AY326" i="12" s="1"/>
  <c r="AY325" i="12" s="1"/>
  <c r="G331" i="12"/>
  <c r="M331" i="12" s="1"/>
  <c r="S331" i="12" s="1"/>
  <c r="Y331" i="12" s="1"/>
  <c r="AE331" i="12" s="1"/>
  <c r="AK331" i="12" s="1"/>
  <c r="AS331" i="12" s="1"/>
  <c r="AU331" i="12" s="1"/>
  <c r="H331" i="12"/>
  <c r="N331" i="12" s="1"/>
  <c r="T331" i="12" s="1"/>
  <c r="Z331" i="12" s="1"/>
  <c r="AF331" i="12" s="1"/>
  <c r="AL331" i="12" s="1"/>
  <c r="AV331" i="12" s="1"/>
  <c r="AX331" i="12" s="1"/>
  <c r="AY331" i="12"/>
  <c r="AY330" i="12" s="1"/>
  <c r="AY329" i="12" s="1"/>
  <c r="G339" i="12"/>
  <c r="M339" i="12" s="1"/>
  <c r="S339" i="12" s="1"/>
  <c r="Y339" i="12" s="1"/>
  <c r="AE339" i="12" s="1"/>
  <c r="AK339" i="12" s="1"/>
  <c r="AS339" i="12" s="1"/>
  <c r="AU339" i="12" s="1"/>
  <c r="H339" i="12"/>
  <c r="N339" i="12" s="1"/>
  <c r="T339" i="12" s="1"/>
  <c r="Z339" i="12" s="1"/>
  <c r="AF339" i="12" s="1"/>
  <c r="AL339" i="12" s="1"/>
  <c r="AV339" i="12" s="1"/>
  <c r="AX339" i="12" s="1"/>
  <c r="AY339" i="12"/>
  <c r="AY338" i="12" s="1"/>
  <c r="AY337" i="12" s="1"/>
  <c r="G344" i="12"/>
  <c r="M344" i="12" s="1"/>
  <c r="S344" i="12" s="1"/>
  <c r="Y344" i="12" s="1"/>
  <c r="AE344" i="12" s="1"/>
  <c r="AK344" i="12" s="1"/>
  <c r="AS344" i="12" s="1"/>
  <c r="AU344" i="12" s="1"/>
  <c r="H344" i="12"/>
  <c r="N344" i="12" s="1"/>
  <c r="T344" i="12" s="1"/>
  <c r="Z344" i="12" s="1"/>
  <c r="AF344" i="12" s="1"/>
  <c r="AL344" i="12" s="1"/>
  <c r="AV344" i="12" s="1"/>
  <c r="AX344" i="12" s="1"/>
  <c r="AY344" i="12"/>
  <c r="AY343" i="12" s="1"/>
  <c r="AY342" i="12" s="1"/>
  <c r="G350" i="12"/>
  <c r="M350" i="12" s="1"/>
  <c r="S350" i="12" s="1"/>
  <c r="Y350" i="12" s="1"/>
  <c r="AE350" i="12" s="1"/>
  <c r="AK350" i="12" s="1"/>
  <c r="AS350" i="12" s="1"/>
  <c r="AU350" i="12" s="1"/>
  <c r="H350" i="12"/>
  <c r="N350" i="12" s="1"/>
  <c r="T350" i="12" s="1"/>
  <c r="Z350" i="12" s="1"/>
  <c r="AF350" i="12" s="1"/>
  <c r="AL350" i="12" s="1"/>
  <c r="AV350" i="12" s="1"/>
  <c r="AX350" i="12" s="1"/>
  <c r="AY350" i="12"/>
  <c r="AY349" i="12" s="1"/>
  <c r="AY348" i="12" s="1"/>
  <c r="AY347" i="12" s="1"/>
  <c r="AY346" i="12" s="1"/>
  <c r="G357" i="12"/>
  <c r="M357" i="12" s="1"/>
  <c r="S357" i="12" s="1"/>
  <c r="Y357" i="12" s="1"/>
  <c r="AE357" i="12" s="1"/>
  <c r="AK357" i="12" s="1"/>
  <c r="AS357" i="12" s="1"/>
  <c r="AU357" i="12" s="1"/>
  <c r="H357" i="12"/>
  <c r="N357" i="12" s="1"/>
  <c r="T357" i="12" s="1"/>
  <c r="Z357" i="12" s="1"/>
  <c r="AF357" i="12" s="1"/>
  <c r="AL357" i="12" s="1"/>
  <c r="AV357" i="12" s="1"/>
  <c r="AX357" i="12" s="1"/>
  <c r="AY357" i="12"/>
  <c r="AY356" i="12" s="1"/>
  <c r="AY355" i="12" s="1"/>
  <c r="G361" i="12"/>
  <c r="M361" i="12" s="1"/>
  <c r="S361" i="12" s="1"/>
  <c r="Y361" i="12" s="1"/>
  <c r="AE361" i="12" s="1"/>
  <c r="AK361" i="12" s="1"/>
  <c r="AS361" i="12" s="1"/>
  <c r="AU361" i="12" s="1"/>
  <c r="H361" i="12"/>
  <c r="N361" i="12" s="1"/>
  <c r="T361" i="12" s="1"/>
  <c r="Z361" i="12" s="1"/>
  <c r="AF361" i="12" s="1"/>
  <c r="AL361" i="12" s="1"/>
  <c r="AV361" i="12" s="1"/>
  <c r="AX361" i="12" s="1"/>
  <c r="AY361" i="12"/>
  <c r="AY360" i="12" s="1"/>
  <c r="AY359" i="12" s="1"/>
  <c r="G365" i="12"/>
  <c r="M365" i="12" s="1"/>
  <c r="S365" i="12" s="1"/>
  <c r="Y365" i="12" s="1"/>
  <c r="AE365" i="12" s="1"/>
  <c r="AK365" i="12" s="1"/>
  <c r="AS365" i="12" s="1"/>
  <c r="AU365" i="12" s="1"/>
  <c r="H365" i="12"/>
  <c r="N365" i="12" s="1"/>
  <c r="T365" i="12" s="1"/>
  <c r="Z365" i="12" s="1"/>
  <c r="AF365" i="12" s="1"/>
  <c r="AL365" i="12" s="1"/>
  <c r="AV365" i="12" s="1"/>
  <c r="AX365" i="12" s="1"/>
  <c r="AY365" i="12"/>
  <c r="AY364" i="12" s="1"/>
  <c r="G368" i="12"/>
  <c r="M368" i="12" s="1"/>
  <c r="S368" i="12" s="1"/>
  <c r="Y368" i="12" s="1"/>
  <c r="AE368" i="12" s="1"/>
  <c r="AK368" i="12" s="1"/>
  <c r="AS368" i="12" s="1"/>
  <c r="AU368" i="12" s="1"/>
  <c r="H368" i="12"/>
  <c r="N368" i="12" s="1"/>
  <c r="T368" i="12" s="1"/>
  <c r="Z368" i="12" s="1"/>
  <c r="AF368" i="12" s="1"/>
  <c r="AL368" i="12" s="1"/>
  <c r="AV368" i="12" s="1"/>
  <c r="AX368" i="12" s="1"/>
  <c r="AY368" i="12"/>
  <c r="AY367" i="12" s="1"/>
  <c r="G371" i="12"/>
  <c r="M371" i="12" s="1"/>
  <c r="S371" i="12" s="1"/>
  <c r="Y371" i="12" s="1"/>
  <c r="AE371" i="12" s="1"/>
  <c r="AK371" i="12" s="1"/>
  <c r="AS371" i="12" s="1"/>
  <c r="AU371" i="12" s="1"/>
  <c r="H371" i="12"/>
  <c r="N371" i="12" s="1"/>
  <c r="T371" i="12" s="1"/>
  <c r="Z371" i="12" s="1"/>
  <c r="AF371" i="12" s="1"/>
  <c r="AL371" i="12" s="1"/>
  <c r="AV371" i="12" s="1"/>
  <c r="AX371" i="12" s="1"/>
  <c r="AY371" i="12"/>
  <c r="AY370" i="12" s="1"/>
  <c r="G375" i="12"/>
  <c r="M375" i="12" s="1"/>
  <c r="S375" i="12" s="1"/>
  <c r="Y375" i="12" s="1"/>
  <c r="AE375" i="12" s="1"/>
  <c r="AK375" i="12" s="1"/>
  <c r="AS375" i="12" s="1"/>
  <c r="AU375" i="12" s="1"/>
  <c r="H375" i="12"/>
  <c r="N375" i="12" s="1"/>
  <c r="T375" i="12" s="1"/>
  <c r="Z375" i="12" s="1"/>
  <c r="AF375" i="12" s="1"/>
  <c r="AL375" i="12" s="1"/>
  <c r="AV375" i="12" s="1"/>
  <c r="AX375" i="12" s="1"/>
  <c r="AY375" i="12"/>
  <c r="AY374" i="12" s="1"/>
  <c r="AY373" i="12" s="1"/>
  <c r="G386" i="12"/>
  <c r="M386" i="12" s="1"/>
  <c r="S386" i="12" s="1"/>
  <c r="Y386" i="12" s="1"/>
  <c r="AE386" i="12" s="1"/>
  <c r="AK386" i="12" s="1"/>
  <c r="AS386" i="12" s="1"/>
  <c r="AU386" i="12" s="1"/>
  <c r="H386" i="12"/>
  <c r="N386" i="12" s="1"/>
  <c r="T386" i="12" s="1"/>
  <c r="Z386" i="12" s="1"/>
  <c r="AF386" i="12" s="1"/>
  <c r="AL386" i="12" s="1"/>
  <c r="AV386" i="12" s="1"/>
  <c r="AX386" i="12" s="1"/>
  <c r="AY386" i="12"/>
  <c r="AY385" i="12" s="1"/>
  <c r="AY384" i="12" s="1"/>
  <c r="G390" i="12"/>
  <c r="M390" i="12" s="1"/>
  <c r="S390" i="12" s="1"/>
  <c r="Y390" i="12" s="1"/>
  <c r="AE390" i="12" s="1"/>
  <c r="AK390" i="12" s="1"/>
  <c r="AS390" i="12" s="1"/>
  <c r="AU390" i="12" s="1"/>
  <c r="H390" i="12"/>
  <c r="N390" i="12" s="1"/>
  <c r="T390" i="12" s="1"/>
  <c r="Z390" i="12" s="1"/>
  <c r="AF390" i="12" s="1"/>
  <c r="AL390" i="12" s="1"/>
  <c r="AV390" i="12" s="1"/>
  <c r="AX390" i="12" s="1"/>
  <c r="AY390" i="12"/>
  <c r="AY389" i="12" s="1"/>
  <c r="AY388" i="12" s="1"/>
  <c r="G409" i="12"/>
  <c r="M409" i="12" s="1"/>
  <c r="S409" i="12" s="1"/>
  <c r="Y409" i="12" s="1"/>
  <c r="AE409" i="12" s="1"/>
  <c r="AK409" i="12" s="1"/>
  <c r="AS409" i="12" s="1"/>
  <c r="AU409" i="12" s="1"/>
  <c r="H409" i="12"/>
  <c r="N409" i="12" s="1"/>
  <c r="T409" i="12" s="1"/>
  <c r="Z409" i="12" s="1"/>
  <c r="AF409" i="12" s="1"/>
  <c r="AL409" i="12" s="1"/>
  <c r="AV409" i="12" s="1"/>
  <c r="AX409" i="12" s="1"/>
  <c r="AY409" i="12"/>
  <c r="G411" i="12"/>
  <c r="M411" i="12" s="1"/>
  <c r="S411" i="12" s="1"/>
  <c r="Y411" i="12" s="1"/>
  <c r="AE411" i="12" s="1"/>
  <c r="AK411" i="12" s="1"/>
  <c r="AS411" i="12" s="1"/>
  <c r="H411" i="12"/>
  <c r="N411" i="12" s="1"/>
  <c r="T411" i="12" s="1"/>
  <c r="Z411" i="12" s="1"/>
  <c r="AF411" i="12" s="1"/>
  <c r="AL411" i="12" s="1"/>
  <c r="AV411" i="12" s="1"/>
  <c r="AY411" i="12"/>
  <c r="G397" i="12"/>
  <c r="M397" i="12" s="1"/>
  <c r="S397" i="12" s="1"/>
  <c r="Y397" i="12" s="1"/>
  <c r="AE397" i="12" s="1"/>
  <c r="AK397" i="12" s="1"/>
  <c r="AS397" i="12" s="1"/>
  <c r="AU397" i="12" s="1"/>
  <c r="H397" i="12"/>
  <c r="N397" i="12" s="1"/>
  <c r="T397" i="12" s="1"/>
  <c r="Z397" i="12" s="1"/>
  <c r="AF397" i="12" s="1"/>
  <c r="AL397" i="12" s="1"/>
  <c r="AV397" i="12" s="1"/>
  <c r="AX397" i="12" s="1"/>
  <c r="AY397" i="12"/>
  <c r="AY396" i="12" s="1"/>
  <c r="AY395" i="12" s="1"/>
  <c r="G401" i="12"/>
  <c r="M401" i="12" s="1"/>
  <c r="S401" i="12" s="1"/>
  <c r="Y401" i="12" s="1"/>
  <c r="AE401" i="12" s="1"/>
  <c r="AK401" i="12" s="1"/>
  <c r="AS401" i="12" s="1"/>
  <c r="AU401" i="12" s="1"/>
  <c r="H401" i="12"/>
  <c r="N401" i="12" s="1"/>
  <c r="T401" i="12" s="1"/>
  <c r="Z401" i="12" s="1"/>
  <c r="AF401" i="12" s="1"/>
  <c r="AL401" i="12" s="1"/>
  <c r="AV401" i="12" s="1"/>
  <c r="AX401" i="12" s="1"/>
  <c r="AY401" i="12"/>
  <c r="AY400" i="12" s="1"/>
  <c r="AY399" i="12" s="1"/>
  <c r="G405" i="12"/>
  <c r="M405" i="12" s="1"/>
  <c r="S405" i="12" s="1"/>
  <c r="Y405" i="12" s="1"/>
  <c r="AE405" i="12" s="1"/>
  <c r="AK405" i="12" s="1"/>
  <c r="AS405" i="12" s="1"/>
  <c r="AU405" i="12" s="1"/>
  <c r="H405" i="12"/>
  <c r="N405" i="12" s="1"/>
  <c r="T405" i="12" s="1"/>
  <c r="Z405" i="12" s="1"/>
  <c r="AF405" i="12" s="1"/>
  <c r="AL405" i="12" s="1"/>
  <c r="AV405" i="12" s="1"/>
  <c r="AX405" i="12" s="1"/>
  <c r="AY405" i="12"/>
  <c r="AY404" i="12" s="1"/>
  <c r="AY403" i="12" s="1"/>
  <c r="G416" i="12"/>
  <c r="M416" i="12" s="1"/>
  <c r="S416" i="12" s="1"/>
  <c r="Y416" i="12" s="1"/>
  <c r="AE416" i="12" s="1"/>
  <c r="AK416" i="12" s="1"/>
  <c r="AS416" i="12" s="1"/>
  <c r="AU416" i="12" s="1"/>
  <c r="H416" i="12"/>
  <c r="N416" i="12" s="1"/>
  <c r="T416" i="12" s="1"/>
  <c r="Z416" i="12" s="1"/>
  <c r="AF416" i="12" s="1"/>
  <c r="AL416" i="12" s="1"/>
  <c r="AV416" i="12" s="1"/>
  <c r="AX416" i="12" s="1"/>
  <c r="AY416" i="12"/>
  <c r="G418" i="12"/>
  <c r="M418" i="12" s="1"/>
  <c r="S418" i="12" s="1"/>
  <c r="Y418" i="12" s="1"/>
  <c r="AE418" i="12" s="1"/>
  <c r="AK418" i="12" s="1"/>
  <c r="AS418" i="12" s="1"/>
  <c r="AU418" i="12" s="1"/>
  <c r="H418" i="12"/>
  <c r="N418" i="12" s="1"/>
  <c r="T418" i="12" s="1"/>
  <c r="Z418" i="12" s="1"/>
  <c r="AF418" i="12" s="1"/>
  <c r="AL418" i="12" s="1"/>
  <c r="AV418" i="12" s="1"/>
  <c r="AX418" i="12" s="1"/>
  <c r="AY418" i="12"/>
  <c r="G423" i="12"/>
  <c r="M423" i="12" s="1"/>
  <c r="S423" i="12" s="1"/>
  <c r="Y423" i="12" s="1"/>
  <c r="AE423" i="12" s="1"/>
  <c r="AK423" i="12" s="1"/>
  <c r="AS423" i="12" s="1"/>
  <c r="AU423" i="12" s="1"/>
  <c r="H423" i="12"/>
  <c r="N423" i="12" s="1"/>
  <c r="T423" i="12" s="1"/>
  <c r="Z423" i="12" s="1"/>
  <c r="AF423" i="12" s="1"/>
  <c r="AL423" i="12" s="1"/>
  <c r="AV423" i="12" s="1"/>
  <c r="AX423" i="12" s="1"/>
  <c r="AY423" i="12"/>
  <c r="G425" i="12"/>
  <c r="M425" i="12" s="1"/>
  <c r="S425" i="12" s="1"/>
  <c r="Y425" i="12" s="1"/>
  <c r="AE425" i="12" s="1"/>
  <c r="AK425" i="12" s="1"/>
  <c r="AS425" i="12" s="1"/>
  <c r="AU425" i="12" s="1"/>
  <c r="H425" i="12"/>
  <c r="N425" i="12" s="1"/>
  <c r="T425" i="12" s="1"/>
  <c r="Z425" i="12" s="1"/>
  <c r="AF425" i="12" s="1"/>
  <c r="AL425" i="12" s="1"/>
  <c r="AV425" i="12" s="1"/>
  <c r="AX425" i="12" s="1"/>
  <c r="AY425" i="12"/>
  <c r="G430" i="12"/>
  <c r="M430" i="12" s="1"/>
  <c r="S430" i="12" s="1"/>
  <c r="Y430" i="12" s="1"/>
  <c r="AE430" i="12" s="1"/>
  <c r="AK430" i="12" s="1"/>
  <c r="AS430" i="12" s="1"/>
  <c r="H430" i="12"/>
  <c r="N430" i="12" s="1"/>
  <c r="T430" i="12" s="1"/>
  <c r="Z430" i="12" s="1"/>
  <c r="AF430" i="12" s="1"/>
  <c r="AL430" i="12" s="1"/>
  <c r="AV430" i="12" s="1"/>
  <c r="AY430" i="12"/>
  <c r="G432" i="12"/>
  <c r="M432" i="12" s="1"/>
  <c r="S432" i="12" s="1"/>
  <c r="Y432" i="12" s="1"/>
  <c r="AE432" i="12" s="1"/>
  <c r="AK432" i="12" s="1"/>
  <c r="AS432" i="12" s="1"/>
  <c r="AU432" i="12" s="1"/>
  <c r="H432" i="12"/>
  <c r="N432" i="12" s="1"/>
  <c r="T432" i="12" s="1"/>
  <c r="Z432" i="12" s="1"/>
  <c r="AF432" i="12" s="1"/>
  <c r="AL432" i="12" s="1"/>
  <c r="AV432" i="12" s="1"/>
  <c r="AX432" i="12" s="1"/>
  <c r="AY432" i="12"/>
  <c r="G442" i="12"/>
  <c r="M442" i="12" s="1"/>
  <c r="S442" i="12" s="1"/>
  <c r="Y442" i="12" s="1"/>
  <c r="AE442" i="12" s="1"/>
  <c r="AK442" i="12" s="1"/>
  <c r="AS442" i="12" s="1"/>
  <c r="H442" i="12"/>
  <c r="N442" i="12" s="1"/>
  <c r="T442" i="12" s="1"/>
  <c r="Z442" i="12" s="1"/>
  <c r="AF442" i="12" s="1"/>
  <c r="AL442" i="12" s="1"/>
  <c r="AV442" i="12" s="1"/>
  <c r="AY442" i="12"/>
  <c r="AY441" i="12" s="1"/>
  <c r="AY440" i="12" s="1"/>
  <c r="G446" i="12"/>
  <c r="M446" i="12" s="1"/>
  <c r="S446" i="12" s="1"/>
  <c r="Y446" i="12" s="1"/>
  <c r="AE446" i="12" s="1"/>
  <c r="AK446" i="12" s="1"/>
  <c r="AS446" i="12" s="1"/>
  <c r="H446" i="12"/>
  <c r="N446" i="12" s="1"/>
  <c r="T446" i="12" s="1"/>
  <c r="Z446" i="12" s="1"/>
  <c r="AF446" i="12" s="1"/>
  <c r="AL446" i="12" s="1"/>
  <c r="AV446" i="12" s="1"/>
  <c r="AY446" i="12"/>
  <c r="AY445" i="12" s="1"/>
  <c r="AY444" i="12" s="1"/>
  <c r="G467" i="12"/>
  <c r="M467" i="12" s="1"/>
  <c r="S467" i="12" s="1"/>
  <c r="Y467" i="12" s="1"/>
  <c r="AE467" i="12" s="1"/>
  <c r="AK467" i="12" s="1"/>
  <c r="AS467" i="12" s="1"/>
  <c r="AU467" i="12" s="1"/>
  <c r="H467" i="12"/>
  <c r="N467" i="12" s="1"/>
  <c r="T467" i="12" s="1"/>
  <c r="Z467" i="12" s="1"/>
  <c r="AF467" i="12" s="1"/>
  <c r="AL467" i="12" s="1"/>
  <c r="AV467" i="12" s="1"/>
  <c r="AX467" i="12" s="1"/>
  <c r="AY467" i="12"/>
  <c r="G469" i="12"/>
  <c r="M469" i="12" s="1"/>
  <c r="S469" i="12" s="1"/>
  <c r="Y469" i="12" s="1"/>
  <c r="AE469" i="12" s="1"/>
  <c r="AK469" i="12" s="1"/>
  <c r="AS469" i="12" s="1"/>
  <c r="AU469" i="12" s="1"/>
  <c r="H469" i="12"/>
  <c r="N469" i="12" s="1"/>
  <c r="T469" i="12" s="1"/>
  <c r="Z469" i="12" s="1"/>
  <c r="AF469" i="12" s="1"/>
  <c r="AL469" i="12" s="1"/>
  <c r="AV469" i="12" s="1"/>
  <c r="AX469" i="12" s="1"/>
  <c r="AY469" i="12"/>
  <c r="G473" i="12"/>
  <c r="M473" i="12" s="1"/>
  <c r="S473" i="12" s="1"/>
  <c r="Y473" i="12" s="1"/>
  <c r="AE473" i="12" s="1"/>
  <c r="AK473" i="12" s="1"/>
  <c r="AS473" i="12" s="1"/>
  <c r="AU473" i="12" s="1"/>
  <c r="H473" i="12"/>
  <c r="N473" i="12" s="1"/>
  <c r="T473" i="12" s="1"/>
  <c r="Z473" i="12" s="1"/>
  <c r="AF473" i="12" s="1"/>
  <c r="AL473" i="12" s="1"/>
  <c r="AV473" i="12" s="1"/>
  <c r="AX473" i="12" s="1"/>
  <c r="AY473" i="12"/>
  <c r="G475" i="12"/>
  <c r="M475" i="12" s="1"/>
  <c r="S475" i="12" s="1"/>
  <c r="Y475" i="12" s="1"/>
  <c r="AE475" i="12" s="1"/>
  <c r="AK475" i="12" s="1"/>
  <c r="AS475" i="12" s="1"/>
  <c r="AU475" i="12" s="1"/>
  <c r="H475" i="12"/>
  <c r="N475" i="12" s="1"/>
  <c r="T475" i="12" s="1"/>
  <c r="Z475" i="12" s="1"/>
  <c r="AF475" i="12" s="1"/>
  <c r="AL475" i="12" s="1"/>
  <c r="AV475" i="12" s="1"/>
  <c r="AX475" i="12" s="1"/>
  <c r="AY475" i="12"/>
  <c r="G480" i="12"/>
  <c r="M480" i="12" s="1"/>
  <c r="S480" i="12" s="1"/>
  <c r="Y480" i="12" s="1"/>
  <c r="AE480" i="12" s="1"/>
  <c r="AK480" i="12" s="1"/>
  <c r="AS480" i="12" s="1"/>
  <c r="H480" i="12"/>
  <c r="N480" i="12" s="1"/>
  <c r="T480" i="12" s="1"/>
  <c r="Z480" i="12" s="1"/>
  <c r="AF480" i="12" s="1"/>
  <c r="AL480" i="12" s="1"/>
  <c r="AV480" i="12" s="1"/>
  <c r="AY480" i="12"/>
  <c r="G482" i="12"/>
  <c r="M482" i="12" s="1"/>
  <c r="S482" i="12" s="1"/>
  <c r="Y482" i="12" s="1"/>
  <c r="AE482" i="12" s="1"/>
  <c r="AK482" i="12" s="1"/>
  <c r="AS482" i="12" s="1"/>
  <c r="AU482" i="12" s="1"/>
  <c r="H482" i="12"/>
  <c r="N482" i="12" s="1"/>
  <c r="T482" i="12" s="1"/>
  <c r="Z482" i="12" s="1"/>
  <c r="AF482" i="12" s="1"/>
  <c r="AL482" i="12" s="1"/>
  <c r="AV482" i="12" s="1"/>
  <c r="AX482" i="12" s="1"/>
  <c r="AY482" i="12"/>
  <c r="G486" i="12"/>
  <c r="M486" i="12" s="1"/>
  <c r="S486" i="12" s="1"/>
  <c r="Y486" i="12" s="1"/>
  <c r="AE486" i="12" s="1"/>
  <c r="AK486" i="12" s="1"/>
  <c r="AS486" i="12" s="1"/>
  <c r="H486" i="12"/>
  <c r="N486" i="12" s="1"/>
  <c r="T486" i="12" s="1"/>
  <c r="Z486" i="12" s="1"/>
  <c r="AF486" i="12" s="1"/>
  <c r="AL486" i="12" s="1"/>
  <c r="AV486" i="12" s="1"/>
  <c r="AY486" i="12"/>
  <c r="G488" i="12"/>
  <c r="M488" i="12" s="1"/>
  <c r="S488" i="12" s="1"/>
  <c r="Y488" i="12" s="1"/>
  <c r="AE488" i="12" s="1"/>
  <c r="AK488" i="12" s="1"/>
  <c r="AS488" i="12" s="1"/>
  <c r="AU488" i="12" s="1"/>
  <c r="H488" i="12"/>
  <c r="N488" i="12" s="1"/>
  <c r="T488" i="12" s="1"/>
  <c r="Z488" i="12" s="1"/>
  <c r="AF488" i="12" s="1"/>
  <c r="AL488" i="12" s="1"/>
  <c r="AV488" i="12" s="1"/>
  <c r="AX488" i="12" s="1"/>
  <c r="AY488" i="12"/>
  <c r="G493" i="12"/>
  <c r="M493" i="12" s="1"/>
  <c r="S493" i="12" s="1"/>
  <c r="Y493" i="12" s="1"/>
  <c r="AE493" i="12" s="1"/>
  <c r="AK493" i="12" s="1"/>
  <c r="AS493" i="12" s="1"/>
  <c r="AU493" i="12" s="1"/>
  <c r="H493" i="12"/>
  <c r="N493" i="12" s="1"/>
  <c r="T493" i="12" s="1"/>
  <c r="Z493" i="12" s="1"/>
  <c r="AF493" i="12" s="1"/>
  <c r="AL493" i="12" s="1"/>
  <c r="AV493" i="12" s="1"/>
  <c r="AX493" i="12" s="1"/>
  <c r="AY493" i="12"/>
  <c r="AY492" i="12" s="1"/>
  <c r="AY491" i="12" s="1"/>
  <c r="G497" i="12"/>
  <c r="M497" i="12" s="1"/>
  <c r="S497" i="12" s="1"/>
  <c r="Y497" i="12" s="1"/>
  <c r="AE497" i="12" s="1"/>
  <c r="AK497" i="12" s="1"/>
  <c r="AS497" i="12" s="1"/>
  <c r="AU497" i="12" s="1"/>
  <c r="H497" i="12"/>
  <c r="N497" i="12" s="1"/>
  <c r="T497" i="12" s="1"/>
  <c r="Z497" i="12" s="1"/>
  <c r="AF497" i="12" s="1"/>
  <c r="AL497" i="12" s="1"/>
  <c r="AV497" i="12" s="1"/>
  <c r="AX497" i="12" s="1"/>
  <c r="AY497" i="12"/>
  <c r="AY496" i="12" s="1"/>
  <c r="AY495" i="12" s="1"/>
  <c r="G501" i="12"/>
  <c r="M501" i="12" s="1"/>
  <c r="S501" i="12" s="1"/>
  <c r="Y501" i="12" s="1"/>
  <c r="AE501" i="12" s="1"/>
  <c r="AK501" i="12" s="1"/>
  <c r="AS501" i="12" s="1"/>
  <c r="AU501" i="12" s="1"/>
  <c r="H501" i="12"/>
  <c r="N501" i="12" s="1"/>
  <c r="T501" i="12" s="1"/>
  <c r="Z501" i="12" s="1"/>
  <c r="AF501" i="12" s="1"/>
  <c r="AL501" i="12" s="1"/>
  <c r="AV501" i="12" s="1"/>
  <c r="AX501" i="12" s="1"/>
  <c r="AY501" i="12"/>
  <c r="AY500" i="12" s="1"/>
  <c r="AY499" i="12" s="1"/>
  <c r="G506" i="12"/>
  <c r="M506" i="12" s="1"/>
  <c r="S506" i="12" s="1"/>
  <c r="Y506" i="12" s="1"/>
  <c r="AE506" i="12" s="1"/>
  <c r="AK506" i="12" s="1"/>
  <c r="AS506" i="12" s="1"/>
  <c r="AU506" i="12" s="1"/>
  <c r="H506" i="12"/>
  <c r="N506" i="12" s="1"/>
  <c r="T506" i="12" s="1"/>
  <c r="Z506" i="12" s="1"/>
  <c r="AF506" i="12" s="1"/>
  <c r="AL506" i="12" s="1"/>
  <c r="AV506" i="12" s="1"/>
  <c r="AX506" i="12" s="1"/>
  <c r="AY506" i="12"/>
  <c r="G508" i="12"/>
  <c r="M508" i="12" s="1"/>
  <c r="S508" i="12" s="1"/>
  <c r="Y508" i="12" s="1"/>
  <c r="AE508" i="12" s="1"/>
  <c r="AK508" i="12" s="1"/>
  <c r="AS508" i="12" s="1"/>
  <c r="AU508" i="12" s="1"/>
  <c r="H508" i="12"/>
  <c r="N508" i="12" s="1"/>
  <c r="T508" i="12" s="1"/>
  <c r="Z508" i="12" s="1"/>
  <c r="AF508" i="12" s="1"/>
  <c r="AL508" i="12" s="1"/>
  <c r="AV508" i="12" s="1"/>
  <c r="AX508" i="12" s="1"/>
  <c r="AY508" i="12"/>
  <c r="G513" i="12"/>
  <c r="M513" i="12" s="1"/>
  <c r="S513" i="12" s="1"/>
  <c r="Y513" i="12" s="1"/>
  <c r="AE513" i="12" s="1"/>
  <c r="AK513" i="12" s="1"/>
  <c r="AS513" i="12" s="1"/>
  <c r="AU513" i="12" s="1"/>
  <c r="H513" i="12"/>
  <c r="N513" i="12" s="1"/>
  <c r="T513" i="12" s="1"/>
  <c r="Z513" i="12" s="1"/>
  <c r="AF513" i="12" s="1"/>
  <c r="AL513" i="12" s="1"/>
  <c r="AV513" i="12" s="1"/>
  <c r="AX513" i="12" s="1"/>
  <c r="AY513" i="12"/>
  <c r="G515" i="12"/>
  <c r="M515" i="12" s="1"/>
  <c r="S515" i="12" s="1"/>
  <c r="Y515" i="12" s="1"/>
  <c r="AE515" i="12" s="1"/>
  <c r="AK515" i="12" s="1"/>
  <c r="AS515" i="12" s="1"/>
  <c r="AU515" i="12" s="1"/>
  <c r="H515" i="12"/>
  <c r="N515" i="12" s="1"/>
  <c r="T515" i="12" s="1"/>
  <c r="Z515" i="12" s="1"/>
  <c r="AF515" i="12" s="1"/>
  <c r="AL515" i="12" s="1"/>
  <c r="AV515" i="12" s="1"/>
  <c r="AX515" i="12" s="1"/>
  <c r="AY515" i="12"/>
  <c r="G519" i="12"/>
  <c r="M519" i="12" s="1"/>
  <c r="S519" i="12" s="1"/>
  <c r="Y519" i="12" s="1"/>
  <c r="AE519" i="12" s="1"/>
  <c r="AK519" i="12" s="1"/>
  <c r="AS519" i="12" s="1"/>
  <c r="AU519" i="12" s="1"/>
  <c r="H519" i="12"/>
  <c r="N519" i="12" s="1"/>
  <c r="T519" i="12" s="1"/>
  <c r="Z519" i="12" s="1"/>
  <c r="AF519" i="12" s="1"/>
  <c r="AL519" i="12" s="1"/>
  <c r="AV519" i="12" s="1"/>
  <c r="AX519" i="12" s="1"/>
  <c r="AY519" i="12"/>
  <c r="G521" i="12"/>
  <c r="M521" i="12" s="1"/>
  <c r="S521" i="12" s="1"/>
  <c r="Y521" i="12" s="1"/>
  <c r="AE521" i="12" s="1"/>
  <c r="AK521" i="12" s="1"/>
  <c r="AS521" i="12" s="1"/>
  <c r="AU521" i="12" s="1"/>
  <c r="H521" i="12"/>
  <c r="N521" i="12" s="1"/>
  <c r="T521" i="12" s="1"/>
  <c r="Z521" i="12" s="1"/>
  <c r="AF521" i="12" s="1"/>
  <c r="AL521" i="12" s="1"/>
  <c r="AV521" i="12" s="1"/>
  <c r="AX521" i="12" s="1"/>
  <c r="AY521" i="12"/>
  <c r="G525" i="12"/>
  <c r="M525" i="12" s="1"/>
  <c r="S525" i="12" s="1"/>
  <c r="Y525" i="12" s="1"/>
  <c r="AE525" i="12" s="1"/>
  <c r="AK525" i="12" s="1"/>
  <c r="AS525" i="12" s="1"/>
  <c r="AU525" i="12" s="1"/>
  <c r="H525" i="12"/>
  <c r="N525" i="12" s="1"/>
  <c r="T525" i="12" s="1"/>
  <c r="Z525" i="12" s="1"/>
  <c r="AF525" i="12" s="1"/>
  <c r="AL525" i="12" s="1"/>
  <c r="AV525" i="12" s="1"/>
  <c r="AX525" i="12" s="1"/>
  <c r="AY525" i="12"/>
  <c r="AY524" i="12" s="1"/>
  <c r="AY523" i="12" s="1"/>
  <c r="G529" i="12"/>
  <c r="M529" i="12" s="1"/>
  <c r="S529" i="12" s="1"/>
  <c r="Y529" i="12" s="1"/>
  <c r="AE529" i="12" s="1"/>
  <c r="AK529" i="12" s="1"/>
  <c r="AS529" i="12" s="1"/>
  <c r="AU529" i="12" s="1"/>
  <c r="H529" i="12"/>
  <c r="N529" i="12" s="1"/>
  <c r="T529" i="12" s="1"/>
  <c r="Z529" i="12" s="1"/>
  <c r="AF529" i="12" s="1"/>
  <c r="AL529" i="12" s="1"/>
  <c r="AV529" i="12" s="1"/>
  <c r="AX529" i="12" s="1"/>
  <c r="AY529" i="12"/>
  <c r="G531" i="12"/>
  <c r="M531" i="12" s="1"/>
  <c r="S531" i="12" s="1"/>
  <c r="Y531" i="12" s="1"/>
  <c r="AE531" i="12" s="1"/>
  <c r="AK531" i="12" s="1"/>
  <c r="AS531" i="12" s="1"/>
  <c r="AU531" i="12" s="1"/>
  <c r="H531" i="12"/>
  <c r="N531" i="12" s="1"/>
  <c r="T531" i="12" s="1"/>
  <c r="Z531" i="12" s="1"/>
  <c r="AF531" i="12" s="1"/>
  <c r="AL531" i="12" s="1"/>
  <c r="AV531" i="12" s="1"/>
  <c r="AX531" i="12" s="1"/>
  <c r="AY531" i="12"/>
  <c r="G538" i="12"/>
  <c r="M538" i="12" s="1"/>
  <c r="S538" i="12" s="1"/>
  <c r="Y538" i="12" s="1"/>
  <c r="AE538" i="12" s="1"/>
  <c r="AK538" i="12" s="1"/>
  <c r="AS538" i="12" s="1"/>
  <c r="AU538" i="12" s="1"/>
  <c r="H538" i="12"/>
  <c r="N538" i="12" s="1"/>
  <c r="T538" i="12" s="1"/>
  <c r="Z538" i="12" s="1"/>
  <c r="AF538" i="12" s="1"/>
  <c r="AL538" i="12" s="1"/>
  <c r="AV538" i="12" s="1"/>
  <c r="AX538" i="12" s="1"/>
  <c r="AY538" i="12"/>
  <c r="AY537" i="12" s="1"/>
  <c r="AY536" i="12" s="1"/>
  <c r="G542" i="12"/>
  <c r="M542" i="12" s="1"/>
  <c r="S542" i="12" s="1"/>
  <c r="Y542" i="12" s="1"/>
  <c r="AE542" i="12" s="1"/>
  <c r="AK542" i="12" s="1"/>
  <c r="AS542" i="12" s="1"/>
  <c r="AU542" i="12" s="1"/>
  <c r="H542" i="12"/>
  <c r="N542" i="12" s="1"/>
  <c r="T542" i="12" s="1"/>
  <c r="Z542" i="12" s="1"/>
  <c r="AF542" i="12" s="1"/>
  <c r="AL542" i="12" s="1"/>
  <c r="AV542" i="12" s="1"/>
  <c r="AX542" i="12" s="1"/>
  <c r="AY542" i="12"/>
  <c r="AY541" i="12" s="1"/>
  <c r="G545" i="12"/>
  <c r="M545" i="12" s="1"/>
  <c r="S545" i="12" s="1"/>
  <c r="Y545" i="12" s="1"/>
  <c r="AE545" i="12" s="1"/>
  <c r="AK545" i="12" s="1"/>
  <c r="AS545" i="12" s="1"/>
  <c r="AU545" i="12" s="1"/>
  <c r="H545" i="12"/>
  <c r="N545" i="12" s="1"/>
  <c r="T545" i="12" s="1"/>
  <c r="Z545" i="12" s="1"/>
  <c r="AF545" i="12" s="1"/>
  <c r="AL545" i="12" s="1"/>
  <c r="AV545" i="12" s="1"/>
  <c r="AX545" i="12" s="1"/>
  <c r="AY545" i="12"/>
  <c r="AY544" i="12" s="1"/>
  <c r="G549" i="12"/>
  <c r="M549" i="12" s="1"/>
  <c r="S549" i="12" s="1"/>
  <c r="Y549" i="12" s="1"/>
  <c r="AE549" i="12" s="1"/>
  <c r="AK549" i="12" s="1"/>
  <c r="AS549" i="12" s="1"/>
  <c r="AU549" i="12" s="1"/>
  <c r="H549" i="12"/>
  <c r="N549" i="12" s="1"/>
  <c r="T549" i="12" s="1"/>
  <c r="Z549" i="12" s="1"/>
  <c r="AF549" i="12" s="1"/>
  <c r="AL549" i="12" s="1"/>
  <c r="AV549" i="12" s="1"/>
  <c r="AX549" i="12" s="1"/>
  <c r="AY549" i="12"/>
  <c r="AY548" i="12" s="1"/>
  <c r="G552" i="12"/>
  <c r="M552" i="12" s="1"/>
  <c r="S552" i="12" s="1"/>
  <c r="Y552" i="12" s="1"/>
  <c r="AE552" i="12" s="1"/>
  <c r="AK552" i="12" s="1"/>
  <c r="AS552" i="12" s="1"/>
  <c r="AU552" i="12" s="1"/>
  <c r="H552" i="12"/>
  <c r="N552" i="12" s="1"/>
  <c r="T552" i="12" s="1"/>
  <c r="Z552" i="12" s="1"/>
  <c r="AF552" i="12" s="1"/>
  <c r="AL552" i="12" s="1"/>
  <c r="AV552" i="12" s="1"/>
  <c r="AX552" i="12" s="1"/>
  <c r="AY552" i="12"/>
  <c r="AY551" i="12" s="1"/>
  <c r="G556" i="12"/>
  <c r="M556" i="12" s="1"/>
  <c r="S556" i="12" s="1"/>
  <c r="Y556" i="12" s="1"/>
  <c r="AE556" i="12" s="1"/>
  <c r="AK556" i="12" s="1"/>
  <c r="AS556" i="12" s="1"/>
  <c r="AU556" i="12" s="1"/>
  <c r="H556" i="12"/>
  <c r="N556" i="12" s="1"/>
  <c r="T556" i="12" s="1"/>
  <c r="Z556" i="12" s="1"/>
  <c r="AF556" i="12" s="1"/>
  <c r="AL556" i="12" s="1"/>
  <c r="AV556" i="12" s="1"/>
  <c r="AX556" i="12" s="1"/>
  <c r="AY556" i="12"/>
  <c r="AY555" i="12" s="1"/>
  <c r="AY554" i="12" s="1"/>
  <c r="G560" i="12"/>
  <c r="M560" i="12" s="1"/>
  <c r="S560" i="12" s="1"/>
  <c r="Y560" i="12" s="1"/>
  <c r="AE560" i="12" s="1"/>
  <c r="AK560" i="12" s="1"/>
  <c r="AS560" i="12" s="1"/>
  <c r="AU560" i="12" s="1"/>
  <c r="H560" i="12"/>
  <c r="N560" i="12" s="1"/>
  <c r="T560" i="12" s="1"/>
  <c r="Z560" i="12" s="1"/>
  <c r="AF560" i="12" s="1"/>
  <c r="AL560" i="12" s="1"/>
  <c r="AV560" i="12" s="1"/>
  <c r="AX560" i="12" s="1"/>
  <c r="AY560" i="12"/>
  <c r="AY559" i="12" s="1"/>
  <c r="AY558" i="12" s="1"/>
  <c r="G564" i="12"/>
  <c r="M564" i="12" s="1"/>
  <c r="S564" i="12" s="1"/>
  <c r="Y564" i="12" s="1"/>
  <c r="AE564" i="12" s="1"/>
  <c r="AK564" i="12" s="1"/>
  <c r="AS564" i="12" s="1"/>
  <c r="AU564" i="12" s="1"/>
  <c r="H564" i="12"/>
  <c r="N564" i="12" s="1"/>
  <c r="T564" i="12" s="1"/>
  <c r="Z564" i="12" s="1"/>
  <c r="AF564" i="12" s="1"/>
  <c r="AL564" i="12" s="1"/>
  <c r="AV564" i="12" s="1"/>
  <c r="AX564" i="12" s="1"/>
  <c r="AY564" i="12"/>
  <c r="AY563" i="12" s="1"/>
  <c r="AY562" i="12" s="1"/>
  <c r="G568" i="12"/>
  <c r="M568" i="12" s="1"/>
  <c r="S568" i="12" s="1"/>
  <c r="Y568" i="12" s="1"/>
  <c r="AE568" i="12" s="1"/>
  <c r="AK568" i="12" s="1"/>
  <c r="AS568" i="12" s="1"/>
  <c r="AU568" i="12" s="1"/>
  <c r="H568" i="12"/>
  <c r="N568" i="12" s="1"/>
  <c r="T568" i="12" s="1"/>
  <c r="Z568" i="12" s="1"/>
  <c r="AF568" i="12" s="1"/>
  <c r="AL568" i="12" s="1"/>
  <c r="AV568" i="12" s="1"/>
  <c r="AX568" i="12" s="1"/>
  <c r="AY568" i="12"/>
  <c r="AY567" i="12" s="1"/>
  <c r="G571" i="12"/>
  <c r="M571" i="12" s="1"/>
  <c r="S571" i="12" s="1"/>
  <c r="Y571" i="12" s="1"/>
  <c r="AE571" i="12" s="1"/>
  <c r="AK571" i="12" s="1"/>
  <c r="AS571" i="12" s="1"/>
  <c r="AU571" i="12" s="1"/>
  <c r="H571" i="12"/>
  <c r="N571" i="12" s="1"/>
  <c r="T571" i="12" s="1"/>
  <c r="Z571" i="12" s="1"/>
  <c r="AF571" i="12" s="1"/>
  <c r="AL571" i="12" s="1"/>
  <c r="AV571" i="12" s="1"/>
  <c r="AX571" i="12" s="1"/>
  <c r="AY571" i="12"/>
  <c r="G573" i="12"/>
  <c r="M573" i="12" s="1"/>
  <c r="S573" i="12" s="1"/>
  <c r="Y573" i="12" s="1"/>
  <c r="AE573" i="12" s="1"/>
  <c r="AK573" i="12" s="1"/>
  <c r="AS573" i="12" s="1"/>
  <c r="AU573" i="12" s="1"/>
  <c r="H573" i="12"/>
  <c r="N573" i="12" s="1"/>
  <c r="T573" i="12" s="1"/>
  <c r="Z573" i="12" s="1"/>
  <c r="AF573" i="12" s="1"/>
  <c r="AL573" i="12" s="1"/>
  <c r="AV573" i="12" s="1"/>
  <c r="AX573" i="12" s="1"/>
  <c r="AY573" i="12"/>
  <c r="G578" i="12"/>
  <c r="M578" i="12" s="1"/>
  <c r="S578" i="12" s="1"/>
  <c r="Y578" i="12" s="1"/>
  <c r="AE578" i="12" s="1"/>
  <c r="AK578" i="12" s="1"/>
  <c r="AS578" i="12" s="1"/>
  <c r="AU578" i="12" s="1"/>
  <c r="H578" i="12"/>
  <c r="N578" i="12" s="1"/>
  <c r="T578" i="12" s="1"/>
  <c r="Z578" i="12" s="1"/>
  <c r="AF578" i="12" s="1"/>
  <c r="AL578" i="12" s="1"/>
  <c r="AV578" i="12" s="1"/>
  <c r="AX578" i="12" s="1"/>
  <c r="AY578" i="12"/>
  <c r="AY577" i="12" s="1"/>
  <c r="G581" i="12"/>
  <c r="M581" i="12" s="1"/>
  <c r="S581" i="12" s="1"/>
  <c r="Y581" i="12" s="1"/>
  <c r="AE581" i="12" s="1"/>
  <c r="AK581" i="12" s="1"/>
  <c r="AS581" i="12" s="1"/>
  <c r="AU581" i="12" s="1"/>
  <c r="H581" i="12"/>
  <c r="N581" i="12" s="1"/>
  <c r="T581" i="12" s="1"/>
  <c r="Z581" i="12" s="1"/>
  <c r="AF581" i="12" s="1"/>
  <c r="AL581" i="12" s="1"/>
  <c r="AV581" i="12" s="1"/>
  <c r="AX581" i="12" s="1"/>
  <c r="AY581" i="12"/>
  <c r="AY580" i="12" s="1"/>
  <c r="G585" i="12"/>
  <c r="M585" i="12" s="1"/>
  <c r="S585" i="12" s="1"/>
  <c r="Y585" i="12" s="1"/>
  <c r="AE585" i="12" s="1"/>
  <c r="AK585" i="12" s="1"/>
  <c r="AS585" i="12" s="1"/>
  <c r="AU585" i="12" s="1"/>
  <c r="H585" i="12"/>
  <c r="N585" i="12" s="1"/>
  <c r="T585" i="12" s="1"/>
  <c r="Z585" i="12" s="1"/>
  <c r="AF585" i="12" s="1"/>
  <c r="AL585" i="12" s="1"/>
  <c r="AV585" i="12" s="1"/>
  <c r="AX585" i="12" s="1"/>
  <c r="AY585" i="12"/>
  <c r="AY584" i="12" s="1"/>
  <c r="AY583" i="12" s="1"/>
  <c r="G589" i="12"/>
  <c r="M589" i="12" s="1"/>
  <c r="S589" i="12" s="1"/>
  <c r="Y589" i="12" s="1"/>
  <c r="AE589" i="12" s="1"/>
  <c r="AK589" i="12" s="1"/>
  <c r="AS589" i="12" s="1"/>
  <c r="AU589" i="12" s="1"/>
  <c r="H589" i="12"/>
  <c r="N589" i="12" s="1"/>
  <c r="T589" i="12" s="1"/>
  <c r="Z589" i="12" s="1"/>
  <c r="AF589" i="12" s="1"/>
  <c r="AL589" i="12" s="1"/>
  <c r="AV589" i="12" s="1"/>
  <c r="AX589" i="12" s="1"/>
  <c r="AY589" i="12"/>
  <c r="AY588" i="12" s="1"/>
  <c r="AY587" i="12" s="1"/>
  <c r="G598" i="12"/>
  <c r="M598" i="12" s="1"/>
  <c r="S598" i="12" s="1"/>
  <c r="Y598" i="12" s="1"/>
  <c r="AE598" i="12" s="1"/>
  <c r="AK598" i="12" s="1"/>
  <c r="AS598" i="12" s="1"/>
  <c r="AU598" i="12" s="1"/>
  <c r="H598" i="12"/>
  <c r="N598" i="12" s="1"/>
  <c r="T598" i="12" s="1"/>
  <c r="Z598" i="12" s="1"/>
  <c r="AF598" i="12" s="1"/>
  <c r="AL598" i="12" s="1"/>
  <c r="AV598" i="12" s="1"/>
  <c r="AX598" i="12" s="1"/>
  <c r="AY598" i="12"/>
  <c r="G600" i="12"/>
  <c r="M600" i="12" s="1"/>
  <c r="S600" i="12" s="1"/>
  <c r="Y600" i="12" s="1"/>
  <c r="AE600" i="12" s="1"/>
  <c r="AK600" i="12" s="1"/>
  <c r="AS600" i="12" s="1"/>
  <c r="AU600" i="12" s="1"/>
  <c r="H600" i="12"/>
  <c r="N600" i="12" s="1"/>
  <c r="T600" i="12" s="1"/>
  <c r="Z600" i="12" s="1"/>
  <c r="AF600" i="12" s="1"/>
  <c r="AL600" i="12" s="1"/>
  <c r="AV600" i="12" s="1"/>
  <c r="AX600" i="12" s="1"/>
  <c r="AY600" i="12"/>
  <c r="G608" i="12"/>
  <c r="M608" i="12" s="1"/>
  <c r="S608" i="12" s="1"/>
  <c r="Y608" i="12" s="1"/>
  <c r="AE608" i="12" s="1"/>
  <c r="AK608" i="12" s="1"/>
  <c r="AS608" i="12" s="1"/>
  <c r="AU608" i="12" s="1"/>
  <c r="H608" i="12"/>
  <c r="N608" i="12" s="1"/>
  <c r="T608" i="12" s="1"/>
  <c r="Z608" i="12" s="1"/>
  <c r="AF608" i="12" s="1"/>
  <c r="AL608" i="12" s="1"/>
  <c r="AV608" i="12" s="1"/>
  <c r="AX608" i="12" s="1"/>
  <c r="AY608" i="12"/>
  <c r="AY607" i="12" s="1"/>
  <c r="G611" i="12"/>
  <c r="M611" i="12" s="1"/>
  <c r="S611" i="12" s="1"/>
  <c r="Y611" i="12" s="1"/>
  <c r="AE611" i="12" s="1"/>
  <c r="AK611" i="12" s="1"/>
  <c r="AS611" i="12" s="1"/>
  <c r="AU611" i="12" s="1"/>
  <c r="H611" i="12"/>
  <c r="N611" i="12" s="1"/>
  <c r="T611" i="12" s="1"/>
  <c r="Z611" i="12" s="1"/>
  <c r="AF611" i="12" s="1"/>
  <c r="AL611" i="12" s="1"/>
  <c r="AV611" i="12" s="1"/>
  <c r="AX611" i="12" s="1"/>
  <c r="AY611" i="12"/>
  <c r="AY610" i="12" s="1"/>
  <c r="G616" i="12"/>
  <c r="M616" i="12" s="1"/>
  <c r="S616" i="12" s="1"/>
  <c r="Y616" i="12" s="1"/>
  <c r="AE616" i="12" s="1"/>
  <c r="AK616" i="12" s="1"/>
  <c r="AS616" i="12" s="1"/>
  <c r="AU616" i="12" s="1"/>
  <c r="H616" i="12"/>
  <c r="N616" i="12" s="1"/>
  <c r="T616" i="12" s="1"/>
  <c r="Z616" i="12" s="1"/>
  <c r="AF616" i="12" s="1"/>
  <c r="AL616" i="12" s="1"/>
  <c r="AV616" i="12" s="1"/>
  <c r="AX616" i="12" s="1"/>
  <c r="AY616" i="12"/>
  <c r="AY615" i="12" s="1"/>
  <c r="AY614" i="12" s="1"/>
  <c r="G620" i="12"/>
  <c r="M620" i="12" s="1"/>
  <c r="S620" i="12" s="1"/>
  <c r="Y620" i="12" s="1"/>
  <c r="AE620" i="12" s="1"/>
  <c r="AK620" i="12" s="1"/>
  <c r="AS620" i="12" s="1"/>
  <c r="AU620" i="12" s="1"/>
  <c r="H620" i="12"/>
  <c r="N620" i="12" s="1"/>
  <c r="T620" i="12" s="1"/>
  <c r="Z620" i="12" s="1"/>
  <c r="AF620" i="12" s="1"/>
  <c r="AL620" i="12" s="1"/>
  <c r="AV620" i="12" s="1"/>
  <c r="AX620" i="12" s="1"/>
  <c r="AY620" i="12"/>
  <c r="AY619" i="12" s="1"/>
  <c r="AY618" i="12" s="1"/>
  <c r="G625" i="12"/>
  <c r="M625" i="12" s="1"/>
  <c r="S625" i="12" s="1"/>
  <c r="Y625" i="12" s="1"/>
  <c r="AE625" i="12" s="1"/>
  <c r="AK625" i="12" s="1"/>
  <c r="AS625" i="12" s="1"/>
  <c r="AU625" i="12" s="1"/>
  <c r="H625" i="12"/>
  <c r="N625" i="12" s="1"/>
  <c r="T625" i="12" s="1"/>
  <c r="Z625" i="12" s="1"/>
  <c r="AF625" i="12" s="1"/>
  <c r="AL625" i="12" s="1"/>
  <c r="AV625" i="12" s="1"/>
  <c r="AX625" i="12" s="1"/>
  <c r="AY625" i="12"/>
  <c r="AY624" i="12" s="1"/>
  <c r="AY623" i="12" s="1"/>
  <c r="AY622" i="12" s="1"/>
  <c r="G631" i="12"/>
  <c r="M631" i="12" s="1"/>
  <c r="S631" i="12" s="1"/>
  <c r="Y631" i="12" s="1"/>
  <c r="AE631" i="12" s="1"/>
  <c r="AK631" i="12" s="1"/>
  <c r="AS631" i="12" s="1"/>
  <c r="AU631" i="12" s="1"/>
  <c r="H631" i="12"/>
  <c r="N631" i="12" s="1"/>
  <c r="T631" i="12" s="1"/>
  <c r="Z631" i="12" s="1"/>
  <c r="AF631" i="12" s="1"/>
  <c r="AL631" i="12" s="1"/>
  <c r="AV631" i="12" s="1"/>
  <c r="AX631" i="12" s="1"/>
  <c r="AY631" i="12"/>
  <c r="AY630" i="12" s="1"/>
  <c r="G634" i="12"/>
  <c r="M634" i="12" s="1"/>
  <c r="S634" i="12" s="1"/>
  <c r="Y634" i="12" s="1"/>
  <c r="AE634" i="12" s="1"/>
  <c r="AK634" i="12" s="1"/>
  <c r="AS634" i="12" s="1"/>
  <c r="AU634" i="12" s="1"/>
  <c r="H634" i="12"/>
  <c r="N634" i="12" s="1"/>
  <c r="T634" i="12" s="1"/>
  <c r="Z634" i="12" s="1"/>
  <c r="AF634" i="12" s="1"/>
  <c r="AL634" i="12" s="1"/>
  <c r="AV634" i="12" s="1"/>
  <c r="AX634" i="12" s="1"/>
  <c r="AY634" i="12"/>
  <c r="AY633" i="12" s="1"/>
  <c r="G637" i="12"/>
  <c r="M637" i="12" s="1"/>
  <c r="S637" i="12" s="1"/>
  <c r="Y637" i="12" s="1"/>
  <c r="AE637" i="12" s="1"/>
  <c r="AK637" i="12" s="1"/>
  <c r="AS637" i="12" s="1"/>
  <c r="AU637" i="12" s="1"/>
  <c r="H637" i="12"/>
  <c r="N637" i="12" s="1"/>
  <c r="T637" i="12" s="1"/>
  <c r="Z637" i="12" s="1"/>
  <c r="AF637" i="12" s="1"/>
  <c r="AL637" i="12" s="1"/>
  <c r="AV637" i="12" s="1"/>
  <c r="AX637" i="12" s="1"/>
  <c r="AY637" i="12"/>
  <c r="AY636" i="12" s="1"/>
  <c r="G640" i="12"/>
  <c r="M640" i="12" s="1"/>
  <c r="S640" i="12" s="1"/>
  <c r="Y640" i="12" s="1"/>
  <c r="AE640" i="12" s="1"/>
  <c r="AK640" i="12" s="1"/>
  <c r="AS640" i="12" s="1"/>
  <c r="AU640" i="12" s="1"/>
  <c r="H640" i="12"/>
  <c r="N640" i="12" s="1"/>
  <c r="T640" i="12" s="1"/>
  <c r="Z640" i="12" s="1"/>
  <c r="AF640" i="12" s="1"/>
  <c r="AL640" i="12" s="1"/>
  <c r="AV640" i="12" s="1"/>
  <c r="AX640" i="12" s="1"/>
  <c r="AY640" i="12"/>
  <c r="G642" i="12"/>
  <c r="M642" i="12" s="1"/>
  <c r="S642" i="12" s="1"/>
  <c r="Y642" i="12" s="1"/>
  <c r="AE642" i="12" s="1"/>
  <c r="AK642" i="12" s="1"/>
  <c r="AS642" i="12" s="1"/>
  <c r="AU642" i="12" s="1"/>
  <c r="H642" i="12"/>
  <c r="N642" i="12" s="1"/>
  <c r="T642" i="12" s="1"/>
  <c r="Z642" i="12" s="1"/>
  <c r="AF642" i="12" s="1"/>
  <c r="AL642" i="12" s="1"/>
  <c r="AV642" i="12" s="1"/>
  <c r="AX642" i="12" s="1"/>
  <c r="AY642" i="12"/>
  <c r="G644" i="12"/>
  <c r="M644" i="12" s="1"/>
  <c r="S644" i="12" s="1"/>
  <c r="Y644" i="12" s="1"/>
  <c r="AE644" i="12" s="1"/>
  <c r="AK644" i="12" s="1"/>
  <c r="AS644" i="12" s="1"/>
  <c r="AU644" i="12" s="1"/>
  <c r="H644" i="12"/>
  <c r="N644" i="12" s="1"/>
  <c r="T644" i="12" s="1"/>
  <c r="Z644" i="12" s="1"/>
  <c r="AF644" i="12" s="1"/>
  <c r="AL644" i="12" s="1"/>
  <c r="AV644" i="12" s="1"/>
  <c r="AX644" i="12" s="1"/>
  <c r="AY644" i="12"/>
  <c r="G647" i="12"/>
  <c r="M647" i="12" s="1"/>
  <c r="S647" i="12" s="1"/>
  <c r="Y647" i="12" s="1"/>
  <c r="AE647" i="12" s="1"/>
  <c r="AK647" i="12" s="1"/>
  <c r="AS647" i="12" s="1"/>
  <c r="AU647" i="12" s="1"/>
  <c r="H647" i="12"/>
  <c r="N647" i="12" s="1"/>
  <c r="T647" i="12" s="1"/>
  <c r="Z647" i="12" s="1"/>
  <c r="AF647" i="12" s="1"/>
  <c r="AL647" i="12" s="1"/>
  <c r="AV647" i="12" s="1"/>
  <c r="AX647" i="12" s="1"/>
  <c r="AY647" i="12"/>
  <c r="AY646" i="12" s="1"/>
  <c r="G652" i="12"/>
  <c r="M652" i="12" s="1"/>
  <c r="S652" i="12" s="1"/>
  <c r="Y652" i="12" s="1"/>
  <c r="AE652" i="12" s="1"/>
  <c r="AK652" i="12" s="1"/>
  <c r="AS652" i="12" s="1"/>
  <c r="AU652" i="12" s="1"/>
  <c r="H652" i="12"/>
  <c r="N652" i="12" s="1"/>
  <c r="T652" i="12" s="1"/>
  <c r="Z652" i="12" s="1"/>
  <c r="AF652" i="12" s="1"/>
  <c r="AL652" i="12" s="1"/>
  <c r="AV652" i="12" s="1"/>
  <c r="AX652" i="12" s="1"/>
  <c r="AY652" i="12"/>
  <c r="G654" i="12"/>
  <c r="M654" i="12" s="1"/>
  <c r="S654" i="12" s="1"/>
  <c r="Y654" i="12" s="1"/>
  <c r="AE654" i="12" s="1"/>
  <c r="AK654" i="12" s="1"/>
  <c r="AS654" i="12" s="1"/>
  <c r="AU654" i="12" s="1"/>
  <c r="H654" i="12"/>
  <c r="N654" i="12" s="1"/>
  <c r="T654" i="12" s="1"/>
  <c r="Z654" i="12" s="1"/>
  <c r="AF654" i="12" s="1"/>
  <c r="AL654" i="12" s="1"/>
  <c r="AV654" i="12" s="1"/>
  <c r="AX654" i="12" s="1"/>
  <c r="AY654" i="12"/>
  <c r="G658" i="12"/>
  <c r="M658" i="12" s="1"/>
  <c r="S658" i="12" s="1"/>
  <c r="Y658" i="12" s="1"/>
  <c r="AE658" i="12" s="1"/>
  <c r="AK658" i="12" s="1"/>
  <c r="AS658" i="12" s="1"/>
  <c r="AU658" i="12" s="1"/>
  <c r="H658" i="12"/>
  <c r="N658" i="12" s="1"/>
  <c r="T658" i="12" s="1"/>
  <c r="Z658" i="12" s="1"/>
  <c r="AF658" i="12" s="1"/>
  <c r="AL658" i="12" s="1"/>
  <c r="AV658" i="12" s="1"/>
  <c r="AX658" i="12" s="1"/>
  <c r="AY658" i="12"/>
  <c r="AY657" i="12" s="1"/>
  <c r="AY656" i="12" s="1"/>
  <c r="G662" i="12"/>
  <c r="M662" i="12" s="1"/>
  <c r="S662" i="12" s="1"/>
  <c r="Y662" i="12" s="1"/>
  <c r="AE662" i="12" s="1"/>
  <c r="AK662" i="12" s="1"/>
  <c r="AS662" i="12" s="1"/>
  <c r="AU662" i="12" s="1"/>
  <c r="H662" i="12"/>
  <c r="N662" i="12" s="1"/>
  <c r="T662" i="12" s="1"/>
  <c r="Z662" i="12" s="1"/>
  <c r="AF662" i="12" s="1"/>
  <c r="AL662" i="12" s="1"/>
  <c r="AV662" i="12" s="1"/>
  <c r="AX662" i="12" s="1"/>
  <c r="AY662" i="12"/>
  <c r="AY661" i="12" s="1"/>
  <c r="G665" i="12"/>
  <c r="M665" i="12" s="1"/>
  <c r="S665" i="12" s="1"/>
  <c r="Y665" i="12" s="1"/>
  <c r="AE665" i="12" s="1"/>
  <c r="AK665" i="12" s="1"/>
  <c r="AS665" i="12" s="1"/>
  <c r="AU665" i="12" s="1"/>
  <c r="H665" i="12"/>
  <c r="N665" i="12" s="1"/>
  <c r="T665" i="12" s="1"/>
  <c r="Z665" i="12" s="1"/>
  <c r="AF665" i="12" s="1"/>
  <c r="AL665" i="12" s="1"/>
  <c r="AV665" i="12" s="1"/>
  <c r="AX665" i="12" s="1"/>
  <c r="AY665" i="12"/>
  <c r="AY664" i="12" s="1"/>
  <c r="G670" i="12"/>
  <c r="M670" i="12" s="1"/>
  <c r="S670" i="12" s="1"/>
  <c r="Y670" i="12" s="1"/>
  <c r="AE670" i="12" s="1"/>
  <c r="AK670" i="12" s="1"/>
  <c r="AS670" i="12" s="1"/>
  <c r="AU670" i="12" s="1"/>
  <c r="H670" i="12"/>
  <c r="N670" i="12" s="1"/>
  <c r="T670" i="12" s="1"/>
  <c r="Z670" i="12" s="1"/>
  <c r="AF670" i="12" s="1"/>
  <c r="AL670" i="12" s="1"/>
  <c r="AV670" i="12" s="1"/>
  <c r="AX670" i="12" s="1"/>
  <c r="AY670" i="12"/>
  <c r="AY669" i="12" s="1"/>
  <c r="G673" i="12"/>
  <c r="M673" i="12" s="1"/>
  <c r="S673" i="12" s="1"/>
  <c r="Y673" i="12" s="1"/>
  <c r="AE673" i="12" s="1"/>
  <c r="AK673" i="12" s="1"/>
  <c r="AS673" i="12" s="1"/>
  <c r="AU673" i="12" s="1"/>
  <c r="H673" i="12"/>
  <c r="N673" i="12" s="1"/>
  <c r="T673" i="12" s="1"/>
  <c r="Z673" i="12" s="1"/>
  <c r="AF673" i="12" s="1"/>
  <c r="AL673" i="12" s="1"/>
  <c r="AV673" i="12" s="1"/>
  <c r="AX673" i="12" s="1"/>
  <c r="AY673" i="12"/>
  <c r="AY672" i="12" s="1"/>
  <c r="G678" i="12"/>
  <c r="M678" i="12" s="1"/>
  <c r="S678" i="12" s="1"/>
  <c r="Y678" i="12" s="1"/>
  <c r="AE678" i="12" s="1"/>
  <c r="AK678" i="12" s="1"/>
  <c r="AS678" i="12" s="1"/>
  <c r="AU678" i="12" s="1"/>
  <c r="H678" i="12"/>
  <c r="N678" i="12" s="1"/>
  <c r="T678" i="12" s="1"/>
  <c r="Z678" i="12" s="1"/>
  <c r="AF678" i="12" s="1"/>
  <c r="AL678" i="12" s="1"/>
  <c r="AV678" i="12" s="1"/>
  <c r="AX678" i="12" s="1"/>
  <c r="AY678" i="12"/>
  <c r="AY677" i="12" s="1"/>
  <c r="AY676" i="12" s="1"/>
  <c r="AY675" i="12" s="1"/>
  <c r="G685" i="12"/>
  <c r="M685" i="12" s="1"/>
  <c r="S685" i="12" s="1"/>
  <c r="Y685" i="12" s="1"/>
  <c r="AE685" i="12" s="1"/>
  <c r="AK685" i="12" s="1"/>
  <c r="AS685" i="12" s="1"/>
  <c r="AU685" i="12" s="1"/>
  <c r="H685" i="12"/>
  <c r="N685" i="12" s="1"/>
  <c r="T685" i="12" s="1"/>
  <c r="Z685" i="12" s="1"/>
  <c r="AF685" i="12" s="1"/>
  <c r="AL685" i="12" s="1"/>
  <c r="AV685" i="12" s="1"/>
  <c r="AX685" i="12" s="1"/>
  <c r="AY685" i="12"/>
  <c r="G687" i="12"/>
  <c r="M687" i="12" s="1"/>
  <c r="S687" i="12" s="1"/>
  <c r="Y687" i="12" s="1"/>
  <c r="AE687" i="12" s="1"/>
  <c r="AK687" i="12" s="1"/>
  <c r="AS687" i="12" s="1"/>
  <c r="AU687" i="12" s="1"/>
  <c r="H687" i="12"/>
  <c r="N687" i="12" s="1"/>
  <c r="T687" i="12" s="1"/>
  <c r="Z687" i="12" s="1"/>
  <c r="AF687" i="12" s="1"/>
  <c r="AL687" i="12" s="1"/>
  <c r="AV687" i="12" s="1"/>
  <c r="AX687" i="12" s="1"/>
  <c r="AY687" i="12"/>
  <c r="G692" i="12"/>
  <c r="M692" i="12" s="1"/>
  <c r="S692" i="12" s="1"/>
  <c r="Y692" i="12" s="1"/>
  <c r="AE692" i="12" s="1"/>
  <c r="AK692" i="12" s="1"/>
  <c r="AS692" i="12" s="1"/>
  <c r="AU692" i="12" s="1"/>
  <c r="H692" i="12"/>
  <c r="N692" i="12" s="1"/>
  <c r="T692" i="12" s="1"/>
  <c r="Z692" i="12" s="1"/>
  <c r="AF692" i="12" s="1"/>
  <c r="AL692" i="12" s="1"/>
  <c r="AV692" i="12" s="1"/>
  <c r="AX692" i="12" s="1"/>
  <c r="AY692" i="12"/>
  <c r="AY691" i="12" s="1"/>
  <c r="G695" i="12"/>
  <c r="M695" i="12" s="1"/>
  <c r="S695" i="12" s="1"/>
  <c r="Y695" i="12" s="1"/>
  <c r="AE695" i="12" s="1"/>
  <c r="AK695" i="12" s="1"/>
  <c r="AS695" i="12" s="1"/>
  <c r="AU695" i="12" s="1"/>
  <c r="H695" i="12"/>
  <c r="N695" i="12" s="1"/>
  <c r="T695" i="12" s="1"/>
  <c r="Z695" i="12" s="1"/>
  <c r="AF695" i="12" s="1"/>
  <c r="AL695" i="12" s="1"/>
  <c r="AV695" i="12" s="1"/>
  <c r="AX695" i="12" s="1"/>
  <c r="AY695" i="12"/>
  <c r="AY694" i="12" s="1"/>
  <c r="G698" i="12"/>
  <c r="M698" i="12" s="1"/>
  <c r="S698" i="12" s="1"/>
  <c r="Y698" i="12" s="1"/>
  <c r="AE698" i="12" s="1"/>
  <c r="AK698" i="12" s="1"/>
  <c r="AS698" i="12" s="1"/>
  <c r="AU698" i="12" s="1"/>
  <c r="H698" i="12"/>
  <c r="N698" i="12" s="1"/>
  <c r="T698" i="12" s="1"/>
  <c r="Z698" i="12" s="1"/>
  <c r="AF698" i="12" s="1"/>
  <c r="AL698" i="12" s="1"/>
  <c r="AV698" i="12" s="1"/>
  <c r="AX698" i="12" s="1"/>
  <c r="AY698" i="12"/>
  <c r="G702" i="12"/>
  <c r="M702" i="12" s="1"/>
  <c r="S702" i="12" s="1"/>
  <c r="Y702" i="12" s="1"/>
  <c r="AE702" i="12" s="1"/>
  <c r="AK702" i="12" s="1"/>
  <c r="AS702" i="12" s="1"/>
  <c r="AU702" i="12" s="1"/>
  <c r="H702" i="12"/>
  <c r="N702" i="12" s="1"/>
  <c r="T702" i="12" s="1"/>
  <c r="Z702" i="12" s="1"/>
  <c r="AF702" i="12" s="1"/>
  <c r="AL702" i="12" s="1"/>
  <c r="AV702" i="12" s="1"/>
  <c r="AX702" i="12" s="1"/>
  <c r="AY702" i="12"/>
  <c r="G708" i="12"/>
  <c r="M708" i="12" s="1"/>
  <c r="S708" i="12" s="1"/>
  <c r="Y708" i="12" s="1"/>
  <c r="AE708" i="12" s="1"/>
  <c r="AK708" i="12" s="1"/>
  <c r="AS708" i="12" s="1"/>
  <c r="AU708" i="12" s="1"/>
  <c r="H708" i="12"/>
  <c r="N708" i="12" s="1"/>
  <c r="T708" i="12" s="1"/>
  <c r="Z708" i="12" s="1"/>
  <c r="AF708" i="12" s="1"/>
  <c r="AL708" i="12" s="1"/>
  <c r="AV708" i="12" s="1"/>
  <c r="AX708" i="12" s="1"/>
  <c r="AY708" i="12"/>
  <c r="AY707" i="12" s="1"/>
  <c r="AY706" i="12" s="1"/>
  <c r="G714" i="12"/>
  <c r="M714" i="12" s="1"/>
  <c r="S714" i="12" s="1"/>
  <c r="Y714" i="12" s="1"/>
  <c r="AE714" i="12" s="1"/>
  <c r="AK714" i="12" s="1"/>
  <c r="AS714" i="12" s="1"/>
  <c r="AU714" i="12" s="1"/>
  <c r="H714" i="12"/>
  <c r="N714" i="12" s="1"/>
  <c r="T714" i="12" s="1"/>
  <c r="Z714" i="12" s="1"/>
  <c r="AF714" i="12" s="1"/>
  <c r="AL714" i="12" s="1"/>
  <c r="AV714" i="12" s="1"/>
  <c r="AX714" i="12" s="1"/>
  <c r="AY714" i="12"/>
  <c r="G716" i="12"/>
  <c r="M716" i="12" s="1"/>
  <c r="S716" i="12" s="1"/>
  <c r="Y716" i="12" s="1"/>
  <c r="AE716" i="12" s="1"/>
  <c r="AK716" i="12" s="1"/>
  <c r="AS716" i="12" s="1"/>
  <c r="AU716" i="12" s="1"/>
  <c r="H716" i="12"/>
  <c r="N716" i="12" s="1"/>
  <c r="T716" i="12" s="1"/>
  <c r="Z716" i="12" s="1"/>
  <c r="AF716" i="12" s="1"/>
  <c r="AL716" i="12" s="1"/>
  <c r="AV716" i="12" s="1"/>
  <c r="AX716" i="12" s="1"/>
  <c r="AY716" i="12"/>
  <c r="G720" i="12"/>
  <c r="M720" i="12" s="1"/>
  <c r="S720" i="12" s="1"/>
  <c r="Y720" i="12" s="1"/>
  <c r="AE720" i="12" s="1"/>
  <c r="AK720" i="12" s="1"/>
  <c r="AS720" i="12" s="1"/>
  <c r="AU720" i="12" s="1"/>
  <c r="H720" i="12"/>
  <c r="N720" i="12" s="1"/>
  <c r="T720" i="12" s="1"/>
  <c r="Z720" i="12" s="1"/>
  <c r="AF720" i="12" s="1"/>
  <c r="AL720" i="12" s="1"/>
  <c r="AV720" i="12" s="1"/>
  <c r="AX720" i="12" s="1"/>
  <c r="AY720" i="12"/>
  <c r="AY719" i="12" s="1"/>
  <c r="AY718" i="12" s="1"/>
  <c r="G724" i="12"/>
  <c r="M724" i="12" s="1"/>
  <c r="S724" i="12" s="1"/>
  <c r="Y724" i="12" s="1"/>
  <c r="AE724" i="12" s="1"/>
  <c r="AK724" i="12" s="1"/>
  <c r="AS724" i="12" s="1"/>
  <c r="AU724" i="12" s="1"/>
  <c r="H724" i="12"/>
  <c r="N724" i="12" s="1"/>
  <c r="T724" i="12" s="1"/>
  <c r="Z724" i="12" s="1"/>
  <c r="AF724" i="12" s="1"/>
  <c r="AL724" i="12" s="1"/>
  <c r="AV724" i="12" s="1"/>
  <c r="AX724" i="12" s="1"/>
  <c r="AY724" i="12"/>
  <c r="AY723" i="12" s="1"/>
  <c r="AY722" i="12" s="1"/>
  <c r="G728" i="12"/>
  <c r="M728" i="12" s="1"/>
  <c r="S728" i="12" s="1"/>
  <c r="Y728" i="12" s="1"/>
  <c r="AE728" i="12" s="1"/>
  <c r="AK728" i="12" s="1"/>
  <c r="AS728" i="12" s="1"/>
  <c r="AU728" i="12" s="1"/>
  <c r="H728" i="12"/>
  <c r="N728" i="12" s="1"/>
  <c r="T728" i="12" s="1"/>
  <c r="Z728" i="12" s="1"/>
  <c r="AF728" i="12" s="1"/>
  <c r="AL728" i="12" s="1"/>
  <c r="AV728" i="12" s="1"/>
  <c r="AX728" i="12" s="1"/>
  <c r="AY728" i="12"/>
  <c r="G730" i="12"/>
  <c r="M730" i="12" s="1"/>
  <c r="S730" i="12" s="1"/>
  <c r="Y730" i="12" s="1"/>
  <c r="AE730" i="12" s="1"/>
  <c r="AK730" i="12" s="1"/>
  <c r="AS730" i="12" s="1"/>
  <c r="AU730" i="12" s="1"/>
  <c r="H730" i="12"/>
  <c r="N730" i="12" s="1"/>
  <c r="T730" i="12" s="1"/>
  <c r="Z730" i="12" s="1"/>
  <c r="AF730" i="12" s="1"/>
  <c r="AL730" i="12" s="1"/>
  <c r="AV730" i="12" s="1"/>
  <c r="AX730" i="12" s="1"/>
  <c r="AY730" i="12"/>
  <c r="G734" i="12"/>
  <c r="M734" i="12" s="1"/>
  <c r="S734" i="12" s="1"/>
  <c r="Y734" i="12" s="1"/>
  <c r="AE734" i="12" s="1"/>
  <c r="AK734" i="12" s="1"/>
  <c r="AS734" i="12" s="1"/>
  <c r="AU734" i="12" s="1"/>
  <c r="H734" i="12"/>
  <c r="N734" i="12" s="1"/>
  <c r="T734" i="12" s="1"/>
  <c r="Z734" i="12" s="1"/>
  <c r="AF734" i="12" s="1"/>
  <c r="AL734" i="12" s="1"/>
  <c r="AV734" i="12" s="1"/>
  <c r="AX734" i="12" s="1"/>
  <c r="AY734" i="12"/>
  <c r="AY733" i="12" s="1"/>
  <c r="AY732" i="12" s="1"/>
  <c r="G738" i="12"/>
  <c r="M738" i="12" s="1"/>
  <c r="S738" i="12" s="1"/>
  <c r="Y738" i="12" s="1"/>
  <c r="AE738" i="12" s="1"/>
  <c r="AK738" i="12" s="1"/>
  <c r="AS738" i="12" s="1"/>
  <c r="AU738" i="12" s="1"/>
  <c r="H738" i="12"/>
  <c r="N738" i="12" s="1"/>
  <c r="T738" i="12" s="1"/>
  <c r="Z738" i="12" s="1"/>
  <c r="AF738" i="12" s="1"/>
  <c r="AL738" i="12" s="1"/>
  <c r="AV738" i="12" s="1"/>
  <c r="AX738" i="12" s="1"/>
  <c r="AY738" i="12"/>
  <c r="G740" i="12"/>
  <c r="M740" i="12" s="1"/>
  <c r="S740" i="12" s="1"/>
  <c r="Y740" i="12" s="1"/>
  <c r="AE740" i="12" s="1"/>
  <c r="AK740" i="12" s="1"/>
  <c r="AS740" i="12" s="1"/>
  <c r="AU740" i="12" s="1"/>
  <c r="H740" i="12"/>
  <c r="N740" i="12" s="1"/>
  <c r="T740" i="12" s="1"/>
  <c r="Z740" i="12" s="1"/>
  <c r="AF740" i="12" s="1"/>
  <c r="AL740" i="12" s="1"/>
  <c r="AV740" i="12" s="1"/>
  <c r="AX740" i="12" s="1"/>
  <c r="AY740" i="12"/>
  <c r="G745" i="12"/>
  <c r="M745" i="12" s="1"/>
  <c r="S745" i="12" s="1"/>
  <c r="Y745" i="12" s="1"/>
  <c r="AE745" i="12" s="1"/>
  <c r="AK745" i="12" s="1"/>
  <c r="AS745" i="12" s="1"/>
  <c r="AU745" i="12" s="1"/>
  <c r="H745" i="12"/>
  <c r="N745" i="12" s="1"/>
  <c r="T745" i="12" s="1"/>
  <c r="Z745" i="12" s="1"/>
  <c r="AF745" i="12" s="1"/>
  <c r="AL745" i="12" s="1"/>
  <c r="AV745" i="12" s="1"/>
  <c r="AX745" i="12" s="1"/>
  <c r="AY745" i="12"/>
  <c r="G748" i="12"/>
  <c r="M748" i="12" s="1"/>
  <c r="S748" i="12" s="1"/>
  <c r="Y748" i="12" s="1"/>
  <c r="AE748" i="12" s="1"/>
  <c r="AK748" i="12" s="1"/>
  <c r="AS748" i="12" s="1"/>
  <c r="AU748" i="12" s="1"/>
  <c r="H748" i="12"/>
  <c r="N748" i="12" s="1"/>
  <c r="T748" i="12" s="1"/>
  <c r="Z748" i="12" s="1"/>
  <c r="AF748" i="12" s="1"/>
  <c r="AL748" i="12" s="1"/>
  <c r="AV748" i="12" s="1"/>
  <c r="AX748" i="12" s="1"/>
  <c r="AY748" i="12"/>
  <c r="G751" i="12"/>
  <c r="M751" i="12" s="1"/>
  <c r="S751" i="12" s="1"/>
  <c r="Y751" i="12" s="1"/>
  <c r="AE751" i="12" s="1"/>
  <c r="AK751" i="12" s="1"/>
  <c r="AS751" i="12" s="1"/>
  <c r="AU751" i="12" s="1"/>
  <c r="H751" i="12"/>
  <c r="N751" i="12" s="1"/>
  <c r="T751" i="12" s="1"/>
  <c r="Z751" i="12" s="1"/>
  <c r="AF751" i="12" s="1"/>
  <c r="AL751" i="12" s="1"/>
  <c r="AV751" i="12" s="1"/>
  <c r="AX751" i="12" s="1"/>
  <c r="AY751" i="12"/>
  <c r="G755" i="12"/>
  <c r="M755" i="12" s="1"/>
  <c r="S755" i="12" s="1"/>
  <c r="Y755" i="12" s="1"/>
  <c r="AE755" i="12" s="1"/>
  <c r="AK755" i="12" s="1"/>
  <c r="AS755" i="12" s="1"/>
  <c r="AU755" i="12" s="1"/>
  <c r="H755" i="12"/>
  <c r="N755" i="12" s="1"/>
  <c r="T755" i="12" s="1"/>
  <c r="Z755" i="12" s="1"/>
  <c r="AF755" i="12" s="1"/>
  <c r="AL755" i="12" s="1"/>
  <c r="AV755" i="12" s="1"/>
  <c r="AX755" i="12" s="1"/>
  <c r="AY755" i="12"/>
  <c r="AY754" i="12" s="1"/>
  <c r="G758" i="12"/>
  <c r="M758" i="12" s="1"/>
  <c r="S758" i="12" s="1"/>
  <c r="Y758" i="12" s="1"/>
  <c r="AE758" i="12" s="1"/>
  <c r="AK758" i="12" s="1"/>
  <c r="AS758" i="12" s="1"/>
  <c r="AU758" i="12" s="1"/>
  <c r="H758" i="12"/>
  <c r="N758" i="12" s="1"/>
  <c r="T758" i="12" s="1"/>
  <c r="Z758" i="12" s="1"/>
  <c r="AF758" i="12" s="1"/>
  <c r="AL758" i="12" s="1"/>
  <c r="AV758" i="12" s="1"/>
  <c r="AX758" i="12" s="1"/>
  <c r="AY758" i="12"/>
  <c r="AY757" i="12" s="1"/>
  <c r="G762" i="12"/>
  <c r="M762" i="12" s="1"/>
  <c r="S762" i="12" s="1"/>
  <c r="Y762" i="12" s="1"/>
  <c r="AE762" i="12" s="1"/>
  <c r="AK762" i="12" s="1"/>
  <c r="AS762" i="12" s="1"/>
  <c r="AU762" i="12" s="1"/>
  <c r="H762" i="12"/>
  <c r="N762" i="12" s="1"/>
  <c r="T762" i="12" s="1"/>
  <c r="Z762" i="12" s="1"/>
  <c r="AF762" i="12" s="1"/>
  <c r="AL762" i="12" s="1"/>
  <c r="AV762" i="12" s="1"/>
  <c r="AX762" i="12" s="1"/>
  <c r="AY762" i="12"/>
  <c r="G764" i="12"/>
  <c r="M764" i="12" s="1"/>
  <c r="S764" i="12" s="1"/>
  <c r="Y764" i="12" s="1"/>
  <c r="AE764" i="12" s="1"/>
  <c r="AK764" i="12" s="1"/>
  <c r="AS764" i="12" s="1"/>
  <c r="AU764" i="12" s="1"/>
  <c r="H764" i="12"/>
  <c r="N764" i="12" s="1"/>
  <c r="T764" i="12" s="1"/>
  <c r="Z764" i="12" s="1"/>
  <c r="AF764" i="12" s="1"/>
  <c r="AL764" i="12" s="1"/>
  <c r="AV764" i="12" s="1"/>
  <c r="AX764" i="12" s="1"/>
  <c r="AY764" i="12"/>
  <c r="G768" i="12"/>
  <c r="M768" i="12" s="1"/>
  <c r="S768" i="12" s="1"/>
  <c r="Y768" i="12" s="1"/>
  <c r="AE768" i="12" s="1"/>
  <c r="AK768" i="12" s="1"/>
  <c r="AS768" i="12" s="1"/>
  <c r="AU768" i="12" s="1"/>
  <c r="H768" i="12"/>
  <c r="N768" i="12" s="1"/>
  <c r="T768" i="12" s="1"/>
  <c r="Z768" i="12" s="1"/>
  <c r="AF768" i="12" s="1"/>
  <c r="AL768" i="12" s="1"/>
  <c r="AV768" i="12" s="1"/>
  <c r="AX768" i="12" s="1"/>
  <c r="AY768" i="12"/>
  <c r="G770" i="12"/>
  <c r="M770" i="12" s="1"/>
  <c r="S770" i="12" s="1"/>
  <c r="Y770" i="12" s="1"/>
  <c r="AE770" i="12" s="1"/>
  <c r="AK770" i="12" s="1"/>
  <c r="AS770" i="12" s="1"/>
  <c r="AU770" i="12" s="1"/>
  <c r="H770" i="12"/>
  <c r="N770" i="12" s="1"/>
  <c r="T770" i="12" s="1"/>
  <c r="Z770" i="12" s="1"/>
  <c r="AF770" i="12" s="1"/>
  <c r="AL770" i="12" s="1"/>
  <c r="AV770" i="12" s="1"/>
  <c r="AX770" i="12" s="1"/>
  <c r="AY770" i="12"/>
  <c r="G774" i="12"/>
  <c r="M774" i="12" s="1"/>
  <c r="S774" i="12" s="1"/>
  <c r="Y774" i="12" s="1"/>
  <c r="AE774" i="12" s="1"/>
  <c r="AK774" i="12" s="1"/>
  <c r="AS774" i="12" s="1"/>
  <c r="AU774" i="12" s="1"/>
  <c r="H774" i="12"/>
  <c r="N774" i="12" s="1"/>
  <c r="T774" i="12" s="1"/>
  <c r="Z774" i="12" s="1"/>
  <c r="AF774" i="12" s="1"/>
  <c r="AL774" i="12" s="1"/>
  <c r="AV774" i="12" s="1"/>
  <c r="AX774" i="12" s="1"/>
  <c r="AY774" i="12"/>
  <c r="G776" i="12"/>
  <c r="M776" i="12" s="1"/>
  <c r="S776" i="12" s="1"/>
  <c r="Y776" i="12" s="1"/>
  <c r="AE776" i="12" s="1"/>
  <c r="AK776" i="12" s="1"/>
  <c r="AS776" i="12" s="1"/>
  <c r="AU776" i="12" s="1"/>
  <c r="H776" i="12"/>
  <c r="N776" i="12" s="1"/>
  <c r="T776" i="12" s="1"/>
  <c r="Z776" i="12" s="1"/>
  <c r="AF776" i="12" s="1"/>
  <c r="AL776" i="12" s="1"/>
  <c r="AV776" i="12" s="1"/>
  <c r="AX776" i="12" s="1"/>
  <c r="AY776" i="12"/>
  <c r="G781" i="12"/>
  <c r="M781" i="12" s="1"/>
  <c r="S781" i="12" s="1"/>
  <c r="Y781" i="12" s="1"/>
  <c r="AE781" i="12" s="1"/>
  <c r="AK781" i="12" s="1"/>
  <c r="AS781" i="12" s="1"/>
  <c r="AU781" i="12" s="1"/>
  <c r="H781" i="12"/>
  <c r="N781" i="12" s="1"/>
  <c r="T781" i="12" s="1"/>
  <c r="Z781" i="12" s="1"/>
  <c r="AF781" i="12" s="1"/>
  <c r="AL781" i="12" s="1"/>
  <c r="AV781" i="12" s="1"/>
  <c r="AX781" i="12" s="1"/>
  <c r="AY781" i="12"/>
  <c r="G783" i="12"/>
  <c r="M783" i="12" s="1"/>
  <c r="S783" i="12" s="1"/>
  <c r="Y783" i="12" s="1"/>
  <c r="AE783" i="12" s="1"/>
  <c r="AK783" i="12" s="1"/>
  <c r="AS783" i="12" s="1"/>
  <c r="AU783" i="12" s="1"/>
  <c r="H783" i="12"/>
  <c r="N783" i="12" s="1"/>
  <c r="T783" i="12" s="1"/>
  <c r="Z783" i="12" s="1"/>
  <c r="AF783" i="12" s="1"/>
  <c r="AL783" i="12" s="1"/>
  <c r="AV783" i="12" s="1"/>
  <c r="AX783" i="12" s="1"/>
  <c r="AY783" i="12"/>
  <c r="G789" i="12"/>
  <c r="M789" i="12" s="1"/>
  <c r="S789" i="12" s="1"/>
  <c r="Y789" i="12" s="1"/>
  <c r="AE789" i="12" s="1"/>
  <c r="AK789" i="12" s="1"/>
  <c r="AS789" i="12" s="1"/>
  <c r="AU789" i="12" s="1"/>
  <c r="H789" i="12"/>
  <c r="N789" i="12" s="1"/>
  <c r="T789" i="12" s="1"/>
  <c r="Z789" i="12" s="1"/>
  <c r="AF789" i="12" s="1"/>
  <c r="AL789" i="12" s="1"/>
  <c r="AV789" i="12" s="1"/>
  <c r="AX789" i="12" s="1"/>
  <c r="AY789" i="12"/>
  <c r="AY788" i="12" s="1"/>
  <c r="G792" i="12"/>
  <c r="M792" i="12" s="1"/>
  <c r="S792" i="12" s="1"/>
  <c r="Y792" i="12" s="1"/>
  <c r="AE792" i="12" s="1"/>
  <c r="AK792" i="12" s="1"/>
  <c r="AS792" i="12" s="1"/>
  <c r="AU792" i="12" s="1"/>
  <c r="H792" i="12"/>
  <c r="N792" i="12" s="1"/>
  <c r="T792" i="12" s="1"/>
  <c r="Z792" i="12" s="1"/>
  <c r="AF792" i="12" s="1"/>
  <c r="AL792" i="12" s="1"/>
  <c r="AV792" i="12" s="1"/>
  <c r="AX792" i="12" s="1"/>
  <c r="AY792" i="12"/>
  <c r="AY791" i="12" s="1"/>
  <c r="G795" i="12"/>
  <c r="M795" i="12" s="1"/>
  <c r="S795" i="12" s="1"/>
  <c r="Y795" i="12" s="1"/>
  <c r="AE795" i="12" s="1"/>
  <c r="AK795" i="12" s="1"/>
  <c r="AS795" i="12" s="1"/>
  <c r="AU795" i="12" s="1"/>
  <c r="H795" i="12"/>
  <c r="N795" i="12" s="1"/>
  <c r="T795" i="12" s="1"/>
  <c r="Z795" i="12" s="1"/>
  <c r="AF795" i="12" s="1"/>
  <c r="AL795" i="12" s="1"/>
  <c r="AV795" i="12" s="1"/>
  <c r="AX795" i="12" s="1"/>
  <c r="AY795" i="12"/>
  <c r="G801" i="12"/>
  <c r="M801" i="12" s="1"/>
  <c r="S801" i="12" s="1"/>
  <c r="Y801" i="12" s="1"/>
  <c r="AE801" i="12" s="1"/>
  <c r="AK801" i="12" s="1"/>
  <c r="AS801" i="12" s="1"/>
  <c r="AU801" i="12" s="1"/>
  <c r="H801" i="12"/>
  <c r="N801" i="12" s="1"/>
  <c r="T801" i="12" s="1"/>
  <c r="Z801" i="12" s="1"/>
  <c r="AF801" i="12" s="1"/>
  <c r="AL801" i="12" s="1"/>
  <c r="AV801" i="12" s="1"/>
  <c r="AX801" i="12" s="1"/>
  <c r="AY801" i="12"/>
  <c r="AY800" i="12" s="1"/>
  <c r="G805" i="12"/>
  <c r="M805" i="12" s="1"/>
  <c r="S805" i="12" s="1"/>
  <c r="Y805" i="12" s="1"/>
  <c r="AE805" i="12" s="1"/>
  <c r="AK805" i="12" s="1"/>
  <c r="AS805" i="12" s="1"/>
  <c r="H805" i="12"/>
  <c r="N805" i="12" s="1"/>
  <c r="T805" i="12" s="1"/>
  <c r="Z805" i="12" s="1"/>
  <c r="AF805" i="12" s="1"/>
  <c r="AL805" i="12" s="1"/>
  <c r="AV805" i="12" s="1"/>
  <c r="AY805" i="12"/>
  <c r="G807" i="12"/>
  <c r="M807" i="12" s="1"/>
  <c r="S807" i="12" s="1"/>
  <c r="Y807" i="12" s="1"/>
  <c r="AE807" i="12" s="1"/>
  <c r="AK807" i="12" s="1"/>
  <c r="AS807" i="12" s="1"/>
  <c r="H807" i="12"/>
  <c r="N807" i="12" s="1"/>
  <c r="T807" i="12" s="1"/>
  <c r="Z807" i="12" s="1"/>
  <c r="AF807" i="12" s="1"/>
  <c r="AL807" i="12" s="1"/>
  <c r="AV807" i="12" s="1"/>
  <c r="AY807" i="12"/>
  <c r="G811" i="12"/>
  <c r="M811" i="12" s="1"/>
  <c r="S811" i="12" s="1"/>
  <c r="Y811" i="12" s="1"/>
  <c r="AE811" i="12" s="1"/>
  <c r="AK811" i="12" s="1"/>
  <c r="AS811" i="12" s="1"/>
  <c r="AU811" i="12" s="1"/>
  <c r="H811" i="12"/>
  <c r="N811" i="12" s="1"/>
  <c r="T811" i="12" s="1"/>
  <c r="Z811" i="12" s="1"/>
  <c r="AF811" i="12" s="1"/>
  <c r="AL811" i="12" s="1"/>
  <c r="AV811" i="12" s="1"/>
  <c r="AX811" i="12" s="1"/>
  <c r="AY811" i="12"/>
  <c r="AY810" i="12" s="1"/>
  <c r="AY809" i="12" s="1"/>
  <c r="G816" i="12"/>
  <c r="M816" i="12" s="1"/>
  <c r="S816" i="12" s="1"/>
  <c r="Y816" i="12" s="1"/>
  <c r="AE816" i="12" s="1"/>
  <c r="AK816" i="12" s="1"/>
  <c r="AS816" i="12" s="1"/>
  <c r="AU816" i="12" s="1"/>
  <c r="H816" i="12"/>
  <c r="N816" i="12" s="1"/>
  <c r="T816" i="12" s="1"/>
  <c r="Z816" i="12" s="1"/>
  <c r="AF816" i="12" s="1"/>
  <c r="AL816" i="12" s="1"/>
  <c r="AV816" i="12" s="1"/>
  <c r="AX816" i="12" s="1"/>
  <c r="AY816" i="12"/>
  <c r="AY815" i="12" s="1"/>
  <c r="AY814" i="12" s="1"/>
  <c r="G827" i="12"/>
  <c r="M827" i="12" s="1"/>
  <c r="S827" i="12" s="1"/>
  <c r="Y827" i="12" s="1"/>
  <c r="AE827" i="12" s="1"/>
  <c r="AK827" i="12" s="1"/>
  <c r="AS827" i="12" s="1"/>
  <c r="AU827" i="12" s="1"/>
  <c r="H827" i="12"/>
  <c r="N827" i="12" s="1"/>
  <c r="T827" i="12" s="1"/>
  <c r="Z827" i="12" s="1"/>
  <c r="AF827" i="12" s="1"/>
  <c r="AL827" i="12" s="1"/>
  <c r="AV827" i="12" s="1"/>
  <c r="AX827" i="12" s="1"/>
  <c r="AY827" i="12"/>
  <c r="AY826" i="12" s="1"/>
  <c r="G829" i="12"/>
  <c r="M829" i="12" s="1"/>
  <c r="S829" i="12" s="1"/>
  <c r="Y829" i="12" s="1"/>
  <c r="AE829" i="12" s="1"/>
  <c r="AK829" i="12" s="1"/>
  <c r="AS829" i="12" s="1"/>
  <c r="AU829" i="12" s="1"/>
  <c r="H829" i="12"/>
  <c r="N829" i="12" s="1"/>
  <c r="T829" i="12" s="1"/>
  <c r="Z829" i="12" s="1"/>
  <c r="AF829" i="12" s="1"/>
  <c r="AL829" i="12" s="1"/>
  <c r="AV829" i="12" s="1"/>
  <c r="AX829" i="12" s="1"/>
  <c r="AY829" i="12"/>
  <c r="G836" i="12"/>
  <c r="M836" i="12" s="1"/>
  <c r="S836" i="12" s="1"/>
  <c r="Y836" i="12" s="1"/>
  <c r="AE836" i="12" s="1"/>
  <c r="AK836" i="12" s="1"/>
  <c r="AS836" i="12" s="1"/>
  <c r="AU836" i="12" s="1"/>
  <c r="H836" i="12"/>
  <c r="N836" i="12" s="1"/>
  <c r="T836" i="12" s="1"/>
  <c r="Z836" i="12" s="1"/>
  <c r="AF836" i="12" s="1"/>
  <c r="AL836" i="12" s="1"/>
  <c r="AV836" i="12" s="1"/>
  <c r="AX836" i="12" s="1"/>
  <c r="AY836" i="12"/>
  <c r="G838" i="12"/>
  <c r="M838" i="12" s="1"/>
  <c r="S838" i="12" s="1"/>
  <c r="Y838" i="12" s="1"/>
  <c r="AE838" i="12" s="1"/>
  <c r="AK838" i="12" s="1"/>
  <c r="AS838" i="12" s="1"/>
  <c r="AU838" i="12" s="1"/>
  <c r="H838" i="12"/>
  <c r="N838" i="12" s="1"/>
  <c r="T838" i="12" s="1"/>
  <c r="Z838" i="12" s="1"/>
  <c r="AF838" i="12" s="1"/>
  <c r="AL838" i="12" s="1"/>
  <c r="AV838" i="12" s="1"/>
  <c r="AX838" i="12" s="1"/>
  <c r="AY838" i="12"/>
  <c r="G844" i="12"/>
  <c r="M844" i="12" s="1"/>
  <c r="S844" i="12" s="1"/>
  <c r="Y844" i="12" s="1"/>
  <c r="AE844" i="12" s="1"/>
  <c r="AK844" i="12" s="1"/>
  <c r="AS844" i="12" s="1"/>
  <c r="AU844" i="12" s="1"/>
  <c r="H844" i="12"/>
  <c r="N844" i="12" s="1"/>
  <c r="T844" i="12" s="1"/>
  <c r="Z844" i="12" s="1"/>
  <c r="AF844" i="12" s="1"/>
  <c r="AL844" i="12" s="1"/>
  <c r="AV844" i="12" s="1"/>
  <c r="AX844" i="12" s="1"/>
  <c r="AY844" i="12"/>
  <c r="AY843" i="12" s="1"/>
  <c r="G847" i="12"/>
  <c r="M847" i="12" s="1"/>
  <c r="S847" i="12" s="1"/>
  <c r="Y847" i="12" s="1"/>
  <c r="AE847" i="12" s="1"/>
  <c r="AK847" i="12" s="1"/>
  <c r="AS847" i="12" s="1"/>
  <c r="AU847" i="12" s="1"/>
  <c r="H847" i="12"/>
  <c r="N847" i="12" s="1"/>
  <c r="T847" i="12" s="1"/>
  <c r="Z847" i="12" s="1"/>
  <c r="AF847" i="12" s="1"/>
  <c r="AL847" i="12" s="1"/>
  <c r="AV847" i="12" s="1"/>
  <c r="AX847" i="12" s="1"/>
  <c r="AY847" i="12"/>
  <c r="AY846" i="12" s="1"/>
  <c r="G850" i="12"/>
  <c r="M850" i="12" s="1"/>
  <c r="S850" i="12" s="1"/>
  <c r="Y850" i="12" s="1"/>
  <c r="AE850" i="12" s="1"/>
  <c r="AK850" i="12" s="1"/>
  <c r="AS850" i="12" s="1"/>
  <c r="AU850" i="12" s="1"/>
  <c r="H850" i="12"/>
  <c r="N850" i="12" s="1"/>
  <c r="T850" i="12" s="1"/>
  <c r="Z850" i="12" s="1"/>
  <c r="AF850" i="12" s="1"/>
  <c r="AL850" i="12" s="1"/>
  <c r="AV850" i="12" s="1"/>
  <c r="AX850" i="12" s="1"/>
  <c r="AY850" i="12"/>
  <c r="G852" i="12"/>
  <c r="M852" i="12" s="1"/>
  <c r="S852" i="12" s="1"/>
  <c r="Y852" i="12" s="1"/>
  <c r="AE852" i="12" s="1"/>
  <c r="AK852" i="12" s="1"/>
  <c r="AS852" i="12" s="1"/>
  <c r="AU852" i="12" s="1"/>
  <c r="H852" i="12"/>
  <c r="N852" i="12" s="1"/>
  <c r="T852" i="12" s="1"/>
  <c r="Z852" i="12" s="1"/>
  <c r="AF852" i="12" s="1"/>
  <c r="AL852" i="12" s="1"/>
  <c r="AV852" i="12" s="1"/>
  <c r="AX852" i="12" s="1"/>
  <c r="AY852" i="12"/>
  <c r="G856" i="12"/>
  <c r="M856" i="12" s="1"/>
  <c r="S856" i="12" s="1"/>
  <c r="Y856" i="12" s="1"/>
  <c r="AE856" i="12" s="1"/>
  <c r="AK856" i="12" s="1"/>
  <c r="AS856" i="12" s="1"/>
  <c r="AU856" i="12" s="1"/>
  <c r="H856" i="12"/>
  <c r="N856" i="12" s="1"/>
  <c r="T856" i="12" s="1"/>
  <c r="Z856" i="12" s="1"/>
  <c r="AF856" i="12" s="1"/>
  <c r="AL856" i="12" s="1"/>
  <c r="AV856" i="12" s="1"/>
  <c r="AX856" i="12" s="1"/>
  <c r="AY856" i="12"/>
  <c r="AY855" i="12" s="1"/>
  <c r="G860" i="12"/>
  <c r="M860" i="12" s="1"/>
  <c r="S860" i="12" s="1"/>
  <c r="Y860" i="12" s="1"/>
  <c r="AE860" i="12" s="1"/>
  <c r="AK860" i="12" s="1"/>
  <c r="AS860" i="12" s="1"/>
  <c r="AU860" i="12" s="1"/>
  <c r="H860" i="12"/>
  <c r="N860" i="12" s="1"/>
  <c r="T860" i="12" s="1"/>
  <c r="Z860" i="12" s="1"/>
  <c r="AF860" i="12" s="1"/>
  <c r="AL860" i="12" s="1"/>
  <c r="AV860" i="12" s="1"/>
  <c r="AX860" i="12" s="1"/>
  <c r="AY860" i="12"/>
  <c r="G862" i="12"/>
  <c r="M862" i="12" s="1"/>
  <c r="S862" i="12" s="1"/>
  <c r="Y862" i="12" s="1"/>
  <c r="AE862" i="12" s="1"/>
  <c r="AK862" i="12" s="1"/>
  <c r="AS862" i="12" s="1"/>
  <c r="AU862" i="12" s="1"/>
  <c r="H862" i="12"/>
  <c r="N862" i="12" s="1"/>
  <c r="T862" i="12" s="1"/>
  <c r="Z862" i="12" s="1"/>
  <c r="AF862" i="12" s="1"/>
  <c r="AL862" i="12" s="1"/>
  <c r="AV862" i="12" s="1"/>
  <c r="AX862" i="12" s="1"/>
  <c r="AY862" i="12"/>
  <c r="G867" i="12"/>
  <c r="M867" i="12" s="1"/>
  <c r="S867" i="12" s="1"/>
  <c r="Y867" i="12" s="1"/>
  <c r="AE867" i="12" s="1"/>
  <c r="AK867" i="12" s="1"/>
  <c r="AS867" i="12" s="1"/>
  <c r="AU867" i="12" s="1"/>
  <c r="H867" i="12"/>
  <c r="N867" i="12" s="1"/>
  <c r="T867" i="12" s="1"/>
  <c r="Z867" i="12" s="1"/>
  <c r="AF867" i="12" s="1"/>
  <c r="AL867" i="12" s="1"/>
  <c r="AV867" i="12" s="1"/>
  <c r="AX867" i="12" s="1"/>
  <c r="AY867" i="12"/>
  <c r="G869" i="12"/>
  <c r="M869" i="12" s="1"/>
  <c r="S869" i="12" s="1"/>
  <c r="Y869" i="12" s="1"/>
  <c r="AE869" i="12" s="1"/>
  <c r="AK869" i="12" s="1"/>
  <c r="AS869" i="12" s="1"/>
  <c r="AU869" i="12" s="1"/>
  <c r="H869" i="12"/>
  <c r="N869" i="12" s="1"/>
  <c r="T869" i="12" s="1"/>
  <c r="Z869" i="12" s="1"/>
  <c r="AF869" i="12" s="1"/>
  <c r="AL869" i="12" s="1"/>
  <c r="AV869" i="12" s="1"/>
  <c r="AX869" i="12" s="1"/>
  <c r="AY869" i="12"/>
  <c r="G874" i="12"/>
  <c r="M874" i="12" s="1"/>
  <c r="S874" i="12" s="1"/>
  <c r="Y874" i="12" s="1"/>
  <c r="AE874" i="12" s="1"/>
  <c r="AK874" i="12" s="1"/>
  <c r="AS874" i="12" s="1"/>
  <c r="H874" i="12"/>
  <c r="N874" i="12" s="1"/>
  <c r="T874" i="12" s="1"/>
  <c r="Z874" i="12" s="1"/>
  <c r="AF874" i="12" s="1"/>
  <c r="AL874" i="12" s="1"/>
  <c r="AV874" i="12" s="1"/>
  <c r="AY874" i="12"/>
  <c r="AY873" i="12" s="1"/>
  <c r="AY872" i="12" s="1"/>
  <c r="G878" i="12"/>
  <c r="M878" i="12" s="1"/>
  <c r="S878" i="12" s="1"/>
  <c r="Y878" i="12" s="1"/>
  <c r="AE878" i="12" s="1"/>
  <c r="AK878" i="12" s="1"/>
  <c r="AS878" i="12" s="1"/>
  <c r="AU878" i="12" s="1"/>
  <c r="H878" i="12"/>
  <c r="N878" i="12" s="1"/>
  <c r="T878" i="12" s="1"/>
  <c r="Z878" i="12" s="1"/>
  <c r="AF878" i="12" s="1"/>
  <c r="AL878" i="12" s="1"/>
  <c r="AV878" i="12" s="1"/>
  <c r="AX878" i="12" s="1"/>
  <c r="AY878" i="12"/>
  <c r="AY877" i="12" s="1"/>
  <c r="G881" i="12"/>
  <c r="M881" i="12" s="1"/>
  <c r="S881" i="12" s="1"/>
  <c r="Y881" i="12" s="1"/>
  <c r="AE881" i="12" s="1"/>
  <c r="AK881" i="12" s="1"/>
  <c r="AS881" i="12" s="1"/>
  <c r="AU881" i="12" s="1"/>
  <c r="H881" i="12"/>
  <c r="N881" i="12" s="1"/>
  <c r="T881" i="12" s="1"/>
  <c r="Z881" i="12" s="1"/>
  <c r="AF881" i="12" s="1"/>
  <c r="AL881" i="12" s="1"/>
  <c r="AV881" i="12" s="1"/>
  <c r="AX881" i="12" s="1"/>
  <c r="AY881" i="12"/>
  <c r="AY880" i="12" s="1"/>
  <c r="G886" i="12"/>
  <c r="M886" i="12" s="1"/>
  <c r="S886" i="12" s="1"/>
  <c r="Y886" i="12" s="1"/>
  <c r="AE886" i="12" s="1"/>
  <c r="AK886" i="12" s="1"/>
  <c r="AS886" i="12" s="1"/>
  <c r="AU886" i="12" s="1"/>
  <c r="H886" i="12"/>
  <c r="N886" i="12" s="1"/>
  <c r="T886" i="12" s="1"/>
  <c r="Z886" i="12" s="1"/>
  <c r="AF886" i="12" s="1"/>
  <c r="AL886" i="12" s="1"/>
  <c r="AV886" i="12" s="1"/>
  <c r="AX886" i="12" s="1"/>
  <c r="AY886" i="12"/>
  <c r="AY883" i="12" s="1"/>
  <c r="G891" i="12"/>
  <c r="M891" i="12" s="1"/>
  <c r="S891" i="12" s="1"/>
  <c r="Y891" i="12" s="1"/>
  <c r="AE891" i="12" s="1"/>
  <c r="AK891" i="12" s="1"/>
  <c r="AS891" i="12" s="1"/>
  <c r="AU891" i="12" s="1"/>
  <c r="H891" i="12"/>
  <c r="N891" i="12" s="1"/>
  <c r="T891" i="12" s="1"/>
  <c r="Z891" i="12" s="1"/>
  <c r="AF891" i="12" s="1"/>
  <c r="AL891" i="12" s="1"/>
  <c r="AV891" i="12" s="1"/>
  <c r="AX891" i="12" s="1"/>
  <c r="AY891" i="12"/>
  <c r="G893" i="12"/>
  <c r="M893" i="12" s="1"/>
  <c r="S893" i="12" s="1"/>
  <c r="Y893" i="12" s="1"/>
  <c r="AE893" i="12" s="1"/>
  <c r="AK893" i="12" s="1"/>
  <c r="AS893" i="12" s="1"/>
  <c r="AU893" i="12" s="1"/>
  <c r="H893" i="12"/>
  <c r="N893" i="12" s="1"/>
  <c r="T893" i="12" s="1"/>
  <c r="Z893" i="12" s="1"/>
  <c r="AF893" i="12" s="1"/>
  <c r="AL893" i="12" s="1"/>
  <c r="AV893" i="12" s="1"/>
  <c r="AX893" i="12" s="1"/>
  <c r="AY893" i="12"/>
  <c r="G895" i="12"/>
  <c r="M895" i="12" s="1"/>
  <c r="S895" i="12" s="1"/>
  <c r="Y895" i="12" s="1"/>
  <c r="AE895" i="12" s="1"/>
  <c r="AK895" i="12" s="1"/>
  <c r="AS895" i="12" s="1"/>
  <c r="AU895" i="12" s="1"/>
  <c r="H895" i="12"/>
  <c r="N895" i="12" s="1"/>
  <c r="T895" i="12" s="1"/>
  <c r="Z895" i="12" s="1"/>
  <c r="AF895" i="12" s="1"/>
  <c r="AL895" i="12" s="1"/>
  <c r="AV895" i="12" s="1"/>
  <c r="AX895" i="12" s="1"/>
  <c r="AY895" i="12"/>
  <c r="G900" i="12"/>
  <c r="M900" i="12" s="1"/>
  <c r="S900" i="12" s="1"/>
  <c r="Y900" i="12" s="1"/>
  <c r="AE900" i="12" s="1"/>
  <c r="AK900" i="12" s="1"/>
  <c r="AS900" i="12" s="1"/>
  <c r="AU900" i="12" s="1"/>
  <c r="H900" i="12"/>
  <c r="N900" i="12" s="1"/>
  <c r="T900" i="12" s="1"/>
  <c r="Z900" i="12" s="1"/>
  <c r="AF900" i="12" s="1"/>
  <c r="AL900" i="12" s="1"/>
  <c r="AV900" i="12" s="1"/>
  <c r="AX900" i="12" s="1"/>
  <c r="AY900" i="12"/>
  <c r="AY899" i="12" s="1"/>
  <c r="G903" i="12"/>
  <c r="M903" i="12" s="1"/>
  <c r="S903" i="12" s="1"/>
  <c r="Y903" i="12" s="1"/>
  <c r="AE903" i="12" s="1"/>
  <c r="AK903" i="12" s="1"/>
  <c r="AS903" i="12" s="1"/>
  <c r="AU903" i="12" s="1"/>
  <c r="H903" i="12"/>
  <c r="N903" i="12" s="1"/>
  <c r="T903" i="12" s="1"/>
  <c r="Z903" i="12" s="1"/>
  <c r="AF903" i="12" s="1"/>
  <c r="AL903" i="12" s="1"/>
  <c r="AV903" i="12" s="1"/>
  <c r="AX903" i="12" s="1"/>
  <c r="AY903" i="12"/>
  <c r="AY902" i="12" s="1"/>
  <c r="G909" i="12"/>
  <c r="M909" i="12" s="1"/>
  <c r="S909" i="12" s="1"/>
  <c r="Y909" i="12" s="1"/>
  <c r="AE909" i="12" s="1"/>
  <c r="AK909" i="12" s="1"/>
  <c r="AS909" i="12" s="1"/>
  <c r="AU909" i="12" s="1"/>
  <c r="H909" i="12"/>
  <c r="N909" i="12" s="1"/>
  <c r="T909" i="12" s="1"/>
  <c r="Z909" i="12" s="1"/>
  <c r="AF909" i="12" s="1"/>
  <c r="AL909" i="12" s="1"/>
  <c r="AV909" i="12" s="1"/>
  <c r="AX909" i="12" s="1"/>
  <c r="AY909" i="12"/>
  <c r="AY908" i="12" s="1"/>
  <c r="G912" i="12"/>
  <c r="M912" i="12" s="1"/>
  <c r="S912" i="12" s="1"/>
  <c r="Y912" i="12" s="1"/>
  <c r="AE912" i="12" s="1"/>
  <c r="AK912" i="12" s="1"/>
  <c r="AS912" i="12" s="1"/>
  <c r="AU912" i="12" s="1"/>
  <c r="H912" i="12"/>
  <c r="N912" i="12" s="1"/>
  <c r="T912" i="12" s="1"/>
  <c r="Z912" i="12" s="1"/>
  <c r="AF912" i="12" s="1"/>
  <c r="AL912" i="12" s="1"/>
  <c r="AV912" i="12" s="1"/>
  <c r="AX912" i="12" s="1"/>
  <c r="AY912" i="12"/>
  <c r="AY911" i="12" s="1"/>
  <c r="G916" i="12"/>
  <c r="M916" i="12" s="1"/>
  <c r="S916" i="12" s="1"/>
  <c r="Y916" i="12" s="1"/>
  <c r="AE916" i="12" s="1"/>
  <c r="AK916" i="12" s="1"/>
  <c r="AS916" i="12" s="1"/>
  <c r="AU916" i="12" s="1"/>
  <c r="H916" i="12"/>
  <c r="N916" i="12" s="1"/>
  <c r="T916" i="12" s="1"/>
  <c r="Z916" i="12" s="1"/>
  <c r="AF916" i="12" s="1"/>
  <c r="AL916" i="12" s="1"/>
  <c r="AV916" i="12" s="1"/>
  <c r="AX916" i="12" s="1"/>
  <c r="AY916" i="12"/>
  <c r="AY915" i="12" s="1"/>
  <c r="AY914" i="12" s="1"/>
  <c r="G920" i="12"/>
  <c r="M920" i="12" s="1"/>
  <c r="S920" i="12" s="1"/>
  <c r="Y920" i="12" s="1"/>
  <c r="AE920" i="12" s="1"/>
  <c r="AK920" i="12" s="1"/>
  <c r="AS920" i="12" s="1"/>
  <c r="AU920" i="12" s="1"/>
  <c r="H920" i="12"/>
  <c r="N920" i="12" s="1"/>
  <c r="T920" i="12" s="1"/>
  <c r="Z920" i="12" s="1"/>
  <c r="AF920" i="12" s="1"/>
  <c r="AL920" i="12" s="1"/>
  <c r="AV920" i="12" s="1"/>
  <c r="AX920" i="12" s="1"/>
  <c r="AY920" i="12"/>
  <c r="AY919" i="12" s="1"/>
  <c r="AY918" i="12" s="1"/>
  <c r="G924" i="12"/>
  <c r="M924" i="12" s="1"/>
  <c r="S924" i="12" s="1"/>
  <c r="Y924" i="12" s="1"/>
  <c r="AE924" i="12" s="1"/>
  <c r="AK924" i="12" s="1"/>
  <c r="AS924" i="12" s="1"/>
  <c r="AU924" i="12" s="1"/>
  <c r="H924" i="12"/>
  <c r="N924" i="12" s="1"/>
  <c r="T924" i="12" s="1"/>
  <c r="Z924" i="12" s="1"/>
  <c r="AF924" i="12" s="1"/>
  <c r="AL924" i="12" s="1"/>
  <c r="AV924" i="12" s="1"/>
  <c r="AX924" i="12" s="1"/>
  <c r="AY924" i="12"/>
  <c r="AY923" i="12" s="1"/>
  <c r="AY922" i="12" s="1"/>
  <c r="G929" i="12"/>
  <c r="M929" i="12" s="1"/>
  <c r="S929" i="12" s="1"/>
  <c r="Y929" i="12" s="1"/>
  <c r="AE929" i="12" s="1"/>
  <c r="AK929" i="12" s="1"/>
  <c r="AS929" i="12" s="1"/>
  <c r="H929" i="12"/>
  <c r="N929" i="12" s="1"/>
  <c r="T929" i="12" s="1"/>
  <c r="Z929" i="12" s="1"/>
  <c r="AF929" i="12" s="1"/>
  <c r="AL929" i="12" s="1"/>
  <c r="AV929" i="12" s="1"/>
  <c r="AY929" i="12"/>
  <c r="AY928" i="12" s="1"/>
  <c r="G932" i="12"/>
  <c r="M932" i="12" s="1"/>
  <c r="S932" i="12" s="1"/>
  <c r="Y932" i="12" s="1"/>
  <c r="AE932" i="12" s="1"/>
  <c r="AK932" i="12" s="1"/>
  <c r="AS932" i="12" s="1"/>
  <c r="AU932" i="12" s="1"/>
  <c r="H932" i="12"/>
  <c r="N932" i="12" s="1"/>
  <c r="T932" i="12" s="1"/>
  <c r="Z932" i="12" s="1"/>
  <c r="AF932" i="12" s="1"/>
  <c r="AL932" i="12" s="1"/>
  <c r="AV932" i="12" s="1"/>
  <c r="AX932" i="12" s="1"/>
  <c r="AY932" i="12"/>
  <c r="AY931" i="12" s="1"/>
  <c r="G935" i="12"/>
  <c r="M935" i="12" s="1"/>
  <c r="S935" i="12" s="1"/>
  <c r="Y935" i="12" s="1"/>
  <c r="AE935" i="12" s="1"/>
  <c r="AK935" i="12" s="1"/>
  <c r="AS935" i="12" s="1"/>
  <c r="AU935" i="12" s="1"/>
  <c r="H935" i="12"/>
  <c r="N935" i="12" s="1"/>
  <c r="T935" i="12" s="1"/>
  <c r="Z935" i="12" s="1"/>
  <c r="AF935" i="12" s="1"/>
  <c r="AL935" i="12" s="1"/>
  <c r="AV935" i="12" s="1"/>
  <c r="AX935" i="12" s="1"/>
  <c r="AY935" i="12"/>
  <c r="AY934" i="12" s="1"/>
  <c r="G939" i="12"/>
  <c r="M939" i="12" s="1"/>
  <c r="S939" i="12" s="1"/>
  <c r="Y939" i="12" s="1"/>
  <c r="AE939" i="12" s="1"/>
  <c r="AK939" i="12" s="1"/>
  <c r="AS939" i="12" s="1"/>
  <c r="AU939" i="12" s="1"/>
  <c r="H939" i="12"/>
  <c r="N939" i="12" s="1"/>
  <c r="T939" i="12" s="1"/>
  <c r="Z939" i="12" s="1"/>
  <c r="AF939" i="12" s="1"/>
  <c r="AL939" i="12" s="1"/>
  <c r="AV939" i="12" s="1"/>
  <c r="AX939" i="12" s="1"/>
  <c r="AY939" i="12"/>
  <c r="AY938" i="12" s="1"/>
  <c r="G951" i="12"/>
  <c r="M951" i="12" s="1"/>
  <c r="S951" i="12" s="1"/>
  <c r="Y951" i="12" s="1"/>
  <c r="AE951" i="12" s="1"/>
  <c r="AK951" i="12" s="1"/>
  <c r="AS951" i="12" s="1"/>
  <c r="H951" i="12"/>
  <c r="N951" i="12" s="1"/>
  <c r="T951" i="12" s="1"/>
  <c r="Z951" i="12" s="1"/>
  <c r="AF951" i="12" s="1"/>
  <c r="AL951" i="12" s="1"/>
  <c r="AV951" i="12" s="1"/>
  <c r="AY951" i="12"/>
  <c r="AY950" i="12" s="1"/>
  <c r="AY949" i="12" s="1"/>
  <c r="G955" i="12"/>
  <c r="M955" i="12" s="1"/>
  <c r="S955" i="12" s="1"/>
  <c r="Y955" i="12" s="1"/>
  <c r="AE955" i="12" s="1"/>
  <c r="AK955" i="12" s="1"/>
  <c r="AS955" i="12" s="1"/>
  <c r="AU955" i="12" s="1"/>
  <c r="H955" i="12"/>
  <c r="N955" i="12" s="1"/>
  <c r="T955" i="12" s="1"/>
  <c r="Z955" i="12" s="1"/>
  <c r="AF955" i="12" s="1"/>
  <c r="AL955" i="12" s="1"/>
  <c r="AV955" i="12" s="1"/>
  <c r="AX955" i="12" s="1"/>
  <c r="AY955" i="12"/>
  <c r="AY954" i="12" s="1"/>
  <c r="AY953" i="12" s="1"/>
  <c r="G961" i="12"/>
  <c r="M961" i="12" s="1"/>
  <c r="S961" i="12" s="1"/>
  <c r="Y961" i="12" s="1"/>
  <c r="AE961" i="12" s="1"/>
  <c r="AK961" i="12" s="1"/>
  <c r="AS961" i="12" s="1"/>
  <c r="AU961" i="12" s="1"/>
  <c r="H961" i="12"/>
  <c r="N961" i="12" s="1"/>
  <c r="T961" i="12" s="1"/>
  <c r="Z961" i="12" s="1"/>
  <c r="AF961" i="12" s="1"/>
  <c r="AL961" i="12" s="1"/>
  <c r="AV961" i="12" s="1"/>
  <c r="AX961" i="12" s="1"/>
  <c r="AY961" i="12"/>
  <c r="AY960" i="12" s="1"/>
  <c r="AY959" i="12" s="1"/>
  <c r="G965" i="12"/>
  <c r="M965" i="12" s="1"/>
  <c r="S965" i="12" s="1"/>
  <c r="Y965" i="12" s="1"/>
  <c r="AE965" i="12" s="1"/>
  <c r="AK965" i="12" s="1"/>
  <c r="AS965" i="12" s="1"/>
  <c r="AU965" i="12" s="1"/>
  <c r="H965" i="12"/>
  <c r="N965" i="12" s="1"/>
  <c r="T965" i="12" s="1"/>
  <c r="Z965" i="12" s="1"/>
  <c r="AF965" i="12" s="1"/>
  <c r="AL965" i="12" s="1"/>
  <c r="AV965" i="12" s="1"/>
  <c r="AX965" i="12" s="1"/>
  <c r="AY965" i="12"/>
  <c r="AY964" i="12" s="1"/>
  <c r="AY963" i="12" s="1"/>
  <c r="G969" i="12"/>
  <c r="M969" i="12" s="1"/>
  <c r="S969" i="12" s="1"/>
  <c r="Y969" i="12" s="1"/>
  <c r="AE969" i="12" s="1"/>
  <c r="AK969" i="12" s="1"/>
  <c r="AS969" i="12" s="1"/>
  <c r="AU969" i="12" s="1"/>
  <c r="H969" i="12"/>
  <c r="N969" i="12" s="1"/>
  <c r="T969" i="12" s="1"/>
  <c r="Z969" i="12" s="1"/>
  <c r="AF969" i="12" s="1"/>
  <c r="AL969" i="12" s="1"/>
  <c r="AV969" i="12" s="1"/>
  <c r="AX969" i="12" s="1"/>
  <c r="AY969" i="12"/>
  <c r="AY968" i="12" s="1"/>
  <c r="AY967" i="12" s="1"/>
  <c r="G973" i="12"/>
  <c r="M973" i="12" s="1"/>
  <c r="S973" i="12" s="1"/>
  <c r="Y973" i="12" s="1"/>
  <c r="AE973" i="12" s="1"/>
  <c r="AK973" i="12" s="1"/>
  <c r="AS973" i="12" s="1"/>
  <c r="AU973" i="12" s="1"/>
  <c r="H973" i="12"/>
  <c r="N973" i="12" s="1"/>
  <c r="T973" i="12" s="1"/>
  <c r="Z973" i="12" s="1"/>
  <c r="AF973" i="12" s="1"/>
  <c r="AL973" i="12" s="1"/>
  <c r="AV973" i="12" s="1"/>
  <c r="AX973" i="12" s="1"/>
  <c r="AY973" i="12"/>
  <c r="G983" i="12"/>
  <c r="M983" i="12" s="1"/>
  <c r="S983" i="12" s="1"/>
  <c r="Y983" i="12" s="1"/>
  <c r="AE983" i="12" s="1"/>
  <c r="AK983" i="12" s="1"/>
  <c r="AS983" i="12" s="1"/>
  <c r="AU983" i="12" s="1"/>
  <c r="H983" i="12"/>
  <c r="N983" i="12" s="1"/>
  <c r="T983" i="12" s="1"/>
  <c r="Z983" i="12" s="1"/>
  <c r="AF983" i="12" s="1"/>
  <c r="AL983" i="12" s="1"/>
  <c r="AV983" i="12" s="1"/>
  <c r="AX983" i="12" s="1"/>
  <c r="AY983" i="12"/>
  <c r="G989" i="12"/>
  <c r="M989" i="12" s="1"/>
  <c r="S989" i="12" s="1"/>
  <c r="Y989" i="12" s="1"/>
  <c r="AE989" i="12" s="1"/>
  <c r="AK989" i="12" s="1"/>
  <c r="AS989" i="12" s="1"/>
  <c r="AU989" i="12" s="1"/>
  <c r="H989" i="12"/>
  <c r="N989" i="12" s="1"/>
  <c r="T989" i="12" s="1"/>
  <c r="Z989" i="12" s="1"/>
  <c r="AF989" i="12" s="1"/>
  <c r="AL989" i="12" s="1"/>
  <c r="AV989" i="12" s="1"/>
  <c r="AX989" i="12" s="1"/>
  <c r="AY989" i="12"/>
  <c r="G995" i="12"/>
  <c r="M995" i="12" s="1"/>
  <c r="S995" i="12" s="1"/>
  <c r="Y995" i="12" s="1"/>
  <c r="AE995" i="12" s="1"/>
  <c r="AK995" i="12" s="1"/>
  <c r="AS995" i="12" s="1"/>
  <c r="H995" i="12"/>
  <c r="N995" i="12" s="1"/>
  <c r="T995" i="12" s="1"/>
  <c r="Z995" i="12" s="1"/>
  <c r="AF995" i="12" s="1"/>
  <c r="AL995" i="12" s="1"/>
  <c r="AV995" i="12" s="1"/>
  <c r="AY995" i="12"/>
  <c r="G997" i="12"/>
  <c r="M997" i="12" s="1"/>
  <c r="S997" i="12" s="1"/>
  <c r="Y997" i="12" s="1"/>
  <c r="AE997" i="12" s="1"/>
  <c r="AK997" i="12" s="1"/>
  <c r="AS997" i="12" s="1"/>
  <c r="H997" i="12"/>
  <c r="N997" i="12" s="1"/>
  <c r="T997" i="12" s="1"/>
  <c r="Z997" i="12" s="1"/>
  <c r="AF997" i="12" s="1"/>
  <c r="AL997" i="12" s="1"/>
  <c r="AV997" i="12" s="1"/>
  <c r="AY997" i="12"/>
  <c r="G1001" i="12"/>
  <c r="M1001" i="12" s="1"/>
  <c r="S1001" i="12" s="1"/>
  <c r="Y1001" i="12" s="1"/>
  <c r="AE1001" i="12" s="1"/>
  <c r="AK1001" i="12" s="1"/>
  <c r="AS1001" i="12" s="1"/>
  <c r="AU1001" i="12" s="1"/>
  <c r="H1001" i="12"/>
  <c r="N1001" i="12" s="1"/>
  <c r="T1001" i="12" s="1"/>
  <c r="Z1001" i="12" s="1"/>
  <c r="AF1001" i="12" s="1"/>
  <c r="AL1001" i="12" s="1"/>
  <c r="AV1001" i="12" s="1"/>
  <c r="AX1001" i="12" s="1"/>
  <c r="AY1001" i="12"/>
  <c r="G1003" i="12"/>
  <c r="M1003" i="12" s="1"/>
  <c r="S1003" i="12" s="1"/>
  <c r="Y1003" i="12" s="1"/>
  <c r="AE1003" i="12" s="1"/>
  <c r="AK1003" i="12" s="1"/>
  <c r="AS1003" i="12" s="1"/>
  <c r="H1003" i="12"/>
  <c r="N1003" i="12" s="1"/>
  <c r="T1003" i="12" s="1"/>
  <c r="Z1003" i="12" s="1"/>
  <c r="AF1003" i="12" s="1"/>
  <c r="AL1003" i="12" s="1"/>
  <c r="AV1003" i="12" s="1"/>
  <c r="AY1003" i="12"/>
  <c r="G1007" i="12"/>
  <c r="M1007" i="12" s="1"/>
  <c r="S1007" i="12" s="1"/>
  <c r="Y1007" i="12" s="1"/>
  <c r="AE1007" i="12" s="1"/>
  <c r="AK1007" i="12" s="1"/>
  <c r="AS1007" i="12" s="1"/>
  <c r="AU1007" i="12" s="1"/>
  <c r="H1007" i="12"/>
  <c r="N1007" i="12" s="1"/>
  <c r="T1007" i="12" s="1"/>
  <c r="Z1007" i="12" s="1"/>
  <c r="AF1007" i="12" s="1"/>
  <c r="AL1007" i="12" s="1"/>
  <c r="AV1007" i="12" s="1"/>
  <c r="AX1007" i="12" s="1"/>
  <c r="AY1007" i="12"/>
  <c r="AY1006" i="12" s="1"/>
  <c r="AY1005" i="12" s="1"/>
  <c r="G1012" i="12"/>
  <c r="M1012" i="12" s="1"/>
  <c r="S1012" i="12" s="1"/>
  <c r="Y1012" i="12" s="1"/>
  <c r="AE1012" i="12" s="1"/>
  <c r="AK1012" i="12" s="1"/>
  <c r="AS1012" i="12" s="1"/>
  <c r="AU1012" i="12" s="1"/>
  <c r="H1012" i="12"/>
  <c r="N1012" i="12" s="1"/>
  <c r="T1012" i="12" s="1"/>
  <c r="Z1012" i="12" s="1"/>
  <c r="AF1012" i="12" s="1"/>
  <c r="AL1012" i="12" s="1"/>
  <c r="AV1012" i="12" s="1"/>
  <c r="AX1012" i="12" s="1"/>
  <c r="AY1012" i="12"/>
  <c r="G1014" i="12"/>
  <c r="M1014" i="12" s="1"/>
  <c r="S1014" i="12" s="1"/>
  <c r="Y1014" i="12" s="1"/>
  <c r="AE1014" i="12" s="1"/>
  <c r="AK1014" i="12" s="1"/>
  <c r="AS1014" i="12" s="1"/>
  <c r="AU1014" i="12" s="1"/>
  <c r="H1014" i="12"/>
  <c r="N1014" i="12" s="1"/>
  <c r="T1014" i="12" s="1"/>
  <c r="Z1014" i="12" s="1"/>
  <c r="AF1014" i="12" s="1"/>
  <c r="AL1014" i="12" s="1"/>
  <c r="AV1014" i="12" s="1"/>
  <c r="AX1014" i="12" s="1"/>
  <c r="AY1014" i="12"/>
  <c r="G1018" i="12"/>
  <c r="M1018" i="12" s="1"/>
  <c r="S1018" i="12" s="1"/>
  <c r="Y1018" i="12" s="1"/>
  <c r="AE1018" i="12" s="1"/>
  <c r="AK1018" i="12" s="1"/>
  <c r="AS1018" i="12" s="1"/>
  <c r="AU1018" i="12" s="1"/>
  <c r="H1018" i="12"/>
  <c r="N1018" i="12" s="1"/>
  <c r="T1018" i="12" s="1"/>
  <c r="Z1018" i="12" s="1"/>
  <c r="AF1018" i="12" s="1"/>
  <c r="AL1018" i="12" s="1"/>
  <c r="AV1018" i="12" s="1"/>
  <c r="AX1018" i="12" s="1"/>
  <c r="AY1018" i="12"/>
  <c r="G1020" i="12"/>
  <c r="M1020" i="12" s="1"/>
  <c r="S1020" i="12" s="1"/>
  <c r="Y1020" i="12" s="1"/>
  <c r="AE1020" i="12" s="1"/>
  <c r="AK1020" i="12" s="1"/>
  <c r="AS1020" i="12" s="1"/>
  <c r="AU1020" i="12" s="1"/>
  <c r="H1020" i="12"/>
  <c r="N1020" i="12" s="1"/>
  <c r="T1020" i="12" s="1"/>
  <c r="Z1020" i="12" s="1"/>
  <c r="AF1020" i="12" s="1"/>
  <c r="AL1020" i="12" s="1"/>
  <c r="AV1020" i="12" s="1"/>
  <c r="AX1020" i="12" s="1"/>
  <c r="AY1020" i="12"/>
  <c r="G1024" i="12"/>
  <c r="M1024" i="12" s="1"/>
  <c r="S1024" i="12" s="1"/>
  <c r="Y1024" i="12" s="1"/>
  <c r="AE1024" i="12" s="1"/>
  <c r="AK1024" i="12" s="1"/>
  <c r="AS1024" i="12" s="1"/>
  <c r="AU1024" i="12" s="1"/>
  <c r="H1024" i="12"/>
  <c r="N1024" i="12" s="1"/>
  <c r="T1024" i="12" s="1"/>
  <c r="Z1024" i="12" s="1"/>
  <c r="AF1024" i="12" s="1"/>
  <c r="AL1024" i="12" s="1"/>
  <c r="AV1024" i="12" s="1"/>
  <c r="AX1024" i="12" s="1"/>
  <c r="AY1024" i="12"/>
  <c r="G1026" i="12"/>
  <c r="M1026" i="12" s="1"/>
  <c r="S1026" i="12" s="1"/>
  <c r="Y1026" i="12" s="1"/>
  <c r="AE1026" i="12" s="1"/>
  <c r="AK1026" i="12" s="1"/>
  <c r="AS1026" i="12" s="1"/>
  <c r="AU1026" i="12" s="1"/>
  <c r="H1026" i="12"/>
  <c r="N1026" i="12" s="1"/>
  <c r="T1026" i="12" s="1"/>
  <c r="Z1026" i="12" s="1"/>
  <c r="AF1026" i="12" s="1"/>
  <c r="AL1026" i="12" s="1"/>
  <c r="AV1026" i="12" s="1"/>
  <c r="AX1026" i="12" s="1"/>
  <c r="AY1026" i="12"/>
  <c r="G1031" i="12"/>
  <c r="M1031" i="12" s="1"/>
  <c r="S1031" i="12" s="1"/>
  <c r="Y1031" i="12" s="1"/>
  <c r="AE1031" i="12" s="1"/>
  <c r="AK1031" i="12" s="1"/>
  <c r="AS1031" i="12" s="1"/>
  <c r="AU1031" i="12" s="1"/>
  <c r="H1031" i="12"/>
  <c r="N1031" i="12" s="1"/>
  <c r="T1031" i="12" s="1"/>
  <c r="Z1031" i="12" s="1"/>
  <c r="AF1031" i="12" s="1"/>
  <c r="AL1031" i="12" s="1"/>
  <c r="AV1031" i="12" s="1"/>
  <c r="AX1031" i="12" s="1"/>
  <c r="AY1031" i="12"/>
  <c r="AY1030" i="12" s="1"/>
  <c r="AY1029" i="12" s="1"/>
  <c r="AY1028" i="12" s="1"/>
  <c r="G1037" i="12"/>
  <c r="M1037" i="12" s="1"/>
  <c r="S1037" i="12" s="1"/>
  <c r="Y1037" i="12" s="1"/>
  <c r="AE1037" i="12" s="1"/>
  <c r="AK1037" i="12" s="1"/>
  <c r="AS1037" i="12" s="1"/>
  <c r="AU1037" i="12" s="1"/>
  <c r="H1037" i="12"/>
  <c r="N1037" i="12" s="1"/>
  <c r="T1037" i="12" s="1"/>
  <c r="Z1037" i="12" s="1"/>
  <c r="AF1037" i="12" s="1"/>
  <c r="AL1037" i="12" s="1"/>
  <c r="AV1037" i="12" s="1"/>
  <c r="AX1037" i="12" s="1"/>
  <c r="AY1037" i="12"/>
  <c r="AY1036" i="12" s="1"/>
  <c r="G1040" i="12"/>
  <c r="M1040" i="12" s="1"/>
  <c r="S1040" i="12" s="1"/>
  <c r="Y1040" i="12" s="1"/>
  <c r="AE1040" i="12" s="1"/>
  <c r="AK1040" i="12" s="1"/>
  <c r="AS1040" i="12" s="1"/>
  <c r="AU1040" i="12" s="1"/>
  <c r="H1040" i="12"/>
  <c r="N1040" i="12" s="1"/>
  <c r="T1040" i="12" s="1"/>
  <c r="Z1040" i="12" s="1"/>
  <c r="AF1040" i="12" s="1"/>
  <c r="AL1040" i="12" s="1"/>
  <c r="AV1040" i="12" s="1"/>
  <c r="AX1040" i="12" s="1"/>
  <c r="AY1040" i="12"/>
  <c r="G1051" i="12"/>
  <c r="M1051" i="12" s="1"/>
  <c r="S1051" i="12" s="1"/>
  <c r="Y1051" i="12" s="1"/>
  <c r="AE1051" i="12" s="1"/>
  <c r="AK1051" i="12" s="1"/>
  <c r="AS1051" i="12" s="1"/>
  <c r="AU1051" i="12" s="1"/>
  <c r="H1051" i="12"/>
  <c r="N1051" i="12" s="1"/>
  <c r="T1051" i="12" s="1"/>
  <c r="Z1051" i="12" s="1"/>
  <c r="AF1051" i="12" s="1"/>
  <c r="AL1051" i="12" s="1"/>
  <c r="AV1051" i="12" s="1"/>
  <c r="AX1051" i="12" s="1"/>
  <c r="AY1051" i="12"/>
  <c r="AY1050" i="12" s="1"/>
  <c r="G1054" i="12"/>
  <c r="M1054" i="12" s="1"/>
  <c r="S1054" i="12" s="1"/>
  <c r="Y1054" i="12" s="1"/>
  <c r="AE1054" i="12" s="1"/>
  <c r="AK1054" i="12" s="1"/>
  <c r="AS1054" i="12" s="1"/>
  <c r="AU1054" i="12" s="1"/>
  <c r="H1054" i="12"/>
  <c r="N1054" i="12" s="1"/>
  <c r="T1054" i="12" s="1"/>
  <c r="Z1054" i="12" s="1"/>
  <c r="AF1054" i="12" s="1"/>
  <c r="AL1054" i="12" s="1"/>
  <c r="AV1054" i="12" s="1"/>
  <c r="AX1054" i="12" s="1"/>
  <c r="AY1054" i="12"/>
  <c r="G1069" i="12"/>
  <c r="M1069" i="12" s="1"/>
  <c r="S1069" i="12" s="1"/>
  <c r="Y1069" i="12" s="1"/>
  <c r="AE1069" i="12" s="1"/>
  <c r="AK1069" i="12" s="1"/>
  <c r="AS1069" i="12" s="1"/>
  <c r="AU1069" i="12" s="1"/>
  <c r="H1069" i="12"/>
  <c r="N1069" i="12" s="1"/>
  <c r="T1069" i="12" s="1"/>
  <c r="Z1069" i="12" s="1"/>
  <c r="AF1069" i="12" s="1"/>
  <c r="AL1069" i="12" s="1"/>
  <c r="AV1069" i="12" s="1"/>
  <c r="AX1069" i="12" s="1"/>
  <c r="AY1069" i="12"/>
  <c r="G1071" i="12"/>
  <c r="M1071" i="12" s="1"/>
  <c r="S1071" i="12" s="1"/>
  <c r="Y1071" i="12" s="1"/>
  <c r="AE1071" i="12" s="1"/>
  <c r="AK1071" i="12" s="1"/>
  <c r="AS1071" i="12" s="1"/>
  <c r="AU1071" i="12" s="1"/>
  <c r="H1071" i="12"/>
  <c r="N1071" i="12" s="1"/>
  <c r="T1071" i="12" s="1"/>
  <c r="Z1071" i="12" s="1"/>
  <c r="AF1071" i="12" s="1"/>
  <c r="AL1071" i="12" s="1"/>
  <c r="AV1071" i="12" s="1"/>
  <c r="AX1071" i="12" s="1"/>
  <c r="G1065" i="12"/>
  <c r="M1065" i="12" s="1"/>
  <c r="S1065" i="12" s="1"/>
  <c r="Y1065" i="12" s="1"/>
  <c r="AE1065" i="12" s="1"/>
  <c r="AK1065" i="12" s="1"/>
  <c r="AS1065" i="12" s="1"/>
  <c r="AU1065" i="12" s="1"/>
  <c r="H1065" i="12"/>
  <c r="N1065" i="12" s="1"/>
  <c r="T1065" i="12" s="1"/>
  <c r="Z1065" i="12" s="1"/>
  <c r="AF1065" i="12" s="1"/>
  <c r="AL1065" i="12" s="1"/>
  <c r="AV1065" i="12" s="1"/>
  <c r="AX1065" i="12" s="1"/>
  <c r="AY1065" i="12"/>
  <c r="AY1064" i="12" s="1"/>
  <c r="AY1063" i="12" s="1"/>
  <c r="G1076" i="12"/>
  <c r="M1076" i="12" s="1"/>
  <c r="S1076" i="12" s="1"/>
  <c r="Y1076" i="12" s="1"/>
  <c r="AE1076" i="12" s="1"/>
  <c r="AK1076" i="12" s="1"/>
  <c r="AS1076" i="12" s="1"/>
  <c r="AU1076" i="12" s="1"/>
  <c r="H1076" i="12"/>
  <c r="N1076" i="12" s="1"/>
  <c r="T1076" i="12" s="1"/>
  <c r="Z1076" i="12" s="1"/>
  <c r="AF1076" i="12" s="1"/>
  <c r="AL1076" i="12" s="1"/>
  <c r="AV1076" i="12" s="1"/>
  <c r="AX1076" i="12" s="1"/>
  <c r="AY1076" i="12"/>
  <c r="AY1075" i="12" s="1"/>
  <c r="AY1074" i="12" s="1"/>
  <c r="G1081" i="12"/>
  <c r="M1081" i="12" s="1"/>
  <c r="S1081" i="12" s="1"/>
  <c r="Y1081" i="12" s="1"/>
  <c r="AE1081" i="12" s="1"/>
  <c r="AK1081" i="12" s="1"/>
  <c r="AS1081" i="12" s="1"/>
  <c r="H1081" i="12"/>
  <c r="N1081" i="12" s="1"/>
  <c r="T1081" i="12" s="1"/>
  <c r="Z1081" i="12" s="1"/>
  <c r="AF1081" i="12" s="1"/>
  <c r="AL1081" i="12" s="1"/>
  <c r="AV1081" i="12" s="1"/>
  <c r="AY1081" i="12"/>
  <c r="AY1080" i="12" s="1"/>
  <c r="AY1079" i="12" s="1"/>
  <c r="G1087" i="12"/>
  <c r="M1087" i="12" s="1"/>
  <c r="S1087" i="12" s="1"/>
  <c r="Y1087" i="12" s="1"/>
  <c r="AE1087" i="12" s="1"/>
  <c r="AK1087" i="12" s="1"/>
  <c r="AS1087" i="12" s="1"/>
  <c r="AU1087" i="12" s="1"/>
  <c r="H1087" i="12"/>
  <c r="N1087" i="12" s="1"/>
  <c r="T1087" i="12" s="1"/>
  <c r="Z1087" i="12" s="1"/>
  <c r="AF1087" i="12" s="1"/>
  <c r="AL1087" i="12" s="1"/>
  <c r="AV1087" i="12" s="1"/>
  <c r="AX1087" i="12" s="1"/>
  <c r="AY1087" i="12"/>
  <c r="AY1086" i="12" s="1"/>
  <c r="AY1085" i="12" s="1"/>
  <c r="G1091" i="12"/>
  <c r="M1091" i="12" s="1"/>
  <c r="S1091" i="12" s="1"/>
  <c r="Y1091" i="12" s="1"/>
  <c r="AE1091" i="12" s="1"/>
  <c r="AK1091" i="12" s="1"/>
  <c r="AS1091" i="12" s="1"/>
  <c r="AU1091" i="12" s="1"/>
  <c r="H1091" i="12"/>
  <c r="N1091" i="12" s="1"/>
  <c r="T1091" i="12" s="1"/>
  <c r="Z1091" i="12" s="1"/>
  <c r="AF1091" i="12" s="1"/>
  <c r="AL1091" i="12" s="1"/>
  <c r="AV1091" i="12" s="1"/>
  <c r="AX1091" i="12" s="1"/>
  <c r="AY1091" i="12"/>
  <c r="AY1090" i="12" s="1"/>
  <c r="AY1089" i="12" s="1"/>
  <c r="G1096" i="12"/>
  <c r="M1096" i="12" s="1"/>
  <c r="S1096" i="12" s="1"/>
  <c r="Y1096" i="12" s="1"/>
  <c r="AE1096" i="12" s="1"/>
  <c r="AK1096" i="12" s="1"/>
  <c r="AS1096" i="12" s="1"/>
  <c r="AU1096" i="12" s="1"/>
  <c r="H1096" i="12"/>
  <c r="N1096" i="12" s="1"/>
  <c r="T1096" i="12" s="1"/>
  <c r="Z1096" i="12" s="1"/>
  <c r="AF1096" i="12" s="1"/>
  <c r="AL1096" i="12" s="1"/>
  <c r="AV1096" i="12" s="1"/>
  <c r="AX1096" i="12" s="1"/>
  <c r="AY1096" i="12"/>
  <c r="AY1095" i="12" s="1"/>
  <c r="AY1094" i="12" s="1"/>
  <c r="AY1093" i="12" s="1"/>
  <c r="G1104" i="12"/>
  <c r="M1104" i="12" s="1"/>
  <c r="S1104" i="12" s="1"/>
  <c r="Y1104" i="12" s="1"/>
  <c r="AE1104" i="12" s="1"/>
  <c r="AK1104" i="12" s="1"/>
  <c r="AS1104" i="12" s="1"/>
  <c r="AU1104" i="12" s="1"/>
  <c r="H1104" i="12"/>
  <c r="N1104" i="12" s="1"/>
  <c r="T1104" i="12" s="1"/>
  <c r="Z1104" i="12" s="1"/>
  <c r="AF1104" i="12" s="1"/>
  <c r="AL1104" i="12" s="1"/>
  <c r="AV1104" i="12" s="1"/>
  <c r="AX1104" i="12" s="1"/>
  <c r="AY1104" i="12"/>
  <c r="AY1103" i="12" s="1"/>
  <c r="AY1102" i="12" s="1"/>
  <c r="AY1101" i="12" s="1"/>
  <c r="AY1100" i="12" s="1"/>
  <c r="G1110" i="12"/>
  <c r="M1110" i="12" s="1"/>
  <c r="S1110" i="12" s="1"/>
  <c r="Y1110" i="12" s="1"/>
  <c r="AE1110" i="12" s="1"/>
  <c r="AK1110" i="12" s="1"/>
  <c r="AS1110" i="12" s="1"/>
  <c r="AU1110" i="12" s="1"/>
  <c r="H1110" i="12"/>
  <c r="N1110" i="12" s="1"/>
  <c r="T1110" i="12" s="1"/>
  <c r="Z1110" i="12" s="1"/>
  <c r="AF1110" i="12" s="1"/>
  <c r="AL1110" i="12" s="1"/>
  <c r="AV1110" i="12" s="1"/>
  <c r="AX1110" i="12" s="1"/>
  <c r="AY1110" i="12"/>
  <c r="AY1109" i="12" s="1"/>
  <c r="AY1108" i="12" s="1"/>
  <c r="G1114" i="12"/>
  <c r="M1114" i="12" s="1"/>
  <c r="S1114" i="12" s="1"/>
  <c r="Y1114" i="12" s="1"/>
  <c r="AE1114" i="12" s="1"/>
  <c r="AK1114" i="12" s="1"/>
  <c r="AS1114" i="12" s="1"/>
  <c r="AU1114" i="12" s="1"/>
  <c r="H1114" i="12"/>
  <c r="N1114" i="12" s="1"/>
  <c r="T1114" i="12" s="1"/>
  <c r="Z1114" i="12" s="1"/>
  <c r="AF1114" i="12" s="1"/>
  <c r="AL1114" i="12" s="1"/>
  <c r="AV1114" i="12" s="1"/>
  <c r="AX1114" i="12" s="1"/>
  <c r="AY1114" i="12"/>
  <c r="AY1113" i="12" s="1"/>
  <c r="AY1112" i="12" s="1"/>
  <c r="G1120" i="12"/>
  <c r="M1120" i="12" s="1"/>
  <c r="S1120" i="12" s="1"/>
  <c r="Y1120" i="12" s="1"/>
  <c r="AE1120" i="12" s="1"/>
  <c r="AK1120" i="12" s="1"/>
  <c r="AS1120" i="12" s="1"/>
  <c r="AU1120" i="12" s="1"/>
  <c r="H1120" i="12"/>
  <c r="N1120" i="12" s="1"/>
  <c r="T1120" i="12" s="1"/>
  <c r="Z1120" i="12" s="1"/>
  <c r="AF1120" i="12" s="1"/>
  <c r="AL1120" i="12" s="1"/>
  <c r="AV1120" i="12" s="1"/>
  <c r="AX1120" i="12" s="1"/>
  <c r="AY1120" i="12"/>
  <c r="AY1119" i="12" s="1"/>
  <c r="G1123" i="12"/>
  <c r="M1123" i="12" s="1"/>
  <c r="S1123" i="12" s="1"/>
  <c r="Y1123" i="12" s="1"/>
  <c r="AE1123" i="12" s="1"/>
  <c r="AK1123" i="12" s="1"/>
  <c r="AS1123" i="12" s="1"/>
  <c r="AU1123" i="12" s="1"/>
  <c r="H1123" i="12"/>
  <c r="N1123" i="12" s="1"/>
  <c r="T1123" i="12" s="1"/>
  <c r="Z1123" i="12" s="1"/>
  <c r="AF1123" i="12" s="1"/>
  <c r="AL1123" i="12" s="1"/>
  <c r="AV1123" i="12" s="1"/>
  <c r="AX1123" i="12" s="1"/>
  <c r="AY1123" i="12"/>
  <c r="AY1122" i="12" s="1"/>
  <c r="G1126" i="12"/>
  <c r="M1126" i="12" s="1"/>
  <c r="S1126" i="12" s="1"/>
  <c r="Y1126" i="12" s="1"/>
  <c r="AE1126" i="12" s="1"/>
  <c r="AK1126" i="12" s="1"/>
  <c r="AS1126" i="12" s="1"/>
  <c r="AU1126" i="12" s="1"/>
  <c r="H1126" i="12"/>
  <c r="N1126" i="12" s="1"/>
  <c r="T1126" i="12" s="1"/>
  <c r="Z1126" i="12" s="1"/>
  <c r="AF1126" i="12" s="1"/>
  <c r="AL1126" i="12" s="1"/>
  <c r="AV1126" i="12" s="1"/>
  <c r="AX1126" i="12" s="1"/>
  <c r="AY1126" i="12"/>
  <c r="AY1125" i="12" s="1"/>
  <c r="G1131" i="12"/>
  <c r="M1131" i="12" s="1"/>
  <c r="S1131" i="12" s="1"/>
  <c r="Y1131" i="12" s="1"/>
  <c r="AE1131" i="12" s="1"/>
  <c r="AK1131" i="12" s="1"/>
  <c r="AS1131" i="12" s="1"/>
  <c r="AU1131" i="12" s="1"/>
  <c r="H1131" i="12"/>
  <c r="N1131" i="12" s="1"/>
  <c r="T1131" i="12" s="1"/>
  <c r="Z1131" i="12" s="1"/>
  <c r="AF1131" i="12" s="1"/>
  <c r="AL1131" i="12" s="1"/>
  <c r="AV1131" i="12" s="1"/>
  <c r="AX1131" i="12" s="1"/>
  <c r="AY1131" i="12"/>
  <c r="AY1130" i="12" s="1"/>
  <c r="AY1129" i="12" s="1"/>
  <c r="G1135" i="12"/>
  <c r="M1135" i="12" s="1"/>
  <c r="S1135" i="12" s="1"/>
  <c r="Y1135" i="12" s="1"/>
  <c r="AE1135" i="12" s="1"/>
  <c r="AK1135" i="12" s="1"/>
  <c r="AS1135" i="12" s="1"/>
  <c r="AU1135" i="12" s="1"/>
  <c r="H1135" i="12"/>
  <c r="N1135" i="12" s="1"/>
  <c r="T1135" i="12" s="1"/>
  <c r="Z1135" i="12" s="1"/>
  <c r="AF1135" i="12" s="1"/>
  <c r="AL1135" i="12" s="1"/>
  <c r="AV1135" i="12" s="1"/>
  <c r="AX1135" i="12" s="1"/>
  <c r="AY1135" i="12"/>
  <c r="AY1134" i="12" s="1"/>
  <c r="AY1133" i="12" s="1"/>
  <c r="G1161" i="12"/>
  <c r="M1161" i="12" s="1"/>
  <c r="S1161" i="12" s="1"/>
  <c r="Y1161" i="12" s="1"/>
  <c r="AE1161" i="12" s="1"/>
  <c r="AK1161" i="12" s="1"/>
  <c r="AS1161" i="12" s="1"/>
  <c r="AU1161" i="12" s="1"/>
  <c r="H1161" i="12"/>
  <c r="N1161" i="12" s="1"/>
  <c r="T1161" i="12" s="1"/>
  <c r="Z1161" i="12" s="1"/>
  <c r="AF1161" i="12" s="1"/>
  <c r="AL1161" i="12" s="1"/>
  <c r="AV1161" i="12" s="1"/>
  <c r="AX1161" i="12" s="1"/>
  <c r="AY1161" i="12"/>
  <c r="AY1160" i="12" s="1"/>
  <c r="AY1159" i="12" s="1"/>
  <c r="AY1158" i="12" s="1"/>
  <c r="AY1157" i="12" s="1"/>
  <c r="G1168" i="12"/>
  <c r="M1168" i="12" s="1"/>
  <c r="S1168" i="12" s="1"/>
  <c r="Y1168" i="12" s="1"/>
  <c r="AE1168" i="12" s="1"/>
  <c r="AK1168" i="12" s="1"/>
  <c r="AS1168" i="12" s="1"/>
  <c r="AU1168" i="12" s="1"/>
  <c r="H1168" i="12"/>
  <c r="N1168" i="12" s="1"/>
  <c r="T1168" i="12" s="1"/>
  <c r="Z1168" i="12" s="1"/>
  <c r="AF1168" i="12" s="1"/>
  <c r="AL1168" i="12" s="1"/>
  <c r="AV1168" i="12" s="1"/>
  <c r="AX1168" i="12" s="1"/>
  <c r="AY1168" i="12"/>
  <c r="AY1167" i="12" s="1"/>
  <c r="AY1166" i="12" s="1"/>
  <c r="G1172" i="12"/>
  <c r="M1172" i="12" s="1"/>
  <c r="S1172" i="12" s="1"/>
  <c r="Y1172" i="12" s="1"/>
  <c r="AE1172" i="12" s="1"/>
  <c r="AK1172" i="12" s="1"/>
  <c r="AS1172" i="12" s="1"/>
  <c r="AU1172" i="12" s="1"/>
  <c r="H1172" i="12"/>
  <c r="N1172" i="12" s="1"/>
  <c r="T1172" i="12" s="1"/>
  <c r="Z1172" i="12" s="1"/>
  <c r="AF1172" i="12" s="1"/>
  <c r="AL1172" i="12" s="1"/>
  <c r="AV1172" i="12" s="1"/>
  <c r="AX1172" i="12" s="1"/>
  <c r="AY1172" i="12"/>
  <c r="AY1171" i="12" s="1"/>
  <c r="AY1170" i="12" s="1"/>
  <c r="G1176" i="12"/>
  <c r="M1176" i="12" s="1"/>
  <c r="S1176" i="12" s="1"/>
  <c r="Y1176" i="12" s="1"/>
  <c r="AE1176" i="12" s="1"/>
  <c r="AK1176" i="12" s="1"/>
  <c r="AS1176" i="12" s="1"/>
  <c r="H1176" i="12"/>
  <c r="N1176" i="12" s="1"/>
  <c r="T1176" i="12" s="1"/>
  <c r="Z1176" i="12" s="1"/>
  <c r="AF1176" i="12" s="1"/>
  <c r="AL1176" i="12" s="1"/>
  <c r="AV1176" i="12" s="1"/>
  <c r="AY1176" i="12"/>
  <c r="AY1175" i="12" s="1"/>
  <c r="AY1174" i="12" s="1"/>
  <c r="G1181" i="12"/>
  <c r="M1181" i="12" s="1"/>
  <c r="S1181" i="12" s="1"/>
  <c r="Y1181" i="12" s="1"/>
  <c r="AE1181" i="12" s="1"/>
  <c r="AK1181" i="12" s="1"/>
  <c r="AS1181" i="12" s="1"/>
  <c r="AU1181" i="12" s="1"/>
  <c r="H1181" i="12"/>
  <c r="N1181" i="12" s="1"/>
  <c r="T1181" i="12" s="1"/>
  <c r="Z1181" i="12" s="1"/>
  <c r="AF1181" i="12" s="1"/>
  <c r="AL1181" i="12" s="1"/>
  <c r="AV1181" i="12" s="1"/>
  <c r="AX1181" i="12" s="1"/>
  <c r="AY1181" i="12"/>
  <c r="AY1180" i="12" s="1"/>
  <c r="AY1179" i="12" s="1"/>
  <c r="G1185" i="12"/>
  <c r="M1185" i="12" s="1"/>
  <c r="S1185" i="12" s="1"/>
  <c r="Y1185" i="12" s="1"/>
  <c r="AE1185" i="12" s="1"/>
  <c r="AK1185" i="12" s="1"/>
  <c r="AS1185" i="12" s="1"/>
  <c r="AU1185" i="12" s="1"/>
  <c r="H1185" i="12"/>
  <c r="N1185" i="12" s="1"/>
  <c r="T1185" i="12" s="1"/>
  <c r="Z1185" i="12" s="1"/>
  <c r="AF1185" i="12" s="1"/>
  <c r="AL1185" i="12" s="1"/>
  <c r="AV1185" i="12" s="1"/>
  <c r="AX1185" i="12" s="1"/>
  <c r="AY1185" i="12"/>
  <c r="AY1184" i="12" s="1"/>
  <c r="AY1183" i="12" s="1"/>
  <c r="G1190" i="12"/>
  <c r="M1190" i="12" s="1"/>
  <c r="S1190" i="12" s="1"/>
  <c r="Y1190" i="12" s="1"/>
  <c r="AE1190" i="12" s="1"/>
  <c r="AK1190" i="12" s="1"/>
  <c r="AS1190" i="12" s="1"/>
  <c r="AU1190" i="12" s="1"/>
  <c r="H1190" i="12"/>
  <c r="N1190" i="12" s="1"/>
  <c r="T1190" i="12" s="1"/>
  <c r="Z1190" i="12" s="1"/>
  <c r="AF1190" i="12" s="1"/>
  <c r="AL1190" i="12" s="1"/>
  <c r="AV1190" i="12" s="1"/>
  <c r="AX1190" i="12" s="1"/>
  <c r="AY1190" i="12"/>
  <c r="AY1189" i="12" s="1"/>
  <c r="AY1188" i="12" s="1"/>
  <c r="AY1187" i="12" s="1"/>
  <c r="G1195" i="12"/>
  <c r="M1195" i="12" s="1"/>
  <c r="S1195" i="12" s="1"/>
  <c r="Y1195" i="12" s="1"/>
  <c r="AE1195" i="12" s="1"/>
  <c r="AK1195" i="12" s="1"/>
  <c r="AS1195" i="12" s="1"/>
  <c r="AU1195" i="12" s="1"/>
  <c r="H1195" i="12"/>
  <c r="N1195" i="12" s="1"/>
  <c r="T1195" i="12" s="1"/>
  <c r="Z1195" i="12" s="1"/>
  <c r="AF1195" i="12" s="1"/>
  <c r="AL1195" i="12" s="1"/>
  <c r="AV1195" i="12" s="1"/>
  <c r="AX1195" i="12" s="1"/>
  <c r="AY1195" i="12"/>
  <c r="AY1194" i="12" s="1"/>
  <c r="AY1193" i="12" s="1"/>
  <c r="G1199" i="12"/>
  <c r="M1199" i="12" s="1"/>
  <c r="S1199" i="12" s="1"/>
  <c r="Y1199" i="12" s="1"/>
  <c r="AE1199" i="12" s="1"/>
  <c r="AK1199" i="12" s="1"/>
  <c r="AS1199" i="12" s="1"/>
  <c r="H1199" i="12"/>
  <c r="N1199" i="12" s="1"/>
  <c r="T1199" i="12" s="1"/>
  <c r="Z1199" i="12" s="1"/>
  <c r="AF1199" i="12" s="1"/>
  <c r="AL1199" i="12" s="1"/>
  <c r="AV1199" i="12" s="1"/>
  <c r="AY1199" i="12"/>
  <c r="AY1198" i="12" s="1"/>
  <c r="AY1197" i="12" s="1"/>
  <c r="G1203" i="12"/>
  <c r="M1203" i="12" s="1"/>
  <c r="S1203" i="12" s="1"/>
  <c r="Y1203" i="12" s="1"/>
  <c r="AE1203" i="12" s="1"/>
  <c r="AK1203" i="12" s="1"/>
  <c r="AS1203" i="12" s="1"/>
  <c r="H1203" i="12"/>
  <c r="N1203" i="12" s="1"/>
  <c r="T1203" i="12" s="1"/>
  <c r="Z1203" i="12" s="1"/>
  <c r="AF1203" i="12" s="1"/>
  <c r="AL1203" i="12" s="1"/>
  <c r="AV1203" i="12" s="1"/>
  <c r="AY1203" i="12"/>
  <c r="AY1202" i="12" s="1"/>
  <c r="AY1201" i="12" s="1"/>
  <c r="G1207" i="12"/>
  <c r="M1207" i="12" s="1"/>
  <c r="S1207" i="12" s="1"/>
  <c r="Y1207" i="12" s="1"/>
  <c r="AE1207" i="12" s="1"/>
  <c r="AK1207" i="12" s="1"/>
  <c r="AS1207" i="12" s="1"/>
  <c r="AU1207" i="12" s="1"/>
  <c r="H1207" i="12"/>
  <c r="N1207" i="12" s="1"/>
  <c r="T1207" i="12" s="1"/>
  <c r="Z1207" i="12" s="1"/>
  <c r="AF1207" i="12" s="1"/>
  <c r="AL1207" i="12" s="1"/>
  <c r="AV1207" i="12" s="1"/>
  <c r="AX1207" i="12" s="1"/>
  <c r="AY1207" i="12"/>
  <c r="AY1206" i="12" s="1"/>
  <c r="AY1205" i="12" s="1"/>
  <c r="G1211" i="12"/>
  <c r="M1211" i="12" s="1"/>
  <c r="S1211" i="12" s="1"/>
  <c r="Y1211" i="12" s="1"/>
  <c r="AE1211" i="12" s="1"/>
  <c r="AK1211" i="12" s="1"/>
  <c r="AS1211" i="12" s="1"/>
  <c r="AU1211" i="12" s="1"/>
  <c r="H1211" i="12"/>
  <c r="N1211" i="12" s="1"/>
  <c r="T1211" i="12" s="1"/>
  <c r="Z1211" i="12" s="1"/>
  <c r="AF1211" i="12" s="1"/>
  <c r="AL1211" i="12" s="1"/>
  <c r="AV1211" i="12" s="1"/>
  <c r="AX1211" i="12" s="1"/>
  <c r="AY1211" i="12"/>
  <c r="AY1210" i="12" s="1"/>
  <c r="AY1209" i="12" s="1"/>
  <c r="G1215" i="12"/>
  <c r="M1215" i="12" s="1"/>
  <c r="S1215" i="12" s="1"/>
  <c r="Y1215" i="12" s="1"/>
  <c r="AE1215" i="12" s="1"/>
  <c r="AK1215" i="12" s="1"/>
  <c r="AS1215" i="12" s="1"/>
  <c r="H1215" i="12"/>
  <c r="N1215" i="12" s="1"/>
  <c r="T1215" i="12" s="1"/>
  <c r="Z1215" i="12" s="1"/>
  <c r="AF1215" i="12" s="1"/>
  <c r="AL1215" i="12" s="1"/>
  <c r="AV1215" i="12" s="1"/>
  <c r="AY1215" i="12"/>
  <c r="AY1214" i="12" s="1"/>
  <c r="AY1213" i="12" s="1"/>
  <c r="G1219" i="12"/>
  <c r="M1219" i="12" s="1"/>
  <c r="S1219" i="12" s="1"/>
  <c r="Y1219" i="12" s="1"/>
  <c r="AE1219" i="12" s="1"/>
  <c r="AK1219" i="12" s="1"/>
  <c r="AS1219" i="12" s="1"/>
  <c r="AU1219" i="12" s="1"/>
  <c r="H1219" i="12"/>
  <c r="N1219" i="12" s="1"/>
  <c r="T1219" i="12" s="1"/>
  <c r="Z1219" i="12" s="1"/>
  <c r="AF1219" i="12" s="1"/>
  <c r="AL1219" i="12" s="1"/>
  <c r="AV1219" i="12" s="1"/>
  <c r="AX1219" i="12" s="1"/>
  <c r="AY1219" i="12"/>
  <c r="AY1218" i="12" s="1"/>
  <c r="AY1217" i="12" s="1"/>
  <c r="G1223" i="12"/>
  <c r="M1223" i="12" s="1"/>
  <c r="S1223" i="12" s="1"/>
  <c r="Y1223" i="12" s="1"/>
  <c r="AE1223" i="12" s="1"/>
  <c r="AK1223" i="12" s="1"/>
  <c r="AS1223" i="12" s="1"/>
  <c r="H1223" i="12"/>
  <c r="N1223" i="12" s="1"/>
  <c r="T1223" i="12" s="1"/>
  <c r="Z1223" i="12" s="1"/>
  <c r="AF1223" i="12" s="1"/>
  <c r="AL1223" i="12" s="1"/>
  <c r="AV1223" i="12" s="1"/>
  <c r="AY1223" i="12"/>
  <c r="AY1222" i="12" s="1"/>
  <c r="AY1221" i="12" s="1"/>
  <c r="G1228" i="12"/>
  <c r="M1228" i="12" s="1"/>
  <c r="S1228" i="12" s="1"/>
  <c r="Y1228" i="12" s="1"/>
  <c r="AE1228" i="12" s="1"/>
  <c r="AK1228" i="12" s="1"/>
  <c r="AS1228" i="12" s="1"/>
  <c r="AU1228" i="12" s="1"/>
  <c r="H1228" i="12"/>
  <c r="N1228" i="12" s="1"/>
  <c r="T1228" i="12" s="1"/>
  <c r="Z1228" i="12" s="1"/>
  <c r="AF1228" i="12" s="1"/>
  <c r="AL1228" i="12" s="1"/>
  <c r="AV1228" i="12" s="1"/>
  <c r="AX1228" i="12" s="1"/>
  <c r="AY1228" i="12"/>
  <c r="AY1227" i="12" s="1"/>
  <c r="AY1226" i="12" s="1"/>
  <c r="AY1225" i="12" s="1"/>
  <c r="G1241" i="12"/>
  <c r="M1241" i="12" s="1"/>
  <c r="S1241" i="12" s="1"/>
  <c r="Y1241" i="12" s="1"/>
  <c r="AE1241" i="12" s="1"/>
  <c r="AK1241" i="12" s="1"/>
  <c r="AS1241" i="12" s="1"/>
  <c r="AU1241" i="12" s="1"/>
  <c r="H1241" i="12"/>
  <c r="N1241" i="12" s="1"/>
  <c r="T1241" i="12" s="1"/>
  <c r="Z1241" i="12" s="1"/>
  <c r="AF1241" i="12" s="1"/>
  <c r="AL1241" i="12" s="1"/>
  <c r="AV1241" i="12" s="1"/>
  <c r="AX1241" i="12" s="1"/>
  <c r="AY1241" i="12"/>
  <c r="AY1240" i="12" s="1"/>
  <c r="AY1239" i="12" s="1"/>
  <c r="AY1234" i="12" s="1"/>
  <c r="G1247" i="12"/>
  <c r="M1247" i="12" s="1"/>
  <c r="S1247" i="12" s="1"/>
  <c r="Y1247" i="12" s="1"/>
  <c r="AE1247" i="12" s="1"/>
  <c r="AK1247" i="12" s="1"/>
  <c r="AS1247" i="12" s="1"/>
  <c r="AU1247" i="12" s="1"/>
  <c r="H1247" i="12"/>
  <c r="N1247" i="12" s="1"/>
  <c r="T1247" i="12" s="1"/>
  <c r="Z1247" i="12" s="1"/>
  <c r="AF1247" i="12" s="1"/>
  <c r="AL1247" i="12" s="1"/>
  <c r="AV1247" i="12" s="1"/>
  <c r="AX1247" i="12" s="1"/>
  <c r="AY1247" i="12"/>
  <c r="AY1246" i="12" s="1"/>
  <c r="G1251" i="12"/>
  <c r="M1251" i="12" s="1"/>
  <c r="S1251" i="12" s="1"/>
  <c r="Y1251" i="12" s="1"/>
  <c r="AE1251" i="12" s="1"/>
  <c r="AK1251" i="12" s="1"/>
  <c r="AS1251" i="12" s="1"/>
  <c r="AU1251" i="12" s="1"/>
  <c r="H1251" i="12"/>
  <c r="N1251" i="12" s="1"/>
  <c r="T1251" i="12" s="1"/>
  <c r="Z1251" i="12" s="1"/>
  <c r="AF1251" i="12" s="1"/>
  <c r="AL1251" i="12" s="1"/>
  <c r="AV1251" i="12" s="1"/>
  <c r="AX1251" i="12" s="1"/>
  <c r="AY1251" i="12"/>
  <c r="AY1250" i="12" s="1"/>
  <c r="G1255" i="12"/>
  <c r="M1255" i="12" s="1"/>
  <c r="S1255" i="12" s="1"/>
  <c r="Y1255" i="12" s="1"/>
  <c r="AE1255" i="12" s="1"/>
  <c r="AK1255" i="12" s="1"/>
  <c r="AS1255" i="12" s="1"/>
  <c r="AU1255" i="12" s="1"/>
  <c r="H1255" i="12"/>
  <c r="N1255" i="12" s="1"/>
  <c r="T1255" i="12" s="1"/>
  <c r="Z1255" i="12" s="1"/>
  <c r="AF1255" i="12" s="1"/>
  <c r="AL1255" i="12" s="1"/>
  <c r="AV1255" i="12" s="1"/>
  <c r="AX1255" i="12" s="1"/>
  <c r="AY1255" i="12"/>
  <c r="AY1254" i="12" s="1"/>
  <c r="G1262" i="12"/>
  <c r="M1262" i="12" s="1"/>
  <c r="S1262" i="12" s="1"/>
  <c r="Y1262" i="12" s="1"/>
  <c r="AE1262" i="12" s="1"/>
  <c r="AK1262" i="12" s="1"/>
  <c r="AS1262" i="12" s="1"/>
  <c r="AU1262" i="12" s="1"/>
  <c r="H1262" i="12"/>
  <c r="N1262" i="12" s="1"/>
  <c r="T1262" i="12" s="1"/>
  <c r="Z1262" i="12" s="1"/>
  <c r="AF1262" i="12" s="1"/>
  <c r="AL1262" i="12" s="1"/>
  <c r="AV1262" i="12" s="1"/>
  <c r="AX1262" i="12" s="1"/>
  <c r="AY1262" i="12"/>
  <c r="AY1261" i="12" s="1"/>
  <c r="AY1260" i="12" s="1"/>
  <c r="AY1259" i="12" s="1"/>
  <c r="G1267" i="12"/>
  <c r="M1267" i="12" s="1"/>
  <c r="S1267" i="12" s="1"/>
  <c r="Y1267" i="12" s="1"/>
  <c r="AE1267" i="12" s="1"/>
  <c r="AK1267" i="12" s="1"/>
  <c r="AS1267" i="12" s="1"/>
  <c r="AU1267" i="12" s="1"/>
  <c r="H1267" i="12"/>
  <c r="N1267" i="12" s="1"/>
  <c r="T1267" i="12" s="1"/>
  <c r="Z1267" i="12" s="1"/>
  <c r="AF1267" i="12" s="1"/>
  <c r="AL1267" i="12" s="1"/>
  <c r="AV1267" i="12" s="1"/>
  <c r="AX1267" i="12" s="1"/>
  <c r="AY1267" i="12"/>
  <c r="AY1266" i="12" s="1"/>
  <c r="G1270" i="12"/>
  <c r="M1270" i="12" s="1"/>
  <c r="S1270" i="12" s="1"/>
  <c r="Y1270" i="12" s="1"/>
  <c r="AE1270" i="12" s="1"/>
  <c r="AK1270" i="12" s="1"/>
  <c r="AS1270" i="12" s="1"/>
  <c r="AU1270" i="12" s="1"/>
  <c r="H1270" i="12"/>
  <c r="N1270" i="12" s="1"/>
  <c r="T1270" i="12" s="1"/>
  <c r="Z1270" i="12" s="1"/>
  <c r="AF1270" i="12" s="1"/>
  <c r="AL1270" i="12" s="1"/>
  <c r="AV1270" i="12" s="1"/>
  <c r="AX1270" i="12" s="1"/>
  <c r="AY1270" i="12"/>
  <c r="AY1269" i="12" s="1"/>
  <c r="G1277" i="12"/>
  <c r="M1277" i="12" s="1"/>
  <c r="S1277" i="12" s="1"/>
  <c r="Y1277" i="12" s="1"/>
  <c r="AE1277" i="12" s="1"/>
  <c r="AK1277" i="12" s="1"/>
  <c r="AS1277" i="12" s="1"/>
  <c r="AU1277" i="12" s="1"/>
  <c r="H1277" i="12"/>
  <c r="N1277" i="12" s="1"/>
  <c r="T1277" i="12" s="1"/>
  <c r="Z1277" i="12" s="1"/>
  <c r="AF1277" i="12" s="1"/>
  <c r="AL1277" i="12" s="1"/>
  <c r="AV1277" i="12" s="1"/>
  <c r="AX1277" i="12" s="1"/>
  <c r="AY1277" i="12"/>
  <c r="AY1276" i="12" s="1"/>
  <c r="G1280" i="12"/>
  <c r="M1280" i="12" s="1"/>
  <c r="S1280" i="12" s="1"/>
  <c r="Y1280" i="12" s="1"/>
  <c r="AE1280" i="12" s="1"/>
  <c r="AK1280" i="12" s="1"/>
  <c r="AS1280" i="12" s="1"/>
  <c r="AU1280" i="12" s="1"/>
  <c r="H1280" i="12"/>
  <c r="N1280" i="12" s="1"/>
  <c r="T1280" i="12" s="1"/>
  <c r="Z1280" i="12" s="1"/>
  <c r="AF1280" i="12" s="1"/>
  <c r="AL1280" i="12" s="1"/>
  <c r="AV1280" i="12" s="1"/>
  <c r="AX1280" i="12" s="1"/>
  <c r="AY1280" i="12"/>
  <c r="AY1279" i="12" s="1"/>
  <c r="G1284" i="12"/>
  <c r="M1284" i="12" s="1"/>
  <c r="S1284" i="12" s="1"/>
  <c r="Y1284" i="12" s="1"/>
  <c r="AE1284" i="12" s="1"/>
  <c r="AK1284" i="12" s="1"/>
  <c r="AS1284" i="12" s="1"/>
  <c r="AU1284" i="12" s="1"/>
  <c r="H1284" i="12"/>
  <c r="N1284" i="12" s="1"/>
  <c r="T1284" i="12" s="1"/>
  <c r="Z1284" i="12" s="1"/>
  <c r="AF1284" i="12" s="1"/>
  <c r="AL1284" i="12" s="1"/>
  <c r="AV1284" i="12" s="1"/>
  <c r="AX1284" i="12" s="1"/>
  <c r="AY1284" i="12"/>
  <c r="AY1283" i="12" s="1"/>
  <c r="AY1282" i="12" s="1"/>
  <c r="G1289" i="12"/>
  <c r="M1289" i="12" s="1"/>
  <c r="S1289" i="12" s="1"/>
  <c r="Y1289" i="12" s="1"/>
  <c r="AE1289" i="12" s="1"/>
  <c r="AK1289" i="12" s="1"/>
  <c r="AS1289" i="12" s="1"/>
  <c r="AU1289" i="12" s="1"/>
  <c r="H1289" i="12"/>
  <c r="N1289" i="12" s="1"/>
  <c r="T1289" i="12" s="1"/>
  <c r="Z1289" i="12" s="1"/>
  <c r="AF1289" i="12" s="1"/>
  <c r="AL1289" i="12" s="1"/>
  <c r="AV1289" i="12" s="1"/>
  <c r="AX1289" i="12" s="1"/>
  <c r="AY1289" i="12"/>
  <c r="AY1288" i="12" s="1"/>
  <c r="AY1287" i="12" s="1"/>
  <c r="AY1286" i="12" s="1"/>
  <c r="G1294" i="12"/>
  <c r="M1294" i="12" s="1"/>
  <c r="S1294" i="12" s="1"/>
  <c r="Y1294" i="12" s="1"/>
  <c r="AE1294" i="12" s="1"/>
  <c r="AK1294" i="12" s="1"/>
  <c r="AS1294" i="12" s="1"/>
  <c r="AU1294" i="12" s="1"/>
  <c r="H1294" i="12"/>
  <c r="N1294" i="12" s="1"/>
  <c r="T1294" i="12" s="1"/>
  <c r="Z1294" i="12" s="1"/>
  <c r="AF1294" i="12" s="1"/>
  <c r="AL1294" i="12" s="1"/>
  <c r="AV1294" i="12" s="1"/>
  <c r="AX1294" i="12" s="1"/>
  <c r="AY1294" i="12"/>
  <c r="AY1293" i="12" s="1"/>
  <c r="AY1292" i="12" s="1"/>
  <c r="AY1291" i="12" s="1"/>
  <c r="G1299" i="12"/>
  <c r="M1299" i="12" s="1"/>
  <c r="S1299" i="12" s="1"/>
  <c r="Y1299" i="12" s="1"/>
  <c r="AE1299" i="12" s="1"/>
  <c r="AK1299" i="12" s="1"/>
  <c r="AS1299" i="12" s="1"/>
  <c r="AU1299" i="12" s="1"/>
  <c r="H1299" i="12"/>
  <c r="N1299" i="12" s="1"/>
  <c r="T1299" i="12" s="1"/>
  <c r="Z1299" i="12" s="1"/>
  <c r="AF1299" i="12" s="1"/>
  <c r="AL1299" i="12" s="1"/>
  <c r="AV1299" i="12" s="1"/>
  <c r="AX1299" i="12" s="1"/>
  <c r="AY1299" i="12"/>
  <c r="AY1298" i="12" s="1"/>
  <c r="AY1297" i="12" s="1"/>
  <c r="G1303" i="12"/>
  <c r="M1303" i="12" s="1"/>
  <c r="S1303" i="12" s="1"/>
  <c r="Y1303" i="12" s="1"/>
  <c r="AE1303" i="12" s="1"/>
  <c r="AK1303" i="12" s="1"/>
  <c r="AS1303" i="12" s="1"/>
  <c r="AU1303" i="12" s="1"/>
  <c r="H1303" i="12"/>
  <c r="N1303" i="12" s="1"/>
  <c r="T1303" i="12" s="1"/>
  <c r="Z1303" i="12" s="1"/>
  <c r="AF1303" i="12" s="1"/>
  <c r="AL1303" i="12" s="1"/>
  <c r="AV1303" i="12" s="1"/>
  <c r="AX1303" i="12" s="1"/>
  <c r="AY1303" i="12"/>
  <c r="AY1302" i="12" s="1"/>
  <c r="AY1301" i="12" s="1"/>
  <c r="G1308" i="12"/>
  <c r="M1308" i="12" s="1"/>
  <c r="S1308" i="12" s="1"/>
  <c r="Y1308" i="12" s="1"/>
  <c r="AE1308" i="12" s="1"/>
  <c r="AK1308" i="12" s="1"/>
  <c r="AS1308" i="12" s="1"/>
  <c r="AU1308" i="12" s="1"/>
  <c r="H1308" i="12"/>
  <c r="N1308" i="12" s="1"/>
  <c r="T1308" i="12" s="1"/>
  <c r="Z1308" i="12" s="1"/>
  <c r="AF1308" i="12" s="1"/>
  <c r="AL1308" i="12" s="1"/>
  <c r="AV1308" i="12" s="1"/>
  <c r="AX1308" i="12" s="1"/>
  <c r="AY1308" i="12"/>
  <c r="AY1307" i="12" s="1"/>
  <c r="AY1306" i="12" s="1"/>
  <c r="G1312" i="12"/>
  <c r="M1312" i="12" s="1"/>
  <c r="S1312" i="12" s="1"/>
  <c r="Y1312" i="12" s="1"/>
  <c r="AE1312" i="12" s="1"/>
  <c r="AK1312" i="12" s="1"/>
  <c r="AS1312" i="12" s="1"/>
  <c r="AU1312" i="12" s="1"/>
  <c r="H1312" i="12"/>
  <c r="N1312" i="12" s="1"/>
  <c r="T1312" i="12" s="1"/>
  <c r="Z1312" i="12" s="1"/>
  <c r="AF1312" i="12" s="1"/>
  <c r="AL1312" i="12" s="1"/>
  <c r="AV1312" i="12" s="1"/>
  <c r="AX1312" i="12" s="1"/>
  <c r="AY1312" i="12"/>
  <c r="AY1311" i="12" s="1"/>
  <c r="AY1310" i="12" s="1"/>
  <c r="G1316" i="12"/>
  <c r="M1316" i="12" s="1"/>
  <c r="S1316" i="12" s="1"/>
  <c r="Y1316" i="12" s="1"/>
  <c r="AE1316" i="12" s="1"/>
  <c r="AK1316" i="12" s="1"/>
  <c r="AS1316" i="12" s="1"/>
  <c r="AU1316" i="12" s="1"/>
  <c r="H1316" i="12"/>
  <c r="N1316" i="12" s="1"/>
  <c r="T1316" i="12" s="1"/>
  <c r="Z1316" i="12" s="1"/>
  <c r="AF1316" i="12" s="1"/>
  <c r="AL1316" i="12" s="1"/>
  <c r="AV1316" i="12" s="1"/>
  <c r="AX1316" i="12" s="1"/>
  <c r="AY1316" i="12"/>
  <c r="AY1315" i="12" s="1"/>
  <c r="AY1314" i="12" s="1"/>
  <c r="G1324" i="12"/>
  <c r="M1324" i="12" s="1"/>
  <c r="S1324" i="12" s="1"/>
  <c r="Y1324" i="12" s="1"/>
  <c r="AE1324" i="12" s="1"/>
  <c r="AK1324" i="12" s="1"/>
  <c r="AS1324" i="12" s="1"/>
  <c r="AU1324" i="12" s="1"/>
  <c r="H1324" i="12"/>
  <c r="N1324" i="12" s="1"/>
  <c r="T1324" i="12" s="1"/>
  <c r="Z1324" i="12" s="1"/>
  <c r="AF1324" i="12" s="1"/>
  <c r="AL1324" i="12" s="1"/>
  <c r="AV1324" i="12" s="1"/>
  <c r="AX1324" i="12" s="1"/>
  <c r="AY1324" i="12"/>
  <c r="AY1323" i="12" s="1"/>
  <c r="AY1322" i="12" s="1"/>
  <c r="AY1321" i="12" s="1"/>
  <c r="G1330" i="12"/>
  <c r="M1330" i="12" s="1"/>
  <c r="S1330" i="12" s="1"/>
  <c r="Y1330" i="12" s="1"/>
  <c r="AE1330" i="12" s="1"/>
  <c r="AK1330" i="12" s="1"/>
  <c r="AS1330" i="12" s="1"/>
  <c r="AU1330" i="12" s="1"/>
  <c r="H1330" i="12"/>
  <c r="N1330" i="12" s="1"/>
  <c r="T1330" i="12" s="1"/>
  <c r="Z1330" i="12" s="1"/>
  <c r="AF1330" i="12" s="1"/>
  <c r="AL1330" i="12" s="1"/>
  <c r="AV1330" i="12" s="1"/>
  <c r="AX1330" i="12" s="1"/>
  <c r="AY1330" i="12"/>
  <c r="AY1329" i="12" s="1"/>
  <c r="AY1328" i="12" s="1"/>
  <c r="AY1327" i="12" s="1"/>
  <c r="G1339" i="12"/>
  <c r="M1339" i="12" s="1"/>
  <c r="S1339" i="12" s="1"/>
  <c r="Y1339" i="12" s="1"/>
  <c r="AE1339" i="12" s="1"/>
  <c r="AK1339" i="12" s="1"/>
  <c r="AS1339" i="12" s="1"/>
  <c r="AU1339" i="12" s="1"/>
  <c r="H1339" i="12"/>
  <c r="N1339" i="12" s="1"/>
  <c r="T1339" i="12" s="1"/>
  <c r="Z1339" i="12" s="1"/>
  <c r="AF1339" i="12" s="1"/>
  <c r="AL1339" i="12" s="1"/>
  <c r="AV1339" i="12" s="1"/>
  <c r="AX1339" i="12" s="1"/>
  <c r="AY1339" i="12"/>
  <c r="AY1338" i="12" s="1"/>
  <c r="AY1337" i="12" s="1"/>
  <c r="G1343" i="12"/>
  <c r="M1343" i="12" s="1"/>
  <c r="S1343" i="12" s="1"/>
  <c r="Y1343" i="12" s="1"/>
  <c r="AE1343" i="12" s="1"/>
  <c r="AK1343" i="12" s="1"/>
  <c r="AS1343" i="12" s="1"/>
  <c r="AU1343" i="12" s="1"/>
  <c r="H1343" i="12"/>
  <c r="N1343" i="12" s="1"/>
  <c r="T1343" i="12" s="1"/>
  <c r="Z1343" i="12" s="1"/>
  <c r="AF1343" i="12" s="1"/>
  <c r="AL1343" i="12" s="1"/>
  <c r="AV1343" i="12" s="1"/>
  <c r="AX1343" i="12" s="1"/>
  <c r="AY1343" i="12"/>
  <c r="AY1342" i="12" s="1"/>
  <c r="AY1341" i="12" s="1"/>
  <c r="G1363" i="12"/>
  <c r="M1363" i="12" s="1"/>
  <c r="S1363" i="12" s="1"/>
  <c r="Y1363" i="12" s="1"/>
  <c r="AE1363" i="12" s="1"/>
  <c r="AK1363" i="12" s="1"/>
  <c r="AS1363" i="12" s="1"/>
  <c r="AU1363" i="12" s="1"/>
  <c r="H1363" i="12"/>
  <c r="N1363" i="12" s="1"/>
  <c r="T1363" i="12" s="1"/>
  <c r="Z1363" i="12" s="1"/>
  <c r="AF1363" i="12" s="1"/>
  <c r="AL1363" i="12" s="1"/>
  <c r="AV1363" i="12" s="1"/>
  <c r="AX1363" i="12" s="1"/>
  <c r="AY1363" i="12"/>
  <c r="AY1362" i="12" s="1"/>
  <c r="AY1361" i="12" s="1"/>
  <c r="G1367" i="12"/>
  <c r="M1367" i="12" s="1"/>
  <c r="S1367" i="12" s="1"/>
  <c r="Y1367" i="12" s="1"/>
  <c r="AE1367" i="12" s="1"/>
  <c r="AK1367" i="12" s="1"/>
  <c r="AS1367" i="12" s="1"/>
  <c r="AU1367" i="12" s="1"/>
  <c r="H1367" i="12"/>
  <c r="N1367" i="12" s="1"/>
  <c r="T1367" i="12" s="1"/>
  <c r="Z1367" i="12" s="1"/>
  <c r="AF1367" i="12" s="1"/>
  <c r="AL1367" i="12" s="1"/>
  <c r="AV1367" i="12" s="1"/>
  <c r="AX1367" i="12" s="1"/>
  <c r="AY1367" i="12"/>
  <c r="AY1366" i="12" s="1"/>
  <c r="AY1365" i="12" s="1"/>
  <c r="G1372" i="12"/>
  <c r="M1372" i="12" s="1"/>
  <c r="S1372" i="12" s="1"/>
  <c r="Y1372" i="12" s="1"/>
  <c r="AE1372" i="12" s="1"/>
  <c r="AK1372" i="12" s="1"/>
  <c r="AS1372" i="12" s="1"/>
  <c r="AU1372" i="12" s="1"/>
  <c r="H1372" i="12"/>
  <c r="N1372" i="12" s="1"/>
  <c r="T1372" i="12" s="1"/>
  <c r="Z1372" i="12" s="1"/>
  <c r="AF1372" i="12" s="1"/>
  <c r="AL1372" i="12" s="1"/>
  <c r="AV1372" i="12" s="1"/>
  <c r="AX1372" i="12" s="1"/>
  <c r="AY1372" i="12"/>
  <c r="AY1371" i="12" s="1"/>
  <c r="AY1370" i="12" s="1"/>
  <c r="AY1369" i="12" s="1"/>
  <c r="G1377" i="12"/>
  <c r="M1377" i="12" s="1"/>
  <c r="S1377" i="12" s="1"/>
  <c r="Y1377" i="12" s="1"/>
  <c r="AE1377" i="12" s="1"/>
  <c r="AK1377" i="12" s="1"/>
  <c r="AS1377" i="12" s="1"/>
  <c r="AU1377" i="12" s="1"/>
  <c r="H1377" i="12"/>
  <c r="N1377" i="12" s="1"/>
  <c r="T1377" i="12" s="1"/>
  <c r="Z1377" i="12" s="1"/>
  <c r="AF1377" i="12" s="1"/>
  <c r="AL1377" i="12" s="1"/>
  <c r="AV1377" i="12" s="1"/>
  <c r="AX1377" i="12" s="1"/>
  <c r="AY1377" i="12"/>
  <c r="AY1376" i="12" s="1"/>
  <c r="AY1375" i="12" s="1"/>
  <c r="G1381" i="12"/>
  <c r="M1381" i="12" s="1"/>
  <c r="S1381" i="12" s="1"/>
  <c r="Y1381" i="12" s="1"/>
  <c r="AE1381" i="12" s="1"/>
  <c r="AK1381" i="12" s="1"/>
  <c r="AS1381" i="12" s="1"/>
  <c r="AU1381" i="12" s="1"/>
  <c r="H1381" i="12"/>
  <c r="N1381" i="12" s="1"/>
  <c r="T1381" i="12" s="1"/>
  <c r="Z1381" i="12" s="1"/>
  <c r="AF1381" i="12" s="1"/>
  <c r="AL1381" i="12" s="1"/>
  <c r="AV1381" i="12" s="1"/>
  <c r="AX1381" i="12" s="1"/>
  <c r="AY1381" i="12"/>
  <c r="AY1380" i="12" s="1"/>
  <c r="AY1379" i="12" s="1"/>
  <c r="G1390" i="12"/>
  <c r="M1390" i="12" s="1"/>
  <c r="S1390" i="12" s="1"/>
  <c r="Y1390" i="12" s="1"/>
  <c r="AE1390" i="12" s="1"/>
  <c r="AK1390" i="12" s="1"/>
  <c r="AS1390" i="12" s="1"/>
  <c r="AU1390" i="12" s="1"/>
  <c r="H1390" i="12"/>
  <c r="N1390" i="12" s="1"/>
  <c r="T1390" i="12" s="1"/>
  <c r="Z1390" i="12" s="1"/>
  <c r="AF1390" i="12" s="1"/>
  <c r="AL1390" i="12" s="1"/>
  <c r="AV1390" i="12" s="1"/>
  <c r="AX1390" i="12" s="1"/>
  <c r="AY1390" i="12"/>
  <c r="AY1389" i="12" s="1"/>
  <c r="AY1388" i="12" s="1"/>
  <c r="AY1383" i="12" s="1"/>
  <c r="G1400" i="12"/>
  <c r="M1400" i="12" s="1"/>
  <c r="S1400" i="12" s="1"/>
  <c r="Y1400" i="12" s="1"/>
  <c r="AE1400" i="12" s="1"/>
  <c r="AK1400" i="12" s="1"/>
  <c r="AS1400" i="12" s="1"/>
  <c r="AU1400" i="12" s="1"/>
  <c r="H1400" i="12"/>
  <c r="N1400" i="12" s="1"/>
  <c r="T1400" i="12" s="1"/>
  <c r="Z1400" i="12" s="1"/>
  <c r="AF1400" i="12" s="1"/>
  <c r="AL1400" i="12" s="1"/>
  <c r="AV1400" i="12" s="1"/>
  <c r="AX1400" i="12" s="1"/>
  <c r="AY1400" i="12"/>
  <c r="AY1399" i="12" s="1"/>
  <c r="G1418" i="12"/>
  <c r="M1418" i="12" s="1"/>
  <c r="S1418" i="12" s="1"/>
  <c r="Y1418" i="12" s="1"/>
  <c r="AE1418" i="12" s="1"/>
  <c r="AK1418" i="12" s="1"/>
  <c r="AS1418" i="12" s="1"/>
  <c r="AU1418" i="12" s="1"/>
  <c r="H1418" i="12"/>
  <c r="N1418" i="12" s="1"/>
  <c r="T1418" i="12" s="1"/>
  <c r="Z1418" i="12" s="1"/>
  <c r="AF1418" i="12" s="1"/>
  <c r="AL1418" i="12" s="1"/>
  <c r="AV1418" i="12" s="1"/>
  <c r="AX1418" i="12" s="1"/>
  <c r="AY1418" i="12"/>
  <c r="AY1417" i="12" s="1"/>
  <c r="AY1416" i="12" s="1"/>
  <c r="G1422" i="12"/>
  <c r="M1422" i="12" s="1"/>
  <c r="S1422" i="12" s="1"/>
  <c r="Y1422" i="12" s="1"/>
  <c r="AE1422" i="12" s="1"/>
  <c r="AK1422" i="12" s="1"/>
  <c r="AS1422" i="12" s="1"/>
  <c r="AU1422" i="12" s="1"/>
  <c r="H1422" i="12"/>
  <c r="N1422" i="12" s="1"/>
  <c r="T1422" i="12" s="1"/>
  <c r="Z1422" i="12" s="1"/>
  <c r="AF1422" i="12" s="1"/>
  <c r="AL1422" i="12" s="1"/>
  <c r="AV1422" i="12" s="1"/>
  <c r="AX1422" i="12" s="1"/>
  <c r="AY1422" i="12"/>
  <c r="AY1421" i="12" s="1"/>
  <c r="AY1420" i="12" s="1"/>
  <c r="G1431" i="12"/>
  <c r="M1431" i="12" s="1"/>
  <c r="S1431" i="12" s="1"/>
  <c r="Y1431" i="12" s="1"/>
  <c r="AE1431" i="12" s="1"/>
  <c r="AK1431" i="12" s="1"/>
  <c r="AS1431" i="12" s="1"/>
  <c r="AU1431" i="12" s="1"/>
  <c r="H1431" i="12"/>
  <c r="N1431" i="12" s="1"/>
  <c r="T1431" i="12" s="1"/>
  <c r="Z1431" i="12" s="1"/>
  <c r="AF1431" i="12" s="1"/>
  <c r="AL1431" i="12" s="1"/>
  <c r="AV1431" i="12" s="1"/>
  <c r="AX1431" i="12" s="1"/>
  <c r="AY1431" i="12"/>
  <c r="AY1430" i="12" s="1"/>
  <c r="G1434" i="12"/>
  <c r="M1434" i="12" s="1"/>
  <c r="S1434" i="12" s="1"/>
  <c r="Y1434" i="12" s="1"/>
  <c r="AE1434" i="12" s="1"/>
  <c r="AK1434" i="12" s="1"/>
  <c r="AS1434" i="12" s="1"/>
  <c r="AU1434" i="12" s="1"/>
  <c r="H1434" i="12"/>
  <c r="N1434" i="12" s="1"/>
  <c r="T1434" i="12" s="1"/>
  <c r="Z1434" i="12" s="1"/>
  <c r="AF1434" i="12" s="1"/>
  <c r="AL1434" i="12" s="1"/>
  <c r="AV1434" i="12" s="1"/>
  <c r="AX1434" i="12" s="1"/>
  <c r="AY1434" i="12"/>
  <c r="AY1433" i="12" s="1"/>
  <c r="G1437" i="12"/>
  <c r="M1437" i="12" s="1"/>
  <c r="S1437" i="12" s="1"/>
  <c r="Y1437" i="12" s="1"/>
  <c r="AE1437" i="12" s="1"/>
  <c r="AK1437" i="12" s="1"/>
  <c r="AS1437" i="12" s="1"/>
  <c r="AU1437" i="12" s="1"/>
  <c r="H1437" i="12"/>
  <c r="N1437" i="12" s="1"/>
  <c r="T1437" i="12" s="1"/>
  <c r="Z1437" i="12" s="1"/>
  <c r="AF1437" i="12" s="1"/>
  <c r="AL1437" i="12" s="1"/>
  <c r="AV1437" i="12" s="1"/>
  <c r="AX1437" i="12" s="1"/>
  <c r="AY1437" i="12"/>
  <c r="AY1436" i="12" s="1"/>
  <c r="G1441" i="12"/>
  <c r="M1441" i="12" s="1"/>
  <c r="S1441" i="12" s="1"/>
  <c r="Y1441" i="12" s="1"/>
  <c r="AE1441" i="12" s="1"/>
  <c r="AK1441" i="12" s="1"/>
  <c r="AS1441" i="12" s="1"/>
  <c r="AU1441" i="12" s="1"/>
  <c r="H1441" i="12"/>
  <c r="N1441" i="12" s="1"/>
  <c r="T1441" i="12" s="1"/>
  <c r="Z1441" i="12" s="1"/>
  <c r="AF1441" i="12" s="1"/>
  <c r="AL1441" i="12" s="1"/>
  <c r="AV1441" i="12" s="1"/>
  <c r="AX1441" i="12" s="1"/>
  <c r="AY1441" i="12"/>
  <c r="AY1440" i="12" s="1"/>
  <c r="AY1439" i="12" s="1"/>
  <c r="G1445" i="12"/>
  <c r="M1445" i="12" s="1"/>
  <c r="S1445" i="12" s="1"/>
  <c r="Y1445" i="12" s="1"/>
  <c r="AE1445" i="12" s="1"/>
  <c r="AK1445" i="12" s="1"/>
  <c r="AS1445" i="12" s="1"/>
  <c r="AU1445" i="12" s="1"/>
  <c r="H1445" i="12"/>
  <c r="N1445" i="12" s="1"/>
  <c r="T1445" i="12" s="1"/>
  <c r="Z1445" i="12" s="1"/>
  <c r="AF1445" i="12" s="1"/>
  <c r="AL1445" i="12" s="1"/>
  <c r="AV1445" i="12" s="1"/>
  <c r="AX1445" i="12" s="1"/>
  <c r="AY1445" i="12"/>
  <c r="AY1444" i="12" s="1"/>
  <c r="AY1443" i="12" s="1"/>
  <c r="G1450" i="12"/>
  <c r="M1450" i="12" s="1"/>
  <c r="S1450" i="12" s="1"/>
  <c r="Y1450" i="12" s="1"/>
  <c r="AE1450" i="12" s="1"/>
  <c r="AK1450" i="12" s="1"/>
  <c r="AS1450" i="12" s="1"/>
  <c r="AU1450" i="12" s="1"/>
  <c r="H1450" i="12"/>
  <c r="N1450" i="12" s="1"/>
  <c r="T1450" i="12" s="1"/>
  <c r="Z1450" i="12" s="1"/>
  <c r="AF1450" i="12" s="1"/>
  <c r="AL1450" i="12" s="1"/>
  <c r="AV1450" i="12" s="1"/>
  <c r="AX1450" i="12" s="1"/>
  <c r="AY1450" i="12"/>
  <c r="AY1449" i="12" s="1"/>
  <c r="AY1448" i="12" s="1"/>
  <c r="AY1447" i="12" s="1"/>
  <c r="G1455" i="12"/>
  <c r="M1455" i="12" s="1"/>
  <c r="S1455" i="12" s="1"/>
  <c r="Y1455" i="12" s="1"/>
  <c r="AE1455" i="12" s="1"/>
  <c r="AK1455" i="12" s="1"/>
  <c r="AS1455" i="12" s="1"/>
  <c r="AU1455" i="12" s="1"/>
  <c r="H1455" i="12"/>
  <c r="N1455" i="12" s="1"/>
  <c r="T1455" i="12" s="1"/>
  <c r="Z1455" i="12" s="1"/>
  <c r="AF1455" i="12" s="1"/>
  <c r="AL1455" i="12" s="1"/>
  <c r="AV1455" i="12" s="1"/>
  <c r="AX1455" i="12" s="1"/>
  <c r="AY1455" i="12"/>
  <c r="AY1454" i="12" s="1"/>
  <c r="AY1453" i="12" s="1"/>
  <c r="G1459" i="12"/>
  <c r="M1459" i="12" s="1"/>
  <c r="S1459" i="12" s="1"/>
  <c r="Y1459" i="12" s="1"/>
  <c r="AE1459" i="12" s="1"/>
  <c r="AK1459" i="12" s="1"/>
  <c r="AS1459" i="12" s="1"/>
  <c r="AU1459" i="12" s="1"/>
  <c r="H1459" i="12"/>
  <c r="N1459" i="12" s="1"/>
  <c r="T1459" i="12" s="1"/>
  <c r="Z1459" i="12" s="1"/>
  <c r="AF1459" i="12" s="1"/>
  <c r="AL1459" i="12" s="1"/>
  <c r="AV1459" i="12" s="1"/>
  <c r="AX1459" i="12" s="1"/>
  <c r="AY1459" i="12"/>
  <c r="AY1458" i="12" s="1"/>
  <c r="AY1457" i="12" s="1"/>
  <c r="G1464" i="12"/>
  <c r="M1464" i="12" s="1"/>
  <c r="S1464" i="12" s="1"/>
  <c r="Y1464" i="12" s="1"/>
  <c r="AE1464" i="12" s="1"/>
  <c r="AK1464" i="12" s="1"/>
  <c r="AS1464" i="12" s="1"/>
  <c r="AU1464" i="12" s="1"/>
  <c r="H1464" i="12"/>
  <c r="N1464" i="12" s="1"/>
  <c r="T1464" i="12" s="1"/>
  <c r="Z1464" i="12" s="1"/>
  <c r="AF1464" i="12" s="1"/>
  <c r="AL1464" i="12" s="1"/>
  <c r="AV1464" i="12" s="1"/>
  <c r="AX1464" i="12" s="1"/>
  <c r="AY1464" i="12"/>
  <c r="AY1463" i="12" s="1"/>
  <c r="AY1462" i="12" s="1"/>
  <c r="G1468" i="12"/>
  <c r="M1468" i="12" s="1"/>
  <c r="S1468" i="12" s="1"/>
  <c r="Y1468" i="12" s="1"/>
  <c r="AE1468" i="12" s="1"/>
  <c r="AK1468" i="12" s="1"/>
  <c r="AS1468" i="12" s="1"/>
  <c r="AU1468" i="12" s="1"/>
  <c r="H1468" i="12"/>
  <c r="N1468" i="12" s="1"/>
  <c r="T1468" i="12" s="1"/>
  <c r="Z1468" i="12" s="1"/>
  <c r="AF1468" i="12" s="1"/>
  <c r="AL1468" i="12" s="1"/>
  <c r="AV1468" i="12" s="1"/>
  <c r="AX1468" i="12" s="1"/>
  <c r="AY1468" i="12"/>
  <c r="AY1467" i="12" s="1"/>
  <c r="AY1466" i="12" s="1"/>
  <c r="G1473" i="12"/>
  <c r="M1473" i="12" s="1"/>
  <c r="S1473" i="12" s="1"/>
  <c r="Y1473" i="12" s="1"/>
  <c r="AE1473" i="12" s="1"/>
  <c r="AK1473" i="12" s="1"/>
  <c r="AS1473" i="12" s="1"/>
  <c r="H1473" i="12"/>
  <c r="N1473" i="12" s="1"/>
  <c r="T1473" i="12" s="1"/>
  <c r="Z1473" i="12" s="1"/>
  <c r="AF1473" i="12" s="1"/>
  <c r="AL1473" i="12" s="1"/>
  <c r="AV1473" i="12" s="1"/>
  <c r="AY1473" i="12"/>
  <c r="AY1472" i="12" s="1"/>
  <c r="G1476" i="12"/>
  <c r="M1476" i="12" s="1"/>
  <c r="S1476" i="12" s="1"/>
  <c r="Y1476" i="12" s="1"/>
  <c r="AE1476" i="12" s="1"/>
  <c r="AK1476" i="12" s="1"/>
  <c r="AS1476" i="12" s="1"/>
  <c r="AU1476" i="12" s="1"/>
  <c r="H1476" i="12"/>
  <c r="N1476" i="12" s="1"/>
  <c r="T1476" i="12" s="1"/>
  <c r="Z1476" i="12" s="1"/>
  <c r="AF1476" i="12" s="1"/>
  <c r="AL1476" i="12" s="1"/>
  <c r="AV1476" i="12" s="1"/>
  <c r="AX1476" i="12" s="1"/>
  <c r="AY1476" i="12"/>
  <c r="AY1475" i="12" s="1"/>
  <c r="G1483" i="12"/>
  <c r="M1483" i="12" s="1"/>
  <c r="S1483" i="12" s="1"/>
  <c r="Y1483" i="12" s="1"/>
  <c r="AE1483" i="12" s="1"/>
  <c r="AK1483" i="12" s="1"/>
  <c r="AS1483" i="12" s="1"/>
  <c r="H1483" i="12"/>
  <c r="N1483" i="12" s="1"/>
  <c r="T1483" i="12" s="1"/>
  <c r="Z1483" i="12" s="1"/>
  <c r="AF1483" i="12" s="1"/>
  <c r="AL1483" i="12" s="1"/>
  <c r="AV1483" i="12" s="1"/>
  <c r="AY1483" i="12"/>
  <c r="AY1482" i="12" s="1"/>
  <c r="AY1481" i="12" s="1"/>
  <c r="AY1480" i="12" s="1"/>
  <c r="G1488" i="12"/>
  <c r="M1488" i="12" s="1"/>
  <c r="S1488" i="12" s="1"/>
  <c r="Y1488" i="12" s="1"/>
  <c r="AE1488" i="12" s="1"/>
  <c r="AK1488" i="12" s="1"/>
  <c r="AS1488" i="12" s="1"/>
  <c r="AU1488" i="12" s="1"/>
  <c r="H1488" i="12"/>
  <c r="N1488" i="12" s="1"/>
  <c r="T1488" i="12" s="1"/>
  <c r="Z1488" i="12" s="1"/>
  <c r="AF1488" i="12" s="1"/>
  <c r="AL1488" i="12" s="1"/>
  <c r="AV1488" i="12" s="1"/>
  <c r="AX1488" i="12" s="1"/>
  <c r="AY1488" i="12"/>
  <c r="AY1487" i="12" s="1"/>
  <c r="G1492" i="12"/>
  <c r="M1492" i="12" s="1"/>
  <c r="S1492" i="12" s="1"/>
  <c r="Y1492" i="12" s="1"/>
  <c r="AE1492" i="12" s="1"/>
  <c r="AK1492" i="12" s="1"/>
  <c r="AS1492" i="12" s="1"/>
  <c r="AU1492" i="12" s="1"/>
  <c r="H1492" i="12"/>
  <c r="N1492" i="12" s="1"/>
  <c r="T1492" i="12" s="1"/>
  <c r="Z1492" i="12" s="1"/>
  <c r="AF1492" i="12" s="1"/>
  <c r="AL1492" i="12" s="1"/>
  <c r="AV1492" i="12" s="1"/>
  <c r="AX1492" i="12" s="1"/>
  <c r="AY1492" i="12"/>
  <c r="AY1491" i="12" s="1"/>
  <c r="G1499" i="12"/>
  <c r="M1499" i="12" s="1"/>
  <c r="S1499" i="12" s="1"/>
  <c r="Y1499" i="12" s="1"/>
  <c r="AE1499" i="12" s="1"/>
  <c r="AK1499" i="12" s="1"/>
  <c r="AS1499" i="12" s="1"/>
  <c r="H1499" i="12"/>
  <c r="N1499" i="12" s="1"/>
  <c r="T1499" i="12" s="1"/>
  <c r="Z1499" i="12" s="1"/>
  <c r="AF1499" i="12" s="1"/>
  <c r="AL1499" i="12" s="1"/>
  <c r="AV1499" i="12" s="1"/>
  <c r="AY1499" i="12"/>
  <c r="AY1498" i="12" s="1"/>
  <c r="AY1497" i="12" s="1"/>
  <c r="G1503" i="12"/>
  <c r="M1503" i="12" s="1"/>
  <c r="S1503" i="12" s="1"/>
  <c r="Y1503" i="12" s="1"/>
  <c r="AE1503" i="12" s="1"/>
  <c r="AK1503" i="12" s="1"/>
  <c r="AS1503" i="12" s="1"/>
  <c r="AU1503" i="12" s="1"/>
  <c r="H1503" i="12"/>
  <c r="N1503" i="12" s="1"/>
  <c r="T1503" i="12" s="1"/>
  <c r="Z1503" i="12" s="1"/>
  <c r="AF1503" i="12" s="1"/>
  <c r="AL1503" i="12" s="1"/>
  <c r="AV1503" i="12" s="1"/>
  <c r="AX1503" i="12" s="1"/>
  <c r="AY1503" i="12"/>
  <c r="AY1502" i="12" s="1"/>
  <c r="AY1501" i="12" s="1"/>
  <c r="G1507" i="12"/>
  <c r="M1507" i="12" s="1"/>
  <c r="S1507" i="12" s="1"/>
  <c r="Y1507" i="12" s="1"/>
  <c r="AE1507" i="12" s="1"/>
  <c r="AK1507" i="12" s="1"/>
  <c r="AS1507" i="12" s="1"/>
  <c r="AU1507" i="12" s="1"/>
  <c r="H1507" i="12"/>
  <c r="N1507" i="12" s="1"/>
  <c r="T1507" i="12" s="1"/>
  <c r="Z1507" i="12" s="1"/>
  <c r="AF1507" i="12" s="1"/>
  <c r="AL1507" i="12" s="1"/>
  <c r="AV1507" i="12" s="1"/>
  <c r="AX1507" i="12" s="1"/>
  <c r="AY1507" i="12"/>
  <c r="AY1506" i="12" s="1"/>
  <c r="AY1505" i="12" s="1"/>
  <c r="G1512" i="12"/>
  <c r="M1512" i="12" s="1"/>
  <c r="S1512" i="12" s="1"/>
  <c r="Y1512" i="12" s="1"/>
  <c r="AE1512" i="12" s="1"/>
  <c r="AK1512" i="12" s="1"/>
  <c r="AS1512" i="12" s="1"/>
  <c r="AU1512" i="12" s="1"/>
  <c r="H1512" i="12"/>
  <c r="N1512" i="12" s="1"/>
  <c r="T1512" i="12" s="1"/>
  <c r="Z1512" i="12" s="1"/>
  <c r="AF1512" i="12" s="1"/>
  <c r="AL1512" i="12" s="1"/>
  <c r="AV1512" i="12" s="1"/>
  <c r="AX1512" i="12" s="1"/>
  <c r="AY1512" i="12"/>
  <c r="AY1511" i="12" s="1"/>
  <c r="AY1510" i="12" s="1"/>
  <c r="AY1509" i="12" s="1"/>
  <c r="G1519" i="12"/>
  <c r="M1519" i="12" s="1"/>
  <c r="S1519" i="12" s="1"/>
  <c r="Y1519" i="12" s="1"/>
  <c r="AE1519" i="12" s="1"/>
  <c r="AK1519" i="12" s="1"/>
  <c r="AS1519" i="12" s="1"/>
  <c r="AU1519" i="12" s="1"/>
  <c r="H1519" i="12"/>
  <c r="N1519" i="12" s="1"/>
  <c r="T1519" i="12" s="1"/>
  <c r="Z1519" i="12" s="1"/>
  <c r="AF1519" i="12" s="1"/>
  <c r="AL1519" i="12" s="1"/>
  <c r="AV1519" i="12" s="1"/>
  <c r="AX1519" i="12" s="1"/>
  <c r="AY1519" i="12"/>
  <c r="AY1518" i="12" s="1"/>
  <c r="G1522" i="12"/>
  <c r="M1522" i="12" s="1"/>
  <c r="S1522" i="12" s="1"/>
  <c r="Y1522" i="12" s="1"/>
  <c r="AE1522" i="12" s="1"/>
  <c r="AK1522" i="12" s="1"/>
  <c r="AS1522" i="12" s="1"/>
  <c r="AU1522" i="12" s="1"/>
  <c r="H1522" i="12"/>
  <c r="N1522" i="12" s="1"/>
  <c r="T1522" i="12" s="1"/>
  <c r="Z1522" i="12" s="1"/>
  <c r="AF1522" i="12" s="1"/>
  <c r="AL1522" i="12" s="1"/>
  <c r="AV1522" i="12" s="1"/>
  <c r="AX1522" i="12" s="1"/>
  <c r="AY1522" i="12"/>
  <c r="AY1521" i="12" s="1"/>
  <c r="G1527" i="12"/>
  <c r="M1527" i="12" s="1"/>
  <c r="S1527" i="12" s="1"/>
  <c r="Y1527" i="12" s="1"/>
  <c r="AE1527" i="12" s="1"/>
  <c r="AK1527" i="12" s="1"/>
  <c r="AS1527" i="12" s="1"/>
  <c r="AU1527" i="12" s="1"/>
  <c r="H1527" i="12"/>
  <c r="N1527" i="12" s="1"/>
  <c r="T1527" i="12" s="1"/>
  <c r="Z1527" i="12" s="1"/>
  <c r="AF1527" i="12" s="1"/>
  <c r="AL1527" i="12" s="1"/>
  <c r="AV1527" i="12" s="1"/>
  <c r="AX1527" i="12" s="1"/>
  <c r="AY1527" i="12"/>
  <c r="AY1526" i="12" s="1"/>
  <c r="AY1525" i="12" s="1"/>
  <c r="AY1524" i="12" s="1"/>
  <c r="G1532" i="12"/>
  <c r="M1532" i="12" s="1"/>
  <c r="S1532" i="12" s="1"/>
  <c r="Y1532" i="12" s="1"/>
  <c r="AE1532" i="12" s="1"/>
  <c r="AK1532" i="12" s="1"/>
  <c r="AS1532" i="12" s="1"/>
  <c r="AU1532" i="12" s="1"/>
  <c r="H1532" i="12"/>
  <c r="N1532" i="12" s="1"/>
  <c r="T1532" i="12" s="1"/>
  <c r="Z1532" i="12" s="1"/>
  <c r="AF1532" i="12" s="1"/>
  <c r="AL1532" i="12" s="1"/>
  <c r="AV1532" i="12" s="1"/>
  <c r="AX1532" i="12" s="1"/>
  <c r="AY1532" i="12"/>
  <c r="AY1531" i="12" s="1"/>
  <c r="AY1530" i="12" s="1"/>
  <c r="AY1529" i="12" s="1"/>
  <c r="G1537" i="12"/>
  <c r="M1537" i="12" s="1"/>
  <c r="S1537" i="12" s="1"/>
  <c r="Y1537" i="12" s="1"/>
  <c r="AE1537" i="12" s="1"/>
  <c r="AK1537" i="12" s="1"/>
  <c r="AS1537" i="12" s="1"/>
  <c r="AU1537" i="12" s="1"/>
  <c r="H1537" i="12"/>
  <c r="N1537" i="12" s="1"/>
  <c r="T1537" i="12" s="1"/>
  <c r="Z1537" i="12" s="1"/>
  <c r="AF1537" i="12" s="1"/>
  <c r="AL1537" i="12" s="1"/>
  <c r="AV1537" i="12" s="1"/>
  <c r="AX1537" i="12" s="1"/>
  <c r="AY1537" i="12"/>
  <c r="AY1536" i="12" s="1"/>
  <c r="AY1535" i="12" s="1"/>
  <c r="AY1534" i="12" s="1"/>
  <c r="G1542" i="12"/>
  <c r="M1542" i="12" s="1"/>
  <c r="S1542" i="12" s="1"/>
  <c r="Y1542" i="12" s="1"/>
  <c r="AE1542" i="12" s="1"/>
  <c r="AK1542" i="12" s="1"/>
  <c r="AS1542" i="12" s="1"/>
  <c r="AU1542" i="12" s="1"/>
  <c r="H1542" i="12"/>
  <c r="N1542" i="12" s="1"/>
  <c r="T1542" i="12" s="1"/>
  <c r="Z1542" i="12" s="1"/>
  <c r="AF1542" i="12" s="1"/>
  <c r="AL1542" i="12" s="1"/>
  <c r="AV1542" i="12" s="1"/>
  <c r="AX1542" i="12" s="1"/>
  <c r="AY1542" i="12"/>
  <c r="AY1541" i="12" s="1"/>
  <c r="AY1540" i="12" s="1"/>
  <c r="G1546" i="12"/>
  <c r="M1546" i="12" s="1"/>
  <c r="S1546" i="12" s="1"/>
  <c r="Y1546" i="12" s="1"/>
  <c r="AE1546" i="12" s="1"/>
  <c r="AK1546" i="12" s="1"/>
  <c r="AS1546" i="12" s="1"/>
  <c r="AU1546" i="12" s="1"/>
  <c r="H1546" i="12"/>
  <c r="N1546" i="12" s="1"/>
  <c r="T1546" i="12" s="1"/>
  <c r="Z1546" i="12" s="1"/>
  <c r="AF1546" i="12" s="1"/>
  <c r="AL1546" i="12" s="1"/>
  <c r="AV1546" i="12" s="1"/>
  <c r="AX1546" i="12" s="1"/>
  <c r="AY1546" i="12"/>
  <c r="AY1545" i="12" s="1"/>
  <c r="AY1544" i="12" s="1"/>
  <c r="G1551" i="12"/>
  <c r="M1551" i="12" s="1"/>
  <c r="S1551" i="12" s="1"/>
  <c r="Y1551" i="12" s="1"/>
  <c r="AE1551" i="12" s="1"/>
  <c r="AK1551" i="12" s="1"/>
  <c r="AS1551" i="12" s="1"/>
  <c r="AU1551" i="12" s="1"/>
  <c r="H1551" i="12"/>
  <c r="N1551" i="12" s="1"/>
  <c r="T1551" i="12" s="1"/>
  <c r="Z1551" i="12" s="1"/>
  <c r="AF1551" i="12" s="1"/>
  <c r="AL1551" i="12" s="1"/>
  <c r="AV1551" i="12" s="1"/>
  <c r="AX1551" i="12" s="1"/>
  <c r="AY1551" i="12"/>
  <c r="AY1550" i="12" s="1"/>
  <c r="G1554" i="12"/>
  <c r="M1554" i="12" s="1"/>
  <c r="S1554" i="12" s="1"/>
  <c r="Y1554" i="12" s="1"/>
  <c r="AE1554" i="12" s="1"/>
  <c r="AK1554" i="12" s="1"/>
  <c r="AS1554" i="12" s="1"/>
  <c r="AU1554" i="12" s="1"/>
  <c r="H1554" i="12"/>
  <c r="N1554" i="12" s="1"/>
  <c r="T1554" i="12" s="1"/>
  <c r="Z1554" i="12" s="1"/>
  <c r="AF1554" i="12" s="1"/>
  <c r="AL1554" i="12" s="1"/>
  <c r="AV1554" i="12" s="1"/>
  <c r="AX1554" i="12" s="1"/>
  <c r="AY1554" i="12"/>
  <c r="AY1553" i="12" s="1"/>
  <c r="G1557" i="12"/>
  <c r="M1557" i="12" s="1"/>
  <c r="S1557" i="12" s="1"/>
  <c r="Y1557" i="12" s="1"/>
  <c r="AE1557" i="12" s="1"/>
  <c r="AK1557" i="12" s="1"/>
  <c r="AS1557" i="12" s="1"/>
  <c r="AU1557" i="12" s="1"/>
  <c r="H1557" i="12"/>
  <c r="N1557" i="12" s="1"/>
  <c r="T1557" i="12" s="1"/>
  <c r="Z1557" i="12" s="1"/>
  <c r="AF1557" i="12" s="1"/>
  <c r="AL1557" i="12" s="1"/>
  <c r="AV1557" i="12" s="1"/>
  <c r="AX1557" i="12" s="1"/>
  <c r="AY1557" i="12"/>
  <c r="AY1556" i="12" s="1"/>
  <c r="G1561" i="12"/>
  <c r="M1561" i="12" s="1"/>
  <c r="S1561" i="12" s="1"/>
  <c r="Y1561" i="12" s="1"/>
  <c r="AE1561" i="12" s="1"/>
  <c r="AK1561" i="12" s="1"/>
  <c r="AS1561" i="12" s="1"/>
  <c r="AU1561" i="12" s="1"/>
  <c r="H1561" i="12"/>
  <c r="N1561" i="12" s="1"/>
  <c r="T1561" i="12" s="1"/>
  <c r="Z1561" i="12" s="1"/>
  <c r="AF1561" i="12" s="1"/>
  <c r="AL1561" i="12" s="1"/>
  <c r="AV1561" i="12" s="1"/>
  <c r="AX1561" i="12" s="1"/>
  <c r="AY1561" i="12"/>
  <c r="AY1560" i="12" s="1"/>
  <c r="AY1559" i="12" s="1"/>
  <c r="G1565" i="12"/>
  <c r="M1565" i="12" s="1"/>
  <c r="S1565" i="12" s="1"/>
  <c r="Y1565" i="12" s="1"/>
  <c r="AE1565" i="12" s="1"/>
  <c r="AK1565" i="12" s="1"/>
  <c r="AS1565" i="12" s="1"/>
  <c r="AU1565" i="12" s="1"/>
  <c r="H1565" i="12"/>
  <c r="N1565" i="12" s="1"/>
  <c r="T1565" i="12" s="1"/>
  <c r="Z1565" i="12" s="1"/>
  <c r="AF1565" i="12" s="1"/>
  <c r="AL1565" i="12" s="1"/>
  <c r="AV1565" i="12" s="1"/>
  <c r="AX1565" i="12" s="1"/>
  <c r="AY1564" i="12"/>
  <c r="AY1563" i="12" s="1"/>
  <c r="G1571" i="12"/>
  <c r="M1571" i="12" s="1"/>
  <c r="S1571" i="12" s="1"/>
  <c r="Y1571" i="12" s="1"/>
  <c r="AE1571" i="12" s="1"/>
  <c r="AK1571" i="12" s="1"/>
  <c r="AS1571" i="12" s="1"/>
  <c r="AU1571" i="12" s="1"/>
  <c r="H1571" i="12"/>
  <c r="N1571" i="12" s="1"/>
  <c r="T1571" i="12" s="1"/>
  <c r="Z1571" i="12" s="1"/>
  <c r="AF1571" i="12" s="1"/>
  <c r="AL1571" i="12" s="1"/>
  <c r="AV1571" i="12" s="1"/>
  <c r="AX1571" i="12" s="1"/>
  <c r="AY1571" i="12"/>
  <c r="AY1570" i="12" s="1"/>
  <c r="AY1569" i="12" s="1"/>
  <c r="AY1568" i="12" s="1"/>
  <c r="G1576" i="12"/>
  <c r="M1576" i="12" s="1"/>
  <c r="S1576" i="12" s="1"/>
  <c r="Y1576" i="12" s="1"/>
  <c r="AE1576" i="12" s="1"/>
  <c r="AK1576" i="12" s="1"/>
  <c r="AS1576" i="12" s="1"/>
  <c r="AU1576" i="12" s="1"/>
  <c r="H1576" i="12"/>
  <c r="N1576" i="12" s="1"/>
  <c r="T1576" i="12" s="1"/>
  <c r="Z1576" i="12" s="1"/>
  <c r="AF1576" i="12" s="1"/>
  <c r="AL1576" i="12" s="1"/>
  <c r="AV1576" i="12" s="1"/>
  <c r="AX1576" i="12" s="1"/>
  <c r="AY1576" i="12"/>
  <c r="AY1575" i="12" s="1"/>
  <c r="G1579" i="12"/>
  <c r="M1579" i="12" s="1"/>
  <c r="S1579" i="12" s="1"/>
  <c r="Y1579" i="12" s="1"/>
  <c r="AE1579" i="12" s="1"/>
  <c r="AK1579" i="12" s="1"/>
  <c r="AS1579" i="12" s="1"/>
  <c r="AU1579" i="12" s="1"/>
  <c r="H1579" i="12"/>
  <c r="N1579" i="12" s="1"/>
  <c r="T1579" i="12" s="1"/>
  <c r="Z1579" i="12" s="1"/>
  <c r="AF1579" i="12" s="1"/>
  <c r="AL1579" i="12" s="1"/>
  <c r="AV1579" i="12" s="1"/>
  <c r="AX1579" i="12" s="1"/>
  <c r="AY1579" i="12"/>
  <c r="AY1578" i="12" s="1"/>
  <c r="G1584" i="12"/>
  <c r="M1584" i="12" s="1"/>
  <c r="S1584" i="12" s="1"/>
  <c r="Y1584" i="12" s="1"/>
  <c r="AE1584" i="12" s="1"/>
  <c r="AK1584" i="12" s="1"/>
  <c r="AS1584" i="12" s="1"/>
  <c r="AU1584" i="12" s="1"/>
  <c r="H1584" i="12"/>
  <c r="N1584" i="12" s="1"/>
  <c r="T1584" i="12" s="1"/>
  <c r="Z1584" i="12" s="1"/>
  <c r="AF1584" i="12" s="1"/>
  <c r="AL1584" i="12" s="1"/>
  <c r="AV1584" i="12" s="1"/>
  <c r="AX1584" i="12" s="1"/>
  <c r="AY1584" i="12"/>
  <c r="AY1583" i="12" s="1"/>
  <c r="G1587" i="12"/>
  <c r="M1587" i="12" s="1"/>
  <c r="S1587" i="12" s="1"/>
  <c r="Y1587" i="12" s="1"/>
  <c r="AE1587" i="12" s="1"/>
  <c r="AK1587" i="12" s="1"/>
  <c r="AS1587" i="12" s="1"/>
  <c r="AU1587" i="12" s="1"/>
  <c r="H1587" i="12"/>
  <c r="N1587" i="12" s="1"/>
  <c r="T1587" i="12" s="1"/>
  <c r="Z1587" i="12" s="1"/>
  <c r="AF1587" i="12" s="1"/>
  <c r="AL1587" i="12" s="1"/>
  <c r="AV1587" i="12" s="1"/>
  <c r="AX1587" i="12" s="1"/>
  <c r="AY1587" i="12"/>
  <c r="AY1586" i="12" s="1"/>
  <c r="G1593" i="12"/>
  <c r="M1593" i="12" s="1"/>
  <c r="S1593" i="12" s="1"/>
  <c r="Y1593" i="12" s="1"/>
  <c r="AE1593" i="12" s="1"/>
  <c r="AK1593" i="12" s="1"/>
  <c r="AS1593" i="12" s="1"/>
  <c r="AU1593" i="12" s="1"/>
  <c r="H1593" i="12"/>
  <c r="N1593" i="12" s="1"/>
  <c r="T1593" i="12" s="1"/>
  <c r="Z1593" i="12" s="1"/>
  <c r="AF1593" i="12" s="1"/>
  <c r="AL1593" i="12" s="1"/>
  <c r="AV1593" i="12" s="1"/>
  <c r="AX1593" i="12" s="1"/>
  <c r="AY1593" i="12"/>
  <c r="AY1592" i="12" s="1"/>
  <c r="AY1591" i="12" s="1"/>
  <c r="AY1590" i="12" s="1"/>
  <c r="G1598" i="12"/>
  <c r="M1598" i="12" s="1"/>
  <c r="S1598" i="12" s="1"/>
  <c r="Y1598" i="12" s="1"/>
  <c r="AE1598" i="12" s="1"/>
  <c r="AK1598" i="12" s="1"/>
  <c r="AS1598" i="12" s="1"/>
  <c r="AU1598" i="12" s="1"/>
  <c r="H1598" i="12"/>
  <c r="N1598" i="12" s="1"/>
  <c r="T1598" i="12" s="1"/>
  <c r="Z1598" i="12" s="1"/>
  <c r="AF1598" i="12" s="1"/>
  <c r="AL1598" i="12" s="1"/>
  <c r="AV1598" i="12" s="1"/>
  <c r="AX1598" i="12" s="1"/>
  <c r="AY1598" i="12"/>
  <c r="AY1597" i="12" s="1"/>
  <c r="G1601" i="12"/>
  <c r="M1601" i="12" s="1"/>
  <c r="S1601" i="12" s="1"/>
  <c r="Y1601" i="12" s="1"/>
  <c r="AE1601" i="12" s="1"/>
  <c r="AK1601" i="12" s="1"/>
  <c r="AS1601" i="12" s="1"/>
  <c r="AU1601" i="12" s="1"/>
  <c r="H1601" i="12"/>
  <c r="N1601" i="12" s="1"/>
  <c r="T1601" i="12" s="1"/>
  <c r="Z1601" i="12" s="1"/>
  <c r="AF1601" i="12" s="1"/>
  <c r="AL1601" i="12" s="1"/>
  <c r="AV1601" i="12" s="1"/>
  <c r="AX1601" i="12" s="1"/>
  <c r="AY1601" i="12"/>
  <c r="AY1600" i="12" s="1"/>
  <c r="G1604" i="12"/>
  <c r="M1604" i="12" s="1"/>
  <c r="S1604" i="12" s="1"/>
  <c r="Y1604" i="12" s="1"/>
  <c r="AE1604" i="12" s="1"/>
  <c r="AK1604" i="12" s="1"/>
  <c r="AS1604" i="12" s="1"/>
  <c r="AU1604" i="12" s="1"/>
  <c r="H1604" i="12"/>
  <c r="N1604" i="12" s="1"/>
  <c r="T1604" i="12" s="1"/>
  <c r="Z1604" i="12" s="1"/>
  <c r="AF1604" i="12" s="1"/>
  <c r="AL1604" i="12" s="1"/>
  <c r="AV1604" i="12" s="1"/>
  <c r="AX1604" i="12" s="1"/>
  <c r="AY1604" i="12"/>
  <c r="AY1603" i="12" s="1"/>
  <c r="G1608" i="12"/>
  <c r="M1608" i="12" s="1"/>
  <c r="S1608" i="12" s="1"/>
  <c r="Y1608" i="12" s="1"/>
  <c r="AE1608" i="12" s="1"/>
  <c r="AK1608" i="12" s="1"/>
  <c r="AS1608" i="12" s="1"/>
  <c r="AU1608" i="12" s="1"/>
  <c r="H1608" i="12"/>
  <c r="N1608" i="12" s="1"/>
  <c r="T1608" i="12" s="1"/>
  <c r="Z1608" i="12" s="1"/>
  <c r="AF1608" i="12" s="1"/>
  <c r="AL1608" i="12" s="1"/>
  <c r="AV1608" i="12" s="1"/>
  <c r="AX1608" i="12" s="1"/>
  <c r="AY1608" i="12"/>
  <c r="AY1607" i="12" s="1"/>
  <c r="AY1606" i="12" s="1"/>
  <c r="G1613" i="12"/>
  <c r="M1613" i="12" s="1"/>
  <c r="S1613" i="12" s="1"/>
  <c r="Y1613" i="12" s="1"/>
  <c r="AE1613" i="12" s="1"/>
  <c r="AK1613" i="12" s="1"/>
  <c r="AS1613" i="12" s="1"/>
  <c r="AU1613" i="12" s="1"/>
  <c r="H1613" i="12"/>
  <c r="N1613" i="12" s="1"/>
  <c r="T1613" i="12" s="1"/>
  <c r="Z1613" i="12" s="1"/>
  <c r="AF1613" i="12" s="1"/>
  <c r="AL1613" i="12" s="1"/>
  <c r="AV1613" i="12" s="1"/>
  <c r="AX1613" i="12" s="1"/>
  <c r="AY1613" i="12"/>
  <c r="AY1612" i="12" s="1"/>
  <c r="AY1611" i="12" s="1"/>
  <c r="AY1610" i="12" s="1"/>
  <c r="G1618" i="12"/>
  <c r="M1618" i="12" s="1"/>
  <c r="S1618" i="12" s="1"/>
  <c r="Y1618" i="12" s="1"/>
  <c r="AE1618" i="12" s="1"/>
  <c r="AK1618" i="12" s="1"/>
  <c r="AS1618" i="12" s="1"/>
  <c r="AU1618" i="12" s="1"/>
  <c r="H1618" i="12"/>
  <c r="N1618" i="12" s="1"/>
  <c r="T1618" i="12" s="1"/>
  <c r="Z1618" i="12" s="1"/>
  <c r="AF1618" i="12" s="1"/>
  <c r="AL1618" i="12" s="1"/>
  <c r="AV1618" i="12" s="1"/>
  <c r="AX1618" i="12" s="1"/>
  <c r="AY1618" i="12"/>
  <c r="AY1617" i="12" s="1"/>
  <c r="AY1616" i="12" s="1"/>
  <c r="AY1615" i="12" s="1"/>
  <c r="G1654" i="12"/>
  <c r="M1654" i="12" s="1"/>
  <c r="S1654" i="12" s="1"/>
  <c r="Y1654" i="12" s="1"/>
  <c r="AE1654" i="12" s="1"/>
  <c r="AK1654" i="12" s="1"/>
  <c r="AS1654" i="12" s="1"/>
  <c r="AU1654" i="12" s="1"/>
  <c r="H1654" i="12"/>
  <c r="N1654" i="12" s="1"/>
  <c r="T1654" i="12" s="1"/>
  <c r="Z1654" i="12" s="1"/>
  <c r="AF1654" i="12" s="1"/>
  <c r="AL1654" i="12" s="1"/>
  <c r="AV1654" i="12" s="1"/>
  <c r="AX1654" i="12" s="1"/>
  <c r="AY1654" i="12"/>
  <c r="AY1653" i="12" s="1"/>
  <c r="AY1652" i="12" s="1"/>
  <c r="G1658" i="12"/>
  <c r="M1658" i="12" s="1"/>
  <c r="S1658" i="12" s="1"/>
  <c r="Y1658" i="12" s="1"/>
  <c r="AE1658" i="12" s="1"/>
  <c r="AK1658" i="12" s="1"/>
  <c r="AS1658" i="12" s="1"/>
  <c r="AU1658" i="12" s="1"/>
  <c r="H1658" i="12"/>
  <c r="N1658" i="12" s="1"/>
  <c r="T1658" i="12" s="1"/>
  <c r="Z1658" i="12" s="1"/>
  <c r="AF1658" i="12" s="1"/>
  <c r="AL1658" i="12" s="1"/>
  <c r="AV1658" i="12" s="1"/>
  <c r="AX1658" i="12" s="1"/>
  <c r="AY1658" i="12"/>
  <c r="AY1657" i="12" s="1"/>
  <c r="AY1656" i="12" s="1"/>
  <c r="G1663" i="12"/>
  <c r="M1663" i="12" s="1"/>
  <c r="S1663" i="12" s="1"/>
  <c r="Y1663" i="12" s="1"/>
  <c r="AE1663" i="12" s="1"/>
  <c r="AK1663" i="12" s="1"/>
  <c r="AS1663" i="12" s="1"/>
  <c r="AU1663" i="12" s="1"/>
  <c r="H1663" i="12"/>
  <c r="N1663" i="12" s="1"/>
  <c r="T1663" i="12" s="1"/>
  <c r="Z1663" i="12" s="1"/>
  <c r="AF1663" i="12" s="1"/>
  <c r="AL1663" i="12" s="1"/>
  <c r="AV1663" i="12" s="1"/>
  <c r="AX1663" i="12" s="1"/>
  <c r="AY1663" i="12"/>
  <c r="AY1662" i="12" s="1"/>
  <c r="AY1661" i="12" s="1"/>
  <c r="G1667" i="12"/>
  <c r="M1667" i="12" s="1"/>
  <c r="S1667" i="12" s="1"/>
  <c r="Y1667" i="12" s="1"/>
  <c r="AE1667" i="12" s="1"/>
  <c r="AK1667" i="12" s="1"/>
  <c r="AS1667" i="12" s="1"/>
  <c r="AU1667" i="12" s="1"/>
  <c r="H1667" i="12"/>
  <c r="N1667" i="12" s="1"/>
  <c r="T1667" i="12" s="1"/>
  <c r="Z1667" i="12" s="1"/>
  <c r="AF1667" i="12" s="1"/>
  <c r="AL1667" i="12" s="1"/>
  <c r="AV1667" i="12" s="1"/>
  <c r="AX1667" i="12" s="1"/>
  <c r="AY1667" i="12"/>
  <c r="AY1666" i="12" s="1"/>
  <c r="AY1665" i="12" s="1"/>
  <c r="G1673" i="12"/>
  <c r="M1673" i="12" s="1"/>
  <c r="S1673" i="12" s="1"/>
  <c r="Y1673" i="12" s="1"/>
  <c r="AE1673" i="12" s="1"/>
  <c r="AK1673" i="12" s="1"/>
  <c r="AS1673" i="12" s="1"/>
  <c r="AU1673" i="12" s="1"/>
  <c r="H1673" i="12"/>
  <c r="N1673" i="12" s="1"/>
  <c r="T1673" i="12" s="1"/>
  <c r="Z1673" i="12" s="1"/>
  <c r="AF1673" i="12" s="1"/>
  <c r="AL1673" i="12" s="1"/>
  <c r="AV1673" i="12" s="1"/>
  <c r="AX1673" i="12" s="1"/>
  <c r="AY1673" i="12"/>
  <c r="AY1672" i="12" s="1"/>
  <c r="G1676" i="12"/>
  <c r="M1676" i="12" s="1"/>
  <c r="S1676" i="12" s="1"/>
  <c r="Y1676" i="12" s="1"/>
  <c r="AE1676" i="12" s="1"/>
  <c r="AK1676" i="12" s="1"/>
  <c r="AS1676" i="12" s="1"/>
  <c r="AU1676" i="12" s="1"/>
  <c r="H1676" i="12"/>
  <c r="N1676" i="12" s="1"/>
  <c r="T1676" i="12" s="1"/>
  <c r="Z1676" i="12" s="1"/>
  <c r="AF1676" i="12" s="1"/>
  <c r="AL1676" i="12" s="1"/>
  <c r="AV1676" i="12" s="1"/>
  <c r="AX1676" i="12" s="1"/>
  <c r="AY1676" i="12"/>
  <c r="AY1675" i="12" s="1"/>
  <c r="G1679" i="12"/>
  <c r="M1679" i="12" s="1"/>
  <c r="S1679" i="12" s="1"/>
  <c r="Y1679" i="12" s="1"/>
  <c r="AE1679" i="12" s="1"/>
  <c r="AK1679" i="12" s="1"/>
  <c r="AS1679" i="12" s="1"/>
  <c r="AU1679" i="12" s="1"/>
  <c r="H1679" i="12"/>
  <c r="N1679" i="12" s="1"/>
  <c r="T1679" i="12" s="1"/>
  <c r="Z1679" i="12" s="1"/>
  <c r="AF1679" i="12" s="1"/>
  <c r="AL1679" i="12" s="1"/>
  <c r="AV1679" i="12" s="1"/>
  <c r="AX1679" i="12" s="1"/>
  <c r="AY1679" i="12"/>
  <c r="AY1678" i="12" s="1"/>
  <c r="G1683" i="12"/>
  <c r="M1683" i="12" s="1"/>
  <c r="S1683" i="12" s="1"/>
  <c r="Y1683" i="12" s="1"/>
  <c r="AE1683" i="12" s="1"/>
  <c r="AK1683" i="12" s="1"/>
  <c r="AS1683" i="12" s="1"/>
  <c r="AU1683" i="12" s="1"/>
  <c r="H1683" i="12"/>
  <c r="N1683" i="12" s="1"/>
  <c r="T1683" i="12" s="1"/>
  <c r="Z1683" i="12" s="1"/>
  <c r="AF1683" i="12" s="1"/>
  <c r="AL1683" i="12" s="1"/>
  <c r="AV1683" i="12" s="1"/>
  <c r="AX1683" i="12" s="1"/>
  <c r="AY1683" i="12"/>
  <c r="AY1682" i="12" s="1"/>
  <c r="G1686" i="12"/>
  <c r="M1686" i="12" s="1"/>
  <c r="S1686" i="12" s="1"/>
  <c r="Y1686" i="12" s="1"/>
  <c r="AE1686" i="12" s="1"/>
  <c r="AK1686" i="12" s="1"/>
  <c r="AS1686" i="12" s="1"/>
  <c r="H1686" i="12"/>
  <c r="N1686" i="12" s="1"/>
  <c r="T1686" i="12" s="1"/>
  <c r="Z1686" i="12" s="1"/>
  <c r="AF1686" i="12" s="1"/>
  <c r="AL1686" i="12" s="1"/>
  <c r="AV1686" i="12" s="1"/>
  <c r="AY1686" i="12"/>
  <c r="G1688" i="12"/>
  <c r="M1688" i="12" s="1"/>
  <c r="S1688" i="12" s="1"/>
  <c r="Y1688" i="12" s="1"/>
  <c r="AE1688" i="12" s="1"/>
  <c r="AK1688" i="12" s="1"/>
  <c r="AS1688" i="12" s="1"/>
  <c r="AU1688" i="12" s="1"/>
  <c r="H1688" i="12"/>
  <c r="N1688" i="12" s="1"/>
  <c r="T1688" i="12" s="1"/>
  <c r="Z1688" i="12" s="1"/>
  <c r="AF1688" i="12" s="1"/>
  <c r="AL1688" i="12" s="1"/>
  <c r="AV1688" i="12" s="1"/>
  <c r="AX1688" i="12" s="1"/>
  <c r="AY1688" i="12"/>
  <c r="G1698" i="12"/>
  <c r="M1698" i="12" s="1"/>
  <c r="S1698" i="12" s="1"/>
  <c r="Y1698" i="12" s="1"/>
  <c r="AE1698" i="12" s="1"/>
  <c r="AK1698" i="12" s="1"/>
  <c r="AS1698" i="12" s="1"/>
  <c r="AU1698" i="12" s="1"/>
  <c r="H1698" i="12"/>
  <c r="N1698" i="12" s="1"/>
  <c r="T1698" i="12" s="1"/>
  <c r="Z1698" i="12" s="1"/>
  <c r="AF1698" i="12" s="1"/>
  <c r="AL1698" i="12" s="1"/>
  <c r="AV1698" i="12" s="1"/>
  <c r="AX1698" i="12" s="1"/>
  <c r="AY1698" i="12"/>
  <c r="AY1697" i="12" s="1"/>
  <c r="AY1696" i="12" s="1"/>
  <c r="G1702" i="12"/>
  <c r="M1702" i="12" s="1"/>
  <c r="S1702" i="12" s="1"/>
  <c r="Y1702" i="12" s="1"/>
  <c r="AE1702" i="12" s="1"/>
  <c r="AK1702" i="12" s="1"/>
  <c r="AS1702" i="12" s="1"/>
  <c r="AU1702" i="12" s="1"/>
  <c r="H1702" i="12"/>
  <c r="N1702" i="12" s="1"/>
  <c r="T1702" i="12" s="1"/>
  <c r="Z1702" i="12" s="1"/>
  <c r="AF1702" i="12" s="1"/>
  <c r="AL1702" i="12" s="1"/>
  <c r="AV1702" i="12" s="1"/>
  <c r="AX1702" i="12" s="1"/>
  <c r="AY1702" i="12"/>
  <c r="AY1701" i="12" s="1"/>
  <c r="AY1700" i="12" s="1"/>
  <c r="G1706" i="12"/>
  <c r="M1706" i="12" s="1"/>
  <c r="S1706" i="12" s="1"/>
  <c r="Y1706" i="12" s="1"/>
  <c r="AE1706" i="12" s="1"/>
  <c r="AK1706" i="12" s="1"/>
  <c r="AS1706" i="12" s="1"/>
  <c r="AU1706" i="12" s="1"/>
  <c r="H1706" i="12"/>
  <c r="N1706" i="12" s="1"/>
  <c r="T1706" i="12" s="1"/>
  <c r="Z1706" i="12" s="1"/>
  <c r="AF1706" i="12" s="1"/>
  <c r="AL1706" i="12" s="1"/>
  <c r="AV1706" i="12" s="1"/>
  <c r="AX1706" i="12" s="1"/>
  <c r="AY1706" i="12"/>
  <c r="AY1705" i="12" s="1"/>
  <c r="AY1704" i="12" s="1"/>
  <c r="G1711" i="12"/>
  <c r="M1711" i="12" s="1"/>
  <c r="S1711" i="12" s="1"/>
  <c r="Y1711" i="12" s="1"/>
  <c r="AE1711" i="12" s="1"/>
  <c r="AK1711" i="12" s="1"/>
  <c r="AS1711" i="12" s="1"/>
  <c r="H1711" i="12"/>
  <c r="N1711" i="12" s="1"/>
  <c r="T1711" i="12" s="1"/>
  <c r="Z1711" i="12" s="1"/>
  <c r="AF1711" i="12" s="1"/>
  <c r="AL1711" i="12" s="1"/>
  <c r="AV1711" i="12" s="1"/>
  <c r="AY1711" i="12"/>
  <c r="AY1710" i="12" s="1"/>
  <c r="AY1709" i="12" s="1"/>
  <c r="G1715" i="12"/>
  <c r="M1715" i="12" s="1"/>
  <c r="S1715" i="12" s="1"/>
  <c r="Y1715" i="12" s="1"/>
  <c r="AE1715" i="12" s="1"/>
  <c r="AK1715" i="12" s="1"/>
  <c r="AS1715" i="12" s="1"/>
  <c r="AU1715" i="12" s="1"/>
  <c r="H1715" i="12"/>
  <c r="N1715" i="12" s="1"/>
  <c r="T1715" i="12" s="1"/>
  <c r="Z1715" i="12" s="1"/>
  <c r="AF1715" i="12" s="1"/>
  <c r="AL1715" i="12" s="1"/>
  <c r="AV1715" i="12" s="1"/>
  <c r="AX1715" i="12" s="1"/>
  <c r="AY1715" i="12"/>
  <c r="AY1714" i="12" s="1"/>
  <c r="AY1713" i="12" s="1"/>
  <c r="G1719" i="12"/>
  <c r="M1719" i="12" s="1"/>
  <c r="S1719" i="12" s="1"/>
  <c r="Y1719" i="12" s="1"/>
  <c r="AE1719" i="12" s="1"/>
  <c r="AK1719" i="12" s="1"/>
  <c r="AS1719" i="12" s="1"/>
  <c r="AU1719" i="12" s="1"/>
  <c r="H1719" i="12"/>
  <c r="N1719" i="12" s="1"/>
  <c r="T1719" i="12" s="1"/>
  <c r="Z1719" i="12" s="1"/>
  <c r="AF1719" i="12" s="1"/>
  <c r="AL1719" i="12" s="1"/>
  <c r="AV1719" i="12" s="1"/>
  <c r="AX1719" i="12" s="1"/>
  <c r="AY1719" i="12"/>
  <c r="AY1718" i="12" s="1"/>
  <c r="AY1717" i="12" s="1"/>
  <c r="G1723" i="12"/>
  <c r="M1723" i="12" s="1"/>
  <c r="S1723" i="12" s="1"/>
  <c r="Y1723" i="12" s="1"/>
  <c r="AE1723" i="12" s="1"/>
  <c r="AK1723" i="12" s="1"/>
  <c r="AS1723" i="12" s="1"/>
  <c r="AU1723" i="12" s="1"/>
  <c r="H1723" i="12"/>
  <c r="N1723" i="12" s="1"/>
  <c r="T1723" i="12" s="1"/>
  <c r="Z1723" i="12" s="1"/>
  <c r="AF1723" i="12" s="1"/>
  <c r="AL1723" i="12" s="1"/>
  <c r="AV1723" i="12" s="1"/>
  <c r="AX1723" i="12" s="1"/>
  <c r="AY1723" i="12"/>
  <c r="AY1722" i="12" s="1"/>
  <c r="AY1721" i="12" s="1"/>
  <c r="G1727" i="12"/>
  <c r="M1727" i="12" s="1"/>
  <c r="S1727" i="12" s="1"/>
  <c r="Y1727" i="12" s="1"/>
  <c r="AE1727" i="12" s="1"/>
  <c r="AK1727" i="12" s="1"/>
  <c r="AS1727" i="12" s="1"/>
  <c r="AU1727" i="12" s="1"/>
  <c r="H1727" i="12"/>
  <c r="N1727" i="12" s="1"/>
  <c r="T1727" i="12" s="1"/>
  <c r="Z1727" i="12" s="1"/>
  <c r="AF1727" i="12" s="1"/>
  <c r="AL1727" i="12" s="1"/>
  <c r="AV1727" i="12" s="1"/>
  <c r="AX1727" i="12" s="1"/>
  <c r="AY1727" i="12"/>
  <c r="AY1726" i="12" s="1"/>
  <c r="AY1725" i="12" s="1"/>
  <c r="G1732" i="12"/>
  <c r="M1732" i="12" s="1"/>
  <c r="S1732" i="12" s="1"/>
  <c r="Y1732" i="12" s="1"/>
  <c r="AE1732" i="12" s="1"/>
  <c r="AK1732" i="12" s="1"/>
  <c r="AS1732" i="12" s="1"/>
  <c r="AU1732" i="12" s="1"/>
  <c r="H1732" i="12"/>
  <c r="N1732" i="12" s="1"/>
  <c r="T1732" i="12" s="1"/>
  <c r="Z1732" i="12" s="1"/>
  <c r="AF1732" i="12" s="1"/>
  <c r="AL1732" i="12" s="1"/>
  <c r="AV1732" i="12" s="1"/>
  <c r="AX1732" i="12" s="1"/>
  <c r="AY1732" i="12"/>
  <c r="AY1731" i="12" s="1"/>
  <c r="G1735" i="12"/>
  <c r="M1735" i="12" s="1"/>
  <c r="S1735" i="12" s="1"/>
  <c r="Y1735" i="12" s="1"/>
  <c r="AE1735" i="12" s="1"/>
  <c r="AK1735" i="12" s="1"/>
  <c r="AS1735" i="12" s="1"/>
  <c r="H1735" i="12"/>
  <c r="N1735" i="12" s="1"/>
  <c r="T1735" i="12" s="1"/>
  <c r="Z1735" i="12" s="1"/>
  <c r="AF1735" i="12" s="1"/>
  <c r="AL1735" i="12" s="1"/>
  <c r="AV1735" i="12" s="1"/>
  <c r="AY1735" i="12"/>
  <c r="AY1734" i="12" s="1"/>
  <c r="G1741" i="12"/>
  <c r="M1741" i="12" s="1"/>
  <c r="S1741" i="12" s="1"/>
  <c r="Y1741" i="12" s="1"/>
  <c r="AE1741" i="12" s="1"/>
  <c r="AK1741" i="12" s="1"/>
  <c r="AS1741" i="12" s="1"/>
  <c r="AU1741" i="12" s="1"/>
  <c r="H1741" i="12"/>
  <c r="N1741" i="12" s="1"/>
  <c r="T1741" i="12" s="1"/>
  <c r="Z1741" i="12" s="1"/>
  <c r="AF1741" i="12" s="1"/>
  <c r="AL1741" i="12" s="1"/>
  <c r="AV1741" i="12" s="1"/>
  <c r="AX1741" i="12" s="1"/>
  <c r="AY1741" i="12"/>
  <c r="AY1740" i="12" s="1"/>
  <c r="G1744" i="12"/>
  <c r="M1744" i="12" s="1"/>
  <c r="S1744" i="12" s="1"/>
  <c r="Y1744" i="12" s="1"/>
  <c r="AE1744" i="12" s="1"/>
  <c r="AK1744" i="12" s="1"/>
  <c r="AS1744" i="12" s="1"/>
  <c r="H1744" i="12"/>
  <c r="N1744" i="12" s="1"/>
  <c r="T1744" i="12" s="1"/>
  <c r="Z1744" i="12" s="1"/>
  <c r="AF1744" i="12" s="1"/>
  <c r="AL1744" i="12" s="1"/>
  <c r="AV1744" i="12" s="1"/>
  <c r="AY1744" i="12"/>
  <c r="AY1743" i="12" s="1"/>
  <c r="G1751" i="12"/>
  <c r="M1751" i="12" s="1"/>
  <c r="S1751" i="12" s="1"/>
  <c r="Y1751" i="12" s="1"/>
  <c r="AE1751" i="12" s="1"/>
  <c r="AK1751" i="12" s="1"/>
  <c r="AS1751" i="12" s="1"/>
  <c r="AU1751" i="12" s="1"/>
  <c r="H1751" i="12"/>
  <c r="N1751" i="12" s="1"/>
  <c r="T1751" i="12" s="1"/>
  <c r="Z1751" i="12" s="1"/>
  <c r="AF1751" i="12" s="1"/>
  <c r="AL1751" i="12" s="1"/>
  <c r="AV1751" i="12" s="1"/>
  <c r="AX1751" i="12" s="1"/>
  <c r="AY1751" i="12"/>
  <c r="AY1750" i="12" s="1"/>
  <c r="AY1749" i="12" s="1"/>
  <c r="G1755" i="12"/>
  <c r="M1755" i="12" s="1"/>
  <c r="S1755" i="12" s="1"/>
  <c r="Y1755" i="12" s="1"/>
  <c r="AE1755" i="12" s="1"/>
  <c r="AK1755" i="12" s="1"/>
  <c r="AS1755" i="12" s="1"/>
  <c r="AU1755" i="12" s="1"/>
  <c r="H1755" i="12"/>
  <c r="N1755" i="12" s="1"/>
  <c r="T1755" i="12" s="1"/>
  <c r="Z1755" i="12" s="1"/>
  <c r="AF1755" i="12" s="1"/>
  <c r="AL1755" i="12" s="1"/>
  <c r="AV1755" i="12" s="1"/>
  <c r="AX1755" i="12" s="1"/>
  <c r="AY1755" i="12"/>
  <c r="AY1754" i="12" s="1"/>
  <c r="G1758" i="12"/>
  <c r="M1758" i="12" s="1"/>
  <c r="S1758" i="12" s="1"/>
  <c r="Y1758" i="12" s="1"/>
  <c r="AE1758" i="12" s="1"/>
  <c r="AK1758" i="12" s="1"/>
  <c r="AS1758" i="12" s="1"/>
  <c r="AU1758" i="12" s="1"/>
  <c r="H1758" i="12"/>
  <c r="N1758" i="12" s="1"/>
  <c r="T1758" i="12" s="1"/>
  <c r="Z1758" i="12" s="1"/>
  <c r="AF1758" i="12" s="1"/>
  <c r="AL1758" i="12" s="1"/>
  <c r="AV1758" i="12" s="1"/>
  <c r="AX1758" i="12" s="1"/>
  <c r="AY1758" i="12"/>
  <c r="G1760" i="12"/>
  <c r="M1760" i="12" s="1"/>
  <c r="S1760" i="12" s="1"/>
  <c r="Y1760" i="12" s="1"/>
  <c r="AE1760" i="12" s="1"/>
  <c r="AK1760" i="12" s="1"/>
  <c r="AS1760" i="12" s="1"/>
  <c r="H1760" i="12"/>
  <c r="N1760" i="12" s="1"/>
  <c r="T1760" i="12" s="1"/>
  <c r="Z1760" i="12" s="1"/>
  <c r="AF1760" i="12" s="1"/>
  <c r="AL1760" i="12" s="1"/>
  <c r="AV1760" i="12" s="1"/>
  <c r="AY1760" i="12"/>
  <c r="G1766" i="12"/>
  <c r="M1766" i="12" s="1"/>
  <c r="S1766" i="12" s="1"/>
  <c r="Y1766" i="12" s="1"/>
  <c r="AE1766" i="12" s="1"/>
  <c r="AK1766" i="12" s="1"/>
  <c r="AS1766" i="12" s="1"/>
  <c r="AU1766" i="12" s="1"/>
  <c r="H1766" i="12"/>
  <c r="N1766" i="12" s="1"/>
  <c r="T1766" i="12" s="1"/>
  <c r="Z1766" i="12" s="1"/>
  <c r="AF1766" i="12" s="1"/>
  <c r="AL1766" i="12" s="1"/>
  <c r="AV1766" i="12" s="1"/>
  <c r="AX1766" i="12" s="1"/>
  <c r="AY1766" i="12"/>
  <c r="AY1765" i="12" s="1"/>
  <c r="G1769" i="12"/>
  <c r="M1769" i="12" s="1"/>
  <c r="S1769" i="12" s="1"/>
  <c r="Y1769" i="12" s="1"/>
  <c r="AE1769" i="12" s="1"/>
  <c r="AK1769" i="12" s="1"/>
  <c r="AS1769" i="12" s="1"/>
  <c r="AU1769" i="12" s="1"/>
  <c r="H1769" i="12"/>
  <c r="N1769" i="12" s="1"/>
  <c r="T1769" i="12" s="1"/>
  <c r="Z1769" i="12" s="1"/>
  <c r="AF1769" i="12" s="1"/>
  <c r="AL1769" i="12" s="1"/>
  <c r="AV1769" i="12" s="1"/>
  <c r="AX1769" i="12" s="1"/>
  <c r="AY1769" i="12"/>
  <c r="AY1768" i="12" s="1"/>
  <c r="G1772" i="12"/>
  <c r="M1772" i="12" s="1"/>
  <c r="S1772" i="12" s="1"/>
  <c r="Y1772" i="12" s="1"/>
  <c r="AE1772" i="12" s="1"/>
  <c r="AK1772" i="12" s="1"/>
  <c r="AS1772" i="12" s="1"/>
  <c r="AU1772" i="12" s="1"/>
  <c r="H1772" i="12"/>
  <c r="N1772" i="12" s="1"/>
  <c r="T1772" i="12" s="1"/>
  <c r="Z1772" i="12" s="1"/>
  <c r="AF1772" i="12" s="1"/>
  <c r="AL1772" i="12" s="1"/>
  <c r="AV1772" i="12" s="1"/>
  <c r="AX1772" i="12" s="1"/>
  <c r="AY1772" i="12"/>
  <c r="AY1771" i="12" s="1"/>
  <c r="G1776" i="12"/>
  <c r="M1776" i="12" s="1"/>
  <c r="S1776" i="12" s="1"/>
  <c r="Y1776" i="12" s="1"/>
  <c r="AE1776" i="12" s="1"/>
  <c r="AK1776" i="12" s="1"/>
  <c r="AS1776" i="12" s="1"/>
  <c r="AU1776" i="12" s="1"/>
  <c r="H1776" i="12"/>
  <c r="N1776" i="12" s="1"/>
  <c r="T1776" i="12" s="1"/>
  <c r="Z1776" i="12" s="1"/>
  <c r="AF1776" i="12" s="1"/>
  <c r="AL1776" i="12" s="1"/>
  <c r="AV1776" i="12" s="1"/>
  <c r="AX1776" i="12" s="1"/>
  <c r="AY1776" i="12"/>
  <c r="AY1775" i="12" s="1"/>
  <c r="AY1774" i="12" s="1"/>
  <c r="G1780" i="12"/>
  <c r="M1780" i="12" s="1"/>
  <c r="S1780" i="12" s="1"/>
  <c r="Y1780" i="12" s="1"/>
  <c r="AE1780" i="12" s="1"/>
  <c r="AK1780" i="12" s="1"/>
  <c r="AS1780" i="12" s="1"/>
  <c r="H1780" i="12"/>
  <c r="N1780" i="12" s="1"/>
  <c r="T1780" i="12" s="1"/>
  <c r="Z1780" i="12" s="1"/>
  <c r="AF1780" i="12" s="1"/>
  <c r="AL1780" i="12" s="1"/>
  <c r="AV1780" i="12" s="1"/>
  <c r="AY1780" i="12"/>
  <c r="AY1779" i="12" s="1"/>
  <c r="AY1778" i="12" s="1"/>
  <c r="G1784" i="12"/>
  <c r="M1784" i="12" s="1"/>
  <c r="S1784" i="12" s="1"/>
  <c r="Y1784" i="12" s="1"/>
  <c r="AE1784" i="12" s="1"/>
  <c r="AK1784" i="12" s="1"/>
  <c r="AS1784" i="12" s="1"/>
  <c r="AU1784" i="12" s="1"/>
  <c r="H1784" i="12"/>
  <c r="N1784" i="12" s="1"/>
  <c r="T1784" i="12" s="1"/>
  <c r="Z1784" i="12" s="1"/>
  <c r="AF1784" i="12" s="1"/>
  <c r="AL1784" i="12" s="1"/>
  <c r="AV1784" i="12" s="1"/>
  <c r="AX1784" i="12" s="1"/>
  <c r="AY1784" i="12"/>
  <c r="AY1783" i="12" s="1"/>
  <c r="AY1782" i="12" s="1"/>
  <c r="G1791" i="12"/>
  <c r="M1791" i="12" s="1"/>
  <c r="S1791" i="12" s="1"/>
  <c r="Y1791" i="12" s="1"/>
  <c r="AE1791" i="12" s="1"/>
  <c r="AK1791" i="12" s="1"/>
  <c r="AS1791" i="12" s="1"/>
  <c r="AU1791" i="12" s="1"/>
  <c r="H1791" i="12"/>
  <c r="N1791" i="12" s="1"/>
  <c r="T1791" i="12" s="1"/>
  <c r="Z1791" i="12" s="1"/>
  <c r="AF1791" i="12" s="1"/>
  <c r="AL1791" i="12" s="1"/>
  <c r="AV1791" i="12" s="1"/>
  <c r="AX1791" i="12" s="1"/>
  <c r="AY1791" i="12"/>
  <c r="AY1790" i="12" s="1"/>
  <c r="AY1789" i="12" s="1"/>
  <c r="G1795" i="12"/>
  <c r="M1795" i="12" s="1"/>
  <c r="S1795" i="12" s="1"/>
  <c r="Y1795" i="12" s="1"/>
  <c r="AE1795" i="12" s="1"/>
  <c r="AK1795" i="12" s="1"/>
  <c r="AS1795" i="12" s="1"/>
  <c r="H1795" i="12"/>
  <c r="N1795" i="12" s="1"/>
  <c r="T1795" i="12" s="1"/>
  <c r="Z1795" i="12" s="1"/>
  <c r="AF1795" i="12" s="1"/>
  <c r="AL1795" i="12" s="1"/>
  <c r="AV1795" i="12" s="1"/>
  <c r="AY1795" i="12"/>
  <c r="AY1794" i="12" s="1"/>
  <c r="AY1793" i="12" s="1"/>
  <c r="G1799" i="12"/>
  <c r="M1799" i="12" s="1"/>
  <c r="S1799" i="12" s="1"/>
  <c r="Y1799" i="12" s="1"/>
  <c r="AE1799" i="12" s="1"/>
  <c r="AK1799" i="12" s="1"/>
  <c r="AS1799" i="12" s="1"/>
  <c r="AU1799" i="12" s="1"/>
  <c r="H1799" i="12"/>
  <c r="N1799" i="12" s="1"/>
  <c r="T1799" i="12" s="1"/>
  <c r="Z1799" i="12" s="1"/>
  <c r="AF1799" i="12" s="1"/>
  <c r="AL1799" i="12" s="1"/>
  <c r="AV1799" i="12" s="1"/>
  <c r="AX1799" i="12" s="1"/>
  <c r="AY1799" i="12"/>
  <c r="AY1798" i="12" s="1"/>
  <c r="AY1797" i="12" s="1"/>
  <c r="G1803" i="12"/>
  <c r="M1803" i="12" s="1"/>
  <c r="S1803" i="12" s="1"/>
  <c r="Y1803" i="12" s="1"/>
  <c r="AE1803" i="12" s="1"/>
  <c r="AK1803" i="12" s="1"/>
  <c r="AS1803" i="12" s="1"/>
  <c r="AU1803" i="12" s="1"/>
  <c r="H1803" i="12"/>
  <c r="N1803" i="12" s="1"/>
  <c r="T1803" i="12" s="1"/>
  <c r="Z1803" i="12" s="1"/>
  <c r="AF1803" i="12" s="1"/>
  <c r="AL1803" i="12" s="1"/>
  <c r="AV1803" i="12" s="1"/>
  <c r="AX1803" i="12" s="1"/>
  <c r="AY1803" i="12"/>
  <c r="AY1802" i="12" s="1"/>
  <c r="AY1801" i="12" s="1"/>
  <c r="G1823" i="12"/>
  <c r="M1823" i="12" s="1"/>
  <c r="S1823" i="12" s="1"/>
  <c r="Y1823" i="12" s="1"/>
  <c r="AE1823" i="12" s="1"/>
  <c r="AK1823" i="12" s="1"/>
  <c r="AS1823" i="12" s="1"/>
  <c r="AU1823" i="12" s="1"/>
  <c r="H1823" i="12"/>
  <c r="N1823" i="12" s="1"/>
  <c r="T1823" i="12" s="1"/>
  <c r="Z1823" i="12" s="1"/>
  <c r="AF1823" i="12" s="1"/>
  <c r="AL1823" i="12" s="1"/>
  <c r="AV1823" i="12" s="1"/>
  <c r="AX1823" i="12" s="1"/>
  <c r="AY1823" i="12"/>
  <c r="AY1822" i="12" s="1"/>
  <c r="G1826" i="12"/>
  <c r="M1826" i="12" s="1"/>
  <c r="S1826" i="12" s="1"/>
  <c r="Y1826" i="12" s="1"/>
  <c r="AE1826" i="12" s="1"/>
  <c r="AK1826" i="12" s="1"/>
  <c r="AS1826" i="12" s="1"/>
  <c r="AU1826" i="12" s="1"/>
  <c r="H1826" i="12"/>
  <c r="N1826" i="12" s="1"/>
  <c r="T1826" i="12" s="1"/>
  <c r="Z1826" i="12" s="1"/>
  <c r="AF1826" i="12" s="1"/>
  <c r="AL1826" i="12" s="1"/>
  <c r="AV1826" i="12" s="1"/>
  <c r="AX1826" i="12" s="1"/>
  <c r="AY1826" i="12"/>
  <c r="AY1825" i="12" s="1"/>
  <c r="G1830" i="12"/>
  <c r="M1830" i="12" s="1"/>
  <c r="S1830" i="12" s="1"/>
  <c r="Y1830" i="12" s="1"/>
  <c r="AE1830" i="12" s="1"/>
  <c r="AK1830" i="12" s="1"/>
  <c r="AS1830" i="12" s="1"/>
  <c r="AU1830" i="12" s="1"/>
  <c r="H1830" i="12"/>
  <c r="N1830" i="12" s="1"/>
  <c r="T1830" i="12" s="1"/>
  <c r="Z1830" i="12" s="1"/>
  <c r="AF1830" i="12" s="1"/>
  <c r="AL1830" i="12" s="1"/>
  <c r="AV1830" i="12" s="1"/>
  <c r="AX1830" i="12" s="1"/>
  <c r="AY1830" i="12"/>
  <c r="AY1829" i="12" s="1"/>
  <c r="AY1828" i="12" s="1"/>
  <c r="G1834" i="12"/>
  <c r="M1834" i="12" s="1"/>
  <c r="S1834" i="12" s="1"/>
  <c r="Y1834" i="12" s="1"/>
  <c r="AE1834" i="12" s="1"/>
  <c r="AK1834" i="12" s="1"/>
  <c r="AS1834" i="12" s="1"/>
  <c r="H1834" i="12"/>
  <c r="N1834" i="12" s="1"/>
  <c r="T1834" i="12" s="1"/>
  <c r="Z1834" i="12" s="1"/>
  <c r="AF1834" i="12" s="1"/>
  <c r="AL1834" i="12" s="1"/>
  <c r="AV1834" i="12" s="1"/>
  <c r="AY1834" i="12"/>
  <c r="AY1833" i="12" s="1"/>
  <c r="AY1832" i="12" s="1"/>
  <c r="G1838" i="12"/>
  <c r="M1838" i="12" s="1"/>
  <c r="S1838" i="12" s="1"/>
  <c r="Y1838" i="12" s="1"/>
  <c r="AE1838" i="12" s="1"/>
  <c r="AK1838" i="12" s="1"/>
  <c r="AS1838" i="12" s="1"/>
  <c r="H1838" i="12"/>
  <c r="N1838" i="12" s="1"/>
  <c r="T1838" i="12" s="1"/>
  <c r="Z1838" i="12" s="1"/>
  <c r="AF1838" i="12" s="1"/>
  <c r="AL1838" i="12" s="1"/>
  <c r="AV1838" i="12" s="1"/>
  <c r="AY1838" i="12"/>
  <c r="AY1837" i="12" s="1"/>
  <c r="AY1836" i="12" s="1"/>
  <c r="G1842" i="12"/>
  <c r="M1842" i="12" s="1"/>
  <c r="S1842" i="12" s="1"/>
  <c r="Y1842" i="12" s="1"/>
  <c r="AE1842" i="12" s="1"/>
  <c r="AK1842" i="12" s="1"/>
  <c r="AS1842" i="12" s="1"/>
  <c r="H1842" i="12"/>
  <c r="N1842" i="12" s="1"/>
  <c r="T1842" i="12" s="1"/>
  <c r="Z1842" i="12" s="1"/>
  <c r="AF1842" i="12" s="1"/>
  <c r="AL1842" i="12" s="1"/>
  <c r="AV1842" i="12" s="1"/>
  <c r="AY1842" i="12"/>
  <c r="AY1841" i="12" s="1"/>
  <c r="AY1840" i="12" s="1"/>
  <c r="G1846" i="12"/>
  <c r="M1846" i="12" s="1"/>
  <c r="S1846" i="12" s="1"/>
  <c r="Y1846" i="12" s="1"/>
  <c r="AE1846" i="12" s="1"/>
  <c r="AK1846" i="12" s="1"/>
  <c r="AS1846" i="12" s="1"/>
  <c r="AU1846" i="12" s="1"/>
  <c r="H1846" i="12"/>
  <c r="N1846" i="12" s="1"/>
  <c r="T1846" i="12" s="1"/>
  <c r="Z1846" i="12" s="1"/>
  <c r="AF1846" i="12" s="1"/>
  <c r="AL1846" i="12" s="1"/>
  <c r="AV1846" i="12" s="1"/>
  <c r="AX1846" i="12" s="1"/>
  <c r="AY1846" i="12"/>
  <c r="AY1845" i="12" s="1"/>
  <c r="AY1844" i="12" s="1"/>
  <c r="G1851" i="12"/>
  <c r="M1851" i="12" s="1"/>
  <c r="S1851" i="12" s="1"/>
  <c r="Y1851" i="12" s="1"/>
  <c r="AE1851" i="12" s="1"/>
  <c r="AK1851" i="12" s="1"/>
  <c r="AS1851" i="12" s="1"/>
  <c r="H1851" i="12"/>
  <c r="N1851" i="12" s="1"/>
  <c r="T1851" i="12" s="1"/>
  <c r="Z1851" i="12" s="1"/>
  <c r="AF1851" i="12" s="1"/>
  <c r="AL1851" i="12" s="1"/>
  <c r="AV1851" i="12" s="1"/>
  <c r="AY1851" i="12"/>
  <c r="AY1850" i="12" s="1"/>
  <c r="AY1849" i="12" s="1"/>
  <c r="AY1848" i="12" s="1"/>
  <c r="G1856" i="12"/>
  <c r="M1856" i="12" s="1"/>
  <c r="S1856" i="12" s="1"/>
  <c r="Y1856" i="12" s="1"/>
  <c r="AE1856" i="12" s="1"/>
  <c r="AK1856" i="12" s="1"/>
  <c r="AS1856" i="12" s="1"/>
  <c r="AU1856" i="12" s="1"/>
  <c r="H1856" i="12"/>
  <c r="N1856" i="12" s="1"/>
  <c r="T1856" i="12" s="1"/>
  <c r="Z1856" i="12" s="1"/>
  <c r="AF1856" i="12" s="1"/>
  <c r="AL1856" i="12" s="1"/>
  <c r="AV1856" i="12" s="1"/>
  <c r="AX1856" i="12" s="1"/>
  <c r="AY1856" i="12"/>
  <c r="AY1855" i="12" s="1"/>
  <c r="AY1854" i="12" s="1"/>
  <c r="AY1853" i="12" s="1"/>
  <c r="G1861" i="12"/>
  <c r="M1861" i="12" s="1"/>
  <c r="S1861" i="12" s="1"/>
  <c r="Y1861" i="12" s="1"/>
  <c r="AE1861" i="12" s="1"/>
  <c r="AK1861" i="12" s="1"/>
  <c r="AS1861" i="12" s="1"/>
  <c r="H1861" i="12"/>
  <c r="N1861" i="12" s="1"/>
  <c r="T1861" i="12" s="1"/>
  <c r="Z1861" i="12" s="1"/>
  <c r="AF1861" i="12" s="1"/>
  <c r="AL1861" i="12" s="1"/>
  <c r="AV1861" i="12" s="1"/>
  <c r="AY1861" i="12"/>
  <c r="AY1860" i="12" s="1"/>
  <c r="G1864" i="12"/>
  <c r="M1864" i="12" s="1"/>
  <c r="S1864" i="12" s="1"/>
  <c r="Y1864" i="12" s="1"/>
  <c r="AE1864" i="12" s="1"/>
  <c r="AK1864" i="12" s="1"/>
  <c r="AS1864" i="12" s="1"/>
  <c r="AU1864" i="12" s="1"/>
  <c r="H1864" i="12"/>
  <c r="N1864" i="12" s="1"/>
  <c r="T1864" i="12" s="1"/>
  <c r="Z1864" i="12" s="1"/>
  <c r="AF1864" i="12" s="1"/>
  <c r="AL1864" i="12" s="1"/>
  <c r="AV1864" i="12" s="1"/>
  <c r="AX1864" i="12" s="1"/>
  <c r="AY1864" i="12"/>
  <c r="AY1863" i="12" s="1"/>
  <c r="G1869" i="12"/>
  <c r="M1869" i="12" s="1"/>
  <c r="S1869" i="12" s="1"/>
  <c r="Y1869" i="12" s="1"/>
  <c r="AE1869" i="12" s="1"/>
  <c r="AK1869" i="12" s="1"/>
  <c r="AS1869" i="12" s="1"/>
  <c r="AU1869" i="12" s="1"/>
  <c r="H1869" i="12"/>
  <c r="N1869" i="12" s="1"/>
  <c r="T1869" i="12" s="1"/>
  <c r="Z1869" i="12" s="1"/>
  <c r="AF1869" i="12" s="1"/>
  <c r="AL1869" i="12" s="1"/>
  <c r="AV1869" i="12" s="1"/>
  <c r="AX1869" i="12" s="1"/>
  <c r="AY1869" i="12"/>
  <c r="AY1868" i="12" s="1"/>
  <c r="AY1867" i="12" s="1"/>
  <c r="AY1866" i="12" s="1"/>
  <c r="G1879" i="12"/>
  <c r="M1879" i="12" s="1"/>
  <c r="S1879" i="12" s="1"/>
  <c r="Y1879" i="12" s="1"/>
  <c r="AE1879" i="12" s="1"/>
  <c r="AK1879" i="12" s="1"/>
  <c r="AS1879" i="12" s="1"/>
  <c r="AU1879" i="12" s="1"/>
  <c r="H1879" i="12"/>
  <c r="N1879" i="12" s="1"/>
  <c r="T1879" i="12" s="1"/>
  <c r="Z1879" i="12" s="1"/>
  <c r="AF1879" i="12" s="1"/>
  <c r="AL1879" i="12" s="1"/>
  <c r="AV1879" i="12" s="1"/>
  <c r="AX1879" i="12" s="1"/>
  <c r="AY1879" i="12"/>
  <c r="AY1878" i="12" s="1"/>
  <c r="AY1877" i="12" s="1"/>
  <c r="AY1876" i="12" s="1"/>
  <c r="G1894" i="12"/>
  <c r="M1894" i="12" s="1"/>
  <c r="S1894" i="12" s="1"/>
  <c r="Y1894" i="12" s="1"/>
  <c r="AE1894" i="12" s="1"/>
  <c r="AK1894" i="12" s="1"/>
  <c r="AS1894" i="12" s="1"/>
  <c r="AU1894" i="12" s="1"/>
  <c r="H1894" i="12"/>
  <c r="N1894" i="12" s="1"/>
  <c r="T1894" i="12" s="1"/>
  <c r="Z1894" i="12" s="1"/>
  <c r="AF1894" i="12" s="1"/>
  <c r="AL1894" i="12" s="1"/>
  <c r="AV1894" i="12" s="1"/>
  <c r="AX1894" i="12" s="1"/>
  <c r="AY1894" i="12"/>
  <c r="AY1893" i="12" s="1"/>
  <c r="AY1892" i="12" s="1"/>
  <c r="AY1891" i="12" s="1"/>
  <c r="G1903" i="12"/>
  <c r="M1903" i="12" s="1"/>
  <c r="S1903" i="12" s="1"/>
  <c r="Y1903" i="12" s="1"/>
  <c r="AE1903" i="12" s="1"/>
  <c r="AK1903" i="12" s="1"/>
  <c r="AS1903" i="12" s="1"/>
  <c r="H1903" i="12"/>
  <c r="N1903" i="12" s="1"/>
  <c r="T1903" i="12" s="1"/>
  <c r="Z1903" i="12" s="1"/>
  <c r="AF1903" i="12" s="1"/>
  <c r="AL1903" i="12" s="1"/>
  <c r="AV1903" i="12" s="1"/>
  <c r="AY1903" i="12"/>
  <c r="AY1902" i="12" s="1"/>
  <c r="AY1901" i="12" s="1"/>
  <c r="AY1896" i="12" s="1"/>
  <c r="G1909" i="12"/>
  <c r="M1909" i="12" s="1"/>
  <c r="S1909" i="12" s="1"/>
  <c r="Y1909" i="12" s="1"/>
  <c r="AE1909" i="12" s="1"/>
  <c r="AK1909" i="12" s="1"/>
  <c r="AS1909" i="12" s="1"/>
  <c r="H1909" i="12"/>
  <c r="N1909" i="12" s="1"/>
  <c r="T1909" i="12" s="1"/>
  <c r="Z1909" i="12" s="1"/>
  <c r="AF1909" i="12" s="1"/>
  <c r="AL1909" i="12" s="1"/>
  <c r="AV1909" i="12" s="1"/>
  <c r="AY1909" i="12"/>
  <c r="AY1908" i="12" s="1"/>
  <c r="AY1907" i="12" s="1"/>
  <c r="AY1906" i="12" s="1"/>
  <c r="G1914" i="12"/>
  <c r="M1914" i="12" s="1"/>
  <c r="S1914" i="12" s="1"/>
  <c r="Y1914" i="12" s="1"/>
  <c r="AE1914" i="12" s="1"/>
  <c r="AK1914" i="12" s="1"/>
  <c r="AS1914" i="12" s="1"/>
  <c r="AU1914" i="12" s="1"/>
  <c r="H1914" i="12"/>
  <c r="N1914" i="12" s="1"/>
  <c r="T1914" i="12" s="1"/>
  <c r="Z1914" i="12" s="1"/>
  <c r="AF1914" i="12" s="1"/>
  <c r="AL1914" i="12" s="1"/>
  <c r="AV1914" i="12" s="1"/>
  <c r="AX1914" i="12" s="1"/>
  <c r="AY1914" i="12"/>
  <c r="G1916" i="12"/>
  <c r="M1916" i="12" s="1"/>
  <c r="S1916" i="12" s="1"/>
  <c r="Y1916" i="12" s="1"/>
  <c r="AE1916" i="12" s="1"/>
  <c r="AK1916" i="12" s="1"/>
  <c r="AS1916" i="12" s="1"/>
  <c r="H1916" i="12"/>
  <c r="N1916" i="12" s="1"/>
  <c r="T1916" i="12" s="1"/>
  <c r="Z1916" i="12" s="1"/>
  <c r="AF1916" i="12" s="1"/>
  <c r="AL1916" i="12" s="1"/>
  <c r="AV1916" i="12" s="1"/>
  <c r="AY1916" i="12"/>
  <c r="G1921" i="12"/>
  <c r="M1921" i="12" s="1"/>
  <c r="S1921" i="12" s="1"/>
  <c r="Y1921" i="12" s="1"/>
  <c r="AE1921" i="12" s="1"/>
  <c r="AK1921" i="12" s="1"/>
  <c r="AS1921" i="12" s="1"/>
  <c r="AU1921" i="12" s="1"/>
  <c r="H1921" i="12"/>
  <c r="N1921" i="12" s="1"/>
  <c r="T1921" i="12" s="1"/>
  <c r="Z1921" i="12" s="1"/>
  <c r="AF1921" i="12" s="1"/>
  <c r="AL1921" i="12" s="1"/>
  <c r="AV1921" i="12" s="1"/>
  <c r="AX1921" i="12" s="1"/>
  <c r="AY1921" i="12"/>
  <c r="AY1920" i="12" s="1"/>
  <c r="G1924" i="12"/>
  <c r="M1924" i="12" s="1"/>
  <c r="S1924" i="12" s="1"/>
  <c r="Y1924" i="12" s="1"/>
  <c r="AE1924" i="12" s="1"/>
  <c r="AK1924" i="12" s="1"/>
  <c r="AS1924" i="12" s="1"/>
  <c r="AU1924" i="12" s="1"/>
  <c r="H1924" i="12"/>
  <c r="N1924" i="12" s="1"/>
  <c r="T1924" i="12" s="1"/>
  <c r="Z1924" i="12" s="1"/>
  <c r="AF1924" i="12" s="1"/>
  <c r="AL1924" i="12" s="1"/>
  <c r="AV1924" i="12" s="1"/>
  <c r="AX1924" i="12" s="1"/>
  <c r="AY1924" i="12"/>
  <c r="AY1923" i="12" s="1"/>
  <c r="G1939" i="12"/>
  <c r="M1939" i="12" s="1"/>
  <c r="S1939" i="12" s="1"/>
  <c r="Y1939" i="12" s="1"/>
  <c r="AE1939" i="12" s="1"/>
  <c r="AK1939" i="12" s="1"/>
  <c r="AS1939" i="12" s="1"/>
  <c r="AU1939" i="12" s="1"/>
  <c r="H1939" i="12"/>
  <c r="N1939" i="12" s="1"/>
  <c r="T1939" i="12" s="1"/>
  <c r="Z1939" i="12" s="1"/>
  <c r="AF1939" i="12" s="1"/>
  <c r="AL1939" i="12" s="1"/>
  <c r="AV1939" i="12" s="1"/>
  <c r="AX1939" i="12" s="1"/>
  <c r="AY1939" i="12"/>
  <c r="AY1938" i="12" s="1"/>
  <c r="G1942" i="12"/>
  <c r="M1942" i="12" s="1"/>
  <c r="S1942" i="12" s="1"/>
  <c r="Y1942" i="12" s="1"/>
  <c r="AE1942" i="12" s="1"/>
  <c r="AK1942" i="12" s="1"/>
  <c r="AS1942" i="12" s="1"/>
  <c r="AU1942" i="12" s="1"/>
  <c r="H1942" i="12"/>
  <c r="N1942" i="12" s="1"/>
  <c r="T1942" i="12" s="1"/>
  <c r="Z1942" i="12" s="1"/>
  <c r="AF1942" i="12" s="1"/>
  <c r="AL1942" i="12" s="1"/>
  <c r="AV1942" i="12" s="1"/>
  <c r="AX1942" i="12" s="1"/>
  <c r="AY1942" i="12"/>
  <c r="AY1941" i="12" s="1"/>
  <c r="G1948" i="12"/>
  <c r="M1948" i="12" s="1"/>
  <c r="S1948" i="12" s="1"/>
  <c r="Y1948" i="12" s="1"/>
  <c r="AE1948" i="12" s="1"/>
  <c r="AK1948" i="12" s="1"/>
  <c r="AS1948" i="12" s="1"/>
  <c r="AU1948" i="12" s="1"/>
  <c r="H1948" i="12"/>
  <c r="N1948" i="12" s="1"/>
  <c r="T1948" i="12" s="1"/>
  <c r="Z1948" i="12" s="1"/>
  <c r="AF1948" i="12" s="1"/>
  <c r="AL1948" i="12" s="1"/>
  <c r="AV1948" i="12" s="1"/>
  <c r="AX1948" i="12" s="1"/>
  <c r="AY1948" i="12"/>
  <c r="AY1947" i="12" s="1"/>
  <c r="G1964" i="12"/>
  <c r="M1964" i="12" s="1"/>
  <c r="S1964" i="12" s="1"/>
  <c r="Y1964" i="12" s="1"/>
  <c r="AE1964" i="12" s="1"/>
  <c r="AK1964" i="12" s="1"/>
  <c r="AS1964" i="12" s="1"/>
  <c r="AU1964" i="12" s="1"/>
  <c r="H1964" i="12"/>
  <c r="N1964" i="12" s="1"/>
  <c r="T1964" i="12" s="1"/>
  <c r="Z1964" i="12" s="1"/>
  <c r="AF1964" i="12" s="1"/>
  <c r="AL1964" i="12" s="1"/>
  <c r="AV1964" i="12" s="1"/>
  <c r="AX1964" i="12" s="1"/>
  <c r="AY1964" i="12"/>
  <c r="AY1963" i="12" s="1"/>
  <c r="AY1962" i="12" s="1"/>
  <c r="G1968" i="12"/>
  <c r="M1968" i="12" s="1"/>
  <c r="S1968" i="12" s="1"/>
  <c r="Y1968" i="12" s="1"/>
  <c r="AE1968" i="12" s="1"/>
  <c r="AK1968" i="12" s="1"/>
  <c r="AS1968" i="12" s="1"/>
  <c r="H1968" i="12"/>
  <c r="N1968" i="12" s="1"/>
  <c r="T1968" i="12" s="1"/>
  <c r="Z1968" i="12" s="1"/>
  <c r="AF1968" i="12" s="1"/>
  <c r="AL1968" i="12" s="1"/>
  <c r="AV1968" i="12" s="1"/>
  <c r="AY1968" i="12"/>
  <c r="AY1967" i="12" s="1"/>
  <c r="AY1966" i="12" s="1"/>
  <c r="G1973" i="12"/>
  <c r="M1973" i="12" s="1"/>
  <c r="S1973" i="12" s="1"/>
  <c r="Y1973" i="12" s="1"/>
  <c r="AE1973" i="12" s="1"/>
  <c r="AK1973" i="12" s="1"/>
  <c r="AS1973" i="12" s="1"/>
  <c r="AU1973" i="12" s="1"/>
  <c r="H1973" i="12"/>
  <c r="N1973" i="12" s="1"/>
  <c r="T1973" i="12" s="1"/>
  <c r="Z1973" i="12" s="1"/>
  <c r="AF1973" i="12" s="1"/>
  <c r="AL1973" i="12" s="1"/>
  <c r="AV1973" i="12" s="1"/>
  <c r="AX1973" i="12" s="1"/>
  <c r="AY1973" i="12"/>
  <c r="AY1972" i="12" s="1"/>
  <c r="AY1971" i="12" s="1"/>
  <c r="AY1970" i="12" s="1"/>
  <c r="G1978" i="12"/>
  <c r="M1978" i="12" s="1"/>
  <c r="S1978" i="12" s="1"/>
  <c r="Y1978" i="12" s="1"/>
  <c r="AE1978" i="12" s="1"/>
  <c r="AK1978" i="12" s="1"/>
  <c r="AS1978" i="12" s="1"/>
  <c r="H1978" i="12"/>
  <c r="N1978" i="12" s="1"/>
  <c r="T1978" i="12" s="1"/>
  <c r="Z1978" i="12" s="1"/>
  <c r="AF1978" i="12" s="1"/>
  <c r="AL1978" i="12" s="1"/>
  <c r="AV1978" i="12" s="1"/>
  <c r="AY1978" i="12"/>
  <c r="AY1977" i="12" s="1"/>
  <c r="AY1976" i="12" s="1"/>
  <c r="AY1975" i="12" s="1"/>
  <c r="G1982" i="12"/>
  <c r="M1982" i="12" s="1"/>
  <c r="S1982" i="12" s="1"/>
  <c r="Y1982" i="12" s="1"/>
  <c r="AE1982" i="12" s="1"/>
  <c r="AK1982" i="12" s="1"/>
  <c r="AS1982" i="12" s="1"/>
  <c r="H1982" i="12"/>
  <c r="N1982" i="12" s="1"/>
  <c r="T1982" i="12" s="1"/>
  <c r="Z1982" i="12" s="1"/>
  <c r="AF1982" i="12" s="1"/>
  <c r="AL1982" i="12" s="1"/>
  <c r="AV1982" i="12" s="1"/>
  <c r="AY1982" i="12"/>
  <c r="AY1981" i="12" s="1"/>
  <c r="G1992" i="12"/>
  <c r="M1992" i="12" s="1"/>
  <c r="S1992" i="12" s="1"/>
  <c r="Y1992" i="12" s="1"/>
  <c r="AE1992" i="12" s="1"/>
  <c r="AK1992" i="12" s="1"/>
  <c r="AS1992" i="12" s="1"/>
  <c r="H1992" i="12"/>
  <c r="N1992" i="12" s="1"/>
  <c r="T1992" i="12" s="1"/>
  <c r="Z1992" i="12" s="1"/>
  <c r="AF1992" i="12" s="1"/>
  <c r="AL1992" i="12" s="1"/>
  <c r="AV1992" i="12" s="1"/>
  <c r="AY1992" i="12"/>
  <c r="AY1991" i="12" s="1"/>
  <c r="G2001" i="12"/>
  <c r="M2001" i="12" s="1"/>
  <c r="S2001" i="12" s="1"/>
  <c r="Y2001" i="12" s="1"/>
  <c r="AE2001" i="12" s="1"/>
  <c r="AK2001" i="12" s="1"/>
  <c r="AS2001" i="12" s="1"/>
  <c r="AU2001" i="12" s="1"/>
  <c r="H2001" i="12"/>
  <c r="N2001" i="12" s="1"/>
  <c r="T2001" i="12" s="1"/>
  <c r="Z2001" i="12" s="1"/>
  <c r="AF2001" i="12" s="1"/>
  <c r="AL2001" i="12" s="1"/>
  <c r="AV2001" i="12" s="1"/>
  <c r="AX2001" i="12" s="1"/>
  <c r="AY2001" i="12"/>
  <c r="AY2000" i="12" s="1"/>
  <c r="AY1999" i="12" s="1"/>
  <c r="AY1998" i="12" s="1"/>
  <c r="G2010" i="12"/>
  <c r="M2010" i="12" s="1"/>
  <c r="S2010" i="12" s="1"/>
  <c r="Y2010" i="12" s="1"/>
  <c r="AE2010" i="12" s="1"/>
  <c r="AK2010" i="12" s="1"/>
  <c r="AS2010" i="12" s="1"/>
  <c r="AU2010" i="12" s="1"/>
  <c r="H2010" i="12"/>
  <c r="N2010" i="12" s="1"/>
  <c r="T2010" i="12" s="1"/>
  <c r="Z2010" i="12" s="1"/>
  <c r="AF2010" i="12" s="1"/>
  <c r="AL2010" i="12" s="1"/>
  <c r="AV2010" i="12" s="1"/>
  <c r="AX2010" i="12" s="1"/>
  <c r="AY2010" i="12"/>
  <c r="AY2009" i="12" s="1"/>
  <c r="AY2008" i="12" s="1"/>
  <c r="G2014" i="12"/>
  <c r="M2014" i="12" s="1"/>
  <c r="S2014" i="12" s="1"/>
  <c r="Y2014" i="12" s="1"/>
  <c r="AE2014" i="12" s="1"/>
  <c r="AK2014" i="12" s="1"/>
  <c r="AS2014" i="12" s="1"/>
  <c r="AU2014" i="12" s="1"/>
  <c r="H2014" i="12"/>
  <c r="N2014" i="12" s="1"/>
  <c r="T2014" i="12" s="1"/>
  <c r="Z2014" i="12" s="1"/>
  <c r="AF2014" i="12" s="1"/>
  <c r="AL2014" i="12" s="1"/>
  <c r="AV2014" i="12" s="1"/>
  <c r="AX2014" i="12" s="1"/>
  <c r="AY2014" i="12"/>
  <c r="AY2013" i="12" s="1"/>
  <c r="G2017" i="12"/>
  <c r="M2017" i="12" s="1"/>
  <c r="S2017" i="12" s="1"/>
  <c r="Y2017" i="12" s="1"/>
  <c r="AE2017" i="12" s="1"/>
  <c r="AK2017" i="12" s="1"/>
  <c r="AS2017" i="12" s="1"/>
  <c r="AU2017" i="12" s="1"/>
  <c r="H2017" i="12"/>
  <c r="N2017" i="12" s="1"/>
  <c r="T2017" i="12" s="1"/>
  <c r="Z2017" i="12" s="1"/>
  <c r="AF2017" i="12" s="1"/>
  <c r="AL2017" i="12" s="1"/>
  <c r="AV2017" i="12" s="1"/>
  <c r="AX2017" i="12" s="1"/>
  <c r="AY2017" i="12"/>
  <c r="AY2016" i="12" s="1"/>
  <c r="G2021" i="12"/>
  <c r="M2021" i="12" s="1"/>
  <c r="S2021" i="12" s="1"/>
  <c r="Y2021" i="12" s="1"/>
  <c r="AE2021" i="12" s="1"/>
  <c r="AK2021" i="12" s="1"/>
  <c r="AS2021" i="12" s="1"/>
  <c r="AU2021" i="12" s="1"/>
  <c r="H2021" i="12"/>
  <c r="N2021" i="12" s="1"/>
  <c r="T2021" i="12" s="1"/>
  <c r="Z2021" i="12" s="1"/>
  <c r="AF2021" i="12" s="1"/>
  <c r="AL2021" i="12" s="1"/>
  <c r="AV2021" i="12" s="1"/>
  <c r="AX2021" i="12" s="1"/>
  <c r="AY2021" i="12"/>
  <c r="AY2020" i="12" s="1"/>
  <c r="AY2019" i="12" s="1"/>
  <c r="G2026" i="12"/>
  <c r="M2026" i="12" s="1"/>
  <c r="S2026" i="12" s="1"/>
  <c r="Y2026" i="12" s="1"/>
  <c r="AE2026" i="12" s="1"/>
  <c r="AK2026" i="12" s="1"/>
  <c r="AS2026" i="12" s="1"/>
  <c r="AU2026" i="12" s="1"/>
  <c r="H2026" i="12"/>
  <c r="N2026" i="12" s="1"/>
  <c r="T2026" i="12" s="1"/>
  <c r="Z2026" i="12" s="1"/>
  <c r="AF2026" i="12" s="1"/>
  <c r="AL2026" i="12" s="1"/>
  <c r="AV2026" i="12" s="1"/>
  <c r="AX2026" i="12" s="1"/>
  <c r="AY2026" i="12"/>
  <c r="AY2025" i="12" s="1"/>
  <c r="G2029" i="12"/>
  <c r="M2029" i="12" s="1"/>
  <c r="S2029" i="12" s="1"/>
  <c r="Y2029" i="12" s="1"/>
  <c r="AE2029" i="12" s="1"/>
  <c r="AK2029" i="12" s="1"/>
  <c r="AS2029" i="12" s="1"/>
  <c r="AU2029" i="12" s="1"/>
  <c r="H2029" i="12"/>
  <c r="N2029" i="12" s="1"/>
  <c r="T2029" i="12" s="1"/>
  <c r="Z2029" i="12" s="1"/>
  <c r="AF2029" i="12" s="1"/>
  <c r="AL2029" i="12" s="1"/>
  <c r="AV2029" i="12" s="1"/>
  <c r="AX2029" i="12" s="1"/>
  <c r="AY2029" i="12"/>
  <c r="AY2028" i="12" s="1"/>
  <c r="G2034" i="12"/>
  <c r="M2034" i="12" s="1"/>
  <c r="S2034" i="12" s="1"/>
  <c r="Y2034" i="12" s="1"/>
  <c r="AE2034" i="12" s="1"/>
  <c r="AK2034" i="12" s="1"/>
  <c r="AS2034" i="12" s="1"/>
  <c r="AU2034" i="12" s="1"/>
  <c r="H2034" i="12"/>
  <c r="N2034" i="12" s="1"/>
  <c r="T2034" i="12" s="1"/>
  <c r="Z2034" i="12" s="1"/>
  <c r="AF2034" i="12" s="1"/>
  <c r="AL2034" i="12" s="1"/>
  <c r="AV2034" i="12" s="1"/>
  <c r="AX2034" i="12" s="1"/>
  <c r="AY2034" i="12"/>
  <c r="AY2033" i="12" s="1"/>
  <c r="AY2032" i="12" s="1"/>
  <c r="AY2031" i="12" s="1"/>
  <c r="G2046" i="12"/>
  <c r="M2046" i="12" s="1"/>
  <c r="S2046" i="12" s="1"/>
  <c r="Y2046" i="12" s="1"/>
  <c r="AE2046" i="12" s="1"/>
  <c r="AK2046" i="12" s="1"/>
  <c r="AS2046" i="12" s="1"/>
  <c r="AU2046" i="12" s="1"/>
  <c r="H2046" i="12"/>
  <c r="N2046" i="12" s="1"/>
  <c r="T2046" i="12" s="1"/>
  <c r="Z2046" i="12" s="1"/>
  <c r="AF2046" i="12" s="1"/>
  <c r="AL2046" i="12" s="1"/>
  <c r="AV2046" i="12" s="1"/>
  <c r="AX2046" i="12" s="1"/>
  <c r="AY2046" i="12"/>
  <c r="AY2045" i="12" s="1"/>
  <c r="G2049" i="12"/>
  <c r="M2049" i="12" s="1"/>
  <c r="S2049" i="12" s="1"/>
  <c r="Y2049" i="12" s="1"/>
  <c r="AE2049" i="12" s="1"/>
  <c r="AK2049" i="12" s="1"/>
  <c r="AS2049" i="12" s="1"/>
  <c r="AU2049" i="12" s="1"/>
  <c r="H2049" i="12"/>
  <c r="N2049" i="12" s="1"/>
  <c r="T2049" i="12" s="1"/>
  <c r="Z2049" i="12" s="1"/>
  <c r="AF2049" i="12" s="1"/>
  <c r="AL2049" i="12" s="1"/>
  <c r="AV2049" i="12" s="1"/>
  <c r="AX2049" i="12" s="1"/>
  <c r="AY2049" i="12"/>
  <c r="AY2048" i="12" s="1"/>
  <c r="G2055" i="12"/>
  <c r="M2055" i="12" s="1"/>
  <c r="S2055" i="12" s="1"/>
  <c r="Y2055" i="12" s="1"/>
  <c r="AE2055" i="12" s="1"/>
  <c r="AK2055" i="12" s="1"/>
  <c r="AS2055" i="12" s="1"/>
  <c r="AU2055" i="12" s="1"/>
  <c r="H2055" i="12"/>
  <c r="N2055" i="12" s="1"/>
  <c r="T2055" i="12" s="1"/>
  <c r="Z2055" i="12" s="1"/>
  <c r="AF2055" i="12" s="1"/>
  <c r="AL2055" i="12" s="1"/>
  <c r="AV2055" i="12" s="1"/>
  <c r="AX2055" i="12" s="1"/>
  <c r="AY2055" i="12"/>
  <c r="AY2054" i="12" s="1"/>
  <c r="AY2053" i="12" s="1"/>
  <c r="AY2052" i="12" s="1"/>
  <c r="G2064" i="12"/>
  <c r="M2064" i="12" s="1"/>
  <c r="S2064" i="12" s="1"/>
  <c r="Y2064" i="12" s="1"/>
  <c r="AE2064" i="12" s="1"/>
  <c r="AK2064" i="12" s="1"/>
  <c r="AS2064" i="12" s="1"/>
  <c r="AU2064" i="12" s="1"/>
  <c r="H2064" i="12"/>
  <c r="N2064" i="12" s="1"/>
  <c r="T2064" i="12" s="1"/>
  <c r="Z2064" i="12" s="1"/>
  <c r="AF2064" i="12" s="1"/>
  <c r="AL2064" i="12" s="1"/>
  <c r="AV2064" i="12" s="1"/>
  <c r="AX2064" i="12" s="1"/>
  <c r="AY2064" i="12"/>
  <c r="AY2063" i="12" s="1"/>
  <c r="G2067" i="12"/>
  <c r="M2067" i="12" s="1"/>
  <c r="S2067" i="12" s="1"/>
  <c r="Y2067" i="12" s="1"/>
  <c r="AE2067" i="12" s="1"/>
  <c r="AK2067" i="12" s="1"/>
  <c r="AS2067" i="12" s="1"/>
  <c r="AU2067" i="12" s="1"/>
  <c r="H2067" i="12"/>
  <c r="N2067" i="12" s="1"/>
  <c r="T2067" i="12" s="1"/>
  <c r="Z2067" i="12" s="1"/>
  <c r="AF2067" i="12" s="1"/>
  <c r="AL2067" i="12" s="1"/>
  <c r="AV2067" i="12" s="1"/>
  <c r="AX2067" i="12" s="1"/>
  <c r="AY2067" i="12"/>
  <c r="AY2066" i="12" s="1"/>
  <c r="G2073" i="12"/>
  <c r="M2073" i="12" s="1"/>
  <c r="S2073" i="12" s="1"/>
  <c r="Y2073" i="12" s="1"/>
  <c r="AE2073" i="12" s="1"/>
  <c r="AK2073" i="12" s="1"/>
  <c r="AS2073" i="12" s="1"/>
  <c r="AU2073" i="12" s="1"/>
  <c r="H2073" i="12"/>
  <c r="N2073" i="12" s="1"/>
  <c r="T2073" i="12" s="1"/>
  <c r="Z2073" i="12" s="1"/>
  <c r="AF2073" i="12" s="1"/>
  <c r="AL2073" i="12" s="1"/>
  <c r="AV2073" i="12" s="1"/>
  <c r="AX2073" i="12" s="1"/>
  <c r="AY2073" i="12"/>
  <c r="AY2072" i="12" s="1"/>
  <c r="AY2071" i="12" s="1"/>
  <c r="AY2070" i="12" s="1"/>
  <c r="AY2069" i="12" s="1"/>
  <c r="G2080" i="12"/>
  <c r="M2080" i="12" s="1"/>
  <c r="S2080" i="12" s="1"/>
  <c r="Y2080" i="12" s="1"/>
  <c r="AE2080" i="12" s="1"/>
  <c r="AK2080" i="12" s="1"/>
  <c r="AS2080" i="12" s="1"/>
  <c r="AU2080" i="12" s="1"/>
  <c r="H2080" i="12"/>
  <c r="N2080" i="12" s="1"/>
  <c r="T2080" i="12" s="1"/>
  <c r="Z2080" i="12" s="1"/>
  <c r="AF2080" i="12" s="1"/>
  <c r="AL2080" i="12" s="1"/>
  <c r="AV2080" i="12" s="1"/>
  <c r="AX2080" i="12" s="1"/>
  <c r="AY2080" i="12"/>
  <c r="AY2079" i="12" s="1"/>
  <c r="G2083" i="12"/>
  <c r="M2083" i="12" s="1"/>
  <c r="S2083" i="12" s="1"/>
  <c r="Y2083" i="12" s="1"/>
  <c r="AE2083" i="12" s="1"/>
  <c r="AK2083" i="12" s="1"/>
  <c r="AS2083" i="12" s="1"/>
  <c r="AU2083" i="12" s="1"/>
  <c r="H2083" i="12"/>
  <c r="N2083" i="12" s="1"/>
  <c r="T2083" i="12" s="1"/>
  <c r="Z2083" i="12" s="1"/>
  <c r="AF2083" i="12" s="1"/>
  <c r="AL2083" i="12" s="1"/>
  <c r="AV2083" i="12" s="1"/>
  <c r="AX2083" i="12" s="1"/>
  <c r="AY2083" i="12"/>
  <c r="AY2082" i="12" s="1"/>
  <c r="G2087" i="12"/>
  <c r="M2087" i="12" s="1"/>
  <c r="S2087" i="12" s="1"/>
  <c r="Y2087" i="12" s="1"/>
  <c r="AE2087" i="12" s="1"/>
  <c r="AK2087" i="12" s="1"/>
  <c r="AS2087" i="12" s="1"/>
  <c r="AU2087" i="12" s="1"/>
  <c r="H2087" i="12"/>
  <c r="N2087" i="12" s="1"/>
  <c r="T2087" i="12" s="1"/>
  <c r="Z2087" i="12" s="1"/>
  <c r="AF2087" i="12" s="1"/>
  <c r="AL2087" i="12" s="1"/>
  <c r="AV2087" i="12" s="1"/>
  <c r="AX2087" i="12" s="1"/>
  <c r="AY2087" i="12"/>
  <c r="AY2086" i="12" s="1"/>
  <c r="AY2085" i="12" s="1"/>
  <c r="G2091" i="12"/>
  <c r="M2091" i="12" s="1"/>
  <c r="S2091" i="12" s="1"/>
  <c r="Y2091" i="12" s="1"/>
  <c r="AE2091" i="12" s="1"/>
  <c r="AK2091" i="12" s="1"/>
  <c r="AS2091" i="12" s="1"/>
  <c r="AU2091" i="12" s="1"/>
  <c r="H2091" i="12"/>
  <c r="N2091" i="12" s="1"/>
  <c r="T2091" i="12" s="1"/>
  <c r="Z2091" i="12" s="1"/>
  <c r="AF2091" i="12" s="1"/>
  <c r="AL2091" i="12" s="1"/>
  <c r="AV2091" i="12" s="1"/>
  <c r="AX2091" i="12" s="1"/>
  <c r="AY2091" i="12"/>
  <c r="AY2090" i="12" s="1"/>
  <c r="AY2089" i="12" s="1"/>
  <c r="G2101" i="12"/>
  <c r="M2101" i="12" s="1"/>
  <c r="S2101" i="12" s="1"/>
  <c r="Y2101" i="12" s="1"/>
  <c r="AE2101" i="12" s="1"/>
  <c r="AK2101" i="12" s="1"/>
  <c r="AS2101" i="12" s="1"/>
  <c r="AU2101" i="12" s="1"/>
  <c r="H2101" i="12"/>
  <c r="N2101" i="12" s="1"/>
  <c r="T2101" i="12" s="1"/>
  <c r="Z2101" i="12" s="1"/>
  <c r="AF2101" i="12" s="1"/>
  <c r="AL2101" i="12" s="1"/>
  <c r="AV2101" i="12" s="1"/>
  <c r="AX2101" i="12" s="1"/>
  <c r="AY2101" i="12"/>
  <c r="AY2100" i="12" s="1"/>
  <c r="AY2099" i="12" s="1"/>
  <c r="G2105" i="12"/>
  <c r="M2105" i="12" s="1"/>
  <c r="S2105" i="12" s="1"/>
  <c r="Y2105" i="12" s="1"/>
  <c r="AE2105" i="12" s="1"/>
  <c r="AK2105" i="12" s="1"/>
  <c r="AS2105" i="12" s="1"/>
  <c r="AU2105" i="12" s="1"/>
  <c r="H2105" i="12"/>
  <c r="N2105" i="12" s="1"/>
  <c r="T2105" i="12" s="1"/>
  <c r="Z2105" i="12" s="1"/>
  <c r="AF2105" i="12" s="1"/>
  <c r="AL2105" i="12" s="1"/>
  <c r="AV2105" i="12" s="1"/>
  <c r="AX2105" i="12" s="1"/>
  <c r="AY2105" i="12"/>
  <c r="AY2104" i="12" s="1"/>
  <c r="AY2103" i="12" s="1"/>
  <c r="G2112" i="12"/>
  <c r="M2112" i="12" s="1"/>
  <c r="S2112" i="12" s="1"/>
  <c r="Y2112" i="12" s="1"/>
  <c r="AE2112" i="12" s="1"/>
  <c r="AK2112" i="12" s="1"/>
  <c r="AS2112" i="12" s="1"/>
  <c r="AU2112" i="12" s="1"/>
  <c r="H2112" i="12"/>
  <c r="N2112" i="12" s="1"/>
  <c r="T2112" i="12" s="1"/>
  <c r="Z2112" i="12" s="1"/>
  <c r="AF2112" i="12" s="1"/>
  <c r="AL2112" i="12" s="1"/>
  <c r="AV2112" i="12" s="1"/>
  <c r="AX2112" i="12" s="1"/>
  <c r="AY2112" i="12"/>
  <c r="AY2111" i="12" s="1"/>
  <c r="AY2110" i="12" s="1"/>
  <c r="G2116" i="12"/>
  <c r="M2116" i="12" s="1"/>
  <c r="S2116" i="12" s="1"/>
  <c r="Y2116" i="12" s="1"/>
  <c r="AE2116" i="12" s="1"/>
  <c r="AK2116" i="12" s="1"/>
  <c r="AS2116" i="12" s="1"/>
  <c r="AU2116" i="12" s="1"/>
  <c r="H2116" i="12"/>
  <c r="N2116" i="12" s="1"/>
  <c r="T2116" i="12" s="1"/>
  <c r="Z2116" i="12" s="1"/>
  <c r="AF2116" i="12" s="1"/>
  <c r="AL2116" i="12" s="1"/>
  <c r="AV2116" i="12" s="1"/>
  <c r="AX2116" i="12" s="1"/>
  <c r="AY2116" i="12"/>
  <c r="AY2115" i="12" s="1"/>
  <c r="AY2114" i="12" s="1"/>
  <c r="G2124" i="12"/>
  <c r="M2124" i="12" s="1"/>
  <c r="S2124" i="12" s="1"/>
  <c r="Y2124" i="12" s="1"/>
  <c r="AE2124" i="12" s="1"/>
  <c r="AK2124" i="12" s="1"/>
  <c r="AS2124" i="12" s="1"/>
  <c r="AU2124" i="12" s="1"/>
  <c r="H2124" i="12"/>
  <c r="N2124" i="12" s="1"/>
  <c r="T2124" i="12" s="1"/>
  <c r="Z2124" i="12" s="1"/>
  <c r="AF2124" i="12" s="1"/>
  <c r="AL2124" i="12" s="1"/>
  <c r="AV2124" i="12" s="1"/>
  <c r="AX2124" i="12" s="1"/>
  <c r="AY2124" i="12"/>
  <c r="AY2123" i="12" s="1"/>
  <c r="AY2122" i="12" s="1"/>
  <c r="G2128" i="12"/>
  <c r="M2128" i="12" s="1"/>
  <c r="S2128" i="12" s="1"/>
  <c r="Y2128" i="12" s="1"/>
  <c r="AE2128" i="12" s="1"/>
  <c r="AK2128" i="12" s="1"/>
  <c r="AS2128" i="12" s="1"/>
  <c r="AU2128" i="12" s="1"/>
  <c r="H2128" i="12"/>
  <c r="N2128" i="12" s="1"/>
  <c r="T2128" i="12" s="1"/>
  <c r="Z2128" i="12" s="1"/>
  <c r="AF2128" i="12" s="1"/>
  <c r="AL2128" i="12" s="1"/>
  <c r="AV2128" i="12" s="1"/>
  <c r="AX2128" i="12" s="1"/>
  <c r="AY2128" i="12"/>
  <c r="AY2127" i="12" s="1"/>
  <c r="AY2126" i="12" s="1"/>
  <c r="G2132" i="12"/>
  <c r="M2132" i="12" s="1"/>
  <c r="S2132" i="12" s="1"/>
  <c r="Y2132" i="12" s="1"/>
  <c r="AE2132" i="12" s="1"/>
  <c r="AK2132" i="12" s="1"/>
  <c r="AS2132" i="12" s="1"/>
  <c r="H2132" i="12"/>
  <c r="N2132" i="12" s="1"/>
  <c r="T2132" i="12" s="1"/>
  <c r="Z2132" i="12" s="1"/>
  <c r="AF2132" i="12" s="1"/>
  <c r="AL2132" i="12" s="1"/>
  <c r="AV2132" i="12" s="1"/>
  <c r="AY2132" i="12"/>
  <c r="AY2131" i="12" s="1"/>
  <c r="AY2130" i="12" s="1"/>
  <c r="G2140" i="12"/>
  <c r="M2140" i="12" s="1"/>
  <c r="S2140" i="12" s="1"/>
  <c r="Y2140" i="12" s="1"/>
  <c r="AE2140" i="12" s="1"/>
  <c r="AK2140" i="12" s="1"/>
  <c r="AS2140" i="12" s="1"/>
  <c r="AU2140" i="12" s="1"/>
  <c r="H2140" i="12"/>
  <c r="N2140" i="12" s="1"/>
  <c r="T2140" i="12" s="1"/>
  <c r="Z2140" i="12" s="1"/>
  <c r="AF2140" i="12" s="1"/>
  <c r="AL2140" i="12" s="1"/>
  <c r="AV2140" i="12" s="1"/>
  <c r="AX2140" i="12" s="1"/>
  <c r="AY2140" i="12"/>
  <c r="AY2139" i="12" s="1"/>
  <c r="AY2138" i="12" s="1"/>
  <c r="G2144" i="12"/>
  <c r="M2144" i="12" s="1"/>
  <c r="S2144" i="12" s="1"/>
  <c r="Y2144" i="12" s="1"/>
  <c r="AE2144" i="12" s="1"/>
  <c r="AK2144" i="12" s="1"/>
  <c r="AS2144" i="12" s="1"/>
  <c r="AU2144" i="12" s="1"/>
  <c r="H2144" i="12"/>
  <c r="N2144" i="12" s="1"/>
  <c r="T2144" i="12" s="1"/>
  <c r="Z2144" i="12" s="1"/>
  <c r="AF2144" i="12" s="1"/>
  <c r="AL2144" i="12" s="1"/>
  <c r="AV2144" i="12" s="1"/>
  <c r="AX2144" i="12" s="1"/>
  <c r="AY2144" i="12"/>
  <c r="AY2143" i="12" s="1"/>
  <c r="AY2142" i="12" s="1"/>
  <c r="G2148" i="12"/>
  <c r="M2148" i="12" s="1"/>
  <c r="S2148" i="12" s="1"/>
  <c r="Y2148" i="12" s="1"/>
  <c r="AE2148" i="12" s="1"/>
  <c r="AK2148" i="12" s="1"/>
  <c r="AS2148" i="12" s="1"/>
  <c r="AU2148" i="12" s="1"/>
  <c r="H2148" i="12"/>
  <c r="N2148" i="12" s="1"/>
  <c r="T2148" i="12" s="1"/>
  <c r="Z2148" i="12" s="1"/>
  <c r="AF2148" i="12" s="1"/>
  <c r="AL2148" i="12" s="1"/>
  <c r="AV2148" i="12" s="1"/>
  <c r="AX2148" i="12" s="1"/>
  <c r="AY2148" i="12"/>
  <c r="AY2147" i="12" s="1"/>
  <c r="AY2146" i="12" s="1"/>
  <c r="G2152" i="12"/>
  <c r="M2152" i="12" s="1"/>
  <c r="S2152" i="12" s="1"/>
  <c r="Y2152" i="12" s="1"/>
  <c r="AE2152" i="12" s="1"/>
  <c r="AK2152" i="12" s="1"/>
  <c r="AS2152" i="12" s="1"/>
  <c r="AU2152" i="12" s="1"/>
  <c r="H2152" i="12"/>
  <c r="N2152" i="12" s="1"/>
  <c r="T2152" i="12" s="1"/>
  <c r="Z2152" i="12" s="1"/>
  <c r="AF2152" i="12" s="1"/>
  <c r="AL2152" i="12" s="1"/>
  <c r="AV2152" i="12" s="1"/>
  <c r="AX2152" i="12" s="1"/>
  <c r="AY2152" i="12"/>
  <c r="AY2151" i="12" s="1"/>
  <c r="AY2150" i="12" s="1"/>
  <c r="G2156" i="12"/>
  <c r="M2156" i="12" s="1"/>
  <c r="S2156" i="12" s="1"/>
  <c r="Y2156" i="12" s="1"/>
  <c r="AE2156" i="12" s="1"/>
  <c r="AK2156" i="12" s="1"/>
  <c r="AS2156" i="12" s="1"/>
  <c r="AU2156" i="12" s="1"/>
  <c r="H2156" i="12"/>
  <c r="N2156" i="12" s="1"/>
  <c r="T2156" i="12" s="1"/>
  <c r="Z2156" i="12" s="1"/>
  <c r="AF2156" i="12" s="1"/>
  <c r="AL2156" i="12" s="1"/>
  <c r="AV2156" i="12" s="1"/>
  <c r="AX2156" i="12" s="1"/>
  <c r="AY2156" i="12"/>
  <c r="AY2155" i="12" s="1"/>
  <c r="AY2154" i="12" s="1"/>
  <c r="G2160" i="12"/>
  <c r="M2160" i="12" s="1"/>
  <c r="S2160" i="12" s="1"/>
  <c r="Y2160" i="12" s="1"/>
  <c r="AE2160" i="12" s="1"/>
  <c r="AK2160" i="12" s="1"/>
  <c r="AS2160" i="12" s="1"/>
  <c r="AU2160" i="12" s="1"/>
  <c r="H2160" i="12"/>
  <c r="N2160" i="12" s="1"/>
  <c r="T2160" i="12" s="1"/>
  <c r="Z2160" i="12" s="1"/>
  <c r="AF2160" i="12" s="1"/>
  <c r="AL2160" i="12" s="1"/>
  <c r="AV2160" i="12" s="1"/>
  <c r="AX2160" i="12" s="1"/>
  <c r="AY2160" i="12"/>
  <c r="AY2159" i="12" s="1"/>
  <c r="AY2158" i="12" s="1"/>
  <c r="G2164" i="12"/>
  <c r="M2164" i="12" s="1"/>
  <c r="S2164" i="12" s="1"/>
  <c r="Y2164" i="12" s="1"/>
  <c r="AE2164" i="12" s="1"/>
  <c r="AK2164" i="12" s="1"/>
  <c r="AS2164" i="12" s="1"/>
  <c r="H2164" i="12"/>
  <c r="N2164" i="12" s="1"/>
  <c r="T2164" i="12" s="1"/>
  <c r="Z2164" i="12" s="1"/>
  <c r="AF2164" i="12" s="1"/>
  <c r="AL2164" i="12" s="1"/>
  <c r="AV2164" i="12" s="1"/>
  <c r="AY2164" i="12"/>
  <c r="AY2163" i="12" s="1"/>
  <c r="AY2162" i="12" s="1"/>
  <c r="G2168" i="12"/>
  <c r="M2168" i="12" s="1"/>
  <c r="S2168" i="12" s="1"/>
  <c r="Y2168" i="12" s="1"/>
  <c r="AE2168" i="12" s="1"/>
  <c r="AK2168" i="12" s="1"/>
  <c r="AS2168" i="12" s="1"/>
  <c r="AU2168" i="12" s="1"/>
  <c r="H2168" i="12"/>
  <c r="N2168" i="12" s="1"/>
  <c r="T2168" i="12" s="1"/>
  <c r="Z2168" i="12" s="1"/>
  <c r="AF2168" i="12" s="1"/>
  <c r="AL2168" i="12" s="1"/>
  <c r="AV2168" i="12" s="1"/>
  <c r="AX2168" i="12" s="1"/>
  <c r="AY2168" i="12"/>
  <c r="AY2167" i="12" s="1"/>
  <c r="AY2166" i="12" s="1"/>
  <c r="G2172" i="12"/>
  <c r="M2172" i="12" s="1"/>
  <c r="S2172" i="12" s="1"/>
  <c r="Y2172" i="12" s="1"/>
  <c r="AE2172" i="12" s="1"/>
  <c r="AK2172" i="12" s="1"/>
  <c r="AS2172" i="12" s="1"/>
  <c r="H2172" i="12"/>
  <c r="N2172" i="12" s="1"/>
  <c r="T2172" i="12" s="1"/>
  <c r="Z2172" i="12" s="1"/>
  <c r="AF2172" i="12" s="1"/>
  <c r="AL2172" i="12" s="1"/>
  <c r="AV2172" i="12" s="1"/>
  <c r="AY2172" i="12"/>
  <c r="AY2171" i="12" s="1"/>
  <c r="AY2170" i="12" s="1"/>
  <c r="G2176" i="12"/>
  <c r="M2176" i="12" s="1"/>
  <c r="S2176" i="12" s="1"/>
  <c r="Y2176" i="12" s="1"/>
  <c r="AE2176" i="12" s="1"/>
  <c r="AK2176" i="12" s="1"/>
  <c r="AS2176" i="12" s="1"/>
  <c r="H2176" i="12"/>
  <c r="N2176" i="12" s="1"/>
  <c r="T2176" i="12" s="1"/>
  <c r="Z2176" i="12" s="1"/>
  <c r="AF2176" i="12" s="1"/>
  <c r="AL2176" i="12" s="1"/>
  <c r="AV2176" i="12" s="1"/>
  <c r="AY2176" i="12"/>
  <c r="AY2175" i="12" s="1"/>
  <c r="AY2174" i="12" s="1"/>
  <c r="G2180" i="12"/>
  <c r="M2180" i="12" s="1"/>
  <c r="S2180" i="12" s="1"/>
  <c r="Y2180" i="12" s="1"/>
  <c r="AE2180" i="12" s="1"/>
  <c r="AK2180" i="12" s="1"/>
  <c r="AS2180" i="12" s="1"/>
  <c r="H2180" i="12"/>
  <c r="N2180" i="12" s="1"/>
  <c r="T2180" i="12" s="1"/>
  <c r="Z2180" i="12" s="1"/>
  <c r="AF2180" i="12" s="1"/>
  <c r="AL2180" i="12" s="1"/>
  <c r="AV2180" i="12" s="1"/>
  <c r="AY2180" i="12"/>
  <c r="AY2179" i="12" s="1"/>
  <c r="AY2178" i="12" s="1"/>
  <c r="G2185" i="12"/>
  <c r="M2185" i="12" s="1"/>
  <c r="S2185" i="12" s="1"/>
  <c r="Y2185" i="12" s="1"/>
  <c r="AE2185" i="12" s="1"/>
  <c r="AK2185" i="12" s="1"/>
  <c r="AS2185" i="12" s="1"/>
  <c r="H2185" i="12"/>
  <c r="N2185" i="12" s="1"/>
  <c r="T2185" i="12" s="1"/>
  <c r="Z2185" i="12" s="1"/>
  <c r="AF2185" i="12" s="1"/>
  <c r="AL2185" i="12" s="1"/>
  <c r="AV2185" i="12" s="1"/>
  <c r="AY2185" i="12"/>
  <c r="AY2184" i="12" s="1"/>
  <c r="AY2183" i="12" s="1"/>
  <c r="AY2182" i="12" s="1"/>
  <c r="G2190" i="12"/>
  <c r="M2190" i="12" s="1"/>
  <c r="S2190" i="12" s="1"/>
  <c r="Y2190" i="12" s="1"/>
  <c r="AE2190" i="12" s="1"/>
  <c r="AK2190" i="12" s="1"/>
  <c r="AS2190" i="12" s="1"/>
  <c r="AU2190" i="12" s="1"/>
  <c r="H2190" i="12"/>
  <c r="N2190" i="12" s="1"/>
  <c r="T2190" i="12" s="1"/>
  <c r="Z2190" i="12" s="1"/>
  <c r="AF2190" i="12" s="1"/>
  <c r="AL2190" i="12" s="1"/>
  <c r="AV2190" i="12" s="1"/>
  <c r="AX2190" i="12" s="1"/>
  <c r="AY2190" i="12"/>
  <c r="AY2189" i="12" s="1"/>
  <c r="AY2188" i="12" s="1"/>
  <c r="AY2187" i="12" s="1"/>
  <c r="G2195" i="12"/>
  <c r="M2195" i="12" s="1"/>
  <c r="S2195" i="12" s="1"/>
  <c r="Y2195" i="12" s="1"/>
  <c r="AE2195" i="12" s="1"/>
  <c r="AK2195" i="12" s="1"/>
  <c r="AS2195" i="12" s="1"/>
  <c r="AU2195" i="12" s="1"/>
  <c r="H2195" i="12"/>
  <c r="N2195" i="12" s="1"/>
  <c r="T2195" i="12" s="1"/>
  <c r="Z2195" i="12" s="1"/>
  <c r="AF2195" i="12" s="1"/>
  <c r="AL2195" i="12" s="1"/>
  <c r="AV2195" i="12" s="1"/>
  <c r="AX2195" i="12" s="1"/>
  <c r="AY2195" i="12"/>
  <c r="AY2194" i="12" s="1"/>
  <c r="AY2193" i="12" s="1"/>
  <c r="G2199" i="12"/>
  <c r="M2199" i="12" s="1"/>
  <c r="S2199" i="12" s="1"/>
  <c r="Y2199" i="12" s="1"/>
  <c r="AE2199" i="12" s="1"/>
  <c r="AK2199" i="12" s="1"/>
  <c r="AS2199" i="12" s="1"/>
  <c r="AU2199" i="12" s="1"/>
  <c r="H2199" i="12"/>
  <c r="N2199" i="12" s="1"/>
  <c r="T2199" i="12" s="1"/>
  <c r="Z2199" i="12" s="1"/>
  <c r="AF2199" i="12" s="1"/>
  <c r="AL2199" i="12" s="1"/>
  <c r="AV2199" i="12" s="1"/>
  <c r="AX2199" i="12" s="1"/>
  <c r="AY2199" i="12"/>
  <c r="AY2198" i="12" s="1"/>
  <c r="AY2197" i="12" s="1"/>
  <c r="G2205" i="12"/>
  <c r="M2205" i="12" s="1"/>
  <c r="S2205" i="12" s="1"/>
  <c r="Y2205" i="12" s="1"/>
  <c r="AE2205" i="12" s="1"/>
  <c r="AK2205" i="12" s="1"/>
  <c r="AS2205" i="12" s="1"/>
  <c r="AU2205" i="12" s="1"/>
  <c r="H2205" i="12"/>
  <c r="N2205" i="12" s="1"/>
  <c r="T2205" i="12" s="1"/>
  <c r="Z2205" i="12" s="1"/>
  <c r="AF2205" i="12" s="1"/>
  <c r="AL2205" i="12" s="1"/>
  <c r="AV2205" i="12" s="1"/>
  <c r="AX2205" i="12" s="1"/>
  <c r="AY2205" i="12"/>
  <c r="AY2204" i="12" s="1"/>
  <c r="AY2203" i="12" s="1"/>
  <c r="G2209" i="12"/>
  <c r="M2209" i="12" s="1"/>
  <c r="S2209" i="12" s="1"/>
  <c r="Y2209" i="12" s="1"/>
  <c r="AE2209" i="12" s="1"/>
  <c r="AK2209" i="12" s="1"/>
  <c r="AS2209" i="12" s="1"/>
  <c r="AU2209" i="12" s="1"/>
  <c r="H2209" i="12"/>
  <c r="N2209" i="12" s="1"/>
  <c r="T2209" i="12" s="1"/>
  <c r="Z2209" i="12" s="1"/>
  <c r="AF2209" i="12" s="1"/>
  <c r="AL2209" i="12" s="1"/>
  <c r="AV2209" i="12" s="1"/>
  <c r="AX2209" i="12" s="1"/>
  <c r="AY2209" i="12"/>
  <c r="AY2208" i="12" s="1"/>
  <c r="AY2207" i="12" s="1"/>
  <c r="G2215" i="12"/>
  <c r="M2215" i="12" s="1"/>
  <c r="S2215" i="12" s="1"/>
  <c r="Y2215" i="12" s="1"/>
  <c r="AE2215" i="12" s="1"/>
  <c r="AK2215" i="12" s="1"/>
  <c r="AS2215" i="12" s="1"/>
  <c r="AU2215" i="12" s="1"/>
  <c r="H2215" i="12"/>
  <c r="N2215" i="12" s="1"/>
  <c r="T2215" i="12" s="1"/>
  <c r="Z2215" i="12" s="1"/>
  <c r="AF2215" i="12" s="1"/>
  <c r="AL2215" i="12" s="1"/>
  <c r="AV2215" i="12" s="1"/>
  <c r="AX2215" i="12" s="1"/>
  <c r="AY2215" i="12"/>
  <c r="AY2214" i="12" s="1"/>
  <c r="G2221" i="12"/>
  <c r="M2221" i="12" s="1"/>
  <c r="S2221" i="12" s="1"/>
  <c r="Y2221" i="12" s="1"/>
  <c r="AE2221" i="12" s="1"/>
  <c r="AK2221" i="12" s="1"/>
  <c r="AS2221" i="12" s="1"/>
  <c r="AU2221" i="12" s="1"/>
  <c r="H2221" i="12"/>
  <c r="N2221" i="12" s="1"/>
  <c r="T2221" i="12" s="1"/>
  <c r="Z2221" i="12" s="1"/>
  <c r="AF2221" i="12" s="1"/>
  <c r="AL2221" i="12" s="1"/>
  <c r="AV2221" i="12" s="1"/>
  <c r="AX2221" i="12" s="1"/>
  <c r="AY2221" i="12"/>
  <c r="AY2220" i="12" s="1"/>
  <c r="G2228" i="12"/>
  <c r="M2228" i="12" s="1"/>
  <c r="S2228" i="12" s="1"/>
  <c r="Y2228" i="12" s="1"/>
  <c r="AE2228" i="12" s="1"/>
  <c r="AK2228" i="12" s="1"/>
  <c r="AS2228" i="12" s="1"/>
  <c r="AU2228" i="12" s="1"/>
  <c r="H2228" i="12"/>
  <c r="N2228" i="12" s="1"/>
  <c r="T2228" i="12" s="1"/>
  <c r="Z2228" i="12" s="1"/>
  <c r="AF2228" i="12" s="1"/>
  <c r="AL2228" i="12" s="1"/>
  <c r="AV2228" i="12" s="1"/>
  <c r="AX2228" i="12" s="1"/>
  <c r="AY2228" i="12"/>
  <c r="G2230" i="12"/>
  <c r="M2230" i="12" s="1"/>
  <c r="S2230" i="12" s="1"/>
  <c r="Y2230" i="12" s="1"/>
  <c r="AE2230" i="12" s="1"/>
  <c r="AK2230" i="12" s="1"/>
  <c r="AS2230" i="12" s="1"/>
  <c r="H2230" i="12"/>
  <c r="N2230" i="12" s="1"/>
  <c r="T2230" i="12" s="1"/>
  <c r="Z2230" i="12" s="1"/>
  <c r="AF2230" i="12" s="1"/>
  <c r="AL2230" i="12" s="1"/>
  <c r="AV2230" i="12" s="1"/>
  <c r="AY2230" i="12"/>
  <c r="G2233" i="12"/>
  <c r="M2233" i="12" s="1"/>
  <c r="S2233" i="12" s="1"/>
  <c r="Y2233" i="12" s="1"/>
  <c r="AE2233" i="12" s="1"/>
  <c r="AK2233" i="12" s="1"/>
  <c r="AS2233" i="12" s="1"/>
  <c r="AU2233" i="12" s="1"/>
  <c r="H2233" i="12"/>
  <c r="N2233" i="12" s="1"/>
  <c r="T2233" i="12" s="1"/>
  <c r="Z2233" i="12" s="1"/>
  <c r="AF2233" i="12" s="1"/>
  <c r="AL2233" i="12" s="1"/>
  <c r="AV2233" i="12" s="1"/>
  <c r="AX2233" i="12" s="1"/>
  <c r="AY2233" i="12"/>
  <c r="AY2232" i="12" s="1"/>
  <c r="G2238" i="12"/>
  <c r="M2238" i="12" s="1"/>
  <c r="S2238" i="12" s="1"/>
  <c r="Y2238" i="12" s="1"/>
  <c r="AE2238" i="12" s="1"/>
  <c r="AK2238" i="12" s="1"/>
  <c r="AS2238" i="12" s="1"/>
  <c r="AU2238" i="12" s="1"/>
  <c r="H2238" i="12"/>
  <c r="N2238" i="12" s="1"/>
  <c r="T2238" i="12" s="1"/>
  <c r="Z2238" i="12" s="1"/>
  <c r="AF2238" i="12" s="1"/>
  <c r="AL2238" i="12" s="1"/>
  <c r="AV2238" i="12" s="1"/>
  <c r="AX2238" i="12" s="1"/>
  <c r="AY2238" i="12"/>
  <c r="AY2237" i="12" s="1"/>
  <c r="G2241" i="12"/>
  <c r="M2241" i="12" s="1"/>
  <c r="S2241" i="12" s="1"/>
  <c r="Y2241" i="12" s="1"/>
  <c r="AE2241" i="12" s="1"/>
  <c r="AK2241" i="12" s="1"/>
  <c r="AS2241" i="12" s="1"/>
  <c r="AU2241" i="12" s="1"/>
  <c r="H2241" i="12"/>
  <c r="N2241" i="12" s="1"/>
  <c r="T2241" i="12" s="1"/>
  <c r="Z2241" i="12" s="1"/>
  <c r="AF2241" i="12" s="1"/>
  <c r="AL2241" i="12" s="1"/>
  <c r="AV2241" i="12" s="1"/>
  <c r="AX2241" i="12" s="1"/>
  <c r="AY2241" i="12"/>
  <c r="AY2240" i="12" s="1"/>
  <c r="G2244" i="12"/>
  <c r="M2244" i="12" s="1"/>
  <c r="S2244" i="12" s="1"/>
  <c r="Y2244" i="12" s="1"/>
  <c r="AE2244" i="12" s="1"/>
  <c r="AK2244" i="12" s="1"/>
  <c r="AS2244" i="12" s="1"/>
  <c r="AU2244" i="12" s="1"/>
  <c r="H2244" i="12"/>
  <c r="N2244" i="12" s="1"/>
  <c r="T2244" i="12" s="1"/>
  <c r="Z2244" i="12" s="1"/>
  <c r="AF2244" i="12" s="1"/>
  <c r="AL2244" i="12" s="1"/>
  <c r="AV2244" i="12" s="1"/>
  <c r="AX2244" i="12" s="1"/>
  <c r="AY2244" i="12"/>
  <c r="AY2243" i="12" s="1"/>
  <c r="G2249" i="12"/>
  <c r="M2249" i="12" s="1"/>
  <c r="S2249" i="12" s="1"/>
  <c r="Y2249" i="12" s="1"/>
  <c r="AE2249" i="12" s="1"/>
  <c r="AK2249" i="12" s="1"/>
  <c r="AS2249" i="12" s="1"/>
  <c r="AU2249" i="12" s="1"/>
  <c r="H2249" i="12"/>
  <c r="N2249" i="12" s="1"/>
  <c r="T2249" i="12" s="1"/>
  <c r="Z2249" i="12" s="1"/>
  <c r="AF2249" i="12" s="1"/>
  <c r="AL2249" i="12" s="1"/>
  <c r="AV2249" i="12" s="1"/>
  <c r="AX2249" i="12" s="1"/>
  <c r="AY2249" i="12"/>
  <c r="AY2248" i="12" s="1"/>
  <c r="G2252" i="12"/>
  <c r="M2252" i="12" s="1"/>
  <c r="S2252" i="12" s="1"/>
  <c r="Y2252" i="12" s="1"/>
  <c r="AE2252" i="12" s="1"/>
  <c r="AK2252" i="12" s="1"/>
  <c r="AS2252" i="12" s="1"/>
  <c r="AU2252" i="12" s="1"/>
  <c r="H2252" i="12"/>
  <c r="N2252" i="12" s="1"/>
  <c r="T2252" i="12" s="1"/>
  <c r="Z2252" i="12" s="1"/>
  <c r="AF2252" i="12" s="1"/>
  <c r="AL2252" i="12" s="1"/>
  <c r="AV2252" i="12" s="1"/>
  <c r="AX2252" i="12" s="1"/>
  <c r="AY2252" i="12"/>
  <c r="AY2251" i="12" s="1"/>
  <c r="G2255" i="12"/>
  <c r="M2255" i="12" s="1"/>
  <c r="S2255" i="12" s="1"/>
  <c r="Y2255" i="12" s="1"/>
  <c r="AE2255" i="12" s="1"/>
  <c r="AK2255" i="12" s="1"/>
  <c r="AS2255" i="12" s="1"/>
  <c r="AU2255" i="12" s="1"/>
  <c r="H2255" i="12"/>
  <c r="N2255" i="12" s="1"/>
  <c r="T2255" i="12" s="1"/>
  <c r="Z2255" i="12" s="1"/>
  <c r="AF2255" i="12" s="1"/>
  <c r="AL2255" i="12" s="1"/>
  <c r="AV2255" i="12" s="1"/>
  <c r="AX2255" i="12" s="1"/>
  <c r="AY2255" i="12"/>
  <c r="AY2254" i="12" s="1"/>
  <c r="G2259" i="12"/>
  <c r="M2259" i="12" s="1"/>
  <c r="S2259" i="12" s="1"/>
  <c r="Y2259" i="12" s="1"/>
  <c r="AE2259" i="12" s="1"/>
  <c r="AK2259" i="12" s="1"/>
  <c r="AS2259" i="12" s="1"/>
  <c r="AU2259" i="12" s="1"/>
  <c r="H2259" i="12"/>
  <c r="N2259" i="12" s="1"/>
  <c r="T2259" i="12" s="1"/>
  <c r="Z2259" i="12" s="1"/>
  <c r="AF2259" i="12" s="1"/>
  <c r="AL2259" i="12" s="1"/>
  <c r="AV2259" i="12" s="1"/>
  <c r="AX2259" i="12" s="1"/>
  <c r="AY2259" i="12"/>
  <c r="AY2258" i="12" s="1"/>
  <c r="G2262" i="12"/>
  <c r="M2262" i="12" s="1"/>
  <c r="S2262" i="12" s="1"/>
  <c r="Y2262" i="12" s="1"/>
  <c r="AE2262" i="12" s="1"/>
  <c r="AK2262" i="12" s="1"/>
  <c r="AS2262" i="12" s="1"/>
  <c r="AU2262" i="12" s="1"/>
  <c r="H2262" i="12"/>
  <c r="N2262" i="12" s="1"/>
  <c r="T2262" i="12" s="1"/>
  <c r="Z2262" i="12" s="1"/>
  <c r="AF2262" i="12" s="1"/>
  <c r="AL2262" i="12" s="1"/>
  <c r="AV2262" i="12" s="1"/>
  <c r="AX2262" i="12" s="1"/>
  <c r="AY2262" i="12"/>
  <c r="AY2261" i="12" s="1"/>
  <c r="G2266" i="12"/>
  <c r="M2266" i="12" s="1"/>
  <c r="S2266" i="12" s="1"/>
  <c r="Y2266" i="12" s="1"/>
  <c r="AE2266" i="12" s="1"/>
  <c r="AK2266" i="12" s="1"/>
  <c r="AS2266" i="12" s="1"/>
  <c r="AU2266" i="12" s="1"/>
  <c r="H2266" i="12"/>
  <c r="N2266" i="12" s="1"/>
  <c r="T2266" i="12" s="1"/>
  <c r="Z2266" i="12" s="1"/>
  <c r="AF2266" i="12" s="1"/>
  <c r="AL2266" i="12" s="1"/>
  <c r="AV2266" i="12" s="1"/>
  <c r="AX2266" i="12" s="1"/>
  <c r="AY2266" i="12"/>
  <c r="AY2265" i="12" s="1"/>
  <c r="AY2264" i="12" s="1"/>
  <c r="G2271" i="12"/>
  <c r="M2271" i="12" s="1"/>
  <c r="S2271" i="12" s="1"/>
  <c r="Y2271" i="12" s="1"/>
  <c r="AE2271" i="12" s="1"/>
  <c r="AK2271" i="12" s="1"/>
  <c r="AS2271" i="12" s="1"/>
  <c r="AU2271" i="12" s="1"/>
  <c r="H2271" i="12"/>
  <c r="N2271" i="12" s="1"/>
  <c r="T2271" i="12" s="1"/>
  <c r="Z2271" i="12" s="1"/>
  <c r="AF2271" i="12" s="1"/>
  <c r="AL2271" i="12" s="1"/>
  <c r="AV2271" i="12" s="1"/>
  <c r="AX2271" i="12" s="1"/>
  <c r="AY2271" i="12"/>
  <c r="AY2270" i="12" s="1"/>
  <c r="AY2269" i="12" s="1"/>
  <c r="G2275" i="12"/>
  <c r="M2275" i="12" s="1"/>
  <c r="S2275" i="12" s="1"/>
  <c r="Y2275" i="12" s="1"/>
  <c r="AE2275" i="12" s="1"/>
  <c r="AK2275" i="12" s="1"/>
  <c r="AS2275" i="12" s="1"/>
  <c r="AU2275" i="12" s="1"/>
  <c r="H2275" i="12"/>
  <c r="N2275" i="12" s="1"/>
  <c r="T2275" i="12" s="1"/>
  <c r="Z2275" i="12" s="1"/>
  <c r="AF2275" i="12" s="1"/>
  <c r="AL2275" i="12" s="1"/>
  <c r="AV2275" i="12" s="1"/>
  <c r="AX2275" i="12" s="1"/>
  <c r="AY2275" i="12"/>
  <c r="AY2274" i="12" s="1"/>
  <c r="AY2273" i="12" s="1"/>
  <c r="G2288" i="12"/>
  <c r="H2288" i="12"/>
  <c r="G2285" i="12"/>
  <c r="M2285" i="12" s="1"/>
  <c r="S2285" i="12" s="1"/>
  <c r="Y2285" i="12" s="1"/>
  <c r="AE2285" i="12" s="1"/>
  <c r="AK2285" i="12" s="1"/>
  <c r="AS2285" i="12" s="1"/>
  <c r="AU2285" i="12" s="1"/>
  <c r="H2285" i="12"/>
  <c r="N2285" i="12" s="1"/>
  <c r="T2285" i="12" s="1"/>
  <c r="Z2285" i="12" s="1"/>
  <c r="AF2285" i="12" s="1"/>
  <c r="AL2285" i="12" s="1"/>
  <c r="AV2285" i="12" s="1"/>
  <c r="AX2285" i="12" s="1"/>
  <c r="AY2284" i="12"/>
  <c r="G2289" i="12"/>
  <c r="M2289" i="12" s="1"/>
  <c r="S2289" i="12" s="1"/>
  <c r="Y2289" i="12" s="1"/>
  <c r="AE2289" i="12" s="1"/>
  <c r="AK2289" i="12" s="1"/>
  <c r="AS2289" i="12" s="1"/>
  <c r="AU2289" i="12" s="1"/>
  <c r="H2289" i="12"/>
  <c r="N2289" i="12" s="1"/>
  <c r="T2289" i="12" s="1"/>
  <c r="Z2289" i="12" s="1"/>
  <c r="AF2289" i="12" s="1"/>
  <c r="AL2289" i="12" s="1"/>
  <c r="AV2289" i="12" s="1"/>
  <c r="AX2289" i="12" s="1"/>
  <c r="AY2289" i="12"/>
  <c r="AY2288" i="12" s="1"/>
  <c r="G2297" i="12"/>
  <c r="M2297" i="12" s="1"/>
  <c r="S2297" i="12" s="1"/>
  <c r="Y2297" i="12" s="1"/>
  <c r="AE2297" i="12" s="1"/>
  <c r="AK2297" i="12" s="1"/>
  <c r="AS2297" i="12" s="1"/>
  <c r="AU2297" i="12" s="1"/>
  <c r="H2297" i="12"/>
  <c r="N2297" i="12" s="1"/>
  <c r="T2297" i="12" s="1"/>
  <c r="Z2297" i="12" s="1"/>
  <c r="AF2297" i="12" s="1"/>
  <c r="AL2297" i="12" s="1"/>
  <c r="AV2297" i="12" s="1"/>
  <c r="AX2297" i="12" s="1"/>
  <c r="AY2297" i="12"/>
  <c r="AY2296" i="12" s="1"/>
  <c r="AY2295" i="12" s="1"/>
  <c r="G2308" i="12"/>
  <c r="M2308" i="12" s="1"/>
  <c r="S2308" i="12" s="1"/>
  <c r="Y2308" i="12" s="1"/>
  <c r="AE2308" i="12" s="1"/>
  <c r="AK2308" i="12" s="1"/>
  <c r="AS2308" i="12" s="1"/>
  <c r="AU2308" i="12" s="1"/>
  <c r="H2308" i="12"/>
  <c r="N2308" i="12" s="1"/>
  <c r="T2308" i="12" s="1"/>
  <c r="Z2308" i="12" s="1"/>
  <c r="AF2308" i="12" s="1"/>
  <c r="AL2308" i="12" s="1"/>
  <c r="AV2308" i="12" s="1"/>
  <c r="AX2308" i="12" s="1"/>
  <c r="AY2308" i="12"/>
  <c r="AY2307" i="12" s="1"/>
  <c r="AY2303" i="12" s="1"/>
  <c r="G2312" i="12"/>
  <c r="M2312" i="12" s="1"/>
  <c r="S2312" i="12" s="1"/>
  <c r="Y2312" i="12" s="1"/>
  <c r="AE2312" i="12" s="1"/>
  <c r="AK2312" i="12" s="1"/>
  <c r="AS2312" i="12" s="1"/>
  <c r="AU2312" i="12" s="1"/>
  <c r="H2312" i="12"/>
  <c r="N2312" i="12" s="1"/>
  <c r="T2312" i="12" s="1"/>
  <c r="Z2312" i="12" s="1"/>
  <c r="AF2312" i="12" s="1"/>
  <c r="AL2312" i="12" s="1"/>
  <c r="AV2312" i="12" s="1"/>
  <c r="AX2312" i="12" s="1"/>
  <c r="AY2312" i="12"/>
  <c r="AY2311" i="12" s="1"/>
  <c r="AY2310" i="12" s="1"/>
  <c r="G2316" i="12"/>
  <c r="M2316" i="12" s="1"/>
  <c r="S2316" i="12" s="1"/>
  <c r="Y2316" i="12" s="1"/>
  <c r="AE2316" i="12" s="1"/>
  <c r="AK2316" i="12" s="1"/>
  <c r="AS2316" i="12" s="1"/>
  <c r="AU2316" i="12" s="1"/>
  <c r="H2316" i="12"/>
  <c r="N2316" i="12" s="1"/>
  <c r="T2316" i="12" s="1"/>
  <c r="Z2316" i="12" s="1"/>
  <c r="AF2316" i="12" s="1"/>
  <c r="AL2316" i="12" s="1"/>
  <c r="AV2316" i="12" s="1"/>
  <c r="AX2316" i="12" s="1"/>
  <c r="AY2316" i="12"/>
  <c r="AY2315" i="12" s="1"/>
  <c r="AY2314" i="12" s="1"/>
  <c r="G2320" i="12"/>
  <c r="M2320" i="12" s="1"/>
  <c r="S2320" i="12" s="1"/>
  <c r="Y2320" i="12" s="1"/>
  <c r="AE2320" i="12" s="1"/>
  <c r="AK2320" i="12" s="1"/>
  <c r="AS2320" i="12" s="1"/>
  <c r="AU2320" i="12" s="1"/>
  <c r="H2320" i="12"/>
  <c r="N2320" i="12" s="1"/>
  <c r="T2320" i="12" s="1"/>
  <c r="Z2320" i="12" s="1"/>
  <c r="AF2320" i="12" s="1"/>
  <c r="AL2320" i="12" s="1"/>
  <c r="AV2320" i="12" s="1"/>
  <c r="AX2320" i="12" s="1"/>
  <c r="AY2320" i="12"/>
  <c r="AY2319" i="12" s="1"/>
  <c r="AY2318" i="12" s="1"/>
  <c r="G2324" i="12"/>
  <c r="M2324" i="12" s="1"/>
  <c r="S2324" i="12" s="1"/>
  <c r="Y2324" i="12" s="1"/>
  <c r="AE2324" i="12" s="1"/>
  <c r="AK2324" i="12" s="1"/>
  <c r="AS2324" i="12" s="1"/>
  <c r="AU2324" i="12" s="1"/>
  <c r="H2324" i="12"/>
  <c r="N2324" i="12" s="1"/>
  <c r="T2324" i="12" s="1"/>
  <c r="Z2324" i="12" s="1"/>
  <c r="AF2324" i="12" s="1"/>
  <c r="AL2324" i="12" s="1"/>
  <c r="AV2324" i="12" s="1"/>
  <c r="AX2324" i="12" s="1"/>
  <c r="AY2324" i="12"/>
  <c r="AY2323" i="12" s="1"/>
  <c r="AY2322" i="12" s="1"/>
  <c r="G2328" i="12"/>
  <c r="M2328" i="12" s="1"/>
  <c r="S2328" i="12" s="1"/>
  <c r="Y2328" i="12" s="1"/>
  <c r="AE2328" i="12" s="1"/>
  <c r="AK2328" i="12" s="1"/>
  <c r="AS2328" i="12" s="1"/>
  <c r="AU2328" i="12" s="1"/>
  <c r="H2328" i="12"/>
  <c r="N2328" i="12" s="1"/>
  <c r="T2328" i="12" s="1"/>
  <c r="Z2328" i="12" s="1"/>
  <c r="AF2328" i="12" s="1"/>
  <c r="AL2328" i="12" s="1"/>
  <c r="AV2328" i="12" s="1"/>
  <c r="AX2328" i="12" s="1"/>
  <c r="AY2328" i="12"/>
  <c r="AY2327" i="12" s="1"/>
  <c r="AY2326" i="12" s="1"/>
  <c r="G2332" i="12"/>
  <c r="M2332" i="12" s="1"/>
  <c r="S2332" i="12" s="1"/>
  <c r="Y2332" i="12" s="1"/>
  <c r="AE2332" i="12" s="1"/>
  <c r="AK2332" i="12" s="1"/>
  <c r="AS2332" i="12" s="1"/>
  <c r="AU2332" i="12" s="1"/>
  <c r="H2332" i="12"/>
  <c r="N2332" i="12" s="1"/>
  <c r="T2332" i="12" s="1"/>
  <c r="Z2332" i="12" s="1"/>
  <c r="AF2332" i="12" s="1"/>
  <c r="AL2332" i="12" s="1"/>
  <c r="AV2332" i="12" s="1"/>
  <c r="AX2332" i="12" s="1"/>
  <c r="AY2332" i="12"/>
  <c r="AY2331" i="12" s="1"/>
  <c r="G2335" i="12"/>
  <c r="M2335" i="12" s="1"/>
  <c r="S2335" i="12" s="1"/>
  <c r="Y2335" i="12" s="1"/>
  <c r="AE2335" i="12" s="1"/>
  <c r="AK2335" i="12" s="1"/>
  <c r="AS2335" i="12" s="1"/>
  <c r="AU2335" i="12" s="1"/>
  <c r="H2335" i="12"/>
  <c r="N2335" i="12" s="1"/>
  <c r="T2335" i="12" s="1"/>
  <c r="Z2335" i="12" s="1"/>
  <c r="AF2335" i="12" s="1"/>
  <c r="AL2335" i="12" s="1"/>
  <c r="AV2335" i="12" s="1"/>
  <c r="AX2335" i="12" s="1"/>
  <c r="AY2335" i="12"/>
  <c r="AY2334" i="12" s="1"/>
  <c r="G2339" i="12"/>
  <c r="M2339" i="12" s="1"/>
  <c r="S2339" i="12" s="1"/>
  <c r="Y2339" i="12" s="1"/>
  <c r="AE2339" i="12" s="1"/>
  <c r="AK2339" i="12" s="1"/>
  <c r="AS2339" i="12" s="1"/>
  <c r="AU2339" i="12" s="1"/>
  <c r="H2339" i="12"/>
  <c r="N2339" i="12" s="1"/>
  <c r="T2339" i="12" s="1"/>
  <c r="Z2339" i="12" s="1"/>
  <c r="AF2339" i="12" s="1"/>
  <c r="AL2339" i="12" s="1"/>
  <c r="AV2339" i="12" s="1"/>
  <c r="AX2339" i="12" s="1"/>
  <c r="AY2339" i="12"/>
  <c r="AY2338" i="12" s="1"/>
  <c r="G2344" i="12"/>
  <c r="M2344" i="12" s="1"/>
  <c r="S2344" i="12" s="1"/>
  <c r="Y2344" i="12" s="1"/>
  <c r="AE2344" i="12" s="1"/>
  <c r="AK2344" i="12" s="1"/>
  <c r="AS2344" i="12" s="1"/>
  <c r="AU2344" i="12" s="1"/>
  <c r="H2344" i="12"/>
  <c r="N2344" i="12" s="1"/>
  <c r="T2344" i="12" s="1"/>
  <c r="Z2344" i="12" s="1"/>
  <c r="AF2344" i="12" s="1"/>
  <c r="AL2344" i="12" s="1"/>
  <c r="AV2344" i="12" s="1"/>
  <c r="AX2344" i="12" s="1"/>
  <c r="AY2344" i="12"/>
  <c r="AY2343" i="12" s="1"/>
  <c r="AY2342" i="12" s="1"/>
  <c r="G2348" i="12"/>
  <c r="M2348" i="12" s="1"/>
  <c r="S2348" i="12" s="1"/>
  <c r="Y2348" i="12" s="1"/>
  <c r="AE2348" i="12" s="1"/>
  <c r="AK2348" i="12" s="1"/>
  <c r="AS2348" i="12" s="1"/>
  <c r="AU2348" i="12" s="1"/>
  <c r="H2348" i="12"/>
  <c r="N2348" i="12" s="1"/>
  <c r="T2348" i="12" s="1"/>
  <c r="Z2348" i="12" s="1"/>
  <c r="AF2348" i="12" s="1"/>
  <c r="AL2348" i="12" s="1"/>
  <c r="AV2348" i="12" s="1"/>
  <c r="AX2348" i="12" s="1"/>
  <c r="AY2348" i="12"/>
  <c r="AY2347" i="12" s="1"/>
  <c r="AY2346" i="12" s="1"/>
  <c r="G2352" i="12"/>
  <c r="M2352" i="12" s="1"/>
  <c r="S2352" i="12" s="1"/>
  <c r="Y2352" i="12" s="1"/>
  <c r="AE2352" i="12" s="1"/>
  <c r="AK2352" i="12" s="1"/>
  <c r="AS2352" i="12" s="1"/>
  <c r="AU2352" i="12" s="1"/>
  <c r="H2352" i="12"/>
  <c r="N2352" i="12" s="1"/>
  <c r="T2352" i="12" s="1"/>
  <c r="Z2352" i="12" s="1"/>
  <c r="AF2352" i="12" s="1"/>
  <c r="AL2352" i="12" s="1"/>
  <c r="AV2352" i="12" s="1"/>
  <c r="AX2352" i="12" s="1"/>
  <c r="AY2352" i="12"/>
  <c r="G2354" i="12"/>
  <c r="M2354" i="12" s="1"/>
  <c r="S2354" i="12" s="1"/>
  <c r="Y2354" i="12" s="1"/>
  <c r="AE2354" i="12" s="1"/>
  <c r="AK2354" i="12" s="1"/>
  <c r="AS2354" i="12" s="1"/>
  <c r="AU2354" i="12" s="1"/>
  <c r="H2354" i="12"/>
  <c r="N2354" i="12" s="1"/>
  <c r="T2354" i="12" s="1"/>
  <c r="Z2354" i="12" s="1"/>
  <c r="AF2354" i="12" s="1"/>
  <c r="AL2354" i="12" s="1"/>
  <c r="AV2354" i="12" s="1"/>
  <c r="AX2354" i="12" s="1"/>
  <c r="AY2354" i="12"/>
  <c r="G2358" i="12"/>
  <c r="M2358" i="12" s="1"/>
  <c r="S2358" i="12" s="1"/>
  <c r="Y2358" i="12" s="1"/>
  <c r="AE2358" i="12" s="1"/>
  <c r="AK2358" i="12" s="1"/>
  <c r="AS2358" i="12" s="1"/>
  <c r="AU2358" i="12" s="1"/>
  <c r="H2358" i="12"/>
  <c r="N2358" i="12" s="1"/>
  <c r="T2358" i="12" s="1"/>
  <c r="Z2358" i="12" s="1"/>
  <c r="AF2358" i="12" s="1"/>
  <c r="AL2358" i="12" s="1"/>
  <c r="AV2358" i="12" s="1"/>
  <c r="AX2358" i="12" s="1"/>
  <c r="AY2358" i="12"/>
  <c r="AY2357" i="12" s="1"/>
  <c r="AY2356" i="12" s="1"/>
  <c r="G2362" i="12"/>
  <c r="M2362" i="12" s="1"/>
  <c r="S2362" i="12" s="1"/>
  <c r="Y2362" i="12" s="1"/>
  <c r="AE2362" i="12" s="1"/>
  <c r="AK2362" i="12" s="1"/>
  <c r="AS2362" i="12" s="1"/>
  <c r="AU2362" i="12" s="1"/>
  <c r="H2362" i="12"/>
  <c r="N2362" i="12" s="1"/>
  <c r="T2362" i="12" s="1"/>
  <c r="Z2362" i="12" s="1"/>
  <c r="AF2362" i="12" s="1"/>
  <c r="AL2362" i="12" s="1"/>
  <c r="AV2362" i="12" s="1"/>
  <c r="AX2362" i="12" s="1"/>
  <c r="AY2362" i="12"/>
  <c r="AY2361" i="12" s="1"/>
  <c r="AY2360" i="12" s="1"/>
  <c r="G2370" i="12"/>
  <c r="M2370" i="12" s="1"/>
  <c r="S2370" i="12" s="1"/>
  <c r="Y2370" i="12" s="1"/>
  <c r="AE2370" i="12" s="1"/>
  <c r="AK2370" i="12" s="1"/>
  <c r="AS2370" i="12" s="1"/>
  <c r="AU2370" i="12" s="1"/>
  <c r="H2370" i="12"/>
  <c r="N2370" i="12" s="1"/>
  <c r="T2370" i="12" s="1"/>
  <c r="Z2370" i="12" s="1"/>
  <c r="AF2370" i="12" s="1"/>
  <c r="AL2370" i="12" s="1"/>
  <c r="AV2370" i="12" s="1"/>
  <c r="AX2370" i="12" s="1"/>
  <c r="AY2370" i="12"/>
  <c r="AY2369" i="12" s="1"/>
  <c r="AY2368" i="12" s="1"/>
  <c r="G2374" i="12"/>
  <c r="M2374" i="12" s="1"/>
  <c r="S2374" i="12" s="1"/>
  <c r="Y2374" i="12" s="1"/>
  <c r="AE2374" i="12" s="1"/>
  <c r="AK2374" i="12" s="1"/>
  <c r="AS2374" i="12" s="1"/>
  <c r="AU2374" i="12" s="1"/>
  <c r="H2374" i="12"/>
  <c r="N2374" i="12" s="1"/>
  <c r="T2374" i="12" s="1"/>
  <c r="Z2374" i="12" s="1"/>
  <c r="AF2374" i="12" s="1"/>
  <c r="AL2374" i="12" s="1"/>
  <c r="AV2374" i="12" s="1"/>
  <c r="AX2374" i="12" s="1"/>
  <c r="AY2374" i="12"/>
  <c r="AY2373" i="12" s="1"/>
  <c r="AY2372" i="12" s="1"/>
  <c r="G2382" i="12"/>
  <c r="M2382" i="12" s="1"/>
  <c r="S2382" i="12" s="1"/>
  <c r="Y2382" i="12" s="1"/>
  <c r="AE2382" i="12" s="1"/>
  <c r="AK2382" i="12" s="1"/>
  <c r="AS2382" i="12" s="1"/>
  <c r="AU2382" i="12" s="1"/>
  <c r="H2382" i="12"/>
  <c r="N2382" i="12" s="1"/>
  <c r="T2382" i="12" s="1"/>
  <c r="Z2382" i="12" s="1"/>
  <c r="AF2382" i="12" s="1"/>
  <c r="AL2382" i="12" s="1"/>
  <c r="AV2382" i="12" s="1"/>
  <c r="AX2382" i="12" s="1"/>
  <c r="AY2382" i="12"/>
  <c r="AY2381" i="12" s="1"/>
  <c r="AY2380" i="12" s="1"/>
  <c r="G2386" i="12"/>
  <c r="M2386" i="12" s="1"/>
  <c r="S2386" i="12" s="1"/>
  <c r="Y2386" i="12" s="1"/>
  <c r="AE2386" i="12" s="1"/>
  <c r="AK2386" i="12" s="1"/>
  <c r="AS2386" i="12" s="1"/>
  <c r="AU2386" i="12" s="1"/>
  <c r="H2386" i="12"/>
  <c r="N2386" i="12" s="1"/>
  <c r="T2386" i="12" s="1"/>
  <c r="Z2386" i="12" s="1"/>
  <c r="AF2386" i="12" s="1"/>
  <c r="AL2386" i="12" s="1"/>
  <c r="AV2386" i="12" s="1"/>
  <c r="AX2386" i="12" s="1"/>
  <c r="AY2386" i="12"/>
  <c r="G2388" i="12"/>
  <c r="M2388" i="12" s="1"/>
  <c r="S2388" i="12" s="1"/>
  <c r="Y2388" i="12" s="1"/>
  <c r="AE2388" i="12" s="1"/>
  <c r="AK2388" i="12" s="1"/>
  <c r="AS2388" i="12" s="1"/>
  <c r="AU2388" i="12" s="1"/>
  <c r="H2388" i="12"/>
  <c r="N2388" i="12" s="1"/>
  <c r="T2388" i="12" s="1"/>
  <c r="Z2388" i="12" s="1"/>
  <c r="AF2388" i="12" s="1"/>
  <c r="AL2388" i="12" s="1"/>
  <c r="AV2388" i="12" s="1"/>
  <c r="AX2388" i="12" s="1"/>
  <c r="AY2388" i="12"/>
  <c r="G2391" i="12"/>
  <c r="M2391" i="12" s="1"/>
  <c r="S2391" i="12" s="1"/>
  <c r="Y2391" i="12" s="1"/>
  <c r="AE2391" i="12" s="1"/>
  <c r="AK2391" i="12" s="1"/>
  <c r="AS2391" i="12" s="1"/>
  <c r="AU2391" i="12" s="1"/>
  <c r="H2391" i="12"/>
  <c r="N2391" i="12" s="1"/>
  <c r="T2391" i="12" s="1"/>
  <c r="Z2391" i="12" s="1"/>
  <c r="AF2391" i="12" s="1"/>
  <c r="AL2391" i="12" s="1"/>
  <c r="AV2391" i="12" s="1"/>
  <c r="AX2391" i="12" s="1"/>
  <c r="AY2391" i="12"/>
  <c r="AY2390" i="12" s="1"/>
  <c r="G2395" i="12"/>
  <c r="M2395" i="12" s="1"/>
  <c r="S2395" i="12" s="1"/>
  <c r="Y2395" i="12" s="1"/>
  <c r="AE2395" i="12" s="1"/>
  <c r="AK2395" i="12" s="1"/>
  <c r="AS2395" i="12" s="1"/>
  <c r="AU2395" i="12" s="1"/>
  <c r="H2395" i="12"/>
  <c r="N2395" i="12" s="1"/>
  <c r="T2395" i="12" s="1"/>
  <c r="Z2395" i="12" s="1"/>
  <c r="AF2395" i="12" s="1"/>
  <c r="AL2395" i="12" s="1"/>
  <c r="AV2395" i="12" s="1"/>
  <c r="AX2395" i="12" s="1"/>
  <c r="AY2395" i="12"/>
  <c r="AY2394" i="12" s="1"/>
  <c r="G2400" i="12"/>
  <c r="M2400" i="12" s="1"/>
  <c r="S2400" i="12" s="1"/>
  <c r="Y2400" i="12" s="1"/>
  <c r="AE2400" i="12" s="1"/>
  <c r="AK2400" i="12" s="1"/>
  <c r="AS2400" i="12" s="1"/>
  <c r="AU2400" i="12" s="1"/>
  <c r="H2400" i="12"/>
  <c r="N2400" i="12" s="1"/>
  <c r="T2400" i="12" s="1"/>
  <c r="Z2400" i="12" s="1"/>
  <c r="AF2400" i="12" s="1"/>
  <c r="AL2400" i="12" s="1"/>
  <c r="AV2400" i="12" s="1"/>
  <c r="AX2400" i="12" s="1"/>
  <c r="AY2400" i="12"/>
  <c r="AY2399" i="12" s="1"/>
  <c r="G2404" i="12"/>
  <c r="M2404" i="12" s="1"/>
  <c r="S2404" i="12" s="1"/>
  <c r="Y2404" i="12" s="1"/>
  <c r="AE2404" i="12" s="1"/>
  <c r="AK2404" i="12" s="1"/>
  <c r="AS2404" i="12" s="1"/>
  <c r="AU2404" i="12" s="1"/>
  <c r="H2404" i="12"/>
  <c r="N2404" i="12" s="1"/>
  <c r="T2404" i="12" s="1"/>
  <c r="Z2404" i="12" s="1"/>
  <c r="AF2404" i="12" s="1"/>
  <c r="AL2404" i="12" s="1"/>
  <c r="AV2404" i="12" s="1"/>
  <c r="AX2404" i="12" s="1"/>
  <c r="AY2404" i="12"/>
  <c r="AY2403" i="12" s="1"/>
  <c r="AY2402" i="12" s="1"/>
  <c r="G2378" i="12"/>
  <c r="M2378" i="12" s="1"/>
  <c r="S2378" i="12" s="1"/>
  <c r="Y2378" i="12" s="1"/>
  <c r="AE2378" i="12" s="1"/>
  <c r="AK2378" i="12" s="1"/>
  <c r="AS2378" i="12" s="1"/>
  <c r="AU2378" i="12" s="1"/>
  <c r="H2378" i="12"/>
  <c r="N2378" i="12" s="1"/>
  <c r="T2378" i="12" s="1"/>
  <c r="Z2378" i="12" s="1"/>
  <c r="AF2378" i="12" s="1"/>
  <c r="AL2378" i="12" s="1"/>
  <c r="AV2378" i="12" s="1"/>
  <c r="AX2378" i="12" s="1"/>
  <c r="AY2378" i="12"/>
  <c r="AY2377" i="12" s="1"/>
  <c r="AY2376" i="12" s="1"/>
  <c r="G2415" i="12"/>
  <c r="M2415" i="12" s="1"/>
  <c r="S2415" i="12" s="1"/>
  <c r="Y2415" i="12" s="1"/>
  <c r="AE2415" i="12" s="1"/>
  <c r="AK2415" i="12" s="1"/>
  <c r="AS2415" i="12" s="1"/>
  <c r="AU2415" i="12" s="1"/>
  <c r="H2415" i="12"/>
  <c r="N2415" i="12" s="1"/>
  <c r="T2415" i="12" s="1"/>
  <c r="Z2415" i="12" s="1"/>
  <c r="AF2415" i="12" s="1"/>
  <c r="AL2415" i="12" s="1"/>
  <c r="AV2415" i="12" s="1"/>
  <c r="AX2415" i="12" s="1"/>
  <c r="AY2415" i="12"/>
  <c r="AY2414" i="12" s="1"/>
  <c r="AY2413" i="12" s="1"/>
  <c r="G2419" i="12"/>
  <c r="M2419" i="12" s="1"/>
  <c r="S2419" i="12" s="1"/>
  <c r="Y2419" i="12" s="1"/>
  <c r="AE2419" i="12" s="1"/>
  <c r="AK2419" i="12" s="1"/>
  <c r="AS2419" i="12" s="1"/>
  <c r="AU2419" i="12" s="1"/>
  <c r="H2419" i="12"/>
  <c r="N2419" i="12" s="1"/>
  <c r="T2419" i="12" s="1"/>
  <c r="Z2419" i="12" s="1"/>
  <c r="AF2419" i="12" s="1"/>
  <c r="AL2419" i="12" s="1"/>
  <c r="AV2419" i="12" s="1"/>
  <c r="AX2419" i="12" s="1"/>
  <c r="AY2419" i="12"/>
  <c r="AY2418" i="12" s="1"/>
  <c r="G2422" i="12"/>
  <c r="M2422" i="12" s="1"/>
  <c r="S2422" i="12" s="1"/>
  <c r="Y2422" i="12" s="1"/>
  <c r="AE2422" i="12" s="1"/>
  <c r="AK2422" i="12" s="1"/>
  <c r="AS2422" i="12" s="1"/>
  <c r="AU2422" i="12" s="1"/>
  <c r="H2422" i="12"/>
  <c r="N2422" i="12" s="1"/>
  <c r="T2422" i="12" s="1"/>
  <c r="Z2422" i="12" s="1"/>
  <c r="AF2422" i="12" s="1"/>
  <c r="AL2422" i="12" s="1"/>
  <c r="AV2422" i="12" s="1"/>
  <c r="AX2422" i="12" s="1"/>
  <c r="AY2422" i="12"/>
  <c r="AY2421" i="12" s="1"/>
  <c r="G2425" i="12"/>
  <c r="M2425" i="12" s="1"/>
  <c r="S2425" i="12" s="1"/>
  <c r="Y2425" i="12" s="1"/>
  <c r="AE2425" i="12" s="1"/>
  <c r="AK2425" i="12" s="1"/>
  <c r="AS2425" i="12" s="1"/>
  <c r="AU2425" i="12" s="1"/>
  <c r="H2425" i="12"/>
  <c r="N2425" i="12" s="1"/>
  <c r="T2425" i="12" s="1"/>
  <c r="Z2425" i="12" s="1"/>
  <c r="AF2425" i="12" s="1"/>
  <c r="AL2425" i="12" s="1"/>
  <c r="AV2425" i="12" s="1"/>
  <c r="AX2425" i="12" s="1"/>
  <c r="AY2425" i="12"/>
  <c r="AY2424" i="12" s="1"/>
  <c r="G2429" i="12"/>
  <c r="M2429" i="12" s="1"/>
  <c r="S2429" i="12" s="1"/>
  <c r="Y2429" i="12" s="1"/>
  <c r="AE2429" i="12" s="1"/>
  <c r="AK2429" i="12" s="1"/>
  <c r="AS2429" i="12" s="1"/>
  <c r="AU2429" i="12" s="1"/>
  <c r="H2429" i="12"/>
  <c r="N2429" i="12" s="1"/>
  <c r="T2429" i="12" s="1"/>
  <c r="Z2429" i="12" s="1"/>
  <c r="AF2429" i="12" s="1"/>
  <c r="AL2429" i="12" s="1"/>
  <c r="AV2429" i="12" s="1"/>
  <c r="AX2429" i="12" s="1"/>
  <c r="AY2429" i="12"/>
  <c r="AY2428" i="12" s="1"/>
  <c r="AY2427" i="12" s="1"/>
  <c r="G2433" i="12"/>
  <c r="M2433" i="12" s="1"/>
  <c r="S2433" i="12" s="1"/>
  <c r="Y2433" i="12" s="1"/>
  <c r="AE2433" i="12" s="1"/>
  <c r="AK2433" i="12" s="1"/>
  <c r="AS2433" i="12" s="1"/>
  <c r="AU2433" i="12" s="1"/>
  <c r="H2433" i="12"/>
  <c r="N2433" i="12" s="1"/>
  <c r="T2433" i="12" s="1"/>
  <c r="Z2433" i="12" s="1"/>
  <c r="AF2433" i="12" s="1"/>
  <c r="AL2433" i="12" s="1"/>
  <c r="AV2433" i="12" s="1"/>
  <c r="AX2433" i="12" s="1"/>
  <c r="AY2433" i="12"/>
  <c r="AY2432" i="12" s="1"/>
  <c r="AY2431" i="12" s="1"/>
  <c r="G2437" i="12"/>
  <c r="M2437" i="12" s="1"/>
  <c r="S2437" i="12" s="1"/>
  <c r="Y2437" i="12" s="1"/>
  <c r="AE2437" i="12" s="1"/>
  <c r="AK2437" i="12" s="1"/>
  <c r="AS2437" i="12" s="1"/>
  <c r="AU2437" i="12" s="1"/>
  <c r="H2437" i="12"/>
  <c r="N2437" i="12" s="1"/>
  <c r="T2437" i="12" s="1"/>
  <c r="Z2437" i="12" s="1"/>
  <c r="AF2437" i="12" s="1"/>
  <c r="AL2437" i="12" s="1"/>
  <c r="AV2437" i="12" s="1"/>
  <c r="AX2437" i="12" s="1"/>
  <c r="AY2437" i="12"/>
  <c r="AY2436" i="12" s="1"/>
  <c r="AY2435" i="12" s="1"/>
  <c r="G2441" i="12"/>
  <c r="M2441" i="12" s="1"/>
  <c r="S2441" i="12" s="1"/>
  <c r="Y2441" i="12" s="1"/>
  <c r="AE2441" i="12" s="1"/>
  <c r="AK2441" i="12" s="1"/>
  <c r="AS2441" i="12" s="1"/>
  <c r="AU2441" i="12" s="1"/>
  <c r="H2441" i="12"/>
  <c r="N2441" i="12" s="1"/>
  <c r="T2441" i="12" s="1"/>
  <c r="Z2441" i="12" s="1"/>
  <c r="AF2441" i="12" s="1"/>
  <c r="AL2441" i="12" s="1"/>
  <c r="AV2441" i="12" s="1"/>
  <c r="AX2441" i="12" s="1"/>
  <c r="AY2441" i="12"/>
  <c r="AY2440" i="12" s="1"/>
  <c r="AY2439" i="12" s="1"/>
  <c r="G2445" i="12"/>
  <c r="M2445" i="12" s="1"/>
  <c r="S2445" i="12" s="1"/>
  <c r="Y2445" i="12" s="1"/>
  <c r="AE2445" i="12" s="1"/>
  <c r="AK2445" i="12" s="1"/>
  <c r="AS2445" i="12" s="1"/>
  <c r="AU2445" i="12" s="1"/>
  <c r="H2445" i="12"/>
  <c r="N2445" i="12" s="1"/>
  <c r="T2445" i="12" s="1"/>
  <c r="Z2445" i="12" s="1"/>
  <c r="AF2445" i="12" s="1"/>
  <c r="AL2445" i="12" s="1"/>
  <c r="AV2445" i="12" s="1"/>
  <c r="AX2445" i="12" s="1"/>
  <c r="AY2445" i="12"/>
  <c r="AY2444" i="12" s="1"/>
  <c r="G2448" i="12"/>
  <c r="M2448" i="12" s="1"/>
  <c r="S2448" i="12" s="1"/>
  <c r="Y2448" i="12" s="1"/>
  <c r="AE2448" i="12" s="1"/>
  <c r="AK2448" i="12" s="1"/>
  <c r="AS2448" i="12" s="1"/>
  <c r="AU2448" i="12" s="1"/>
  <c r="H2448" i="12"/>
  <c r="N2448" i="12" s="1"/>
  <c r="T2448" i="12" s="1"/>
  <c r="Z2448" i="12" s="1"/>
  <c r="AF2448" i="12" s="1"/>
  <c r="AL2448" i="12" s="1"/>
  <c r="AV2448" i="12" s="1"/>
  <c r="AX2448" i="12" s="1"/>
  <c r="AY2448" i="12"/>
  <c r="AY2447" i="12" s="1"/>
  <c r="G2454" i="12"/>
  <c r="M2454" i="12" s="1"/>
  <c r="S2454" i="12" s="1"/>
  <c r="Y2454" i="12" s="1"/>
  <c r="AE2454" i="12" s="1"/>
  <c r="AK2454" i="12" s="1"/>
  <c r="AS2454" i="12" s="1"/>
  <c r="AU2454" i="12" s="1"/>
  <c r="H2454" i="12"/>
  <c r="N2454" i="12" s="1"/>
  <c r="T2454" i="12" s="1"/>
  <c r="Z2454" i="12" s="1"/>
  <c r="AF2454" i="12" s="1"/>
  <c r="AL2454" i="12" s="1"/>
  <c r="AV2454" i="12" s="1"/>
  <c r="AX2454" i="12" s="1"/>
  <c r="AY2454" i="12"/>
  <c r="AY2453" i="12" s="1"/>
  <c r="AY2452" i="12" s="1"/>
  <c r="G2458" i="12"/>
  <c r="M2458" i="12" s="1"/>
  <c r="S2458" i="12" s="1"/>
  <c r="Y2458" i="12" s="1"/>
  <c r="AE2458" i="12" s="1"/>
  <c r="AK2458" i="12" s="1"/>
  <c r="AS2458" i="12" s="1"/>
  <c r="AU2458" i="12" s="1"/>
  <c r="H2458" i="12"/>
  <c r="N2458" i="12" s="1"/>
  <c r="T2458" i="12" s="1"/>
  <c r="Z2458" i="12" s="1"/>
  <c r="AF2458" i="12" s="1"/>
  <c r="AL2458" i="12" s="1"/>
  <c r="AV2458" i="12" s="1"/>
  <c r="AX2458" i="12" s="1"/>
  <c r="AY2458" i="12"/>
  <c r="AY2457" i="12" s="1"/>
  <c r="AY2456" i="12" s="1"/>
  <c r="G2463" i="12"/>
  <c r="M2463" i="12" s="1"/>
  <c r="S2463" i="12" s="1"/>
  <c r="Y2463" i="12" s="1"/>
  <c r="AE2463" i="12" s="1"/>
  <c r="AK2463" i="12" s="1"/>
  <c r="AS2463" i="12" s="1"/>
  <c r="AU2463" i="12" s="1"/>
  <c r="H2463" i="12"/>
  <c r="N2463" i="12" s="1"/>
  <c r="T2463" i="12" s="1"/>
  <c r="Z2463" i="12" s="1"/>
  <c r="AF2463" i="12" s="1"/>
  <c r="AL2463" i="12" s="1"/>
  <c r="AV2463" i="12" s="1"/>
  <c r="AX2463" i="12" s="1"/>
  <c r="AY2463" i="12"/>
  <c r="AY2462" i="12" s="1"/>
  <c r="AY2461" i="12" s="1"/>
  <c r="G2467" i="12"/>
  <c r="M2467" i="12" s="1"/>
  <c r="S2467" i="12" s="1"/>
  <c r="Y2467" i="12" s="1"/>
  <c r="AE2467" i="12" s="1"/>
  <c r="AK2467" i="12" s="1"/>
  <c r="AS2467" i="12" s="1"/>
  <c r="AU2467" i="12" s="1"/>
  <c r="H2467" i="12"/>
  <c r="N2467" i="12" s="1"/>
  <c r="T2467" i="12" s="1"/>
  <c r="Z2467" i="12" s="1"/>
  <c r="AF2467" i="12" s="1"/>
  <c r="AL2467" i="12" s="1"/>
  <c r="AV2467" i="12" s="1"/>
  <c r="AX2467" i="12" s="1"/>
  <c r="AY2467" i="12"/>
  <c r="AY2466" i="12" s="1"/>
  <c r="G2470" i="12"/>
  <c r="M2470" i="12" s="1"/>
  <c r="S2470" i="12" s="1"/>
  <c r="Y2470" i="12" s="1"/>
  <c r="AE2470" i="12" s="1"/>
  <c r="AK2470" i="12" s="1"/>
  <c r="AS2470" i="12" s="1"/>
  <c r="AU2470" i="12" s="1"/>
  <c r="H2470" i="12"/>
  <c r="N2470" i="12" s="1"/>
  <c r="T2470" i="12" s="1"/>
  <c r="Z2470" i="12" s="1"/>
  <c r="AF2470" i="12" s="1"/>
  <c r="AL2470" i="12" s="1"/>
  <c r="AV2470" i="12" s="1"/>
  <c r="AX2470" i="12" s="1"/>
  <c r="AY2470" i="12"/>
  <c r="AY2469" i="12" s="1"/>
  <c r="G2476" i="12"/>
  <c r="M2476" i="12" s="1"/>
  <c r="S2476" i="12" s="1"/>
  <c r="Y2476" i="12" s="1"/>
  <c r="AE2476" i="12" s="1"/>
  <c r="AK2476" i="12" s="1"/>
  <c r="AS2476" i="12" s="1"/>
  <c r="AU2476" i="12" s="1"/>
  <c r="H2476" i="12"/>
  <c r="N2476" i="12" s="1"/>
  <c r="T2476" i="12" s="1"/>
  <c r="Z2476" i="12" s="1"/>
  <c r="AF2476" i="12" s="1"/>
  <c r="AL2476" i="12" s="1"/>
  <c r="AV2476" i="12" s="1"/>
  <c r="AX2476" i="12" s="1"/>
  <c r="AY2476" i="12"/>
  <c r="AY2475" i="12" s="1"/>
  <c r="AY2474" i="12" s="1"/>
  <c r="AY2473" i="12" s="1"/>
  <c r="G2481" i="12"/>
  <c r="M2481" i="12" s="1"/>
  <c r="S2481" i="12" s="1"/>
  <c r="Y2481" i="12" s="1"/>
  <c r="AE2481" i="12" s="1"/>
  <c r="AK2481" i="12" s="1"/>
  <c r="AS2481" i="12" s="1"/>
  <c r="AU2481" i="12" s="1"/>
  <c r="H2481" i="12"/>
  <c r="N2481" i="12" s="1"/>
  <c r="T2481" i="12" s="1"/>
  <c r="Z2481" i="12" s="1"/>
  <c r="AF2481" i="12" s="1"/>
  <c r="AL2481" i="12" s="1"/>
  <c r="AV2481" i="12" s="1"/>
  <c r="AX2481" i="12" s="1"/>
  <c r="AY2481" i="12"/>
  <c r="AY2480" i="12" s="1"/>
  <c r="AY2479" i="12" s="1"/>
  <c r="G2485" i="12"/>
  <c r="M2485" i="12" s="1"/>
  <c r="S2485" i="12" s="1"/>
  <c r="Y2485" i="12" s="1"/>
  <c r="AE2485" i="12" s="1"/>
  <c r="AK2485" i="12" s="1"/>
  <c r="AS2485" i="12" s="1"/>
  <c r="AU2485" i="12" s="1"/>
  <c r="H2485" i="12"/>
  <c r="N2485" i="12" s="1"/>
  <c r="T2485" i="12" s="1"/>
  <c r="Z2485" i="12" s="1"/>
  <c r="AF2485" i="12" s="1"/>
  <c r="AL2485" i="12" s="1"/>
  <c r="AV2485" i="12" s="1"/>
  <c r="AX2485" i="12" s="1"/>
  <c r="AY2485" i="12"/>
  <c r="AY2484" i="12" s="1"/>
  <c r="G2488" i="12"/>
  <c r="M2488" i="12" s="1"/>
  <c r="S2488" i="12" s="1"/>
  <c r="Y2488" i="12" s="1"/>
  <c r="AE2488" i="12" s="1"/>
  <c r="AK2488" i="12" s="1"/>
  <c r="AS2488" i="12" s="1"/>
  <c r="AU2488" i="12" s="1"/>
  <c r="H2488" i="12"/>
  <c r="N2488" i="12" s="1"/>
  <c r="T2488" i="12" s="1"/>
  <c r="Z2488" i="12" s="1"/>
  <c r="AF2488" i="12" s="1"/>
  <c r="AL2488" i="12" s="1"/>
  <c r="AV2488" i="12" s="1"/>
  <c r="AX2488" i="12" s="1"/>
  <c r="AY2488" i="12"/>
  <c r="AY2487" i="12" s="1"/>
  <c r="G2491" i="12"/>
  <c r="M2491" i="12" s="1"/>
  <c r="S2491" i="12" s="1"/>
  <c r="Y2491" i="12" s="1"/>
  <c r="AE2491" i="12" s="1"/>
  <c r="AK2491" i="12" s="1"/>
  <c r="AS2491" i="12" s="1"/>
  <c r="AU2491" i="12" s="1"/>
  <c r="H2491" i="12"/>
  <c r="N2491" i="12" s="1"/>
  <c r="T2491" i="12" s="1"/>
  <c r="Z2491" i="12" s="1"/>
  <c r="AF2491" i="12" s="1"/>
  <c r="AL2491" i="12" s="1"/>
  <c r="AV2491" i="12" s="1"/>
  <c r="AX2491" i="12" s="1"/>
  <c r="AY2491" i="12"/>
  <c r="AY2490" i="12" s="1"/>
  <c r="G2497" i="12"/>
  <c r="M2497" i="12" s="1"/>
  <c r="S2497" i="12" s="1"/>
  <c r="Y2497" i="12" s="1"/>
  <c r="AE2497" i="12" s="1"/>
  <c r="AK2497" i="12" s="1"/>
  <c r="AS2497" i="12" s="1"/>
  <c r="AU2497" i="12" s="1"/>
  <c r="H2497" i="12"/>
  <c r="N2497" i="12" s="1"/>
  <c r="T2497" i="12" s="1"/>
  <c r="Z2497" i="12" s="1"/>
  <c r="AF2497" i="12" s="1"/>
  <c r="AL2497" i="12" s="1"/>
  <c r="AV2497" i="12" s="1"/>
  <c r="AX2497" i="12" s="1"/>
  <c r="AY2497" i="12"/>
  <c r="AY2496" i="12" s="1"/>
  <c r="AY2495" i="12" s="1"/>
  <c r="AY2494" i="12" s="1"/>
  <c r="G2502" i="12"/>
  <c r="M2502" i="12" s="1"/>
  <c r="S2502" i="12" s="1"/>
  <c r="Y2502" i="12" s="1"/>
  <c r="AE2502" i="12" s="1"/>
  <c r="AK2502" i="12" s="1"/>
  <c r="AS2502" i="12" s="1"/>
  <c r="AU2502" i="12" s="1"/>
  <c r="H2502" i="12"/>
  <c r="N2502" i="12" s="1"/>
  <c r="T2502" i="12" s="1"/>
  <c r="Z2502" i="12" s="1"/>
  <c r="AF2502" i="12" s="1"/>
  <c r="AL2502" i="12" s="1"/>
  <c r="AV2502" i="12" s="1"/>
  <c r="AX2502" i="12" s="1"/>
  <c r="AY2502" i="12"/>
  <c r="AY2501" i="12" s="1"/>
  <c r="AY2500" i="12" s="1"/>
  <c r="G2506" i="12"/>
  <c r="M2506" i="12" s="1"/>
  <c r="S2506" i="12" s="1"/>
  <c r="Y2506" i="12" s="1"/>
  <c r="AE2506" i="12" s="1"/>
  <c r="AK2506" i="12" s="1"/>
  <c r="AS2506" i="12" s="1"/>
  <c r="AU2506" i="12" s="1"/>
  <c r="H2506" i="12"/>
  <c r="N2506" i="12" s="1"/>
  <c r="T2506" i="12" s="1"/>
  <c r="Z2506" i="12" s="1"/>
  <c r="AF2506" i="12" s="1"/>
  <c r="AL2506" i="12" s="1"/>
  <c r="AV2506" i="12" s="1"/>
  <c r="AX2506" i="12" s="1"/>
  <c r="AY2506" i="12"/>
  <c r="AY2505" i="12" s="1"/>
  <c r="G2509" i="12"/>
  <c r="M2509" i="12" s="1"/>
  <c r="S2509" i="12" s="1"/>
  <c r="Y2509" i="12" s="1"/>
  <c r="AE2509" i="12" s="1"/>
  <c r="AK2509" i="12" s="1"/>
  <c r="AS2509" i="12" s="1"/>
  <c r="AU2509" i="12" s="1"/>
  <c r="H2509" i="12"/>
  <c r="N2509" i="12" s="1"/>
  <c r="T2509" i="12" s="1"/>
  <c r="Z2509" i="12" s="1"/>
  <c r="AF2509" i="12" s="1"/>
  <c r="AL2509" i="12" s="1"/>
  <c r="AV2509" i="12" s="1"/>
  <c r="AX2509" i="12" s="1"/>
  <c r="AY2509" i="12"/>
  <c r="AY2508" i="12" s="1"/>
  <c r="G2514" i="12"/>
  <c r="M2514" i="12" s="1"/>
  <c r="S2514" i="12" s="1"/>
  <c r="Y2514" i="12" s="1"/>
  <c r="AE2514" i="12" s="1"/>
  <c r="AK2514" i="12" s="1"/>
  <c r="AS2514" i="12" s="1"/>
  <c r="AU2514" i="12" s="1"/>
  <c r="H2514" i="12"/>
  <c r="N2514" i="12" s="1"/>
  <c r="T2514" i="12" s="1"/>
  <c r="Z2514" i="12" s="1"/>
  <c r="AF2514" i="12" s="1"/>
  <c r="AL2514" i="12" s="1"/>
  <c r="AV2514" i="12" s="1"/>
  <c r="AX2514" i="12" s="1"/>
  <c r="AY2514" i="12"/>
  <c r="AY2513" i="12" s="1"/>
  <c r="AY2512" i="12" s="1"/>
  <c r="G2527" i="12"/>
  <c r="M2527" i="12" s="1"/>
  <c r="S2527" i="12" s="1"/>
  <c r="Y2527" i="12" s="1"/>
  <c r="AE2527" i="12" s="1"/>
  <c r="AK2527" i="12" s="1"/>
  <c r="AS2527" i="12" s="1"/>
  <c r="AU2527" i="12" s="1"/>
  <c r="H2527" i="12"/>
  <c r="N2527" i="12" s="1"/>
  <c r="T2527" i="12" s="1"/>
  <c r="Z2527" i="12" s="1"/>
  <c r="AF2527" i="12" s="1"/>
  <c r="AL2527" i="12" s="1"/>
  <c r="AV2527" i="12" s="1"/>
  <c r="AX2527" i="12" s="1"/>
  <c r="AY2527" i="12"/>
  <c r="AY2526" i="12" s="1"/>
  <c r="G2537" i="12"/>
  <c r="M2537" i="12" s="1"/>
  <c r="S2537" i="12" s="1"/>
  <c r="Y2537" i="12" s="1"/>
  <c r="AE2537" i="12" s="1"/>
  <c r="AK2537" i="12" s="1"/>
  <c r="AS2537" i="12" s="1"/>
  <c r="AU2537" i="12" s="1"/>
  <c r="H2537" i="12"/>
  <c r="N2537" i="12" s="1"/>
  <c r="T2537" i="12" s="1"/>
  <c r="Z2537" i="12" s="1"/>
  <c r="AF2537" i="12" s="1"/>
  <c r="AL2537" i="12" s="1"/>
  <c r="AV2537" i="12" s="1"/>
  <c r="AX2537" i="12" s="1"/>
  <c r="AY2537" i="12"/>
  <c r="AY2536" i="12" s="1"/>
  <c r="G2549" i="12"/>
  <c r="M2549" i="12" s="1"/>
  <c r="S2549" i="12" s="1"/>
  <c r="Y2549" i="12" s="1"/>
  <c r="AE2549" i="12" s="1"/>
  <c r="AK2549" i="12" s="1"/>
  <c r="AS2549" i="12" s="1"/>
  <c r="AU2549" i="12" s="1"/>
  <c r="H2549" i="12"/>
  <c r="N2549" i="12" s="1"/>
  <c r="T2549" i="12" s="1"/>
  <c r="Z2549" i="12" s="1"/>
  <c r="AF2549" i="12" s="1"/>
  <c r="AL2549" i="12" s="1"/>
  <c r="AV2549" i="12" s="1"/>
  <c r="AX2549" i="12" s="1"/>
  <c r="AY2549" i="12"/>
  <c r="AY2548" i="12" s="1"/>
  <c r="G2555" i="12"/>
  <c r="M2555" i="12" s="1"/>
  <c r="S2555" i="12" s="1"/>
  <c r="Y2555" i="12" s="1"/>
  <c r="AE2555" i="12" s="1"/>
  <c r="AK2555" i="12" s="1"/>
  <c r="AS2555" i="12" s="1"/>
  <c r="AU2555" i="12" s="1"/>
  <c r="H2555" i="12"/>
  <c r="N2555" i="12" s="1"/>
  <c r="T2555" i="12" s="1"/>
  <c r="Z2555" i="12" s="1"/>
  <c r="AF2555" i="12" s="1"/>
  <c r="AL2555" i="12" s="1"/>
  <c r="AV2555" i="12" s="1"/>
  <c r="AX2555" i="12" s="1"/>
  <c r="AY2555" i="12"/>
  <c r="AY2554" i="12" s="1"/>
  <c r="AY2553" i="12" s="1"/>
  <c r="G2559" i="12"/>
  <c r="M2559" i="12" s="1"/>
  <c r="S2559" i="12" s="1"/>
  <c r="Y2559" i="12" s="1"/>
  <c r="AE2559" i="12" s="1"/>
  <c r="AK2559" i="12" s="1"/>
  <c r="AS2559" i="12" s="1"/>
  <c r="AU2559" i="12" s="1"/>
  <c r="H2559" i="12"/>
  <c r="N2559" i="12" s="1"/>
  <c r="T2559" i="12" s="1"/>
  <c r="Z2559" i="12" s="1"/>
  <c r="AF2559" i="12" s="1"/>
  <c r="AL2559" i="12" s="1"/>
  <c r="AV2559" i="12" s="1"/>
  <c r="AX2559" i="12" s="1"/>
  <c r="AY2559" i="12"/>
  <c r="AY2558" i="12" s="1"/>
  <c r="G2562" i="12"/>
  <c r="M2562" i="12" s="1"/>
  <c r="S2562" i="12" s="1"/>
  <c r="Y2562" i="12" s="1"/>
  <c r="AE2562" i="12" s="1"/>
  <c r="AK2562" i="12" s="1"/>
  <c r="AS2562" i="12" s="1"/>
  <c r="AU2562" i="12" s="1"/>
  <c r="H2562" i="12"/>
  <c r="N2562" i="12" s="1"/>
  <c r="T2562" i="12" s="1"/>
  <c r="Z2562" i="12" s="1"/>
  <c r="AF2562" i="12" s="1"/>
  <c r="AL2562" i="12" s="1"/>
  <c r="AV2562" i="12" s="1"/>
  <c r="AX2562" i="12" s="1"/>
  <c r="AY2562" i="12"/>
  <c r="AY2561" i="12" s="1"/>
  <c r="G2565" i="12"/>
  <c r="M2565" i="12" s="1"/>
  <c r="S2565" i="12" s="1"/>
  <c r="Y2565" i="12" s="1"/>
  <c r="AE2565" i="12" s="1"/>
  <c r="AK2565" i="12" s="1"/>
  <c r="AS2565" i="12" s="1"/>
  <c r="AU2565" i="12" s="1"/>
  <c r="H2565" i="12"/>
  <c r="N2565" i="12" s="1"/>
  <c r="T2565" i="12" s="1"/>
  <c r="Z2565" i="12" s="1"/>
  <c r="AF2565" i="12" s="1"/>
  <c r="AL2565" i="12" s="1"/>
  <c r="AV2565" i="12" s="1"/>
  <c r="AX2565" i="12" s="1"/>
  <c r="AY2565" i="12"/>
  <c r="AY2564" i="12" s="1"/>
  <c r="G2571" i="12"/>
  <c r="M2571" i="12" s="1"/>
  <c r="S2571" i="12" s="1"/>
  <c r="Y2571" i="12" s="1"/>
  <c r="AE2571" i="12" s="1"/>
  <c r="AK2571" i="12" s="1"/>
  <c r="AS2571" i="12" s="1"/>
  <c r="H2571" i="12"/>
  <c r="N2571" i="12" s="1"/>
  <c r="T2571" i="12" s="1"/>
  <c r="Z2571" i="12" s="1"/>
  <c r="AF2571" i="12" s="1"/>
  <c r="AL2571" i="12" s="1"/>
  <c r="AV2571" i="12" s="1"/>
  <c r="AY2571" i="12"/>
  <c r="G2579" i="12"/>
  <c r="M2579" i="12" s="1"/>
  <c r="S2579" i="12" s="1"/>
  <c r="Y2579" i="12" s="1"/>
  <c r="AE2579" i="12" s="1"/>
  <c r="AK2579" i="12" s="1"/>
  <c r="AS2579" i="12" s="1"/>
  <c r="AU2579" i="12" s="1"/>
  <c r="H2579" i="12"/>
  <c r="N2579" i="12" s="1"/>
  <c r="T2579" i="12" s="1"/>
  <c r="Z2579" i="12" s="1"/>
  <c r="AF2579" i="12" s="1"/>
  <c r="AL2579" i="12" s="1"/>
  <c r="AV2579" i="12" s="1"/>
  <c r="AX2579" i="12" s="1"/>
  <c r="AY2579" i="12"/>
  <c r="AY2578" i="12" s="1"/>
  <c r="AY2577" i="12" s="1"/>
  <c r="AY2576" i="12" s="1"/>
  <c r="G2585" i="12"/>
  <c r="M2585" i="12" s="1"/>
  <c r="S2585" i="12" s="1"/>
  <c r="Y2585" i="12" s="1"/>
  <c r="AE2585" i="12" s="1"/>
  <c r="AK2585" i="12" s="1"/>
  <c r="AS2585" i="12" s="1"/>
  <c r="AU2585" i="12" s="1"/>
  <c r="H2585" i="12"/>
  <c r="N2585" i="12" s="1"/>
  <c r="T2585" i="12" s="1"/>
  <c r="Z2585" i="12" s="1"/>
  <c r="AF2585" i="12" s="1"/>
  <c r="AL2585" i="12" s="1"/>
  <c r="AV2585" i="12" s="1"/>
  <c r="AX2585" i="12" s="1"/>
  <c r="AY2585" i="12"/>
  <c r="AY2584" i="12" s="1"/>
  <c r="G2588" i="12"/>
  <c r="M2588" i="12" s="1"/>
  <c r="S2588" i="12" s="1"/>
  <c r="Y2588" i="12" s="1"/>
  <c r="AE2588" i="12" s="1"/>
  <c r="AK2588" i="12" s="1"/>
  <c r="AS2588" i="12" s="1"/>
  <c r="AU2588" i="12" s="1"/>
  <c r="H2588" i="12"/>
  <c r="N2588" i="12" s="1"/>
  <c r="T2588" i="12" s="1"/>
  <c r="Z2588" i="12" s="1"/>
  <c r="AF2588" i="12" s="1"/>
  <c r="AL2588" i="12" s="1"/>
  <c r="AV2588" i="12" s="1"/>
  <c r="AX2588" i="12" s="1"/>
  <c r="AY2588" i="12"/>
  <c r="AY2587" i="12" s="1"/>
  <c r="G2591" i="12"/>
  <c r="M2591" i="12" s="1"/>
  <c r="S2591" i="12" s="1"/>
  <c r="Y2591" i="12" s="1"/>
  <c r="AE2591" i="12" s="1"/>
  <c r="AK2591" i="12" s="1"/>
  <c r="AS2591" i="12" s="1"/>
  <c r="AU2591" i="12" s="1"/>
  <c r="H2591" i="12"/>
  <c r="N2591" i="12" s="1"/>
  <c r="T2591" i="12" s="1"/>
  <c r="Z2591" i="12" s="1"/>
  <c r="AF2591" i="12" s="1"/>
  <c r="AL2591" i="12" s="1"/>
  <c r="AV2591" i="12" s="1"/>
  <c r="AX2591" i="12" s="1"/>
  <c r="AY2591" i="12"/>
  <c r="AY2590" i="12" s="1"/>
  <c r="AY1356" i="12" l="1"/>
  <c r="AY310" i="12"/>
  <c r="AY2277" i="12"/>
  <c r="AY201" i="12"/>
  <c r="AY1415" i="12"/>
  <c r="AY2109" i="12"/>
  <c r="N2288" i="12"/>
  <c r="T2288" i="12" s="1"/>
  <c r="Z2288" i="12" s="1"/>
  <c r="AF2288" i="12" s="1"/>
  <c r="AL2288" i="12" s="1"/>
  <c r="AV2288" i="12" s="1"/>
  <c r="AX2288" i="12" s="1"/>
  <c r="M2288" i="12"/>
  <c r="S2288" i="12" s="1"/>
  <c r="Y2288" i="12" s="1"/>
  <c r="AE2288" i="12" s="1"/>
  <c r="AK2288" i="12" s="1"/>
  <c r="AS2288" i="12" s="1"/>
  <c r="AU2288" i="12" s="1"/>
  <c r="G1421" i="12"/>
  <c r="M1421" i="12" s="1"/>
  <c r="S1421" i="12" s="1"/>
  <c r="Y1421" i="12" s="1"/>
  <c r="AE1421" i="12" s="1"/>
  <c r="AK1421" i="12" s="1"/>
  <c r="AS1421" i="12" s="1"/>
  <c r="AU1421" i="12" s="1"/>
  <c r="G1362" i="12"/>
  <c r="M1362" i="12" s="1"/>
  <c r="S1362" i="12" s="1"/>
  <c r="Y1362" i="12" s="1"/>
  <c r="AE1362" i="12" s="1"/>
  <c r="AK1362" i="12" s="1"/>
  <c r="AS1362" i="12" s="1"/>
  <c r="AU1362" i="12" s="1"/>
  <c r="H1288" i="12"/>
  <c r="N1288" i="12" s="1"/>
  <c r="T1288" i="12" s="1"/>
  <c r="Z1288" i="12" s="1"/>
  <c r="AF1288" i="12" s="1"/>
  <c r="AL1288" i="12" s="1"/>
  <c r="AV1288" i="12" s="1"/>
  <c r="AX1288" i="12" s="1"/>
  <c r="G1246" i="12"/>
  <c r="M1246" i="12" s="1"/>
  <c r="S1246" i="12" s="1"/>
  <c r="Y1246" i="12" s="1"/>
  <c r="AE1246" i="12" s="1"/>
  <c r="AK1246" i="12" s="1"/>
  <c r="AS1246" i="12" s="1"/>
  <c r="AU1246" i="12" s="1"/>
  <c r="H1222" i="12"/>
  <c r="N1222" i="12" s="1"/>
  <c r="T1222" i="12" s="1"/>
  <c r="Z1222" i="12" s="1"/>
  <c r="AF1222" i="12" s="1"/>
  <c r="AL1222" i="12" s="1"/>
  <c r="AV1222" i="12" s="1"/>
  <c r="H1206" i="12"/>
  <c r="N1206" i="12" s="1"/>
  <c r="T1206" i="12" s="1"/>
  <c r="Z1206" i="12" s="1"/>
  <c r="AF1206" i="12" s="1"/>
  <c r="AL1206" i="12" s="1"/>
  <c r="AV1206" i="12" s="1"/>
  <c r="AX1206" i="12" s="1"/>
  <c r="G1167" i="12"/>
  <c r="M1167" i="12" s="1"/>
  <c r="S1167" i="12" s="1"/>
  <c r="Y1167" i="12" s="1"/>
  <c r="AE1167" i="12" s="1"/>
  <c r="AK1167" i="12" s="1"/>
  <c r="AS1167" i="12" s="1"/>
  <c r="AU1167" i="12" s="1"/>
  <c r="H1130" i="12"/>
  <c r="N1130" i="12" s="1"/>
  <c r="T1130" i="12" s="1"/>
  <c r="Z1130" i="12" s="1"/>
  <c r="AF1130" i="12" s="1"/>
  <c r="AL1130" i="12" s="1"/>
  <c r="AV1130" i="12" s="1"/>
  <c r="AX1130" i="12" s="1"/>
  <c r="G1125" i="12"/>
  <c r="M1125" i="12" s="1"/>
  <c r="S1125" i="12" s="1"/>
  <c r="Y1125" i="12" s="1"/>
  <c r="AE1125" i="12" s="1"/>
  <c r="AK1125" i="12" s="1"/>
  <c r="AS1125" i="12" s="1"/>
  <c r="AU1125" i="12" s="1"/>
  <c r="G1109" i="12"/>
  <c r="M1109" i="12" s="1"/>
  <c r="S1109" i="12" s="1"/>
  <c r="Y1109" i="12" s="1"/>
  <c r="AE1109" i="12" s="1"/>
  <c r="AK1109" i="12" s="1"/>
  <c r="AS1109" i="12" s="1"/>
  <c r="AU1109" i="12" s="1"/>
  <c r="G1086" i="12"/>
  <c r="M1086" i="12" s="1"/>
  <c r="S1086" i="12" s="1"/>
  <c r="Y1086" i="12" s="1"/>
  <c r="AE1086" i="12" s="1"/>
  <c r="AK1086" i="12" s="1"/>
  <c r="AS1086" i="12" s="1"/>
  <c r="AU1086" i="12" s="1"/>
  <c r="H1050" i="12"/>
  <c r="N1050" i="12" s="1"/>
  <c r="T1050" i="12" s="1"/>
  <c r="Z1050" i="12" s="1"/>
  <c r="AF1050" i="12" s="1"/>
  <c r="AL1050" i="12" s="1"/>
  <c r="AV1050" i="12" s="1"/>
  <c r="AX1050" i="12" s="1"/>
  <c r="G954" i="12"/>
  <c r="M954" i="12" s="1"/>
  <c r="S954" i="12" s="1"/>
  <c r="Y954" i="12" s="1"/>
  <c r="AE954" i="12" s="1"/>
  <c r="AK954" i="12" s="1"/>
  <c r="AS954" i="12" s="1"/>
  <c r="AU954" i="12" s="1"/>
  <c r="G855" i="12"/>
  <c r="M855" i="12" s="1"/>
  <c r="S855" i="12" s="1"/>
  <c r="Y855" i="12" s="1"/>
  <c r="AE855" i="12" s="1"/>
  <c r="AK855" i="12" s="1"/>
  <c r="AS855" i="12" s="1"/>
  <c r="AU855" i="12" s="1"/>
  <c r="H846" i="12"/>
  <c r="N846" i="12" s="1"/>
  <c r="T846" i="12" s="1"/>
  <c r="Z846" i="12" s="1"/>
  <c r="AF846" i="12" s="1"/>
  <c r="AL846" i="12" s="1"/>
  <c r="AV846" i="12" s="1"/>
  <c r="AX846" i="12" s="1"/>
  <c r="G826" i="12"/>
  <c r="M826" i="12" s="1"/>
  <c r="S826" i="12" s="1"/>
  <c r="Y826" i="12" s="1"/>
  <c r="AE826" i="12" s="1"/>
  <c r="AK826" i="12" s="1"/>
  <c r="AS826" i="12" s="1"/>
  <c r="AU826" i="12" s="1"/>
  <c r="G733" i="12"/>
  <c r="M733" i="12" s="1"/>
  <c r="S733" i="12" s="1"/>
  <c r="Y733" i="12" s="1"/>
  <c r="AE733" i="12" s="1"/>
  <c r="AK733" i="12" s="1"/>
  <c r="AS733" i="12" s="1"/>
  <c r="AU733" i="12" s="1"/>
  <c r="H723" i="12"/>
  <c r="N723" i="12" s="1"/>
  <c r="T723" i="12" s="1"/>
  <c r="Z723" i="12" s="1"/>
  <c r="AF723" i="12" s="1"/>
  <c r="AL723" i="12" s="1"/>
  <c r="AV723" i="12" s="1"/>
  <c r="AX723" i="12" s="1"/>
  <c r="H691" i="12"/>
  <c r="N691" i="12" s="1"/>
  <c r="T691" i="12" s="1"/>
  <c r="Z691" i="12" s="1"/>
  <c r="AF691" i="12" s="1"/>
  <c r="AL691" i="12" s="1"/>
  <c r="AV691" i="12" s="1"/>
  <c r="AX691" i="12" s="1"/>
  <c r="H672" i="12"/>
  <c r="N672" i="12" s="1"/>
  <c r="T672" i="12" s="1"/>
  <c r="Z672" i="12" s="1"/>
  <c r="AF672" i="12" s="1"/>
  <c r="AL672" i="12" s="1"/>
  <c r="AV672" i="12" s="1"/>
  <c r="AX672" i="12" s="1"/>
  <c r="H657" i="12"/>
  <c r="N657" i="12" s="1"/>
  <c r="T657" i="12" s="1"/>
  <c r="Z657" i="12" s="1"/>
  <c r="AF657" i="12" s="1"/>
  <c r="AL657" i="12" s="1"/>
  <c r="AV657" i="12" s="1"/>
  <c r="AX657" i="12" s="1"/>
  <c r="G588" i="12"/>
  <c r="M588" i="12" s="1"/>
  <c r="S588" i="12" s="1"/>
  <c r="Y588" i="12" s="1"/>
  <c r="AE588" i="12" s="1"/>
  <c r="AK588" i="12" s="1"/>
  <c r="AS588" i="12" s="1"/>
  <c r="AU588" i="12" s="1"/>
  <c r="H577" i="12"/>
  <c r="N577" i="12" s="1"/>
  <c r="T577" i="12" s="1"/>
  <c r="Z577" i="12" s="1"/>
  <c r="AF577" i="12" s="1"/>
  <c r="AL577" i="12" s="1"/>
  <c r="AV577" i="12" s="1"/>
  <c r="AX577" i="12" s="1"/>
  <c r="H563" i="12"/>
  <c r="N563" i="12" s="1"/>
  <c r="T563" i="12" s="1"/>
  <c r="Z563" i="12" s="1"/>
  <c r="AF563" i="12" s="1"/>
  <c r="AL563" i="12" s="1"/>
  <c r="AV563" i="12" s="1"/>
  <c r="AX563" i="12" s="1"/>
  <c r="G544" i="12"/>
  <c r="M544" i="12" s="1"/>
  <c r="S544" i="12" s="1"/>
  <c r="Y544" i="12" s="1"/>
  <c r="AE544" i="12" s="1"/>
  <c r="AK544" i="12" s="1"/>
  <c r="AS544" i="12" s="1"/>
  <c r="AU544" i="12" s="1"/>
  <c r="G441" i="12"/>
  <c r="M441" i="12" s="1"/>
  <c r="S441" i="12" s="1"/>
  <c r="Y441" i="12" s="1"/>
  <c r="AE441" i="12" s="1"/>
  <c r="AK441" i="12" s="1"/>
  <c r="AS441" i="12" s="1"/>
  <c r="H404" i="12"/>
  <c r="N404" i="12" s="1"/>
  <c r="T404" i="12" s="1"/>
  <c r="Z404" i="12" s="1"/>
  <c r="AF404" i="12" s="1"/>
  <c r="AL404" i="12" s="1"/>
  <c r="AV404" i="12" s="1"/>
  <c r="AX404" i="12" s="1"/>
  <c r="G389" i="12"/>
  <c r="M389" i="12" s="1"/>
  <c r="S389" i="12" s="1"/>
  <c r="Y389" i="12" s="1"/>
  <c r="AE389" i="12" s="1"/>
  <c r="AK389" i="12" s="1"/>
  <c r="AS389" i="12" s="1"/>
  <c r="AU389" i="12" s="1"/>
  <c r="H288" i="12"/>
  <c r="N288" i="12" s="1"/>
  <c r="T288" i="12" s="1"/>
  <c r="Z288" i="12" s="1"/>
  <c r="AF288" i="12" s="1"/>
  <c r="AL288" i="12" s="1"/>
  <c r="AV288" i="12" s="1"/>
  <c r="AX288" i="12" s="1"/>
  <c r="H163" i="12"/>
  <c r="N163" i="12" s="1"/>
  <c r="T163" i="12" s="1"/>
  <c r="Z163" i="12" s="1"/>
  <c r="AF163" i="12" s="1"/>
  <c r="AL163" i="12" s="1"/>
  <c r="AV163" i="12" s="1"/>
  <c r="AX163" i="12" s="1"/>
  <c r="H144" i="12"/>
  <c r="N144" i="12" s="1"/>
  <c r="T144" i="12" s="1"/>
  <c r="Z144" i="12" s="1"/>
  <c r="AF144" i="12" s="1"/>
  <c r="AL144" i="12" s="1"/>
  <c r="AV144" i="12" s="1"/>
  <c r="AX144" i="12" s="1"/>
  <c r="G122" i="12"/>
  <c r="M122" i="12" s="1"/>
  <c r="S122" i="12" s="1"/>
  <c r="Y122" i="12" s="1"/>
  <c r="AE122" i="12" s="1"/>
  <c r="AK122" i="12" s="1"/>
  <c r="AS122" i="12" s="1"/>
  <c r="AU122" i="12" s="1"/>
  <c r="G91" i="12"/>
  <c r="M91" i="12" s="1"/>
  <c r="S91" i="12" s="1"/>
  <c r="Y91" i="12" s="1"/>
  <c r="AE91" i="12" s="1"/>
  <c r="AK91" i="12" s="1"/>
  <c r="AS91" i="12" s="1"/>
  <c r="H60" i="12"/>
  <c r="N60" i="12" s="1"/>
  <c r="T60" i="12" s="1"/>
  <c r="Z60" i="12" s="1"/>
  <c r="AF60" i="12" s="1"/>
  <c r="AL60" i="12" s="1"/>
  <c r="AV60" i="12" s="1"/>
  <c r="AX60" i="12" s="1"/>
  <c r="G57" i="12"/>
  <c r="M57" i="12" s="1"/>
  <c r="S57" i="12" s="1"/>
  <c r="Y57" i="12" s="1"/>
  <c r="AE57" i="12" s="1"/>
  <c r="AK57" i="12" s="1"/>
  <c r="AS57" i="12" s="1"/>
  <c r="AU57" i="12" s="1"/>
  <c r="H39" i="12"/>
  <c r="N39" i="12" s="1"/>
  <c r="T39" i="12" s="1"/>
  <c r="Z39" i="12" s="1"/>
  <c r="AF39" i="12" s="1"/>
  <c r="AL39" i="12" s="1"/>
  <c r="AV39" i="12" s="1"/>
  <c r="AX39" i="12" s="1"/>
  <c r="G35" i="12"/>
  <c r="M35" i="12" s="1"/>
  <c r="S35" i="12" s="1"/>
  <c r="Y35" i="12" s="1"/>
  <c r="AE35" i="12" s="1"/>
  <c r="AK35" i="12" s="1"/>
  <c r="AS35" i="12" s="1"/>
  <c r="AU35" i="12" s="1"/>
  <c r="H21" i="12"/>
  <c r="N21" i="12" s="1"/>
  <c r="T21" i="12" s="1"/>
  <c r="Z21" i="12" s="1"/>
  <c r="AF21" i="12" s="1"/>
  <c r="AL21" i="12" s="1"/>
  <c r="AV21" i="12" s="1"/>
  <c r="AX21" i="12" s="1"/>
  <c r="H2584" i="12"/>
  <c r="N2584" i="12" s="1"/>
  <c r="T2584" i="12" s="1"/>
  <c r="Z2584" i="12" s="1"/>
  <c r="AF2584" i="12" s="1"/>
  <c r="AL2584" i="12" s="1"/>
  <c r="AV2584" i="12" s="1"/>
  <c r="AX2584" i="12" s="1"/>
  <c r="G2578" i="12"/>
  <c r="M2578" i="12" s="1"/>
  <c r="S2578" i="12" s="1"/>
  <c r="Y2578" i="12" s="1"/>
  <c r="AE2578" i="12" s="1"/>
  <c r="AK2578" i="12" s="1"/>
  <c r="AS2578" i="12" s="1"/>
  <c r="AU2578" i="12" s="1"/>
  <c r="H2561" i="12"/>
  <c r="N2561" i="12" s="1"/>
  <c r="T2561" i="12" s="1"/>
  <c r="Z2561" i="12" s="1"/>
  <c r="AF2561" i="12" s="1"/>
  <c r="AL2561" i="12" s="1"/>
  <c r="AV2561" i="12" s="1"/>
  <c r="AX2561" i="12" s="1"/>
  <c r="G2558" i="12"/>
  <c r="M2558" i="12" s="1"/>
  <c r="S2558" i="12" s="1"/>
  <c r="Y2558" i="12" s="1"/>
  <c r="AE2558" i="12" s="1"/>
  <c r="AK2558" i="12" s="1"/>
  <c r="AS2558" i="12" s="1"/>
  <c r="AU2558" i="12" s="1"/>
  <c r="H2536" i="12"/>
  <c r="N2536" i="12" s="1"/>
  <c r="T2536" i="12" s="1"/>
  <c r="Z2536" i="12" s="1"/>
  <c r="AF2536" i="12" s="1"/>
  <c r="AL2536" i="12" s="1"/>
  <c r="AV2536" i="12" s="1"/>
  <c r="AX2536" i="12" s="1"/>
  <c r="G2526" i="12"/>
  <c r="M2526" i="12" s="1"/>
  <c r="S2526" i="12" s="1"/>
  <c r="Y2526" i="12" s="1"/>
  <c r="AE2526" i="12" s="1"/>
  <c r="AK2526" i="12" s="1"/>
  <c r="AS2526" i="12" s="1"/>
  <c r="AU2526" i="12" s="1"/>
  <c r="H2505" i="12"/>
  <c r="N2505" i="12" s="1"/>
  <c r="T2505" i="12" s="1"/>
  <c r="Z2505" i="12" s="1"/>
  <c r="AF2505" i="12" s="1"/>
  <c r="AL2505" i="12" s="1"/>
  <c r="AV2505" i="12" s="1"/>
  <c r="AX2505" i="12" s="1"/>
  <c r="G2501" i="12"/>
  <c r="M2501" i="12" s="1"/>
  <c r="S2501" i="12" s="1"/>
  <c r="Y2501" i="12" s="1"/>
  <c r="AE2501" i="12" s="1"/>
  <c r="AK2501" i="12" s="1"/>
  <c r="AS2501" i="12" s="1"/>
  <c r="AU2501" i="12" s="1"/>
  <c r="H2487" i="12"/>
  <c r="N2487" i="12" s="1"/>
  <c r="T2487" i="12" s="1"/>
  <c r="Z2487" i="12" s="1"/>
  <c r="AF2487" i="12" s="1"/>
  <c r="AL2487" i="12" s="1"/>
  <c r="AV2487" i="12" s="1"/>
  <c r="AX2487" i="12" s="1"/>
  <c r="G2484" i="12"/>
  <c r="M2484" i="12" s="1"/>
  <c r="S2484" i="12" s="1"/>
  <c r="Y2484" i="12" s="1"/>
  <c r="AE2484" i="12" s="1"/>
  <c r="AK2484" i="12" s="1"/>
  <c r="AS2484" i="12" s="1"/>
  <c r="AU2484" i="12" s="1"/>
  <c r="H2469" i="12"/>
  <c r="N2469" i="12" s="1"/>
  <c r="T2469" i="12" s="1"/>
  <c r="Z2469" i="12" s="1"/>
  <c r="AF2469" i="12" s="1"/>
  <c r="AL2469" i="12" s="1"/>
  <c r="AV2469" i="12" s="1"/>
  <c r="AX2469" i="12" s="1"/>
  <c r="G2466" i="12"/>
  <c r="M2466" i="12" s="1"/>
  <c r="S2466" i="12" s="1"/>
  <c r="Y2466" i="12" s="1"/>
  <c r="AE2466" i="12" s="1"/>
  <c r="AK2466" i="12" s="1"/>
  <c r="AS2466" i="12" s="1"/>
  <c r="AU2466" i="12" s="1"/>
  <c r="H2453" i="12"/>
  <c r="N2453" i="12" s="1"/>
  <c r="T2453" i="12" s="1"/>
  <c r="Z2453" i="12" s="1"/>
  <c r="AF2453" i="12" s="1"/>
  <c r="AL2453" i="12" s="1"/>
  <c r="AV2453" i="12" s="1"/>
  <c r="AX2453" i="12" s="1"/>
  <c r="G2447" i="12"/>
  <c r="M2447" i="12" s="1"/>
  <c r="S2447" i="12" s="1"/>
  <c r="Y2447" i="12" s="1"/>
  <c r="AE2447" i="12" s="1"/>
  <c r="AK2447" i="12" s="1"/>
  <c r="AS2447" i="12" s="1"/>
  <c r="AU2447" i="12" s="1"/>
  <c r="H2436" i="12"/>
  <c r="N2436" i="12" s="1"/>
  <c r="T2436" i="12" s="1"/>
  <c r="Z2436" i="12" s="1"/>
  <c r="AF2436" i="12" s="1"/>
  <c r="AL2436" i="12" s="1"/>
  <c r="AV2436" i="12" s="1"/>
  <c r="AX2436" i="12" s="1"/>
  <c r="G2432" i="12"/>
  <c r="M2432" i="12" s="1"/>
  <c r="S2432" i="12" s="1"/>
  <c r="Y2432" i="12" s="1"/>
  <c r="AE2432" i="12" s="1"/>
  <c r="AK2432" i="12" s="1"/>
  <c r="AS2432" i="12" s="1"/>
  <c r="AU2432" i="12" s="1"/>
  <c r="H2421" i="12"/>
  <c r="N2421" i="12" s="1"/>
  <c r="T2421" i="12" s="1"/>
  <c r="Z2421" i="12" s="1"/>
  <c r="AF2421" i="12" s="1"/>
  <c r="AL2421" i="12" s="1"/>
  <c r="AV2421" i="12" s="1"/>
  <c r="AX2421" i="12" s="1"/>
  <c r="G2418" i="12"/>
  <c r="M2418" i="12" s="1"/>
  <c r="S2418" i="12" s="1"/>
  <c r="Y2418" i="12" s="1"/>
  <c r="AE2418" i="12" s="1"/>
  <c r="AK2418" i="12" s="1"/>
  <c r="AS2418" i="12" s="1"/>
  <c r="AU2418" i="12" s="1"/>
  <c r="H2403" i="12"/>
  <c r="N2403" i="12" s="1"/>
  <c r="T2403" i="12" s="1"/>
  <c r="Z2403" i="12" s="1"/>
  <c r="AF2403" i="12" s="1"/>
  <c r="AL2403" i="12" s="1"/>
  <c r="AV2403" i="12" s="1"/>
  <c r="AX2403" i="12" s="1"/>
  <c r="G2399" i="12"/>
  <c r="M2399" i="12" s="1"/>
  <c r="S2399" i="12" s="1"/>
  <c r="Y2399" i="12" s="1"/>
  <c r="AE2399" i="12" s="1"/>
  <c r="AK2399" i="12" s="1"/>
  <c r="AS2399" i="12" s="1"/>
  <c r="AU2399" i="12" s="1"/>
  <c r="H2369" i="12"/>
  <c r="N2369" i="12" s="1"/>
  <c r="T2369" i="12" s="1"/>
  <c r="Z2369" i="12" s="1"/>
  <c r="AF2369" i="12" s="1"/>
  <c r="AL2369" i="12" s="1"/>
  <c r="AV2369" i="12" s="1"/>
  <c r="AX2369" i="12" s="1"/>
  <c r="G2361" i="12"/>
  <c r="M2361" i="12" s="1"/>
  <c r="S2361" i="12" s="1"/>
  <c r="Y2361" i="12" s="1"/>
  <c r="AE2361" i="12" s="1"/>
  <c r="AK2361" i="12" s="1"/>
  <c r="AS2361" i="12" s="1"/>
  <c r="AU2361" i="12" s="1"/>
  <c r="G2347" i="12"/>
  <c r="M2347" i="12" s="1"/>
  <c r="S2347" i="12" s="1"/>
  <c r="Y2347" i="12" s="1"/>
  <c r="AE2347" i="12" s="1"/>
  <c r="AK2347" i="12" s="1"/>
  <c r="AS2347" i="12" s="1"/>
  <c r="AU2347" i="12" s="1"/>
  <c r="H2334" i="12"/>
  <c r="N2334" i="12" s="1"/>
  <c r="T2334" i="12" s="1"/>
  <c r="Z2334" i="12" s="1"/>
  <c r="AF2334" i="12" s="1"/>
  <c r="AL2334" i="12" s="1"/>
  <c r="AV2334" i="12" s="1"/>
  <c r="AX2334" i="12" s="1"/>
  <c r="G2331" i="12"/>
  <c r="M2331" i="12" s="1"/>
  <c r="S2331" i="12" s="1"/>
  <c r="Y2331" i="12" s="1"/>
  <c r="AE2331" i="12" s="1"/>
  <c r="AK2331" i="12" s="1"/>
  <c r="AS2331" i="12" s="1"/>
  <c r="AU2331" i="12" s="1"/>
  <c r="H2319" i="12"/>
  <c r="N2319" i="12" s="1"/>
  <c r="T2319" i="12" s="1"/>
  <c r="Z2319" i="12" s="1"/>
  <c r="AF2319" i="12" s="1"/>
  <c r="AL2319" i="12" s="1"/>
  <c r="AV2319" i="12" s="1"/>
  <c r="AX2319" i="12" s="1"/>
  <c r="G2315" i="12"/>
  <c r="M2315" i="12" s="1"/>
  <c r="S2315" i="12" s="1"/>
  <c r="Y2315" i="12" s="1"/>
  <c r="AE2315" i="12" s="1"/>
  <c r="AK2315" i="12" s="1"/>
  <c r="AS2315" i="12" s="1"/>
  <c r="AU2315" i="12" s="1"/>
  <c r="H2296" i="12"/>
  <c r="N2296" i="12" s="1"/>
  <c r="T2296" i="12" s="1"/>
  <c r="Z2296" i="12" s="1"/>
  <c r="AF2296" i="12" s="1"/>
  <c r="AL2296" i="12" s="1"/>
  <c r="AV2296" i="12" s="1"/>
  <c r="AX2296" i="12" s="1"/>
  <c r="H2274" i="12"/>
  <c r="N2274" i="12" s="1"/>
  <c r="T2274" i="12" s="1"/>
  <c r="Z2274" i="12" s="1"/>
  <c r="AF2274" i="12" s="1"/>
  <c r="AL2274" i="12" s="1"/>
  <c r="AV2274" i="12" s="1"/>
  <c r="AX2274" i="12" s="1"/>
  <c r="G2270" i="12"/>
  <c r="M2270" i="12" s="1"/>
  <c r="S2270" i="12" s="1"/>
  <c r="Y2270" i="12" s="1"/>
  <c r="AE2270" i="12" s="1"/>
  <c r="AK2270" i="12" s="1"/>
  <c r="AS2270" i="12" s="1"/>
  <c r="AU2270" i="12" s="1"/>
  <c r="H2258" i="12"/>
  <c r="N2258" i="12" s="1"/>
  <c r="T2258" i="12" s="1"/>
  <c r="Z2258" i="12" s="1"/>
  <c r="AF2258" i="12" s="1"/>
  <c r="AL2258" i="12" s="1"/>
  <c r="AV2258" i="12" s="1"/>
  <c r="AX2258" i="12" s="1"/>
  <c r="G2254" i="12"/>
  <c r="M2254" i="12" s="1"/>
  <c r="S2254" i="12" s="1"/>
  <c r="Y2254" i="12" s="1"/>
  <c r="AE2254" i="12" s="1"/>
  <c r="AK2254" i="12" s="1"/>
  <c r="AS2254" i="12" s="1"/>
  <c r="AU2254" i="12" s="1"/>
  <c r="H2243" i="12"/>
  <c r="N2243" i="12" s="1"/>
  <c r="T2243" i="12" s="1"/>
  <c r="Z2243" i="12" s="1"/>
  <c r="AF2243" i="12" s="1"/>
  <c r="AL2243" i="12" s="1"/>
  <c r="AV2243" i="12" s="1"/>
  <c r="AX2243" i="12" s="1"/>
  <c r="G2240" i="12"/>
  <c r="M2240" i="12" s="1"/>
  <c r="S2240" i="12" s="1"/>
  <c r="Y2240" i="12" s="1"/>
  <c r="AE2240" i="12" s="1"/>
  <c r="AK2240" i="12" s="1"/>
  <c r="AS2240" i="12" s="1"/>
  <c r="AU2240" i="12" s="1"/>
  <c r="H2208" i="12"/>
  <c r="N2208" i="12" s="1"/>
  <c r="T2208" i="12" s="1"/>
  <c r="Z2208" i="12" s="1"/>
  <c r="AF2208" i="12" s="1"/>
  <c r="AL2208" i="12" s="1"/>
  <c r="AV2208" i="12" s="1"/>
  <c r="AX2208" i="12" s="1"/>
  <c r="G2204" i="12"/>
  <c r="M2204" i="12" s="1"/>
  <c r="S2204" i="12" s="1"/>
  <c r="Y2204" i="12" s="1"/>
  <c r="AE2204" i="12" s="1"/>
  <c r="AK2204" i="12" s="1"/>
  <c r="AS2204" i="12" s="1"/>
  <c r="AU2204" i="12" s="1"/>
  <c r="H2189" i="12"/>
  <c r="N2189" i="12" s="1"/>
  <c r="T2189" i="12" s="1"/>
  <c r="Z2189" i="12" s="1"/>
  <c r="AF2189" i="12" s="1"/>
  <c r="AL2189" i="12" s="1"/>
  <c r="AV2189" i="12" s="1"/>
  <c r="AX2189" i="12" s="1"/>
  <c r="G2184" i="12"/>
  <c r="M2184" i="12" s="1"/>
  <c r="S2184" i="12" s="1"/>
  <c r="Y2184" i="12" s="1"/>
  <c r="AE2184" i="12" s="1"/>
  <c r="AK2184" i="12" s="1"/>
  <c r="AS2184" i="12" s="1"/>
  <c r="H2171" i="12"/>
  <c r="N2171" i="12" s="1"/>
  <c r="T2171" i="12" s="1"/>
  <c r="Z2171" i="12" s="1"/>
  <c r="AF2171" i="12" s="1"/>
  <c r="AL2171" i="12" s="1"/>
  <c r="AV2171" i="12" s="1"/>
  <c r="G2167" i="12"/>
  <c r="M2167" i="12" s="1"/>
  <c r="S2167" i="12" s="1"/>
  <c r="Y2167" i="12" s="1"/>
  <c r="AE2167" i="12" s="1"/>
  <c r="AK2167" i="12" s="1"/>
  <c r="AS2167" i="12" s="1"/>
  <c r="AU2167" i="12" s="1"/>
  <c r="H2155" i="12"/>
  <c r="N2155" i="12" s="1"/>
  <c r="T2155" i="12" s="1"/>
  <c r="Z2155" i="12" s="1"/>
  <c r="AF2155" i="12" s="1"/>
  <c r="AL2155" i="12" s="1"/>
  <c r="AV2155" i="12" s="1"/>
  <c r="AX2155" i="12" s="1"/>
  <c r="G2151" i="12"/>
  <c r="M2151" i="12" s="1"/>
  <c r="S2151" i="12" s="1"/>
  <c r="Y2151" i="12" s="1"/>
  <c r="AE2151" i="12" s="1"/>
  <c r="AK2151" i="12" s="1"/>
  <c r="AS2151" i="12" s="1"/>
  <c r="AU2151" i="12" s="1"/>
  <c r="H2139" i="12"/>
  <c r="N2139" i="12" s="1"/>
  <c r="T2139" i="12" s="1"/>
  <c r="Z2139" i="12" s="1"/>
  <c r="AF2139" i="12" s="1"/>
  <c r="AL2139" i="12" s="1"/>
  <c r="AV2139" i="12" s="1"/>
  <c r="AX2139" i="12" s="1"/>
  <c r="G2131" i="12"/>
  <c r="M2131" i="12" s="1"/>
  <c r="S2131" i="12" s="1"/>
  <c r="Y2131" i="12" s="1"/>
  <c r="AE2131" i="12" s="1"/>
  <c r="AK2131" i="12" s="1"/>
  <c r="AS2131" i="12" s="1"/>
  <c r="H2115" i="12"/>
  <c r="N2115" i="12" s="1"/>
  <c r="T2115" i="12" s="1"/>
  <c r="Z2115" i="12" s="1"/>
  <c r="AF2115" i="12" s="1"/>
  <c r="AL2115" i="12" s="1"/>
  <c r="AV2115" i="12" s="1"/>
  <c r="AX2115" i="12" s="1"/>
  <c r="G2111" i="12"/>
  <c r="M2111" i="12" s="1"/>
  <c r="S2111" i="12" s="1"/>
  <c r="Y2111" i="12" s="1"/>
  <c r="AE2111" i="12" s="1"/>
  <c r="AK2111" i="12" s="1"/>
  <c r="AS2111" i="12" s="1"/>
  <c r="AU2111" i="12" s="1"/>
  <c r="H2090" i="12"/>
  <c r="N2090" i="12" s="1"/>
  <c r="T2090" i="12" s="1"/>
  <c r="Z2090" i="12" s="1"/>
  <c r="AF2090" i="12" s="1"/>
  <c r="AL2090" i="12" s="1"/>
  <c r="AV2090" i="12" s="1"/>
  <c r="AX2090" i="12" s="1"/>
  <c r="G2086" i="12"/>
  <c r="M2086" i="12" s="1"/>
  <c r="S2086" i="12" s="1"/>
  <c r="Y2086" i="12" s="1"/>
  <c r="AE2086" i="12" s="1"/>
  <c r="AK2086" i="12" s="1"/>
  <c r="AS2086" i="12" s="1"/>
  <c r="AU2086" i="12" s="1"/>
  <c r="H2072" i="12"/>
  <c r="N2072" i="12" s="1"/>
  <c r="T2072" i="12" s="1"/>
  <c r="Z2072" i="12" s="1"/>
  <c r="AF2072" i="12" s="1"/>
  <c r="AL2072" i="12" s="1"/>
  <c r="AV2072" i="12" s="1"/>
  <c r="AX2072" i="12" s="1"/>
  <c r="G2066" i="12"/>
  <c r="M2066" i="12" s="1"/>
  <c r="S2066" i="12" s="1"/>
  <c r="Y2066" i="12" s="1"/>
  <c r="AE2066" i="12" s="1"/>
  <c r="AK2066" i="12" s="1"/>
  <c r="AS2066" i="12" s="1"/>
  <c r="AU2066" i="12" s="1"/>
  <c r="H2048" i="12"/>
  <c r="N2048" i="12" s="1"/>
  <c r="T2048" i="12" s="1"/>
  <c r="Z2048" i="12" s="1"/>
  <c r="AF2048" i="12" s="1"/>
  <c r="AL2048" i="12" s="1"/>
  <c r="AV2048" i="12" s="1"/>
  <c r="AX2048" i="12" s="1"/>
  <c r="G2045" i="12"/>
  <c r="M2045" i="12" s="1"/>
  <c r="S2045" i="12" s="1"/>
  <c r="Y2045" i="12" s="1"/>
  <c r="AE2045" i="12" s="1"/>
  <c r="AK2045" i="12" s="1"/>
  <c r="AS2045" i="12" s="1"/>
  <c r="AU2045" i="12" s="1"/>
  <c r="H2025" i="12"/>
  <c r="N2025" i="12" s="1"/>
  <c r="T2025" i="12" s="1"/>
  <c r="Z2025" i="12" s="1"/>
  <c r="AF2025" i="12" s="1"/>
  <c r="AL2025" i="12" s="1"/>
  <c r="AV2025" i="12" s="1"/>
  <c r="AX2025" i="12" s="1"/>
  <c r="G2020" i="12"/>
  <c r="M2020" i="12" s="1"/>
  <c r="S2020" i="12" s="1"/>
  <c r="Y2020" i="12" s="1"/>
  <c r="AE2020" i="12" s="1"/>
  <c r="AK2020" i="12" s="1"/>
  <c r="AS2020" i="12" s="1"/>
  <c r="AU2020" i="12" s="1"/>
  <c r="H2009" i="12"/>
  <c r="N2009" i="12" s="1"/>
  <c r="T2009" i="12" s="1"/>
  <c r="Z2009" i="12" s="1"/>
  <c r="AF2009" i="12" s="1"/>
  <c r="AL2009" i="12" s="1"/>
  <c r="AV2009" i="12" s="1"/>
  <c r="AX2009" i="12" s="1"/>
  <c r="G2000" i="12"/>
  <c r="M2000" i="12" s="1"/>
  <c r="S2000" i="12" s="1"/>
  <c r="Y2000" i="12" s="1"/>
  <c r="AE2000" i="12" s="1"/>
  <c r="AK2000" i="12" s="1"/>
  <c r="AS2000" i="12" s="1"/>
  <c r="AU2000" i="12" s="1"/>
  <c r="H1977" i="12"/>
  <c r="N1977" i="12" s="1"/>
  <c r="T1977" i="12" s="1"/>
  <c r="Z1977" i="12" s="1"/>
  <c r="AF1977" i="12" s="1"/>
  <c r="AL1977" i="12" s="1"/>
  <c r="AV1977" i="12" s="1"/>
  <c r="G1972" i="12"/>
  <c r="M1972" i="12" s="1"/>
  <c r="S1972" i="12" s="1"/>
  <c r="Y1972" i="12" s="1"/>
  <c r="AE1972" i="12" s="1"/>
  <c r="AK1972" i="12" s="1"/>
  <c r="AS1972" i="12" s="1"/>
  <c r="AU1972" i="12" s="1"/>
  <c r="H1947" i="12"/>
  <c r="N1947" i="12" s="1"/>
  <c r="T1947" i="12" s="1"/>
  <c r="Z1947" i="12" s="1"/>
  <c r="AF1947" i="12" s="1"/>
  <c r="AL1947" i="12" s="1"/>
  <c r="AV1947" i="12" s="1"/>
  <c r="AX1947" i="12" s="1"/>
  <c r="G1941" i="12"/>
  <c r="M1941" i="12" s="1"/>
  <c r="S1941" i="12" s="1"/>
  <c r="Y1941" i="12" s="1"/>
  <c r="AE1941" i="12" s="1"/>
  <c r="AK1941" i="12" s="1"/>
  <c r="AS1941" i="12" s="1"/>
  <c r="AU1941" i="12" s="1"/>
  <c r="H1920" i="12"/>
  <c r="N1920" i="12" s="1"/>
  <c r="T1920" i="12" s="1"/>
  <c r="Z1920" i="12" s="1"/>
  <c r="AF1920" i="12" s="1"/>
  <c r="AL1920" i="12" s="1"/>
  <c r="AV1920" i="12" s="1"/>
  <c r="AX1920" i="12" s="1"/>
  <c r="H1902" i="12"/>
  <c r="N1902" i="12" s="1"/>
  <c r="T1902" i="12" s="1"/>
  <c r="Z1902" i="12" s="1"/>
  <c r="AF1902" i="12" s="1"/>
  <c r="AL1902" i="12" s="1"/>
  <c r="AV1902" i="12" s="1"/>
  <c r="G1893" i="12"/>
  <c r="M1893" i="12" s="1"/>
  <c r="S1893" i="12" s="1"/>
  <c r="Y1893" i="12" s="1"/>
  <c r="AE1893" i="12" s="1"/>
  <c r="AK1893" i="12" s="1"/>
  <c r="AS1893" i="12" s="1"/>
  <c r="AU1893" i="12" s="1"/>
  <c r="H1863" i="12"/>
  <c r="N1863" i="12" s="1"/>
  <c r="T1863" i="12" s="1"/>
  <c r="Z1863" i="12" s="1"/>
  <c r="AF1863" i="12" s="1"/>
  <c r="AL1863" i="12" s="1"/>
  <c r="AV1863" i="12" s="1"/>
  <c r="AX1863" i="12" s="1"/>
  <c r="G1860" i="12"/>
  <c r="M1860" i="12" s="1"/>
  <c r="S1860" i="12" s="1"/>
  <c r="Y1860" i="12" s="1"/>
  <c r="AE1860" i="12" s="1"/>
  <c r="AK1860" i="12" s="1"/>
  <c r="AS1860" i="12" s="1"/>
  <c r="H1845" i="12"/>
  <c r="N1845" i="12" s="1"/>
  <c r="T1845" i="12" s="1"/>
  <c r="Z1845" i="12" s="1"/>
  <c r="AF1845" i="12" s="1"/>
  <c r="AL1845" i="12" s="1"/>
  <c r="AV1845" i="12" s="1"/>
  <c r="AX1845" i="12" s="1"/>
  <c r="G1841" i="12"/>
  <c r="M1841" i="12" s="1"/>
  <c r="S1841" i="12" s="1"/>
  <c r="Y1841" i="12" s="1"/>
  <c r="AE1841" i="12" s="1"/>
  <c r="AK1841" i="12" s="1"/>
  <c r="AS1841" i="12" s="1"/>
  <c r="H1829" i="12"/>
  <c r="N1829" i="12" s="1"/>
  <c r="T1829" i="12" s="1"/>
  <c r="Z1829" i="12" s="1"/>
  <c r="AF1829" i="12" s="1"/>
  <c r="AL1829" i="12" s="1"/>
  <c r="AV1829" i="12" s="1"/>
  <c r="AX1829" i="12" s="1"/>
  <c r="G1825" i="12"/>
  <c r="M1825" i="12" s="1"/>
  <c r="S1825" i="12" s="1"/>
  <c r="Y1825" i="12" s="1"/>
  <c r="AE1825" i="12" s="1"/>
  <c r="AK1825" i="12" s="1"/>
  <c r="AS1825" i="12" s="1"/>
  <c r="AU1825" i="12" s="1"/>
  <c r="H1798" i="12"/>
  <c r="N1798" i="12" s="1"/>
  <c r="T1798" i="12" s="1"/>
  <c r="Z1798" i="12" s="1"/>
  <c r="AF1798" i="12" s="1"/>
  <c r="AL1798" i="12" s="1"/>
  <c r="AV1798" i="12" s="1"/>
  <c r="AX1798" i="12" s="1"/>
  <c r="G1794" i="12"/>
  <c r="M1794" i="12" s="1"/>
  <c r="S1794" i="12" s="1"/>
  <c r="Y1794" i="12" s="1"/>
  <c r="AE1794" i="12" s="1"/>
  <c r="AK1794" i="12" s="1"/>
  <c r="AS1794" i="12" s="1"/>
  <c r="H1779" i="12"/>
  <c r="N1779" i="12" s="1"/>
  <c r="T1779" i="12" s="1"/>
  <c r="Z1779" i="12" s="1"/>
  <c r="AF1779" i="12" s="1"/>
  <c r="AL1779" i="12" s="1"/>
  <c r="AV1779" i="12" s="1"/>
  <c r="G1775" i="12"/>
  <c r="M1775" i="12" s="1"/>
  <c r="S1775" i="12" s="1"/>
  <c r="Y1775" i="12" s="1"/>
  <c r="AE1775" i="12" s="1"/>
  <c r="AK1775" i="12" s="1"/>
  <c r="AS1775" i="12" s="1"/>
  <c r="AU1775" i="12" s="1"/>
  <c r="H1765" i="12"/>
  <c r="N1765" i="12" s="1"/>
  <c r="T1765" i="12" s="1"/>
  <c r="Z1765" i="12" s="1"/>
  <c r="AF1765" i="12" s="1"/>
  <c r="AL1765" i="12" s="1"/>
  <c r="AV1765" i="12" s="1"/>
  <c r="AX1765" i="12" s="1"/>
  <c r="H1750" i="12"/>
  <c r="N1750" i="12" s="1"/>
  <c r="T1750" i="12" s="1"/>
  <c r="Z1750" i="12" s="1"/>
  <c r="AF1750" i="12" s="1"/>
  <c r="AL1750" i="12" s="1"/>
  <c r="AV1750" i="12" s="1"/>
  <c r="AX1750" i="12" s="1"/>
  <c r="G1743" i="12"/>
  <c r="M1743" i="12" s="1"/>
  <c r="S1743" i="12" s="1"/>
  <c r="Y1743" i="12" s="1"/>
  <c r="AE1743" i="12" s="1"/>
  <c r="AK1743" i="12" s="1"/>
  <c r="AS1743" i="12" s="1"/>
  <c r="H1731" i="12"/>
  <c r="N1731" i="12" s="1"/>
  <c r="T1731" i="12" s="1"/>
  <c r="Z1731" i="12" s="1"/>
  <c r="AF1731" i="12" s="1"/>
  <c r="AL1731" i="12" s="1"/>
  <c r="AV1731" i="12" s="1"/>
  <c r="AX1731" i="12" s="1"/>
  <c r="G1726" i="12"/>
  <c r="M1726" i="12" s="1"/>
  <c r="S1726" i="12" s="1"/>
  <c r="Y1726" i="12" s="1"/>
  <c r="AE1726" i="12" s="1"/>
  <c r="AK1726" i="12" s="1"/>
  <c r="AS1726" i="12" s="1"/>
  <c r="AU1726" i="12" s="1"/>
  <c r="H1714" i="12"/>
  <c r="N1714" i="12" s="1"/>
  <c r="T1714" i="12" s="1"/>
  <c r="Z1714" i="12" s="1"/>
  <c r="AF1714" i="12" s="1"/>
  <c r="AL1714" i="12" s="1"/>
  <c r="AV1714" i="12" s="1"/>
  <c r="AX1714" i="12" s="1"/>
  <c r="G1710" i="12"/>
  <c r="M1710" i="12" s="1"/>
  <c r="S1710" i="12" s="1"/>
  <c r="Y1710" i="12" s="1"/>
  <c r="AE1710" i="12" s="1"/>
  <c r="AK1710" i="12" s="1"/>
  <c r="AS1710" i="12" s="1"/>
  <c r="H1697" i="12"/>
  <c r="N1697" i="12" s="1"/>
  <c r="T1697" i="12" s="1"/>
  <c r="Z1697" i="12" s="1"/>
  <c r="AF1697" i="12" s="1"/>
  <c r="AL1697" i="12" s="1"/>
  <c r="AV1697" i="12" s="1"/>
  <c r="AX1697" i="12" s="1"/>
  <c r="H1678" i="12"/>
  <c r="N1678" i="12" s="1"/>
  <c r="T1678" i="12" s="1"/>
  <c r="Z1678" i="12" s="1"/>
  <c r="AF1678" i="12" s="1"/>
  <c r="AL1678" i="12" s="1"/>
  <c r="AV1678" i="12" s="1"/>
  <c r="AX1678" i="12" s="1"/>
  <c r="G1675" i="12"/>
  <c r="M1675" i="12" s="1"/>
  <c r="S1675" i="12" s="1"/>
  <c r="Y1675" i="12" s="1"/>
  <c r="AE1675" i="12" s="1"/>
  <c r="AK1675" i="12" s="1"/>
  <c r="AS1675" i="12" s="1"/>
  <c r="AU1675" i="12" s="1"/>
  <c r="H1662" i="12"/>
  <c r="N1662" i="12" s="1"/>
  <c r="T1662" i="12" s="1"/>
  <c r="Z1662" i="12" s="1"/>
  <c r="AF1662" i="12" s="1"/>
  <c r="AL1662" i="12" s="1"/>
  <c r="AV1662" i="12" s="1"/>
  <c r="AX1662" i="12" s="1"/>
  <c r="G1657" i="12"/>
  <c r="M1657" i="12" s="1"/>
  <c r="S1657" i="12" s="1"/>
  <c r="Y1657" i="12" s="1"/>
  <c r="AE1657" i="12" s="1"/>
  <c r="AK1657" i="12" s="1"/>
  <c r="AS1657" i="12" s="1"/>
  <c r="AU1657" i="12" s="1"/>
  <c r="H1612" i="12"/>
  <c r="N1612" i="12" s="1"/>
  <c r="T1612" i="12" s="1"/>
  <c r="Z1612" i="12" s="1"/>
  <c r="AF1612" i="12" s="1"/>
  <c r="AL1612" i="12" s="1"/>
  <c r="AV1612" i="12" s="1"/>
  <c r="AX1612" i="12" s="1"/>
  <c r="G1607" i="12"/>
  <c r="M1607" i="12" s="1"/>
  <c r="S1607" i="12" s="1"/>
  <c r="Y1607" i="12" s="1"/>
  <c r="AE1607" i="12" s="1"/>
  <c r="AK1607" i="12" s="1"/>
  <c r="AS1607" i="12" s="1"/>
  <c r="AU1607" i="12" s="1"/>
  <c r="H1597" i="12"/>
  <c r="N1597" i="12" s="1"/>
  <c r="T1597" i="12" s="1"/>
  <c r="Z1597" i="12" s="1"/>
  <c r="AF1597" i="12" s="1"/>
  <c r="AL1597" i="12" s="1"/>
  <c r="AV1597" i="12" s="1"/>
  <c r="AX1597" i="12" s="1"/>
  <c r="G1592" i="12"/>
  <c r="M1592" i="12" s="1"/>
  <c r="S1592" i="12" s="1"/>
  <c r="Y1592" i="12" s="1"/>
  <c r="AE1592" i="12" s="1"/>
  <c r="AK1592" i="12" s="1"/>
  <c r="AS1592" i="12" s="1"/>
  <c r="AU1592" i="12" s="1"/>
  <c r="H1578" i="12"/>
  <c r="N1578" i="12" s="1"/>
  <c r="T1578" i="12" s="1"/>
  <c r="Z1578" i="12" s="1"/>
  <c r="AF1578" i="12" s="1"/>
  <c r="AL1578" i="12" s="1"/>
  <c r="AV1578" i="12" s="1"/>
  <c r="AX1578" i="12" s="1"/>
  <c r="G1575" i="12"/>
  <c r="M1575" i="12" s="1"/>
  <c r="S1575" i="12" s="1"/>
  <c r="Y1575" i="12" s="1"/>
  <c r="AE1575" i="12" s="1"/>
  <c r="AK1575" i="12" s="1"/>
  <c r="AS1575" i="12" s="1"/>
  <c r="AU1575" i="12" s="1"/>
  <c r="H1560" i="12"/>
  <c r="N1560" i="12" s="1"/>
  <c r="T1560" i="12" s="1"/>
  <c r="Z1560" i="12" s="1"/>
  <c r="AF1560" i="12" s="1"/>
  <c r="AL1560" i="12" s="1"/>
  <c r="AV1560" i="12" s="1"/>
  <c r="AX1560" i="12" s="1"/>
  <c r="G1556" i="12"/>
  <c r="M1556" i="12" s="1"/>
  <c r="S1556" i="12" s="1"/>
  <c r="Y1556" i="12" s="1"/>
  <c r="AE1556" i="12" s="1"/>
  <c r="AK1556" i="12" s="1"/>
  <c r="AS1556" i="12" s="1"/>
  <c r="AU1556" i="12" s="1"/>
  <c r="H1545" i="12"/>
  <c r="N1545" i="12" s="1"/>
  <c r="T1545" i="12" s="1"/>
  <c r="Z1545" i="12" s="1"/>
  <c r="AF1545" i="12" s="1"/>
  <c r="AL1545" i="12" s="1"/>
  <c r="AV1545" i="12" s="1"/>
  <c r="AX1545" i="12" s="1"/>
  <c r="G1541" i="12"/>
  <c r="M1541" i="12" s="1"/>
  <c r="S1541" i="12" s="1"/>
  <c r="Y1541" i="12" s="1"/>
  <c r="AE1541" i="12" s="1"/>
  <c r="AK1541" i="12" s="1"/>
  <c r="AS1541" i="12" s="1"/>
  <c r="AU1541" i="12" s="1"/>
  <c r="H1526" i="12"/>
  <c r="N1526" i="12" s="1"/>
  <c r="T1526" i="12" s="1"/>
  <c r="Z1526" i="12" s="1"/>
  <c r="AF1526" i="12" s="1"/>
  <c r="AL1526" i="12" s="1"/>
  <c r="AV1526" i="12" s="1"/>
  <c r="AX1526" i="12" s="1"/>
  <c r="G1521" i="12"/>
  <c r="M1521" i="12" s="1"/>
  <c r="S1521" i="12" s="1"/>
  <c r="Y1521" i="12" s="1"/>
  <c r="AE1521" i="12" s="1"/>
  <c r="AK1521" i="12" s="1"/>
  <c r="AS1521" i="12" s="1"/>
  <c r="AU1521" i="12" s="1"/>
  <c r="H1506" i="12"/>
  <c r="N1506" i="12" s="1"/>
  <c r="T1506" i="12" s="1"/>
  <c r="Z1506" i="12" s="1"/>
  <c r="AF1506" i="12" s="1"/>
  <c r="AL1506" i="12" s="1"/>
  <c r="AV1506" i="12" s="1"/>
  <c r="AX1506" i="12" s="1"/>
  <c r="G1502" i="12"/>
  <c r="M1502" i="12" s="1"/>
  <c r="S1502" i="12" s="1"/>
  <c r="Y1502" i="12" s="1"/>
  <c r="AE1502" i="12" s="1"/>
  <c r="AK1502" i="12" s="1"/>
  <c r="AS1502" i="12" s="1"/>
  <c r="AU1502" i="12" s="1"/>
  <c r="H1487" i="12"/>
  <c r="N1487" i="12" s="1"/>
  <c r="T1487" i="12" s="1"/>
  <c r="Z1487" i="12" s="1"/>
  <c r="AF1487" i="12" s="1"/>
  <c r="AL1487" i="12" s="1"/>
  <c r="AV1487" i="12" s="1"/>
  <c r="AX1487" i="12" s="1"/>
  <c r="G1482" i="12"/>
  <c r="M1482" i="12" s="1"/>
  <c r="S1482" i="12" s="1"/>
  <c r="Y1482" i="12" s="1"/>
  <c r="AE1482" i="12" s="1"/>
  <c r="AK1482" i="12" s="1"/>
  <c r="AS1482" i="12" s="1"/>
  <c r="H1467" i="12"/>
  <c r="N1467" i="12" s="1"/>
  <c r="T1467" i="12" s="1"/>
  <c r="Z1467" i="12" s="1"/>
  <c r="AF1467" i="12" s="1"/>
  <c r="AL1467" i="12" s="1"/>
  <c r="AV1467" i="12" s="1"/>
  <c r="AX1467" i="12" s="1"/>
  <c r="G1463" i="12"/>
  <c r="M1463" i="12" s="1"/>
  <c r="S1463" i="12" s="1"/>
  <c r="Y1463" i="12" s="1"/>
  <c r="AE1463" i="12" s="1"/>
  <c r="AK1463" i="12" s="1"/>
  <c r="AS1463" i="12" s="1"/>
  <c r="AU1463" i="12" s="1"/>
  <c r="H1449" i="12"/>
  <c r="N1449" i="12" s="1"/>
  <c r="T1449" i="12" s="1"/>
  <c r="Z1449" i="12" s="1"/>
  <c r="AF1449" i="12" s="1"/>
  <c r="AL1449" i="12" s="1"/>
  <c r="AV1449" i="12" s="1"/>
  <c r="AX1449" i="12" s="1"/>
  <c r="G1444" i="12"/>
  <c r="M1444" i="12" s="1"/>
  <c r="S1444" i="12" s="1"/>
  <c r="Y1444" i="12" s="1"/>
  <c r="AE1444" i="12" s="1"/>
  <c r="AK1444" i="12" s="1"/>
  <c r="AS1444" i="12" s="1"/>
  <c r="AU1444" i="12" s="1"/>
  <c r="H1433" i="12"/>
  <c r="N1433" i="12" s="1"/>
  <c r="T1433" i="12" s="1"/>
  <c r="Z1433" i="12" s="1"/>
  <c r="AF1433" i="12" s="1"/>
  <c r="AL1433" i="12" s="1"/>
  <c r="AV1433" i="12" s="1"/>
  <c r="AX1433" i="12" s="1"/>
  <c r="G1430" i="12"/>
  <c r="M1430" i="12" s="1"/>
  <c r="S1430" i="12" s="1"/>
  <c r="Y1430" i="12" s="1"/>
  <c r="AE1430" i="12" s="1"/>
  <c r="AK1430" i="12" s="1"/>
  <c r="AS1430" i="12" s="1"/>
  <c r="AU1430" i="12" s="1"/>
  <c r="H1399" i="12"/>
  <c r="N1399" i="12" s="1"/>
  <c r="T1399" i="12" s="1"/>
  <c r="Z1399" i="12" s="1"/>
  <c r="AF1399" i="12" s="1"/>
  <c r="AL1399" i="12" s="1"/>
  <c r="AV1399" i="12" s="1"/>
  <c r="AX1399" i="12" s="1"/>
  <c r="G1389" i="12"/>
  <c r="M1389" i="12" s="1"/>
  <c r="S1389" i="12" s="1"/>
  <c r="Y1389" i="12" s="1"/>
  <c r="AE1389" i="12" s="1"/>
  <c r="AK1389" i="12" s="1"/>
  <c r="AS1389" i="12" s="1"/>
  <c r="AU1389" i="12" s="1"/>
  <c r="H1371" i="12"/>
  <c r="N1371" i="12" s="1"/>
  <c r="T1371" i="12" s="1"/>
  <c r="Z1371" i="12" s="1"/>
  <c r="AF1371" i="12" s="1"/>
  <c r="AL1371" i="12" s="1"/>
  <c r="AV1371" i="12" s="1"/>
  <c r="AX1371" i="12" s="1"/>
  <c r="G1366" i="12"/>
  <c r="M1366" i="12" s="1"/>
  <c r="S1366" i="12" s="1"/>
  <c r="Y1366" i="12" s="1"/>
  <c r="AE1366" i="12" s="1"/>
  <c r="AK1366" i="12" s="1"/>
  <c r="AS1366" i="12" s="1"/>
  <c r="AU1366" i="12" s="1"/>
  <c r="H1338" i="12"/>
  <c r="N1338" i="12" s="1"/>
  <c r="T1338" i="12" s="1"/>
  <c r="Z1338" i="12" s="1"/>
  <c r="AF1338" i="12" s="1"/>
  <c r="AL1338" i="12" s="1"/>
  <c r="AV1338" i="12" s="1"/>
  <c r="AX1338" i="12" s="1"/>
  <c r="G1329" i="12"/>
  <c r="M1329" i="12" s="1"/>
  <c r="S1329" i="12" s="1"/>
  <c r="Y1329" i="12" s="1"/>
  <c r="AE1329" i="12" s="1"/>
  <c r="AK1329" i="12" s="1"/>
  <c r="AS1329" i="12" s="1"/>
  <c r="AU1329" i="12" s="1"/>
  <c r="H1311" i="12"/>
  <c r="N1311" i="12" s="1"/>
  <c r="T1311" i="12" s="1"/>
  <c r="Z1311" i="12" s="1"/>
  <c r="AF1311" i="12" s="1"/>
  <c r="AL1311" i="12" s="1"/>
  <c r="AV1311" i="12" s="1"/>
  <c r="AX1311" i="12" s="1"/>
  <c r="G1307" i="12"/>
  <c r="M1307" i="12" s="1"/>
  <c r="S1307" i="12" s="1"/>
  <c r="Y1307" i="12" s="1"/>
  <c r="AE1307" i="12" s="1"/>
  <c r="AK1307" i="12" s="1"/>
  <c r="AS1307" i="12" s="1"/>
  <c r="AU1307" i="12" s="1"/>
  <c r="H1293" i="12"/>
  <c r="N1293" i="12" s="1"/>
  <c r="T1293" i="12" s="1"/>
  <c r="Z1293" i="12" s="1"/>
  <c r="AF1293" i="12" s="1"/>
  <c r="AL1293" i="12" s="1"/>
  <c r="AV1293" i="12" s="1"/>
  <c r="AX1293" i="12" s="1"/>
  <c r="G1288" i="12"/>
  <c r="M1288" i="12" s="1"/>
  <c r="S1288" i="12" s="1"/>
  <c r="Y1288" i="12" s="1"/>
  <c r="AE1288" i="12" s="1"/>
  <c r="AK1288" i="12" s="1"/>
  <c r="AS1288" i="12" s="1"/>
  <c r="AU1288" i="12" s="1"/>
  <c r="H1276" i="12"/>
  <c r="N1276" i="12" s="1"/>
  <c r="T1276" i="12" s="1"/>
  <c r="Z1276" i="12" s="1"/>
  <c r="AF1276" i="12" s="1"/>
  <c r="AL1276" i="12" s="1"/>
  <c r="AV1276" i="12" s="1"/>
  <c r="AX1276" i="12" s="1"/>
  <c r="G1269" i="12"/>
  <c r="M1269" i="12" s="1"/>
  <c r="S1269" i="12" s="1"/>
  <c r="Y1269" i="12" s="1"/>
  <c r="AE1269" i="12" s="1"/>
  <c r="AK1269" i="12" s="1"/>
  <c r="AS1269" i="12" s="1"/>
  <c r="AU1269" i="12" s="1"/>
  <c r="H1254" i="12"/>
  <c r="N1254" i="12" s="1"/>
  <c r="T1254" i="12" s="1"/>
  <c r="Z1254" i="12" s="1"/>
  <c r="AF1254" i="12" s="1"/>
  <c r="AL1254" i="12" s="1"/>
  <c r="AV1254" i="12" s="1"/>
  <c r="AX1254" i="12" s="1"/>
  <c r="G1250" i="12"/>
  <c r="M1250" i="12" s="1"/>
  <c r="S1250" i="12" s="1"/>
  <c r="Y1250" i="12" s="1"/>
  <c r="AE1250" i="12" s="1"/>
  <c r="AK1250" i="12" s="1"/>
  <c r="AS1250" i="12" s="1"/>
  <c r="AU1250" i="12" s="1"/>
  <c r="H1227" i="12"/>
  <c r="N1227" i="12" s="1"/>
  <c r="T1227" i="12" s="1"/>
  <c r="Z1227" i="12" s="1"/>
  <c r="AF1227" i="12" s="1"/>
  <c r="AL1227" i="12" s="1"/>
  <c r="AV1227" i="12" s="1"/>
  <c r="AX1227" i="12" s="1"/>
  <c r="G1222" i="12"/>
  <c r="M1222" i="12" s="1"/>
  <c r="S1222" i="12" s="1"/>
  <c r="Y1222" i="12" s="1"/>
  <c r="AE1222" i="12" s="1"/>
  <c r="AK1222" i="12" s="1"/>
  <c r="AS1222" i="12" s="1"/>
  <c r="H1210" i="12"/>
  <c r="N1210" i="12" s="1"/>
  <c r="T1210" i="12" s="1"/>
  <c r="Z1210" i="12" s="1"/>
  <c r="AF1210" i="12" s="1"/>
  <c r="AL1210" i="12" s="1"/>
  <c r="AV1210" i="12" s="1"/>
  <c r="AX1210" i="12" s="1"/>
  <c r="G1206" i="12"/>
  <c r="M1206" i="12" s="1"/>
  <c r="S1206" i="12" s="1"/>
  <c r="Y1206" i="12" s="1"/>
  <c r="AE1206" i="12" s="1"/>
  <c r="AK1206" i="12" s="1"/>
  <c r="AS1206" i="12" s="1"/>
  <c r="AU1206" i="12" s="1"/>
  <c r="H1194" i="12"/>
  <c r="N1194" i="12" s="1"/>
  <c r="T1194" i="12" s="1"/>
  <c r="Z1194" i="12" s="1"/>
  <c r="AF1194" i="12" s="1"/>
  <c r="AL1194" i="12" s="1"/>
  <c r="AV1194" i="12" s="1"/>
  <c r="AX1194" i="12" s="1"/>
  <c r="G1189" i="12"/>
  <c r="M1189" i="12" s="1"/>
  <c r="S1189" i="12" s="1"/>
  <c r="Y1189" i="12" s="1"/>
  <c r="AE1189" i="12" s="1"/>
  <c r="AK1189" i="12" s="1"/>
  <c r="AS1189" i="12" s="1"/>
  <c r="AU1189" i="12" s="1"/>
  <c r="H1175" i="12"/>
  <c r="N1175" i="12" s="1"/>
  <c r="T1175" i="12" s="1"/>
  <c r="Z1175" i="12" s="1"/>
  <c r="AF1175" i="12" s="1"/>
  <c r="AL1175" i="12" s="1"/>
  <c r="AV1175" i="12" s="1"/>
  <c r="G1171" i="12"/>
  <c r="M1171" i="12" s="1"/>
  <c r="S1171" i="12" s="1"/>
  <c r="Y1171" i="12" s="1"/>
  <c r="AE1171" i="12" s="1"/>
  <c r="AK1171" i="12" s="1"/>
  <c r="AS1171" i="12" s="1"/>
  <c r="AU1171" i="12" s="1"/>
  <c r="H1134" i="12"/>
  <c r="N1134" i="12" s="1"/>
  <c r="T1134" i="12" s="1"/>
  <c r="Z1134" i="12" s="1"/>
  <c r="AF1134" i="12" s="1"/>
  <c r="AL1134" i="12" s="1"/>
  <c r="AV1134" i="12" s="1"/>
  <c r="AX1134" i="12" s="1"/>
  <c r="G1130" i="12"/>
  <c r="M1130" i="12" s="1"/>
  <c r="S1130" i="12" s="1"/>
  <c r="Y1130" i="12" s="1"/>
  <c r="AE1130" i="12" s="1"/>
  <c r="AK1130" i="12" s="1"/>
  <c r="AS1130" i="12" s="1"/>
  <c r="AU1130" i="12" s="1"/>
  <c r="H1119" i="12"/>
  <c r="N1119" i="12" s="1"/>
  <c r="T1119" i="12" s="1"/>
  <c r="Z1119" i="12" s="1"/>
  <c r="AF1119" i="12" s="1"/>
  <c r="AL1119" i="12" s="1"/>
  <c r="AV1119" i="12" s="1"/>
  <c r="AX1119" i="12" s="1"/>
  <c r="G1113" i="12"/>
  <c r="M1113" i="12" s="1"/>
  <c r="S1113" i="12" s="1"/>
  <c r="Y1113" i="12" s="1"/>
  <c r="AE1113" i="12" s="1"/>
  <c r="AK1113" i="12" s="1"/>
  <c r="AS1113" i="12" s="1"/>
  <c r="AU1113" i="12" s="1"/>
  <c r="H1095" i="12"/>
  <c r="N1095" i="12" s="1"/>
  <c r="T1095" i="12" s="1"/>
  <c r="Z1095" i="12" s="1"/>
  <c r="AF1095" i="12" s="1"/>
  <c r="AL1095" i="12" s="1"/>
  <c r="AV1095" i="12" s="1"/>
  <c r="AX1095" i="12" s="1"/>
  <c r="G1090" i="12"/>
  <c r="M1090" i="12" s="1"/>
  <c r="S1090" i="12" s="1"/>
  <c r="Y1090" i="12" s="1"/>
  <c r="AE1090" i="12" s="1"/>
  <c r="AK1090" i="12" s="1"/>
  <c r="AS1090" i="12" s="1"/>
  <c r="AU1090" i="12" s="1"/>
  <c r="H1075" i="12"/>
  <c r="N1075" i="12" s="1"/>
  <c r="T1075" i="12" s="1"/>
  <c r="Z1075" i="12" s="1"/>
  <c r="AF1075" i="12" s="1"/>
  <c r="AL1075" i="12" s="1"/>
  <c r="AV1075" i="12" s="1"/>
  <c r="AX1075" i="12" s="1"/>
  <c r="G1064" i="12"/>
  <c r="M1064" i="12" s="1"/>
  <c r="S1064" i="12" s="1"/>
  <c r="Y1064" i="12" s="1"/>
  <c r="AE1064" i="12" s="1"/>
  <c r="AK1064" i="12" s="1"/>
  <c r="AS1064" i="12" s="1"/>
  <c r="AU1064" i="12" s="1"/>
  <c r="G1050" i="12"/>
  <c r="M1050" i="12" s="1"/>
  <c r="S1050" i="12" s="1"/>
  <c r="Y1050" i="12" s="1"/>
  <c r="AE1050" i="12" s="1"/>
  <c r="AK1050" i="12" s="1"/>
  <c r="AS1050" i="12" s="1"/>
  <c r="AU1050" i="12" s="1"/>
  <c r="H1030" i="12"/>
  <c r="N1030" i="12" s="1"/>
  <c r="T1030" i="12" s="1"/>
  <c r="Z1030" i="12" s="1"/>
  <c r="AF1030" i="12" s="1"/>
  <c r="AL1030" i="12" s="1"/>
  <c r="AV1030" i="12" s="1"/>
  <c r="AX1030" i="12" s="1"/>
  <c r="H964" i="12"/>
  <c r="N964" i="12" s="1"/>
  <c r="T964" i="12" s="1"/>
  <c r="Z964" i="12" s="1"/>
  <c r="AF964" i="12" s="1"/>
  <c r="AL964" i="12" s="1"/>
  <c r="AV964" i="12" s="1"/>
  <c r="AX964" i="12" s="1"/>
  <c r="G960" i="12"/>
  <c r="M960" i="12" s="1"/>
  <c r="S960" i="12" s="1"/>
  <c r="Y960" i="12" s="1"/>
  <c r="AE960" i="12" s="1"/>
  <c r="AK960" i="12" s="1"/>
  <c r="AS960" i="12" s="1"/>
  <c r="AU960" i="12" s="1"/>
  <c r="H938" i="12"/>
  <c r="N938" i="12" s="1"/>
  <c r="T938" i="12" s="1"/>
  <c r="Z938" i="12" s="1"/>
  <c r="AF938" i="12" s="1"/>
  <c r="AL938" i="12" s="1"/>
  <c r="AV938" i="12" s="1"/>
  <c r="AX938" i="12" s="1"/>
  <c r="G934" i="12"/>
  <c r="M934" i="12" s="1"/>
  <c r="S934" i="12" s="1"/>
  <c r="Y934" i="12" s="1"/>
  <c r="AE934" i="12" s="1"/>
  <c r="AK934" i="12" s="1"/>
  <c r="AS934" i="12" s="1"/>
  <c r="AU934" i="12" s="1"/>
  <c r="H923" i="12"/>
  <c r="N923" i="12" s="1"/>
  <c r="T923" i="12" s="1"/>
  <c r="Z923" i="12" s="1"/>
  <c r="AF923" i="12" s="1"/>
  <c r="AL923" i="12" s="1"/>
  <c r="AV923" i="12" s="1"/>
  <c r="AX923" i="12" s="1"/>
  <c r="G919" i="12"/>
  <c r="M919" i="12" s="1"/>
  <c r="S919" i="12" s="1"/>
  <c r="Y919" i="12" s="1"/>
  <c r="AE919" i="12" s="1"/>
  <c r="AK919" i="12" s="1"/>
  <c r="AS919" i="12" s="1"/>
  <c r="AU919" i="12" s="1"/>
  <c r="H908" i="12"/>
  <c r="N908" i="12" s="1"/>
  <c r="T908" i="12" s="1"/>
  <c r="Z908" i="12" s="1"/>
  <c r="AF908" i="12" s="1"/>
  <c r="AL908" i="12" s="1"/>
  <c r="AV908" i="12" s="1"/>
  <c r="AX908" i="12" s="1"/>
  <c r="G902" i="12"/>
  <c r="M902" i="12" s="1"/>
  <c r="S902" i="12" s="1"/>
  <c r="Y902" i="12" s="1"/>
  <c r="AE902" i="12" s="1"/>
  <c r="AK902" i="12" s="1"/>
  <c r="AS902" i="12" s="1"/>
  <c r="AU902" i="12" s="1"/>
  <c r="H877" i="12"/>
  <c r="N877" i="12" s="1"/>
  <c r="T877" i="12" s="1"/>
  <c r="Z877" i="12" s="1"/>
  <c r="AF877" i="12" s="1"/>
  <c r="AL877" i="12" s="1"/>
  <c r="AV877" i="12" s="1"/>
  <c r="AX877" i="12" s="1"/>
  <c r="G873" i="12"/>
  <c r="M873" i="12" s="1"/>
  <c r="S873" i="12" s="1"/>
  <c r="Y873" i="12" s="1"/>
  <c r="AE873" i="12" s="1"/>
  <c r="AK873" i="12" s="1"/>
  <c r="AS873" i="12" s="1"/>
  <c r="G846" i="12"/>
  <c r="M846" i="12" s="1"/>
  <c r="S846" i="12" s="1"/>
  <c r="Y846" i="12" s="1"/>
  <c r="AE846" i="12" s="1"/>
  <c r="AK846" i="12" s="1"/>
  <c r="AS846" i="12" s="1"/>
  <c r="AU846" i="12" s="1"/>
  <c r="H810" i="12"/>
  <c r="N810" i="12" s="1"/>
  <c r="T810" i="12" s="1"/>
  <c r="Z810" i="12" s="1"/>
  <c r="AF810" i="12" s="1"/>
  <c r="AL810" i="12" s="1"/>
  <c r="AV810" i="12" s="1"/>
  <c r="AX810" i="12" s="1"/>
  <c r="G791" i="12"/>
  <c r="M791" i="12" s="1"/>
  <c r="S791" i="12" s="1"/>
  <c r="Y791" i="12" s="1"/>
  <c r="AE791" i="12" s="1"/>
  <c r="AK791" i="12" s="1"/>
  <c r="AS791" i="12" s="1"/>
  <c r="AU791" i="12" s="1"/>
  <c r="H754" i="12"/>
  <c r="N754" i="12" s="1"/>
  <c r="T754" i="12" s="1"/>
  <c r="Z754" i="12" s="1"/>
  <c r="AF754" i="12" s="1"/>
  <c r="AL754" i="12" s="1"/>
  <c r="AV754" i="12" s="1"/>
  <c r="AX754" i="12" s="1"/>
  <c r="G723" i="12"/>
  <c r="M723" i="12" s="1"/>
  <c r="S723" i="12" s="1"/>
  <c r="Y723" i="12" s="1"/>
  <c r="AE723" i="12" s="1"/>
  <c r="AK723" i="12" s="1"/>
  <c r="AS723" i="12" s="1"/>
  <c r="AU723" i="12" s="1"/>
  <c r="G707" i="12"/>
  <c r="M707" i="12" s="1"/>
  <c r="S707" i="12" s="1"/>
  <c r="Y707" i="12" s="1"/>
  <c r="AE707" i="12" s="1"/>
  <c r="AK707" i="12" s="1"/>
  <c r="AS707" i="12" s="1"/>
  <c r="AU707" i="12" s="1"/>
  <c r="H694" i="12"/>
  <c r="N694" i="12" s="1"/>
  <c r="T694" i="12" s="1"/>
  <c r="Z694" i="12" s="1"/>
  <c r="AF694" i="12" s="1"/>
  <c r="AL694" i="12" s="1"/>
  <c r="AV694" i="12" s="1"/>
  <c r="AX694" i="12" s="1"/>
  <c r="G691" i="12"/>
  <c r="M691" i="12" s="1"/>
  <c r="S691" i="12" s="1"/>
  <c r="Y691" i="12" s="1"/>
  <c r="AE691" i="12" s="1"/>
  <c r="AK691" i="12" s="1"/>
  <c r="AS691" i="12" s="1"/>
  <c r="AU691" i="12" s="1"/>
  <c r="H677" i="12"/>
  <c r="N677" i="12" s="1"/>
  <c r="T677" i="12" s="1"/>
  <c r="Z677" i="12" s="1"/>
  <c r="AF677" i="12" s="1"/>
  <c r="AL677" i="12" s="1"/>
  <c r="AV677" i="12" s="1"/>
  <c r="AX677" i="12" s="1"/>
  <c r="G672" i="12"/>
  <c r="M672" i="12" s="1"/>
  <c r="S672" i="12" s="1"/>
  <c r="Y672" i="12" s="1"/>
  <c r="AE672" i="12" s="1"/>
  <c r="AK672" i="12" s="1"/>
  <c r="AS672" i="12" s="1"/>
  <c r="AU672" i="12" s="1"/>
  <c r="H661" i="12"/>
  <c r="N661" i="12" s="1"/>
  <c r="T661" i="12" s="1"/>
  <c r="Z661" i="12" s="1"/>
  <c r="AF661" i="12" s="1"/>
  <c r="AL661" i="12" s="1"/>
  <c r="AV661" i="12" s="1"/>
  <c r="AX661" i="12" s="1"/>
  <c r="G657" i="12"/>
  <c r="M657" i="12" s="1"/>
  <c r="S657" i="12" s="1"/>
  <c r="Y657" i="12" s="1"/>
  <c r="AE657" i="12" s="1"/>
  <c r="AK657" i="12" s="1"/>
  <c r="AS657" i="12" s="1"/>
  <c r="AU657" i="12" s="1"/>
  <c r="H646" i="12"/>
  <c r="N646" i="12" s="1"/>
  <c r="T646" i="12" s="1"/>
  <c r="Z646" i="12" s="1"/>
  <c r="AF646" i="12" s="1"/>
  <c r="AL646" i="12" s="1"/>
  <c r="AV646" i="12" s="1"/>
  <c r="AX646" i="12" s="1"/>
  <c r="H636" i="12"/>
  <c r="N636" i="12" s="1"/>
  <c r="T636" i="12" s="1"/>
  <c r="Z636" i="12" s="1"/>
  <c r="AF636" i="12" s="1"/>
  <c r="AL636" i="12" s="1"/>
  <c r="AV636" i="12" s="1"/>
  <c r="AX636" i="12" s="1"/>
  <c r="G633" i="12"/>
  <c r="M633" i="12" s="1"/>
  <c r="S633" i="12" s="1"/>
  <c r="Y633" i="12" s="1"/>
  <c r="AE633" i="12" s="1"/>
  <c r="AK633" i="12" s="1"/>
  <c r="AS633" i="12" s="1"/>
  <c r="AU633" i="12" s="1"/>
  <c r="H619" i="12"/>
  <c r="N619" i="12" s="1"/>
  <c r="T619" i="12" s="1"/>
  <c r="Z619" i="12" s="1"/>
  <c r="AF619" i="12" s="1"/>
  <c r="AL619" i="12" s="1"/>
  <c r="AV619" i="12" s="1"/>
  <c r="AX619" i="12" s="1"/>
  <c r="G615" i="12"/>
  <c r="M615" i="12" s="1"/>
  <c r="S615" i="12" s="1"/>
  <c r="Y615" i="12" s="1"/>
  <c r="AE615" i="12" s="1"/>
  <c r="AK615" i="12" s="1"/>
  <c r="AS615" i="12" s="1"/>
  <c r="AU615" i="12" s="1"/>
  <c r="H580" i="12"/>
  <c r="N580" i="12" s="1"/>
  <c r="T580" i="12" s="1"/>
  <c r="Z580" i="12" s="1"/>
  <c r="AF580" i="12" s="1"/>
  <c r="AL580" i="12" s="1"/>
  <c r="AV580" i="12" s="1"/>
  <c r="AX580" i="12" s="1"/>
  <c r="G577" i="12"/>
  <c r="M577" i="12" s="1"/>
  <c r="S577" i="12" s="1"/>
  <c r="Y577" i="12" s="1"/>
  <c r="AE577" i="12" s="1"/>
  <c r="AK577" i="12" s="1"/>
  <c r="AS577" i="12" s="1"/>
  <c r="AU577" i="12" s="1"/>
  <c r="H567" i="12"/>
  <c r="N567" i="12" s="1"/>
  <c r="T567" i="12" s="1"/>
  <c r="Z567" i="12" s="1"/>
  <c r="AF567" i="12" s="1"/>
  <c r="AL567" i="12" s="1"/>
  <c r="AV567" i="12" s="1"/>
  <c r="AX567" i="12" s="1"/>
  <c r="G563" i="12"/>
  <c r="M563" i="12" s="1"/>
  <c r="S563" i="12" s="1"/>
  <c r="Y563" i="12" s="1"/>
  <c r="AE563" i="12" s="1"/>
  <c r="AK563" i="12" s="1"/>
  <c r="AS563" i="12" s="1"/>
  <c r="AU563" i="12" s="1"/>
  <c r="H551" i="12"/>
  <c r="N551" i="12" s="1"/>
  <c r="T551" i="12" s="1"/>
  <c r="Z551" i="12" s="1"/>
  <c r="AF551" i="12" s="1"/>
  <c r="AL551" i="12" s="1"/>
  <c r="AV551" i="12" s="1"/>
  <c r="AX551" i="12" s="1"/>
  <c r="G548" i="12"/>
  <c r="M548" i="12" s="1"/>
  <c r="S548" i="12" s="1"/>
  <c r="Y548" i="12" s="1"/>
  <c r="AE548" i="12" s="1"/>
  <c r="AK548" i="12" s="1"/>
  <c r="AS548" i="12" s="1"/>
  <c r="AU548" i="12" s="1"/>
  <c r="H537" i="12"/>
  <c r="N537" i="12" s="1"/>
  <c r="T537" i="12" s="1"/>
  <c r="Z537" i="12" s="1"/>
  <c r="AF537" i="12" s="1"/>
  <c r="AL537" i="12" s="1"/>
  <c r="AV537" i="12" s="1"/>
  <c r="AX537" i="12" s="1"/>
  <c r="H492" i="12"/>
  <c r="N492" i="12" s="1"/>
  <c r="T492" i="12" s="1"/>
  <c r="Z492" i="12" s="1"/>
  <c r="AF492" i="12" s="1"/>
  <c r="AL492" i="12" s="1"/>
  <c r="AV492" i="12" s="1"/>
  <c r="AX492" i="12" s="1"/>
  <c r="G445" i="12"/>
  <c r="M445" i="12" s="1"/>
  <c r="S445" i="12" s="1"/>
  <c r="Y445" i="12" s="1"/>
  <c r="AE445" i="12" s="1"/>
  <c r="AK445" i="12" s="1"/>
  <c r="AS445" i="12" s="1"/>
  <c r="G404" i="12"/>
  <c r="M404" i="12" s="1"/>
  <c r="S404" i="12" s="1"/>
  <c r="Y404" i="12" s="1"/>
  <c r="AE404" i="12" s="1"/>
  <c r="AK404" i="12" s="1"/>
  <c r="AS404" i="12" s="1"/>
  <c r="AU404" i="12" s="1"/>
  <c r="H374" i="12"/>
  <c r="N374" i="12" s="1"/>
  <c r="T374" i="12" s="1"/>
  <c r="Z374" i="12" s="1"/>
  <c r="AF374" i="12" s="1"/>
  <c r="AL374" i="12" s="1"/>
  <c r="AV374" i="12" s="1"/>
  <c r="AX374" i="12" s="1"/>
  <c r="G370" i="12"/>
  <c r="M370" i="12" s="1"/>
  <c r="S370" i="12" s="1"/>
  <c r="Y370" i="12" s="1"/>
  <c r="AE370" i="12" s="1"/>
  <c r="AK370" i="12" s="1"/>
  <c r="AS370" i="12" s="1"/>
  <c r="AU370" i="12" s="1"/>
  <c r="H360" i="12"/>
  <c r="N360" i="12" s="1"/>
  <c r="T360" i="12" s="1"/>
  <c r="Z360" i="12" s="1"/>
  <c r="AF360" i="12" s="1"/>
  <c r="AL360" i="12" s="1"/>
  <c r="AV360" i="12" s="1"/>
  <c r="AX360" i="12" s="1"/>
  <c r="G356" i="12"/>
  <c r="M356" i="12" s="1"/>
  <c r="S356" i="12" s="1"/>
  <c r="Y356" i="12" s="1"/>
  <c r="AE356" i="12" s="1"/>
  <c r="AK356" i="12" s="1"/>
  <c r="AS356" i="12" s="1"/>
  <c r="AU356" i="12" s="1"/>
  <c r="H338" i="12"/>
  <c r="N338" i="12" s="1"/>
  <c r="T338" i="12" s="1"/>
  <c r="Z338" i="12" s="1"/>
  <c r="AF338" i="12" s="1"/>
  <c r="AL338" i="12" s="1"/>
  <c r="AV338" i="12" s="1"/>
  <c r="AX338" i="12" s="1"/>
  <c r="G330" i="12"/>
  <c r="M330" i="12" s="1"/>
  <c r="S330" i="12" s="1"/>
  <c r="Y330" i="12" s="1"/>
  <c r="AE330" i="12" s="1"/>
  <c r="AK330" i="12" s="1"/>
  <c r="AS330" i="12" s="1"/>
  <c r="AU330" i="12" s="1"/>
  <c r="H312" i="12"/>
  <c r="N312" i="12" s="1"/>
  <c r="T312" i="12" s="1"/>
  <c r="Z312" i="12" s="1"/>
  <c r="AF312" i="12" s="1"/>
  <c r="AL312" i="12" s="1"/>
  <c r="AV312" i="12" s="1"/>
  <c r="AX312" i="12" s="1"/>
  <c r="G288" i="12"/>
  <c r="M288" i="12" s="1"/>
  <c r="S288" i="12" s="1"/>
  <c r="Y288" i="12" s="1"/>
  <c r="AE288" i="12" s="1"/>
  <c r="AK288" i="12" s="1"/>
  <c r="AS288" i="12" s="1"/>
  <c r="AU288" i="12" s="1"/>
  <c r="H252" i="12"/>
  <c r="N252" i="12" s="1"/>
  <c r="T252" i="12" s="1"/>
  <c r="Z252" i="12" s="1"/>
  <c r="AF252" i="12" s="1"/>
  <c r="AL252" i="12" s="1"/>
  <c r="AV252" i="12" s="1"/>
  <c r="AX252" i="12" s="1"/>
  <c r="H219" i="12"/>
  <c r="N219" i="12" s="1"/>
  <c r="T219" i="12" s="1"/>
  <c r="Z219" i="12" s="1"/>
  <c r="AF219" i="12" s="1"/>
  <c r="AL219" i="12" s="1"/>
  <c r="AV219" i="12" s="1"/>
  <c r="AX219" i="12" s="1"/>
  <c r="G215" i="12"/>
  <c r="M215" i="12" s="1"/>
  <c r="S215" i="12" s="1"/>
  <c r="Y215" i="12" s="1"/>
  <c r="AE215" i="12" s="1"/>
  <c r="AK215" i="12" s="1"/>
  <c r="AS215" i="12" s="1"/>
  <c r="AU215" i="12" s="1"/>
  <c r="H203" i="12"/>
  <c r="N203" i="12" s="1"/>
  <c r="T203" i="12" s="1"/>
  <c r="Z203" i="12" s="1"/>
  <c r="AF203" i="12" s="1"/>
  <c r="AL203" i="12" s="1"/>
  <c r="AV203" i="12" s="1"/>
  <c r="AX203" i="12" s="1"/>
  <c r="G198" i="12"/>
  <c r="M198" i="12" s="1"/>
  <c r="S198" i="12" s="1"/>
  <c r="Y198" i="12" s="1"/>
  <c r="AE198" i="12" s="1"/>
  <c r="AK198" i="12" s="1"/>
  <c r="AS198" i="12" s="1"/>
  <c r="AU198" i="12" s="1"/>
  <c r="H187" i="12"/>
  <c r="N187" i="12" s="1"/>
  <c r="T187" i="12" s="1"/>
  <c r="Z187" i="12" s="1"/>
  <c r="AF187" i="12" s="1"/>
  <c r="AL187" i="12" s="1"/>
  <c r="AV187" i="12" s="1"/>
  <c r="AX187" i="12" s="1"/>
  <c r="G181" i="12"/>
  <c r="M181" i="12" s="1"/>
  <c r="S181" i="12" s="1"/>
  <c r="Y181" i="12" s="1"/>
  <c r="AE181" i="12" s="1"/>
  <c r="AK181" i="12" s="1"/>
  <c r="AS181" i="12" s="1"/>
  <c r="AU181" i="12" s="1"/>
  <c r="H166" i="12"/>
  <c r="N166" i="12" s="1"/>
  <c r="T166" i="12" s="1"/>
  <c r="Z166" i="12" s="1"/>
  <c r="AF166" i="12" s="1"/>
  <c r="AL166" i="12" s="1"/>
  <c r="AV166" i="12" s="1"/>
  <c r="AX166" i="12" s="1"/>
  <c r="G163" i="12"/>
  <c r="M163" i="12" s="1"/>
  <c r="S163" i="12" s="1"/>
  <c r="Y163" i="12" s="1"/>
  <c r="AE163" i="12" s="1"/>
  <c r="AK163" i="12" s="1"/>
  <c r="AS163" i="12" s="1"/>
  <c r="AU163" i="12" s="1"/>
  <c r="H149" i="12"/>
  <c r="N149" i="12" s="1"/>
  <c r="T149" i="12" s="1"/>
  <c r="Z149" i="12" s="1"/>
  <c r="AF149" i="12" s="1"/>
  <c r="AL149" i="12" s="1"/>
  <c r="AV149" i="12" s="1"/>
  <c r="AX149" i="12" s="1"/>
  <c r="G144" i="12"/>
  <c r="M144" i="12" s="1"/>
  <c r="S144" i="12" s="1"/>
  <c r="Y144" i="12" s="1"/>
  <c r="AE144" i="12" s="1"/>
  <c r="AK144" i="12" s="1"/>
  <c r="AS144" i="12" s="1"/>
  <c r="AU144" i="12" s="1"/>
  <c r="H65" i="12"/>
  <c r="N65" i="12" s="1"/>
  <c r="T65" i="12" s="1"/>
  <c r="Z65" i="12" s="1"/>
  <c r="AF65" i="12" s="1"/>
  <c r="AL65" i="12" s="1"/>
  <c r="AV65" i="12" s="1"/>
  <c r="AX65" i="12" s="1"/>
  <c r="G60" i="12"/>
  <c r="M60" i="12" s="1"/>
  <c r="S60" i="12" s="1"/>
  <c r="Y60" i="12" s="1"/>
  <c r="AE60" i="12" s="1"/>
  <c r="AK60" i="12" s="1"/>
  <c r="AS60" i="12" s="1"/>
  <c r="AU60" i="12" s="1"/>
  <c r="H43" i="12"/>
  <c r="N43" i="12" s="1"/>
  <c r="T43" i="12" s="1"/>
  <c r="Z43" i="12" s="1"/>
  <c r="AF43" i="12" s="1"/>
  <c r="AL43" i="12" s="1"/>
  <c r="AV43" i="12" s="1"/>
  <c r="AX43" i="12" s="1"/>
  <c r="G39" i="12"/>
  <c r="M39" i="12" s="1"/>
  <c r="S39" i="12" s="1"/>
  <c r="Y39" i="12" s="1"/>
  <c r="AE39" i="12" s="1"/>
  <c r="AK39" i="12" s="1"/>
  <c r="AS39" i="12" s="1"/>
  <c r="AU39" i="12" s="1"/>
  <c r="G21" i="12"/>
  <c r="M21" i="12" s="1"/>
  <c r="S21" i="12" s="1"/>
  <c r="Y21" i="12" s="1"/>
  <c r="AE21" i="12" s="1"/>
  <c r="AK21" i="12" s="1"/>
  <c r="AS21" i="12" s="1"/>
  <c r="AU21" i="12" s="1"/>
  <c r="G1143" i="12"/>
  <c r="M1143" i="12" s="1"/>
  <c r="S1143" i="12" s="1"/>
  <c r="Y1143" i="12" s="1"/>
  <c r="AE1143" i="12" s="1"/>
  <c r="AK1143" i="12" s="1"/>
  <c r="AS1143" i="12" s="1"/>
  <c r="AU1143" i="12" s="1"/>
  <c r="G1148" i="12"/>
  <c r="M1148" i="12" s="1"/>
  <c r="S1148" i="12" s="1"/>
  <c r="Y1148" i="12" s="1"/>
  <c r="AE1148" i="12" s="1"/>
  <c r="AK1148" i="12" s="1"/>
  <c r="AS1148" i="12" s="1"/>
  <c r="AU1148" i="12" s="1"/>
  <c r="H1143" i="12"/>
  <c r="N1143" i="12" s="1"/>
  <c r="T1143" i="12" s="1"/>
  <c r="Z1143" i="12" s="1"/>
  <c r="AF1143" i="12" s="1"/>
  <c r="AL1143" i="12" s="1"/>
  <c r="AV1143" i="12" s="1"/>
  <c r="AX1143" i="12" s="1"/>
  <c r="F1620" i="12"/>
  <c r="L1620" i="12" s="1"/>
  <c r="R1620" i="12" s="1"/>
  <c r="X1620" i="12" s="1"/>
  <c r="AD1620" i="12" s="1"/>
  <c r="AJ1620" i="12" s="1"/>
  <c r="AP1620" i="12" s="1"/>
  <c r="AR1620" i="12" s="1"/>
  <c r="G1138" i="12"/>
  <c r="M1138" i="12" s="1"/>
  <c r="S1138" i="12" s="1"/>
  <c r="Y1138" i="12" s="1"/>
  <c r="AE1138" i="12" s="1"/>
  <c r="AK1138" i="12" s="1"/>
  <c r="AS1138" i="12" s="1"/>
  <c r="AU1138" i="12" s="1"/>
  <c r="F1148" i="12"/>
  <c r="L1148" i="12" s="1"/>
  <c r="R1148" i="12" s="1"/>
  <c r="X1148" i="12" s="1"/>
  <c r="AD1148" i="12" s="1"/>
  <c r="AJ1148" i="12" s="1"/>
  <c r="AP1148" i="12" s="1"/>
  <c r="AR1148" i="12" s="1"/>
  <c r="G2590" i="12"/>
  <c r="M2590" i="12" s="1"/>
  <c r="S2590" i="12" s="1"/>
  <c r="Y2590" i="12" s="1"/>
  <c r="AE2590" i="12" s="1"/>
  <c r="AK2590" i="12" s="1"/>
  <c r="AS2590" i="12" s="1"/>
  <c r="AU2590" i="12" s="1"/>
  <c r="H2558" i="12"/>
  <c r="N2558" i="12" s="1"/>
  <c r="T2558" i="12" s="1"/>
  <c r="Z2558" i="12" s="1"/>
  <c r="AF2558" i="12" s="1"/>
  <c r="AL2558" i="12" s="1"/>
  <c r="AV2558" i="12" s="1"/>
  <c r="AX2558" i="12" s="1"/>
  <c r="G2554" i="12"/>
  <c r="M2554" i="12" s="1"/>
  <c r="S2554" i="12" s="1"/>
  <c r="Y2554" i="12" s="1"/>
  <c r="AE2554" i="12" s="1"/>
  <c r="AK2554" i="12" s="1"/>
  <c r="AS2554" i="12" s="1"/>
  <c r="AU2554" i="12" s="1"/>
  <c r="H2526" i="12"/>
  <c r="N2526" i="12" s="1"/>
  <c r="T2526" i="12" s="1"/>
  <c r="Z2526" i="12" s="1"/>
  <c r="AF2526" i="12" s="1"/>
  <c r="AL2526" i="12" s="1"/>
  <c r="AV2526" i="12" s="1"/>
  <c r="AX2526" i="12" s="1"/>
  <c r="G2480" i="12"/>
  <c r="M2480" i="12" s="1"/>
  <c r="S2480" i="12" s="1"/>
  <c r="Y2480" i="12" s="1"/>
  <c r="AE2480" i="12" s="1"/>
  <c r="AK2480" i="12" s="1"/>
  <c r="AS2480" i="12" s="1"/>
  <c r="AU2480" i="12" s="1"/>
  <c r="H2432" i="12"/>
  <c r="N2432" i="12" s="1"/>
  <c r="T2432" i="12" s="1"/>
  <c r="Z2432" i="12" s="1"/>
  <c r="AF2432" i="12" s="1"/>
  <c r="AL2432" i="12" s="1"/>
  <c r="AV2432" i="12" s="1"/>
  <c r="AX2432" i="12" s="1"/>
  <c r="H2418" i="12"/>
  <c r="N2418" i="12" s="1"/>
  <c r="T2418" i="12" s="1"/>
  <c r="Z2418" i="12" s="1"/>
  <c r="AF2418" i="12" s="1"/>
  <c r="AL2418" i="12" s="1"/>
  <c r="AV2418" i="12" s="1"/>
  <c r="AX2418" i="12" s="1"/>
  <c r="G2414" i="12"/>
  <c r="M2414" i="12" s="1"/>
  <c r="S2414" i="12" s="1"/>
  <c r="Y2414" i="12" s="1"/>
  <c r="AE2414" i="12" s="1"/>
  <c r="AK2414" i="12" s="1"/>
  <c r="AS2414" i="12" s="1"/>
  <c r="AU2414" i="12" s="1"/>
  <c r="H2399" i="12"/>
  <c r="N2399" i="12" s="1"/>
  <c r="T2399" i="12" s="1"/>
  <c r="Z2399" i="12" s="1"/>
  <c r="AF2399" i="12" s="1"/>
  <c r="AL2399" i="12" s="1"/>
  <c r="AV2399" i="12" s="1"/>
  <c r="AX2399" i="12" s="1"/>
  <c r="G2357" i="12"/>
  <c r="M2357" i="12" s="1"/>
  <c r="S2357" i="12" s="1"/>
  <c r="Y2357" i="12" s="1"/>
  <c r="AE2357" i="12" s="1"/>
  <c r="AK2357" i="12" s="1"/>
  <c r="AS2357" i="12" s="1"/>
  <c r="AU2357" i="12" s="1"/>
  <c r="H2347" i="12"/>
  <c r="N2347" i="12" s="1"/>
  <c r="T2347" i="12" s="1"/>
  <c r="Z2347" i="12" s="1"/>
  <c r="AF2347" i="12" s="1"/>
  <c r="AL2347" i="12" s="1"/>
  <c r="AV2347" i="12" s="1"/>
  <c r="AX2347" i="12" s="1"/>
  <c r="G2343" i="12"/>
  <c r="M2343" i="12" s="1"/>
  <c r="S2343" i="12" s="1"/>
  <c r="Y2343" i="12" s="1"/>
  <c r="AE2343" i="12" s="1"/>
  <c r="AK2343" i="12" s="1"/>
  <c r="AS2343" i="12" s="1"/>
  <c r="AU2343" i="12" s="1"/>
  <c r="H2315" i="12"/>
  <c r="N2315" i="12" s="1"/>
  <c r="T2315" i="12" s="1"/>
  <c r="Z2315" i="12" s="1"/>
  <c r="AF2315" i="12" s="1"/>
  <c r="AL2315" i="12" s="1"/>
  <c r="AV2315" i="12" s="1"/>
  <c r="AX2315" i="12" s="1"/>
  <c r="G2311" i="12"/>
  <c r="M2311" i="12" s="1"/>
  <c r="S2311" i="12" s="1"/>
  <c r="Y2311" i="12" s="1"/>
  <c r="AE2311" i="12" s="1"/>
  <c r="AK2311" i="12" s="1"/>
  <c r="AS2311" i="12" s="1"/>
  <c r="AU2311" i="12" s="1"/>
  <c r="G2251" i="12"/>
  <c r="M2251" i="12" s="1"/>
  <c r="S2251" i="12" s="1"/>
  <c r="Y2251" i="12" s="1"/>
  <c r="AE2251" i="12" s="1"/>
  <c r="AK2251" i="12" s="1"/>
  <c r="AS2251" i="12" s="1"/>
  <c r="AU2251" i="12" s="1"/>
  <c r="G2237" i="12"/>
  <c r="M2237" i="12" s="1"/>
  <c r="S2237" i="12" s="1"/>
  <c r="Y2237" i="12" s="1"/>
  <c r="AE2237" i="12" s="1"/>
  <c r="AK2237" i="12" s="1"/>
  <c r="AS2237" i="12" s="1"/>
  <c r="AU2237" i="12" s="1"/>
  <c r="G2220" i="12"/>
  <c r="M2220" i="12" s="1"/>
  <c r="S2220" i="12" s="1"/>
  <c r="Y2220" i="12" s="1"/>
  <c r="AE2220" i="12" s="1"/>
  <c r="AK2220" i="12" s="1"/>
  <c r="AS2220" i="12" s="1"/>
  <c r="AU2220" i="12" s="1"/>
  <c r="H2184" i="12"/>
  <c r="N2184" i="12" s="1"/>
  <c r="T2184" i="12" s="1"/>
  <c r="Z2184" i="12" s="1"/>
  <c r="AF2184" i="12" s="1"/>
  <c r="AL2184" i="12" s="1"/>
  <c r="AV2184" i="12" s="1"/>
  <c r="G2179" i="12"/>
  <c r="M2179" i="12" s="1"/>
  <c r="S2179" i="12" s="1"/>
  <c r="Y2179" i="12" s="1"/>
  <c r="AE2179" i="12" s="1"/>
  <c r="AK2179" i="12" s="1"/>
  <c r="AS2179" i="12" s="1"/>
  <c r="H2151" i="12"/>
  <c r="N2151" i="12" s="1"/>
  <c r="T2151" i="12" s="1"/>
  <c r="Z2151" i="12" s="1"/>
  <c r="AF2151" i="12" s="1"/>
  <c r="AL2151" i="12" s="1"/>
  <c r="AV2151" i="12" s="1"/>
  <c r="AX2151" i="12" s="1"/>
  <c r="G2147" i="12"/>
  <c r="M2147" i="12" s="1"/>
  <c r="S2147" i="12" s="1"/>
  <c r="Y2147" i="12" s="1"/>
  <c r="AE2147" i="12" s="1"/>
  <c r="AK2147" i="12" s="1"/>
  <c r="AS2147" i="12" s="1"/>
  <c r="AU2147" i="12" s="1"/>
  <c r="G2104" i="12"/>
  <c r="M2104" i="12" s="1"/>
  <c r="S2104" i="12" s="1"/>
  <c r="Y2104" i="12" s="1"/>
  <c r="AE2104" i="12" s="1"/>
  <c r="AK2104" i="12" s="1"/>
  <c r="AS2104" i="12" s="1"/>
  <c r="AU2104" i="12" s="1"/>
  <c r="H2086" i="12"/>
  <c r="N2086" i="12" s="1"/>
  <c r="T2086" i="12" s="1"/>
  <c r="Z2086" i="12" s="1"/>
  <c r="AF2086" i="12" s="1"/>
  <c r="AL2086" i="12" s="1"/>
  <c r="AV2086" i="12" s="1"/>
  <c r="AX2086" i="12" s="1"/>
  <c r="G2082" i="12"/>
  <c r="M2082" i="12" s="1"/>
  <c r="S2082" i="12" s="1"/>
  <c r="Y2082" i="12" s="1"/>
  <c r="AE2082" i="12" s="1"/>
  <c r="AK2082" i="12" s="1"/>
  <c r="AS2082" i="12" s="1"/>
  <c r="AU2082" i="12" s="1"/>
  <c r="H2066" i="12"/>
  <c r="N2066" i="12" s="1"/>
  <c r="T2066" i="12" s="1"/>
  <c r="Z2066" i="12" s="1"/>
  <c r="AF2066" i="12" s="1"/>
  <c r="AL2066" i="12" s="1"/>
  <c r="AV2066" i="12" s="1"/>
  <c r="AX2066" i="12" s="1"/>
  <c r="G2063" i="12"/>
  <c r="M2063" i="12" s="1"/>
  <c r="S2063" i="12" s="1"/>
  <c r="Y2063" i="12" s="1"/>
  <c r="AE2063" i="12" s="1"/>
  <c r="AK2063" i="12" s="1"/>
  <c r="AS2063" i="12" s="1"/>
  <c r="AU2063" i="12" s="1"/>
  <c r="H2045" i="12"/>
  <c r="N2045" i="12" s="1"/>
  <c r="T2045" i="12" s="1"/>
  <c r="Z2045" i="12" s="1"/>
  <c r="AF2045" i="12" s="1"/>
  <c r="AL2045" i="12" s="1"/>
  <c r="AV2045" i="12" s="1"/>
  <c r="AX2045" i="12" s="1"/>
  <c r="G2033" i="12"/>
  <c r="M2033" i="12" s="1"/>
  <c r="S2033" i="12" s="1"/>
  <c r="Y2033" i="12" s="1"/>
  <c r="AE2033" i="12" s="1"/>
  <c r="AK2033" i="12" s="1"/>
  <c r="AS2033" i="12" s="1"/>
  <c r="AU2033" i="12" s="1"/>
  <c r="H2020" i="12"/>
  <c r="N2020" i="12" s="1"/>
  <c r="T2020" i="12" s="1"/>
  <c r="Z2020" i="12" s="1"/>
  <c r="AF2020" i="12" s="1"/>
  <c r="AL2020" i="12" s="1"/>
  <c r="AV2020" i="12" s="1"/>
  <c r="AX2020" i="12" s="1"/>
  <c r="G2016" i="12"/>
  <c r="M2016" i="12" s="1"/>
  <c r="S2016" i="12" s="1"/>
  <c r="Y2016" i="12" s="1"/>
  <c r="AE2016" i="12" s="1"/>
  <c r="AK2016" i="12" s="1"/>
  <c r="AS2016" i="12" s="1"/>
  <c r="AU2016" i="12" s="1"/>
  <c r="G1938" i="12"/>
  <c r="M1938" i="12" s="1"/>
  <c r="S1938" i="12" s="1"/>
  <c r="Y1938" i="12" s="1"/>
  <c r="AE1938" i="12" s="1"/>
  <c r="AK1938" i="12" s="1"/>
  <c r="AS1938" i="12" s="1"/>
  <c r="AU1938" i="12" s="1"/>
  <c r="G1878" i="12"/>
  <c r="M1878" i="12" s="1"/>
  <c r="S1878" i="12" s="1"/>
  <c r="Y1878" i="12" s="1"/>
  <c r="AE1878" i="12" s="1"/>
  <c r="AK1878" i="12" s="1"/>
  <c r="AS1878" i="12" s="1"/>
  <c r="AU1878" i="12" s="1"/>
  <c r="H1860" i="12"/>
  <c r="N1860" i="12" s="1"/>
  <c r="T1860" i="12" s="1"/>
  <c r="Z1860" i="12" s="1"/>
  <c r="AF1860" i="12" s="1"/>
  <c r="AL1860" i="12" s="1"/>
  <c r="AV1860" i="12" s="1"/>
  <c r="G1855" i="12"/>
  <c r="M1855" i="12" s="1"/>
  <c r="S1855" i="12" s="1"/>
  <c r="Y1855" i="12" s="1"/>
  <c r="AE1855" i="12" s="1"/>
  <c r="AK1855" i="12" s="1"/>
  <c r="AS1855" i="12" s="1"/>
  <c r="AU1855" i="12" s="1"/>
  <c r="H1825" i="12"/>
  <c r="N1825" i="12" s="1"/>
  <c r="T1825" i="12" s="1"/>
  <c r="Z1825" i="12" s="1"/>
  <c r="AF1825" i="12" s="1"/>
  <c r="AL1825" i="12" s="1"/>
  <c r="AV1825" i="12" s="1"/>
  <c r="AX1825" i="12" s="1"/>
  <c r="G1822" i="12"/>
  <c r="M1822" i="12" s="1"/>
  <c r="S1822" i="12" s="1"/>
  <c r="Y1822" i="12" s="1"/>
  <c r="AE1822" i="12" s="1"/>
  <c r="AK1822" i="12" s="1"/>
  <c r="AS1822" i="12" s="1"/>
  <c r="AU1822" i="12" s="1"/>
  <c r="H1794" i="12"/>
  <c r="N1794" i="12" s="1"/>
  <c r="T1794" i="12" s="1"/>
  <c r="Z1794" i="12" s="1"/>
  <c r="AF1794" i="12" s="1"/>
  <c r="AL1794" i="12" s="1"/>
  <c r="AV1794" i="12" s="1"/>
  <c r="G1771" i="12"/>
  <c r="M1771" i="12" s="1"/>
  <c r="S1771" i="12" s="1"/>
  <c r="Y1771" i="12" s="1"/>
  <c r="AE1771" i="12" s="1"/>
  <c r="AK1771" i="12" s="1"/>
  <c r="AS1771" i="12" s="1"/>
  <c r="AU1771" i="12" s="1"/>
  <c r="G1722" i="12"/>
  <c r="M1722" i="12" s="1"/>
  <c r="S1722" i="12" s="1"/>
  <c r="Y1722" i="12" s="1"/>
  <c r="AE1722" i="12" s="1"/>
  <c r="AK1722" i="12" s="1"/>
  <c r="AS1722" i="12" s="1"/>
  <c r="AU1722" i="12" s="1"/>
  <c r="H1675" i="12"/>
  <c r="N1675" i="12" s="1"/>
  <c r="T1675" i="12" s="1"/>
  <c r="Z1675" i="12" s="1"/>
  <c r="AF1675" i="12" s="1"/>
  <c r="AL1675" i="12" s="1"/>
  <c r="AV1675" i="12" s="1"/>
  <c r="AX1675" i="12" s="1"/>
  <c r="H1657" i="12"/>
  <c r="N1657" i="12" s="1"/>
  <c r="T1657" i="12" s="1"/>
  <c r="Z1657" i="12" s="1"/>
  <c r="AF1657" i="12" s="1"/>
  <c r="AL1657" i="12" s="1"/>
  <c r="AV1657" i="12" s="1"/>
  <c r="AX1657" i="12" s="1"/>
  <c r="G1653" i="12"/>
  <c r="M1653" i="12" s="1"/>
  <c r="S1653" i="12" s="1"/>
  <c r="Y1653" i="12" s="1"/>
  <c r="AE1653" i="12" s="1"/>
  <c r="AK1653" i="12" s="1"/>
  <c r="AS1653" i="12" s="1"/>
  <c r="AU1653" i="12" s="1"/>
  <c r="H1607" i="12"/>
  <c r="N1607" i="12" s="1"/>
  <c r="T1607" i="12" s="1"/>
  <c r="Z1607" i="12" s="1"/>
  <c r="AF1607" i="12" s="1"/>
  <c r="AL1607" i="12" s="1"/>
  <c r="AV1607" i="12" s="1"/>
  <c r="AX1607" i="12" s="1"/>
  <c r="G1603" i="12"/>
  <c r="M1603" i="12" s="1"/>
  <c r="S1603" i="12" s="1"/>
  <c r="Y1603" i="12" s="1"/>
  <c r="AE1603" i="12" s="1"/>
  <c r="AK1603" i="12" s="1"/>
  <c r="AS1603" i="12" s="1"/>
  <c r="AU1603" i="12" s="1"/>
  <c r="H1592" i="12"/>
  <c r="N1592" i="12" s="1"/>
  <c r="T1592" i="12" s="1"/>
  <c r="Z1592" i="12" s="1"/>
  <c r="AF1592" i="12" s="1"/>
  <c r="AL1592" i="12" s="1"/>
  <c r="AV1592" i="12" s="1"/>
  <c r="AX1592" i="12" s="1"/>
  <c r="G1586" i="12"/>
  <c r="M1586" i="12" s="1"/>
  <c r="S1586" i="12" s="1"/>
  <c r="Y1586" i="12" s="1"/>
  <c r="AE1586" i="12" s="1"/>
  <c r="AK1586" i="12" s="1"/>
  <c r="AS1586" i="12" s="1"/>
  <c r="AU1586" i="12" s="1"/>
  <c r="H1556" i="12"/>
  <c r="N1556" i="12" s="1"/>
  <c r="T1556" i="12" s="1"/>
  <c r="Z1556" i="12" s="1"/>
  <c r="AF1556" i="12" s="1"/>
  <c r="AL1556" i="12" s="1"/>
  <c r="AV1556" i="12" s="1"/>
  <c r="AX1556" i="12" s="1"/>
  <c r="G1553" i="12"/>
  <c r="M1553" i="12" s="1"/>
  <c r="S1553" i="12" s="1"/>
  <c r="Y1553" i="12" s="1"/>
  <c r="AE1553" i="12" s="1"/>
  <c r="AK1553" i="12" s="1"/>
  <c r="AS1553" i="12" s="1"/>
  <c r="AU1553" i="12" s="1"/>
  <c r="H1541" i="12"/>
  <c r="N1541" i="12" s="1"/>
  <c r="T1541" i="12" s="1"/>
  <c r="Z1541" i="12" s="1"/>
  <c r="AF1541" i="12" s="1"/>
  <c r="AL1541" i="12" s="1"/>
  <c r="AV1541" i="12" s="1"/>
  <c r="AX1541" i="12" s="1"/>
  <c r="G1536" i="12"/>
  <c r="M1536" i="12" s="1"/>
  <c r="S1536" i="12" s="1"/>
  <c r="Y1536" i="12" s="1"/>
  <c r="AE1536" i="12" s="1"/>
  <c r="AK1536" i="12" s="1"/>
  <c r="AS1536" i="12" s="1"/>
  <c r="AU1536" i="12" s="1"/>
  <c r="H1521" i="12"/>
  <c r="N1521" i="12" s="1"/>
  <c r="T1521" i="12" s="1"/>
  <c r="Z1521" i="12" s="1"/>
  <c r="AF1521" i="12" s="1"/>
  <c r="AL1521" i="12" s="1"/>
  <c r="AV1521" i="12" s="1"/>
  <c r="AX1521" i="12" s="1"/>
  <c r="H1502" i="12"/>
  <c r="N1502" i="12" s="1"/>
  <c r="T1502" i="12" s="1"/>
  <c r="Z1502" i="12" s="1"/>
  <c r="AF1502" i="12" s="1"/>
  <c r="AL1502" i="12" s="1"/>
  <c r="AV1502" i="12" s="1"/>
  <c r="AX1502" i="12" s="1"/>
  <c r="H1482" i="12"/>
  <c r="N1482" i="12" s="1"/>
  <c r="T1482" i="12" s="1"/>
  <c r="Z1482" i="12" s="1"/>
  <c r="AF1482" i="12" s="1"/>
  <c r="AL1482" i="12" s="1"/>
  <c r="AV1482" i="12" s="1"/>
  <c r="G1475" i="12"/>
  <c r="M1475" i="12" s="1"/>
  <c r="S1475" i="12" s="1"/>
  <c r="Y1475" i="12" s="1"/>
  <c r="AE1475" i="12" s="1"/>
  <c r="AK1475" i="12" s="1"/>
  <c r="AS1475" i="12" s="1"/>
  <c r="AU1475" i="12" s="1"/>
  <c r="H1463" i="12"/>
  <c r="N1463" i="12" s="1"/>
  <c r="T1463" i="12" s="1"/>
  <c r="Z1463" i="12" s="1"/>
  <c r="AF1463" i="12" s="1"/>
  <c r="AL1463" i="12" s="1"/>
  <c r="AV1463" i="12" s="1"/>
  <c r="AX1463" i="12" s="1"/>
  <c r="G1458" i="12"/>
  <c r="M1458" i="12" s="1"/>
  <c r="S1458" i="12" s="1"/>
  <c r="Y1458" i="12" s="1"/>
  <c r="AE1458" i="12" s="1"/>
  <c r="AK1458" i="12" s="1"/>
  <c r="AS1458" i="12" s="1"/>
  <c r="AU1458" i="12" s="1"/>
  <c r="H1444" i="12"/>
  <c r="N1444" i="12" s="1"/>
  <c r="T1444" i="12" s="1"/>
  <c r="Z1444" i="12" s="1"/>
  <c r="AF1444" i="12" s="1"/>
  <c r="AL1444" i="12" s="1"/>
  <c r="AV1444" i="12" s="1"/>
  <c r="AX1444" i="12" s="1"/>
  <c r="G1440" i="12"/>
  <c r="M1440" i="12" s="1"/>
  <c r="S1440" i="12" s="1"/>
  <c r="Y1440" i="12" s="1"/>
  <c r="AE1440" i="12" s="1"/>
  <c r="AK1440" i="12" s="1"/>
  <c r="AS1440" i="12" s="1"/>
  <c r="AU1440" i="12" s="1"/>
  <c r="H1430" i="12"/>
  <c r="N1430" i="12" s="1"/>
  <c r="T1430" i="12" s="1"/>
  <c r="Z1430" i="12" s="1"/>
  <c r="AF1430" i="12" s="1"/>
  <c r="AL1430" i="12" s="1"/>
  <c r="AV1430" i="12" s="1"/>
  <c r="AX1430" i="12" s="1"/>
  <c r="H1389" i="12"/>
  <c r="N1389" i="12" s="1"/>
  <c r="T1389" i="12" s="1"/>
  <c r="Z1389" i="12" s="1"/>
  <c r="AF1389" i="12" s="1"/>
  <c r="AL1389" i="12" s="1"/>
  <c r="AV1389" i="12" s="1"/>
  <c r="AX1389" i="12" s="1"/>
  <c r="G1380" i="12"/>
  <c r="M1380" i="12" s="1"/>
  <c r="S1380" i="12" s="1"/>
  <c r="Y1380" i="12" s="1"/>
  <c r="AE1380" i="12" s="1"/>
  <c r="AK1380" i="12" s="1"/>
  <c r="AS1380" i="12" s="1"/>
  <c r="AU1380" i="12" s="1"/>
  <c r="H1366" i="12"/>
  <c r="N1366" i="12" s="1"/>
  <c r="T1366" i="12" s="1"/>
  <c r="Z1366" i="12" s="1"/>
  <c r="AF1366" i="12" s="1"/>
  <c r="AL1366" i="12" s="1"/>
  <c r="AV1366" i="12" s="1"/>
  <c r="AX1366" i="12" s="1"/>
  <c r="H1329" i="12"/>
  <c r="N1329" i="12" s="1"/>
  <c r="T1329" i="12" s="1"/>
  <c r="Z1329" i="12" s="1"/>
  <c r="AF1329" i="12" s="1"/>
  <c r="AL1329" i="12" s="1"/>
  <c r="AV1329" i="12" s="1"/>
  <c r="AX1329" i="12" s="1"/>
  <c r="G1266" i="12"/>
  <c r="M1266" i="12" s="1"/>
  <c r="S1266" i="12" s="1"/>
  <c r="Y1266" i="12" s="1"/>
  <c r="AE1266" i="12" s="1"/>
  <c r="AK1266" i="12" s="1"/>
  <c r="AS1266" i="12" s="1"/>
  <c r="AU1266" i="12" s="1"/>
  <c r="H1250" i="12"/>
  <c r="N1250" i="12" s="1"/>
  <c r="T1250" i="12" s="1"/>
  <c r="Z1250" i="12" s="1"/>
  <c r="AF1250" i="12" s="1"/>
  <c r="AL1250" i="12" s="1"/>
  <c r="AV1250" i="12" s="1"/>
  <c r="AX1250" i="12" s="1"/>
  <c r="G1202" i="12"/>
  <c r="M1202" i="12" s="1"/>
  <c r="S1202" i="12" s="1"/>
  <c r="Y1202" i="12" s="1"/>
  <c r="AE1202" i="12" s="1"/>
  <c r="AK1202" i="12" s="1"/>
  <c r="AS1202" i="12" s="1"/>
  <c r="G1184" i="12"/>
  <c r="M1184" i="12" s="1"/>
  <c r="S1184" i="12" s="1"/>
  <c r="Y1184" i="12" s="1"/>
  <c r="AE1184" i="12" s="1"/>
  <c r="AK1184" i="12" s="1"/>
  <c r="AS1184" i="12" s="1"/>
  <c r="AU1184" i="12" s="1"/>
  <c r="H1113" i="12"/>
  <c r="N1113" i="12" s="1"/>
  <c r="T1113" i="12" s="1"/>
  <c r="Z1113" i="12" s="1"/>
  <c r="AF1113" i="12" s="1"/>
  <c r="AL1113" i="12" s="1"/>
  <c r="AV1113" i="12" s="1"/>
  <c r="AX1113" i="12" s="1"/>
  <c r="G931" i="12"/>
  <c r="M931" i="12" s="1"/>
  <c r="S931" i="12" s="1"/>
  <c r="Y931" i="12" s="1"/>
  <c r="AE931" i="12" s="1"/>
  <c r="AK931" i="12" s="1"/>
  <c r="AS931" i="12" s="1"/>
  <c r="AU931" i="12" s="1"/>
  <c r="G915" i="12"/>
  <c r="M915" i="12" s="1"/>
  <c r="S915" i="12" s="1"/>
  <c r="Y915" i="12" s="1"/>
  <c r="AE915" i="12" s="1"/>
  <c r="AK915" i="12" s="1"/>
  <c r="AS915" i="12" s="1"/>
  <c r="AU915" i="12" s="1"/>
  <c r="G788" i="12"/>
  <c r="M788" i="12" s="1"/>
  <c r="S788" i="12" s="1"/>
  <c r="Y788" i="12" s="1"/>
  <c r="AE788" i="12" s="1"/>
  <c r="AK788" i="12" s="1"/>
  <c r="AS788" i="12" s="1"/>
  <c r="AU788" i="12" s="1"/>
  <c r="G719" i="12"/>
  <c r="M719" i="12" s="1"/>
  <c r="S719" i="12" s="1"/>
  <c r="Y719" i="12" s="1"/>
  <c r="AE719" i="12" s="1"/>
  <c r="AK719" i="12" s="1"/>
  <c r="AS719" i="12" s="1"/>
  <c r="AU719" i="12" s="1"/>
  <c r="H707" i="12"/>
  <c r="N707" i="12" s="1"/>
  <c r="T707" i="12" s="1"/>
  <c r="Z707" i="12" s="1"/>
  <c r="AF707" i="12" s="1"/>
  <c r="AL707" i="12" s="1"/>
  <c r="AV707" i="12" s="1"/>
  <c r="AX707" i="12" s="1"/>
  <c r="H633" i="12"/>
  <c r="N633" i="12" s="1"/>
  <c r="T633" i="12" s="1"/>
  <c r="Z633" i="12" s="1"/>
  <c r="AF633" i="12" s="1"/>
  <c r="AL633" i="12" s="1"/>
  <c r="AV633" i="12" s="1"/>
  <c r="AX633" i="12" s="1"/>
  <c r="H615" i="12"/>
  <c r="N615" i="12" s="1"/>
  <c r="T615" i="12" s="1"/>
  <c r="Z615" i="12" s="1"/>
  <c r="AF615" i="12" s="1"/>
  <c r="AL615" i="12" s="1"/>
  <c r="AV615" i="12" s="1"/>
  <c r="AX615" i="12" s="1"/>
  <c r="G559" i="12"/>
  <c r="M559" i="12" s="1"/>
  <c r="S559" i="12" s="1"/>
  <c r="Y559" i="12" s="1"/>
  <c r="AE559" i="12" s="1"/>
  <c r="AK559" i="12" s="1"/>
  <c r="AS559" i="12" s="1"/>
  <c r="AU559" i="12" s="1"/>
  <c r="H548" i="12"/>
  <c r="N548" i="12" s="1"/>
  <c r="T548" i="12" s="1"/>
  <c r="Z548" i="12" s="1"/>
  <c r="AF548" i="12" s="1"/>
  <c r="AL548" i="12" s="1"/>
  <c r="AV548" i="12" s="1"/>
  <c r="AX548" i="12" s="1"/>
  <c r="G500" i="12"/>
  <c r="M500" i="12" s="1"/>
  <c r="S500" i="12" s="1"/>
  <c r="Y500" i="12" s="1"/>
  <c r="AE500" i="12" s="1"/>
  <c r="AK500" i="12" s="1"/>
  <c r="AS500" i="12" s="1"/>
  <c r="AU500" i="12" s="1"/>
  <c r="H370" i="12"/>
  <c r="N370" i="12" s="1"/>
  <c r="T370" i="12" s="1"/>
  <c r="Z370" i="12" s="1"/>
  <c r="AF370" i="12" s="1"/>
  <c r="AL370" i="12" s="1"/>
  <c r="AV370" i="12" s="1"/>
  <c r="AX370" i="12" s="1"/>
  <c r="G367" i="12"/>
  <c r="M367" i="12" s="1"/>
  <c r="S367" i="12" s="1"/>
  <c r="Y367" i="12" s="1"/>
  <c r="AE367" i="12" s="1"/>
  <c r="AK367" i="12" s="1"/>
  <c r="AS367" i="12" s="1"/>
  <c r="AU367" i="12" s="1"/>
  <c r="G349" i="12"/>
  <c r="M349" i="12" s="1"/>
  <c r="S349" i="12" s="1"/>
  <c r="Y349" i="12" s="1"/>
  <c r="AE349" i="12" s="1"/>
  <c r="AK349" i="12" s="1"/>
  <c r="AS349" i="12" s="1"/>
  <c r="AU349" i="12" s="1"/>
  <c r="H330" i="12"/>
  <c r="N330" i="12" s="1"/>
  <c r="T330" i="12" s="1"/>
  <c r="Z330" i="12" s="1"/>
  <c r="AF330" i="12" s="1"/>
  <c r="AL330" i="12" s="1"/>
  <c r="AV330" i="12" s="1"/>
  <c r="AX330" i="12" s="1"/>
  <c r="H215" i="12"/>
  <c r="N215" i="12" s="1"/>
  <c r="T215" i="12" s="1"/>
  <c r="Z215" i="12" s="1"/>
  <c r="AF215" i="12" s="1"/>
  <c r="AL215" i="12" s="1"/>
  <c r="AV215" i="12" s="1"/>
  <c r="AX215" i="12" s="1"/>
  <c r="G211" i="12"/>
  <c r="M211" i="12" s="1"/>
  <c r="S211" i="12" s="1"/>
  <c r="Y211" i="12" s="1"/>
  <c r="AE211" i="12" s="1"/>
  <c r="AK211" i="12" s="1"/>
  <c r="AS211" i="12" s="1"/>
  <c r="AU211" i="12" s="1"/>
  <c r="H198" i="12"/>
  <c r="N198" i="12" s="1"/>
  <c r="T198" i="12" s="1"/>
  <c r="Z198" i="12" s="1"/>
  <c r="AF198" i="12" s="1"/>
  <c r="AL198" i="12" s="1"/>
  <c r="AV198" i="12" s="1"/>
  <c r="AX198" i="12" s="1"/>
  <c r="G194" i="12"/>
  <c r="M194" i="12" s="1"/>
  <c r="S194" i="12" s="1"/>
  <c r="Y194" i="12" s="1"/>
  <c r="AE194" i="12" s="1"/>
  <c r="AK194" i="12" s="1"/>
  <c r="AS194" i="12" s="1"/>
  <c r="AU194" i="12" s="1"/>
  <c r="G176" i="12"/>
  <c r="M176" i="12" s="1"/>
  <c r="S176" i="12" s="1"/>
  <c r="Y176" i="12" s="1"/>
  <c r="AE176" i="12" s="1"/>
  <c r="AK176" i="12" s="1"/>
  <c r="AS176" i="12" s="1"/>
  <c r="AU176" i="12" s="1"/>
  <c r="G158" i="12"/>
  <c r="M158" i="12" s="1"/>
  <c r="S158" i="12" s="1"/>
  <c r="Y158" i="12" s="1"/>
  <c r="AE158" i="12" s="1"/>
  <c r="AK158" i="12" s="1"/>
  <c r="AS158" i="12" s="1"/>
  <c r="AU158" i="12" s="1"/>
  <c r="H2587" i="12"/>
  <c r="N2587" i="12" s="1"/>
  <c r="T2587" i="12" s="1"/>
  <c r="Z2587" i="12" s="1"/>
  <c r="AF2587" i="12" s="1"/>
  <c r="AL2587" i="12" s="1"/>
  <c r="AV2587" i="12" s="1"/>
  <c r="AX2587" i="12" s="1"/>
  <c r="G2584" i="12"/>
  <c r="M2584" i="12" s="1"/>
  <c r="S2584" i="12" s="1"/>
  <c r="Y2584" i="12" s="1"/>
  <c r="AE2584" i="12" s="1"/>
  <c r="AK2584" i="12" s="1"/>
  <c r="AS2584" i="12" s="1"/>
  <c r="AU2584" i="12" s="1"/>
  <c r="H2564" i="12"/>
  <c r="N2564" i="12" s="1"/>
  <c r="T2564" i="12" s="1"/>
  <c r="Z2564" i="12" s="1"/>
  <c r="AF2564" i="12" s="1"/>
  <c r="AL2564" i="12" s="1"/>
  <c r="AV2564" i="12" s="1"/>
  <c r="AX2564" i="12" s="1"/>
  <c r="G2561" i="12"/>
  <c r="M2561" i="12" s="1"/>
  <c r="S2561" i="12" s="1"/>
  <c r="Y2561" i="12" s="1"/>
  <c r="AE2561" i="12" s="1"/>
  <c r="AK2561" i="12" s="1"/>
  <c r="AS2561" i="12" s="1"/>
  <c r="AU2561" i="12" s="1"/>
  <c r="H2548" i="12"/>
  <c r="N2548" i="12" s="1"/>
  <c r="T2548" i="12" s="1"/>
  <c r="Z2548" i="12" s="1"/>
  <c r="AF2548" i="12" s="1"/>
  <c r="AL2548" i="12" s="1"/>
  <c r="AV2548" i="12" s="1"/>
  <c r="AX2548" i="12" s="1"/>
  <c r="G2536" i="12"/>
  <c r="M2536" i="12" s="1"/>
  <c r="S2536" i="12" s="1"/>
  <c r="Y2536" i="12" s="1"/>
  <c r="AE2536" i="12" s="1"/>
  <c r="AK2536" i="12" s="1"/>
  <c r="AS2536" i="12" s="1"/>
  <c r="AU2536" i="12" s="1"/>
  <c r="H2508" i="12"/>
  <c r="N2508" i="12" s="1"/>
  <c r="T2508" i="12" s="1"/>
  <c r="Z2508" i="12" s="1"/>
  <c r="AF2508" i="12" s="1"/>
  <c r="AL2508" i="12" s="1"/>
  <c r="AV2508" i="12" s="1"/>
  <c r="AX2508" i="12" s="1"/>
  <c r="G2505" i="12"/>
  <c r="M2505" i="12" s="1"/>
  <c r="S2505" i="12" s="1"/>
  <c r="Y2505" i="12" s="1"/>
  <c r="AE2505" i="12" s="1"/>
  <c r="AK2505" i="12" s="1"/>
  <c r="AS2505" i="12" s="1"/>
  <c r="AU2505" i="12" s="1"/>
  <c r="H2490" i="12"/>
  <c r="N2490" i="12" s="1"/>
  <c r="T2490" i="12" s="1"/>
  <c r="Z2490" i="12" s="1"/>
  <c r="AF2490" i="12" s="1"/>
  <c r="AL2490" i="12" s="1"/>
  <c r="AV2490" i="12" s="1"/>
  <c r="AX2490" i="12" s="1"/>
  <c r="G2487" i="12"/>
  <c r="M2487" i="12" s="1"/>
  <c r="S2487" i="12" s="1"/>
  <c r="Y2487" i="12" s="1"/>
  <c r="AE2487" i="12" s="1"/>
  <c r="AK2487" i="12" s="1"/>
  <c r="AS2487" i="12" s="1"/>
  <c r="AU2487" i="12" s="1"/>
  <c r="H2475" i="12"/>
  <c r="N2475" i="12" s="1"/>
  <c r="T2475" i="12" s="1"/>
  <c r="Z2475" i="12" s="1"/>
  <c r="AF2475" i="12" s="1"/>
  <c r="AL2475" i="12" s="1"/>
  <c r="AV2475" i="12" s="1"/>
  <c r="AX2475" i="12" s="1"/>
  <c r="G2469" i="12"/>
  <c r="M2469" i="12" s="1"/>
  <c r="S2469" i="12" s="1"/>
  <c r="Y2469" i="12" s="1"/>
  <c r="AE2469" i="12" s="1"/>
  <c r="AK2469" i="12" s="1"/>
  <c r="AS2469" i="12" s="1"/>
  <c r="AU2469" i="12" s="1"/>
  <c r="H2457" i="12"/>
  <c r="N2457" i="12" s="1"/>
  <c r="T2457" i="12" s="1"/>
  <c r="Z2457" i="12" s="1"/>
  <c r="AF2457" i="12" s="1"/>
  <c r="AL2457" i="12" s="1"/>
  <c r="AV2457" i="12" s="1"/>
  <c r="AX2457" i="12" s="1"/>
  <c r="G2453" i="12"/>
  <c r="M2453" i="12" s="1"/>
  <c r="S2453" i="12" s="1"/>
  <c r="Y2453" i="12" s="1"/>
  <c r="AE2453" i="12" s="1"/>
  <c r="AK2453" i="12" s="1"/>
  <c r="AS2453" i="12" s="1"/>
  <c r="AU2453" i="12" s="1"/>
  <c r="H2440" i="12"/>
  <c r="N2440" i="12" s="1"/>
  <c r="T2440" i="12" s="1"/>
  <c r="Z2440" i="12" s="1"/>
  <c r="AF2440" i="12" s="1"/>
  <c r="AL2440" i="12" s="1"/>
  <c r="AV2440" i="12" s="1"/>
  <c r="AX2440" i="12" s="1"/>
  <c r="G2436" i="12"/>
  <c r="M2436" i="12" s="1"/>
  <c r="S2436" i="12" s="1"/>
  <c r="Y2436" i="12" s="1"/>
  <c r="AE2436" i="12" s="1"/>
  <c r="AK2436" i="12" s="1"/>
  <c r="AS2436" i="12" s="1"/>
  <c r="AU2436" i="12" s="1"/>
  <c r="H2424" i="12"/>
  <c r="N2424" i="12" s="1"/>
  <c r="T2424" i="12" s="1"/>
  <c r="Z2424" i="12" s="1"/>
  <c r="AF2424" i="12" s="1"/>
  <c r="AL2424" i="12" s="1"/>
  <c r="AV2424" i="12" s="1"/>
  <c r="AX2424" i="12" s="1"/>
  <c r="G2421" i="12"/>
  <c r="M2421" i="12" s="1"/>
  <c r="S2421" i="12" s="1"/>
  <c r="Y2421" i="12" s="1"/>
  <c r="AE2421" i="12" s="1"/>
  <c r="AK2421" i="12" s="1"/>
  <c r="AS2421" i="12" s="1"/>
  <c r="AU2421" i="12" s="1"/>
  <c r="H2377" i="12"/>
  <c r="N2377" i="12" s="1"/>
  <c r="T2377" i="12" s="1"/>
  <c r="Z2377" i="12" s="1"/>
  <c r="AF2377" i="12" s="1"/>
  <c r="AL2377" i="12" s="1"/>
  <c r="AV2377" i="12" s="1"/>
  <c r="AX2377" i="12" s="1"/>
  <c r="G2403" i="12"/>
  <c r="M2403" i="12" s="1"/>
  <c r="S2403" i="12" s="1"/>
  <c r="Y2403" i="12" s="1"/>
  <c r="AE2403" i="12" s="1"/>
  <c r="AK2403" i="12" s="1"/>
  <c r="AS2403" i="12" s="1"/>
  <c r="AU2403" i="12" s="1"/>
  <c r="H2390" i="12"/>
  <c r="N2390" i="12" s="1"/>
  <c r="T2390" i="12" s="1"/>
  <c r="Z2390" i="12" s="1"/>
  <c r="AF2390" i="12" s="1"/>
  <c r="AL2390" i="12" s="1"/>
  <c r="AV2390" i="12" s="1"/>
  <c r="AX2390" i="12" s="1"/>
  <c r="H2373" i="12"/>
  <c r="N2373" i="12" s="1"/>
  <c r="T2373" i="12" s="1"/>
  <c r="Z2373" i="12" s="1"/>
  <c r="AF2373" i="12" s="1"/>
  <c r="AL2373" i="12" s="1"/>
  <c r="AV2373" i="12" s="1"/>
  <c r="AX2373" i="12" s="1"/>
  <c r="G2369" i="12"/>
  <c r="M2369" i="12" s="1"/>
  <c r="S2369" i="12" s="1"/>
  <c r="Y2369" i="12" s="1"/>
  <c r="AE2369" i="12" s="1"/>
  <c r="AK2369" i="12" s="1"/>
  <c r="AS2369" i="12" s="1"/>
  <c r="AU2369" i="12" s="1"/>
  <c r="H2338" i="12"/>
  <c r="N2338" i="12" s="1"/>
  <c r="T2338" i="12" s="1"/>
  <c r="Z2338" i="12" s="1"/>
  <c r="AF2338" i="12" s="1"/>
  <c r="AL2338" i="12" s="1"/>
  <c r="AV2338" i="12" s="1"/>
  <c r="AX2338" i="12" s="1"/>
  <c r="G2334" i="12"/>
  <c r="M2334" i="12" s="1"/>
  <c r="S2334" i="12" s="1"/>
  <c r="Y2334" i="12" s="1"/>
  <c r="AE2334" i="12" s="1"/>
  <c r="AK2334" i="12" s="1"/>
  <c r="AS2334" i="12" s="1"/>
  <c r="AU2334" i="12" s="1"/>
  <c r="H2323" i="12"/>
  <c r="N2323" i="12" s="1"/>
  <c r="T2323" i="12" s="1"/>
  <c r="Z2323" i="12" s="1"/>
  <c r="AF2323" i="12" s="1"/>
  <c r="AL2323" i="12" s="1"/>
  <c r="AV2323" i="12" s="1"/>
  <c r="AX2323" i="12" s="1"/>
  <c r="G2319" i="12"/>
  <c r="M2319" i="12" s="1"/>
  <c r="S2319" i="12" s="1"/>
  <c r="Y2319" i="12" s="1"/>
  <c r="AE2319" i="12" s="1"/>
  <c r="AK2319" i="12" s="1"/>
  <c r="AS2319" i="12" s="1"/>
  <c r="AU2319" i="12" s="1"/>
  <c r="H2307" i="12"/>
  <c r="N2307" i="12" s="1"/>
  <c r="T2307" i="12" s="1"/>
  <c r="Z2307" i="12" s="1"/>
  <c r="AF2307" i="12" s="1"/>
  <c r="AL2307" i="12" s="1"/>
  <c r="AV2307" i="12" s="1"/>
  <c r="AX2307" i="12" s="1"/>
  <c r="G2296" i="12"/>
  <c r="M2296" i="12" s="1"/>
  <c r="S2296" i="12" s="1"/>
  <c r="Y2296" i="12" s="1"/>
  <c r="AE2296" i="12" s="1"/>
  <c r="AK2296" i="12" s="1"/>
  <c r="AS2296" i="12" s="1"/>
  <c r="AU2296" i="12" s="1"/>
  <c r="G2274" i="12"/>
  <c r="M2274" i="12" s="1"/>
  <c r="S2274" i="12" s="1"/>
  <c r="Y2274" i="12" s="1"/>
  <c r="AE2274" i="12" s="1"/>
  <c r="AK2274" i="12" s="1"/>
  <c r="AS2274" i="12" s="1"/>
  <c r="AU2274" i="12" s="1"/>
  <c r="H2261" i="12"/>
  <c r="N2261" i="12" s="1"/>
  <c r="T2261" i="12" s="1"/>
  <c r="Z2261" i="12" s="1"/>
  <c r="AF2261" i="12" s="1"/>
  <c r="AL2261" i="12" s="1"/>
  <c r="AV2261" i="12" s="1"/>
  <c r="AX2261" i="12" s="1"/>
  <c r="G2258" i="12"/>
  <c r="M2258" i="12" s="1"/>
  <c r="S2258" i="12" s="1"/>
  <c r="Y2258" i="12" s="1"/>
  <c r="AE2258" i="12" s="1"/>
  <c r="AK2258" i="12" s="1"/>
  <c r="AS2258" i="12" s="1"/>
  <c r="AU2258" i="12" s="1"/>
  <c r="H2248" i="12"/>
  <c r="N2248" i="12" s="1"/>
  <c r="T2248" i="12" s="1"/>
  <c r="Z2248" i="12" s="1"/>
  <c r="AF2248" i="12" s="1"/>
  <c r="AL2248" i="12" s="1"/>
  <c r="AV2248" i="12" s="1"/>
  <c r="AX2248" i="12" s="1"/>
  <c r="G2243" i="12"/>
  <c r="M2243" i="12" s="1"/>
  <c r="S2243" i="12" s="1"/>
  <c r="Y2243" i="12" s="1"/>
  <c r="AE2243" i="12" s="1"/>
  <c r="AK2243" i="12" s="1"/>
  <c r="AS2243" i="12" s="1"/>
  <c r="AU2243" i="12" s="1"/>
  <c r="H2232" i="12"/>
  <c r="N2232" i="12" s="1"/>
  <c r="T2232" i="12" s="1"/>
  <c r="Z2232" i="12" s="1"/>
  <c r="AF2232" i="12" s="1"/>
  <c r="AL2232" i="12" s="1"/>
  <c r="AV2232" i="12" s="1"/>
  <c r="AX2232" i="12" s="1"/>
  <c r="H2214" i="12"/>
  <c r="N2214" i="12" s="1"/>
  <c r="T2214" i="12" s="1"/>
  <c r="Z2214" i="12" s="1"/>
  <c r="AF2214" i="12" s="1"/>
  <c r="AL2214" i="12" s="1"/>
  <c r="AV2214" i="12" s="1"/>
  <c r="AX2214" i="12" s="1"/>
  <c r="G2208" i="12"/>
  <c r="M2208" i="12" s="1"/>
  <c r="S2208" i="12" s="1"/>
  <c r="Y2208" i="12" s="1"/>
  <c r="AE2208" i="12" s="1"/>
  <c r="AK2208" i="12" s="1"/>
  <c r="AS2208" i="12" s="1"/>
  <c r="AU2208" i="12" s="1"/>
  <c r="H2194" i="12"/>
  <c r="N2194" i="12" s="1"/>
  <c r="T2194" i="12" s="1"/>
  <c r="Z2194" i="12" s="1"/>
  <c r="AF2194" i="12" s="1"/>
  <c r="AL2194" i="12" s="1"/>
  <c r="AV2194" i="12" s="1"/>
  <c r="AX2194" i="12" s="1"/>
  <c r="G2189" i="12"/>
  <c r="M2189" i="12" s="1"/>
  <c r="S2189" i="12" s="1"/>
  <c r="Y2189" i="12" s="1"/>
  <c r="AE2189" i="12" s="1"/>
  <c r="AK2189" i="12" s="1"/>
  <c r="AS2189" i="12" s="1"/>
  <c r="AU2189" i="12" s="1"/>
  <c r="H2175" i="12"/>
  <c r="N2175" i="12" s="1"/>
  <c r="T2175" i="12" s="1"/>
  <c r="Z2175" i="12" s="1"/>
  <c r="AF2175" i="12" s="1"/>
  <c r="AL2175" i="12" s="1"/>
  <c r="AV2175" i="12" s="1"/>
  <c r="G2171" i="12"/>
  <c r="M2171" i="12" s="1"/>
  <c r="S2171" i="12" s="1"/>
  <c r="Y2171" i="12" s="1"/>
  <c r="AE2171" i="12" s="1"/>
  <c r="AK2171" i="12" s="1"/>
  <c r="AS2171" i="12" s="1"/>
  <c r="H2159" i="12"/>
  <c r="N2159" i="12" s="1"/>
  <c r="T2159" i="12" s="1"/>
  <c r="Z2159" i="12" s="1"/>
  <c r="AF2159" i="12" s="1"/>
  <c r="AL2159" i="12" s="1"/>
  <c r="AV2159" i="12" s="1"/>
  <c r="AX2159" i="12" s="1"/>
  <c r="G2155" i="12"/>
  <c r="M2155" i="12" s="1"/>
  <c r="S2155" i="12" s="1"/>
  <c r="Y2155" i="12" s="1"/>
  <c r="AE2155" i="12" s="1"/>
  <c r="AK2155" i="12" s="1"/>
  <c r="AS2155" i="12" s="1"/>
  <c r="AU2155" i="12" s="1"/>
  <c r="H2143" i="12"/>
  <c r="N2143" i="12" s="1"/>
  <c r="T2143" i="12" s="1"/>
  <c r="Z2143" i="12" s="1"/>
  <c r="AF2143" i="12" s="1"/>
  <c r="AL2143" i="12" s="1"/>
  <c r="AV2143" i="12" s="1"/>
  <c r="AX2143" i="12" s="1"/>
  <c r="G2139" i="12"/>
  <c r="M2139" i="12" s="1"/>
  <c r="S2139" i="12" s="1"/>
  <c r="Y2139" i="12" s="1"/>
  <c r="AE2139" i="12" s="1"/>
  <c r="AK2139" i="12" s="1"/>
  <c r="AS2139" i="12" s="1"/>
  <c r="AU2139" i="12" s="1"/>
  <c r="H2123" i="12"/>
  <c r="N2123" i="12" s="1"/>
  <c r="T2123" i="12" s="1"/>
  <c r="Z2123" i="12" s="1"/>
  <c r="AF2123" i="12" s="1"/>
  <c r="AL2123" i="12" s="1"/>
  <c r="AV2123" i="12" s="1"/>
  <c r="AX2123" i="12" s="1"/>
  <c r="G2115" i="12"/>
  <c r="M2115" i="12" s="1"/>
  <c r="S2115" i="12" s="1"/>
  <c r="Y2115" i="12" s="1"/>
  <c r="AE2115" i="12" s="1"/>
  <c r="AK2115" i="12" s="1"/>
  <c r="AS2115" i="12" s="1"/>
  <c r="AU2115" i="12" s="1"/>
  <c r="H2100" i="12"/>
  <c r="N2100" i="12" s="1"/>
  <c r="T2100" i="12" s="1"/>
  <c r="Z2100" i="12" s="1"/>
  <c r="AF2100" i="12" s="1"/>
  <c r="AL2100" i="12" s="1"/>
  <c r="AV2100" i="12" s="1"/>
  <c r="AX2100" i="12" s="1"/>
  <c r="G2090" i="12"/>
  <c r="M2090" i="12" s="1"/>
  <c r="S2090" i="12" s="1"/>
  <c r="Y2090" i="12" s="1"/>
  <c r="AE2090" i="12" s="1"/>
  <c r="AK2090" i="12" s="1"/>
  <c r="AS2090" i="12" s="1"/>
  <c r="AU2090" i="12" s="1"/>
  <c r="H2079" i="12"/>
  <c r="N2079" i="12" s="1"/>
  <c r="T2079" i="12" s="1"/>
  <c r="Z2079" i="12" s="1"/>
  <c r="AF2079" i="12" s="1"/>
  <c r="AL2079" i="12" s="1"/>
  <c r="AV2079" i="12" s="1"/>
  <c r="AX2079" i="12" s="1"/>
  <c r="G2072" i="12"/>
  <c r="M2072" i="12" s="1"/>
  <c r="S2072" i="12" s="1"/>
  <c r="Y2072" i="12" s="1"/>
  <c r="AE2072" i="12" s="1"/>
  <c r="AK2072" i="12" s="1"/>
  <c r="AS2072" i="12" s="1"/>
  <c r="AU2072" i="12" s="1"/>
  <c r="H2054" i="12"/>
  <c r="N2054" i="12" s="1"/>
  <c r="T2054" i="12" s="1"/>
  <c r="Z2054" i="12" s="1"/>
  <c r="AF2054" i="12" s="1"/>
  <c r="AL2054" i="12" s="1"/>
  <c r="AV2054" i="12" s="1"/>
  <c r="AX2054" i="12" s="1"/>
  <c r="G2048" i="12"/>
  <c r="M2048" i="12" s="1"/>
  <c r="S2048" i="12" s="1"/>
  <c r="Y2048" i="12" s="1"/>
  <c r="AE2048" i="12" s="1"/>
  <c r="AK2048" i="12" s="1"/>
  <c r="AS2048" i="12" s="1"/>
  <c r="AU2048" i="12" s="1"/>
  <c r="H2028" i="12"/>
  <c r="N2028" i="12" s="1"/>
  <c r="T2028" i="12" s="1"/>
  <c r="Z2028" i="12" s="1"/>
  <c r="AF2028" i="12" s="1"/>
  <c r="AL2028" i="12" s="1"/>
  <c r="AV2028" i="12" s="1"/>
  <c r="AX2028" i="12" s="1"/>
  <c r="G2025" i="12"/>
  <c r="M2025" i="12" s="1"/>
  <c r="S2025" i="12" s="1"/>
  <c r="Y2025" i="12" s="1"/>
  <c r="AE2025" i="12" s="1"/>
  <c r="AK2025" i="12" s="1"/>
  <c r="AS2025" i="12" s="1"/>
  <c r="AU2025" i="12" s="1"/>
  <c r="H2013" i="12"/>
  <c r="N2013" i="12" s="1"/>
  <c r="T2013" i="12" s="1"/>
  <c r="Z2013" i="12" s="1"/>
  <c r="AF2013" i="12" s="1"/>
  <c r="AL2013" i="12" s="1"/>
  <c r="AV2013" i="12" s="1"/>
  <c r="AX2013" i="12" s="1"/>
  <c r="G2009" i="12"/>
  <c r="M2009" i="12" s="1"/>
  <c r="S2009" i="12" s="1"/>
  <c r="Y2009" i="12" s="1"/>
  <c r="AE2009" i="12" s="1"/>
  <c r="AK2009" i="12" s="1"/>
  <c r="AS2009" i="12" s="1"/>
  <c r="AU2009" i="12" s="1"/>
  <c r="H1981" i="12"/>
  <c r="N1981" i="12" s="1"/>
  <c r="T1981" i="12" s="1"/>
  <c r="Z1981" i="12" s="1"/>
  <c r="AF1981" i="12" s="1"/>
  <c r="AL1981" i="12" s="1"/>
  <c r="AV1981" i="12" s="1"/>
  <c r="G1977" i="12"/>
  <c r="M1977" i="12" s="1"/>
  <c r="S1977" i="12" s="1"/>
  <c r="Y1977" i="12" s="1"/>
  <c r="AE1977" i="12" s="1"/>
  <c r="AK1977" i="12" s="1"/>
  <c r="AS1977" i="12" s="1"/>
  <c r="H1963" i="12"/>
  <c r="N1963" i="12" s="1"/>
  <c r="T1963" i="12" s="1"/>
  <c r="Z1963" i="12" s="1"/>
  <c r="AF1963" i="12" s="1"/>
  <c r="AL1963" i="12" s="1"/>
  <c r="AV1963" i="12" s="1"/>
  <c r="AX1963" i="12" s="1"/>
  <c r="G1947" i="12"/>
  <c r="M1947" i="12" s="1"/>
  <c r="S1947" i="12" s="1"/>
  <c r="Y1947" i="12" s="1"/>
  <c r="AE1947" i="12" s="1"/>
  <c r="AK1947" i="12" s="1"/>
  <c r="AS1947" i="12" s="1"/>
  <c r="AU1947" i="12" s="1"/>
  <c r="H1923" i="12"/>
  <c r="N1923" i="12" s="1"/>
  <c r="T1923" i="12" s="1"/>
  <c r="Z1923" i="12" s="1"/>
  <c r="AF1923" i="12" s="1"/>
  <c r="AL1923" i="12" s="1"/>
  <c r="AV1923" i="12" s="1"/>
  <c r="AX1923" i="12" s="1"/>
  <c r="G1920" i="12"/>
  <c r="M1920" i="12" s="1"/>
  <c r="S1920" i="12" s="1"/>
  <c r="Y1920" i="12" s="1"/>
  <c r="AE1920" i="12" s="1"/>
  <c r="AK1920" i="12" s="1"/>
  <c r="AS1920" i="12" s="1"/>
  <c r="AU1920" i="12" s="1"/>
  <c r="H1908" i="12"/>
  <c r="N1908" i="12" s="1"/>
  <c r="T1908" i="12" s="1"/>
  <c r="Z1908" i="12" s="1"/>
  <c r="AF1908" i="12" s="1"/>
  <c r="AL1908" i="12" s="1"/>
  <c r="AV1908" i="12" s="1"/>
  <c r="G1902" i="12"/>
  <c r="M1902" i="12" s="1"/>
  <c r="S1902" i="12" s="1"/>
  <c r="Y1902" i="12" s="1"/>
  <c r="AE1902" i="12" s="1"/>
  <c r="AK1902" i="12" s="1"/>
  <c r="AS1902" i="12" s="1"/>
  <c r="H1868" i="12"/>
  <c r="N1868" i="12" s="1"/>
  <c r="T1868" i="12" s="1"/>
  <c r="Z1868" i="12" s="1"/>
  <c r="AF1868" i="12" s="1"/>
  <c r="AL1868" i="12" s="1"/>
  <c r="AV1868" i="12" s="1"/>
  <c r="AX1868" i="12" s="1"/>
  <c r="G1863" i="12"/>
  <c r="M1863" i="12" s="1"/>
  <c r="S1863" i="12" s="1"/>
  <c r="Y1863" i="12" s="1"/>
  <c r="AE1863" i="12" s="1"/>
  <c r="AK1863" i="12" s="1"/>
  <c r="AS1863" i="12" s="1"/>
  <c r="AU1863" i="12" s="1"/>
  <c r="H1850" i="12"/>
  <c r="N1850" i="12" s="1"/>
  <c r="T1850" i="12" s="1"/>
  <c r="Z1850" i="12" s="1"/>
  <c r="AF1850" i="12" s="1"/>
  <c r="AL1850" i="12" s="1"/>
  <c r="AV1850" i="12" s="1"/>
  <c r="G1845" i="12"/>
  <c r="M1845" i="12" s="1"/>
  <c r="S1845" i="12" s="1"/>
  <c r="Y1845" i="12" s="1"/>
  <c r="AE1845" i="12" s="1"/>
  <c r="AK1845" i="12" s="1"/>
  <c r="AS1845" i="12" s="1"/>
  <c r="AU1845" i="12" s="1"/>
  <c r="H1833" i="12"/>
  <c r="N1833" i="12" s="1"/>
  <c r="T1833" i="12" s="1"/>
  <c r="Z1833" i="12" s="1"/>
  <c r="AF1833" i="12" s="1"/>
  <c r="AL1833" i="12" s="1"/>
  <c r="AV1833" i="12" s="1"/>
  <c r="G1829" i="12"/>
  <c r="M1829" i="12" s="1"/>
  <c r="S1829" i="12" s="1"/>
  <c r="Y1829" i="12" s="1"/>
  <c r="AE1829" i="12" s="1"/>
  <c r="AK1829" i="12" s="1"/>
  <c r="AS1829" i="12" s="1"/>
  <c r="AU1829" i="12" s="1"/>
  <c r="H1802" i="12"/>
  <c r="N1802" i="12" s="1"/>
  <c r="T1802" i="12" s="1"/>
  <c r="Z1802" i="12" s="1"/>
  <c r="AF1802" i="12" s="1"/>
  <c r="AL1802" i="12" s="1"/>
  <c r="AV1802" i="12" s="1"/>
  <c r="AX1802" i="12" s="1"/>
  <c r="G1798" i="12"/>
  <c r="M1798" i="12" s="1"/>
  <c r="S1798" i="12" s="1"/>
  <c r="Y1798" i="12" s="1"/>
  <c r="AE1798" i="12" s="1"/>
  <c r="AK1798" i="12" s="1"/>
  <c r="AS1798" i="12" s="1"/>
  <c r="AU1798" i="12" s="1"/>
  <c r="H1783" i="12"/>
  <c r="N1783" i="12" s="1"/>
  <c r="T1783" i="12" s="1"/>
  <c r="Z1783" i="12" s="1"/>
  <c r="AF1783" i="12" s="1"/>
  <c r="AL1783" i="12" s="1"/>
  <c r="AV1783" i="12" s="1"/>
  <c r="AX1783" i="12" s="1"/>
  <c r="G1779" i="12"/>
  <c r="M1779" i="12" s="1"/>
  <c r="S1779" i="12" s="1"/>
  <c r="Y1779" i="12" s="1"/>
  <c r="AE1779" i="12" s="1"/>
  <c r="AK1779" i="12" s="1"/>
  <c r="AS1779" i="12" s="1"/>
  <c r="H1768" i="12"/>
  <c r="N1768" i="12" s="1"/>
  <c r="T1768" i="12" s="1"/>
  <c r="Z1768" i="12" s="1"/>
  <c r="AF1768" i="12" s="1"/>
  <c r="AL1768" i="12" s="1"/>
  <c r="AV1768" i="12" s="1"/>
  <c r="AX1768" i="12" s="1"/>
  <c r="G1765" i="12"/>
  <c r="M1765" i="12" s="1"/>
  <c r="S1765" i="12" s="1"/>
  <c r="Y1765" i="12" s="1"/>
  <c r="AE1765" i="12" s="1"/>
  <c r="AK1765" i="12" s="1"/>
  <c r="AS1765" i="12" s="1"/>
  <c r="AU1765" i="12" s="1"/>
  <c r="H1754" i="12"/>
  <c r="N1754" i="12" s="1"/>
  <c r="T1754" i="12" s="1"/>
  <c r="Z1754" i="12" s="1"/>
  <c r="AF1754" i="12" s="1"/>
  <c r="AL1754" i="12" s="1"/>
  <c r="AV1754" i="12" s="1"/>
  <c r="AX1754" i="12" s="1"/>
  <c r="G1750" i="12"/>
  <c r="M1750" i="12" s="1"/>
  <c r="S1750" i="12" s="1"/>
  <c r="Y1750" i="12" s="1"/>
  <c r="AE1750" i="12" s="1"/>
  <c r="AK1750" i="12" s="1"/>
  <c r="AS1750" i="12" s="1"/>
  <c r="AU1750" i="12" s="1"/>
  <c r="H1734" i="12"/>
  <c r="N1734" i="12" s="1"/>
  <c r="T1734" i="12" s="1"/>
  <c r="Z1734" i="12" s="1"/>
  <c r="AF1734" i="12" s="1"/>
  <c r="AL1734" i="12" s="1"/>
  <c r="AV1734" i="12" s="1"/>
  <c r="G1731" i="12"/>
  <c r="M1731" i="12" s="1"/>
  <c r="S1731" i="12" s="1"/>
  <c r="Y1731" i="12" s="1"/>
  <c r="AE1731" i="12" s="1"/>
  <c r="AK1731" i="12" s="1"/>
  <c r="AS1731" i="12" s="1"/>
  <c r="AU1731" i="12" s="1"/>
  <c r="H1718" i="12"/>
  <c r="N1718" i="12" s="1"/>
  <c r="T1718" i="12" s="1"/>
  <c r="Z1718" i="12" s="1"/>
  <c r="AF1718" i="12" s="1"/>
  <c r="AL1718" i="12" s="1"/>
  <c r="AV1718" i="12" s="1"/>
  <c r="AX1718" i="12" s="1"/>
  <c r="G1714" i="12"/>
  <c r="M1714" i="12" s="1"/>
  <c r="S1714" i="12" s="1"/>
  <c r="Y1714" i="12" s="1"/>
  <c r="AE1714" i="12" s="1"/>
  <c r="AK1714" i="12" s="1"/>
  <c r="AS1714" i="12" s="1"/>
  <c r="AU1714" i="12" s="1"/>
  <c r="H1701" i="12"/>
  <c r="N1701" i="12" s="1"/>
  <c r="T1701" i="12" s="1"/>
  <c r="Z1701" i="12" s="1"/>
  <c r="AF1701" i="12" s="1"/>
  <c r="AL1701" i="12" s="1"/>
  <c r="AV1701" i="12" s="1"/>
  <c r="AX1701" i="12" s="1"/>
  <c r="G1697" i="12"/>
  <c r="M1697" i="12" s="1"/>
  <c r="S1697" i="12" s="1"/>
  <c r="Y1697" i="12" s="1"/>
  <c r="AE1697" i="12" s="1"/>
  <c r="AK1697" i="12" s="1"/>
  <c r="AS1697" i="12" s="1"/>
  <c r="AU1697" i="12" s="1"/>
  <c r="H1682" i="12"/>
  <c r="N1682" i="12" s="1"/>
  <c r="T1682" i="12" s="1"/>
  <c r="Z1682" i="12" s="1"/>
  <c r="AF1682" i="12" s="1"/>
  <c r="AL1682" i="12" s="1"/>
  <c r="AV1682" i="12" s="1"/>
  <c r="AX1682" i="12" s="1"/>
  <c r="G1678" i="12"/>
  <c r="M1678" i="12" s="1"/>
  <c r="S1678" i="12" s="1"/>
  <c r="Y1678" i="12" s="1"/>
  <c r="AE1678" i="12" s="1"/>
  <c r="AK1678" i="12" s="1"/>
  <c r="AS1678" i="12" s="1"/>
  <c r="AU1678" i="12" s="1"/>
  <c r="H1666" i="12"/>
  <c r="N1666" i="12" s="1"/>
  <c r="T1666" i="12" s="1"/>
  <c r="Z1666" i="12" s="1"/>
  <c r="AF1666" i="12" s="1"/>
  <c r="AL1666" i="12" s="1"/>
  <c r="AV1666" i="12" s="1"/>
  <c r="AX1666" i="12" s="1"/>
  <c r="G1662" i="12"/>
  <c r="M1662" i="12" s="1"/>
  <c r="S1662" i="12" s="1"/>
  <c r="Y1662" i="12" s="1"/>
  <c r="AE1662" i="12" s="1"/>
  <c r="AK1662" i="12" s="1"/>
  <c r="AS1662" i="12" s="1"/>
  <c r="AU1662" i="12" s="1"/>
  <c r="H1617" i="12"/>
  <c r="N1617" i="12" s="1"/>
  <c r="T1617" i="12" s="1"/>
  <c r="Z1617" i="12" s="1"/>
  <c r="AF1617" i="12" s="1"/>
  <c r="AL1617" i="12" s="1"/>
  <c r="AV1617" i="12" s="1"/>
  <c r="AX1617" i="12" s="1"/>
  <c r="G1612" i="12"/>
  <c r="M1612" i="12" s="1"/>
  <c r="S1612" i="12" s="1"/>
  <c r="Y1612" i="12" s="1"/>
  <c r="AE1612" i="12" s="1"/>
  <c r="AK1612" i="12" s="1"/>
  <c r="AS1612" i="12" s="1"/>
  <c r="AU1612" i="12" s="1"/>
  <c r="H1600" i="12"/>
  <c r="N1600" i="12" s="1"/>
  <c r="T1600" i="12" s="1"/>
  <c r="Z1600" i="12" s="1"/>
  <c r="AF1600" i="12" s="1"/>
  <c r="AL1600" i="12" s="1"/>
  <c r="AV1600" i="12" s="1"/>
  <c r="AX1600" i="12" s="1"/>
  <c r="G1597" i="12"/>
  <c r="M1597" i="12" s="1"/>
  <c r="S1597" i="12" s="1"/>
  <c r="Y1597" i="12" s="1"/>
  <c r="AE1597" i="12" s="1"/>
  <c r="AK1597" i="12" s="1"/>
  <c r="AS1597" i="12" s="1"/>
  <c r="AU1597" i="12" s="1"/>
  <c r="H1583" i="12"/>
  <c r="N1583" i="12" s="1"/>
  <c r="T1583" i="12" s="1"/>
  <c r="Z1583" i="12" s="1"/>
  <c r="AF1583" i="12" s="1"/>
  <c r="AL1583" i="12" s="1"/>
  <c r="AV1583" i="12" s="1"/>
  <c r="AX1583" i="12" s="1"/>
  <c r="G1578" i="12"/>
  <c r="M1578" i="12" s="1"/>
  <c r="S1578" i="12" s="1"/>
  <c r="Y1578" i="12" s="1"/>
  <c r="AE1578" i="12" s="1"/>
  <c r="AK1578" i="12" s="1"/>
  <c r="AS1578" i="12" s="1"/>
  <c r="AU1578" i="12" s="1"/>
  <c r="H1564" i="12"/>
  <c r="N1564" i="12" s="1"/>
  <c r="T1564" i="12" s="1"/>
  <c r="Z1564" i="12" s="1"/>
  <c r="AF1564" i="12" s="1"/>
  <c r="AL1564" i="12" s="1"/>
  <c r="AV1564" i="12" s="1"/>
  <c r="AX1564" i="12" s="1"/>
  <c r="G1560" i="12"/>
  <c r="M1560" i="12" s="1"/>
  <c r="S1560" i="12" s="1"/>
  <c r="Y1560" i="12" s="1"/>
  <c r="AE1560" i="12" s="1"/>
  <c r="AK1560" i="12" s="1"/>
  <c r="AS1560" i="12" s="1"/>
  <c r="AU1560" i="12" s="1"/>
  <c r="H1550" i="12"/>
  <c r="N1550" i="12" s="1"/>
  <c r="T1550" i="12" s="1"/>
  <c r="Z1550" i="12" s="1"/>
  <c r="AF1550" i="12" s="1"/>
  <c r="AL1550" i="12" s="1"/>
  <c r="AV1550" i="12" s="1"/>
  <c r="AX1550" i="12" s="1"/>
  <c r="G1545" i="12"/>
  <c r="M1545" i="12" s="1"/>
  <c r="S1545" i="12" s="1"/>
  <c r="Y1545" i="12" s="1"/>
  <c r="AE1545" i="12" s="1"/>
  <c r="AK1545" i="12" s="1"/>
  <c r="AS1545" i="12" s="1"/>
  <c r="AU1545" i="12" s="1"/>
  <c r="H1531" i="12"/>
  <c r="N1531" i="12" s="1"/>
  <c r="T1531" i="12" s="1"/>
  <c r="Z1531" i="12" s="1"/>
  <c r="AF1531" i="12" s="1"/>
  <c r="AL1531" i="12" s="1"/>
  <c r="AV1531" i="12" s="1"/>
  <c r="AX1531" i="12" s="1"/>
  <c r="G1526" i="12"/>
  <c r="M1526" i="12" s="1"/>
  <c r="S1526" i="12" s="1"/>
  <c r="Y1526" i="12" s="1"/>
  <c r="AE1526" i="12" s="1"/>
  <c r="AK1526" i="12" s="1"/>
  <c r="AS1526" i="12" s="1"/>
  <c r="AU1526" i="12" s="1"/>
  <c r="H1511" i="12"/>
  <c r="N1511" i="12" s="1"/>
  <c r="T1511" i="12" s="1"/>
  <c r="Z1511" i="12" s="1"/>
  <c r="AF1511" i="12" s="1"/>
  <c r="AL1511" i="12" s="1"/>
  <c r="AV1511" i="12" s="1"/>
  <c r="AX1511" i="12" s="1"/>
  <c r="G1506" i="12"/>
  <c r="M1506" i="12" s="1"/>
  <c r="S1506" i="12" s="1"/>
  <c r="Y1506" i="12" s="1"/>
  <c r="AE1506" i="12" s="1"/>
  <c r="AK1506" i="12" s="1"/>
  <c r="AS1506" i="12" s="1"/>
  <c r="AU1506" i="12" s="1"/>
  <c r="H1491" i="12"/>
  <c r="N1491" i="12" s="1"/>
  <c r="T1491" i="12" s="1"/>
  <c r="Z1491" i="12" s="1"/>
  <c r="AF1491" i="12" s="1"/>
  <c r="AL1491" i="12" s="1"/>
  <c r="AV1491" i="12" s="1"/>
  <c r="AX1491" i="12" s="1"/>
  <c r="G1487" i="12"/>
  <c r="M1487" i="12" s="1"/>
  <c r="S1487" i="12" s="1"/>
  <c r="Y1487" i="12" s="1"/>
  <c r="AE1487" i="12" s="1"/>
  <c r="AK1487" i="12" s="1"/>
  <c r="AS1487" i="12" s="1"/>
  <c r="AU1487" i="12" s="1"/>
  <c r="H1472" i="12"/>
  <c r="N1472" i="12" s="1"/>
  <c r="T1472" i="12" s="1"/>
  <c r="Z1472" i="12" s="1"/>
  <c r="AF1472" i="12" s="1"/>
  <c r="AL1472" i="12" s="1"/>
  <c r="AV1472" i="12" s="1"/>
  <c r="G1467" i="12"/>
  <c r="M1467" i="12" s="1"/>
  <c r="S1467" i="12" s="1"/>
  <c r="Y1467" i="12" s="1"/>
  <c r="AE1467" i="12" s="1"/>
  <c r="AK1467" i="12" s="1"/>
  <c r="AS1467" i="12" s="1"/>
  <c r="AU1467" i="12" s="1"/>
  <c r="H1454" i="12"/>
  <c r="N1454" i="12" s="1"/>
  <c r="T1454" i="12" s="1"/>
  <c r="Z1454" i="12" s="1"/>
  <c r="AF1454" i="12" s="1"/>
  <c r="AL1454" i="12" s="1"/>
  <c r="AV1454" i="12" s="1"/>
  <c r="AX1454" i="12" s="1"/>
  <c r="G1449" i="12"/>
  <c r="M1449" i="12" s="1"/>
  <c r="S1449" i="12" s="1"/>
  <c r="Y1449" i="12" s="1"/>
  <c r="AE1449" i="12" s="1"/>
  <c r="AK1449" i="12" s="1"/>
  <c r="AS1449" i="12" s="1"/>
  <c r="AU1449" i="12" s="1"/>
  <c r="H1436" i="12"/>
  <c r="N1436" i="12" s="1"/>
  <c r="T1436" i="12" s="1"/>
  <c r="Z1436" i="12" s="1"/>
  <c r="AF1436" i="12" s="1"/>
  <c r="AL1436" i="12" s="1"/>
  <c r="AV1436" i="12" s="1"/>
  <c r="AX1436" i="12" s="1"/>
  <c r="G1433" i="12"/>
  <c r="M1433" i="12" s="1"/>
  <c r="S1433" i="12" s="1"/>
  <c r="Y1433" i="12" s="1"/>
  <c r="AE1433" i="12" s="1"/>
  <c r="AK1433" i="12" s="1"/>
  <c r="AS1433" i="12" s="1"/>
  <c r="AU1433" i="12" s="1"/>
  <c r="H1417" i="12"/>
  <c r="N1417" i="12" s="1"/>
  <c r="T1417" i="12" s="1"/>
  <c r="Z1417" i="12" s="1"/>
  <c r="AF1417" i="12" s="1"/>
  <c r="AL1417" i="12" s="1"/>
  <c r="AV1417" i="12" s="1"/>
  <c r="AX1417" i="12" s="1"/>
  <c r="G1399" i="12"/>
  <c r="M1399" i="12" s="1"/>
  <c r="S1399" i="12" s="1"/>
  <c r="Y1399" i="12" s="1"/>
  <c r="AE1399" i="12" s="1"/>
  <c r="AK1399" i="12" s="1"/>
  <c r="AS1399" i="12" s="1"/>
  <c r="AU1399" i="12" s="1"/>
  <c r="H1376" i="12"/>
  <c r="N1376" i="12" s="1"/>
  <c r="T1376" i="12" s="1"/>
  <c r="Z1376" i="12" s="1"/>
  <c r="AF1376" i="12" s="1"/>
  <c r="AL1376" i="12" s="1"/>
  <c r="AV1376" i="12" s="1"/>
  <c r="AX1376" i="12" s="1"/>
  <c r="G1371" i="12"/>
  <c r="M1371" i="12" s="1"/>
  <c r="S1371" i="12" s="1"/>
  <c r="Y1371" i="12" s="1"/>
  <c r="AE1371" i="12" s="1"/>
  <c r="AK1371" i="12" s="1"/>
  <c r="AS1371" i="12" s="1"/>
  <c r="AU1371" i="12" s="1"/>
  <c r="H1342" i="12"/>
  <c r="N1342" i="12" s="1"/>
  <c r="T1342" i="12" s="1"/>
  <c r="Z1342" i="12" s="1"/>
  <c r="AF1342" i="12" s="1"/>
  <c r="AL1342" i="12" s="1"/>
  <c r="AV1342" i="12" s="1"/>
  <c r="AX1342" i="12" s="1"/>
  <c r="G1338" i="12"/>
  <c r="M1338" i="12" s="1"/>
  <c r="S1338" i="12" s="1"/>
  <c r="Y1338" i="12" s="1"/>
  <c r="AE1338" i="12" s="1"/>
  <c r="AK1338" i="12" s="1"/>
  <c r="AS1338" i="12" s="1"/>
  <c r="AU1338" i="12" s="1"/>
  <c r="H1315" i="12"/>
  <c r="N1315" i="12" s="1"/>
  <c r="T1315" i="12" s="1"/>
  <c r="Z1315" i="12" s="1"/>
  <c r="AF1315" i="12" s="1"/>
  <c r="AL1315" i="12" s="1"/>
  <c r="AV1315" i="12" s="1"/>
  <c r="AX1315" i="12" s="1"/>
  <c r="G1311" i="12"/>
  <c r="M1311" i="12" s="1"/>
  <c r="S1311" i="12" s="1"/>
  <c r="Y1311" i="12" s="1"/>
  <c r="AE1311" i="12" s="1"/>
  <c r="AK1311" i="12" s="1"/>
  <c r="AS1311" i="12" s="1"/>
  <c r="AU1311" i="12" s="1"/>
  <c r="H1298" i="12"/>
  <c r="N1298" i="12" s="1"/>
  <c r="T1298" i="12" s="1"/>
  <c r="Z1298" i="12" s="1"/>
  <c r="AF1298" i="12" s="1"/>
  <c r="AL1298" i="12" s="1"/>
  <c r="AV1298" i="12" s="1"/>
  <c r="AX1298" i="12" s="1"/>
  <c r="G1293" i="12"/>
  <c r="M1293" i="12" s="1"/>
  <c r="S1293" i="12" s="1"/>
  <c r="Y1293" i="12" s="1"/>
  <c r="AE1293" i="12" s="1"/>
  <c r="AK1293" i="12" s="1"/>
  <c r="AS1293" i="12" s="1"/>
  <c r="AU1293" i="12" s="1"/>
  <c r="H1279" i="12"/>
  <c r="N1279" i="12" s="1"/>
  <c r="T1279" i="12" s="1"/>
  <c r="Z1279" i="12" s="1"/>
  <c r="AF1279" i="12" s="1"/>
  <c r="AL1279" i="12" s="1"/>
  <c r="AV1279" i="12" s="1"/>
  <c r="AX1279" i="12" s="1"/>
  <c r="G1276" i="12"/>
  <c r="M1276" i="12" s="1"/>
  <c r="S1276" i="12" s="1"/>
  <c r="Y1276" i="12" s="1"/>
  <c r="AE1276" i="12" s="1"/>
  <c r="AK1276" i="12" s="1"/>
  <c r="AS1276" i="12" s="1"/>
  <c r="AU1276" i="12" s="1"/>
  <c r="H1261" i="12"/>
  <c r="N1261" i="12" s="1"/>
  <c r="T1261" i="12" s="1"/>
  <c r="Z1261" i="12" s="1"/>
  <c r="AF1261" i="12" s="1"/>
  <c r="AL1261" i="12" s="1"/>
  <c r="AV1261" i="12" s="1"/>
  <c r="AX1261" i="12" s="1"/>
  <c r="G1254" i="12"/>
  <c r="M1254" i="12" s="1"/>
  <c r="S1254" i="12" s="1"/>
  <c r="Y1254" i="12" s="1"/>
  <c r="AE1254" i="12" s="1"/>
  <c r="AK1254" i="12" s="1"/>
  <c r="AS1254" i="12" s="1"/>
  <c r="AU1254" i="12" s="1"/>
  <c r="H1240" i="12"/>
  <c r="N1240" i="12" s="1"/>
  <c r="T1240" i="12" s="1"/>
  <c r="Z1240" i="12" s="1"/>
  <c r="AF1240" i="12" s="1"/>
  <c r="AL1240" i="12" s="1"/>
  <c r="AV1240" i="12" s="1"/>
  <c r="AX1240" i="12" s="1"/>
  <c r="G1227" i="12"/>
  <c r="M1227" i="12" s="1"/>
  <c r="S1227" i="12" s="1"/>
  <c r="Y1227" i="12" s="1"/>
  <c r="AE1227" i="12" s="1"/>
  <c r="AK1227" i="12" s="1"/>
  <c r="AS1227" i="12" s="1"/>
  <c r="AU1227" i="12" s="1"/>
  <c r="H1214" i="12"/>
  <c r="N1214" i="12" s="1"/>
  <c r="T1214" i="12" s="1"/>
  <c r="Z1214" i="12" s="1"/>
  <c r="AF1214" i="12" s="1"/>
  <c r="AL1214" i="12" s="1"/>
  <c r="AV1214" i="12" s="1"/>
  <c r="G1210" i="12"/>
  <c r="M1210" i="12" s="1"/>
  <c r="S1210" i="12" s="1"/>
  <c r="Y1210" i="12" s="1"/>
  <c r="AE1210" i="12" s="1"/>
  <c r="AK1210" i="12" s="1"/>
  <c r="AS1210" i="12" s="1"/>
  <c r="AU1210" i="12" s="1"/>
  <c r="H1198" i="12"/>
  <c r="N1198" i="12" s="1"/>
  <c r="T1198" i="12" s="1"/>
  <c r="Z1198" i="12" s="1"/>
  <c r="AF1198" i="12" s="1"/>
  <c r="AL1198" i="12" s="1"/>
  <c r="AV1198" i="12" s="1"/>
  <c r="G1194" i="12"/>
  <c r="M1194" i="12" s="1"/>
  <c r="S1194" i="12" s="1"/>
  <c r="Y1194" i="12" s="1"/>
  <c r="AE1194" i="12" s="1"/>
  <c r="AK1194" i="12" s="1"/>
  <c r="AS1194" i="12" s="1"/>
  <c r="AU1194" i="12" s="1"/>
  <c r="H1180" i="12"/>
  <c r="N1180" i="12" s="1"/>
  <c r="T1180" i="12" s="1"/>
  <c r="Z1180" i="12" s="1"/>
  <c r="AF1180" i="12" s="1"/>
  <c r="AL1180" i="12" s="1"/>
  <c r="AV1180" i="12" s="1"/>
  <c r="AX1180" i="12" s="1"/>
  <c r="G1175" i="12"/>
  <c r="M1175" i="12" s="1"/>
  <c r="S1175" i="12" s="1"/>
  <c r="Y1175" i="12" s="1"/>
  <c r="AE1175" i="12" s="1"/>
  <c r="AK1175" i="12" s="1"/>
  <c r="AS1175" i="12" s="1"/>
  <c r="H1160" i="12"/>
  <c r="N1160" i="12" s="1"/>
  <c r="T1160" i="12" s="1"/>
  <c r="Z1160" i="12" s="1"/>
  <c r="AF1160" i="12" s="1"/>
  <c r="AL1160" i="12" s="1"/>
  <c r="AV1160" i="12" s="1"/>
  <c r="AX1160" i="12" s="1"/>
  <c r="G1134" i="12"/>
  <c r="M1134" i="12" s="1"/>
  <c r="S1134" i="12" s="1"/>
  <c r="Y1134" i="12" s="1"/>
  <c r="AE1134" i="12" s="1"/>
  <c r="AK1134" i="12" s="1"/>
  <c r="AS1134" i="12" s="1"/>
  <c r="AU1134" i="12" s="1"/>
  <c r="H1122" i="12"/>
  <c r="N1122" i="12" s="1"/>
  <c r="T1122" i="12" s="1"/>
  <c r="Z1122" i="12" s="1"/>
  <c r="AF1122" i="12" s="1"/>
  <c r="AL1122" i="12" s="1"/>
  <c r="AV1122" i="12" s="1"/>
  <c r="AX1122" i="12" s="1"/>
  <c r="G1119" i="12"/>
  <c r="M1119" i="12" s="1"/>
  <c r="S1119" i="12" s="1"/>
  <c r="Y1119" i="12" s="1"/>
  <c r="AE1119" i="12" s="1"/>
  <c r="AK1119" i="12" s="1"/>
  <c r="AS1119" i="12" s="1"/>
  <c r="AU1119" i="12" s="1"/>
  <c r="H1103" i="12"/>
  <c r="N1103" i="12" s="1"/>
  <c r="T1103" i="12" s="1"/>
  <c r="Z1103" i="12" s="1"/>
  <c r="AF1103" i="12" s="1"/>
  <c r="AL1103" i="12" s="1"/>
  <c r="AV1103" i="12" s="1"/>
  <c r="AX1103" i="12" s="1"/>
  <c r="G1095" i="12"/>
  <c r="M1095" i="12" s="1"/>
  <c r="S1095" i="12" s="1"/>
  <c r="Y1095" i="12" s="1"/>
  <c r="AE1095" i="12" s="1"/>
  <c r="AK1095" i="12" s="1"/>
  <c r="AS1095" i="12" s="1"/>
  <c r="AU1095" i="12" s="1"/>
  <c r="H1080" i="12"/>
  <c r="N1080" i="12" s="1"/>
  <c r="T1080" i="12" s="1"/>
  <c r="Z1080" i="12" s="1"/>
  <c r="AF1080" i="12" s="1"/>
  <c r="AL1080" i="12" s="1"/>
  <c r="AV1080" i="12" s="1"/>
  <c r="G1075" i="12"/>
  <c r="M1075" i="12" s="1"/>
  <c r="S1075" i="12" s="1"/>
  <c r="Y1075" i="12" s="1"/>
  <c r="AE1075" i="12" s="1"/>
  <c r="AK1075" i="12" s="1"/>
  <c r="AS1075" i="12" s="1"/>
  <c r="AU1075" i="12" s="1"/>
  <c r="H1036" i="12"/>
  <c r="N1036" i="12" s="1"/>
  <c r="T1036" i="12" s="1"/>
  <c r="Z1036" i="12" s="1"/>
  <c r="AF1036" i="12" s="1"/>
  <c r="AL1036" i="12" s="1"/>
  <c r="AV1036" i="12" s="1"/>
  <c r="AX1036" i="12" s="1"/>
  <c r="G1030" i="12"/>
  <c r="M1030" i="12" s="1"/>
  <c r="S1030" i="12" s="1"/>
  <c r="Y1030" i="12" s="1"/>
  <c r="AE1030" i="12" s="1"/>
  <c r="AK1030" i="12" s="1"/>
  <c r="AS1030" i="12" s="1"/>
  <c r="AU1030" i="12" s="1"/>
  <c r="H1006" i="12"/>
  <c r="N1006" i="12" s="1"/>
  <c r="T1006" i="12" s="1"/>
  <c r="Z1006" i="12" s="1"/>
  <c r="AF1006" i="12" s="1"/>
  <c r="AL1006" i="12" s="1"/>
  <c r="AV1006" i="12" s="1"/>
  <c r="AX1006" i="12" s="1"/>
  <c r="H968" i="12"/>
  <c r="N968" i="12" s="1"/>
  <c r="T968" i="12" s="1"/>
  <c r="Z968" i="12" s="1"/>
  <c r="AF968" i="12" s="1"/>
  <c r="AL968" i="12" s="1"/>
  <c r="AV968" i="12" s="1"/>
  <c r="AX968" i="12" s="1"/>
  <c r="G964" i="12"/>
  <c r="M964" i="12" s="1"/>
  <c r="S964" i="12" s="1"/>
  <c r="Y964" i="12" s="1"/>
  <c r="AE964" i="12" s="1"/>
  <c r="AK964" i="12" s="1"/>
  <c r="AS964" i="12" s="1"/>
  <c r="AU964" i="12" s="1"/>
  <c r="H950" i="12"/>
  <c r="N950" i="12" s="1"/>
  <c r="T950" i="12" s="1"/>
  <c r="Z950" i="12" s="1"/>
  <c r="AF950" i="12" s="1"/>
  <c r="AL950" i="12" s="1"/>
  <c r="AV950" i="12" s="1"/>
  <c r="G938" i="12"/>
  <c r="M938" i="12" s="1"/>
  <c r="S938" i="12" s="1"/>
  <c r="Y938" i="12" s="1"/>
  <c r="AE938" i="12" s="1"/>
  <c r="AK938" i="12" s="1"/>
  <c r="AS938" i="12" s="1"/>
  <c r="AU938" i="12" s="1"/>
  <c r="H928" i="12"/>
  <c r="N928" i="12" s="1"/>
  <c r="T928" i="12" s="1"/>
  <c r="Z928" i="12" s="1"/>
  <c r="AF928" i="12" s="1"/>
  <c r="AL928" i="12" s="1"/>
  <c r="AV928" i="12" s="1"/>
  <c r="G923" i="12"/>
  <c r="M923" i="12" s="1"/>
  <c r="S923" i="12" s="1"/>
  <c r="Y923" i="12" s="1"/>
  <c r="AE923" i="12" s="1"/>
  <c r="AK923" i="12" s="1"/>
  <c r="AS923" i="12" s="1"/>
  <c r="AU923" i="12" s="1"/>
  <c r="H911" i="12"/>
  <c r="N911" i="12" s="1"/>
  <c r="T911" i="12" s="1"/>
  <c r="Z911" i="12" s="1"/>
  <c r="AF911" i="12" s="1"/>
  <c r="AL911" i="12" s="1"/>
  <c r="AV911" i="12" s="1"/>
  <c r="AX911" i="12" s="1"/>
  <c r="G908" i="12"/>
  <c r="M908" i="12" s="1"/>
  <c r="S908" i="12" s="1"/>
  <c r="Y908" i="12" s="1"/>
  <c r="AE908" i="12" s="1"/>
  <c r="AK908" i="12" s="1"/>
  <c r="AS908" i="12" s="1"/>
  <c r="AU908" i="12" s="1"/>
  <c r="H880" i="12"/>
  <c r="N880" i="12" s="1"/>
  <c r="T880" i="12" s="1"/>
  <c r="Z880" i="12" s="1"/>
  <c r="AF880" i="12" s="1"/>
  <c r="AL880" i="12" s="1"/>
  <c r="AV880" i="12" s="1"/>
  <c r="AX880" i="12" s="1"/>
  <c r="G877" i="12"/>
  <c r="M877" i="12" s="1"/>
  <c r="S877" i="12" s="1"/>
  <c r="Y877" i="12" s="1"/>
  <c r="AE877" i="12" s="1"/>
  <c r="AK877" i="12" s="1"/>
  <c r="AS877" i="12" s="1"/>
  <c r="AU877" i="12" s="1"/>
  <c r="H815" i="12"/>
  <c r="N815" i="12" s="1"/>
  <c r="T815" i="12" s="1"/>
  <c r="Z815" i="12" s="1"/>
  <c r="AF815" i="12" s="1"/>
  <c r="AL815" i="12" s="1"/>
  <c r="AV815" i="12" s="1"/>
  <c r="AX815" i="12" s="1"/>
  <c r="G810" i="12"/>
  <c r="M810" i="12" s="1"/>
  <c r="S810" i="12" s="1"/>
  <c r="Y810" i="12" s="1"/>
  <c r="AE810" i="12" s="1"/>
  <c r="AK810" i="12" s="1"/>
  <c r="AS810" i="12" s="1"/>
  <c r="AU810" i="12" s="1"/>
  <c r="H800" i="12"/>
  <c r="N800" i="12" s="1"/>
  <c r="T800" i="12" s="1"/>
  <c r="Z800" i="12" s="1"/>
  <c r="AF800" i="12" s="1"/>
  <c r="AL800" i="12" s="1"/>
  <c r="AV800" i="12" s="1"/>
  <c r="AX800" i="12" s="1"/>
  <c r="H757" i="12"/>
  <c r="N757" i="12" s="1"/>
  <c r="T757" i="12" s="1"/>
  <c r="Z757" i="12" s="1"/>
  <c r="AF757" i="12" s="1"/>
  <c r="AL757" i="12" s="1"/>
  <c r="AV757" i="12" s="1"/>
  <c r="AX757" i="12" s="1"/>
  <c r="G754" i="12"/>
  <c r="M754" i="12" s="1"/>
  <c r="S754" i="12" s="1"/>
  <c r="Y754" i="12" s="1"/>
  <c r="AE754" i="12" s="1"/>
  <c r="AK754" i="12" s="1"/>
  <c r="AS754" i="12" s="1"/>
  <c r="AU754" i="12" s="1"/>
  <c r="G694" i="12"/>
  <c r="M694" i="12" s="1"/>
  <c r="S694" i="12" s="1"/>
  <c r="Y694" i="12" s="1"/>
  <c r="AE694" i="12" s="1"/>
  <c r="AK694" i="12" s="1"/>
  <c r="AS694" i="12" s="1"/>
  <c r="AU694" i="12" s="1"/>
  <c r="G677" i="12"/>
  <c r="M677" i="12" s="1"/>
  <c r="S677" i="12" s="1"/>
  <c r="Y677" i="12" s="1"/>
  <c r="AE677" i="12" s="1"/>
  <c r="AK677" i="12" s="1"/>
  <c r="AS677" i="12" s="1"/>
  <c r="AU677" i="12" s="1"/>
  <c r="H664" i="12"/>
  <c r="N664" i="12" s="1"/>
  <c r="T664" i="12" s="1"/>
  <c r="Z664" i="12" s="1"/>
  <c r="AF664" i="12" s="1"/>
  <c r="AL664" i="12" s="1"/>
  <c r="AV664" i="12" s="1"/>
  <c r="AX664" i="12" s="1"/>
  <c r="G661" i="12"/>
  <c r="M661" i="12" s="1"/>
  <c r="S661" i="12" s="1"/>
  <c r="Y661" i="12" s="1"/>
  <c r="AE661" i="12" s="1"/>
  <c r="AK661" i="12" s="1"/>
  <c r="AS661" i="12" s="1"/>
  <c r="AU661" i="12" s="1"/>
  <c r="G646" i="12"/>
  <c r="M646" i="12" s="1"/>
  <c r="S646" i="12" s="1"/>
  <c r="Y646" i="12" s="1"/>
  <c r="AE646" i="12" s="1"/>
  <c r="AK646" i="12" s="1"/>
  <c r="AS646" i="12" s="1"/>
  <c r="AU646" i="12" s="1"/>
  <c r="G636" i="12"/>
  <c r="M636" i="12" s="1"/>
  <c r="S636" i="12" s="1"/>
  <c r="Y636" i="12" s="1"/>
  <c r="AE636" i="12" s="1"/>
  <c r="AK636" i="12" s="1"/>
  <c r="AS636" i="12" s="1"/>
  <c r="AU636" i="12" s="1"/>
  <c r="H624" i="12"/>
  <c r="N624" i="12" s="1"/>
  <c r="T624" i="12" s="1"/>
  <c r="Z624" i="12" s="1"/>
  <c r="AF624" i="12" s="1"/>
  <c r="AL624" i="12" s="1"/>
  <c r="AV624" i="12" s="1"/>
  <c r="AX624" i="12" s="1"/>
  <c r="G619" i="12"/>
  <c r="M619" i="12" s="1"/>
  <c r="S619" i="12" s="1"/>
  <c r="Y619" i="12" s="1"/>
  <c r="AE619" i="12" s="1"/>
  <c r="AK619" i="12" s="1"/>
  <c r="AS619" i="12" s="1"/>
  <c r="AU619" i="12" s="1"/>
  <c r="H607" i="12"/>
  <c r="N607" i="12" s="1"/>
  <c r="T607" i="12" s="1"/>
  <c r="Z607" i="12" s="1"/>
  <c r="AF607" i="12" s="1"/>
  <c r="AL607" i="12" s="1"/>
  <c r="AV607" i="12" s="1"/>
  <c r="AX607" i="12" s="1"/>
  <c r="H584" i="12"/>
  <c r="N584" i="12" s="1"/>
  <c r="T584" i="12" s="1"/>
  <c r="Z584" i="12" s="1"/>
  <c r="AF584" i="12" s="1"/>
  <c r="AL584" i="12" s="1"/>
  <c r="AV584" i="12" s="1"/>
  <c r="AX584" i="12" s="1"/>
  <c r="G580" i="12"/>
  <c r="M580" i="12" s="1"/>
  <c r="S580" i="12" s="1"/>
  <c r="Y580" i="12" s="1"/>
  <c r="AE580" i="12" s="1"/>
  <c r="AK580" i="12" s="1"/>
  <c r="AS580" i="12" s="1"/>
  <c r="AU580" i="12" s="1"/>
  <c r="G567" i="12"/>
  <c r="M567" i="12" s="1"/>
  <c r="S567" i="12" s="1"/>
  <c r="Y567" i="12" s="1"/>
  <c r="AE567" i="12" s="1"/>
  <c r="AK567" i="12" s="1"/>
  <c r="AS567" i="12" s="1"/>
  <c r="AU567" i="12" s="1"/>
  <c r="H555" i="12"/>
  <c r="N555" i="12" s="1"/>
  <c r="T555" i="12" s="1"/>
  <c r="Z555" i="12" s="1"/>
  <c r="AF555" i="12" s="1"/>
  <c r="AL555" i="12" s="1"/>
  <c r="AV555" i="12" s="1"/>
  <c r="AX555" i="12" s="1"/>
  <c r="G551" i="12"/>
  <c r="M551" i="12" s="1"/>
  <c r="S551" i="12" s="1"/>
  <c r="Y551" i="12" s="1"/>
  <c r="AE551" i="12" s="1"/>
  <c r="AK551" i="12" s="1"/>
  <c r="AS551" i="12" s="1"/>
  <c r="AU551" i="12" s="1"/>
  <c r="H541" i="12"/>
  <c r="N541" i="12" s="1"/>
  <c r="T541" i="12" s="1"/>
  <c r="Z541" i="12" s="1"/>
  <c r="AF541" i="12" s="1"/>
  <c r="AL541" i="12" s="1"/>
  <c r="AV541" i="12" s="1"/>
  <c r="AX541" i="12" s="1"/>
  <c r="G537" i="12"/>
  <c r="M537" i="12" s="1"/>
  <c r="S537" i="12" s="1"/>
  <c r="Y537" i="12" s="1"/>
  <c r="AE537" i="12" s="1"/>
  <c r="AK537" i="12" s="1"/>
  <c r="AS537" i="12" s="1"/>
  <c r="AU537" i="12" s="1"/>
  <c r="H524" i="12"/>
  <c r="N524" i="12" s="1"/>
  <c r="T524" i="12" s="1"/>
  <c r="Z524" i="12" s="1"/>
  <c r="AF524" i="12" s="1"/>
  <c r="AL524" i="12" s="1"/>
  <c r="AV524" i="12" s="1"/>
  <c r="AX524" i="12" s="1"/>
  <c r="H496" i="12"/>
  <c r="N496" i="12" s="1"/>
  <c r="T496" i="12" s="1"/>
  <c r="Z496" i="12" s="1"/>
  <c r="AF496" i="12" s="1"/>
  <c r="AL496" i="12" s="1"/>
  <c r="AV496" i="12" s="1"/>
  <c r="AX496" i="12" s="1"/>
  <c r="G492" i="12"/>
  <c r="M492" i="12" s="1"/>
  <c r="S492" i="12" s="1"/>
  <c r="Y492" i="12" s="1"/>
  <c r="AE492" i="12" s="1"/>
  <c r="AK492" i="12" s="1"/>
  <c r="AS492" i="12" s="1"/>
  <c r="AU492" i="12" s="1"/>
  <c r="H396" i="12"/>
  <c r="N396" i="12" s="1"/>
  <c r="T396" i="12" s="1"/>
  <c r="Z396" i="12" s="1"/>
  <c r="AF396" i="12" s="1"/>
  <c r="AL396" i="12" s="1"/>
  <c r="AV396" i="12" s="1"/>
  <c r="AX396" i="12" s="1"/>
  <c r="H385" i="12"/>
  <c r="N385" i="12" s="1"/>
  <c r="T385" i="12" s="1"/>
  <c r="Z385" i="12" s="1"/>
  <c r="AF385" i="12" s="1"/>
  <c r="AL385" i="12" s="1"/>
  <c r="AV385" i="12" s="1"/>
  <c r="AX385" i="12" s="1"/>
  <c r="G374" i="12"/>
  <c r="M374" i="12" s="1"/>
  <c r="S374" i="12" s="1"/>
  <c r="Y374" i="12" s="1"/>
  <c r="AE374" i="12" s="1"/>
  <c r="AK374" i="12" s="1"/>
  <c r="AS374" i="12" s="1"/>
  <c r="AU374" i="12" s="1"/>
  <c r="H364" i="12"/>
  <c r="N364" i="12" s="1"/>
  <c r="T364" i="12" s="1"/>
  <c r="Z364" i="12" s="1"/>
  <c r="AF364" i="12" s="1"/>
  <c r="AL364" i="12" s="1"/>
  <c r="AV364" i="12" s="1"/>
  <c r="AX364" i="12" s="1"/>
  <c r="G360" i="12"/>
  <c r="M360" i="12" s="1"/>
  <c r="S360" i="12" s="1"/>
  <c r="Y360" i="12" s="1"/>
  <c r="AE360" i="12" s="1"/>
  <c r="AK360" i="12" s="1"/>
  <c r="AS360" i="12" s="1"/>
  <c r="AU360" i="12" s="1"/>
  <c r="H343" i="12"/>
  <c r="N343" i="12" s="1"/>
  <c r="T343" i="12" s="1"/>
  <c r="Z343" i="12" s="1"/>
  <c r="AF343" i="12" s="1"/>
  <c r="AL343" i="12" s="1"/>
  <c r="AV343" i="12" s="1"/>
  <c r="AX343" i="12" s="1"/>
  <c r="G338" i="12"/>
  <c r="M338" i="12" s="1"/>
  <c r="S338" i="12" s="1"/>
  <c r="Y338" i="12" s="1"/>
  <c r="AE338" i="12" s="1"/>
  <c r="AK338" i="12" s="1"/>
  <c r="AS338" i="12" s="1"/>
  <c r="AU338" i="12" s="1"/>
  <c r="H322" i="12"/>
  <c r="N322" i="12" s="1"/>
  <c r="T322" i="12" s="1"/>
  <c r="Z322" i="12" s="1"/>
  <c r="AF322" i="12" s="1"/>
  <c r="AL322" i="12" s="1"/>
  <c r="AV322" i="12" s="1"/>
  <c r="AX322" i="12" s="1"/>
  <c r="G312" i="12"/>
  <c r="M312" i="12" s="1"/>
  <c r="S312" i="12" s="1"/>
  <c r="Y312" i="12" s="1"/>
  <c r="AE312" i="12" s="1"/>
  <c r="AK312" i="12" s="1"/>
  <c r="AS312" i="12" s="1"/>
  <c r="AU312" i="12" s="1"/>
  <c r="H255" i="12"/>
  <c r="N255" i="12" s="1"/>
  <c r="T255" i="12" s="1"/>
  <c r="Z255" i="12" s="1"/>
  <c r="AF255" i="12" s="1"/>
  <c r="AL255" i="12" s="1"/>
  <c r="AV255" i="12" s="1"/>
  <c r="AX255" i="12" s="1"/>
  <c r="G252" i="12"/>
  <c r="M252" i="12" s="1"/>
  <c r="S252" i="12" s="1"/>
  <c r="Y252" i="12" s="1"/>
  <c r="AE252" i="12" s="1"/>
  <c r="AK252" i="12" s="1"/>
  <c r="AS252" i="12" s="1"/>
  <c r="AU252" i="12" s="1"/>
  <c r="H227" i="12"/>
  <c r="N227" i="12" s="1"/>
  <c r="T227" i="12" s="1"/>
  <c r="Z227" i="12" s="1"/>
  <c r="AF227" i="12" s="1"/>
  <c r="AL227" i="12" s="1"/>
  <c r="AV227" i="12" s="1"/>
  <c r="AX227" i="12" s="1"/>
  <c r="G219" i="12"/>
  <c r="M219" i="12" s="1"/>
  <c r="S219" i="12" s="1"/>
  <c r="Y219" i="12" s="1"/>
  <c r="AE219" i="12" s="1"/>
  <c r="AK219" i="12" s="1"/>
  <c r="AS219" i="12" s="1"/>
  <c r="AU219" i="12" s="1"/>
  <c r="H207" i="12"/>
  <c r="N207" i="12" s="1"/>
  <c r="T207" i="12" s="1"/>
  <c r="Z207" i="12" s="1"/>
  <c r="AF207" i="12" s="1"/>
  <c r="AL207" i="12" s="1"/>
  <c r="AV207" i="12" s="1"/>
  <c r="AX207" i="12" s="1"/>
  <c r="G203" i="12"/>
  <c r="M203" i="12" s="1"/>
  <c r="S203" i="12" s="1"/>
  <c r="Y203" i="12" s="1"/>
  <c r="AE203" i="12" s="1"/>
  <c r="AK203" i="12" s="1"/>
  <c r="AS203" i="12" s="1"/>
  <c r="AU203" i="12" s="1"/>
  <c r="H191" i="12"/>
  <c r="N191" i="12" s="1"/>
  <c r="T191" i="12" s="1"/>
  <c r="Z191" i="12" s="1"/>
  <c r="AF191" i="12" s="1"/>
  <c r="AL191" i="12" s="1"/>
  <c r="AV191" i="12" s="1"/>
  <c r="AX191" i="12" s="1"/>
  <c r="G187" i="12"/>
  <c r="M187" i="12" s="1"/>
  <c r="S187" i="12" s="1"/>
  <c r="Y187" i="12" s="1"/>
  <c r="AE187" i="12" s="1"/>
  <c r="AK187" i="12" s="1"/>
  <c r="AS187" i="12" s="1"/>
  <c r="AU187" i="12" s="1"/>
  <c r="H173" i="12"/>
  <c r="N173" i="12" s="1"/>
  <c r="T173" i="12" s="1"/>
  <c r="Z173" i="12" s="1"/>
  <c r="AF173" i="12" s="1"/>
  <c r="AL173" i="12" s="1"/>
  <c r="AV173" i="12" s="1"/>
  <c r="AX173" i="12" s="1"/>
  <c r="G166" i="12"/>
  <c r="M166" i="12" s="1"/>
  <c r="S166" i="12" s="1"/>
  <c r="Y166" i="12" s="1"/>
  <c r="AE166" i="12" s="1"/>
  <c r="AK166" i="12" s="1"/>
  <c r="AS166" i="12" s="1"/>
  <c r="AU166" i="12" s="1"/>
  <c r="H153" i="12"/>
  <c r="N153" i="12" s="1"/>
  <c r="T153" i="12" s="1"/>
  <c r="Z153" i="12" s="1"/>
  <c r="AF153" i="12" s="1"/>
  <c r="AL153" i="12" s="1"/>
  <c r="AV153" i="12" s="1"/>
  <c r="AX153" i="12" s="1"/>
  <c r="G149" i="12"/>
  <c r="M149" i="12" s="1"/>
  <c r="S149" i="12" s="1"/>
  <c r="Y149" i="12" s="1"/>
  <c r="AE149" i="12" s="1"/>
  <c r="AK149" i="12" s="1"/>
  <c r="AS149" i="12" s="1"/>
  <c r="AU149" i="12" s="1"/>
  <c r="H136" i="12"/>
  <c r="N136" i="12" s="1"/>
  <c r="T136" i="12" s="1"/>
  <c r="Z136" i="12" s="1"/>
  <c r="AF136" i="12" s="1"/>
  <c r="AL136" i="12" s="1"/>
  <c r="AV136" i="12" s="1"/>
  <c r="AX136" i="12" s="1"/>
  <c r="H117" i="12"/>
  <c r="N117" i="12" s="1"/>
  <c r="T117" i="12" s="1"/>
  <c r="Z117" i="12" s="1"/>
  <c r="AF117" i="12" s="1"/>
  <c r="AL117" i="12" s="1"/>
  <c r="AV117" i="12" s="1"/>
  <c r="AX117" i="12" s="1"/>
  <c r="H100" i="12"/>
  <c r="N100" i="12" s="1"/>
  <c r="T100" i="12" s="1"/>
  <c r="Z100" i="12" s="1"/>
  <c r="AF100" i="12" s="1"/>
  <c r="AL100" i="12" s="1"/>
  <c r="AV100" i="12" s="1"/>
  <c r="AX100" i="12" s="1"/>
  <c r="H87" i="12"/>
  <c r="N87" i="12" s="1"/>
  <c r="T87" i="12" s="1"/>
  <c r="Z87" i="12" s="1"/>
  <c r="AF87" i="12" s="1"/>
  <c r="AL87" i="12" s="1"/>
  <c r="AV87" i="12" s="1"/>
  <c r="AX87" i="12" s="1"/>
  <c r="G65" i="12"/>
  <c r="M65" i="12" s="1"/>
  <c r="S65" i="12" s="1"/>
  <c r="Y65" i="12" s="1"/>
  <c r="AE65" i="12" s="1"/>
  <c r="AK65" i="12" s="1"/>
  <c r="AS65" i="12" s="1"/>
  <c r="AU65" i="12" s="1"/>
  <c r="H52" i="12"/>
  <c r="N52" i="12" s="1"/>
  <c r="T52" i="12" s="1"/>
  <c r="Z52" i="12" s="1"/>
  <c r="AF52" i="12" s="1"/>
  <c r="AL52" i="12" s="1"/>
  <c r="AV52" i="12" s="1"/>
  <c r="AX52" i="12" s="1"/>
  <c r="G43" i="12"/>
  <c r="M43" i="12" s="1"/>
  <c r="S43" i="12" s="1"/>
  <c r="Y43" i="12" s="1"/>
  <c r="AE43" i="12" s="1"/>
  <c r="AK43" i="12" s="1"/>
  <c r="AS43" i="12" s="1"/>
  <c r="AU43" i="12" s="1"/>
  <c r="H31" i="12"/>
  <c r="N31" i="12" s="1"/>
  <c r="T31" i="12" s="1"/>
  <c r="Z31" i="12" s="1"/>
  <c r="AF31" i="12" s="1"/>
  <c r="AL31" i="12" s="1"/>
  <c r="AV31" i="12" s="1"/>
  <c r="AX31" i="12" s="1"/>
  <c r="H2578" i="12"/>
  <c r="N2578" i="12" s="1"/>
  <c r="T2578" i="12" s="1"/>
  <c r="Z2578" i="12" s="1"/>
  <c r="AF2578" i="12" s="1"/>
  <c r="AL2578" i="12" s="1"/>
  <c r="AV2578" i="12" s="1"/>
  <c r="AX2578" i="12" s="1"/>
  <c r="G2513" i="12"/>
  <c r="M2513" i="12" s="1"/>
  <c r="S2513" i="12" s="1"/>
  <c r="Y2513" i="12" s="1"/>
  <c r="AE2513" i="12" s="1"/>
  <c r="AK2513" i="12" s="1"/>
  <c r="AS2513" i="12" s="1"/>
  <c r="AU2513" i="12" s="1"/>
  <c r="H2501" i="12"/>
  <c r="N2501" i="12" s="1"/>
  <c r="T2501" i="12" s="1"/>
  <c r="Z2501" i="12" s="1"/>
  <c r="AF2501" i="12" s="1"/>
  <c r="AL2501" i="12" s="1"/>
  <c r="AV2501" i="12" s="1"/>
  <c r="AX2501" i="12" s="1"/>
  <c r="G2496" i="12"/>
  <c r="M2496" i="12" s="1"/>
  <c r="S2496" i="12" s="1"/>
  <c r="Y2496" i="12" s="1"/>
  <c r="AE2496" i="12" s="1"/>
  <c r="AK2496" i="12" s="1"/>
  <c r="AS2496" i="12" s="1"/>
  <c r="AU2496" i="12" s="1"/>
  <c r="H2484" i="12"/>
  <c r="N2484" i="12" s="1"/>
  <c r="T2484" i="12" s="1"/>
  <c r="Z2484" i="12" s="1"/>
  <c r="AF2484" i="12" s="1"/>
  <c r="AL2484" i="12" s="1"/>
  <c r="AV2484" i="12" s="1"/>
  <c r="AX2484" i="12" s="1"/>
  <c r="H2466" i="12"/>
  <c r="N2466" i="12" s="1"/>
  <c r="T2466" i="12" s="1"/>
  <c r="Z2466" i="12" s="1"/>
  <c r="AF2466" i="12" s="1"/>
  <c r="AL2466" i="12" s="1"/>
  <c r="AV2466" i="12" s="1"/>
  <c r="AX2466" i="12" s="1"/>
  <c r="G2462" i="12"/>
  <c r="M2462" i="12" s="1"/>
  <c r="S2462" i="12" s="1"/>
  <c r="Y2462" i="12" s="1"/>
  <c r="AE2462" i="12" s="1"/>
  <c r="AK2462" i="12" s="1"/>
  <c r="AS2462" i="12" s="1"/>
  <c r="AU2462" i="12" s="1"/>
  <c r="H2447" i="12"/>
  <c r="N2447" i="12" s="1"/>
  <c r="T2447" i="12" s="1"/>
  <c r="Z2447" i="12" s="1"/>
  <c r="AF2447" i="12" s="1"/>
  <c r="AL2447" i="12" s="1"/>
  <c r="AV2447" i="12" s="1"/>
  <c r="AX2447" i="12" s="1"/>
  <c r="G2444" i="12"/>
  <c r="M2444" i="12" s="1"/>
  <c r="S2444" i="12" s="1"/>
  <c r="Y2444" i="12" s="1"/>
  <c r="AE2444" i="12" s="1"/>
  <c r="AK2444" i="12" s="1"/>
  <c r="AS2444" i="12" s="1"/>
  <c r="AU2444" i="12" s="1"/>
  <c r="G2428" i="12"/>
  <c r="M2428" i="12" s="1"/>
  <c r="S2428" i="12" s="1"/>
  <c r="Y2428" i="12" s="1"/>
  <c r="AE2428" i="12" s="1"/>
  <c r="AK2428" i="12" s="1"/>
  <c r="AS2428" i="12" s="1"/>
  <c r="AU2428" i="12" s="1"/>
  <c r="G2394" i="12"/>
  <c r="M2394" i="12" s="1"/>
  <c r="S2394" i="12" s="1"/>
  <c r="Y2394" i="12" s="1"/>
  <c r="AE2394" i="12" s="1"/>
  <c r="AK2394" i="12" s="1"/>
  <c r="AS2394" i="12" s="1"/>
  <c r="AU2394" i="12" s="1"/>
  <c r="G2381" i="12"/>
  <c r="M2381" i="12" s="1"/>
  <c r="S2381" i="12" s="1"/>
  <c r="Y2381" i="12" s="1"/>
  <c r="AE2381" i="12" s="1"/>
  <c r="AK2381" i="12" s="1"/>
  <c r="AS2381" i="12" s="1"/>
  <c r="AU2381" i="12" s="1"/>
  <c r="H2361" i="12"/>
  <c r="N2361" i="12" s="1"/>
  <c r="T2361" i="12" s="1"/>
  <c r="Z2361" i="12" s="1"/>
  <c r="AF2361" i="12" s="1"/>
  <c r="AL2361" i="12" s="1"/>
  <c r="AV2361" i="12" s="1"/>
  <c r="AX2361" i="12" s="1"/>
  <c r="H2331" i="12"/>
  <c r="N2331" i="12" s="1"/>
  <c r="T2331" i="12" s="1"/>
  <c r="Z2331" i="12" s="1"/>
  <c r="AF2331" i="12" s="1"/>
  <c r="AL2331" i="12" s="1"/>
  <c r="AV2331" i="12" s="1"/>
  <c r="AX2331" i="12" s="1"/>
  <c r="G2327" i="12"/>
  <c r="M2327" i="12" s="1"/>
  <c r="S2327" i="12" s="1"/>
  <c r="Y2327" i="12" s="1"/>
  <c r="AE2327" i="12" s="1"/>
  <c r="AK2327" i="12" s="1"/>
  <c r="AS2327" i="12" s="1"/>
  <c r="AU2327" i="12" s="1"/>
  <c r="G2284" i="12"/>
  <c r="M2284" i="12" s="1"/>
  <c r="S2284" i="12" s="1"/>
  <c r="Y2284" i="12" s="1"/>
  <c r="AE2284" i="12" s="1"/>
  <c r="AK2284" i="12" s="1"/>
  <c r="AS2284" i="12" s="1"/>
  <c r="AU2284" i="12" s="1"/>
  <c r="H2270" i="12"/>
  <c r="N2270" i="12" s="1"/>
  <c r="T2270" i="12" s="1"/>
  <c r="Z2270" i="12" s="1"/>
  <c r="AF2270" i="12" s="1"/>
  <c r="AL2270" i="12" s="1"/>
  <c r="AV2270" i="12" s="1"/>
  <c r="AX2270" i="12" s="1"/>
  <c r="G2265" i="12"/>
  <c r="M2265" i="12" s="1"/>
  <c r="S2265" i="12" s="1"/>
  <c r="Y2265" i="12" s="1"/>
  <c r="AE2265" i="12" s="1"/>
  <c r="AK2265" i="12" s="1"/>
  <c r="AS2265" i="12" s="1"/>
  <c r="AU2265" i="12" s="1"/>
  <c r="H2254" i="12"/>
  <c r="N2254" i="12" s="1"/>
  <c r="T2254" i="12" s="1"/>
  <c r="Z2254" i="12" s="1"/>
  <c r="AF2254" i="12" s="1"/>
  <c r="AL2254" i="12" s="1"/>
  <c r="AV2254" i="12" s="1"/>
  <c r="AX2254" i="12" s="1"/>
  <c r="H2240" i="12"/>
  <c r="N2240" i="12" s="1"/>
  <c r="T2240" i="12" s="1"/>
  <c r="Z2240" i="12" s="1"/>
  <c r="AF2240" i="12" s="1"/>
  <c r="AL2240" i="12" s="1"/>
  <c r="AV2240" i="12" s="1"/>
  <c r="AX2240" i="12" s="1"/>
  <c r="H2204" i="12"/>
  <c r="N2204" i="12" s="1"/>
  <c r="T2204" i="12" s="1"/>
  <c r="Z2204" i="12" s="1"/>
  <c r="AF2204" i="12" s="1"/>
  <c r="AL2204" i="12" s="1"/>
  <c r="AV2204" i="12" s="1"/>
  <c r="AX2204" i="12" s="1"/>
  <c r="G2198" i="12"/>
  <c r="M2198" i="12" s="1"/>
  <c r="S2198" i="12" s="1"/>
  <c r="Y2198" i="12" s="1"/>
  <c r="AE2198" i="12" s="1"/>
  <c r="AK2198" i="12" s="1"/>
  <c r="AS2198" i="12" s="1"/>
  <c r="AU2198" i="12" s="1"/>
  <c r="H2167" i="12"/>
  <c r="N2167" i="12" s="1"/>
  <c r="T2167" i="12" s="1"/>
  <c r="Z2167" i="12" s="1"/>
  <c r="AF2167" i="12" s="1"/>
  <c r="AL2167" i="12" s="1"/>
  <c r="AV2167" i="12" s="1"/>
  <c r="AX2167" i="12" s="1"/>
  <c r="G2163" i="12"/>
  <c r="M2163" i="12" s="1"/>
  <c r="S2163" i="12" s="1"/>
  <c r="Y2163" i="12" s="1"/>
  <c r="AE2163" i="12" s="1"/>
  <c r="AK2163" i="12" s="1"/>
  <c r="AS2163" i="12" s="1"/>
  <c r="H2131" i="12"/>
  <c r="N2131" i="12" s="1"/>
  <c r="T2131" i="12" s="1"/>
  <c r="Z2131" i="12" s="1"/>
  <c r="AF2131" i="12" s="1"/>
  <c r="AL2131" i="12" s="1"/>
  <c r="AV2131" i="12" s="1"/>
  <c r="G2127" i="12"/>
  <c r="M2127" i="12" s="1"/>
  <c r="S2127" i="12" s="1"/>
  <c r="Y2127" i="12" s="1"/>
  <c r="AE2127" i="12" s="1"/>
  <c r="AK2127" i="12" s="1"/>
  <c r="AS2127" i="12" s="1"/>
  <c r="AU2127" i="12" s="1"/>
  <c r="H2111" i="12"/>
  <c r="N2111" i="12" s="1"/>
  <c r="T2111" i="12" s="1"/>
  <c r="Z2111" i="12" s="1"/>
  <c r="AF2111" i="12" s="1"/>
  <c r="AL2111" i="12" s="1"/>
  <c r="AV2111" i="12" s="1"/>
  <c r="AX2111" i="12" s="1"/>
  <c r="H2000" i="12"/>
  <c r="N2000" i="12" s="1"/>
  <c r="T2000" i="12" s="1"/>
  <c r="Z2000" i="12" s="1"/>
  <c r="AF2000" i="12" s="1"/>
  <c r="AL2000" i="12" s="1"/>
  <c r="AV2000" i="12" s="1"/>
  <c r="AX2000" i="12" s="1"/>
  <c r="G1991" i="12"/>
  <c r="M1991" i="12" s="1"/>
  <c r="S1991" i="12" s="1"/>
  <c r="Y1991" i="12" s="1"/>
  <c r="AE1991" i="12" s="1"/>
  <c r="AK1991" i="12" s="1"/>
  <c r="AS1991" i="12" s="1"/>
  <c r="H1972" i="12"/>
  <c r="N1972" i="12" s="1"/>
  <c r="T1972" i="12" s="1"/>
  <c r="Z1972" i="12" s="1"/>
  <c r="AF1972" i="12" s="1"/>
  <c r="AL1972" i="12" s="1"/>
  <c r="AV1972" i="12" s="1"/>
  <c r="AX1972" i="12" s="1"/>
  <c r="G1967" i="12"/>
  <c r="M1967" i="12" s="1"/>
  <c r="S1967" i="12" s="1"/>
  <c r="Y1967" i="12" s="1"/>
  <c r="AE1967" i="12" s="1"/>
  <c r="AK1967" i="12" s="1"/>
  <c r="AS1967" i="12" s="1"/>
  <c r="H1941" i="12"/>
  <c r="N1941" i="12" s="1"/>
  <c r="T1941" i="12" s="1"/>
  <c r="Z1941" i="12" s="1"/>
  <c r="AF1941" i="12" s="1"/>
  <c r="AL1941" i="12" s="1"/>
  <c r="AV1941" i="12" s="1"/>
  <c r="AX1941" i="12" s="1"/>
  <c r="H1893" i="12"/>
  <c r="N1893" i="12" s="1"/>
  <c r="T1893" i="12" s="1"/>
  <c r="Z1893" i="12" s="1"/>
  <c r="AF1893" i="12" s="1"/>
  <c r="AL1893" i="12" s="1"/>
  <c r="AV1893" i="12" s="1"/>
  <c r="AX1893" i="12" s="1"/>
  <c r="H1841" i="12"/>
  <c r="N1841" i="12" s="1"/>
  <c r="T1841" i="12" s="1"/>
  <c r="Z1841" i="12" s="1"/>
  <c r="AF1841" i="12" s="1"/>
  <c r="AL1841" i="12" s="1"/>
  <c r="AV1841" i="12" s="1"/>
  <c r="G1837" i="12"/>
  <c r="M1837" i="12" s="1"/>
  <c r="S1837" i="12" s="1"/>
  <c r="Y1837" i="12" s="1"/>
  <c r="AE1837" i="12" s="1"/>
  <c r="AK1837" i="12" s="1"/>
  <c r="AS1837" i="12" s="1"/>
  <c r="G1790" i="12"/>
  <c r="M1790" i="12" s="1"/>
  <c r="S1790" i="12" s="1"/>
  <c r="Y1790" i="12" s="1"/>
  <c r="AE1790" i="12" s="1"/>
  <c r="AK1790" i="12" s="1"/>
  <c r="AS1790" i="12" s="1"/>
  <c r="AU1790" i="12" s="1"/>
  <c r="H1775" i="12"/>
  <c r="N1775" i="12" s="1"/>
  <c r="T1775" i="12" s="1"/>
  <c r="Z1775" i="12" s="1"/>
  <c r="AF1775" i="12" s="1"/>
  <c r="AL1775" i="12" s="1"/>
  <c r="AV1775" i="12" s="1"/>
  <c r="AX1775" i="12" s="1"/>
  <c r="H1743" i="12"/>
  <c r="N1743" i="12" s="1"/>
  <c r="T1743" i="12" s="1"/>
  <c r="Z1743" i="12" s="1"/>
  <c r="AF1743" i="12" s="1"/>
  <c r="AL1743" i="12" s="1"/>
  <c r="AV1743" i="12" s="1"/>
  <c r="G1740" i="12"/>
  <c r="M1740" i="12" s="1"/>
  <c r="S1740" i="12" s="1"/>
  <c r="Y1740" i="12" s="1"/>
  <c r="AE1740" i="12" s="1"/>
  <c r="AK1740" i="12" s="1"/>
  <c r="AS1740" i="12" s="1"/>
  <c r="AU1740" i="12" s="1"/>
  <c r="H1726" i="12"/>
  <c r="N1726" i="12" s="1"/>
  <c r="T1726" i="12" s="1"/>
  <c r="Z1726" i="12" s="1"/>
  <c r="AF1726" i="12" s="1"/>
  <c r="AL1726" i="12" s="1"/>
  <c r="AV1726" i="12" s="1"/>
  <c r="AX1726" i="12" s="1"/>
  <c r="H1710" i="12"/>
  <c r="N1710" i="12" s="1"/>
  <c r="T1710" i="12" s="1"/>
  <c r="Z1710" i="12" s="1"/>
  <c r="AF1710" i="12" s="1"/>
  <c r="AL1710" i="12" s="1"/>
  <c r="AV1710" i="12" s="1"/>
  <c r="G1705" i="12"/>
  <c r="M1705" i="12" s="1"/>
  <c r="S1705" i="12" s="1"/>
  <c r="Y1705" i="12" s="1"/>
  <c r="AE1705" i="12" s="1"/>
  <c r="AK1705" i="12" s="1"/>
  <c r="AS1705" i="12" s="1"/>
  <c r="AU1705" i="12" s="1"/>
  <c r="G1672" i="12"/>
  <c r="M1672" i="12" s="1"/>
  <c r="S1672" i="12" s="1"/>
  <c r="Y1672" i="12" s="1"/>
  <c r="AE1672" i="12" s="1"/>
  <c r="AK1672" i="12" s="1"/>
  <c r="AS1672" i="12" s="1"/>
  <c r="AU1672" i="12" s="1"/>
  <c r="H1575" i="12"/>
  <c r="N1575" i="12" s="1"/>
  <c r="T1575" i="12" s="1"/>
  <c r="Z1575" i="12" s="1"/>
  <c r="AF1575" i="12" s="1"/>
  <c r="AL1575" i="12" s="1"/>
  <c r="AV1575" i="12" s="1"/>
  <c r="AX1575" i="12" s="1"/>
  <c r="G1570" i="12"/>
  <c r="M1570" i="12" s="1"/>
  <c r="S1570" i="12" s="1"/>
  <c r="Y1570" i="12" s="1"/>
  <c r="AE1570" i="12" s="1"/>
  <c r="AK1570" i="12" s="1"/>
  <c r="AS1570" i="12" s="1"/>
  <c r="AU1570" i="12" s="1"/>
  <c r="G1518" i="12"/>
  <c r="M1518" i="12" s="1"/>
  <c r="S1518" i="12" s="1"/>
  <c r="Y1518" i="12" s="1"/>
  <c r="AE1518" i="12" s="1"/>
  <c r="AK1518" i="12" s="1"/>
  <c r="AS1518" i="12" s="1"/>
  <c r="AU1518" i="12" s="1"/>
  <c r="G1498" i="12"/>
  <c r="M1498" i="12" s="1"/>
  <c r="S1498" i="12" s="1"/>
  <c r="Y1498" i="12" s="1"/>
  <c r="AE1498" i="12" s="1"/>
  <c r="AK1498" i="12" s="1"/>
  <c r="AS1498" i="12" s="1"/>
  <c r="G1323" i="12"/>
  <c r="M1323" i="12" s="1"/>
  <c r="S1323" i="12" s="1"/>
  <c r="Y1323" i="12" s="1"/>
  <c r="AE1323" i="12" s="1"/>
  <c r="AK1323" i="12" s="1"/>
  <c r="AS1323" i="12" s="1"/>
  <c r="AU1323" i="12" s="1"/>
  <c r="H1307" i="12"/>
  <c r="N1307" i="12" s="1"/>
  <c r="T1307" i="12" s="1"/>
  <c r="Z1307" i="12" s="1"/>
  <c r="AF1307" i="12" s="1"/>
  <c r="AL1307" i="12" s="1"/>
  <c r="AV1307" i="12" s="1"/>
  <c r="AX1307" i="12" s="1"/>
  <c r="G1302" i="12"/>
  <c r="M1302" i="12" s="1"/>
  <c r="S1302" i="12" s="1"/>
  <c r="Y1302" i="12" s="1"/>
  <c r="AE1302" i="12" s="1"/>
  <c r="AK1302" i="12" s="1"/>
  <c r="AS1302" i="12" s="1"/>
  <c r="AU1302" i="12" s="1"/>
  <c r="G1283" i="12"/>
  <c r="M1283" i="12" s="1"/>
  <c r="S1283" i="12" s="1"/>
  <c r="Y1283" i="12" s="1"/>
  <c r="AE1283" i="12" s="1"/>
  <c r="AK1283" i="12" s="1"/>
  <c r="AS1283" i="12" s="1"/>
  <c r="AU1283" i="12" s="1"/>
  <c r="H1269" i="12"/>
  <c r="N1269" i="12" s="1"/>
  <c r="T1269" i="12" s="1"/>
  <c r="Z1269" i="12" s="1"/>
  <c r="AF1269" i="12" s="1"/>
  <c r="AL1269" i="12" s="1"/>
  <c r="AV1269" i="12" s="1"/>
  <c r="AX1269" i="12" s="1"/>
  <c r="G1218" i="12"/>
  <c r="M1218" i="12" s="1"/>
  <c r="S1218" i="12" s="1"/>
  <c r="Y1218" i="12" s="1"/>
  <c r="AE1218" i="12" s="1"/>
  <c r="AK1218" i="12" s="1"/>
  <c r="AS1218" i="12" s="1"/>
  <c r="AU1218" i="12" s="1"/>
  <c r="H1189" i="12"/>
  <c r="N1189" i="12" s="1"/>
  <c r="T1189" i="12" s="1"/>
  <c r="Z1189" i="12" s="1"/>
  <c r="AF1189" i="12" s="1"/>
  <c r="AL1189" i="12" s="1"/>
  <c r="AV1189" i="12" s="1"/>
  <c r="AX1189" i="12" s="1"/>
  <c r="H1171" i="12"/>
  <c r="N1171" i="12" s="1"/>
  <c r="T1171" i="12" s="1"/>
  <c r="Z1171" i="12" s="1"/>
  <c r="AF1171" i="12" s="1"/>
  <c r="AL1171" i="12" s="1"/>
  <c r="AV1171" i="12" s="1"/>
  <c r="AX1171" i="12" s="1"/>
  <c r="H1090" i="12"/>
  <c r="N1090" i="12" s="1"/>
  <c r="T1090" i="12" s="1"/>
  <c r="Z1090" i="12" s="1"/>
  <c r="AF1090" i="12" s="1"/>
  <c r="AL1090" i="12" s="1"/>
  <c r="AV1090" i="12" s="1"/>
  <c r="AX1090" i="12" s="1"/>
  <c r="H1064" i="12"/>
  <c r="N1064" i="12" s="1"/>
  <c r="T1064" i="12" s="1"/>
  <c r="Z1064" i="12" s="1"/>
  <c r="AF1064" i="12" s="1"/>
  <c r="AL1064" i="12" s="1"/>
  <c r="AV1064" i="12" s="1"/>
  <c r="AX1064" i="12" s="1"/>
  <c r="H960" i="12"/>
  <c r="N960" i="12" s="1"/>
  <c r="T960" i="12" s="1"/>
  <c r="Z960" i="12" s="1"/>
  <c r="AF960" i="12" s="1"/>
  <c r="AL960" i="12" s="1"/>
  <c r="AV960" i="12" s="1"/>
  <c r="AX960" i="12" s="1"/>
  <c r="H934" i="12"/>
  <c r="N934" i="12" s="1"/>
  <c r="T934" i="12" s="1"/>
  <c r="Z934" i="12" s="1"/>
  <c r="AF934" i="12" s="1"/>
  <c r="AL934" i="12" s="1"/>
  <c r="AV934" i="12" s="1"/>
  <c r="AX934" i="12" s="1"/>
  <c r="H919" i="12"/>
  <c r="N919" i="12" s="1"/>
  <c r="T919" i="12" s="1"/>
  <c r="Z919" i="12" s="1"/>
  <c r="AF919" i="12" s="1"/>
  <c r="AL919" i="12" s="1"/>
  <c r="AV919" i="12" s="1"/>
  <c r="AX919" i="12" s="1"/>
  <c r="H902" i="12"/>
  <c r="N902" i="12" s="1"/>
  <c r="T902" i="12" s="1"/>
  <c r="Z902" i="12" s="1"/>
  <c r="AF902" i="12" s="1"/>
  <c r="AL902" i="12" s="1"/>
  <c r="AV902" i="12" s="1"/>
  <c r="AX902" i="12" s="1"/>
  <c r="G899" i="12"/>
  <c r="M899" i="12" s="1"/>
  <c r="S899" i="12" s="1"/>
  <c r="Y899" i="12" s="1"/>
  <c r="AE899" i="12" s="1"/>
  <c r="AK899" i="12" s="1"/>
  <c r="AS899" i="12" s="1"/>
  <c r="AU899" i="12" s="1"/>
  <c r="G883" i="12"/>
  <c r="M883" i="12" s="1"/>
  <c r="S883" i="12" s="1"/>
  <c r="Y883" i="12" s="1"/>
  <c r="AE883" i="12" s="1"/>
  <c r="AK883" i="12" s="1"/>
  <c r="AS883" i="12" s="1"/>
  <c r="AU883" i="12" s="1"/>
  <c r="H873" i="12"/>
  <c r="N873" i="12" s="1"/>
  <c r="T873" i="12" s="1"/>
  <c r="Z873" i="12" s="1"/>
  <c r="AF873" i="12" s="1"/>
  <c r="AL873" i="12" s="1"/>
  <c r="AV873" i="12" s="1"/>
  <c r="G843" i="12"/>
  <c r="M843" i="12" s="1"/>
  <c r="S843" i="12" s="1"/>
  <c r="Y843" i="12" s="1"/>
  <c r="AE843" i="12" s="1"/>
  <c r="AK843" i="12" s="1"/>
  <c r="AS843" i="12" s="1"/>
  <c r="AU843" i="12" s="1"/>
  <c r="H791" i="12"/>
  <c r="N791" i="12" s="1"/>
  <c r="T791" i="12" s="1"/>
  <c r="Z791" i="12" s="1"/>
  <c r="AF791" i="12" s="1"/>
  <c r="AL791" i="12" s="1"/>
  <c r="AV791" i="12" s="1"/>
  <c r="AX791" i="12" s="1"/>
  <c r="G669" i="12"/>
  <c r="M669" i="12" s="1"/>
  <c r="S669" i="12" s="1"/>
  <c r="Y669" i="12" s="1"/>
  <c r="AE669" i="12" s="1"/>
  <c r="AK669" i="12" s="1"/>
  <c r="AS669" i="12" s="1"/>
  <c r="AU669" i="12" s="1"/>
  <c r="G630" i="12"/>
  <c r="M630" i="12" s="1"/>
  <c r="S630" i="12" s="1"/>
  <c r="Y630" i="12" s="1"/>
  <c r="AE630" i="12" s="1"/>
  <c r="AK630" i="12" s="1"/>
  <c r="AS630" i="12" s="1"/>
  <c r="AU630" i="12" s="1"/>
  <c r="G610" i="12"/>
  <c r="M610" i="12" s="1"/>
  <c r="S610" i="12" s="1"/>
  <c r="Y610" i="12" s="1"/>
  <c r="AE610" i="12" s="1"/>
  <c r="AK610" i="12" s="1"/>
  <c r="AS610" i="12" s="1"/>
  <c r="AU610" i="12" s="1"/>
  <c r="H445" i="12"/>
  <c r="N445" i="12" s="1"/>
  <c r="T445" i="12" s="1"/>
  <c r="Z445" i="12" s="1"/>
  <c r="AF445" i="12" s="1"/>
  <c r="AL445" i="12" s="1"/>
  <c r="AV445" i="12" s="1"/>
  <c r="G400" i="12"/>
  <c r="M400" i="12" s="1"/>
  <c r="S400" i="12" s="1"/>
  <c r="Y400" i="12" s="1"/>
  <c r="AE400" i="12" s="1"/>
  <c r="AK400" i="12" s="1"/>
  <c r="AS400" i="12" s="1"/>
  <c r="AU400" i="12" s="1"/>
  <c r="H356" i="12"/>
  <c r="N356" i="12" s="1"/>
  <c r="T356" i="12" s="1"/>
  <c r="Z356" i="12" s="1"/>
  <c r="AF356" i="12" s="1"/>
  <c r="AL356" i="12" s="1"/>
  <c r="AV356" i="12" s="1"/>
  <c r="AX356" i="12" s="1"/>
  <c r="G326" i="12"/>
  <c r="M326" i="12" s="1"/>
  <c r="S326" i="12" s="1"/>
  <c r="Y326" i="12" s="1"/>
  <c r="AE326" i="12" s="1"/>
  <c r="AK326" i="12" s="1"/>
  <c r="AS326" i="12" s="1"/>
  <c r="AU326" i="12" s="1"/>
  <c r="G264" i="12"/>
  <c r="M264" i="12" s="1"/>
  <c r="S264" i="12" s="1"/>
  <c r="Y264" i="12" s="1"/>
  <c r="AE264" i="12" s="1"/>
  <c r="AK264" i="12" s="1"/>
  <c r="AS264" i="12" s="1"/>
  <c r="AU264" i="12" s="1"/>
  <c r="H181" i="12"/>
  <c r="N181" i="12" s="1"/>
  <c r="T181" i="12" s="1"/>
  <c r="Z181" i="12" s="1"/>
  <c r="AF181" i="12" s="1"/>
  <c r="AL181" i="12" s="1"/>
  <c r="AV181" i="12" s="1"/>
  <c r="AX181" i="12" s="1"/>
  <c r="G140" i="12"/>
  <c r="M140" i="12" s="1"/>
  <c r="S140" i="12" s="1"/>
  <c r="Y140" i="12" s="1"/>
  <c r="AE140" i="12" s="1"/>
  <c r="AK140" i="12" s="1"/>
  <c r="AS140" i="12" s="1"/>
  <c r="AU140" i="12" s="1"/>
  <c r="H2590" i="12"/>
  <c r="N2590" i="12" s="1"/>
  <c r="T2590" i="12" s="1"/>
  <c r="Z2590" i="12" s="1"/>
  <c r="AF2590" i="12" s="1"/>
  <c r="AL2590" i="12" s="1"/>
  <c r="AV2590" i="12" s="1"/>
  <c r="AX2590" i="12" s="1"/>
  <c r="G2587" i="12"/>
  <c r="M2587" i="12" s="1"/>
  <c r="S2587" i="12" s="1"/>
  <c r="Y2587" i="12" s="1"/>
  <c r="AE2587" i="12" s="1"/>
  <c r="AK2587" i="12" s="1"/>
  <c r="AS2587" i="12" s="1"/>
  <c r="AU2587" i="12" s="1"/>
  <c r="G2564" i="12"/>
  <c r="M2564" i="12" s="1"/>
  <c r="S2564" i="12" s="1"/>
  <c r="Y2564" i="12" s="1"/>
  <c r="AE2564" i="12" s="1"/>
  <c r="AK2564" i="12" s="1"/>
  <c r="AS2564" i="12" s="1"/>
  <c r="AU2564" i="12" s="1"/>
  <c r="H2554" i="12"/>
  <c r="N2554" i="12" s="1"/>
  <c r="T2554" i="12" s="1"/>
  <c r="Z2554" i="12" s="1"/>
  <c r="AF2554" i="12" s="1"/>
  <c r="AL2554" i="12" s="1"/>
  <c r="AV2554" i="12" s="1"/>
  <c r="AX2554" i="12" s="1"/>
  <c r="G2548" i="12"/>
  <c r="M2548" i="12" s="1"/>
  <c r="S2548" i="12" s="1"/>
  <c r="Y2548" i="12" s="1"/>
  <c r="AE2548" i="12" s="1"/>
  <c r="AK2548" i="12" s="1"/>
  <c r="AS2548" i="12" s="1"/>
  <c r="AU2548" i="12" s="1"/>
  <c r="H2513" i="12"/>
  <c r="N2513" i="12" s="1"/>
  <c r="T2513" i="12" s="1"/>
  <c r="Z2513" i="12" s="1"/>
  <c r="AF2513" i="12" s="1"/>
  <c r="AL2513" i="12" s="1"/>
  <c r="AV2513" i="12" s="1"/>
  <c r="AX2513" i="12" s="1"/>
  <c r="G2508" i="12"/>
  <c r="M2508" i="12" s="1"/>
  <c r="S2508" i="12" s="1"/>
  <c r="Y2508" i="12" s="1"/>
  <c r="AE2508" i="12" s="1"/>
  <c r="AK2508" i="12" s="1"/>
  <c r="AS2508" i="12" s="1"/>
  <c r="AU2508" i="12" s="1"/>
  <c r="H2496" i="12"/>
  <c r="N2496" i="12" s="1"/>
  <c r="T2496" i="12" s="1"/>
  <c r="Z2496" i="12" s="1"/>
  <c r="AF2496" i="12" s="1"/>
  <c r="AL2496" i="12" s="1"/>
  <c r="AV2496" i="12" s="1"/>
  <c r="AX2496" i="12" s="1"/>
  <c r="G2490" i="12"/>
  <c r="M2490" i="12" s="1"/>
  <c r="S2490" i="12" s="1"/>
  <c r="Y2490" i="12" s="1"/>
  <c r="AE2490" i="12" s="1"/>
  <c r="AK2490" i="12" s="1"/>
  <c r="AS2490" i="12" s="1"/>
  <c r="AU2490" i="12" s="1"/>
  <c r="H2480" i="12"/>
  <c r="N2480" i="12" s="1"/>
  <c r="T2480" i="12" s="1"/>
  <c r="Z2480" i="12" s="1"/>
  <c r="AF2480" i="12" s="1"/>
  <c r="AL2480" i="12" s="1"/>
  <c r="AV2480" i="12" s="1"/>
  <c r="AX2480" i="12" s="1"/>
  <c r="G2475" i="12"/>
  <c r="M2475" i="12" s="1"/>
  <c r="S2475" i="12" s="1"/>
  <c r="Y2475" i="12" s="1"/>
  <c r="AE2475" i="12" s="1"/>
  <c r="AK2475" i="12" s="1"/>
  <c r="AS2475" i="12" s="1"/>
  <c r="AU2475" i="12" s="1"/>
  <c r="H2462" i="12"/>
  <c r="N2462" i="12" s="1"/>
  <c r="T2462" i="12" s="1"/>
  <c r="Z2462" i="12" s="1"/>
  <c r="AF2462" i="12" s="1"/>
  <c r="AL2462" i="12" s="1"/>
  <c r="AV2462" i="12" s="1"/>
  <c r="AX2462" i="12" s="1"/>
  <c r="G2457" i="12"/>
  <c r="M2457" i="12" s="1"/>
  <c r="S2457" i="12" s="1"/>
  <c r="Y2457" i="12" s="1"/>
  <c r="AE2457" i="12" s="1"/>
  <c r="AK2457" i="12" s="1"/>
  <c r="AS2457" i="12" s="1"/>
  <c r="AU2457" i="12" s="1"/>
  <c r="H2444" i="12"/>
  <c r="N2444" i="12" s="1"/>
  <c r="T2444" i="12" s="1"/>
  <c r="Z2444" i="12" s="1"/>
  <c r="AF2444" i="12" s="1"/>
  <c r="AL2444" i="12" s="1"/>
  <c r="AV2444" i="12" s="1"/>
  <c r="AX2444" i="12" s="1"/>
  <c r="G2440" i="12"/>
  <c r="M2440" i="12" s="1"/>
  <c r="S2440" i="12" s="1"/>
  <c r="Y2440" i="12" s="1"/>
  <c r="AE2440" i="12" s="1"/>
  <c r="AK2440" i="12" s="1"/>
  <c r="AS2440" i="12" s="1"/>
  <c r="AU2440" i="12" s="1"/>
  <c r="H2428" i="12"/>
  <c r="N2428" i="12" s="1"/>
  <c r="T2428" i="12" s="1"/>
  <c r="Z2428" i="12" s="1"/>
  <c r="AF2428" i="12" s="1"/>
  <c r="AL2428" i="12" s="1"/>
  <c r="AV2428" i="12" s="1"/>
  <c r="AX2428" i="12" s="1"/>
  <c r="G2424" i="12"/>
  <c r="M2424" i="12" s="1"/>
  <c r="S2424" i="12" s="1"/>
  <c r="Y2424" i="12" s="1"/>
  <c r="AE2424" i="12" s="1"/>
  <c r="AK2424" i="12" s="1"/>
  <c r="AS2424" i="12" s="1"/>
  <c r="AU2424" i="12" s="1"/>
  <c r="H2414" i="12"/>
  <c r="N2414" i="12" s="1"/>
  <c r="T2414" i="12" s="1"/>
  <c r="Z2414" i="12" s="1"/>
  <c r="AF2414" i="12" s="1"/>
  <c r="AL2414" i="12" s="1"/>
  <c r="AV2414" i="12" s="1"/>
  <c r="AX2414" i="12" s="1"/>
  <c r="G2377" i="12"/>
  <c r="M2377" i="12" s="1"/>
  <c r="S2377" i="12" s="1"/>
  <c r="Y2377" i="12" s="1"/>
  <c r="AE2377" i="12" s="1"/>
  <c r="AK2377" i="12" s="1"/>
  <c r="AS2377" i="12" s="1"/>
  <c r="AU2377" i="12" s="1"/>
  <c r="H2394" i="12"/>
  <c r="N2394" i="12" s="1"/>
  <c r="T2394" i="12" s="1"/>
  <c r="Z2394" i="12" s="1"/>
  <c r="AF2394" i="12" s="1"/>
  <c r="AL2394" i="12" s="1"/>
  <c r="AV2394" i="12" s="1"/>
  <c r="AX2394" i="12" s="1"/>
  <c r="G2390" i="12"/>
  <c r="M2390" i="12" s="1"/>
  <c r="S2390" i="12" s="1"/>
  <c r="Y2390" i="12" s="1"/>
  <c r="AE2390" i="12" s="1"/>
  <c r="AK2390" i="12" s="1"/>
  <c r="AS2390" i="12" s="1"/>
  <c r="AU2390" i="12" s="1"/>
  <c r="H2381" i="12"/>
  <c r="N2381" i="12" s="1"/>
  <c r="T2381" i="12" s="1"/>
  <c r="Z2381" i="12" s="1"/>
  <c r="AF2381" i="12" s="1"/>
  <c r="AL2381" i="12" s="1"/>
  <c r="AV2381" i="12" s="1"/>
  <c r="AX2381" i="12" s="1"/>
  <c r="G2373" i="12"/>
  <c r="M2373" i="12" s="1"/>
  <c r="S2373" i="12" s="1"/>
  <c r="Y2373" i="12" s="1"/>
  <c r="AE2373" i="12" s="1"/>
  <c r="AK2373" i="12" s="1"/>
  <c r="AS2373" i="12" s="1"/>
  <c r="AU2373" i="12" s="1"/>
  <c r="H2357" i="12"/>
  <c r="N2357" i="12" s="1"/>
  <c r="T2357" i="12" s="1"/>
  <c r="Z2357" i="12" s="1"/>
  <c r="AF2357" i="12" s="1"/>
  <c r="AL2357" i="12" s="1"/>
  <c r="AV2357" i="12" s="1"/>
  <c r="AX2357" i="12" s="1"/>
  <c r="H2343" i="12"/>
  <c r="N2343" i="12" s="1"/>
  <c r="T2343" i="12" s="1"/>
  <c r="Z2343" i="12" s="1"/>
  <c r="AF2343" i="12" s="1"/>
  <c r="AL2343" i="12" s="1"/>
  <c r="AV2343" i="12" s="1"/>
  <c r="AX2343" i="12" s="1"/>
  <c r="G2338" i="12"/>
  <c r="M2338" i="12" s="1"/>
  <c r="S2338" i="12" s="1"/>
  <c r="Y2338" i="12" s="1"/>
  <c r="AE2338" i="12" s="1"/>
  <c r="AK2338" i="12" s="1"/>
  <c r="AS2338" i="12" s="1"/>
  <c r="AU2338" i="12" s="1"/>
  <c r="H2327" i="12"/>
  <c r="N2327" i="12" s="1"/>
  <c r="T2327" i="12" s="1"/>
  <c r="Z2327" i="12" s="1"/>
  <c r="AF2327" i="12" s="1"/>
  <c r="AL2327" i="12" s="1"/>
  <c r="AV2327" i="12" s="1"/>
  <c r="AX2327" i="12" s="1"/>
  <c r="G2323" i="12"/>
  <c r="M2323" i="12" s="1"/>
  <c r="S2323" i="12" s="1"/>
  <c r="Y2323" i="12" s="1"/>
  <c r="AE2323" i="12" s="1"/>
  <c r="AK2323" i="12" s="1"/>
  <c r="AS2323" i="12" s="1"/>
  <c r="AU2323" i="12" s="1"/>
  <c r="H2311" i="12"/>
  <c r="N2311" i="12" s="1"/>
  <c r="T2311" i="12" s="1"/>
  <c r="Z2311" i="12" s="1"/>
  <c r="AF2311" i="12" s="1"/>
  <c r="AL2311" i="12" s="1"/>
  <c r="AV2311" i="12" s="1"/>
  <c r="AX2311" i="12" s="1"/>
  <c r="G2307" i="12"/>
  <c r="M2307" i="12" s="1"/>
  <c r="S2307" i="12" s="1"/>
  <c r="Y2307" i="12" s="1"/>
  <c r="AE2307" i="12" s="1"/>
  <c r="AK2307" i="12" s="1"/>
  <c r="AS2307" i="12" s="1"/>
  <c r="AU2307" i="12" s="1"/>
  <c r="H2284" i="12"/>
  <c r="N2284" i="12" s="1"/>
  <c r="T2284" i="12" s="1"/>
  <c r="Z2284" i="12" s="1"/>
  <c r="AF2284" i="12" s="1"/>
  <c r="AL2284" i="12" s="1"/>
  <c r="AV2284" i="12" s="1"/>
  <c r="AX2284" i="12" s="1"/>
  <c r="H2265" i="12"/>
  <c r="N2265" i="12" s="1"/>
  <c r="T2265" i="12" s="1"/>
  <c r="Z2265" i="12" s="1"/>
  <c r="AF2265" i="12" s="1"/>
  <c r="AL2265" i="12" s="1"/>
  <c r="AV2265" i="12" s="1"/>
  <c r="AX2265" i="12" s="1"/>
  <c r="G2261" i="12"/>
  <c r="M2261" i="12" s="1"/>
  <c r="S2261" i="12" s="1"/>
  <c r="Y2261" i="12" s="1"/>
  <c r="AE2261" i="12" s="1"/>
  <c r="AK2261" i="12" s="1"/>
  <c r="AS2261" i="12" s="1"/>
  <c r="AU2261" i="12" s="1"/>
  <c r="H2251" i="12"/>
  <c r="N2251" i="12" s="1"/>
  <c r="T2251" i="12" s="1"/>
  <c r="Z2251" i="12" s="1"/>
  <c r="AF2251" i="12" s="1"/>
  <c r="AL2251" i="12" s="1"/>
  <c r="AV2251" i="12" s="1"/>
  <c r="AX2251" i="12" s="1"/>
  <c r="G2248" i="12"/>
  <c r="M2248" i="12" s="1"/>
  <c r="S2248" i="12" s="1"/>
  <c r="Y2248" i="12" s="1"/>
  <c r="AE2248" i="12" s="1"/>
  <c r="AK2248" i="12" s="1"/>
  <c r="AS2248" i="12" s="1"/>
  <c r="AU2248" i="12" s="1"/>
  <c r="H2237" i="12"/>
  <c r="N2237" i="12" s="1"/>
  <c r="T2237" i="12" s="1"/>
  <c r="Z2237" i="12" s="1"/>
  <c r="AF2237" i="12" s="1"/>
  <c r="AL2237" i="12" s="1"/>
  <c r="AV2237" i="12" s="1"/>
  <c r="AX2237" i="12" s="1"/>
  <c r="G2232" i="12"/>
  <c r="M2232" i="12" s="1"/>
  <c r="S2232" i="12" s="1"/>
  <c r="Y2232" i="12" s="1"/>
  <c r="AE2232" i="12" s="1"/>
  <c r="AK2232" i="12" s="1"/>
  <c r="AS2232" i="12" s="1"/>
  <c r="AU2232" i="12" s="1"/>
  <c r="H2220" i="12"/>
  <c r="N2220" i="12" s="1"/>
  <c r="T2220" i="12" s="1"/>
  <c r="Z2220" i="12" s="1"/>
  <c r="AF2220" i="12" s="1"/>
  <c r="AL2220" i="12" s="1"/>
  <c r="AV2220" i="12" s="1"/>
  <c r="AX2220" i="12" s="1"/>
  <c r="G2214" i="12"/>
  <c r="M2214" i="12" s="1"/>
  <c r="S2214" i="12" s="1"/>
  <c r="Y2214" i="12" s="1"/>
  <c r="AE2214" i="12" s="1"/>
  <c r="AK2214" i="12" s="1"/>
  <c r="AS2214" i="12" s="1"/>
  <c r="AU2214" i="12" s="1"/>
  <c r="H2198" i="12"/>
  <c r="N2198" i="12" s="1"/>
  <c r="T2198" i="12" s="1"/>
  <c r="Z2198" i="12" s="1"/>
  <c r="AF2198" i="12" s="1"/>
  <c r="AL2198" i="12" s="1"/>
  <c r="AV2198" i="12" s="1"/>
  <c r="AX2198" i="12" s="1"/>
  <c r="G2194" i="12"/>
  <c r="M2194" i="12" s="1"/>
  <c r="S2194" i="12" s="1"/>
  <c r="Y2194" i="12" s="1"/>
  <c r="AE2194" i="12" s="1"/>
  <c r="AK2194" i="12" s="1"/>
  <c r="AS2194" i="12" s="1"/>
  <c r="AU2194" i="12" s="1"/>
  <c r="H2179" i="12"/>
  <c r="N2179" i="12" s="1"/>
  <c r="T2179" i="12" s="1"/>
  <c r="Z2179" i="12" s="1"/>
  <c r="AF2179" i="12" s="1"/>
  <c r="AL2179" i="12" s="1"/>
  <c r="AV2179" i="12" s="1"/>
  <c r="G2175" i="12"/>
  <c r="M2175" i="12" s="1"/>
  <c r="S2175" i="12" s="1"/>
  <c r="Y2175" i="12" s="1"/>
  <c r="AE2175" i="12" s="1"/>
  <c r="AK2175" i="12" s="1"/>
  <c r="AS2175" i="12" s="1"/>
  <c r="H2163" i="12"/>
  <c r="N2163" i="12" s="1"/>
  <c r="T2163" i="12" s="1"/>
  <c r="Z2163" i="12" s="1"/>
  <c r="AF2163" i="12" s="1"/>
  <c r="AL2163" i="12" s="1"/>
  <c r="AV2163" i="12" s="1"/>
  <c r="G2159" i="12"/>
  <c r="M2159" i="12" s="1"/>
  <c r="S2159" i="12" s="1"/>
  <c r="Y2159" i="12" s="1"/>
  <c r="AE2159" i="12" s="1"/>
  <c r="AK2159" i="12" s="1"/>
  <c r="AS2159" i="12" s="1"/>
  <c r="AU2159" i="12" s="1"/>
  <c r="H2147" i="12"/>
  <c r="N2147" i="12" s="1"/>
  <c r="T2147" i="12" s="1"/>
  <c r="Z2147" i="12" s="1"/>
  <c r="AF2147" i="12" s="1"/>
  <c r="AL2147" i="12" s="1"/>
  <c r="AV2147" i="12" s="1"/>
  <c r="AX2147" i="12" s="1"/>
  <c r="G2143" i="12"/>
  <c r="M2143" i="12" s="1"/>
  <c r="S2143" i="12" s="1"/>
  <c r="Y2143" i="12" s="1"/>
  <c r="AE2143" i="12" s="1"/>
  <c r="AK2143" i="12" s="1"/>
  <c r="AS2143" i="12" s="1"/>
  <c r="AU2143" i="12" s="1"/>
  <c r="H2127" i="12"/>
  <c r="N2127" i="12" s="1"/>
  <c r="T2127" i="12" s="1"/>
  <c r="Z2127" i="12" s="1"/>
  <c r="AF2127" i="12" s="1"/>
  <c r="AL2127" i="12" s="1"/>
  <c r="AV2127" i="12" s="1"/>
  <c r="AX2127" i="12" s="1"/>
  <c r="G2123" i="12"/>
  <c r="M2123" i="12" s="1"/>
  <c r="S2123" i="12" s="1"/>
  <c r="Y2123" i="12" s="1"/>
  <c r="AE2123" i="12" s="1"/>
  <c r="AK2123" i="12" s="1"/>
  <c r="AS2123" i="12" s="1"/>
  <c r="AU2123" i="12" s="1"/>
  <c r="H2104" i="12"/>
  <c r="N2104" i="12" s="1"/>
  <c r="T2104" i="12" s="1"/>
  <c r="Z2104" i="12" s="1"/>
  <c r="AF2104" i="12" s="1"/>
  <c r="AL2104" i="12" s="1"/>
  <c r="AV2104" i="12" s="1"/>
  <c r="AX2104" i="12" s="1"/>
  <c r="G2100" i="12"/>
  <c r="M2100" i="12" s="1"/>
  <c r="S2100" i="12" s="1"/>
  <c r="Y2100" i="12" s="1"/>
  <c r="AE2100" i="12" s="1"/>
  <c r="AK2100" i="12" s="1"/>
  <c r="AS2100" i="12" s="1"/>
  <c r="AU2100" i="12" s="1"/>
  <c r="H2082" i="12"/>
  <c r="N2082" i="12" s="1"/>
  <c r="T2082" i="12" s="1"/>
  <c r="Z2082" i="12" s="1"/>
  <c r="AF2082" i="12" s="1"/>
  <c r="AL2082" i="12" s="1"/>
  <c r="AV2082" i="12" s="1"/>
  <c r="AX2082" i="12" s="1"/>
  <c r="G2079" i="12"/>
  <c r="M2079" i="12" s="1"/>
  <c r="S2079" i="12" s="1"/>
  <c r="Y2079" i="12" s="1"/>
  <c r="AE2079" i="12" s="1"/>
  <c r="AK2079" i="12" s="1"/>
  <c r="AS2079" i="12" s="1"/>
  <c r="AU2079" i="12" s="1"/>
  <c r="H2063" i="12"/>
  <c r="N2063" i="12" s="1"/>
  <c r="T2063" i="12" s="1"/>
  <c r="Z2063" i="12" s="1"/>
  <c r="AF2063" i="12" s="1"/>
  <c r="AL2063" i="12" s="1"/>
  <c r="AV2063" i="12" s="1"/>
  <c r="AX2063" i="12" s="1"/>
  <c r="G2054" i="12"/>
  <c r="M2054" i="12" s="1"/>
  <c r="S2054" i="12" s="1"/>
  <c r="Y2054" i="12" s="1"/>
  <c r="AE2054" i="12" s="1"/>
  <c r="AK2054" i="12" s="1"/>
  <c r="AS2054" i="12" s="1"/>
  <c r="AU2054" i="12" s="1"/>
  <c r="H2033" i="12"/>
  <c r="N2033" i="12" s="1"/>
  <c r="T2033" i="12" s="1"/>
  <c r="Z2033" i="12" s="1"/>
  <c r="AF2033" i="12" s="1"/>
  <c r="AL2033" i="12" s="1"/>
  <c r="AV2033" i="12" s="1"/>
  <c r="AX2033" i="12" s="1"/>
  <c r="G2028" i="12"/>
  <c r="M2028" i="12" s="1"/>
  <c r="S2028" i="12" s="1"/>
  <c r="Y2028" i="12" s="1"/>
  <c r="AE2028" i="12" s="1"/>
  <c r="AK2028" i="12" s="1"/>
  <c r="AS2028" i="12" s="1"/>
  <c r="AU2028" i="12" s="1"/>
  <c r="H2016" i="12"/>
  <c r="N2016" i="12" s="1"/>
  <c r="T2016" i="12" s="1"/>
  <c r="Z2016" i="12" s="1"/>
  <c r="AF2016" i="12" s="1"/>
  <c r="AL2016" i="12" s="1"/>
  <c r="AV2016" i="12" s="1"/>
  <c r="AX2016" i="12" s="1"/>
  <c r="G2013" i="12"/>
  <c r="M2013" i="12" s="1"/>
  <c r="S2013" i="12" s="1"/>
  <c r="Y2013" i="12" s="1"/>
  <c r="AE2013" i="12" s="1"/>
  <c r="AK2013" i="12" s="1"/>
  <c r="AS2013" i="12" s="1"/>
  <c r="AU2013" i="12" s="1"/>
  <c r="H1991" i="12"/>
  <c r="N1991" i="12" s="1"/>
  <c r="T1991" i="12" s="1"/>
  <c r="Z1991" i="12" s="1"/>
  <c r="AF1991" i="12" s="1"/>
  <c r="AL1991" i="12" s="1"/>
  <c r="AV1991" i="12" s="1"/>
  <c r="G1981" i="12"/>
  <c r="M1981" i="12" s="1"/>
  <c r="S1981" i="12" s="1"/>
  <c r="Y1981" i="12" s="1"/>
  <c r="AE1981" i="12" s="1"/>
  <c r="AK1981" i="12" s="1"/>
  <c r="AS1981" i="12" s="1"/>
  <c r="H1967" i="12"/>
  <c r="N1967" i="12" s="1"/>
  <c r="T1967" i="12" s="1"/>
  <c r="Z1967" i="12" s="1"/>
  <c r="AF1967" i="12" s="1"/>
  <c r="AL1967" i="12" s="1"/>
  <c r="AV1967" i="12" s="1"/>
  <c r="G1963" i="12"/>
  <c r="M1963" i="12" s="1"/>
  <c r="S1963" i="12" s="1"/>
  <c r="Y1963" i="12" s="1"/>
  <c r="AE1963" i="12" s="1"/>
  <c r="AK1963" i="12" s="1"/>
  <c r="AS1963" i="12" s="1"/>
  <c r="AU1963" i="12" s="1"/>
  <c r="H1938" i="12"/>
  <c r="N1938" i="12" s="1"/>
  <c r="T1938" i="12" s="1"/>
  <c r="Z1938" i="12" s="1"/>
  <c r="AF1938" i="12" s="1"/>
  <c r="AL1938" i="12" s="1"/>
  <c r="AV1938" i="12" s="1"/>
  <c r="AX1938" i="12" s="1"/>
  <c r="G1923" i="12"/>
  <c r="M1923" i="12" s="1"/>
  <c r="S1923" i="12" s="1"/>
  <c r="Y1923" i="12" s="1"/>
  <c r="AE1923" i="12" s="1"/>
  <c r="AK1923" i="12" s="1"/>
  <c r="AS1923" i="12" s="1"/>
  <c r="AU1923" i="12" s="1"/>
  <c r="G1908" i="12"/>
  <c r="M1908" i="12" s="1"/>
  <c r="S1908" i="12" s="1"/>
  <c r="Y1908" i="12" s="1"/>
  <c r="AE1908" i="12" s="1"/>
  <c r="AK1908" i="12" s="1"/>
  <c r="AS1908" i="12" s="1"/>
  <c r="H1878" i="12"/>
  <c r="N1878" i="12" s="1"/>
  <c r="T1878" i="12" s="1"/>
  <c r="Z1878" i="12" s="1"/>
  <c r="AF1878" i="12" s="1"/>
  <c r="AL1878" i="12" s="1"/>
  <c r="AV1878" i="12" s="1"/>
  <c r="AX1878" i="12" s="1"/>
  <c r="G1868" i="12"/>
  <c r="M1868" i="12" s="1"/>
  <c r="S1868" i="12" s="1"/>
  <c r="Y1868" i="12" s="1"/>
  <c r="AE1868" i="12" s="1"/>
  <c r="AK1868" i="12" s="1"/>
  <c r="AS1868" i="12" s="1"/>
  <c r="AU1868" i="12" s="1"/>
  <c r="H1855" i="12"/>
  <c r="N1855" i="12" s="1"/>
  <c r="T1855" i="12" s="1"/>
  <c r="Z1855" i="12" s="1"/>
  <c r="AF1855" i="12" s="1"/>
  <c r="AL1855" i="12" s="1"/>
  <c r="AV1855" i="12" s="1"/>
  <c r="AX1855" i="12" s="1"/>
  <c r="G1850" i="12"/>
  <c r="M1850" i="12" s="1"/>
  <c r="S1850" i="12" s="1"/>
  <c r="Y1850" i="12" s="1"/>
  <c r="AE1850" i="12" s="1"/>
  <c r="AK1850" i="12" s="1"/>
  <c r="AS1850" i="12" s="1"/>
  <c r="H1837" i="12"/>
  <c r="N1837" i="12" s="1"/>
  <c r="T1837" i="12" s="1"/>
  <c r="Z1837" i="12" s="1"/>
  <c r="AF1837" i="12" s="1"/>
  <c r="AL1837" i="12" s="1"/>
  <c r="AV1837" i="12" s="1"/>
  <c r="G1833" i="12"/>
  <c r="M1833" i="12" s="1"/>
  <c r="S1833" i="12" s="1"/>
  <c r="Y1833" i="12" s="1"/>
  <c r="AE1833" i="12" s="1"/>
  <c r="AK1833" i="12" s="1"/>
  <c r="AS1833" i="12" s="1"/>
  <c r="H1822" i="12"/>
  <c r="N1822" i="12" s="1"/>
  <c r="T1822" i="12" s="1"/>
  <c r="Z1822" i="12" s="1"/>
  <c r="AF1822" i="12" s="1"/>
  <c r="AL1822" i="12" s="1"/>
  <c r="AV1822" i="12" s="1"/>
  <c r="AX1822" i="12" s="1"/>
  <c r="G1802" i="12"/>
  <c r="M1802" i="12" s="1"/>
  <c r="S1802" i="12" s="1"/>
  <c r="Y1802" i="12" s="1"/>
  <c r="AE1802" i="12" s="1"/>
  <c r="AK1802" i="12" s="1"/>
  <c r="AS1802" i="12" s="1"/>
  <c r="AU1802" i="12" s="1"/>
  <c r="H1790" i="12"/>
  <c r="N1790" i="12" s="1"/>
  <c r="T1790" i="12" s="1"/>
  <c r="Z1790" i="12" s="1"/>
  <c r="AF1790" i="12" s="1"/>
  <c r="AL1790" i="12" s="1"/>
  <c r="AV1790" i="12" s="1"/>
  <c r="AX1790" i="12" s="1"/>
  <c r="G1783" i="12"/>
  <c r="M1783" i="12" s="1"/>
  <c r="S1783" i="12" s="1"/>
  <c r="Y1783" i="12" s="1"/>
  <c r="AE1783" i="12" s="1"/>
  <c r="AK1783" i="12" s="1"/>
  <c r="AS1783" i="12" s="1"/>
  <c r="AU1783" i="12" s="1"/>
  <c r="H1771" i="12"/>
  <c r="N1771" i="12" s="1"/>
  <c r="T1771" i="12" s="1"/>
  <c r="Z1771" i="12" s="1"/>
  <c r="AF1771" i="12" s="1"/>
  <c r="AL1771" i="12" s="1"/>
  <c r="AV1771" i="12" s="1"/>
  <c r="AX1771" i="12" s="1"/>
  <c r="G1768" i="12"/>
  <c r="M1768" i="12" s="1"/>
  <c r="S1768" i="12" s="1"/>
  <c r="Y1768" i="12" s="1"/>
  <c r="AE1768" i="12" s="1"/>
  <c r="AK1768" i="12" s="1"/>
  <c r="AS1768" i="12" s="1"/>
  <c r="AU1768" i="12" s="1"/>
  <c r="G1754" i="12"/>
  <c r="M1754" i="12" s="1"/>
  <c r="S1754" i="12" s="1"/>
  <c r="Y1754" i="12" s="1"/>
  <c r="AE1754" i="12" s="1"/>
  <c r="AK1754" i="12" s="1"/>
  <c r="AS1754" i="12" s="1"/>
  <c r="AU1754" i="12" s="1"/>
  <c r="H1740" i="12"/>
  <c r="N1740" i="12" s="1"/>
  <c r="T1740" i="12" s="1"/>
  <c r="Z1740" i="12" s="1"/>
  <c r="AF1740" i="12" s="1"/>
  <c r="AL1740" i="12" s="1"/>
  <c r="AV1740" i="12" s="1"/>
  <c r="AX1740" i="12" s="1"/>
  <c r="G1734" i="12"/>
  <c r="M1734" i="12" s="1"/>
  <c r="S1734" i="12" s="1"/>
  <c r="Y1734" i="12" s="1"/>
  <c r="AE1734" i="12" s="1"/>
  <c r="AK1734" i="12" s="1"/>
  <c r="AS1734" i="12" s="1"/>
  <c r="H1722" i="12"/>
  <c r="N1722" i="12" s="1"/>
  <c r="T1722" i="12" s="1"/>
  <c r="Z1722" i="12" s="1"/>
  <c r="AF1722" i="12" s="1"/>
  <c r="AL1722" i="12" s="1"/>
  <c r="AV1722" i="12" s="1"/>
  <c r="AX1722" i="12" s="1"/>
  <c r="G1718" i="12"/>
  <c r="M1718" i="12" s="1"/>
  <c r="S1718" i="12" s="1"/>
  <c r="Y1718" i="12" s="1"/>
  <c r="AE1718" i="12" s="1"/>
  <c r="AK1718" i="12" s="1"/>
  <c r="AS1718" i="12" s="1"/>
  <c r="AU1718" i="12" s="1"/>
  <c r="H1705" i="12"/>
  <c r="N1705" i="12" s="1"/>
  <c r="T1705" i="12" s="1"/>
  <c r="Z1705" i="12" s="1"/>
  <c r="AF1705" i="12" s="1"/>
  <c r="AL1705" i="12" s="1"/>
  <c r="AV1705" i="12" s="1"/>
  <c r="AX1705" i="12" s="1"/>
  <c r="G1701" i="12"/>
  <c r="M1701" i="12" s="1"/>
  <c r="S1701" i="12" s="1"/>
  <c r="Y1701" i="12" s="1"/>
  <c r="AE1701" i="12" s="1"/>
  <c r="AK1701" i="12" s="1"/>
  <c r="AS1701" i="12" s="1"/>
  <c r="AU1701" i="12" s="1"/>
  <c r="G1682" i="12"/>
  <c r="M1682" i="12" s="1"/>
  <c r="S1682" i="12" s="1"/>
  <c r="Y1682" i="12" s="1"/>
  <c r="AE1682" i="12" s="1"/>
  <c r="AK1682" i="12" s="1"/>
  <c r="AS1682" i="12" s="1"/>
  <c r="AU1682" i="12" s="1"/>
  <c r="H1672" i="12"/>
  <c r="N1672" i="12" s="1"/>
  <c r="T1672" i="12" s="1"/>
  <c r="Z1672" i="12" s="1"/>
  <c r="AF1672" i="12" s="1"/>
  <c r="AL1672" i="12" s="1"/>
  <c r="AV1672" i="12" s="1"/>
  <c r="AX1672" i="12" s="1"/>
  <c r="G1666" i="12"/>
  <c r="M1666" i="12" s="1"/>
  <c r="S1666" i="12" s="1"/>
  <c r="Y1666" i="12" s="1"/>
  <c r="AE1666" i="12" s="1"/>
  <c r="AK1666" i="12" s="1"/>
  <c r="AS1666" i="12" s="1"/>
  <c r="AU1666" i="12" s="1"/>
  <c r="H1653" i="12"/>
  <c r="N1653" i="12" s="1"/>
  <c r="T1653" i="12" s="1"/>
  <c r="Z1653" i="12" s="1"/>
  <c r="AF1653" i="12" s="1"/>
  <c r="AL1653" i="12" s="1"/>
  <c r="AV1653" i="12" s="1"/>
  <c r="AX1653" i="12" s="1"/>
  <c r="G1617" i="12"/>
  <c r="M1617" i="12" s="1"/>
  <c r="S1617" i="12" s="1"/>
  <c r="Y1617" i="12" s="1"/>
  <c r="AE1617" i="12" s="1"/>
  <c r="AK1617" i="12" s="1"/>
  <c r="AS1617" i="12" s="1"/>
  <c r="AU1617" i="12" s="1"/>
  <c r="H1603" i="12"/>
  <c r="N1603" i="12" s="1"/>
  <c r="T1603" i="12" s="1"/>
  <c r="Z1603" i="12" s="1"/>
  <c r="AF1603" i="12" s="1"/>
  <c r="AL1603" i="12" s="1"/>
  <c r="AV1603" i="12" s="1"/>
  <c r="AX1603" i="12" s="1"/>
  <c r="G1600" i="12"/>
  <c r="M1600" i="12" s="1"/>
  <c r="S1600" i="12" s="1"/>
  <c r="Y1600" i="12" s="1"/>
  <c r="AE1600" i="12" s="1"/>
  <c r="AK1600" i="12" s="1"/>
  <c r="AS1600" i="12" s="1"/>
  <c r="AU1600" i="12" s="1"/>
  <c r="H1586" i="12"/>
  <c r="N1586" i="12" s="1"/>
  <c r="T1586" i="12" s="1"/>
  <c r="Z1586" i="12" s="1"/>
  <c r="AF1586" i="12" s="1"/>
  <c r="AL1586" i="12" s="1"/>
  <c r="AV1586" i="12" s="1"/>
  <c r="AX1586" i="12" s="1"/>
  <c r="G1583" i="12"/>
  <c r="M1583" i="12" s="1"/>
  <c r="S1583" i="12" s="1"/>
  <c r="Y1583" i="12" s="1"/>
  <c r="AE1583" i="12" s="1"/>
  <c r="AK1583" i="12" s="1"/>
  <c r="AS1583" i="12" s="1"/>
  <c r="AU1583" i="12" s="1"/>
  <c r="H1570" i="12"/>
  <c r="N1570" i="12" s="1"/>
  <c r="T1570" i="12" s="1"/>
  <c r="Z1570" i="12" s="1"/>
  <c r="AF1570" i="12" s="1"/>
  <c r="AL1570" i="12" s="1"/>
  <c r="AV1570" i="12" s="1"/>
  <c r="AX1570" i="12" s="1"/>
  <c r="G1564" i="12"/>
  <c r="M1564" i="12" s="1"/>
  <c r="S1564" i="12" s="1"/>
  <c r="Y1564" i="12" s="1"/>
  <c r="AE1564" i="12" s="1"/>
  <c r="AK1564" i="12" s="1"/>
  <c r="AS1564" i="12" s="1"/>
  <c r="AU1564" i="12" s="1"/>
  <c r="H1553" i="12"/>
  <c r="N1553" i="12" s="1"/>
  <c r="T1553" i="12" s="1"/>
  <c r="Z1553" i="12" s="1"/>
  <c r="AF1553" i="12" s="1"/>
  <c r="AL1553" i="12" s="1"/>
  <c r="AV1553" i="12" s="1"/>
  <c r="AX1553" i="12" s="1"/>
  <c r="G1550" i="12"/>
  <c r="M1550" i="12" s="1"/>
  <c r="S1550" i="12" s="1"/>
  <c r="Y1550" i="12" s="1"/>
  <c r="AE1550" i="12" s="1"/>
  <c r="AK1550" i="12" s="1"/>
  <c r="AS1550" i="12" s="1"/>
  <c r="AU1550" i="12" s="1"/>
  <c r="H1536" i="12"/>
  <c r="N1536" i="12" s="1"/>
  <c r="T1536" i="12" s="1"/>
  <c r="Z1536" i="12" s="1"/>
  <c r="AF1536" i="12" s="1"/>
  <c r="AL1536" i="12" s="1"/>
  <c r="AV1536" i="12" s="1"/>
  <c r="AX1536" i="12" s="1"/>
  <c r="G1531" i="12"/>
  <c r="M1531" i="12" s="1"/>
  <c r="S1531" i="12" s="1"/>
  <c r="Y1531" i="12" s="1"/>
  <c r="AE1531" i="12" s="1"/>
  <c r="AK1531" i="12" s="1"/>
  <c r="AS1531" i="12" s="1"/>
  <c r="AU1531" i="12" s="1"/>
  <c r="H1518" i="12"/>
  <c r="N1518" i="12" s="1"/>
  <c r="T1518" i="12" s="1"/>
  <c r="Z1518" i="12" s="1"/>
  <c r="AF1518" i="12" s="1"/>
  <c r="AL1518" i="12" s="1"/>
  <c r="AV1518" i="12" s="1"/>
  <c r="AX1518" i="12" s="1"/>
  <c r="G1511" i="12"/>
  <c r="M1511" i="12" s="1"/>
  <c r="S1511" i="12" s="1"/>
  <c r="Y1511" i="12" s="1"/>
  <c r="AE1511" i="12" s="1"/>
  <c r="AK1511" i="12" s="1"/>
  <c r="AS1511" i="12" s="1"/>
  <c r="AU1511" i="12" s="1"/>
  <c r="H1498" i="12"/>
  <c r="N1498" i="12" s="1"/>
  <c r="T1498" i="12" s="1"/>
  <c r="Z1498" i="12" s="1"/>
  <c r="AF1498" i="12" s="1"/>
  <c r="AL1498" i="12" s="1"/>
  <c r="AV1498" i="12" s="1"/>
  <c r="G1491" i="12"/>
  <c r="M1491" i="12" s="1"/>
  <c r="S1491" i="12" s="1"/>
  <c r="Y1491" i="12" s="1"/>
  <c r="AE1491" i="12" s="1"/>
  <c r="AK1491" i="12" s="1"/>
  <c r="AS1491" i="12" s="1"/>
  <c r="AU1491" i="12" s="1"/>
  <c r="H1475" i="12"/>
  <c r="N1475" i="12" s="1"/>
  <c r="T1475" i="12" s="1"/>
  <c r="Z1475" i="12" s="1"/>
  <c r="AF1475" i="12" s="1"/>
  <c r="AL1475" i="12" s="1"/>
  <c r="AV1475" i="12" s="1"/>
  <c r="AX1475" i="12" s="1"/>
  <c r="G1472" i="12"/>
  <c r="M1472" i="12" s="1"/>
  <c r="S1472" i="12" s="1"/>
  <c r="Y1472" i="12" s="1"/>
  <c r="AE1472" i="12" s="1"/>
  <c r="AK1472" i="12" s="1"/>
  <c r="AS1472" i="12" s="1"/>
  <c r="H1458" i="12"/>
  <c r="N1458" i="12" s="1"/>
  <c r="T1458" i="12" s="1"/>
  <c r="Z1458" i="12" s="1"/>
  <c r="AF1458" i="12" s="1"/>
  <c r="AL1458" i="12" s="1"/>
  <c r="AV1458" i="12" s="1"/>
  <c r="AX1458" i="12" s="1"/>
  <c r="G1454" i="12"/>
  <c r="M1454" i="12" s="1"/>
  <c r="S1454" i="12" s="1"/>
  <c r="Y1454" i="12" s="1"/>
  <c r="AE1454" i="12" s="1"/>
  <c r="AK1454" i="12" s="1"/>
  <c r="AS1454" i="12" s="1"/>
  <c r="AU1454" i="12" s="1"/>
  <c r="H1440" i="12"/>
  <c r="N1440" i="12" s="1"/>
  <c r="T1440" i="12" s="1"/>
  <c r="Z1440" i="12" s="1"/>
  <c r="AF1440" i="12" s="1"/>
  <c r="AL1440" i="12" s="1"/>
  <c r="AV1440" i="12" s="1"/>
  <c r="AX1440" i="12" s="1"/>
  <c r="G1436" i="12"/>
  <c r="M1436" i="12" s="1"/>
  <c r="S1436" i="12" s="1"/>
  <c r="Y1436" i="12" s="1"/>
  <c r="AE1436" i="12" s="1"/>
  <c r="AK1436" i="12" s="1"/>
  <c r="AS1436" i="12" s="1"/>
  <c r="AU1436" i="12" s="1"/>
  <c r="H1421" i="12"/>
  <c r="N1421" i="12" s="1"/>
  <c r="T1421" i="12" s="1"/>
  <c r="Z1421" i="12" s="1"/>
  <c r="AF1421" i="12" s="1"/>
  <c r="AL1421" i="12" s="1"/>
  <c r="AV1421" i="12" s="1"/>
  <c r="AX1421" i="12" s="1"/>
  <c r="G1417" i="12"/>
  <c r="M1417" i="12" s="1"/>
  <c r="S1417" i="12" s="1"/>
  <c r="Y1417" i="12" s="1"/>
  <c r="AE1417" i="12" s="1"/>
  <c r="AK1417" i="12" s="1"/>
  <c r="AS1417" i="12" s="1"/>
  <c r="AU1417" i="12" s="1"/>
  <c r="H1380" i="12"/>
  <c r="N1380" i="12" s="1"/>
  <c r="T1380" i="12" s="1"/>
  <c r="Z1380" i="12" s="1"/>
  <c r="AF1380" i="12" s="1"/>
  <c r="AL1380" i="12" s="1"/>
  <c r="AV1380" i="12" s="1"/>
  <c r="AX1380" i="12" s="1"/>
  <c r="G1376" i="12"/>
  <c r="M1376" i="12" s="1"/>
  <c r="S1376" i="12" s="1"/>
  <c r="Y1376" i="12" s="1"/>
  <c r="AE1376" i="12" s="1"/>
  <c r="AK1376" i="12" s="1"/>
  <c r="AS1376" i="12" s="1"/>
  <c r="AU1376" i="12" s="1"/>
  <c r="H1362" i="12"/>
  <c r="N1362" i="12" s="1"/>
  <c r="T1362" i="12" s="1"/>
  <c r="Z1362" i="12" s="1"/>
  <c r="AF1362" i="12" s="1"/>
  <c r="AL1362" i="12" s="1"/>
  <c r="AV1362" i="12" s="1"/>
  <c r="AX1362" i="12" s="1"/>
  <c r="G1342" i="12"/>
  <c r="M1342" i="12" s="1"/>
  <c r="S1342" i="12" s="1"/>
  <c r="Y1342" i="12" s="1"/>
  <c r="AE1342" i="12" s="1"/>
  <c r="AK1342" i="12" s="1"/>
  <c r="AS1342" i="12" s="1"/>
  <c r="AU1342" i="12" s="1"/>
  <c r="H1323" i="12"/>
  <c r="N1323" i="12" s="1"/>
  <c r="T1323" i="12" s="1"/>
  <c r="Z1323" i="12" s="1"/>
  <c r="AF1323" i="12" s="1"/>
  <c r="AL1323" i="12" s="1"/>
  <c r="AV1323" i="12" s="1"/>
  <c r="AX1323" i="12" s="1"/>
  <c r="G1315" i="12"/>
  <c r="M1315" i="12" s="1"/>
  <c r="S1315" i="12" s="1"/>
  <c r="Y1315" i="12" s="1"/>
  <c r="AE1315" i="12" s="1"/>
  <c r="AK1315" i="12" s="1"/>
  <c r="AS1315" i="12" s="1"/>
  <c r="AU1315" i="12" s="1"/>
  <c r="H1302" i="12"/>
  <c r="N1302" i="12" s="1"/>
  <c r="T1302" i="12" s="1"/>
  <c r="Z1302" i="12" s="1"/>
  <c r="AF1302" i="12" s="1"/>
  <c r="AL1302" i="12" s="1"/>
  <c r="AV1302" i="12" s="1"/>
  <c r="AX1302" i="12" s="1"/>
  <c r="G1298" i="12"/>
  <c r="M1298" i="12" s="1"/>
  <c r="S1298" i="12" s="1"/>
  <c r="Y1298" i="12" s="1"/>
  <c r="AE1298" i="12" s="1"/>
  <c r="AK1298" i="12" s="1"/>
  <c r="AS1298" i="12" s="1"/>
  <c r="AU1298" i="12" s="1"/>
  <c r="H1283" i="12"/>
  <c r="N1283" i="12" s="1"/>
  <c r="T1283" i="12" s="1"/>
  <c r="Z1283" i="12" s="1"/>
  <c r="AF1283" i="12" s="1"/>
  <c r="AL1283" i="12" s="1"/>
  <c r="AV1283" i="12" s="1"/>
  <c r="AX1283" i="12" s="1"/>
  <c r="G1279" i="12"/>
  <c r="M1279" i="12" s="1"/>
  <c r="S1279" i="12" s="1"/>
  <c r="Y1279" i="12" s="1"/>
  <c r="AE1279" i="12" s="1"/>
  <c r="AK1279" i="12" s="1"/>
  <c r="AS1279" i="12" s="1"/>
  <c r="AU1279" i="12" s="1"/>
  <c r="H1266" i="12"/>
  <c r="N1266" i="12" s="1"/>
  <c r="T1266" i="12" s="1"/>
  <c r="Z1266" i="12" s="1"/>
  <c r="AF1266" i="12" s="1"/>
  <c r="AL1266" i="12" s="1"/>
  <c r="AV1266" i="12" s="1"/>
  <c r="AX1266" i="12" s="1"/>
  <c r="G1261" i="12"/>
  <c r="M1261" i="12" s="1"/>
  <c r="S1261" i="12" s="1"/>
  <c r="Y1261" i="12" s="1"/>
  <c r="AE1261" i="12" s="1"/>
  <c r="AK1261" i="12" s="1"/>
  <c r="AS1261" i="12" s="1"/>
  <c r="AU1261" i="12" s="1"/>
  <c r="H1246" i="12"/>
  <c r="N1246" i="12" s="1"/>
  <c r="T1246" i="12" s="1"/>
  <c r="Z1246" i="12" s="1"/>
  <c r="AF1246" i="12" s="1"/>
  <c r="AL1246" i="12" s="1"/>
  <c r="AV1246" i="12" s="1"/>
  <c r="AX1246" i="12" s="1"/>
  <c r="G1240" i="12"/>
  <c r="M1240" i="12" s="1"/>
  <c r="S1240" i="12" s="1"/>
  <c r="Y1240" i="12" s="1"/>
  <c r="AE1240" i="12" s="1"/>
  <c r="AK1240" i="12" s="1"/>
  <c r="AS1240" i="12" s="1"/>
  <c r="AU1240" i="12" s="1"/>
  <c r="H1218" i="12"/>
  <c r="N1218" i="12" s="1"/>
  <c r="T1218" i="12" s="1"/>
  <c r="Z1218" i="12" s="1"/>
  <c r="AF1218" i="12" s="1"/>
  <c r="AL1218" i="12" s="1"/>
  <c r="AV1218" i="12" s="1"/>
  <c r="AX1218" i="12" s="1"/>
  <c r="G1214" i="12"/>
  <c r="M1214" i="12" s="1"/>
  <c r="S1214" i="12" s="1"/>
  <c r="Y1214" i="12" s="1"/>
  <c r="AE1214" i="12" s="1"/>
  <c r="AK1214" i="12" s="1"/>
  <c r="AS1214" i="12" s="1"/>
  <c r="H1202" i="12"/>
  <c r="N1202" i="12" s="1"/>
  <c r="T1202" i="12" s="1"/>
  <c r="Z1202" i="12" s="1"/>
  <c r="AF1202" i="12" s="1"/>
  <c r="AL1202" i="12" s="1"/>
  <c r="AV1202" i="12" s="1"/>
  <c r="G1198" i="12"/>
  <c r="M1198" i="12" s="1"/>
  <c r="S1198" i="12" s="1"/>
  <c r="Y1198" i="12" s="1"/>
  <c r="AE1198" i="12" s="1"/>
  <c r="AK1198" i="12" s="1"/>
  <c r="AS1198" i="12" s="1"/>
  <c r="H1184" i="12"/>
  <c r="N1184" i="12" s="1"/>
  <c r="T1184" i="12" s="1"/>
  <c r="Z1184" i="12" s="1"/>
  <c r="AF1184" i="12" s="1"/>
  <c r="AL1184" i="12" s="1"/>
  <c r="AV1184" i="12" s="1"/>
  <c r="AX1184" i="12" s="1"/>
  <c r="G1180" i="12"/>
  <c r="M1180" i="12" s="1"/>
  <c r="S1180" i="12" s="1"/>
  <c r="Y1180" i="12" s="1"/>
  <c r="AE1180" i="12" s="1"/>
  <c r="AK1180" i="12" s="1"/>
  <c r="AS1180" i="12" s="1"/>
  <c r="AU1180" i="12" s="1"/>
  <c r="H1167" i="12"/>
  <c r="N1167" i="12" s="1"/>
  <c r="T1167" i="12" s="1"/>
  <c r="Z1167" i="12" s="1"/>
  <c r="AF1167" i="12" s="1"/>
  <c r="AL1167" i="12" s="1"/>
  <c r="AV1167" i="12" s="1"/>
  <c r="AX1167" i="12" s="1"/>
  <c r="G1160" i="12"/>
  <c r="M1160" i="12" s="1"/>
  <c r="S1160" i="12" s="1"/>
  <c r="Y1160" i="12" s="1"/>
  <c r="AE1160" i="12" s="1"/>
  <c r="AK1160" i="12" s="1"/>
  <c r="AS1160" i="12" s="1"/>
  <c r="AU1160" i="12" s="1"/>
  <c r="H1125" i="12"/>
  <c r="N1125" i="12" s="1"/>
  <c r="T1125" i="12" s="1"/>
  <c r="Z1125" i="12" s="1"/>
  <c r="AF1125" i="12" s="1"/>
  <c r="AL1125" i="12" s="1"/>
  <c r="AV1125" i="12" s="1"/>
  <c r="AX1125" i="12" s="1"/>
  <c r="G1122" i="12"/>
  <c r="M1122" i="12" s="1"/>
  <c r="S1122" i="12" s="1"/>
  <c r="Y1122" i="12" s="1"/>
  <c r="AE1122" i="12" s="1"/>
  <c r="AK1122" i="12" s="1"/>
  <c r="AS1122" i="12" s="1"/>
  <c r="AU1122" i="12" s="1"/>
  <c r="H1109" i="12"/>
  <c r="N1109" i="12" s="1"/>
  <c r="T1109" i="12" s="1"/>
  <c r="Z1109" i="12" s="1"/>
  <c r="AF1109" i="12" s="1"/>
  <c r="AL1109" i="12" s="1"/>
  <c r="AV1109" i="12" s="1"/>
  <c r="AX1109" i="12" s="1"/>
  <c r="G1103" i="12"/>
  <c r="M1103" i="12" s="1"/>
  <c r="S1103" i="12" s="1"/>
  <c r="Y1103" i="12" s="1"/>
  <c r="AE1103" i="12" s="1"/>
  <c r="AK1103" i="12" s="1"/>
  <c r="AS1103" i="12" s="1"/>
  <c r="AU1103" i="12" s="1"/>
  <c r="H1086" i="12"/>
  <c r="N1086" i="12" s="1"/>
  <c r="T1086" i="12" s="1"/>
  <c r="Z1086" i="12" s="1"/>
  <c r="AF1086" i="12" s="1"/>
  <c r="AL1086" i="12" s="1"/>
  <c r="AV1086" i="12" s="1"/>
  <c r="AX1086" i="12" s="1"/>
  <c r="G1080" i="12"/>
  <c r="M1080" i="12" s="1"/>
  <c r="S1080" i="12" s="1"/>
  <c r="Y1080" i="12" s="1"/>
  <c r="AE1080" i="12" s="1"/>
  <c r="AK1080" i="12" s="1"/>
  <c r="AS1080" i="12" s="1"/>
  <c r="G1036" i="12"/>
  <c r="M1036" i="12" s="1"/>
  <c r="S1036" i="12" s="1"/>
  <c r="Y1036" i="12" s="1"/>
  <c r="AE1036" i="12" s="1"/>
  <c r="AK1036" i="12" s="1"/>
  <c r="AS1036" i="12" s="1"/>
  <c r="AU1036" i="12" s="1"/>
  <c r="G1006" i="12"/>
  <c r="M1006" i="12" s="1"/>
  <c r="S1006" i="12" s="1"/>
  <c r="Y1006" i="12" s="1"/>
  <c r="AE1006" i="12" s="1"/>
  <c r="AK1006" i="12" s="1"/>
  <c r="AS1006" i="12" s="1"/>
  <c r="AU1006" i="12" s="1"/>
  <c r="G968" i="12"/>
  <c r="M968" i="12" s="1"/>
  <c r="S968" i="12" s="1"/>
  <c r="Y968" i="12" s="1"/>
  <c r="AE968" i="12" s="1"/>
  <c r="AK968" i="12" s="1"/>
  <c r="AS968" i="12" s="1"/>
  <c r="AU968" i="12" s="1"/>
  <c r="H954" i="12"/>
  <c r="N954" i="12" s="1"/>
  <c r="T954" i="12" s="1"/>
  <c r="Z954" i="12" s="1"/>
  <c r="AF954" i="12" s="1"/>
  <c r="AL954" i="12" s="1"/>
  <c r="AV954" i="12" s="1"/>
  <c r="AX954" i="12" s="1"/>
  <c r="G950" i="12"/>
  <c r="M950" i="12" s="1"/>
  <c r="S950" i="12" s="1"/>
  <c r="Y950" i="12" s="1"/>
  <c r="AE950" i="12" s="1"/>
  <c r="AK950" i="12" s="1"/>
  <c r="AS950" i="12" s="1"/>
  <c r="H931" i="12"/>
  <c r="N931" i="12" s="1"/>
  <c r="T931" i="12" s="1"/>
  <c r="Z931" i="12" s="1"/>
  <c r="AF931" i="12" s="1"/>
  <c r="AL931" i="12" s="1"/>
  <c r="AV931" i="12" s="1"/>
  <c r="AX931" i="12" s="1"/>
  <c r="G928" i="12"/>
  <c r="M928" i="12" s="1"/>
  <c r="S928" i="12" s="1"/>
  <c r="Y928" i="12" s="1"/>
  <c r="AE928" i="12" s="1"/>
  <c r="AK928" i="12" s="1"/>
  <c r="AS928" i="12" s="1"/>
  <c r="H915" i="12"/>
  <c r="N915" i="12" s="1"/>
  <c r="T915" i="12" s="1"/>
  <c r="Z915" i="12" s="1"/>
  <c r="AF915" i="12" s="1"/>
  <c r="AL915" i="12" s="1"/>
  <c r="AV915" i="12" s="1"/>
  <c r="AX915" i="12" s="1"/>
  <c r="G911" i="12"/>
  <c r="M911" i="12" s="1"/>
  <c r="S911" i="12" s="1"/>
  <c r="Y911" i="12" s="1"/>
  <c r="AE911" i="12" s="1"/>
  <c r="AK911" i="12" s="1"/>
  <c r="AS911" i="12" s="1"/>
  <c r="AU911" i="12" s="1"/>
  <c r="H899" i="12"/>
  <c r="N899" i="12" s="1"/>
  <c r="T899" i="12" s="1"/>
  <c r="Z899" i="12" s="1"/>
  <c r="AF899" i="12" s="1"/>
  <c r="AL899" i="12" s="1"/>
  <c r="AV899" i="12" s="1"/>
  <c r="AX899" i="12" s="1"/>
  <c r="H883" i="12"/>
  <c r="N883" i="12" s="1"/>
  <c r="T883" i="12" s="1"/>
  <c r="Z883" i="12" s="1"/>
  <c r="AF883" i="12" s="1"/>
  <c r="AL883" i="12" s="1"/>
  <c r="AV883" i="12" s="1"/>
  <c r="AX883" i="12" s="1"/>
  <c r="G880" i="12"/>
  <c r="M880" i="12" s="1"/>
  <c r="S880" i="12" s="1"/>
  <c r="Y880" i="12" s="1"/>
  <c r="AE880" i="12" s="1"/>
  <c r="AK880" i="12" s="1"/>
  <c r="AS880" i="12" s="1"/>
  <c r="AU880" i="12" s="1"/>
  <c r="H855" i="12"/>
  <c r="N855" i="12" s="1"/>
  <c r="T855" i="12" s="1"/>
  <c r="Z855" i="12" s="1"/>
  <c r="AF855" i="12" s="1"/>
  <c r="AL855" i="12" s="1"/>
  <c r="AV855" i="12" s="1"/>
  <c r="AX855" i="12" s="1"/>
  <c r="H843" i="12"/>
  <c r="N843" i="12" s="1"/>
  <c r="T843" i="12" s="1"/>
  <c r="Z843" i="12" s="1"/>
  <c r="AF843" i="12" s="1"/>
  <c r="AL843" i="12" s="1"/>
  <c r="AV843" i="12" s="1"/>
  <c r="AX843" i="12" s="1"/>
  <c r="H826" i="12"/>
  <c r="N826" i="12" s="1"/>
  <c r="T826" i="12" s="1"/>
  <c r="Z826" i="12" s="1"/>
  <c r="AF826" i="12" s="1"/>
  <c r="AL826" i="12" s="1"/>
  <c r="AV826" i="12" s="1"/>
  <c r="AX826" i="12" s="1"/>
  <c r="G815" i="12"/>
  <c r="M815" i="12" s="1"/>
  <c r="S815" i="12" s="1"/>
  <c r="Y815" i="12" s="1"/>
  <c r="AE815" i="12" s="1"/>
  <c r="AK815" i="12" s="1"/>
  <c r="AS815" i="12" s="1"/>
  <c r="AU815" i="12" s="1"/>
  <c r="G800" i="12"/>
  <c r="M800" i="12" s="1"/>
  <c r="S800" i="12" s="1"/>
  <c r="Y800" i="12" s="1"/>
  <c r="AE800" i="12" s="1"/>
  <c r="AK800" i="12" s="1"/>
  <c r="AS800" i="12" s="1"/>
  <c r="AU800" i="12" s="1"/>
  <c r="H788" i="12"/>
  <c r="N788" i="12" s="1"/>
  <c r="T788" i="12" s="1"/>
  <c r="Z788" i="12" s="1"/>
  <c r="AF788" i="12" s="1"/>
  <c r="AL788" i="12" s="1"/>
  <c r="AV788" i="12" s="1"/>
  <c r="AX788" i="12" s="1"/>
  <c r="G757" i="12"/>
  <c r="M757" i="12" s="1"/>
  <c r="S757" i="12" s="1"/>
  <c r="Y757" i="12" s="1"/>
  <c r="AE757" i="12" s="1"/>
  <c r="AK757" i="12" s="1"/>
  <c r="AS757" i="12" s="1"/>
  <c r="AU757" i="12" s="1"/>
  <c r="H733" i="12"/>
  <c r="N733" i="12" s="1"/>
  <c r="T733" i="12" s="1"/>
  <c r="Z733" i="12" s="1"/>
  <c r="AF733" i="12" s="1"/>
  <c r="AL733" i="12" s="1"/>
  <c r="AV733" i="12" s="1"/>
  <c r="AX733" i="12" s="1"/>
  <c r="H719" i="12"/>
  <c r="N719" i="12" s="1"/>
  <c r="T719" i="12" s="1"/>
  <c r="Z719" i="12" s="1"/>
  <c r="AF719" i="12" s="1"/>
  <c r="AL719" i="12" s="1"/>
  <c r="AV719" i="12" s="1"/>
  <c r="AX719" i="12" s="1"/>
  <c r="H669" i="12"/>
  <c r="N669" i="12" s="1"/>
  <c r="T669" i="12" s="1"/>
  <c r="Z669" i="12" s="1"/>
  <c r="AF669" i="12" s="1"/>
  <c r="AL669" i="12" s="1"/>
  <c r="AV669" i="12" s="1"/>
  <c r="AX669" i="12" s="1"/>
  <c r="G664" i="12"/>
  <c r="M664" i="12" s="1"/>
  <c r="S664" i="12" s="1"/>
  <c r="Y664" i="12" s="1"/>
  <c r="AE664" i="12" s="1"/>
  <c r="AK664" i="12" s="1"/>
  <c r="AS664" i="12" s="1"/>
  <c r="AU664" i="12" s="1"/>
  <c r="H630" i="12"/>
  <c r="N630" i="12" s="1"/>
  <c r="T630" i="12" s="1"/>
  <c r="Z630" i="12" s="1"/>
  <c r="AF630" i="12" s="1"/>
  <c r="AL630" i="12" s="1"/>
  <c r="AV630" i="12" s="1"/>
  <c r="AX630" i="12" s="1"/>
  <c r="G624" i="12"/>
  <c r="M624" i="12" s="1"/>
  <c r="S624" i="12" s="1"/>
  <c r="Y624" i="12" s="1"/>
  <c r="AE624" i="12" s="1"/>
  <c r="AK624" i="12" s="1"/>
  <c r="AS624" i="12" s="1"/>
  <c r="AU624" i="12" s="1"/>
  <c r="H610" i="12"/>
  <c r="N610" i="12" s="1"/>
  <c r="T610" i="12" s="1"/>
  <c r="Z610" i="12" s="1"/>
  <c r="AF610" i="12" s="1"/>
  <c r="AL610" i="12" s="1"/>
  <c r="AV610" i="12" s="1"/>
  <c r="AX610" i="12" s="1"/>
  <c r="G607" i="12"/>
  <c r="M607" i="12" s="1"/>
  <c r="S607" i="12" s="1"/>
  <c r="Y607" i="12" s="1"/>
  <c r="AE607" i="12" s="1"/>
  <c r="AK607" i="12" s="1"/>
  <c r="AS607" i="12" s="1"/>
  <c r="AU607" i="12" s="1"/>
  <c r="H588" i="12"/>
  <c r="N588" i="12" s="1"/>
  <c r="T588" i="12" s="1"/>
  <c r="Z588" i="12" s="1"/>
  <c r="AF588" i="12" s="1"/>
  <c r="AL588" i="12" s="1"/>
  <c r="AV588" i="12" s="1"/>
  <c r="AX588" i="12" s="1"/>
  <c r="G584" i="12"/>
  <c r="M584" i="12" s="1"/>
  <c r="S584" i="12" s="1"/>
  <c r="Y584" i="12" s="1"/>
  <c r="AE584" i="12" s="1"/>
  <c r="AK584" i="12" s="1"/>
  <c r="AS584" i="12" s="1"/>
  <c r="AU584" i="12" s="1"/>
  <c r="H559" i="12"/>
  <c r="N559" i="12" s="1"/>
  <c r="T559" i="12" s="1"/>
  <c r="Z559" i="12" s="1"/>
  <c r="AF559" i="12" s="1"/>
  <c r="AL559" i="12" s="1"/>
  <c r="AV559" i="12" s="1"/>
  <c r="AX559" i="12" s="1"/>
  <c r="G555" i="12"/>
  <c r="M555" i="12" s="1"/>
  <c r="S555" i="12" s="1"/>
  <c r="Y555" i="12" s="1"/>
  <c r="AE555" i="12" s="1"/>
  <c r="AK555" i="12" s="1"/>
  <c r="AS555" i="12" s="1"/>
  <c r="AU555" i="12" s="1"/>
  <c r="H544" i="12"/>
  <c r="N544" i="12" s="1"/>
  <c r="T544" i="12" s="1"/>
  <c r="Z544" i="12" s="1"/>
  <c r="AF544" i="12" s="1"/>
  <c r="AL544" i="12" s="1"/>
  <c r="AV544" i="12" s="1"/>
  <c r="AX544" i="12" s="1"/>
  <c r="G541" i="12"/>
  <c r="M541" i="12" s="1"/>
  <c r="S541" i="12" s="1"/>
  <c r="Y541" i="12" s="1"/>
  <c r="AE541" i="12" s="1"/>
  <c r="AK541" i="12" s="1"/>
  <c r="AS541" i="12" s="1"/>
  <c r="AU541" i="12" s="1"/>
  <c r="G524" i="12"/>
  <c r="M524" i="12" s="1"/>
  <c r="S524" i="12" s="1"/>
  <c r="Y524" i="12" s="1"/>
  <c r="AE524" i="12" s="1"/>
  <c r="AK524" i="12" s="1"/>
  <c r="AS524" i="12" s="1"/>
  <c r="AU524" i="12" s="1"/>
  <c r="H500" i="12"/>
  <c r="N500" i="12" s="1"/>
  <c r="T500" i="12" s="1"/>
  <c r="Z500" i="12" s="1"/>
  <c r="AF500" i="12" s="1"/>
  <c r="AL500" i="12" s="1"/>
  <c r="AV500" i="12" s="1"/>
  <c r="AX500" i="12" s="1"/>
  <c r="G496" i="12"/>
  <c r="M496" i="12" s="1"/>
  <c r="S496" i="12" s="1"/>
  <c r="Y496" i="12" s="1"/>
  <c r="AE496" i="12" s="1"/>
  <c r="AK496" i="12" s="1"/>
  <c r="AS496" i="12" s="1"/>
  <c r="AU496" i="12" s="1"/>
  <c r="H441" i="12"/>
  <c r="N441" i="12" s="1"/>
  <c r="T441" i="12" s="1"/>
  <c r="Z441" i="12" s="1"/>
  <c r="AF441" i="12" s="1"/>
  <c r="AL441" i="12" s="1"/>
  <c r="AV441" i="12" s="1"/>
  <c r="H400" i="12"/>
  <c r="N400" i="12" s="1"/>
  <c r="T400" i="12" s="1"/>
  <c r="Z400" i="12" s="1"/>
  <c r="AF400" i="12" s="1"/>
  <c r="AL400" i="12" s="1"/>
  <c r="AV400" i="12" s="1"/>
  <c r="AX400" i="12" s="1"/>
  <c r="G396" i="12"/>
  <c r="M396" i="12" s="1"/>
  <c r="S396" i="12" s="1"/>
  <c r="Y396" i="12" s="1"/>
  <c r="AE396" i="12" s="1"/>
  <c r="AK396" i="12" s="1"/>
  <c r="AS396" i="12" s="1"/>
  <c r="AU396" i="12" s="1"/>
  <c r="H389" i="12"/>
  <c r="N389" i="12" s="1"/>
  <c r="T389" i="12" s="1"/>
  <c r="Z389" i="12" s="1"/>
  <c r="AF389" i="12" s="1"/>
  <c r="AL389" i="12" s="1"/>
  <c r="AV389" i="12" s="1"/>
  <c r="AX389" i="12" s="1"/>
  <c r="G385" i="12"/>
  <c r="M385" i="12" s="1"/>
  <c r="S385" i="12" s="1"/>
  <c r="Y385" i="12" s="1"/>
  <c r="AE385" i="12" s="1"/>
  <c r="AK385" i="12" s="1"/>
  <c r="AS385" i="12" s="1"/>
  <c r="AU385" i="12" s="1"/>
  <c r="H367" i="12"/>
  <c r="N367" i="12" s="1"/>
  <c r="T367" i="12" s="1"/>
  <c r="Z367" i="12" s="1"/>
  <c r="AF367" i="12" s="1"/>
  <c r="AL367" i="12" s="1"/>
  <c r="AV367" i="12" s="1"/>
  <c r="AX367" i="12" s="1"/>
  <c r="G364" i="12"/>
  <c r="M364" i="12" s="1"/>
  <c r="S364" i="12" s="1"/>
  <c r="Y364" i="12" s="1"/>
  <c r="AE364" i="12" s="1"/>
  <c r="AK364" i="12" s="1"/>
  <c r="AS364" i="12" s="1"/>
  <c r="AU364" i="12" s="1"/>
  <c r="H349" i="12"/>
  <c r="N349" i="12" s="1"/>
  <c r="T349" i="12" s="1"/>
  <c r="Z349" i="12" s="1"/>
  <c r="AF349" i="12" s="1"/>
  <c r="AL349" i="12" s="1"/>
  <c r="AV349" i="12" s="1"/>
  <c r="AX349" i="12" s="1"/>
  <c r="G343" i="12"/>
  <c r="M343" i="12" s="1"/>
  <c r="S343" i="12" s="1"/>
  <c r="Y343" i="12" s="1"/>
  <c r="AE343" i="12" s="1"/>
  <c r="AK343" i="12" s="1"/>
  <c r="AS343" i="12" s="1"/>
  <c r="AU343" i="12" s="1"/>
  <c r="H326" i="12"/>
  <c r="N326" i="12" s="1"/>
  <c r="T326" i="12" s="1"/>
  <c r="Z326" i="12" s="1"/>
  <c r="AF326" i="12" s="1"/>
  <c r="AL326" i="12" s="1"/>
  <c r="AV326" i="12" s="1"/>
  <c r="AX326" i="12" s="1"/>
  <c r="G322" i="12"/>
  <c r="M322" i="12" s="1"/>
  <c r="S322" i="12" s="1"/>
  <c r="Y322" i="12" s="1"/>
  <c r="AE322" i="12" s="1"/>
  <c r="AK322" i="12" s="1"/>
  <c r="AS322" i="12" s="1"/>
  <c r="AU322" i="12" s="1"/>
  <c r="H264" i="12"/>
  <c r="N264" i="12" s="1"/>
  <c r="T264" i="12" s="1"/>
  <c r="Z264" i="12" s="1"/>
  <c r="AF264" i="12" s="1"/>
  <c r="AL264" i="12" s="1"/>
  <c r="AV264" i="12" s="1"/>
  <c r="AX264" i="12" s="1"/>
  <c r="G255" i="12"/>
  <c r="M255" i="12" s="1"/>
  <c r="S255" i="12" s="1"/>
  <c r="Y255" i="12" s="1"/>
  <c r="AE255" i="12" s="1"/>
  <c r="AK255" i="12" s="1"/>
  <c r="AS255" i="12" s="1"/>
  <c r="AU255" i="12" s="1"/>
  <c r="G227" i="12"/>
  <c r="M227" i="12" s="1"/>
  <c r="S227" i="12" s="1"/>
  <c r="Y227" i="12" s="1"/>
  <c r="AE227" i="12" s="1"/>
  <c r="AK227" i="12" s="1"/>
  <c r="AS227" i="12" s="1"/>
  <c r="AU227" i="12" s="1"/>
  <c r="H211" i="12"/>
  <c r="N211" i="12" s="1"/>
  <c r="T211" i="12" s="1"/>
  <c r="Z211" i="12" s="1"/>
  <c r="AF211" i="12" s="1"/>
  <c r="AL211" i="12" s="1"/>
  <c r="AV211" i="12" s="1"/>
  <c r="AX211" i="12" s="1"/>
  <c r="G207" i="12"/>
  <c r="M207" i="12" s="1"/>
  <c r="S207" i="12" s="1"/>
  <c r="Y207" i="12" s="1"/>
  <c r="AE207" i="12" s="1"/>
  <c r="AK207" i="12" s="1"/>
  <c r="AS207" i="12" s="1"/>
  <c r="AU207" i="12" s="1"/>
  <c r="H194" i="12"/>
  <c r="N194" i="12" s="1"/>
  <c r="T194" i="12" s="1"/>
  <c r="Z194" i="12" s="1"/>
  <c r="AF194" i="12" s="1"/>
  <c r="AL194" i="12" s="1"/>
  <c r="AV194" i="12" s="1"/>
  <c r="AX194" i="12" s="1"/>
  <c r="G191" i="12"/>
  <c r="M191" i="12" s="1"/>
  <c r="S191" i="12" s="1"/>
  <c r="Y191" i="12" s="1"/>
  <c r="AE191" i="12" s="1"/>
  <c r="AK191" i="12" s="1"/>
  <c r="AS191" i="12" s="1"/>
  <c r="AU191" i="12" s="1"/>
  <c r="H176" i="12"/>
  <c r="N176" i="12" s="1"/>
  <c r="T176" i="12" s="1"/>
  <c r="Z176" i="12" s="1"/>
  <c r="AF176" i="12" s="1"/>
  <c r="AL176" i="12" s="1"/>
  <c r="AV176" i="12" s="1"/>
  <c r="AX176" i="12" s="1"/>
  <c r="G173" i="12"/>
  <c r="M173" i="12" s="1"/>
  <c r="S173" i="12" s="1"/>
  <c r="Y173" i="12" s="1"/>
  <c r="AE173" i="12" s="1"/>
  <c r="AK173" i="12" s="1"/>
  <c r="AS173" i="12" s="1"/>
  <c r="AU173" i="12" s="1"/>
  <c r="H158" i="12"/>
  <c r="N158" i="12" s="1"/>
  <c r="T158" i="12" s="1"/>
  <c r="Z158" i="12" s="1"/>
  <c r="AF158" i="12" s="1"/>
  <c r="AL158" i="12" s="1"/>
  <c r="AV158" i="12" s="1"/>
  <c r="AX158" i="12" s="1"/>
  <c r="G153" i="12"/>
  <c r="M153" i="12" s="1"/>
  <c r="S153" i="12" s="1"/>
  <c r="Y153" i="12" s="1"/>
  <c r="AE153" i="12" s="1"/>
  <c r="AK153" i="12" s="1"/>
  <c r="AS153" i="12" s="1"/>
  <c r="AU153" i="12" s="1"/>
  <c r="H140" i="12"/>
  <c r="N140" i="12" s="1"/>
  <c r="T140" i="12" s="1"/>
  <c r="Z140" i="12" s="1"/>
  <c r="AF140" i="12" s="1"/>
  <c r="AL140" i="12" s="1"/>
  <c r="AV140" i="12" s="1"/>
  <c r="AX140" i="12" s="1"/>
  <c r="G136" i="12"/>
  <c r="M136" i="12" s="1"/>
  <c r="S136" i="12" s="1"/>
  <c r="Y136" i="12" s="1"/>
  <c r="AE136" i="12" s="1"/>
  <c r="AK136" i="12" s="1"/>
  <c r="AS136" i="12" s="1"/>
  <c r="AU136" i="12" s="1"/>
  <c r="H122" i="12"/>
  <c r="N122" i="12" s="1"/>
  <c r="T122" i="12" s="1"/>
  <c r="Z122" i="12" s="1"/>
  <c r="AF122" i="12" s="1"/>
  <c r="AL122" i="12" s="1"/>
  <c r="AV122" i="12" s="1"/>
  <c r="AX122" i="12" s="1"/>
  <c r="G117" i="12"/>
  <c r="M117" i="12" s="1"/>
  <c r="S117" i="12" s="1"/>
  <c r="Y117" i="12" s="1"/>
  <c r="AE117" i="12" s="1"/>
  <c r="AK117" i="12" s="1"/>
  <c r="AS117" i="12" s="1"/>
  <c r="AU117" i="12" s="1"/>
  <c r="G100" i="12"/>
  <c r="M100" i="12" s="1"/>
  <c r="S100" i="12" s="1"/>
  <c r="Y100" i="12" s="1"/>
  <c r="AE100" i="12" s="1"/>
  <c r="AK100" i="12" s="1"/>
  <c r="AS100" i="12" s="1"/>
  <c r="AU100" i="12" s="1"/>
  <c r="H91" i="12"/>
  <c r="N91" i="12" s="1"/>
  <c r="T91" i="12" s="1"/>
  <c r="Z91" i="12" s="1"/>
  <c r="AF91" i="12" s="1"/>
  <c r="AL91" i="12" s="1"/>
  <c r="AV91" i="12" s="1"/>
  <c r="G87" i="12"/>
  <c r="M87" i="12" s="1"/>
  <c r="S87" i="12" s="1"/>
  <c r="Y87" i="12" s="1"/>
  <c r="AE87" i="12" s="1"/>
  <c r="AK87" i="12" s="1"/>
  <c r="AS87" i="12" s="1"/>
  <c r="AU87" i="12" s="1"/>
  <c r="H57" i="12"/>
  <c r="N57" i="12" s="1"/>
  <c r="T57" i="12" s="1"/>
  <c r="Z57" i="12" s="1"/>
  <c r="AF57" i="12" s="1"/>
  <c r="AL57" i="12" s="1"/>
  <c r="AV57" i="12" s="1"/>
  <c r="AX57" i="12" s="1"/>
  <c r="G52" i="12"/>
  <c r="M52" i="12" s="1"/>
  <c r="S52" i="12" s="1"/>
  <c r="Y52" i="12" s="1"/>
  <c r="AE52" i="12" s="1"/>
  <c r="AK52" i="12" s="1"/>
  <c r="AS52" i="12" s="1"/>
  <c r="AU52" i="12" s="1"/>
  <c r="H35" i="12"/>
  <c r="N35" i="12" s="1"/>
  <c r="T35" i="12" s="1"/>
  <c r="Z35" i="12" s="1"/>
  <c r="AF35" i="12" s="1"/>
  <c r="AL35" i="12" s="1"/>
  <c r="AV35" i="12" s="1"/>
  <c r="AX35" i="12" s="1"/>
  <c r="G31" i="12"/>
  <c r="M31" i="12" s="1"/>
  <c r="S31" i="12" s="1"/>
  <c r="Y31" i="12" s="1"/>
  <c r="AE31" i="12" s="1"/>
  <c r="AK31" i="12" s="1"/>
  <c r="AS31" i="12" s="1"/>
  <c r="AU31" i="12" s="1"/>
  <c r="F1138" i="12"/>
  <c r="L1138" i="12" s="1"/>
  <c r="R1138" i="12" s="1"/>
  <c r="X1138" i="12" s="1"/>
  <c r="AD1138" i="12" s="1"/>
  <c r="AJ1138" i="12" s="1"/>
  <c r="AP1138" i="12" s="1"/>
  <c r="AR1138" i="12" s="1"/>
  <c r="F1143" i="12"/>
  <c r="L1143" i="12" s="1"/>
  <c r="R1143" i="12" s="1"/>
  <c r="X1143" i="12" s="1"/>
  <c r="AD1143" i="12" s="1"/>
  <c r="AJ1143" i="12" s="1"/>
  <c r="AP1143" i="12" s="1"/>
  <c r="AR1143" i="12" s="1"/>
  <c r="H1620" i="12"/>
  <c r="N1620" i="12" s="1"/>
  <c r="T1620" i="12" s="1"/>
  <c r="Z1620" i="12" s="1"/>
  <c r="AF1620" i="12" s="1"/>
  <c r="AL1620" i="12" s="1"/>
  <c r="AV1620" i="12" s="1"/>
  <c r="AX1620" i="12" s="1"/>
  <c r="H1148" i="12"/>
  <c r="N1148" i="12" s="1"/>
  <c r="T1148" i="12" s="1"/>
  <c r="Z1148" i="12" s="1"/>
  <c r="AF1148" i="12" s="1"/>
  <c r="AL1148" i="12" s="1"/>
  <c r="AV1148" i="12" s="1"/>
  <c r="AX1148" i="12" s="1"/>
  <c r="H1138" i="12"/>
  <c r="N1138" i="12" s="1"/>
  <c r="T1138" i="12" s="1"/>
  <c r="Z1138" i="12" s="1"/>
  <c r="AF1138" i="12" s="1"/>
  <c r="AL1138" i="12" s="1"/>
  <c r="AV1138" i="12" s="1"/>
  <c r="AX1138" i="12" s="1"/>
  <c r="G1620" i="12"/>
  <c r="M1620" i="12" s="1"/>
  <c r="S1620" i="12" s="1"/>
  <c r="Y1620" i="12" s="1"/>
  <c r="AE1620" i="12" s="1"/>
  <c r="AK1620" i="12" s="1"/>
  <c r="AS1620" i="12" s="1"/>
  <c r="AU1620" i="12" s="1"/>
  <c r="H2570" i="12"/>
  <c r="N2570" i="12" s="1"/>
  <c r="T2570" i="12" s="1"/>
  <c r="Z2570" i="12" s="1"/>
  <c r="AF2570" i="12" s="1"/>
  <c r="AL2570" i="12" s="1"/>
  <c r="AV2570" i="12" s="1"/>
  <c r="AX2570" i="12" s="1"/>
  <c r="G2570" i="12"/>
  <c r="M2570" i="12" s="1"/>
  <c r="S2570" i="12" s="1"/>
  <c r="Y2570" i="12" s="1"/>
  <c r="AE2570" i="12" s="1"/>
  <c r="AK2570" i="12" s="1"/>
  <c r="AS2570" i="12" s="1"/>
  <c r="AU2570" i="12" s="1"/>
  <c r="AY2570" i="12"/>
  <c r="AY2569" i="12" s="1"/>
  <c r="AY2568" i="12" s="1"/>
  <c r="AY2567" i="12" s="1"/>
  <c r="AY1394" i="12"/>
  <c r="AY1393" i="12" s="1"/>
  <c r="AY1392" i="12" s="1"/>
  <c r="AY1937" i="12"/>
  <c r="AY1936" i="12" s="1"/>
  <c r="H988" i="12"/>
  <c r="N988" i="12" s="1"/>
  <c r="T988" i="12" s="1"/>
  <c r="Z988" i="12" s="1"/>
  <c r="AF988" i="12" s="1"/>
  <c r="AL988" i="12" s="1"/>
  <c r="AV988" i="12" s="1"/>
  <c r="AX988" i="12" s="1"/>
  <c r="G988" i="12"/>
  <c r="M988" i="12" s="1"/>
  <c r="S988" i="12" s="1"/>
  <c r="Y988" i="12" s="1"/>
  <c r="AE988" i="12" s="1"/>
  <c r="AK988" i="12" s="1"/>
  <c r="AS988" i="12" s="1"/>
  <c r="AU988" i="12" s="1"/>
  <c r="AY988" i="12"/>
  <c r="AY987" i="12" s="1"/>
  <c r="G982" i="12"/>
  <c r="M982" i="12" s="1"/>
  <c r="S982" i="12" s="1"/>
  <c r="Y982" i="12" s="1"/>
  <c r="AE982" i="12" s="1"/>
  <c r="AK982" i="12" s="1"/>
  <c r="AS982" i="12" s="1"/>
  <c r="AU982" i="12" s="1"/>
  <c r="AY982" i="12"/>
  <c r="AY981" i="12" s="1"/>
  <c r="H982" i="12"/>
  <c r="N982" i="12" s="1"/>
  <c r="T982" i="12" s="1"/>
  <c r="Z982" i="12" s="1"/>
  <c r="AF982" i="12" s="1"/>
  <c r="AL982" i="12" s="1"/>
  <c r="AV982" i="12" s="1"/>
  <c r="AX982" i="12" s="1"/>
  <c r="AY972" i="12"/>
  <c r="AY971" i="12" s="1"/>
  <c r="H972" i="12"/>
  <c r="N972" i="12" s="1"/>
  <c r="T972" i="12" s="1"/>
  <c r="Z972" i="12" s="1"/>
  <c r="AF972" i="12" s="1"/>
  <c r="AL972" i="12" s="1"/>
  <c r="AV972" i="12" s="1"/>
  <c r="AX972" i="12" s="1"/>
  <c r="G972" i="12"/>
  <c r="M972" i="12" s="1"/>
  <c r="S972" i="12" s="1"/>
  <c r="Y972" i="12" s="1"/>
  <c r="AE972" i="12" s="1"/>
  <c r="AK972" i="12" s="1"/>
  <c r="AS972" i="12" s="1"/>
  <c r="AU972" i="12" s="1"/>
  <c r="AY819" i="12"/>
  <c r="AY818" i="12" s="1"/>
  <c r="G819" i="12"/>
  <c r="M819" i="12" s="1"/>
  <c r="S819" i="12" s="1"/>
  <c r="Y819" i="12" s="1"/>
  <c r="AE819" i="12" s="1"/>
  <c r="AK819" i="12" s="1"/>
  <c r="AS819" i="12" s="1"/>
  <c r="AU819" i="12" s="1"/>
  <c r="H819" i="12"/>
  <c r="N819" i="12" s="1"/>
  <c r="T819" i="12" s="1"/>
  <c r="Z819" i="12" s="1"/>
  <c r="AF819" i="12" s="1"/>
  <c r="AL819" i="12" s="1"/>
  <c r="AV819" i="12" s="1"/>
  <c r="AX819" i="12" s="1"/>
  <c r="AY251" i="12"/>
  <c r="AY2393" i="12"/>
  <c r="AY1980" i="12"/>
  <c r="H528" i="12"/>
  <c r="N528" i="12" s="1"/>
  <c r="T528" i="12" s="1"/>
  <c r="Z528" i="12" s="1"/>
  <c r="AF528" i="12" s="1"/>
  <c r="AL528" i="12" s="1"/>
  <c r="AV528" i="12" s="1"/>
  <c r="AX528" i="12" s="1"/>
  <c r="H422" i="12"/>
  <c r="N422" i="12" s="1"/>
  <c r="T422" i="12" s="1"/>
  <c r="Z422" i="12" s="1"/>
  <c r="AF422" i="12" s="1"/>
  <c r="AL422" i="12" s="1"/>
  <c r="AV422" i="12" s="1"/>
  <c r="AX422" i="12" s="1"/>
  <c r="H299" i="12"/>
  <c r="N299" i="12" s="1"/>
  <c r="T299" i="12" s="1"/>
  <c r="Z299" i="12" s="1"/>
  <c r="AF299" i="12" s="1"/>
  <c r="AL299" i="12" s="1"/>
  <c r="AV299" i="12" s="1"/>
  <c r="AX299" i="12" s="1"/>
  <c r="AY1881" i="12"/>
  <c r="H737" i="12"/>
  <c r="N737" i="12" s="1"/>
  <c r="T737" i="12" s="1"/>
  <c r="Z737" i="12" s="1"/>
  <c r="AF737" i="12" s="1"/>
  <c r="AL737" i="12" s="1"/>
  <c r="AV737" i="12" s="1"/>
  <c r="AX737" i="12" s="1"/>
  <c r="AY727" i="12"/>
  <c r="AY726" i="12" s="1"/>
  <c r="AY162" i="12"/>
  <c r="AY859" i="12"/>
  <c r="AY858" i="12" s="1"/>
  <c r="G1017" i="12"/>
  <c r="M1017" i="12" s="1"/>
  <c r="S1017" i="12" s="1"/>
  <c r="Y1017" i="12" s="1"/>
  <c r="AE1017" i="12" s="1"/>
  <c r="AK1017" i="12" s="1"/>
  <c r="AS1017" i="12" s="1"/>
  <c r="AU1017" i="12" s="1"/>
  <c r="AY767" i="12"/>
  <c r="AY766" i="12" s="1"/>
  <c r="G485" i="12"/>
  <c r="M485" i="12" s="1"/>
  <c r="S485" i="12" s="1"/>
  <c r="Y485" i="12" s="1"/>
  <c r="AE485" i="12" s="1"/>
  <c r="AK485" i="12" s="1"/>
  <c r="AS485" i="12" s="1"/>
  <c r="AU485" i="12" s="1"/>
  <c r="AY127" i="12"/>
  <c r="AY126" i="12" s="1"/>
  <c r="AY125" i="12" s="1"/>
  <c r="AY114" i="12" s="1"/>
  <c r="H292" i="12"/>
  <c r="N292" i="12" s="1"/>
  <c r="T292" i="12" s="1"/>
  <c r="Z292" i="12" s="1"/>
  <c r="AF292" i="12" s="1"/>
  <c r="AL292" i="12" s="1"/>
  <c r="AV292" i="12" s="1"/>
  <c r="AX292" i="12" s="1"/>
  <c r="AY1496" i="12"/>
  <c r="AY1495" i="12" s="1"/>
  <c r="H866" i="12"/>
  <c r="N866" i="12" s="1"/>
  <c r="T866" i="12" s="1"/>
  <c r="Z866" i="12" s="1"/>
  <c r="AF866" i="12" s="1"/>
  <c r="AL866" i="12" s="1"/>
  <c r="AV866" i="12" s="1"/>
  <c r="AX866" i="12" s="1"/>
  <c r="G684" i="12"/>
  <c r="M684" i="12" s="1"/>
  <c r="S684" i="12" s="1"/>
  <c r="Y684" i="12" s="1"/>
  <c r="AE684" i="12" s="1"/>
  <c r="AK684" i="12" s="1"/>
  <c r="AS684" i="12" s="1"/>
  <c r="AU684" i="12" s="1"/>
  <c r="AY479" i="12"/>
  <c r="AY478" i="12" s="1"/>
  <c r="H684" i="12"/>
  <c r="N684" i="12" s="1"/>
  <c r="T684" i="12" s="1"/>
  <c r="Z684" i="12" s="1"/>
  <c r="AF684" i="12" s="1"/>
  <c r="AL684" i="12" s="1"/>
  <c r="AV684" i="12" s="1"/>
  <c r="AX684" i="12" s="1"/>
  <c r="AY1821" i="12"/>
  <c r="AY1788" i="12" s="1"/>
  <c r="H1685" i="12"/>
  <c r="N1685" i="12" s="1"/>
  <c r="T1685" i="12" s="1"/>
  <c r="Z1685" i="12" s="1"/>
  <c r="AF1685" i="12" s="1"/>
  <c r="AL1685" i="12" s="1"/>
  <c r="AV1685" i="12" s="1"/>
  <c r="AX1685" i="12" s="1"/>
  <c r="G2227" i="12"/>
  <c r="M2227" i="12" s="1"/>
  <c r="S2227" i="12" s="1"/>
  <c r="Y2227" i="12" s="1"/>
  <c r="AE2227" i="12" s="1"/>
  <c r="AK2227" i="12" s="1"/>
  <c r="AS2227" i="12" s="1"/>
  <c r="AU2227" i="12" s="1"/>
  <c r="H794" i="12"/>
  <c r="N794" i="12" s="1"/>
  <c r="T794" i="12" s="1"/>
  <c r="Z794" i="12" s="1"/>
  <c r="AF794" i="12" s="1"/>
  <c r="AL794" i="12" s="1"/>
  <c r="AV794" i="12" s="1"/>
  <c r="AX794" i="12" s="1"/>
  <c r="AY697" i="12"/>
  <c r="AY690" i="12" s="1"/>
  <c r="AY689" i="12" s="1"/>
  <c r="AY2351" i="12"/>
  <c r="AY2350" i="12" s="1"/>
  <c r="AY2257" i="12"/>
  <c r="H512" i="12"/>
  <c r="N512" i="12" s="1"/>
  <c r="T512" i="12" s="1"/>
  <c r="Z512" i="12" s="1"/>
  <c r="AF512" i="12" s="1"/>
  <c r="AL512" i="12" s="1"/>
  <c r="AV512" i="12" s="1"/>
  <c r="AX512" i="12" s="1"/>
  <c r="H429" i="12"/>
  <c r="N429" i="12" s="1"/>
  <c r="T429" i="12" s="1"/>
  <c r="Z429" i="12" s="1"/>
  <c r="AF429" i="12" s="1"/>
  <c r="AL429" i="12" s="1"/>
  <c r="AV429" i="12" s="1"/>
  <c r="AX429" i="12" s="1"/>
  <c r="AY2504" i="12"/>
  <c r="AY2499" i="12" s="1"/>
  <c r="AY2443" i="12"/>
  <c r="G2385" i="12"/>
  <c r="M2385" i="12" s="1"/>
  <c r="S2385" i="12" s="1"/>
  <c r="Y2385" i="12" s="1"/>
  <c r="AE2385" i="12" s="1"/>
  <c r="AK2385" i="12" s="1"/>
  <c r="AS2385" i="12" s="1"/>
  <c r="AU2385" i="12" s="1"/>
  <c r="H1017" i="12"/>
  <c r="N1017" i="12" s="1"/>
  <c r="T1017" i="12" s="1"/>
  <c r="Z1017" i="12" s="1"/>
  <c r="AF1017" i="12" s="1"/>
  <c r="AL1017" i="12" s="1"/>
  <c r="AV1017" i="12" s="1"/>
  <c r="AX1017" i="12" s="1"/>
  <c r="G780" i="12"/>
  <c r="M780" i="12" s="1"/>
  <c r="S780" i="12" s="1"/>
  <c r="Y780" i="12" s="1"/>
  <c r="AE780" i="12" s="1"/>
  <c r="AK780" i="12" s="1"/>
  <c r="AS780" i="12" s="1"/>
  <c r="AU780" i="12" s="1"/>
  <c r="H597" i="12"/>
  <c r="N597" i="12" s="1"/>
  <c r="T597" i="12" s="1"/>
  <c r="Z597" i="12" s="1"/>
  <c r="AF597" i="12" s="1"/>
  <c r="AL597" i="12" s="1"/>
  <c r="AV597" i="12" s="1"/>
  <c r="AX597" i="12" s="1"/>
  <c r="AY753" i="12"/>
  <c r="AY518" i="12"/>
  <c r="AY517" i="12" s="1"/>
  <c r="G299" i="12"/>
  <c r="M299" i="12" s="1"/>
  <c r="S299" i="12" s="1"/>
  <c r="Y299" i="12" s="1"/>
  <c r="AE299" i="12" s="1"/>
  <c r="AK299" i="12" s="1"/>
  <c r="AS299" i="12" s="1"/>
  <c r="AU299" i="12" s="1"/>
  <c r="AY276" i="12"/>
  <c r="AY275" i="12" s="1"/>
  <c r="G270" i="12"/>
  <c r="M270" i="12" s="1"/>
  <c r="S270" i="12" s="1"/>
  <c r="Y270" i="12" s="1"/>
  <c r="AE270" i="12" s="1"/>
  <c r="AK270" i="12" s="1"/>
  <c r="AS270" i="12" s="1"/>
  <c r="AU270" i="12" s="1"/>
  <c r="AY2227" i="12"/>
  <c r="AY2226" i="12" s="1"/>
  <c r="G1913" i="12"/>
  <c r="M1913" i="12" s="1"/>
  <c r="S1913" i="12" s="1"/>
  <c r="Y1913" i="12" s="1"/>
  <c r="AE1913" i="12" s="1"/>
  <c r="AK1913" i="12" s="1"/>
  <c r="AS1913" i="12" s="1"/>
  <c r="AU1913" i="12" s="1"/>
  <c r="AY866" i="12"/>
  <c r="AY865" i="12" s="1"/>
  <c r="H518" i="12"/>
  <c r="N518" i="12" s="1"/>
  <c r="T518" i="12" s="1"/>
  <c r="Z518" i="12" s="1"/>
  <c r="AF518" i="12" s="1"/>
  <c r="AL518" i="12" s="1"/>
  <c r="AV518" i="12" s="1"/>
  <c r="AX518" i="12" s="1"/>
  <c r="AY505" i="12"/>
  <c r="AY504" i="12" s="1"/>
  <c r="AY472" i="12"/>
  <c r="AY471" i="12" s="1"/>
  <c r="AY246" i="12"/>
  <c r="AY245" i="12" s="1"/>
  <c r="G849" i="12"/>
  <c r="M849" i="12" s="1"/>
  <c r="S849" i="12" s="1"/>
  <c r="Y849" i="12" s="1"/>
  <c r="AE849" i="12" s="1"/>
  <c r="AK849" i="12" s="1"/>
  <c r="AS849" i="12" s="1"/>
  <c r="AU849" i="12" s="1"/>
  <c r="AY576" i="12"/>
  <c r="AY575" i="12" s="1"/>
  <c r="AY485" i="12"/>
  <c r="AY484" i="12" s="1"/>
  <c r="H466" i="12"/>
  <c r="N466" i="12" s="1"/>
  <c r="T466" i="12" s="1"/>
  <c r="Z466" i="12" s="1"/>
  <c r="AF466" i="12" s="1"/>
  <c r="AL466" i="12" s="1"/>
  <c r="AV466" i="12" s="1"/>
  <c r="AX466" i="12" s="1"/>
  <c r="G422" i="12"/>
  <c r="M422" i="12" s="1"/>
  <c r="S422" i="12" s="1"/>
  <c r="Y422" i="12" s="1"/>
  <c r="AE422" i="12" s="1"/>
  <c r="AK422" i="12" s="1"/>
  <c r="AS422" i="12" s="1"/>
  <c r="AU422" i="12" s="1"/>
  <c r="AY415" i="12"/>
  <c r="AY414" i="12" s="1"/>
  <c r="H408" i="12"/>
  <c r="N408" i="12" s="1"/>
  <c r="T408" i="12" s="1"/>
  <c r="Z408" i="12" s="1"/>
  <c r="AF408" i="12" s="1"/>
  <c r="AL408" i="12" s="1"/>
  <c r="AV408" i="12" s="1"/>
  <c r="AX408" i="12" s="1"/>
  <c r="H270" i="12"/>
  <c r="N270" i="12" s="1"/>
  <c r="T270" i="12" s="1"/>
  <c r="Z270" i="12" s="1"/>
  <c r="AF270" i="12" s="1"/>
  <c r="AL270" i="12" s="1"/>
  <c r="AV270" i="12" s="1"/>
  <c r="AX270" i="12" s="1"/>
  <c r="H246" i="12"/>
  <c r="N246" i="12" s="1"/>
  <c r="T246" i="12" s="1"/>
  <c r="Z246" i="12" s="1"/>
  <c r="AF246" i="12" s="1"/>
  <c r="AL246" i="12" s="1"/>
  <c r="AV246" i="12" s="1"/>
  <c r="AX246" i="12" s="1"/>
  <c r="AY1919" i="12"/>
  <c r="AY1918" i="12" s="1"/>
  <c r="H1757" i="12"/>
  <c r="N1757" i="12" s="1"/>
  <c r="T1757" i="12" s="1"/>
  <c r="Z1757" i="12" s="1"/>
  <c r="AF1757" i="12" s="1"/>
  <c r="AL1757" i="12" s="1"/>
  <c r="AV1757" i="12" s="1"/>
  <c r="AX1757" i="12" s="1"/>
  <c r="G794" i="12"/>
  <c r="M794" i="12" s="1"/>
  <c r="S794" i="12" s="1"/>
  <c r="Y794" i="12" s="1"/>
  <c r="AE794" i="12" s="1"/>
  <c r="AK794" i="12" s="1"/>
  <c r="AS794" i="12" s="1"/>
  <c r="AU794" i="12" s="1"/>
  <c r="H744" i="12"/>
  <c r="N744" i="12" s="1"/>
  <c r="T744" i="12" s="1"/>
  <c r="Z744" i="12" s="1"/>
  <c r="AF744" i="12" s="1"/>
  <c r="AL744" i="12" s="1"/>
  <c r="AV744" i="12" s="1"/>
  <c r="AX744" i="12" s="1"/>
  <c r="AY540" i="12"/>
  <c r="AY512" i="12"/>
  <c r="AY511" i="12" s="1"/>
  <c r="H415" i="12"/>
  <c r="N415" i="12" s="1"/>
  <c r="T415" i="12" s="1"/>
  <c r="Z415" i="12" s="1"/>
  <c r="AF415" i="12" s="1"/>
  <c r="AL415" i="12" s="1"/>
  <c r="AV415" i="12" s="1"/>
  <c r="AX415" i="12" s="1"/>
  <c r="AY383" i="12"/>
  <c r="AY382" i="12" s="1"/>
  <c r="AY299" i="12"/>
  <c r="AY298" i="12" s="1"/>
  <c r="G292" i="12"/>
  <c r="M292" i="12" s="1"/>
  <c r="S292" i="12" s="1"/>
  <c r="Y292" i="12" s="1"/>
  <c r="AE292" i="12" s="1"/>
  <c r="AK292" i="12" s="1"/>
  <c r="AS292" i="12" s="1"/>
  <c r="AU292" i="12" s="1"/>
  <c r="G246" i="12"/>
  <c r="M246" i="12" s="1"/>
  <c r="S246" i="12" s="1"/>
  <c r="Y246" i="12" s="1"/>
  <c r="AE246" i="12" s="1"/>
  <c r="AK246" i="12" s="1"/>
  <c r="AS246" i="12" s="1"/>
  <c r="AU246" i="12" s="1"/>
  <c r="H94" i="12"/>
  <c r="N94" i="12" s="1"/>
  <c r="T94" i="12" s="1"/>
  <c r="Z94" i="12" s="1"/>
  <c r="AF94" i="12" s="1"/>
  <c r="AL94" i="12" s="1"/>
  <c r="AV94" i="12" s="1"/>
  <c r="AX94" i="12" s="1"/>
  <c r="G1068" i="12"/>
  <c r="M1068" i="12" s="1"/>
  <c r="S1068" i="12" s="1"/>
  <c r="Y1068" i="12" s="1"/>
  <c r="AE1068" i="12" s="1"/>
  <c r="AK1068" i="12" s="1"/>
  <c r="AS1068" i="12" s="1"/>
  <c r="AU1068" i="12" s="1"/>
  <c r="AY835" i="12"/>
  <c r="AY834" i="12" s="1"/>
  <c r="G94" i="12"/>
  <c r="M94" i="12" s="1"/>
  <c r="S94" i="12" s="1"/>
  <c r="Y94" i="12" s="1"/>
  <c r="AE94" i="12" s="1"/>
  <c r="AK94" i="12" s="1"/>
  <c r="AS94" i="12" s="1"/>
  <c r="AU94" i="12" s="1"/>
  <c r="AY2330" i="12"/>
  <c r="AY2385" i="12"/>
  <c r="AY2384" i="12" s="1"/>
  <c r="H2227" i="12"/>
  <c r="N2227" i="12" s="1"/>
  <c r="T2227" i="12" s="1"/>
  <c r="Z2227" i="12" s="1"/>
  <c r="AF2227" i="12" s="1"/>
  <c r="AL2227" i="12" s="1"/>
  <c r="AV2227" i="12" s="1"/>
  <c r="AX2227" i="12" s="1"/>
  <c r="G429" i="12"/>
  <c r="M429" i="12" s="1"/>
  <c r="S429" i="12" s="1"/>
  <c r="Y429" i="12" s="1"/>
  <c r="AE429" i="12" s="1"/>
  <c r="AK429" i="12" s="1"/>
  <c r="AS429" i="12" s="1"/>
  <c r="AU429" i="12" s="1"/>
  <c r="H2385" i="12"/>
  <c r="N2385" i="12" s="1"/>
  <c r="T2385" i="12" s="1"/>
  <c r="Z2385" i="12" s="1"/>
  <c r="AF2385" i="12" s="1"/>
  <c r="AL2385" i="12" s="1"/>
  <c r="AV2385" i="12" s="1"/>
  <c r="AX2385" i="12" s="1"/>
  <c r="H1913" i="12"/>
  <c r="N1913" i="12" s="1"/>
  <c r="T1913" i="12" s="1"/>
  <c r="Z1913" i="12" s="1"/>
  <c r="AF1913" i="12" s="1"/>
  <c r="AL1913" i="12" s="1"/>
  <c r="AV1913" i="12" s="1"/>
  <c r="AX1913" i="12" s="1"/>
  <c r="AY1118" i="12"/>
  <c r="AY1117" i="12" s="1"/>
  <c r="H727" i="12"/>
  <c r="N727" i="12" s="1"/>
  <c r="T727" i="12" s="1"/>
  <c r="Z727" i="12" s="1"/>
  <c r="AF727" i="12" s="1"/>
  <c r="AL727" i="12" s="1"/>
  <c r="AV727" i="12" s="1"/>
  <c r="AX727" i="12" s="1"/>
  <c r="AY1305" i="12"/>
  <c r="AY1275" i="12"/>
  <c r="AY1274" i="12" s="1"/>
  <c r="H1023" i="12"/>
  <c r="N1023" i="12" s="1"/>
  <c r="T1023" i="12" s="1"/>
  <c r="Z1023" i="12" s="1"/>
  <c r="AF1023" i="12" s="1"/>
  <c r="AL1023" i="12" s="1"/>
  <c r="AV1023" i="12" s="1"/>
  <c r="AX1023" i="12" s="1"/>
  <c r="H994" i="12"/>
  <c r="N994" i="12" s="1"/>
  <c r="T994" i="12" s="1"/>
  <c r="Z994" i="12" s="1"/>
  <c r="AF994" i="12" s="1"/>
  <c r="AL994" i="12" s="1"/>
  <c r="AV994" i="12" s="1"/>
  <c r="G835" i="12"/>
  <c r="M835" i="12" s="1"/>
  <c r="S835" i="12" s="1"/>
  <c r="Y835" i="12" s="1"/>
  <c r="AE835" i="12" s="1"/>
  <c r="AK835" i="12" s="1"/>
  <c r="AS835" i="12" s="1"/>
  <c r="AU835" i="12" s="1"/>
  <c r="G804" i="12"/>
  <c r="M804" i="12" s="1"/>
  <c r="S804" i="12" s="1"/>
  <c r="Y804" i="12" s="1"/>
  <c r="AE804" i="12" s="1"/>
  <c r="AK804" i="12" s="1"/>
  <c r="AS804" i="12" s="1"/>
  <c r="AY794" i="12"/>
  <c r="AY787" i="12" s="1"/>
  <c r="AY744" i="12"/>
  <c r="AY743" i="12" s="1"/>
  <c r="G737" i="12"/>
  <c r="M737" i="12" s="1"/>
  <c r="S737" i="12" s="1"/>
  <c r="Y737" i="12" s="1"/>
  <c r="AE737" i="12" s="1"/>
  <c r="AK737" i="12" s="1"/>
  <c r="AS737" i="12" s="1"/>
  <c r="AU737" i="12" s="1"/>
  <c r="G727" i="12"/>
  <c r="M727" i="12" s="1"/>
  <c r="S727" i="12" s="1"/>
  <c r="Y727" i="12" s="1"/>
  <c r="AE727" i="12" s="1"/>
  <c r="AK727" i="12" s="1"/>
  <c r="AS727" i="12" s="1"/>
  <c r="AU727" i="12" s="1"/>
  <c r="AY713" i="12"/>
  <c r="AY712" i="12" s="1"/>
  <c r="G639" i="12"/>
  <c r="M639" i="12" s="1"/>
  <c r="S639" i="12" s="1"/>
  <c r="Y639" i="12" s="1"/>
  <c r="AE639" i="12" s="1"/>
  <c r="AK639" i="12" s="1"/>
  <c r="AS639" i="12" s="1"/>
  <c r="AU639" i="12" s="1"/>
  <c r="AY422" i="12"/>
  <c r="AY421" i="12" s="1"/>
  <c r="AY1245" i="12"/>
  <c r="AY1244" i="12" s="1"/>
  <c r="AY1243" i="12" s="1"/>
  <c r="H1053" i="12"/>
  <c r="N1053" i="12" s="1"/>
  <c r="T1053" i="12" s="1"/>
  <c r="Z1053" i="12" s="1"/>
  <c r="AF1053" i="12" s="1"/>
  <c r="AL1053" i="12" s="1"/>
  <c r="AV1053" i="12" s="1"/>
  <c r="AX1053" i="12" s="1"/>
  <c r="G1011" i="12"/>
  <c r="M1011" i="12" s="1"/>
  <c r="S1011" i="12" s="1"/>
  <c r="Y1011" i="12" s="1"/>
  <c r="AE1011" i="12" s="1"/>
  <c r="AK1011" i="12" s="1"/>
  <c r="AS1011" i="12" s="1"/>
  <c r="AU1011" i="12" s="1"/>
  <c r="G994" i="12"/>
  <c r="M994" i="12" s="1"/>
  <c r="S994" i="12" s="1"/>
  <c r="Y994" i="12" s="1"/>
  <c r="AE994" i="12" s="1"/>
  <c r="AK994" i="12" s="1"/>
  <c r="AS994" i="12" s="1"/>
  <c r="AY804" i="12"/>
  <c r="AY803" i="12" s="1"/>
  <c r="AY773" i="12"/>
  <c r="AY772" i="12" s="1"/>
  <c r="G713" i="12"/>
  <c r="M713" i="12" s="1"/>
  <c r="S713" i="12" s="1"/>
  <c r="Y713" i="12" s="1"/>
  <c r="AE713" i="12" s="1"/>
  <c r="AK713" i="12" s="1"/>
  <c r="AS713" i="12" s="1"/>
  <c r="AU713" i="12" s="1"/>
  <c r="AY668" i="12"/>
  <c r="AY667" i="12" s="1"/>
  <c r="AY597" i="12"/>
  <c r="G528" i="12"/>
  <c r="M528" i="12" s="1"/>
  <c r="S528" i="12" s="1"/>
  <c r="Y528" i="12" s="1"/>
  <c r="AE528" i="12" s="1"/>
  <c r="AK528" i="12" s="1"/>
  <c r="AS528" i="12" s="1"/>
  <c r="AU528" i="12" s="1"/>
  <c r="G415" i="12"/>
  <c r="M415" i="12" s="1"/>
  <c r="S415" i="12" s="1"/>
  <c r="Y415" i="12" s="1"/>
  <c r="AE415" i="12" s="1"/>
  <c r="AK415" i="12" s="1"/>
  <c r="AS415" i="12" s="1"/>
  <c r="AU415" i="12" s="1"/>
  <c r="G127" i="12"/>
  <c r="M127" i="12" s="1"/>
  <c r="S127" i="12" s="1"/>
  <c r="Y127" i="12" s="1"/>
  <c r="AE127" i="12" s="1"/>
  <c r="AK127" i="12" s="1"/>
  <c r="AS127" i="12" s="1"/>
  <c r="AU127" i="12" s="1"/>
  <c r="G1053" i="12"/>
  <c r="M1053" i="12" s="1"/>
  <c r="S1053" i="12" s="1"/>
  <c r="Y1053" i="12" s="1"/>
  <c r="AE1053" i="12" s="1"/>
  <c r="AK1053" i="12" s="1"/>
  <c r="AS1053" i="12" s="1"/>
  <c r="AU1053" i="12" s="1"/>
  <c r="H1039" i="12"/>
  <c r="N1039" i="12" s="1"/>
  <c r="T1039" i="12" s="1"/>
  <c r="Z1039" i="12" s="1"/>
  <c r="AF1039" i="12" s="1"/>
  <c r="AL1039" i="12" s="1"/>
  <c r="AV1039" i="12" s="1"/>
  <c r="AX1039" i="12" s="1"/>
  <c r="AY890" i="12"/>
  <c r="AY889" i="12" s="1"/>
  <c r="AY888" i="12" s="1"/>
  <c r="H849" i="12"/>
  <c r="N849" i="12" s="1"/>
  <c r="T849" i="12" s="1"/>
  <c r="Z849" i="12" s="1"/>
  <c r="AF849" i="12" s="1"/>
  <c r="AL849" i="12" s="1"/>
  <c r="AV849" i="12" s="1"/>
  <c r="AX849" i="12" s="1"/>
  <c r="AY761" i="12"/>
  <c r="AY760" i="12" s="1"/>
  <c r="AY660" i="12"/>
  <c r="G651" i="12"/>
  <c r="M651" i="12" s="1"/>
  <c r="S651" i="12" s="1"/>
  <c r="Y651" i="12" s="1"/>
  <c r="AE651" i="12" s="1"/>
  <c r="AK651" i="12" s="1"/>
  <c r="AS651" i="12" s="1"/>
  <c r="AU651" i="12" s="1"/>
  <c r="G570" i="12"/>
  <c r="M570" i="12" s="1"/>
  <c r="S570" i="12" s="1"/>
  <c r="Y570" i="12" s="1"/>
  <c r="AE570" i="12" s="1"/>
  <c r="AK570" i="12" s="1"/>
  <c r="AS570" i="12" s="1"/>
  <c r="AU570" i="12" s="1"/>
  <c r="AY528" i="12"/>
  <c r="AY527" i="12" s="1"/>
  <c r="G479" i="12"/>
  <c r="M479" i="12" s="1"/>
  <c r="S479" i="12" s="1"/>
  <c r="Y479" i="12" s="1"/>
  <c r="AE479" i="12" s="1"/>
  <c r="AK479" i="12" s="1"/>
  <c r="AS479" i="12" s="1"/>
  <c r="AU479" i="12" s="1"/>
  <c r="AY408" i="12"/>
  <c r="AY407" i="12" s="1"/>
  <c r="AY394" i="12" s="1"/>
  <c r="AY94" i="12"/>
  <c r="AY90" i="12" s="1"/>
  <c r="AY2525" i="12"/>
  <c r="AY2511" i="12" s="1"/>
  <c r="AY2247" i="12"/>
  <c r="G1757" i="12"/>
  <c r="M1757" i="12" s="1"/>
  <c r="S1757" i="12" s="1"/>
  <c r="Y1757" i="12" s="1"/>
  <c r="AE1757" i="12" s="1"/>
  <c r="AK1757" i="12" s="1"/>
  <c r="AS1757" i="12" s="1"/>
  <c r="AU1757" i="12" s="1"/>
  <c r="AY1660" i="12"/>
  <c r="AY2465" i="12"/>
  <c r="AY2460" i="12" s="1"/>
  <c r="AY2417" i="12"/>
  <c r="G2351" i="12"/>
  <c r="M2351" i="12" s="1"/>
  <c r="S2351" i="12" s="1"/>
  <c r="Y2351" i="12" s="1"/>
  <c r="AE2351" i="12" s="1"/>
  <c r="AK2351" i="12" s="1"/>
  <c r="AS2351" i="12" s="1"/>
  <c r="AU2351" i="12" s="1"/>
  <c r="AY2044" i="12"/>
  <c r="AY2043" i="12" s="1"/>
  <c r="AY2037" i="12" s="1"/>
  <c r="AY2012" i="12"/>
  <c r="AY2003" i="12" s="1"/>
  <c r="AY1764" i="12"/>
  <c r="AY1763" i="12" s="1"/>
  <c r="AY1762" i="12" s="1"/>
  <c r="AY1757" i="12"/>
  <c r="AY1753" i="12" s="1"/>
  <c r="AY1748" i="12" s="1"/>
  <c r="AY1747" i="12" s="1"/>
  <c r="G1685" i="12"/>
  <c r="M1685" i="12" s="1"/>
  <c r="S1685" i="12" s="1"/>
  <c r="Y1685" i="12" s="1"/>
  <c r="AE1685" i="12" s="1"/>
  <c r="AK1685" i="12" s="1"/>
  <c r="AS1685" i="12" s="1"/>
  <c r="AU1685" i="12" s="1"/>
  <c r="AY1486" i="12"/>
  <c r="AY1485" i="12" s="1"/>
  <c r="AY1479" i="12" s="1"/>
  <c r="AY1452" i="12"/>
  <c r="AY1336" i="12"/>
  <c r="AY2583" i="12"/>
  <c r="AY2582" i="12" s="1"/>
  <c r="AY2581" i="12" s="1"/>
  <c r="AY2024" i="12"/>
  <c r="AY2023" i="12" s="1"/>
  <c r="AY1574" i="12"/>
  <c r="AY1573" i="12" s="1"/>
  <c r="AY2236" i="12"/>
  <c r="AY2235" i="12" s="1"/>
  <c r="AY2078" i="12"/>
  <c r="AY1913" i="12"/>
  <c r="AY1912" i="12" s="1"/>
  <c r="AY1911" i="12" s="1"/>
  <c r="AY1859" i="12"/>
  <c r="AY1858" i="12" s="1"/>
  <c r="AY1739" i="12"/>
  <c r="AY1738" i="12" s="1"/>
  <c r="AY1737" i="12" s="1"/>
  <c r="AY1730" i="12"/>
  <c r="AY1729" i="12" s="1"/>
  <c r="AY1685" i="12"/>
  <c r="AY1681" i="12" s="1"/>
  <c r="AY1582" i="12"/>
  <c r="AY1581" i="12" s="1"/>
  <c r="AY1265" i="12"/>
  <c r="AY1264" i="12" s="1"/>
  <c r="AY1258" i="12" s="1"/>
  <c r="AY1107" i="12"/>
  <c r="AY1106" i="12" s="1"/>
  <c r="AY1039" i="12"/>
  <c r="AY1035" i="12" s="1"/>
  <c r="AY948" i="12"/>
  <c r="AY947" i="12" s="1"/>
  <c r="H859" i="12"/>
  <c r="N859" i="12" s="1"/>
  <c r="T859" i="12" s="1"/>
  <c r="Z859" i="12" s="1"/>
  <c r="AF859" i="12" s="1"/>
  <c r="AL859" i="12" s="1"/>
  <c r="AV859" i="12" s="1"/>
  <c r="AX859" i="12" s="1"/>
  <c r="AY466" i="12"/>
  <c r="AY465" i="12" s="1"/>
  <c r="AY1178" i="12"/>
  <c r="AY1068" i="12"/>
  <c r="AY1067" i="12" s="1"/>
  <c r="G1039" i="12"/>
  <c r="M1039" i="12" s="1"/>
  <c r="S1039" i="12" s="1"/>
  <c r="Y1039" i="12" s="1"/>
  <c r="AE1039" i="12" s="1"/>
  <c r="AK1039" i="12" s="1"/>
  <c r="AS1039" i="12" s="1"/>
  <c r="AU1039" i="12" s="1"/>
  <c r="G1023" i="12"/>
  <c r="M1023" i="12" s="1"/>
  <c r="S1023" i="12" s="1"/>
  <c r="Y1023" i="12" s="1"/>
  <c r="AE1023" i="12" s="1"/>
  <c r="AK1023" i="12" s="1"/>
  <c r="AS1023" i="12" s="1"/>
  <c r="AU1023" i="12" s="1"/>
  <c r="AY1017" i="12"/>
  <c r="AY1016" i="12" s="1"/>
  <c r="H1000" i="12"/>
  <c r="N1000" i="12" s="1"/>
  <c r="T1000" i="12" s="1"/>
  <c r="Z1000" i="12" s="1"/>
  <c r="AF1000" i="12" s="1"/>
  <c r="AL1000" i="12" s="1"/>
  <c r="AV1000" i="12" s="1"/>
  <c r="AX1000" i="12" s="1"/>
  <c r="G1000" i="12"/>
  <c r="M1000" i="12" s="1"/>
  <c r="S1000" i="12" s="1"/>
  <c r="Y1000" i="12" s="1"/>
  <c r="AE1000" i="12" s="1"/>
  <c r="AK1000" i="12" s="1"/>
  <c r="AS1000" i="12" s="1"/>
  <c r="AU1000" i="12" s="1"/>
  <c r="H890" i="12"/>
  <c r="N890" i="12" s="1"/>
  <c r="T890" i="12" s="1"/>
  <c r="Z890" i="12" s="1"/>
  <c r="AF890" i="12" s="1"/>
  <c r="AL890" i="12" s="1"/>
  <c r="AV890" i="12" s="1"/>
  <c r="AX890" i="12" s="1"/>
  <c r="H835" i="12"/>
  <c r="N835" i="12" s="1"/>
  <c r="T835" i="12" s="1"/>
  <c r="Z835" i="12" s="1"/>
  <c r="AF835" i="12" s="1"/>
  <c r="AL835" i="12" s="1"/>
  <c r="AV835" i="12" s="1"/>
  <c r="AX835" i="12" s="1"/>
  <c r="H505" i="12"/>
  <c r="N505" i="12" s="1"/>
  <c r="T505" i="12" s="1"/>
  <c r="Z505" i="12" s="1"/>
  <c r="AF505" i="12" s="1"/>
  <c r="AL505" i="12" s="1"/>
  <c r="AV505" i="12" s="1"/>
  <c r="AX505" i="12" s="1"/>
  <c r="H472" i="12"/>
  <c r="N472" i="12" s="1"/>
  <c r="T472" i="12" s="1"/>
  <c r="Z472" i="12" s="1"/>
  <c r="AF472" i="12" s="1"/>
  <c r="AL472" i="12" s="1"/>
  <c r="AV472" i="12" s="1"/>
  <c r="AX472" i="12" s="1"/>
  <c r="AY1517" i="12"/>
  <c r="AY1516" i="12" s="1"/>
  <c r="H1011" i="12"/>
  <c r="N1011" i="12" s="1"/>
  <c r="T1011" i="12" s="1"/>
  <c r="Z1011" i="12" s="1"/>
  <c r="AF1011" i="12" s="1"/>
  <c r="AL1011" i="12" s="1"/>
  <c r="AV1011" i="12" s="1"/>
  <c r="AX1011" i="12" s="1"/>
  <c r="AY994" i="12"/>
  <c r="AY993" i="12" s="1"/>
  <c r="AY927" i="12"/>
  <c r="AY926" i="12" s="1"/>
  <c r="AY907" i="12"/>
  <c r="AY906" i="12" s="1"/>
  <c r="G866" i="12"/>
  <c r="M866" i="12" s="1"/>
  <c r="S866" i="12" s="1"/>
  <c r="Y866" i="12" s="1"/>
  <c r="AE866" i="12" s="1"/>
  <c r="AK866" i="12" s="1"/>
  <c r="AS866" i="12" s="1"/>
  <c r="AU866" i="12" s="1"/>
  <c r="AY849" i="12"/>
  <c r="AY842" i="12" s="1"/>
  <c r="AY825" i="12"/>
  <c r="H804" i="12"/>
  <c r="N804" i="12" s="1"/>
  <c r="T804" i="12" s="1"/>
  <c r="Z804" i="12" s="1"/>
  <c r="AF804" i="12" s="1"/>
  <c r="AL804" i="12" s="1"/>
  <c r="AV804" i="12" s="1"/>
  <c r="AY780" i="12"/>
  <c r="AY779" i="12" s="1"/>
  <c r="AY778" i="12" s="1"/>
  <c r="H773" i="12"/>
  <c r="N773" i="12" s="1"/>
  <c r="T773" i="12" s="1"/>
  <c r="Z773" i="12" s="1"/>
  <c r="AF773" i="12" s="1"/>
  <c r="AL773" i="12" s="1"/>
  <c r="AV773" i="12" s="1"/>
  <c r="AX773" i="12" s="1"/>
  <c r="H767" i="12"/>
  <c r="N767" i="12" s="1"/>
  <c r="T767" i="12" s="1"/>
  <c r="Z767" i="12" s="1"/>
  <c r="AF767" i="12" s="1"/>
  <c r="AL767" i="12" s="1"/>
  <c r="AV767" i="12" s="1"/>
  <c r="AX767" i="12" s="1"/>
  <c r="H761" i="12"/>
  <c r="N761" i="12" s="1"/>
  <c r="T761" i="12" s="1"/>
  <c r="Z761" i="12" s="1"/>
  <c r="AF761" i="12" s="1"/>
  <c r="AL761" i="12" s="1"/>
  <c r="AV761" i="12" s="1"/>
  <c r="AX761" i="12" s="1"/>
  <c r="H697" i="12"/>
  <c r="N697" i="12" s="1"/>
  <c r="T697" i="12" s="1"/>
  <c r="Z697" i="12" s="1"/>
  <c r="AF697" i="12" s="1"/>
  <c r="AL697" i="12" s="1"/>
  <c r="AV697" i="12" s="1"/>
  <c r="AX697" i="12" s="1"/>
  <c r="H639" i="12"/>
  <c r="N639" i="12" s="1"/>
  <c r="T639" i="12" s="1"/>
  <c r="Z639" i="12" s="1"/>
  <c r="AF639" i="12" s="1"/>
  <c r="AL639" i="12" s="1"/>
  <c r="AV639" i="12" s="1"/>
  <c r="AX639" i="12" s="1"/>
  <c r="AY606" i="12"/>
  <c r="AY605" i="12" s="1"/>
  <c r="AY570" i="12"/>
  <c r="AY566" i="12" s="1"/>
  <c r="H780" i="12"/>
  <c r="N780" i="12" s="1"/>
  <c r="T780" i="12" s="1"/>
  <c r="Z780" i="12" s="1"/>
  <c r="AF780" i="12" s="1"/>
  <c r="AL780" i="12" s="1"/>
  <c r="AV780" i="12" s="1"/>
  <c r="AX780" i="12" s="1"/>
  <c r="G773" i="12"/>
  <c r="M773" i="12" s="1"/>
  <c r="S773" i="12" s="1"/>
  <c r="Y773" i="12" s="1"/>
  <c r="AE773" i="12" s="1"/>
  <c r="AK773" i="12" s="1"/>
  <c r="AS773" i="12" s="1"/>
  <c r="AU773" i="12" s="1"/>
  <c r="G767" i="12"/>
  <c r="M767" i="12" s="1"/>
  <c r="S767" i="12" s="1"/>
  <c r="Y767" i="12" s="1"/>
  <c r="AE767" i="12" s="1"/>
  <c r="AK767" i="12" s="1"/>
  <c r="AS767" i="12" s="1"/>
  <c r="AU767" i="12" s="1"/>
  <c r="G761" i="12"/>
  <c r="M761" i="12" s="1"/>
  <c r="S761" i="12" s="1"/>
  <c r="Y761" i="12" s="1"/>
  <c r="AE761" i="12" s="1"/>
  <c r="AK761" i="12" s="1"/>
  <c r="AS761" i="12" s="1"/>
  <c r="AU761" i="12" s="1"/>
  <c r="AY639" i="12"/>
  <c r="AY629" i="12" s="1"/>
  <c r="AY628" i="12" s="1"/>
  <c r="G597" i="12"/>
  <c r="M597" i="12" s="1"/>
  <c r="S597" i="12" s="1"/>
  <c r="Y597" i="12" s="1"/>
  <c r="AE597" i="12" s="1"/>
  <c r="AK597" i="12" s="1"/>
  <c r="AS597" i="12" s="1"/>
  <c r="AU597" i="12" s="1"/>
  <c r="H570" i="12"/>
  <c r="N570" i="12" s="1"/>
  <c r="T570" i="12" s="1"/>
  <c r="Z570" i="12" s="1"/>
  <c r="AF570" i="12" s="1"/>
  <c r="AL570" i="12" s="1"/>
  <c r="AV570" i="12" s="1"/>
  <c r="AX570" i="12" s="1"/>
  <c r="G518" i="12"/>
  <c r="M518" i="12" s="1"/>
  <c r="S518" i="12" s="1"/>
  <c r="Y518" i="12" s="1"/>
  <c r="AE518" i="12" s="1"/>
  <c r="AK518" i="12" s="1"/>
  <c r="AS518" i="12" s="1"/>
  <c r="AU518" i="12" s="1"/>
  <c r="G408" i="12"/>
  <c r="M408" i="12" s="1"/>
  <c r="S408" i="12" s="1"/>
  <c r="Y408" i="12" s="1"/>
  <c r="AE408" i="12" s="1"/>
  <c r="AK408" i="12" s="1"/>
  <c r="AS408" i="12" s="1"/>
  <c r="AU408" i="12" s="1"/>
  <c r="G276" i="12"/>
  <c r="M276" i="12" s="1"/>
  <c r="S276" i="12" s="1"/>
  <c r="Y276" i="12" s="1"/>
  <c r="AE276" i="12" s="1"/>
  <c r="AK276" i="12" s="1"/>
  <c r="AS276" i="12" s="1"/>
  <c r="AU276" i="12" s="1"/>
  <c r="AY172" i="12"/>
  <c r="G104" i="12"/>
  <c r="M104" i="12" s="1"/>
  <c r="S104" i="12" s="1"/>
  <c r="Y104" i="12" s="1"/>
  <c r="AE104" i="12" s="1"/>
  <c r="AK104" i="12" s="1"/>
  <c r="AS104" i="12" s="1"/>
  <c r="AU104" i="12" s="1"/>
  <c r="AY56" i="12"/>
  <c r="AY55" i="12" s="1"/>
  <c r="G744" i="12"/>
  <c r="M744" i="12" s="1"/>
  <c r="S744" i="12" s="1"/>
  <c r="Y744" i="12" s="1"/>
  <c r="AE744" i="12" s="1"/>
  <c r="AK744" i="12" s="1"/>
  <c r="AS744" i="12" s="1"/>
  <c r="AU744" i="12" s="1"/>
  <c r="AY737" i="12"/>
  <c r="AY736" i="12" s="1"/>
  <c r="AY684" i="12"/>
  <c r="AY683" i="12" s="1"/>
  <c r="AY682" i="12" s="1"/>
  <c r="H651" i="12"/>
  <c r="N651" i="12" s="1"/>
  <c r="T651" i="12" s="1"/>
  <c r="Z651" i="12" s="1"/>
  <c r="AF651" i="12" s="1"/>
  <c r="AL651" i="12" s="1"/>
  <c r="AV651" i="12" s="1"/>
  <c r="AX651" i="12" s="1"/>
  <c r="AY490" i="12"/>
  <c r="H485" i="12"/>
  <c r="N485" i="12" s="1"/>
  <c r="T485" i="12" s="1"/>
  <c r="Z485" i="12" s="1"/>
  <c r="AF485" i="12" s="1"/>
  <c r="AL485" i="12" s="1"/>
  <c r="AV485" i="12" s="1"/>
  <c r="AX485" i="12" s="1"/>
  <c r="H479" i="12"/>
  <c r="N479" i="12" s="1"/>
  <c r="T479" i="12" s="1"/>
  <c r="Z479" i="12" s="1"/>
  <c r="AF479" i="12" s="1"/>
  <c r="AL479" i="12" s="1"/>
  <c r="AV479" i="12" s="1"/>
  <c r="AX479" i="12" s="1"/>
  <c r="AY292" i="12"/>
  <c r="AY291" i="12" s="1"/>
  <c r="AY270" i="12"/>
  <c r="AY269" i="12" s="1"/>
  <c r="AY190" i="12"/>
  <c r="AY185" i="12" s="1"/>
  <c r="H127" i="12"/>
  <c r="N127" i="12" s="1"/>
  <c r="T127" i="12" s="1"/>
  <c r="Z127" i="12" s="1"/>
  <c r="AF127" i="12" s="1"/>
  <c r="AL127" i="12" s="1"/>
  <c r="AV127" i="12" s="1"/>
  <c r="AX127" i="12" s="1"/>
  <c r="AY20" i="12"/>
  <c r="AY19" i="12" s="1"/>
  <c r="AY2192" i="12"/>
  <c r="AY2213" i="12"/>
  <c r="AY2202" i="12"/>
  <c r="AY2201" i="12" s="1"/>
  <c r="AY2268" i="12"/>
  <c r="AY2483" i="12"/>
  <c r="AY2478" i="12" s="1"/>
  <c r="AY2472" i="12" s="1"/>
  <c r="AY2098" i="12"/>
  <c r="AY2097" i="12" s="1"/>
  <c r="AY2062" i="12"/>
  <c r="AY2061" i="12" s="1"/>
  <c r="AY2051" i="12" s="1"/>
  <c r="AY2557" i="12"/>
  <c r="AY2552" i="12" s="1"/>
  <c r="AY2451" i="12"/>
  <c r="H2351" i="12"/>
  <c r="N2351" i="12" s="1"/>
  <c r="T2351" i="12" s="1"/>
  <c r="Z2351" i="12" s="1"/>
  <c r="AF2351" i="12" s="1"/>
  <c r="AL2351" i="12" s="1"/>
  <c r="AV2351" i="12" s="1"/>
  <c r="AX2351" i="12" s="1"/>
  <c r="AY1596" i="12"/>
  <c r="AY1595" i="12" s="1"/>
  <c r="AY1589" i="12" s="1"/>
  <c r="AY1461" i="12"/>
  <c r="AY1374" i="12"/>
  <c r="AY1128" i="12"/>
  <c r="AY1708" i="12"/>
  <c r="AY1549" i="12"/>
  <c r="AY1548" i="12" s="1"/>
  <c r="AY1471" i="12"/>
  <c r="AY1470" i="12" s="1"/>
  <c r="AY1695" i="12"/>
  <c r="AY1671" i="12"/>
  <c r="AY1651" i="12"/>
  <c r="AY1539" i="12"/>
  <c r="AY1429" i="12"/>
  <c r="AY1428" i="12" s="1"/>
  <c r="AY1192" i="12"/>
  <c r="AY1165" i="12"/>
  <c r="H1068" i="12"/>
  <c r="N1068" i="12" s="1"/>
  <c r="T1068" i="12" s="1"/>
  <c r="Z1068" i="12" s="1"/>
  <c r="AF1068" i="12" s="1"/>
  <c r="AL1068" i="12" s="1"/>
  <c r="AV1068" i="12" s="1"/>
  <c r="AX1068" i="12" s="1"/>
  <c r="AY1078" i="12"/>
  <c r="AY1053" i="12"/>
  <c r="AY1049" i="12" s="1"/>
  <c r="AY1296" i="12"/>
  <c r="AY1000" i="12"/>
  <c r="AY999" i="12" s="1"/>
  <c r="AY898" i="12"/>
  <c r="AY897" i="12" s="1"/>
  <c r="G859" i="12"/>
  <c r="M859" i="12" s="1"/>
  <c r="S859" i="12" s="1"/>
  <c r="Y859" i="12" s="1"/>
  <c r="AE859" i="12" s="1"/>
  <c r="AK859" i="12" s="1"/>
  <c r="AS859" i="12" s="1"/>
  <c r="AU859" i="12" s="1"/>
  <c r="H713" i="12"/>
  <c r="N713" i="12" s="1"/>
  <c r="T713" i="12" s="1"/>
  <c r="Z713" i="12" s="1"/>
  <c r="AF713" i="12" s="1"/>
  <c r="AL713" i="12" s="1"/>
  <c r="AV713" i="12" s="1"/>
  <c r="AX713" i="12" s="1"/>
  <c r="G697" i="12"/>
  <c r="M697" i="12" s="1"/>
  <c r="S697" i="12" s="1"/>
  <c r="Y697" i="12" s="1"/>
  <c r="AE697" i="12" s="1"/>
  <c r="AK697" i="12" s="1"/>
  <c r="AS697" i="12" s="1"/>
  <c r="AU697" i="12" s="1"/>
  <c r="AY651" i="12"/>
  <c r="AY650" i="12" s="1"/>
  <c r="AY1023" i="12"/>
  <c r="AY1022" i="12" s="1"/>
  <c r="AY1011" i="12"/>
  <c r="AY1010" i="12" s="1"/>
  <c r="G890" i="12"/>
  <c r="M890" i="12" s="1"/>
  <c r="S890" i="12" s="1"/>
  <c r="Y890" i="12" s="1"/>
  <c r="AE890" i="12" s="1"/>
  <c r="AK890" i="12" s="1"/>
  <c r="AS890" i="12" s="1"/>
  <c r="AU890" i="12" s="1"/>
  <c r="AY876" i="12"/>
  <c r="AY871" i="12" s="1"/>
  <c r="AY613" i="12"/>
  <c r="AY547" i="12"/>
  <c r="AY439" i="12"/>
  <c r="AY429" i="12"/>
  <c r="AY428" i="12" s="1"/>
  <c r="G512" i="12"/>
  <c r="M512" i="12" s="1"/>
  <c r="S512" i="12" s="1"/>
  <c r="Y512" i="12" s="1"/>
  <c r="AE512" i="12" s="1"/>
  <c r="AK512" i="12" s="1"/>
  <c r="AS512" i="12" s="1"/>
  <c r="AU512" i="12" s="1"/>
  <c r="G472" i="12"/>
  <c r="M472" i="12" s="1"/>
  <c r="S472" i="12" s="1"/>
  <c r="Y472" i="12" s="1"/>
  <c r="AE472" i="12" s="1"/>
  <c r="AK472" i="12" s="1"/>
  <c r="AS472" i="12" s="1"/>
  <c r="AU472" i="12" s="1"/>
  <c r="AY363" i="12"/>
  <c r="AY354" i="12" s="1"/>
  <c r="AY353" i="12" s="1"/>
  <c r="AY309" i="12"/>
  <c r="G505" i="12"/>
  <c r="M505" i="12" s="1"/>
  <c r="S505" i="12" s="1"/>
  <c r="Y505" i="12" s="1"/>
  <c r="AE505" i="12" s="1"/>
  <c r="AK505" i="12" s="1"/>
  <c r="AS505" i="12" s="1"/>
  <c r="AU505" i="12" s="1"/>
  <c r="G466" i="12"/>
  <c r="M466" i="12" s="1"/>
  <c r="S466" i="12" s="1"/>
  <c r="Y466" i="12" s="1"/>
  <c r="AE466" i="12" s="1"/>
  <c r="AK466" i="12" s="1"/>
  <c r="AS466" i="12" s="1"/>
  <c r="AU466" i="12" s="1"/>
  <c r="H276" i="12"/>
  <c r="N276" i="12" s="1"/>
  <c r="T276" i="12" s="1"/>
  <c r="Z276" i="12" s="1"/>
  <c r="AF276" i="12" s="1"/>
  <c r="AL276" i="12" s="1"/>
  <c r="AV276" i="12" s="1"/>
  <c r="AX276" i="12" s="1"/>
  <c r="AY135" i="12"/>
  <c r="AY134" i="12" s="1"/>
  <c r="AY104" i="12"/>
  <c r="AY99" i="12" s="1"/>
  <c r="H104" i="12"/>
  <c r="N104" i="12" s="1"/>
  <c r="T104" i="12" s="1"/>
  <c r="Z104" i="12" s="1"/>
  <c r="AF104" i="12" s="1"/>
  <c r="AL104" i="12" s="1"/>
  <c r="AV104" i="12" s="1"/>
  <c r="AX104" i="12" s="1"/>
  <c r="AY1670" i="12" l="1"/>
  <c r="AY1273" i="12"/>
  <c r="AY2294" i="12"/>
  <c r="AY1787" i="12"/>
  <c r="G1980" i="12"/>
  <c r="M1980" i="12" s="1"/>
  <c r="S1980" i="12" s="1"/>
  <c r="Y1980" i="12" s="1"/>
  <c r="AE1980" i="12" s="1"/>
  <c r="AK1980" i="12" s="1"/>
  <c r="AS1980" i="12" s="1"/>
  <c r="G251" i="12"/>
  <c r="M251" i="12" s="1"/>
  <c r="S251" i="12" s="1"/>
  <c r="Y251" i="12" s="1"/>
  <c r="AE251" i="12" s="1"/>
  <c r="AK251" i="12" s="1"/>
  <c r="AS251" i="12" s="1"/>
  <c r="AU251" i="12" s="1"/>
  <c r="G2277" i="12"/>
  <c r="M2277" i="12" s="1"/>
  <c r="S2277" i="12" s="1"/>
  <c r="Y2277" i="12" s="1"/>
  <c r="AE2277" i="12" s="1"/>
  <c r="AK2277" i="12" s="1"/>
  <c r="AS2277" i="12" s="1"/>
  <c r="AU2277" i="12" s="1"/>
  <c r="H2277" i="12"/>
  <c r="N2277" i="12" s="1"/>
  <c r="T2277" i="12" s="1"/>
  <c r="Z2277" i="12" s="1"/>
  <c r="AF2277" i="12" s="1"/>
  <c r="AL2277" i="12" s="1"/>
  <c r="AV2277" i="12" s="1"/>
  <c r="AX2277" i="12" s="1"/>
  <c r="G2044" i="12"/>
  <c r="M2044" i="12" s="1"/>
  <c r="S2044" i="12" s="1"/>
  <c r="Y2044" i="12" s="1"/>
  <c r="AE2044" i="12" s="1"/>
  <c r="AK2044" i="12" s="1"/>
  <c r="AS2044" i="12" s="1"/>
  <c r="AU2044" i="12" s="1"/>
  <c r="G20" i="12"/>
  <c r="M20" i="12" s="1"/>
  <c r="S20" i="12" s="1"/>
  <c r="Y20" i="12" s="1"/>
  <c r="AE20" i="12" s="1"/>
  <c r="AK20" i="12" s="1"/>
  <c r="AS20" i="12" s="1"/>
  <c r="AU20" i="12" s="1"/>
  <c r="G1394" i="12"/>
  <c r="M1394" i="12" s="1"/>
  <c r="S1394" i="12" s="1"/>
  <c r="Y1394" i="12" s="1"/>
  <c r="AE1394" i="12" s="1"/>
  <c r="AK1394" i="12" s="1"/>
  <c r="AS1394" i="12" s="1"/>
  <c r="AU1394" i="12" s="1"/>
  <c r="H1859" i="12"/>
  <c r="N1859" i="12" s="1"/>
  <c r="T1859" i="12" s="1"/>
  <c r="Z1859" i="12" s="1"/>
  <c r="AF1859" i="12" s="1"/>
  <c r="AL1859" i="12" s="1"/>
  <c r="AV1859" i="12" s="1"/>
  <c r="AX1859" i="12" s="1"/>
  <c r="H1394" i="12"/>
  <c r="N1394" i="12" s="1"/>
  <c r="T1394" i="12" s="1"/>
  <c r="Z1394" i="12" s="1"/>
  <c r="AF1394" i="12" s="1"/>
  <c r="AL1394" i="12" s="1"/>
  <c r="AV1394" i="12" s="1"/>
  <c r="AX1394" i="12" s="1"/>
  <c r="H907" i="12"/>
  <c r="N907" i="12" s="1"/>
  <c r="T907" i="12" s="1"/>
  <c r="Z907" i="12" s="1"/>
  <c r="AF907" i="12" s="1"/>
  <c r="AL907" i="12" s="1"/>
  <c r="AV907" i="12" s="1"/>
  <c r="AX907" i="12" s="1"/>
  <c r="H2417" i="12"/>
  <c r="N2417" i="12" s="1"/>
  <c r="T2417" i="12" s="1"/>
  <c r="Z2417" i="12" s="1"/>
  <c r="AF2417" i="12" s="1"/>
  <c r="AL2417" i="12" s="1"/>
  <c r="AV2417" i="12" s="1"/>
  <c r="AX2417" i="12" s="1"/>
  <c r="H2504" i="12"/>
  <c r="N2504" i="12" s="1"/>
  <c r="T2504" i="12" s="1"/>
  <c r="Z2504" i="12" s="1"/>
  <c r="AF2504" i="12" s="1"/>
  <c r="AL2504" i="12" s="1"/>
  <c r="AV2504" i="12" s="1"/>
  <c r="AX2504" i="12" s="1"/>
  <c r="G1937" i="12"/>
  <c r="M1937" i="12" s="1"/>
  <c r="S1937" i="12" s="1"/>
  <c r="Y1937" i="12" s="1"/>
  <c r="AE1937" i="12" s="1"/>
  <c r="AK1937" i="12" s="1"/>
  <c r="AS1937" i="12" s="1"/>
  <c r="AU1937" i="12" s="1"/>
  <c r="AY413" i="12"/>
  <c r="AY393" i="12" s="1"/>
  <c r="G547" i="12"/>
  <c r="M547" i="12" s="1"/>
  <c r="S547" i="12" s="1"/>
  <c r="Y547" i="12" s="1"/>
  <c r="AE547" i="12" s="1"/>
  <c r="AK547" i="12" s="1"/>
  <c r="AS547" i="12" s="1"/>
  <c r="AU547" i="12" s="1"/>
  <c r="G753" i="12"/>
  <c r="M753" i="12" s="1"/>
  <c r="S753" i="12" s="1"/>
  <c r="Y753" i="12" s="1"/>
  <c r="AE753" i="12" s="1"/>
  <c r="AK753" i="12" s="1"/>
  <c r="AS753" i="12" s="1"/>
  <c r="AU753" i="12" s="1"/>
  <c r="G1739" i="12"/>
  <c r="M1739" i="12" s="1"/>
  <c r="S1739" i="12" s="1"/>
  <c r="Y1739" i="12" s="1"/>
  <c r="AE1739" i="12" s="1"/>
  <c r="AK1739" i="12" s="1"/>
  <c r="AS1739" i="12" s="1"/>
  <c r="AU1739" i="12" s="1"/>
  <c r="G1919" i="12"/>
  <c r="M1919" i="12" s="1"/>
  <c r="S1919" i="12" s="1"/>
  <c r="Y1919" i="12" s="1"/>
  <c r="AE1919" i="12" s="1"/>
  <c r="AK1919" i="12" s="1"/>
  <c r="AS1919" i="12" s="1"/>
  <c r="AU1919" i="12" s="1"/>
  <c r="G540" i="12"/>
  <c r="M540" i="12" s="1"/>
  <c r="S540" i="12" s="1"/>
  <c r="Y540" i="12" s="1"/>
  <c r="AE540" i="12" s="1"/>
  <c r="AK540" i="12" s="1"/>
  <c r="AS540" i="12" s="1"/>
  <c r="AU540" i="12" s="1"/>
  <c r="G2024" i="12"/>
  <c r="M2024" i="12" s="1"/>
  <c r="S2024" i="12" s="1"/>
  <c r="Y2024" i="12" s="1"/>
  <c r="AE2024" i="12" s="1"/>
  <c r="AK2024" i="12" s="1"/>
  <c r="AS2024" i="12" s="1"/>
  <c r="AU2024" i="12" s="1"/>
  <c r="G1245" i="12"/>
  <c r="M1245" i="12" s="1"/>
  <c r="S1245" i="12" s="1"/>
  <c r="Y1245" i="12" s="1"/>
  <c r="AE1245" i="12" s="1"/>
  <c r="AK1245" i="12" s="1"/>
  <c r="AS1245" i="12" s="1"/>
  <c r="AU1245" i="12" s="1"/>
  <c r="H2044" i="12"/>
  <c r="N2044" i="12" s="1"/>
  <c r="T2044" i="12" s="1"/>
  <c r="Z2044" i="12" s="1"/>
  <c r="AF2044" i="12" s="1"/>
  <c r="AL2044" i="12" s="1"/>
  <c r="AV2044" i="12" s="1"/>
  <c r="AX2044" i="12" s="1"/>
  <c r="H2583" i="12"/>
  <c r="N2583" i="12" s="1"/>
  <c r="T2583" i="12" s="1"/>
  <c r="Z2583" i="12" s="1"/>
  <c r="AF2583" i="12" s="1"/>
  <c r="AL2583" i="12" s="1"/>
  <c r="AV2583" i="12" s="1"/>
  <c r="AX2583" i="12" s="1"/>
  <c r="G2247" i="12"/>
  <c r="M2247" i="12" s="1"/>
  <c r="S2247" i="12" s="1"/>
  <c r="Y2247" i="12" s="1"/>
  <c r="AE2247" i="12" s="1"/>
  <c r="AK2247" i="12" s="1"/>
  <c r="AS2247" i="12" s="1"/>
  <c r="AU2247" i="12" s="1"/>
  <c r="H1517" i="12"/>
  <c r="N1517" i="12" s="1"/>
  <c r="T1517" i="12" s="1"/>
  <c r="Z1517" i="12" s="1"/>
  <c r="AF1517" i="12" s="1"/>
  <c r="AL1517" i="12" s="1"/>
  <c r="AV1517" i="12" s="1"/>
  <c r="AX1517" i="12" s="1"/>
  <c r="G2213" i="12"/>
  <c r="M2213" i="12" s="1"/>
  <c r="S2213" i="12" s="1"/>
  <c r="Y2213" i="12" s="1"/>
  <c r="AE2213" i="12" s="1"/>
  <c r="AK2213" i="12" s="1"/>
  <c r="AS2213" i="12" s="1"/>
  <c r="AU2213" i="12" s="1"/>
  <c r="G660" i="12"/>
  <c r="M660" i="12" s="1"/>
  <c r="S660" i="12" s="1"/>
  <c r="Y660" i="12" s="1"/>
  <c r="AE660" i="12" s="1"/>
  <c r="AK660" i="12" s="1"/>
  <c r="AS660" i="12" s="1"/>
  <c r="AU660" i="12" s="1"/>
  <c r="H876" i="12"/>
  <c r="N876" i="12" s="1"/>
  <c r="T876" i="12" s="1"/>
  <c r="Z876" i="12" s="1"/>
  <c r="AF876" i="12" s="1"/>
  <c r="AL876" i="12" s="1"/>
  <c r="AV876" i="12" s="1"/>
  <c r="AX876" i="12" s="1"/>
  <c r="H1245" i="12"/>
  <c r="N1245" i="12" s="1"/>
  <c r="T1245" i="12" s="1"/>
  <c r="Z1245" i="12" s="1"/>
  <c r="AF1245" i="12" s="1"/>
  <c r="AL1245" i="12" s="1"/>
  <c r="AV1245" i="12" s="1"/>
  <c r="AX1245" i="12" s="1"/>
  <c r="H2465" i="12"/>
  <c r="N2465" i="12" s="1"/>
  <c r="T2465" i="12" s="1"/>
  <c r="Z2465" i="12" s="1"/>
  <c r="AF2465" i="12" s="1"/>
  <c r="AL2465" i="12" s="1"/>
  <c r="AV2465" i="12" s="1"/>
  <c r="AX2465" i="12" s="1"/>
  <c r="G825" i="12"/>
  <c r="M825" i="12" s="1"/>
  <c r="S825" i="12" s="1"/>
  <c r="Y825" i="12" s="1"/>
  <c r="AE825" i="12" s="1"/>
  <c r="AK825" i="12" s="1"/>
  <c r="AS825" i="12" s="1"/>
  <c r="AU825" i="12" s="1"/>
  <c r="H1821" i="12"/>
  <c r="N1821" i="12" s="1"/>
  <c r="T1821" i="12" s="1"/>
  <c r="Z1821" i="12" s="1"/>
  <c r="AF1821" i="12" s="1"/>
  <c r="AL1821" i="12" s="1"/>
  <c r="AV1821" i="12" s="1"/>
  <c r="AX1821" i="12" s="1"/>
  <c r="G1730" i="12"/>
  <c r="M1730" i="12" s="1"/>
  <c r="S1730" i="12" s="1"/>
  <c r="Y1730" i="12" s="1"/>
  <c r="AE1730" i="12" s="1"/>
  <c r="AK1730" i="12" s="1"/>
  <c r="AS1730" i="12" s="1"/>
  <c r="AU1730" i="12" s="1"/>
  <c r="H825" i="12"/>
  <c r="N825" i="12" s="1"/>
  <c r="T825" i="12" s="1"/>
  <c r="Z825" i="12" s="1"/>
  <c r="AF825" i="12" s="1"/>
  <c r="AL825" i="12" s="1"/>
  <c r="AV825" i="12" s="1"/>
  <c r="AX825" i="12" s="1"/>
  <c r="G1671" i="12"/>
  <c r="M1671" i="12" s="1"/>
  <c r="S1671" i="12" s="1"/>
  <c r="Y1671" i="12" s="1"/>
  <c r="AE1671" i="12" s="1"/>
  <c r="AK1671" i="12" s="1"/>
  <c r="AS1671" i="12" s="1"/>
  <c r="AU1671" i="12" s="1"/>
  <c r="G162" i="12"/>
  <c r="M162" i="12" s="1"/>
  <c r="S162" i="12" s="1"/>
  <c r="Y162" i="12" s="1"/>
  <c r="AE162" i="12" s="1"/>
  <c r="AK162" i="12" s="1"/>
  <c r="AS162" i="12" s="1"/>
  <c r="AU162" i="12" s="1"/>
  <c r="H20" i="12"/>
  <c r="N20" i="12" s="1"/>
  <c r="T20" i="12" s="1"/>
  <c r="Z20" i="12" s="1"/>
  <c r="AF20" i="12" s="1"/>
  <c r="AL20" i="12" s="1"/>
  <c r="AV20" i="12" s="1"/>
  <c r="AX20" i="12" s="1"/>
  <c r="H2257" i="12"/>
  <c r="N2257" i="12" s="1"/>
  <c r="T2257" i="12" s="1"/>
  <c r="Z2257" i="12" s="1"/>
  <c r="AF2257" i="12" s="1"/>
  <c r="AL2257" i="12" s="1"/>
  <c r="AV2257" i="12" s="1"/>
  <c r="AX2257" i="12" s="1"/>
  <c r="G56" i="12"/>
  <c r="M56" i="12" s="1"/>
  <c r="S56" i="12" s="1"/>
  <c r="Y56" i="12" s="1"/>
  <c r="AE56" i="12" s="1"/>
  <c r="AK56" i="12" s="1"/>
  <c r="AS56" i="12" s="1"/>
  <c r="AU56" i="12" s="1"/>
  <c r="H576" i="12"/>
  <c r="N576" i="12" s="1"/>
  <c r="T576" i="12" s="1"/>
  <c r="Z576" i="12" s="1"/>
  <c r="AF576" i="12" s="1"/>
  <c r="AL576" i="12" s="1"/>
  <c r="AV576" i="12" s="1"/>
  <c r="AX576" i="12" s="1"/>
  <c r="H1486" i="12"/>
  <c r="N1486" i="12" s="1"/>
  <c r="T1486" i="12" s="1"/>
  <c r="Z1486" i="12" s="1"/>
  <c r="AF1486" i="12" s="1"/>
  <c r="AL1486" i="12" s="1"/>
  <c r="AV1486" i="12" s="1"/>
  <c r="AX1486" i="12" s="1"/>
  <c r="H162" i="12"/>
  <c r="N162" i="12" s="1"/>
  <c r="T162" i="12" s="1"/>
  <c r="Z162" i="12" s="1"/>
  <c r="AF162" i="12" s="1"/>
  <c r="AL162" i="12" s="1"/>
  <c r="AV162" i="12" s="1"/>
  <c r="AX162" i="12" s="1"/>
  <c r="H547" i="12"/>
  <c r="N547" i="12" s="1"/>
  <c r="T547" i="12" s="1"/>
  <c r="Z547" i="12" s="1"/>
  <c r="AF547" i="12" s="1"/>
  <c r="AL547" i="12" s="1"/>
  <c r="AV547" i="12" s="1"/>
  <c r="AX547" i="12" s="1"/>
  <c r="G1574" i="12"/>
  <c r="M1574" i="12" s="1"/>
  <c r="S1574" i="12" s="1"/>
  <c r="Y1574" i="12" s="1"/>
  <c r="AE1574" i="12" s="1"/>
  <c r="AK1574" i="12" s="1"/>
  <c r="AS1574" i="12" s="1"/>
  <c r="AU1574" i="12" s="1"/>
  <c r="G668" i="12"/>
  <c r="M668" i="12" s="1"/>
  <c r="S668" i="12" s="1"/>
  <c r="Y668" i="12" s="1"/>
  <c r="AE668" i="12" s="1"/>
  <c r="AK668" i="12" s="1"/>
  <c r="AS668" i="12" s="1"/>
  <c r="AU668" i="12" s="1"/>
  <c r="G1859" i="12"/>
  <c r="M1859" i="12" s="1"/>
  <c r="S1859" i="12" s="1"/>
  <c r="Y1859" i="12" s="1"/>
  <c r="AE1859" i="12" s="1"/>
  <c r="AK1859" i="12" s="1"/>
  <c r="AS1859" i="12" s="1"/>
  <c r="AU1859" i="12" s="1"/>
  <c r="G606" i="12"/>
  <c r="M606" i="12" s="1"/>
  <c r="S606" i="12" s="1"/>
  <c r="Y606" i="12" s="1"/>
  <c r="AE606" i="12" s="1"/>
  <c r="AK606" i="12" s="1"/>
  <c r="AS606" i="12" s="1"/>
  <c r="AU606" i="12" s="1"/>
  <c r="H660" i="12"/>
  <c r="N660" i="12" s="1"/>
  <c r="T660" i="12" s="1"/>
  <c r="Z660" i="12" s="1"/>
  <c r="AF660" i="12" s="1"/>
  <c r="AL660" i="12" s="1"/>
  <c r="AV660" i="12" s="1"/>
  <c r="AX660" i="12" s="1"/>
  <c r="H363" i="12"/>
  <c r="N363" i="12" s="1"/>
  <c r="T363" i="12" s="1"/>
  <c r="Z363" i="12" s="1"/>
  <c r="AF363" i="12" s="1"/>
  <c r="AL363" i="12" s="1"/>
  <c r="AV363" i="12" s="1"/>
  <c r="AX363" i="12" s="1"/>
  <c r="G2078" i="12"/>
  <c r="M2078" i="12" s="1"/>
  <c r="S2078" i="12" s="1"/>
  <c r="Y2078" i="12" s="1"/>
  <c r="AE2078" i="12" s="1"/>
  <c r="AK2078" i="12" s="1"/>
  <c r="AS2078" i="12" s="1"/>
  <c r="AU2078" i="12" s="1"/>
  <c r="G2504" i="12"/>
  <c r="M2504" i="12" s="1"/>
  <c r="S2504" i="12" s="1"/>
  <c r="Y2504" i="12" s="1"/>
  <c r="AE2504" i="12" s="1"/>
  <c r="AK2504" i="12" s="1"/>
  <c r="AS2504" i="12" s="1"/>
  <c r="AU2504" i="12" s="1"/>
  <c r="G2257" i="12"/>
  <c r="M2257" i="12" s="1"/>
  <c r="S2257" i="12" s="1"/>
  <c r="Y2257" i="12" s="1"/>
  <c r="AE2257" i="12" s="1"/>
  <c r="AK2257" i="12" s="1"/>
  <c r="AS2257" i="12" s="1"/>
  <c r="AU2257" i="12" s="1"/>
  <c r="H2062" i="12"/>
  <c r="N2062" i="12" s="1"/>
  <c r="T2062" i="12" s="1"/>
  <c r="Z2062" i="12" s="1"/>
  <c r="AF2062" i="12" s="1"/>
  <c r="AL2062" i="12" s="1"/>
  <c r="AV2062" i="12" s="1"/>
  <c r="AX2062" i="12" s="1"/>
  <c r="H1582" i="12"/>
  <c r="N1582" i="12" s="1"/>
  <c r="T1582" i="12" s="1"/>
  <c r="Z1582" i="12" s="1"/>
  <c r="AF1582" i="12" s="1"/>
  <c r="AL1582" i="12" s="1"/>
  <c r="AV1582" i="12" s="1"/>
  <c r="AX1582" i="12" s="1"/>
  <c r="G907" i="12"/>
  <c r="M907" i="12" s="1"/>
  <c r="S907" i="12" s="1"/>
  <c r="Y907" i="12" s="1"/>
  <c r="AE907" i="12" s="1"/>
  <c r="AK907" i="12" s="1"/>
  <c r="AS907" i="12" s="1"/>
  <c r="AU907" i="12" s="1"/>
  <c r="H1429" i="12"/>
  <c r="N1429" i="12" s="1"/>
  <c r="T1429" i="12" s="1"/>
  <c r="Z1429" i="12" s="1"/>
  <c r="AF1429" i="12" s="1"/>
  <c r="AL1429" i="12" s="1"/>
  <c r="AV1429" i="12" s="1"/>
  <c r="AX1429" i="12" s="1"/>
  <c r="G1821" i="12"/>
  <c r="M1821" i="12" s="1"/>
  <c r="S1821" i="12" s="1"/>
  <c r="Y1821" i="12" s="1"/>
  <c r="AE1821" i="12" s="1"/>
  <c r="AK1821" i="12" s="1"/>
  <c r="AS1821" i="12" s="1"/>
  <c r="AU1821" i="12" s="1"/>
  <c r="H190" i="12"/>
  <c r="N190" i="12" s="1"/>
  <c r="T190" i="12" s="1"/>
  <c r="Z190" i="12" s="1"/>
  <c r="AF190" i="12" s="1"/>
  <c r="AL190" i="12" s="1"/>
  <c r="AV190" i="12" s="1"/>
  <c r="AX190" i="12" s="1"/>
  <c r="H1118" i="12"/>
  <c r="N1118" i="12" s="1"/>
  <c r="T1118" i="12" s="1"/>
  <c r="Z1118" i="12" s="1"/>
  <c r="AF1118" i="12" s="1"/>
  <c r="AL1118" i="12" s="1"/>
  <c r="AV1118" i="12" s="1"/>
  <c r="AX1118" i="12" s="1"/>
  <c r="H2078" i="12"/>
  <c r="N2078" i="12" s="1"/>
  <c r="T2078" i="12" s="1"/>
  <c r="Z2078" i="12" s="1"/>
  <c r="AF2078" i="12" s="1"/>
  <c r="AL2078" i="12" s="1"/>
  <c r="AV2078" i="12" s="1"/>
  <c r="AX2078" i="12" s="1"/>
  <c r="G2393" i="12"/>
  <c r="M2393" i="12" s="1"/>
  <c r="S2393" i="12" s="1"/>
  <c r="Y2393" i="12" s="1"/>
  <c r="AE2393" i="12" s="1"/>
  <c r="AK2393" i="12" s="1"/>
  <c r="AS2393" i="12" s="1"/>
  <c r="AU2393" i="12" s="1"/>
  <c r="H981" i="12"/>
  <c r="N981" i="12" s="1"/>
  <c r="T981" i="12" s="1"/>
  <c r="Z981" i="12" s="1"/>
  <c r="AF981" i="12" s="1"/>
  <c r="AL981" i="12" s="1"/>
  <c r="AV981" i="12" s="1"/>
  <c r="AX981" i="12" s="1"/>
  <c r="G152" i="12"/>
  <c r="M152" i="12" s="1"/>
  <c r="S152" i="12" s="1"/>
  <c r="Y152" i="12" s="1"/>
  <c r="AE152" i="12" s="1"/>
  <c r="AK152" i="12" s="1"/>
  <c r="AS152" i="12" s="1"/>
  <c r="AU152" i="12" s="1"/>
  <c r="G206" i="12"/>
  <c r="M206" i="12" s="1"/>
  <c r="S206" i="12" s="1"/>
  <c r="Y206" i="12" s="1"/>
  <c r="AE206" i="12" s="1"/>
  <c r="AK206" i="12" s="1"/>
  <c r="AS206" i="12" s="1"/>
  <c r="AU206" i="12" s="1"/>
  <c r="G1079" i="12"/>
  <c r="M1079" i="12" s="1"/>
  <c r="S1079" i="12" s="1"/>
  <c r="Y1079" i="12" s="1"/>
  <c r="AE1079" i="12" s="1"/>
  <c r="AK1079" i="12" s="1"/>
  <c r="AS1079" i="12" s="1"/>
  <c r="G1179" i="12"/>
  <c r="M1179" i="12" s="1"/>
  <c r="S1179" i="12" s="1"/>
  <c r="Y1179" i="12" s="1"/>
  <c r="AE1179" i="12" s="1"/>
  <c r="AK1179" i="12" s="1"/>
  <c r="AS1179" i="12" s="1"/>
  <c r="AU1179" i="12" s="1"/>
  <c r="G1297" i="12"/>
  <c r="M1297" i="12" s="1"/>
  <c r="S1297" i="12" s="1"/>
  <c r="Y1297" i="12" s="1"/>
  <c r="AE1297" i="12" s="1"/>
  <c r="AK1297" i="12" s="1"/>
  <c r="AS1297" i="12" s="1"/>
  <c r="AU1297" i="12" s="1"/>
  <c r="G1563" i="12"/>
  <c r="M1563" i="12" s="1"/>
  <c r="S1563" i="12" s="1"/>
  <c r="Y1563" i="12" s="1"/>
  <c r="AE1563" i="12" s="1"/>
  <c r="AK1563" i="12" s="1"/>
  <c r="AS1563" i="12" s="1"/>
  <c r="AU1563" i="12" s="1"/>
  <c r="G2322" i="12"/>
  <c r="M2322" i="12" s="1"/>
  <c r="S2322" i="12" s="1"/>
  <c r="Y2322" i="12" s="1"/>
  <c r="AE2322" i="12" s="1"/>
  <c r="AK2322" i="12" s="1"/>
  <c r="AS2322" i="12" s="1"/>
  <c r="AU2322" i="12" s="1"/>
  <c r="G718" i="12"/>
  <c r="M718" i="12" s="1"/>
  <c r="S718" i="12" s="1"/>
  <c r="Y718" i="12" s="1"/>
  <c r="AE718" i="12" s="1"/>
  <c r="AK718" i="12" s="1"/>
  <c r="AS718" i="12" s="1"/>
  <c r="AU718" i="12" s="1"/>
  <c r="H987" i="12"/>
  <c r="N987" i="12" s="1"/>
  <c r="T987" i="12" s="1"/>
  <c r="Z987" i="12" s="1"/>
  <c r="AF987" i="12" s="1"/>
  <c r="AL987" i="12" s="1"/>
  <c r="AV987" i="12" s="1"/>
  <c r="AX987" i="12" s="1"/>
  <c r="G2569" i="12"/>
  <c r="M2569" i="12" s="1"/>
  <c r="S2569" i="12" s="1"/>
  <c r="Y2569" i="12" s="1"/>
  <c r="AE2569" i="12" s="1"/>
  <c r="AK2569" i="12" s="1"/>
  <c r="AS2569" i="12" s="1"/>
  <c r="AU2569" i="12" s="1"/>
  <c r="G38" i="12"/>
  <c r="M38" i="12" s="1"/>
  <c r="S38" i="12" s="1"/>
  <c r="Y38" i="12" s="1"/>
  <c r="AE38" i="12" s="1"/>
  <c r="AK38" i="12" s="1"/>
  <c r="AS38" i="12" s="1"/>
  <c r="AU38" i="12" s="1"/>
  <c r="G180" i="12"/>
  <c r="M180" i="12" s="1"/>
  <c r="S180" i="12" s="1"/>
  <c r="Y180" i="12" s="1"/>
  <c r="AE180" i="12" s="1"/>
  <c r="AK180" i="12" s="1"/>
  <c r="AS180" i="12" s="1"/>
  <c r="AU180" i="12" s="1"/>
  <c r="G197" i="12"/>
  <c r="M197" i="12" s="1"/>
  <c r="S197" i="12" s="1"/>
  <c r="Y197" i="12" s="1"/>
  <c r="AE197" i="12" s="1"/>
  <c r="AK197" i="12" s="1"/>
  <c r="AS197" i="12" s="1"/>
  <c r="AU197" i="12" s="1"/>
  <c r="G214" i="12"/>
  <c r="M214" i="12" s="1"/>
  <c r="S214" i="12" s="1"/>
  <c r="Y214" i="12" s="1"/>
  <c r="AE214" i="12" s="1"/>
  <c r="AK214" i="12" s="1"/>
  <c r="AS214" i="12" s="1"/>
  <c r="AU214" i="12" s="1"/>
  <c r="H311" i="12"/>
  <c r="N311" i="12" s="1"/>
  <c r="T311" i="12" s="1"/>
  <c r="Z311" i="12" s="1"/>
  <c r="AF311" i="12" s="1"/>
  <c r="AL311" i="12" s="1"/>
  <c r="AV311" i="12" s="1"/>
  <c r="AX311" i="12" s="1"/>
  <c r="H337" i="12"/>
  <c r="N337" i="12" s="1"/>
  <c r="T337" i="12" s="1"/>
  <c r="Z337" i="12" s="1"/>
  <c r="AF337" i="12" s="1"/>
  <c r="AL337" i="12" s="1"/>
  <c r="AV337" i="12" s="1"/>
  <c r="AX337" i="12" s="1"/>
  <c r="H359" i="12"/>
  <c r="N359" i="12" s="1"/>
  <c r="T359" i="12" s="1"/>
  <c r="Z359" i="12" s="1"/>
  <c r="AF359" i="12" s="1"/>
  <c r="AL359" i="12" s="1"/>
  <c r="AV359" i="12" s="1"/>
  <c r="AX359" i="12" s="1"/>
  <c r="H373" i="12"/>
  <c r="N373" i="12" s="1"/>
  <c r="T373" i="12" s="1"/>
  <c r="Z373" i="12" s="1"/>
  <c r="AF373" i="12" s="1"/>
  <c r="AL373" i="12" s="1"/>
  <c r="AV373" i="12" s="1"/>
  <c r="AX373" i="12" s="1"/>
  <c r="G444" i="12"/>
  <c r="M444" i="12" s="1"/>
  <c r="S444" i="12" s="1"/>
  <c r="Y444" i="12" s="1"/>
  <c r="AE444" i="12" s="1"/>
  <c r="AK444" i="12" s="1"/>
  <c r="AS444" i="12" s="1"/>
  <c r="H536" i="12"/>
  <c r="N536" i="12" s="1"/>
  <c r="T536" i="12" s="1"/>
  <c r="Z536" i="12" s="1"/>
  <c r="AF536" i="12" s="1"/>
  <c r="AL536" i="12" s="1"/>
  <c r="AV536" i="12" s="1"/>
  <c r="AX536" i="12" s="1"/>
  <c r="H618" i="12"/>
  <c r="N618" i="12" s="1"/>
  <c r="T618" i="12" s="1"/>
  <c r="Z618" i="12" s="1"/>
  <c r="AF618" i="12" s="1"/>
  <c r="AL618" i="12" s="1"/>
  <c r="AV618" i="12" s="1"/>
  <c r="AX618" i="12" s="1"/>
  <c r="G656" i="12"/>
  <c r="M656" i="12" s="1"/>
  <c r="S656" i="12" s="1"/>
  <c r="Y656" i="12" s="1"/>
  <c r="AE656" i="12" s="1"/>
  <c r="AK656" i="12" s="1"/>
  <c r="AS656" i="12" s="1"/>
  <c r="AU656" i="12" s="1"/>
  <c r="G706" i="12"/>
  <c r="M706" i="12" s="1"/>
  <c r="S706" i="12" s="1"/>
  <c r="Y706" i="12" s="1"/>
  <c r="AE706" i="12" s="1"/>
  <c r="AK706" i="12" s="1"/>
  <c r="AS706" i="12" s="1"/>
  <c r="AU706" i="12" s="1"/>
  <c r="H809" i="12"/>
  <c r="N809" i="12" s="1"/>
  <c r="T809" i="12" s="1"/>
  <c r="Z809" i="12" s="1"/>
  <c r="AF809" i="12" s="1"/>
  <c r="AL809" i="12" s="1"/>
  <c r="AV809" i="12" s="1"/>
  <c r="AX809" i="12" s="1"/>
  <c r="G872" i="12"/>
  <c r="M872" i="12" s="1"/>
  <c r="S872" i="12" s="1"/>
  <c r="Y872" i="12" s="1"/>
  <c r="AE872" i="12" s="1"/>
  <c r="AK872" i="12" s="1"/>
  <c r="AS872" i="12" s="1"/>
  <c r="G918" i="12"/>
  <c r="M918" i="12" s="1"/>
  <c r="S918" i="12" s="1"/>
  <c r="Y918" i="12" s="1"/>
  <c r="AE918" i="12" s="1"/>
  <c r="AK918" i="12" s="1"/>
  <c r="AS918" i="12" s="1"/>
  <c r="AU918" i="12" s="1"/>
  <c r="G959" i="12"/>
  <c r="M959" i="12" s="1"/>
  <c r="S959" i="12" s="1"/>
  <c r="Y959" i="12" s="1"/>
  <c r="AE959" i="12" s="1"/>
  <c r="AK959" i="12" s="1"/>
  <c r="AS959" i="12" s="1"/>
  <c r="AU959" i="12" s="1"/>
  <c r="H1029" i="12"/>
  <c r="N1029" i="12" s="1"/>
  <c r="T1029" i="12" s="1"/>
  <c r="Z1029" i="12" s="1"/>
  <c r="AF1029" i="12" s="1"/>
  <c r="AL1029" i="12" s="1"/>
  <c r="AV1029" i="12" s="1"/>
  <c r="AX1029" i="12" s="1"/>
  <c r="G1063" i="12"/>
  <c r="M1063" i="12" s="1"/>
  <c r="S1063" i="12" s="1"/>
  <c r="Y1063" i="12" s="1"/>
  <c r="AE1063" i="12" s="1"/>
  <c r="AK1063" i="12" s="1"/>
  <c r="AS1063" i="12" s="1"/>
  <c r="AU1063" i="12" s="1"/>
  <c r="G1089" i="12"/>
  <c r="M1089" i="12" s="1"/>
  <c r="S1089" i="12" s="1"/>
  <c r="Y1089" i="12" s="1"/>
  <c r="AE1089" i="12" s="1"/>
  <c r="AK1089" i="12" s="1"/>
  <c r="AS1089" i="12" s="1"/>
  <c r="AU1089" i="12" s="1"/>
  <c r="G1112" i="12"/>
  <c r="M1112" i="12" s="1"/>
  <c r="S1112" i="12" s="1"/>
  <c r="Y1112" i="12" s="1"/>
  <c r="AE1112" i="12" s="1"/>
  <c r="AK1112" i="12" s="1"/>
  <c r="AS1112" i="12" s="1"/>
  <c r="AU1112" i="12" s="1"/>
  <c r="G1129" i="12"/>
  <c r="M1129" i="12" s="1"/>
  <c r="S1129" i="12" s="1"/>
  <c r="Y1129" i="12" s="1"/>
  <c r="AE1129" i="12" s="1"/>
  <c r="AK1129" i="12" s="1"/>
  <c r="AS1129" i="12" s="1"/>
  <c r="AU1129" i="12" s="1"/>
  <c r="G1170" i="12"/>
  <c r="M1170" i="12" s="1"/>
  <c r="S1170" i="12" s="1"/>
  <c r="Y1170" i="12" s="1"/>
  <c r="AE1170" i="12" s="1"/>
  <c r="AK1170" i="12" s="1"/>
  <c r="AS1170" i="12" s="1"/>
  <c r="AU1170" i="12" s="1"/>
  <c r="G1188" i="12"/>
  <c r="M1188" i="12" s="1"/>
  <c r="S1188" i="12" s="1"/>
  <c r="Y1188" i="12" s="1"/>
  <c r="AE1188" i="12" s="1"/>
  <c r="AK1188" i="12" s="1"/>
  <c r="AS1188" i="12" s="1"/>
  <c r="AU1188" i="12" s="1"/>
  <c r="G1205" i="12"/>
  <c r="M1205" i="12" s="1"/>
  <c r="S1205" i="12" s="1"/>
  <c r="Y1205" i="12" s="1"/>
  <c r="AE1205" i="12" s="1"/>
  <c r="AK1205" i="12" s="1"/>
  <c r="AS1205" i="12" s="1"/>
  <c r="AU1205" i="12" s="1"/>
  <c r="G1221" i="12"/>
  <c r="M1221" i="12" s="1"/>
  <c r="S1221" i="12" s="1"/>
  <c r="Y1221" i="12" s="1"/>
  <c r="AE1221" i="12" s="1"/>
  <c r="AK1221" i="12" s="1"/>
  <c r="AS1221" i="12" s="1"/>
  <c r="G1287" i="12"/>
  <c r="M1287" i="12" s="1"/>
  <c r="S1287" i="12" s="1"/>
  <c r="Y1287" i="12" s="1"/>
  <c r="AE1287" i="12" s="1"/>
  <c r="AK1287" i="12" s="1"/>
  <c r="AS1287" i="12" s="1"/>
  <c r="AU1287" i="12" s="1"/>
  <c r="G1306" i="12"/>
  <c r="M1306" i="12" s="1"/>
  <c r="S1306" i="12" s="1"/>
  <c r="Y1306" i="12" s="1"/>
  <c r="AE1306" i="12" s="1"/>
  <c r="AK1306" i="12" s="1"/>
  <c r="AS1306" i="12" s="1"/>
  <c r="AU1306" i="12" s="1"/>
  <c r="G1328" i="12"/>
  <c r="M1328" i="12" s="1"/>
  <c r="S1328" i="12" s="1"/>
  <c r="Y1328" i="12" s="1"/>
  <c r="AE1328" i="12" s="1"/>
  <c r="AK1328" i="12" s="1"/>
  <c r="AS1328" i="12" s="1"/>
  <c r="AU1328" i="12" s="1"/>
  <c r="G1365" i="12"/>
  <c r="M1365" i="12" s="1"/>
  <c r="S1365" i="12" s="1"/>
  <c r="Y1365" i="12" s="1"/>
  <c r="AE1365" i="12" s="1"/>
  <c r="AK1365" i="12" s="1"/>
  <c r="AS1365" i="12" s="1"/>
  <c r="AU1365" i="12" s="1"/>
  <c r="G1388" i="12"/>
  <c r="M1388" i="12" s="1"/>
  <c r="S1388" i="12" s="1"/>
  <c r="Y1388" i="12" s="1"/>
  <c r="AE1388" i="12" s="1"/>
  <c r="AK1388" i="12" s="1"/>
  <c r="AS1388" i="12" s="1"/>
  <c r="AU1388" i="12" s="1"/>
  <c r="G1443" i="12"/>
  <c r="M1443" i="12" s="1"/>
  <c r="S1443" i="12" s="1"/>
  <c r="Y1443" i="12" s="1"/>
  <c r="AE1443" i="12" s="1"/>
  <c r="AK1443" i="12" s="1"/>
  <c r="AS1443" i="12" s="1"/>
  <c r="AU1443" i="12" s="1"/>
  <c r="G1462" i="12"/>
  <c r="M1462" i="12" s="1"/>
  <c r="S1462" i="12" s="1"/>
  <c r="Y1462" i="12" s="1"/>
  <c r="AE1462" i="12" s="1"/>
  <c r="AK1462" i="12" s="1"/>
  <c r="AS1462" i="12" s="1"/>
  <c r="AU1462" i="12" s="1"/>
  <c r="G1481" i="12"/>
  <c r="M1481" i="12" s="1"/>
  <c r="S1481" i="12" s="1"/>
  <c r="Y1481" i="12" s="1"/>
  <c r="AE1481" i="12" s="1"/>
  <c r="AK1481" i="12" s="1"/>
  <c r="AS1481" i="12" s="1"/>
  <c r="G1501" i="12"/>
  <c r="M1501" i="12" s="1"/>
  <c r="S1501" i="12" s="1"/>
  <c r="Y1501" i="12" s="1"/>
  <c r="AE1501" i="12" s="1"/>
  <c r="AK1501" i="12" s="1"/>
  <c r="AS1501" i="12" s="1"/>
  <c r="AU1501" i="12" s="1"/>
  <c r="G1540" i="12"/>
  <c r="M1540" i="12" s="1"/>
  <c r="S1540" i="12" s="1"/>
  <c r="Y1540" i="12" s="1"/>
  <c r="AE1540" i="12" s="1"/>
  <c r="AK1540" i="12" s="1"/>
  <c r="AS1540" i="12" s="1"/>
  <c r="AU1540" i="12" s="1"/>
  <c r="G1591" i="12"/>
  <c r="M1591" i="12" s="1"/>
  <c r="S1591" i="12" s="1"/>
  <c r="Y1591" i="12" s="1"/>
  <c r="AE1591" i="12" s="1"/>
  <c r="AK1591" i="12" s="1"/>
  <c r="AS1591" i="12" s="1"/>
  <c r="AU1591" i="12" s="1"/>
  <c r="G1606" i="12"/>
  <c r="M1606" i="12" s="1"/>
  <c r="S1606" i="12" s="1"/>
  <c r="Y1606" i="12" s="1"/>
  <c r="AE1606" i="12" s="1"/>
  <c r="AK1606" i="12" s="1"/>
  <c r="AS1606" i="12" s="1"/>
  <c r="AU1606" i="12" s="1"/>
  <c r="G1656" i="12"/>
  <c r="M1656" i="12" s="1"/>
  <c r="S1656" i="12" s="1"/>
  <c r="Y1656" i="12" s="1"/>
  <c r="AE1656" i="12" s="1"/>
  <c r="AK1656" i="12" s="1"/>
  <c r="AS1656" i="12" s="1"/>
  <c r="AU1656" i="12" s="1"/>
  <c r="H1696" i="12"/>
  <c r="N1696" i="12" s="1"/>
  <c r="T1696" i="12" s="1"/>
  <c r="Z1696" i="12" s="1"/>
  <c r="AF1696" i="12" s="1"/>
  <c r="AL1696" i="12" s="1"/>
  <c r="AV1696" i="12" s="1"/>
  <c r="AX1696" i="12" s="1"/>
  <c r="H1713" i="12"/>
  <c r="N1713" i="12" s="1"/>
  <c r="T1713" i="12" s="1"/>
  <c r="Z1713" i="12" s="1"/>
  <c r="AF1713" i="12" s="1"/>
  <c r="AL1713" i="12" s="1"/>
  <c r="AV1713" i="12" s="1"/>
  <c r="AX1713" i="12" s="1"/>
  <c r="H1749" i="12"/>
  <c r="N1749" i="12" s="1"/>
  <c r="T1749" i="12" s="1"/>
  <c r="Z1749" i="12" s="1"/>
  <c r="AF1749" i="12" s="1"/>
  <c r="AL1749" i="12" s="1"/>
  <c r="AV1749" i="12" s="1"/>
  <c r="AX1749" i="12" s="1"/>
  <c r="G1774" i="12"/>
  <c r="M1774" i="12" s="1"/>
  <c r="S1774" i="12" s="1"/>
  <c r="Y1774" i="12" s="1"/>
  <c r="AE1774" i="12" s="1"/>
  <c r="AK1774" i="12" s="1"/>
  <c r="AS1774" i="12" s="1"/>
  <c r="AU1774" i="12" s="1"/>
  <c r="G1793" i="12"/>
  <c r="M1793" i="12" s="1"/>
  <c r="S1793" i="12" s="1"/>
  <c r="Y1793" i="12" s="1"/>
  <c r="AE1793" i="12" s="1"/>
  <c r="AK1793" i="12" s="1"/>
  <c r="AS1793" i="12" s="1"/>
  <c r="G1840" i="12"/>
  <c r="M1840" i="12" s="1"/>
  <c r="S1840" i="12" s="1"/>
  <c r="Y1840" i="12" s="1"/>
  <c r="AE1840" i="12" s="1"/>
  <c r="AK1840" i="12" s="1"/>
  <c r="AS1840" i="12" s="1"/>
  <c r="G1892" i="12"/>
  <c r="M1892" i="12" s="1"/>
  <c r="S1892" i="12" s="1"/>
  <c r="Y1892" i="12" s="1"/>
  <c r="AE1892" i="12" s="1"/>
  <c r="AK1892" i="12" s="1"/>
  <c r="AS1892" i="12" s="1"/>
  <c r="AU1892" i="12" s="1"/>
  <c r="H1976" i="12"/>
  <c r="N1976" i="12" s="1"/>
  <c r="T1976" i="12" s="1"/>
  <c r="Z1976" i="12" s="1"/>
  <c r="AF1976" i="12" s="1"/>
  <c r="AL1976" i="12" s="1"/>
  <c r="AV1976" i="12" s="1"/>
  <c r="H2008" i="12"/>
  <c r="N2008" i="12" s="1"/>
  <c r="T2008" i="12" s="1"/>
  <c r="Z2008" i="12" s="1"/>
  <c r="AF2008" i="12" s="1"/>
  <c r="AL2008" i="12" s="1"/>
  <c r="AV2008" i="12" s="1"/>
  <c r="AX2008" i="12" s="1"/>
  <c r="H2071" i="12"/>
  <c r="N2071" i="12" s="1"/>
  <c r="T2071" i="12" s="1"/>
  <c r="Z2071" i="12" s="1"/>
  <c r="AF2071" i="12" s="1"/>
  <c r="AL2071" i="12" s="1"/>
  <c r="AV2071" i="12" s="1"/>
  <c r="AX2071" i="12" s="1"/>
  <c r="H2089" i="12"/>
  <c r="N2089" i="12" s="1"/>
  <c r="T2089" i="12" s="1"/>
  <c r="Z2089" i="12" s="1"/>
  <c r="AF2089" i="12" s="1"/>
  <c r="AL2089" i="12" s="1"/>
  <c r="AV2089" i="12" s="1"/>
  <c r="AX2089" i="12" s="1"/>
  <c r="H2114" i="12"/>
  <c r="N2114" i="12" s="1"/>
  <c r="T2114" i="12" s="1"/>
  <c r="Z2114" i="12" s="1"/>
  <c r="AF2114" i="12" s="1"/>
  <c r="AL2114" i="12" s="1"/>
  <c r="AV2114" i="12" s="1"/>
  <c r="AX2114" i="12" s="1"/>
  <c r="H2138" i="12"/>
  <c r="N2138" i="12" s="1"/>
  <c r="T2138" i="12" s="1"/>
  <c r="Z2138" i="12" s="1"/>
  <c r="AF2138" i="12" s="1"/>
  <c r="AL2138" i="12" s="1"/>
  <c r="AV2138" i="12" s="1"/>
  <c r="AX2138" i="12" s="1"/>
  <c r="H2154" i="12"/>
  <c r="N2154" i="12" s="1"/>
  <c r="T2154" i="12" s="1"/>
  <c r="Z2154" i="12" s="1"/>
  <c r="AF2154" i="12" s="1"/>
  <c r="AL2154" i="12" s="1"/>
  <c r="AV2154" i="12" s="1"/>
  <c r="AX2154" i="12" s="1"/>
  <c r="H2170" i="12"/>
  <c r="N2170" i="12" s="1"/>
  <c r="T2170" i="12" s="1"/>
  <c r="Z2170" i="12" s="1"/>
  <c r="AF2170" i="12" s="1"/>
  <c r="AL2170" i="12" s="1"/>
  <c r="AV2170" i="12" s="1"/>
  <c r="H2188" i="12"/>
  <c r="N2188" i="12" s="1"/>
  <c r="T2188" i="12" s="1"/>
  <c r="Z2188" i="12" s="1"/>
  <c r="AF2188" i="12" s="1"/>
  <c r="AL2188" i="12" s="1"/>
  <c r="AV2188" i="12" s="1"/>
  <c r="AX2188" i="12" s="1"/>
  <c r="H2207" i="12"/>
  <c r="N2207" i="12" s="1"/>
  <c r="T2207" i="12" s="1"/>
  <c r="Z2207" i="12" s="1"/>
  <c r="AF2207" i="12" s="1"/>
  <c r="AL2207" i="12" s="1"/>
  <c r="AV2207" i="12" s="1"/>
  <c r="AX2207" i="12" s="1"/>
  <c r="H2273" i="12"/>
  <c r="N2273" i="12" s="1"/>
  <c r="T2273" i="12" s="1"/>
  <c r="Z2273" i="12" s="1"/>
  <c r="AF2273" i="12" s="1"/>
  <c r="AL2273" i="12" s="1"/>
  <c r="AV2273" i="12" s="1"/>
  <c r="AX2273" i="12" s="1"/>
  <c r="H2295" i="12"/>
  <c r="N2295" i="12" s="1"/>
  <c r="T2295" i="12" s="1"/>
  <c r="Z2295" i="12" s="1"/>
  <c r="AF2295" i="12" s="1"/>
  <c r="AL2295" i="12" s="1"/>
  <c r="AV2295" i="12" s="1"/>
  <c r="AX2295" i="12" s="1"/>
  <c r="H2318" i="12"/>
  <c r="N2318" i="12" s="1"/>
  <c r="T2318" i="12" s="1"/>
  <c r="Z2318" i="12" s="1"/>
  <c r="AF2318" i="12" s="1"/>
  <c r="AL2318" i="12" s="1"/>
  <c r="AV2318" i="12" s="1"/>
  <c r="AX2318" i="12" s="1"/>
  <c r="G2360" i="12"/>
  <c r="M2360" i="12" s="1"/>
  <c r="S2360" i="12" s="1"/>
  <c r="Y2360" i="12" s="1"/>
  <c r="AE2360" i="12" s="1"/>
  <c r="AK2360" i="12" s="1"/>
  <c r="AS2360" i="12" s="1"/>
  <c r="AU2360" i="12" s="1"/>
  <c r="G2431" i="12"/>
  <c r="M2431" i="12" s="1"/>
  <c r="S2431" i="12" s="1"/>
  <c r="Y2431" i="12" s="1"/>
  <c r="AE2431" i="12" s="1"/>
  <c r="AK2431" i="12" s="1"/>
  <c r="AS2431" i="12" s="1"/>
  <c r="AU2431" i="12" s="1"/>
  <c r="G2500" i="12"/>
  <c r="M2500" i="12" s="1"/>
  <c r="S2500" i="12" s="1"/>
  <c r="Y2500" i="12" s="1"/>
  <c r="AE2500" i="12" s="1"/>
  <c r="AK2500" i="12" s="1"/>
  <c r="AS2500" i="12" s="1"/>
  <c r="AU2500" i="12" s="1"/>
  <c r="G2577" i="12"/>
  <c r="M2577" i="12" s="1"/>
  <c r="S2577" i="12" s="1"/>
  <c r="Y2577" i="12" s="1"/>
  <c r="AE2577" i="12" s="1"/>
  <c r="AK2577" i="12" s="1"/>
  <c r="AS2577" i="12" s="1"/>
  <c r="AU2577" i="12" s="1"/>
  <c r="H38" i="12"/>
  <c r="N38" i="12" s="1"/>
  <c r="T38" i="12" s="1"/>
  <c r="Z38" i="12" s="1"/>
  <c r="AF38" i="12" s="1"/>
  <c r="AL38" i="12" s="1"/>
  <c r="AV38" i="12" s="1"/>
  <c r="AX38" i="12" s="1"/>
  <c r="G121" i="12"/>
  <c r="M121" i="12" s="1"/>
  <c r="S121" i="12" s="1"/>
  <c r="Y121" i="12" s="1"/>
  <c r="AE121" i="12" s="1"/>
  <c r="AK121" i="12" s="1"/>
  <c r="AS121" i="12" s="1"/>
  <c r="AU121" i="12" s="1"/>
  <c r="G388" i="12"/>
  <c r="M388" i="12" s="1"/>
  <c r="S388" i="12" s="1"/>
  <c r="Y388" i="12" s="1"/>
  <c r="AE388" i="12" s="1"/>
  <c r="AK388" i="12" s="1"/>
  <c r="AS388" i="12" s="1"/>
  <c r="AU388" i="12" s="1"/>
  <c r="G440" i="12"/>
  <c r="M440" i="12" s="1"/>
  <c r="S440" i="12" s="1"/>
  <c r="Y440" i="12" s="1"/>
  <c r="AE440" i="12" s="1"/>
  <c r="AK440" i="12" s="1"/>
  <c r="AS440" i="12" s="1"/>
  <c r="H562" i="12"/>
  <c r="N562" i="12" s="1"/>
  <c r="T562" i="12" s="1"/>
  <c r="Z562" i="12" s="1"/>
  <c r="AF562" i="12" s="1"/>
  <c r="AL562" i="12" s="1"/>
  <c r="AV562" i="12" s="1"/>
  <c r="AX562" i="12" s="1"/>
  <c r="G587" i="12"/>
  <c r="M587" i="12" s="1"/>
  <c r="S587" i="12" s="1"/>
  <c r="Y587" i="12" s="1"/>
  <c r="AE587" i="12" s="1"/>
  <c r="AK587" i="12" s="1"/>
  <c r="AS587" i="12" s="1"/>
  <c r="AU587" i="12" s="1"/>
  <c r="H722" i="12"/>
  <c r="N722" i="12" s="1"/>
  <c r="T722" i="12" s="1"/>
  <c r="Z722" i="12" s="1"/>
  <c r="AF722" i="12" s="1"/>
  <c r="AL722" i="12" s="1"/>
  <c r="AV722" i="12" s="1"/>
  <c r="AX722" i="12" s="1"/>
  <c r="G1108" i="12"/>
  <c r="M1108" i="12" s="1"/>
  <c r="S1108" i="12" s="1"/>
  <c r="Y1108" i="12" s="1"/>
  <c r="AE1108" i="12" s="1"/>
  <c r="AK1108" i="12" s="1"/>
  <c r="AS1108" i="12" s="1"/>
  <c r="AU1108" i="12" s="1"/>
  <c r="H1129" i="12"/>
  <c r="N1129" i="12" s="1"/>
  <c r="T1129" i="12" s="1"/>
  <c r="Z1129" i="12" s="1"/>
  <c r="AF1129" i="12" s="1"/>
  <c r="AL1129" i="12" s="1"/>
  <c r="AV1129" i="12" s="1"/>
  <c r="AX1129" i="12" s="1"/>
  <c r="H1205" i="12"/>
  <c r="N1205" i="12" s="1"/>
  <c r="T1205" i="12" s="1"/>
  <c r="Z1205" i="12" s="1"/>
  <c r="AF1205" i="12" s="1"/>
  <c r="AL1205" i="12" s="1"/>
  <c r="AV1205" i="12" s="1"/>
  <c r="AX1205" i="12" s="1"/>
  <c r="G1361" i="12"/>
  <c r="M1361" i="12" s="1"/>
  <c r="S1361" i="12" s="1"/>
  <c r="Y1361" i="12" s="1"/>
  <c r="AE1361" i="12" s="1"/>
  <c r="AK1361" i="12" s="1"/>
  <c r="AS1361" i="12" s="1"/>
  <c r="AU1361" i="12" s="1"/>
  <c r="H712" i="12"/>
  <c r="N712" i="12" s="1"/>
  <c r="T712" i="12" s="1"/>
  <c r="Z712" i="12" s="1"/>
  <c r="AF712" i="12" s="1"/>
  <c r="AL712" i="12" s="1"/>
  <c r="AV712" i="12" s="1"/>
  <c r="AX712" i="12" s="1"/>
  <c r="G743" i="12"/>
  <c r="M743" i="12" s="1"/>
  <c r="S743" i="12" s="1"/>
  <c r="Y743" i="12" s="1"/>
  <c r="AE743" i="12" s="1"/>
  <c r="AK743" i="12" s="1"/>
  <c r="AS743" i="12" s="1"/>
  <c r="AU743" i="12" s="1"/>
  <c r="G99" i="12"/>
  <c r="M99" i="12" s="1"/>
  <c r="S99" i="12" s="1"/>
  <c r="Y99" i="12" s="1"/>
  <c r="AE99" i="12" s="1"/>
  <c r="AK99" i="12" s="1"/>
  <c r="AS99" i="12" s="1"/>
  <c r="AU99" i="12" s="1"/>
  <c r="G517" i="12"/>
  <c r="M517" i="12" s="1"/>
  <c r="S517" i="12" s="1"/>
  <c r="Y517" i="12" s="1"/>
  <c r="AE517" i="12" s="1"/>
  <c r="AK517" i="12" s="1"/>
  <c r="AS517" i="12" s="1"/>
  <c r="AU517" i="12" s="1"/>
  <c r="G772" i="12"/>
  <c r="M772" i="12" s="1"/>
  <c r="S772" i="12" s="1"/>
  <c r="Y772" i="12" s="1"/>
  <c r="AE772" i="12" s="1"/>
  <c r="AK772" i="12" s="1"/>
  <c r="AS772" i="12" s="1"/>
  <c r="AU772" i="12" s="1"/>
  <c r="H760" i="12"/>
  <c r="N760" i="12" s="1"/>
  <c r="T760" i="12" s="1"/>
  <c r="Z760" i="12" s="1"/>
  <c r="AF760" i="12" s="1"/>
  <c r="AL760" i="12" s="1"/>
  <c r="AV760" i="12" s="1"/>
  <c r="AX760" i="12" s="1"/>
  <c r="H803" i="12"/>
  <c r="N803" i="12" s="1"/>
  <c r="T803" i="12" s="1"/>
  <c r="Z803" i="12" s="1"/>
  <c r="AF803" i="12" s="1"/>
  <c r="AL803" i="12" s="1"/>
  <c r="AV803" i="12" s="1"/>
  <c r="G2350" i="12"/>
  <c r="M2350" i="12" s="1"/>
  <c r="S2350" i="12" s="1"/>
  <c r="Y2350" i="12" s="1"/>
  <c r="AE2350" i="12" s="1"/>
  <c r="AK2350" i="12" s="1"/>
  <c r="AS2350" i="12" s="1"/>
  <c r="AU2350" i="12" s="1"/>
  <c r="G478" i="12"/>
  <c r="M478" i="12" s="1"/>
  <c r="S478" i="12" s="1"/>
  <c r="Y478" i="12" s="1"/>
  <c r="AE478" i="12" s="1"/>
  <c r="AK478" i="12" s="1"/>
  <c r="AS478" i="12" s="1"/>
  <c r="AU478" i="12" s="1"/>
  <c r="H1035" i="12"/>
  <c r="N1035" i="12" s="1"/>
  <c r="T1035" i="12" s="1"/>
  <c r="Z1035" i="12" s="1"/>
  <c r="AF1035" i="12" s="1"/>
  <c r="AL1035" i="12" s="1"/>
  <c r="AV1035" i="12" s="1"/>
  <c r="AX1035" i="12" s="1"/>
  <c r="G726" i="12"/>
  <c r="M726" i="12" s="1"/>
  <c r="S726" i="12" s="1"/>
  <c r="Y726" i="12" s="1"/>
  <c r="AE726" i="12" s="1"/>
  <c r="AK726" i="12" s="1"/>
  <c r="AS726" i="12" s="1"/>
  <c r="AU726" i="12" s="1"/>
  <c r="G90" i="12"/>
  <c r="M90" i="12" s="1"/>
  <c r="S90" i="12" s="1"/>
  <c r="Y90" i="12" s="1"/>
  <c r="AE90" i="12" s="1"/>
  <c r="AK90" i="12" s="1"/>
  <c r="AS90" i="12" s="1"/>
  <c r="AU90" i="12" s="1"/>
  <c r="H414" i="12"/>
  <c r="N414" i="12" s="1"/>
  <c r="T414" i="12" s="1"/>
  <c r="Z414" i="12" s="1"/>
  <c r="AF414" i="12" s="1"/>
  <c r="AL414" i="12" s="1"/>
  <c r="AV414" i="12" s="1"/>
  <c r="AX414" i="12" s="1"/>
  <c r="H743" i="12"/>
  <c r="N743" i="12" s="1"/>
  <c r="T743" i="12" s="1"/>
  <c r="Z743" i="12" s="1"/>
  <c r="AF743" i="12" s="1"/>
  <c r="AL743" i="12" s="1"/>
  <c r="AV743" i="12" s="1"/>
  <c r="AX743" i="12" s="1"/>
  <c r="G269" i="12"/>
  <c r="M269" i="12" s="1"/>
  <c r="S269" i="12" s="1"/>
  <c r="Y269" i="12" s="1"/>
  <c r="AE269" i="12" s="1"/>
  <c r="AK269" i="12" s="1"/>
  <c r="AS269" i="12" s="1"/>
  <c r="AU269" i="12" s="1"/>
  <c r="G987" i="12"/>
  <c r="M987" i="12" s="1"/>
  <c r="S987" i="12" s="1"/>
  <c r="Y987" i="12" s="1"/>
  <c r="AE987" i="12" s="1"/>
  <c r="AK987" i="12" s="1"/>
  <c r="AS987" i="12" s="1"/>
  <c r="AU987" i="12" s="1"/>
  <c r="G226" i="12"/>
  <c r="M226" i="12" s="1"/>
  <c r="S226" i="12" s="1"/>
  <c r="Y226" i="12" s="1"/>
  <c r="AE226" i="12" s="1"/>
  <c r="AK226" i="12" s="1"/>
  <c r="AS226" i="12" s="1"/>
  <c r="AU226" i="12" s="1"/>
  <c r="H263" i="12"/>
  <c r="N263" i="12" s="1"/>
  <c r="T263" i="12" s="1"/>
  <c r="Z263" i="12" s="1"/>
  <c r="AF263" i="12" s="1"/>
  <c r="AL263" i="12" s="1"/>
  <c r="AV263" i="12" s="1"/>
  <c r="AX263" i="12" s="1"/>
  <c r="H325" i="12"/>
  <c r="N325" i="12" s="1"/>
  <c r="T325" i="12" s="1"/>
  <c r="Z325" i="12" s="1"/>
  <c r="AF325" i="12" s="1"/>
  <c r="AL325" i="12" s="1"/>
  <c r="AV325" i="12" s="1"/>
  <c r="AX325" i="12" s="1"/>
  <c r="H388" i="12"/>
  <c r="N388" i="12" s="1"/>
  <c r="T388" i="12" s="1"/>
  <c r="Z388" i="12" s="1"/>
  <c r="AF388" i="12" s="1"/>
  <c r="AL388" i="12" s="1"/>
  <c r="AV388" i="12" s="1"/>
  <c r="AX388" i="12" s="1"/>
  <c r="G495" i="12"/>
  <c r="M495" i="12" s="1"/>
  <c r="S495" i="12" s="1"/>
  <c r="Y495" i="12" s="1"/>
  <c r="AE495" i="12" s="1"/>
  <c r="AK495" i="12" s="1"/>
  <c r="AS495" i="12" s="1"/>
  <c r="AU495" i="12" s="1"/>
  <c r="H558" i="12"/>
  <c r="N558" i="12" s="1"/>
  <c r="T558" i="12" s="1"/>
  <c r="Z558" i="12" s="1"/>
  <c r="AF558" i="12" s="1"/>
  <c r="AL558" i="12" s="1"/>
  <c r="AV558" i="12" s="1"/>
  <c r="AX558" i="12" s="1"/>
  <c r="H953" i="12"/>
  <c r="N953" i="12" s="1"/>
  <c r="T953" i="12" s="1"/>
  <c r="Z953" i="12" s="1"/>
  <c r="AF953" i="12" s="1"/>
  <c r="AL953" i="12" s="1"/>
  <c r="AV953" i="12" s="1"/>
  <c r="AX953" i="12" s="1"/>
  <c r="G1102" i="12"/>
  <c r="M1102" i="12" s="1"/>
  <c r="S1102" i="12" s="1"/>
  <c r="Y1102" i="12" s="1"/>
  <c r="AE1102" i="12" s="1"/>
  <c r="AK1102" i="12" s="1"/>
  <c r="AS1102" i="12" s="1"/>
  <c r="AU1102" i="12" s="1"/>
  <c r="G1159" i="12"/>
  <c r="M1159" i="12" s="1"/>
  <c r="S1159" i="12" s="1"/>
  <c r="Y1159" i="12" s="1"/>
  <c r="AE1159" i="12" s="1"/>
  <c r="AK1159" i="12" s="1"/>
  <c r="AS1159" i="12" s="1"/>
  <c r="AU1159" i="12" s="1"/>
  <c r="G1239" i="12"/>
  <c r="M1239" i="12" s="1"/>
  <c r="S1239" i="12" s="1"/>
  <c r="Y1239" i="12" s="1"/>
  <c r="AE1239" i="12" s="1"/>
  <c r="AK1239" i="12" s="1"/>
  <c r="AS1239" i="12" s="1"/>
  <c r="AU1239" i="12" s="1"/>
  <c r="G1341" i="12"/>
  <c r="M1341" i="12" s="1"/>
  <c r="S1341" i="12" s="1"/>
  <c r="Y1341" i="12" s="1"/>
  <c r="AE1341" i="12" s="1"/>
  <c r="AK1341" i="12" s="1"/>
  <c r="AS1341" i="12" s="1"/>
  <c r="AU1341" i="12" s="1"/>
  <c r="G1510" i="12"/>
  <c r="M1510" i="12" s="1"/>
  <c r="S1510" i="12" s="1"/>
  <c r="Y1510" i="12" s="1"/>
  <c r="AE1510" i="12" s="1"/>
  <c r="AK1510" i="12" s="1"/>
  <c r="AS1510" i="12" s="1"/>
  <c r="AU1510" i="12" s="1"/>
  <c r="H1721" i="12"/>
  <c r="N1721" i="12" s="1"/>
  <c r="T1721" i="12" s="1"/>
  <c r="Z1721" i="12" s="1"/>
  <c r="AF1721" i="12" s="1"/>
  <c r="AL1721" i="12" s="1"/>
  <c r="AV1721" i="12" s="1"/>
  <c r="AX1721" i="12" s="1"/>
  <c r="G1801" i="12"/>
  <c r="M1801" i="12" s="1"/>
  <c r="S1801" i="12" s="1"/>
  <c r="Y1801" i="12" s="1"/>
  <c r="AE1801" i="12" s="1"/>
  <c r="AK1801" i="12" s="1"/>
  <c r="AS1801" i="12" s="1"/>
  <c r="AU1801" i="12" s="1"/>
  <c r="G1849" i="12"/>
  <c r="M1849" i="12" s="1"/>
  <c r="S1849" i="12" s="1"/>
  <c r="Y1849" i="12" s="1"/>
  <c r="AE1849" i="12" s="1"/>
  <c r="AK1849" i="12" s="1"/>
  <c r="AS1849" i="12" s="1"/>
  <c r="H2032" i="12"/>
  <c r="N2032" i="12" s="1"/>
  <c r="T2032" i="12" s="1"/>
  <c r="Z2032" i="12" s="1"/>
  <c r="AF2032" i="12" s="1"/>
  <c r="AL2032" i="12" s="1"/>
  <c r="AV2032" i="12" s="1"/>
  <c r="AX2032" i="12" s="1"/>
  <c r="H2126" i="12"/>
  <c r="N2126" i="12" s="1"/>
  <c r="T2126" i="12" s="1"/>
  <c r="Z2126" i="12" s="1"/>
  <c r="AF2126" i="12" s="1"/>
  <c r="AL2126" i="12" s="1"/>
  <c r="AV2126" i="12" s="1"/>
  <c r="AX2126" i="12" s="1"/>
  <c r="H2162" i="12"/>
  <c r="N2162" i="12" s="1"/>
  <c r="T2162" i="12" s="1"/>
  <c r="Z2162" i="12" s="1"/>
  <c r="AF2162" i="12" s="1"/>
  <c r="AL2162" i="12" s="1"/>
  <c r="AV2162" i="12" s="1"/>
  <c r="H2197" i="12"/>
  <c r="N2197" i="12" s="1"/>
  <c r="T2197" i="12" s="1"/>
  <c r="Z2197" i="12" s="1"/>
  <c r="AF2197" i="12" s="1"/>
  <c r="AL2197" i="12" s="1"/>
  <c r="AV2197" i="12" s="1"/>
  <c r="AX2197" i="12" s="1"/>
  <c r="G2303" i="12"/>
  <c r="M2303" i="12" s="1"/>
  <c r="S2303" i="12" s="1"/>
  <c r="Y2303" i="12" s="1"/>
  <c r="AE2303" i="12" s="1"/>
  <c r="AK2303" i="12" s="1"/>
  <c r="AS2303" i="12" s="1"/>
  <c r="AU2303" i="12" s="1"/>
  <c r="H2356" i="12"/>
  <c r="N2356" i="12" s="1"/>
  <c r="T2356" i="12" s="1"/>
  <c r="Z2356" i="12" s="1"/>
  <c r="AF2356" i="12" s="1"/>
  <c r="AL2356" i="12" s="1"/>
  <c r="AV2356" i="12" s="1"/>
  <c r="AX2356" i="12" s="1"/>
  <c r="H2479" i="12"/>
  <c r="N2479" i="12" s="1"/>
  <c r="T2479" i="12" s="1"/>
  <c r="Z2479" i="12" s="1"/>
  <c r="AF2479" i="12" s="1"/>
  <c r="AL2479" i="12" s="1"/>
  <c r="AV2479" i="12" s="1"/>
  <c r="AX2479" i="12" s="1"/>
  <c r="H2512" i="12"/>
  <c r="N2512" i="12" s="1"/>
  <c r="T2512" i="12" s="1"/>
  <c r="Z2512" i="12" s="1"/>
  <c r="AF2512" i="12" s="1"/>
  <c r="AL2512" i="12" s="1"/>
  <c r="AV2512" i="12" s="1"/>
  <c r="AX2512" i="12" s="1"/>
  <c r="H355" i="12"/>
  <c r="N355" i="12" s="1"/>
  <c r="T355" i="12" s="1"/>
  <c r="Z355" i="12" s="1"/>
  <c r="AF355" i="12" s="1"/>
  <c r="AL355" i="12" s="1"/>
  <c r="AV355" i="12" s="1"/>
  <c r="AX355" i="12" s="1"/>
  <c r="H872" i="12"/>
  <c r="N872" i="12" s="1"/>
  <c r="T872" i="12" s="1"/>
  <c r="Z872" i="12" s="1"/>
  <c r="AF872" i="12" s="1"/>
  <c r="AL872" i="12" s="1"/>
  <c r="AV872" i="12" s="1"/>
  <c r="H918" i="12"/>
  <c r="N918" i="12" s="1"/>
  <c r="T918" i="12" s="1"/>
  <c r="Z918" i="12" s="1"/>
  <c r="AF918" i="12" s="1"/>
  <c r="AL918" i="12" s="1"/>
  <c r="AV918" i="12" s="1"/>
  <c r="AX918" i="12" s="1"/>
  <c r="H959" i="12"/>
  <c r="N959" i="12" s="1"/>
  <c r="T959" i="12" s="1"/>
  <c r="Z959" i="12" s="1"/>
  <c r="AF959" i="12" s="1"/>
  <c r="AL959" i="12" s="1"/>
  <c r="AV959" i="12" s="1"/>
  <c r="AX959" i="12" s="1"/>
  <c r="H1188" i="12"/>
  <c r="N1188" i="12" s="1"/>
  <c r="T1188" i="12" s="1"/>
  <c r="Z1188" i="12" s="1"/>
  <c r="AF1188" i="12" s="1"/>
  <c r="AL1188" i="12" s="1"/>
  <c r="AV1188" i="12" s="1"/>
  <c r="AX1188" i="12" s="1"/>
  <c r="G1301" i="12"/>
  <c r="M1301" i="12" s="1"/>
  <c r="S1301" i="12" s="1"/>
  <c r="Y1301" i="12" s="1"/>
  <c r="AE1301" i="12" s="1"/>
  <c r="AK1301" i="12" s="1"/>
  <c r="AS1301" i="12" s="1"/>
  <c r="AU1301" i="12" s="1"/>
  <c r="G1704" i="12"/>
  <c r="M1704" i="12" s="1"/>
  <c r="S1704" i="12" s="1"/>
  <c r="Y1704" i="12" s="1"/>
  <c r="AE1704" i="12" s="1"/>
  <c r="AK1704" i="12" s="1"/>
  <c r="AS1704" i="12" s="1"/>
  <c r="AU1704" i="12" s="1"/>
  <c r="H1725" i="12"/>
  <c r="N1725" i="12" s="1"/>
  <c r="T1725" i="12" s="1"/>
  <c r="Z1725" i="12" s="1"/>
  <c r="AF1725" i="12" s="1"/>
  <c r="AL1725" i="12" s="1"/>
  <c r="AV1725" i="12" s="1"/>
  <c r="AX1725" i="12" s="1"/>
  <c r="G1789" i="12"/>
  <c r="M1789" i="12" s="1"/>
  <c r="S1789" i="12" s="1"/>
  <c r="Y1789" i="12" s="1"/>
  <c r="AE1789" i="12" s="1"/>
  <c r="AK1789" i="12" s="1"/>
  <c r="AS1789" i="12" s="1"/>
  <c r="AU1789" i="12" s="1"/>
  <c r="H1840" i="12"/>
  <c r="N1840" i="12" s="1"/>
  <c r="T1840" i="12" s="1"/>
  <c r="Z1840" i="12" s="1"/>
  <c r="AF1840" i="12" s="1"/>
  <c r="AL1840" i="12" s="1"/>
  <c r="AV1840" i="12" s="1"/>
  <c r="H1971" i="12"/>
  <c r="N1971" i="12" s="1"/>
  <c r="T1971" i="12" s="1"/>
  <c r="Z1971" i="12" s="1"/>
  <c r="AF1971" i="12" s="1"/>
  <c r="AL1971" i="12" s="1"/>
  <c r="AV1971" i="12" s="1"/>
  <c r="AX1971" i="12" s="1"/>
  <c r="G2162" i="12"/>
  <c r="M2162" i="12" s="1"/>
  <c r="S2162" i="12" s="1"/>
  <c r="Y2162" i="12" s="1"/>
  <c r="AE2162" i="12" s="1"/>
  <c r="AK2162" i="12" s="1"/>
  <c r="AS2162" i="12" s="1"/>
  <c r="H2500" i="12"/>
  <c r="N2500" i="12" s="1"/>
  <c r="T2500" i="12" s="1"/>
  <c r="Z2500" i="12" s="1"/>
  <c r="AF2500" i="12" s="1"/>
  <c r="AL2500" i="12" s="1"/>
  <c r="AV2500" i="12" s="1"/>
  <c r="AX2500" i="12" s="1"/>
  <c r="G42" i="12"/>
  <c r="M42" i="12" s="1"/>
  <c r="S42" i="12" s="1"/>
  <c r="Y42" i="12" s="1"/>
  <c r="AE42" i="12" s="1"/>
  <c r="AK42" i="12" s="1"/>
  <c r="AS42" i="12" s="1"/>
  <c r="AU42" i="12" s="1"/>
  <c r="H206" i="12"/>
  <c r="N206" i="12" s="1"/>
  <c r="T206" i="12" s="1"/>
  <c r="Z206" i="12" s="1"/>
  <c r="AF206" i="12" s="1"/>
  <c r="AL206" i="12" s="1"/>
  <c r="AV206" i="12" s="1"/>
  <c r="AX206" i="12" s="1"/>
  <c r="H342" i="12"/>
  <c r="N342" i="12" s="1"/>
  <c r="T342" i="12" s="1"/>
  <c r="Z342" i="12" s="1"/>
  <c r="AF342" i="12" s="1"/>
  <c r="AL342" i="12" s="1"/>
  <c r="AV342" i="12" s="1"/>
  <c r="AX342" i="12" s="1"/>
  <c r="H384" i="12"/>
  <c r="N384" i="12" s="1"/>
  <c r="T384" i="12" s="1"/>
  <c r="Z384" i="12" s="1"/>
  <c r="AF384" i="12" s="1"/>
  <c r="AL384" i="12" s="1"/>
  <c r="AV384" i="12" s="1"/>
  <c r="AX384" i="12" s="1"/>
  <c r="G809" i="12"/>
  <c r="M809" i="12" s="1"/>
  <c r="S809" i="12" s="1"/>
  <c r="Y809" i="12" s="1"/>
  <c r="AE809" i="12" s="1"/>
  <c r="AK809" i="12" s="1"/>
  <c r="AS809" i="12" s="1"/>
  <c r="AU809" i="12" s="1"/>
  <c r="H1005" i="12"/>
  <c r="N1005" i="12" s="1"/>
  <c r="T1005" i="12" s="1"/>
  <c r="Z1005" i="12" s="1"/>
  <c r="AF1005" i="12" s="1"/>
  <c r="AL1005" i="12" s="1"/>
  <c r="AV1005" i="12" s="1"/>
  <c r="AX1005" i="12" s="1"/>
  <c r="H1079" i="12"/>
  <c r="N1079" i="12" s="1"/>
  <c r="T1079" i="12" s="1"/>
  <c r="Z1079" i="12" s="1"/>
  <c r="AF1079" i="12" s="1"/>
  <c r="AL1079" i="12" s="1"/>
  <c r="AV1079" i="12" s="1"/>
  <c r="H1179" i="12"/>
  <c r="N1179" i="12" s="1"/>
  <c r="T1179" i="12" s="1"/>
  <c r="Z1179" i="12" s="1"/>
  <c r="AF1179" i="12" s="1"/>
  <c r="AL1179" i="12" s="1"/>
  <c r="AV1179" i="12" s="1"/>
  <c r="AX1179" i="12" s="1"/>
  <c r="H1239" i="12"/>
  <c r="N1239" i="12" s="1"/>
  <c r="T1239" i="12" s="1"/>
  <c r="Z1239" i="12" s="1"/>
  <c r="AF1239" i="12" s="1"/>
  <c r="AL1239" i="12" s="1"/>
  <c r="AV1239" i="12" s="1"/>
  <c r="AX1239" i="12" s="1"/>
  <c r="H1314" i="12"/>
  <c r="N1314" i="12" s="1"/>
  <c r="T1314" i="12" s="1"/>
  <c r="Z1314" i="12" s="1"/>
  <c r="AF1314" i="12" s="1"/>
  <c r="AL1314" i="12" s="1"/>
  <c r="AV1314" i="12" s="1"/>
  <c r="AX1314" i="12" s="1"/>
  <c r="H1416" i="12"/>
  <c r="N1416" i="12" s="1"/>
  <c r="T1416" i="12" s="1"/>
  <c r="Z1416" i="12" s="1"/>
  <c r="AF1416" i="12" s="1"/>
  <c r="AL1416" i="12" s="1"/>
  <c r="AV1416" i="12" s="1"/>
  <c r="AX1416" i="12" s="1"/>
  <c r="H1453" i="12"/>
  <c r="N1453" i="12" s="1"/>
  <c r="T1453" i="12" s="1"/>
  <c r="Z1453" i="12" s="1"/>
  <c r="AF1453" i="12" s="1"/>
  <c r="AL1453" i="12" s="1"/>
  <c r="AV1453" i="12" s="1"/>
  <c r="AX1453" i="12" s="1"/>
  <c r="H1530" i="12"/>
  <c r="N1530" i="12" s="1"/>
  <c r="T1530" i="12" s="1"/>
  <c r="Z1530" i="12" s="1"/>
  <c r="AF1530" i="12" s="1"/>
  <c r="AL1530" i="12" s="1"/>
  <c r="AV1530" i="12" s="1"/>
  <c r="AX1530" i="12" s="1"/>
  <c r="H1563" i="12"/>
  <c r="N1563" i="12" s="1"/>
  <c r="T1563" i="12" s="1"/>
  <c r="Z1563" i="12" s="1"/>
  <c r="AF1563" i="12" s="1"/>
  <c r="AL1563" i="12" s="1"/>
  <c r="AV1563" i="12" s="1"/>
  <c r="AX1563" i="12" s="1"/>
  <c r="H1782" i="12"/>
  <c r="N1782" i="12" s="1"/>
  <c r="T1782" i="12" s="1"/>
  <c r="Z1782" i="12" s="1"/>
  <c r="AF1782" i="12" s="1"/>
  <c r="AL1782" i="12" s="1"/>
  <c r="AV1782" i="12" s="1"/>
  <c r="AX1782" i="12" s="1"/>
  <c r="H1832" i="12"/>
  <c r="N1832" i="12" s="1"/>
  <c r="T1832" i="12" s="1"/>
  <c r="Z1832" i="12" s="1"/>
  <c r="AF1832" i="12" s="1"/>
  <c r="AL1832" i="12" s="1"/>
  <c r="AV1832" i="12" s="1"/>
  <c r="H1867" i="12"/>
  <c r="N1867" i="12" s="1"/>
  <c r="T1867" i="12" s="1"/>
  <c r="Z1867" i="12" s="1"/>
  <c r="AF1867" i="12" s="1"/>
  <c r="AL1867" i="12" s="1"/>
  <c r="AV1867" i="12" s="1"/>
  <c r="AX1867" i="12" s="1"/>
  <c r="H1962" i="12"/>
  <c r="N1962" i="12" s="1"/>
  <c r="T1962" i="12" s="1"/>
  <c r="Z1962" i="12" s="1"/>
  <c r="AF1962" i="12" s="1"/>
  <c r="AL1962" i="12" s="1"/>
  <c r="AV1962" i="12" s="1"/>
  <c r="AX1962" i="12" s="1"/>
  <c r="H2053" i="12"/>
  <c r="N2053" i="12" s="1"/>
  <c r="T2053" i="12" s="1"/>
  <c r="Z2053" i="12" s="1"/>
  <c r="AF2053" i="12" s="1"/>
  <c r="AL2053" i="12" s="1"/>
  <c r="AV2053" i="12" s="1"/>
  <c r="AX2053" i="12" s="1"/>
  <c r="H2099" i="12"/>
  <c r="N2099" i="12" s="1"/>
  <c r="T2099" i="12" s="1"/>
  <c r="Z2099" i="12" s="1"/>
  <c r="AF2099" i="12" s="1"/>
  <c r="AL2099" i="12" s="1"/>
  <c r="AV2099" i="12" s="1"/>
  <c r="AX2099" i="12" s="1"/>
  <c r="H2142" i="12"/>
  <c r="N2142" i="12" s="1"/>
  <c r="T2142" i="12" s="1"/>
  <c r="Z2142" i="12" s="1"/>
  <c r="AF2142" i="12" s="1"/>
  <c r="AL2142" i="12" s="1"/>
  <c r="AV2142" i="12" s="1"/>
  <c r="AX2142" i="12" s="1"/>
  <c r="H2174" i="12"/>
  <c r="N2174" i="12" s="1"/>
  <c r="T2174" i="12" s="1"/>
  <c r="Z2174" i="12" s="1"/>
  <c r="AF2174" i="12" s="1"/>
  <c r="AL2174" i="12" s="1"/>
  <c r="AV2174" i="12" s="1"/>
  <c r="H2193" i="12"/>
  <c r="N2193" i="12" s="1"/>
  <c r="T2193" i="12" s="1"/>
  <c r="Z2193" i="12" s="1"/>
  <c r="AF2193" i="12" s="1"/>
  <c r="AL2193" i="12" s="1"/>
  <c r="AV2193" i="12" s="1"/>
  <c r="AX2193" i="12" s="1"/>
  <c r="G2273" i="12"/>
  <c r="M2273" i="12" s="1"/>
  <c r="S2273" i="12" s="1"/>
  <c r="Y2273" i="12" s="1"/>
  <c r="AE2273" i="12" s="1"/>
  <c r="AK2273" i="12" s="1"/>
  <c r="AS2273" i="12" s="1"/>
  <c r="AU2273" i="12" s="1"/>
  <c r="H2322" i="12"/>
  <c r="N2322" i="12" s="1"/>
  <c r="T2322" i="12" s="1"/>
  <c r="Z2322" i="12" s="1"/>
  <c r="AF2322" i="12" s="1"/>
  <c r="AL2322" i="12" s="1"/>
  <c r="AV2322" i="12" s="1"/>
  <c r="AX2322" i="12" s="1"/>
  <c r="H2372" i="12"/>
  <c r="N2372" i="12" s="1"/>
  <c r="T2372" i="12" s="1"/>
  <c r="Z2372" i="12" s="1"/>
  <c r="AF2372" i="12" s="1"/>
  <c r="AL2372" i="12" s="1"/>
  <c r="AV2372" i="12" s="1"/>
  <c r="AX2372" i="12" s="1"/>
  <c r="G2435" i="12"/>
  <c r="M2435" i="12" s="1"/>
  <c r="S2435" i="12" s="1"/>
  <c r="Y2435" i="12" s="1"/>
  <c r="AE2435" i="12" s="1"/>
  <c r="AK2435" i="12" s="1"/>
  <c r="AS2435" i="12" s="1"/>
  <c r="AU2435" i="12" s="1"/>
  <c r="H329" i="12"/>
  <c r="N329" i="12" s="1"/>
  <c r="T329" i="12" s="1"/>
  <c r="Z329" i="12" s="1"/>
  <c r="AF329" i="12" s="1"/>
  <c r="AL329" i="12" s="1"/>
  <c r="AV329" i="12" s="1"/>
  <c r="AX329" i="12" s="1"/>
  <c r="G499" i="12"/>
  <c r="M499" i="12" s="1"/>
  <c r="S499" i="12" s="1"/>
  <c r="Y499" i="12" s="1"/>
  <c r="AE499" i="12" s="1"/>
  <c r="AK499" i="12" s="1"/>
  <c r="AS499" i="12" s="1"/>
  <c r="AU499" i="12" s="1"/>
  <c r="H1112" i="12"/>
  <c r="N1112" i="12" s="1"/>
  <c r="T1112" i="12" s="1"/>
  <c r="Z1112" i="12" s="1"/>
  <c r="AF1112" i="12" s="1"/>
  <c r="AL1112" i="12" s="1"/>
  <c r="AV1112" i="12" s="1"/>
  <c r="AX1112" i="12" s="1"/>
  <c r="G1201" i="12"/>
  <c r="M1201" i="12" s="1"/>
  <c r="S1201" i="12" s="1"/>
  <c r="Y1201" i="12" s="1"/>
  <c r="AE1201" i="12" s="1"/>
  <c r="AK1201" i="12" s="1"/>
  <c r="AS1201" i="12" s="1"/>
  <c r="H1388" i="12"/>
  <c r="N1388" i="12" s="1"/>
  <c r="T1388" i="12" s="1"/>
  <c r="Z1388" i="12" s="1"/>
  <c r="AF1388" i="12" s="1"/>
  <c r="AL1388" i="12" s="1"/>
  <c r="AV1388" i="12" s="1"/>
  <c r="AX1388" i="12" s="1"/>
  <c r="G1535" i="12"/>
  <c r="M1535" i="12" s="1"/>
  <c r="S1535" i="12" s="1"/>
  <c r="Y1535" i="12" s="1"/>
  <c r="AE1535" i="12" s="1"/>
  <c r="AK1535" i="12" s="1"/>
  <c r="AS1535" i="12" s="1"/>
  <c r="AU1535" i="12" s="1"/>
  <c r="G1652" i="12"/>
  <c r="M1652" i="12" s="1"/>
  <c r="S1652" i="12" s="1"/>
  <c r="Y1652" i="12" s="1"/>
  <c r="AE1652" i="12" s="1"/>
  <c r="AK1652" i="12" s="1"/>
  <c r="AS1652" i="12" s="1"/>
  <c r="AU1652" i="12" s="1"/>
  <c r="G1854" i="12"/>
  <c r="M1854" i="12" s="1"/>
  <c r="S1854" i="12" s="1"/>
  <c r="Y1854" i="12" s="1"/>
  <c r="AE1854" i="12" s="1"/>
  <c r="AK1854" i="12" s="1"/>
  <c r="AS1854" i="12" s="1"/>
  <c r="AU1854" i="12" s="1"/>
  <c r="G2103" i="12"/>
  <c r="M2103" i="12" s="1"/>
  <c r="S2103" i="12" s="1"/>
  <c r="Y2103" i="12" s="1"/>
  <c r="AE2103" i="12" s="1"/>
  <c r="AK2103" i="12" s="1"/>
  <c r="AS2103" i="12" s="1"/>
  <c r="AU2103" i="12" s="1"/>
  <c r="G2342" i="12"/>
  <c r="M2342" i="12" s="1"/>
  <c r="S2342" i="12" s="1"/>
  <c r="Y2342" i="12" s="1"/>
  <c r="AE2342" i="12" s="1"/>
  <c r="AK2342" i="12" s="1"/>
  <c r="AS2342" i="12" s="1"/>
  <c r="AU2342" i="12" s="1"/>
  <c r="G2413" i="12"/>
  <c r="M2413" i="12" s="1"/>
  <c r="S2413" i="12" s="1"/>
  <c r="Y2413" i="12" s="1"/>
  <c r="AE2413" i="12" s="1"/>
  <c r="AK2413" i="12" s="1"/>
  <c r="AS2413" i="12" s="1"/>
  <c r="AU2413" i="12" s="1"/>
  <c r="G2236" i="12"/>
  <c r="M2236" i="12" s="1"/>
  <c r="S2236" i="12" s="1"/>
  <c r="Y2236" i="12" s="1"/>
  <c r="AE2236" i="12" s="1"/>
  <c r="AK2236" i="12" s="1"/>
  <c r="AS2236" i="12" s="1"/>
  <c r="AU2236" i="12" s="1"/>
  <c r="H126" i="12"/>
  <c r="N126" i="12" s="1"/>
  <c r="T126" i="12" s="1"/>
  <c r="Z126" i="12" s="1"/>
  <c r="AF126" i="12" s="1"/>
  <c r="AL126" i="12" s="1"/>
  <c r="AV126" i="12" s="1"/>
  <c r="AX126" i="12" s="1"/>
  <c r="H650" i="12"/>
  <c r="N650" i="12" s="1"/>
  <c r="T650" i="12" s="1"/>
  <c r="Z650" i="12" s="1"/>
  <c r="AF650" i="12" s="1"/>
  <c r="AL650" i="12" s="1"/>
  <c r="AV650" i="12" s="1"/>
  <c r="AX650" i="12" s="1"/>
  <c r="H566" i="12"/>
  <c r="N566" i="12" s="1"/>
  <c r="T566" i="12" s="1"/>
  <c r="Z566" i="12" s="1"/>
  <c r="AF566" i="12" s="1"/>
  <c r="AL566" i="12" s="1"/>
  <c r="AV566" i="12" s="1"/>
  <c r="AX566" i="12" s="1"/>
  <c r="H779" i="12"/>
  <c r="N779" i="12" s="1"/>
  <c r="T779" i="12" s="1"/>
  <c r="Z779" i="12" s="1"/>
  <c r="AF779" i="12" s="1"/>
  <c r="AL779" i="12" s="1"/>
  <c r="AV779" i="12" s="1"/>
  <c r="AX779" i="12" s="1"/>
  <c r="G1035" i="12"/>
  <c r="M1035" i="12" s="1"/>
  <c r="S1035" i="12" s="1"/>
  <c r="Y1035" i="12" s="1"/>
  <c r="AE1035" i="12" s="1"/>
  <c r="AK1035" i="12" s="1"/>
  <c r="AS1035" i="12" s="1"/>
  <c r="AU1035" i="12" s="1"/>
  <c r="G2583" i="12"/>
  <c r="M2583" i="12" s="1"/>
  <c r="S2583" i="12" s="1"/>
  <c r="Y2583" i="12" s="1"/>
  <c r="AE2583" i="12" s="1"/>
  <c r="AK2583" i="12" s="1"/>
  <c r="AS2583" i="12" s="1"/>
  <c r="AU2583" i="12" s="1"/>
  <c r="H2557" i="12"/>
  <c r="N2557" i="12" s="1"/>
  <c r="T2557" i="12" s="1"/>
  <c r="Z2557" i="12" s="1"/>
  <c r="AF2557" i="12" s="1"/>
  <c r="AL2557" i="12" s="1"/>
  <c r="AV2557" i="12" s="1"/>
  <c r="AX2557" i="12" s="1"/>
  <c r="H1671" i="12"/>
  <c r="N1671" i="12" s="1"/>
  <c r="T1671" i="12" s="1"/>
  <c r="Z1671" i="12" s="1"/>
  <c r="AF1671" i="12" s="1"/>
  <c r="AL1671" i="12" s="1"/>
  <c r="AV1671" i="12" s="1"/>
  <c r="AX1671" i="12" s="1"/>
  <c r="H1265" i="12"/>
  <c r="N1265" i="12" s="1"/>
  <c r="T1265" i="12" s="1"/>
  <c r="Z1265" i="12" s="1"/>
  <c r="AF1265" i="12" s="1"/>
  <c r="AL1265" i="12" s="1"/>
  <c r="AV1265" i="12" s="1"/>
  <c r="AX1265" i="12" s="1"/>
  <c r="G1596" i="12"/>
  <c r="M1596" i="12" s="1"/>
  <c r="S1596" i="12" s="1"/>
  <c r="Y1596" i="12" s="1"/>
  <c r="AE1596" i="12" s="1"/>
  <c r="AK1596" i="12" s="1"/>
  <c r="AS1596" i="12" s="1"/>
  <c r="AU1596" i="12" s="1"/>
  <c r="G1049" i="12"/>
  <c r="M1049" i="12" s="1"/>
  <c r="S1049" i="12" s="1"/>
  <c r="Y1049" i="12" s="1"/>
  <c r="AE1049" i="12" s="1"/>
  <c r="AK1049" i="12" s="1"/>
  <c r="AS1049" i="12" s="1"/>
  <c r="AU1049" i="12" s="1"/>
  <c r="G126" i="12"/>
  <c r="M126" i="12" s="1"/>
  <c r="S126" i="12" s="1"/>
  <c r="Y126" i="12" s="1"/>
  <c r="AE126" i="12" s="1"/>
  <c r="AK126" i="12" s="1"/>
  <c r="AS126" i="12" s="1"/>
  <c r="AU126" i="12" s="1"/>
  <c r="G993" i="12"/>
  <c r="M993" i="12" s="1"/>
  <c r="S993" i="12" s="1"/>
  <c r="Y993" i="12" s="1"/>
  <c r="AE993" i="12" s="1"/>
  <c r="AK993" i="12" s="1"/>
  <c r="AS993" i="12" s="1"/>
  <c r="G736" i="12"/>
  <c r="M736" i="12" s="1"/>
  <c r="S736" i="12" s="1"/>
  <c r="Y736" i="12" s="1"/>
  <c r="AE736" i="12" s="1"/>
  <c r="AK736" i="12" s="1"/>
  <c r="AS736" i="12" s="1"/>
  <c r="AU736" i="12" s="1"/>
  <c r="G834" i="12"/>
  <c r="M834" i="12" s="1"/>
  <c r="S834" i="12" s="1"/>
  <c r="Y834" i="12" s="1"/>
  <c r="AE834" i="12" s="1"/>
  <c r="AK834" i="12" s="1"/>
  <c r="AS834" i="12" s="1"/>
  <c r="AU834" i="12" s="1"/>
  <c r="H1730" i="12"/>
  <c r="N1730" i="12" s="1"/>
  <c r="T1730" i="12" s="1"/>
  <c r="Z1730" i="12" s="1"/>
  <c r="AF1730" i="12" s="1"/>
  <c r="AL1730" i="12" s="1"/>
  <c r="AV1730" i="12" s="1"/>
  <c r="AX1730" i="12" s="1"/>
  <c r="G2465" i="12"/>
  <c r="M2465" i="12" s="1"/>
  <c r="S2465" i="12" s="1"/>
  <c r="Y2465" i="12" s="1"/>
  <c r="AE2465" i="12" s="1"/>
  <c r="AK2465" i="12" s="1"/>
  <c r="AS2465" i="12" s="1"/>
  <c r="AU2465" i="12" s="1"/>
  <c r="G2062" i="12"/>
  <c r="M2062" i="12" s="1"/>
  <c r="S2062" i="12" s="1"/>
  <c r="Y2062" i="12" s="1"/>
  <c r="AE2062" i="12" s="1"/>
  <c r="AK2062" i="12" s="1"/>
  <c r="AS2062" i="12" s="1"/>
  <c r="AU2062" i="12" s="1"/>
  <c r="G291" i="12"/>
  <c r="M291" i="12" s="1"/>
  <c r="S291" i="12" s="1"/>
  <c r="Y291" i="12" s="1"/>
  <c r="AE291" i="12" s="1"/>
  <c r="AK291" i="12" s="1"/>
  <c r="AS291" i="12" s="1"/>
  <c r="AU291" i="12" s="1"/>
  <c r="G787" i="12"/>
  <c r="M787" i="12" s="1"/>
  <c r="S787" i="12" s="1"/>
  <c r="Y787" i="12" s="1"/>
  <c r="AE787" i="12" s="1"/>
  <c r="AK787" i="12" s="1"/>
  <c r="AS787" i="12" s="1"/>
  <c r="AU787" i="12" s="1"/>
  <c r="H245" i="12"/>
  <c r="N245" i="12" s="1"/>
  <c r="T245" i="12" s="1"/>
  <c r="Z245" i="12" s="1"/>
  <c r="AF245" i="12" s="1"/>
  <c r="AL245" i="12" s="1"/>
  <c r="AV245" i="12" s="1"/>
  <c r="AX245" i="12" s="1"/>
  <c r="G421" i="12"/>
  <c r="M421" i="12" s="1"/>
  <c r="S421" i="12" s="1"/>
  <c r="Y421" i="12" s="1"/>
  <c r="AE421" i="12" s="1"/>
  <c r="AK421" i="12" s="1"/>
  <c r="AS421" i="12" s="1"/>
  <c r="AU421" i="12" s="1"/>
  <c r="G1912" i="12"/>
  <c r="M1912" i="12" s="1"/>
  <c r="S1912" i="12" s="1"/>
  <c r="Y1912" i="12" s="1"/>
  <c r="AE1912" i="12" s="1"/>
  <c r="AK1912" i="12" s="1"/>
  <c r="AS1912" i="12" s="1"/>
  <c r="AU1912" i="12" s="1"/>
  <c r="G898" i="12"/>
  <c r="M898" i="12" s="1"/>
  <c r="S898" i="12" s="1"/>
  <c r="Y898" i="12" s="1"/>
  <c r="AE898" i="12" s="1"/>
  <c r="AK898" i="12" s="1"/>
  <c r="AS898" i="12" s="1"/>
  <c r="AU898" i="12" s="1"/>
  <c r="H787" i="12"/>
  <c r="N787" i="12" s="1"/>
  <c r="T787" i="12" s="1"/>
  <c r="Z787" i="12" s="1"/>
  <c r="AF787" i="12" s="1"/>
  <c r="AL787" i="12" s="1"/>
  <c r="AV787" i="12" s="1"/>
  <c r="AX787" i="12" s="1"/>
  <c r="H683" i="12"/>
  <c r="N683" i="12" s="1"/>
  <c r="T683" i="12" s="1"/>
  <c r="Z683" i="12" s="1"/>
  <c r="AF683" i="12" s="1"/>
  <c r="AL683" i="12" s="1"/>
  <c r="AV683" i="12" s="1"/>
  <c r="AX683" i="12" s="1"/>
  <c r="H865" i="12"/>
  <c r="N865" i="12" s="1"/>
  <c r="T865" i="12" s="1"/>
  <c r="Z865" i="12" s="1"/>
  <c r="AF865" i="12" s="1"/>
  <c r="AL865" i="12" s="1"/>
  <c r="AV865" i="12" s="1"/>
  <c r="AX865" i="12" s="1"/>
  <c r="G484" i="12"/>
  <c r="M484" i="12" s="1"/>
  <c r="S484" i="12" s="1"/>
  <c r="Y484" i="12" s="1"/>
  <c r="AE484" i="12" s="1"/>
  <c r="AK484" i="12" s="1"/>
  <c r="AS484" i="12" s="1"/>
  <c r="AU484" i="12" s="1"/>
  <c r="G135" i="12"/>
  <c r="M135" i="12" s="1"/>
  <c r="S135" i="12" s="1"/>
  <c r="Y135" i="12" s="1"/>
  <c r="AE135" i="12" s="1"/>
  <c r="AK135" i="12" s="1"/>
  <c r="AS135" i="12" s="1"/>
  <c r="AU135" i="12" s="1"/>
  <c r="H527" i="12"/>
  <c r="N527" i="12" s="1"/>
  <c r="T527" i="12" s="1"/>
  <c r="Z527" i="12" s="1"/>
  <c r="AF527" i="12" s="1"/>
  <c r="AL527" i="12" s="1"/>
  <c r="AV527" i="12" s="1"/>
  <c r="AX527" i="12" s="1"/>
  <c r="H2393" i="12"/>
  <c r="N2393" i="12" s="1"/>
  <c r="T2393" i="12" s="1"/>
  <c r="Z2393" i="12" s="1"/>
  <c r="AF2393" i="12" s="1"/>
  <c r="AL2393" i="12" s="1"/>
  <c r="AV2393" i="12" s="1"/>
  <c r="AX2393" i="12" s="1"/>
  <c r="H251" i="12"/>
  <c r="N251" i="12" s="1"/>
  <c r="T251" i="12" s="1"/>
  <c r="Z251" i="12" s="1"/>
  <c r="AF251" i="12" s="1"/>
  <c r="AL251" i="12" s="1"/>
  <c r="AV251" i="12" s="1"/>
  <c r="AX251" i="12" s="1"/>
  <c r="G971" i="12"/>
  <c r="M971" i="12" s="1"/>
  <c r="S971" i="12" s="1"/>
  <c r="Y971" i="12" s="1"/>
  <c r="AE971" i="12" s="1"/>
  <c r="AK971" i="12" s="1"/>
  <c r="AS971" i="12" s="1"/>
  <c r="AU971" i="12" s="1"/>
  <c r="H99" i="12"/>
  <c r="N99" i="12" s="1"/>
  <c r="T99" i="12" s="1"/>
  <c r="Z99" i="12" s="1"/>
  <c r="AF99" i="12" s="1"/>
  <c r="AL99" i="12" s="1"/>
  <c r="AV99" i="12" s="1"/>
  <c r="AX99" i="12" s="1"/>
  <c r="H135" i="12"/>
  <c r="N135" i="12" s="1"/>
  <c r="T135" i="12" s="1"/>
  <c r="Z135" i="12" s="1"/>
  <c r="AF135" i="12" s="1"/>
  <c r="AL135" i="12" s="1"/>
  <c r="AV135" i="12" s="1"/>
  <c r="AX135" i="12" s="1"/>
  <c r="G504" i="12"/>
  <c r="M504" i="12" s="1"/>
  <c r="S504" i="12" s="1"/>
  <c r="Y504" i="12" s="1"/>
  <c r="AE504" i="12" s="1"/>
  <c r="AK504" i="12" s="1"/>
  <c r="AS504" i="12" s="1"/>
  <c r="AU504" i="12" s="1"/>
  <c r="H668" i="12"/>
  <c r="N668" i="12" s="1"/>
  <c r="T668" i="12" s="1"/>
  <c r="Z668" i="12" s="1"/>
  <c r="AF668" i="12" s="1"/>
  <c r="AL668" i="12" s="1"/>
  <c r="AV668" i="12" s="1"/>
  <c r="AX668" i="12" s="1"/>
  <c r="G876" i="12"/>
  <c r="M876" i="12" s="1"/>
  <c r="S876" i="12" s="1"/>
  <c r="Y876" i="12" s="1"/>
  <c r="AE876" i="12" s="1"/>
  <c r="AK876" i="12" s="1"/>
  <c r="AS876" i="12" s="1"/>
  <c r="AU876" i="12" s="1"/>
  <c r="G927" i="12"/>
  <c r="M927" i="12" s="1"/>
  <c r="S927" i="12" s="1"/>
  <c r="Y927" i="12" s="1"/>
  <c r="AE927" i="12" s="1"/>
  <c r="AK927" i="12" s="1"/>
  <c r="AS927" i="12" s="1"/>
  <c r="AU927" i="12" s="1"/>
  <c r="G1275" i="12"/>
  <c r="M1275" i="12" s="1"/>
  <c r="S1275" i="12" s="1"/>
  <c r="Y1275" i="12" s="1"/>
  <c r="AE1275" i="12" s="1"/>
  <c r="AK1275" i="12" s="1"/>
  <c r="AS1275" i="12" s="1"/>
  <c r="AU1275" i="12" s="1"/>
  <c r="H2350" i="12"/>
  <c r="N2350" i="12" s="1"/>
  <c r="T2350" i="12" s="1"/>
  <c r="Z2350" i="12" s="1"/>
  <c r="AF2350" i="12" s="1"/>
  <c r="AL2350" i="12" s="1"/>
  <c r="AV2350" i="12" s="1"/>
  <c r="AX2350" i="12" s="1"/>
  <c r="H2213" i="12"/>
  <c r="N2213" i="12" s="1"/>
  <c r="T2213" i="12" s="1"/>
  <c r="Z2213" i="12" s="1"/>
  <c r="AF2213" i="12" s="1"/>
  <c r="AL2213" i="12" s="1"/>
  <c r="AV2213" i="12" s="1"/>
  <c r="AX2213" i="12" s="1"/>
  <c r="H2247" i="12"/>
  <c r="N2247" i="12" s="1"/>
  <c r="T2247" i="12" s="1"/>
  <c r="Z2247" i="12" s="1"/>
  <c r="AF2247" i="12" s="1"/>
  <c r="AL2247" i="12" s="1"/>
  <c r="AV2247" i="12" s="1"/>
  <c r="AX2247" i="12" s="1"/>
  <c r="H2443" i="12"/>
  <c r="N2443" i="12" s="1"/>
  <c r="T2443" i="12" s="1"/>
  <c r="Z2443" i="12" s="1"/>
  <c r="AF2443" i="12" s="1"/>
  <c r="AL2443" i="12" s="1"/>
  <c r="AV2443" i="12" s="1"/>
  <c r="AX2443" i="12" s="1"/>
  <c r="H484" i="12"/>
  <c r="N484" i="12" s="1"/>
  <c r="T484" i="12" s="1"/>
  <c r="Z484" i="12" s="1"/>
  <c r="AF484" i="12" s="1"/>
  <c r="AL484" i="12" s="1"/>
  <c r="AV484" i="12" s="1"/>
  <c r="AX484" i="12" s="1"/>
  <c r="G275" i="12"/>
  <c r="M275" i="12" s="1"/>
  <c r="S275" i="12" s="1"/>
  <c r="Y275" i="12" s="1"/>
  <c r="AE275" i="12" s="1"/>
  <c r="AK275" i="12" s="1"/>
  <c r="AS275" i="12" s="1"/>
  <c r="AU275" i="12" s="1"/>
  <c r="G760" i="12"/>
  <c r="M760" i="12" s="1"/>
  <c r="S760" i="12" s="1"/>
  <c r="Y760" i="12" s="1"/>
  <c r="AE760" i="12" s="1"/>
  <c r="AK760" i="12" s="1"/>
  <c r="AS760" i="12" s="1"/>
  <c r="AU760" i="12" s="1"/>
  <c r="H172" i="12"/>
  <c r="N172" i="12" s="1"/>
  <c r="T172" i="12" s="1"/>
  <c r="Z172" i="12" s="1"/>
  <c r="AF172" i="12" s="1"/>
  <c r="AL172" i="12" s="1"/>
  <c r="AV172" i="12" s="1"/>
  <c r="AX172" i="12" s="1"/>
  <c r="H629" i="12"/>
  <c r="N629" i="12" s="1"/>
  <c r="T629" i="12" s="1"/>
  <c r="Z629" i="12" s="1"/>
  <c r="AF629" i="12" s="1"/>
  <c r="AL629" i="12" s="1"/>
  <c r="AV629" i="12" s="1"/>
  <c r="AX629" i="12" s="1"/>
  <c r="H772" i="12"/>
  <c r="N772" i="12" s="1"/>
  <c r="T772" i="12" s="1"/>
  <c r="Z772" i="12" s="1"/>
  <c r="AF772" i="12" s="1"/>
  <c r="AL772" i="12" s="1"/>
  <c r="AV772" i="12" s="1"/>
  <c r="AX772" i="12" s="1"/>
  <c r="H504" i="12"/>
  <c r="N504" i="12" s="1"/>
  <c r="T504" i="12" s="1"/>
  <c r="Z504" i="12" s="1"/>
  <c r="AF504" i="12" s="1"/>
  <c r="AL504" i="12" s="1"/>
  <c r="AV504" i="12" s="1"/>
  <c r="AX504" i="12" s="1"/>
  <c r="H889" i="12"/>
  <c r="N889" i="12" s="1"/>
  <c r="T889" i="12" s="1"/>
  <c r="Z889" i="12" s="1"/>
  <c r="AF889" i="12" s="1"/>
  <c r="AL889" i="12" s="1"/>
  <c r="AV889" i="12" s="1"/>
  <c r="AX889" i="12" s="1"/>
  <c r="H999" i="12"/>
  <c r="N999" i="12" s="1"/>
  <c r="T999" i="12" s="1"/>
  <c r="Z999" i="12" s="1"/>
  <c r="AF999" i="12" s="1"/>
  <c r="AL999" i="12" s="1"/>
  <c r="AV999" i="12" s="1"/>
  <c r="AX999" i="12" s="1"/>
  <c r="G1471" i="12"/>
  <c r="M1471" i="12" s="1"/>
  <c r="S1471" i="12" s="1"/>
  <c r="Y1471" i="12" s="1"/>
  <c r="AE1471" i="12" s="1"/>
  <c r="AK1471" i="12" s="1"/>
  <c r="AS1471" i="12" s="1"/>
  <c r="AU1471" i="12" s="1"/>
  <c r="G1549" i="12"/>
  <c r="M1549" i="12" s="1"/>
  <c r="S1549" i="12" s="1"/>
  <c r="Y1549" i="12" s="1"/>
  <c r="AE1549" i="12" s="1"/>
  <c r="AK1549" i="12" s="1"/>
  <c r="AS1549" i="12" s="1"/>
  <c r="AU1549" i="12" s="1"/>
  <c r="H1919" i="12"/>
  <c r="N1919" i="12" s="1"/>
  <c r="T1919" i="12" s="1"/>
  <c r="Z1919" i="12" s="1"/>
  <c r="AF1919" i="12" s="1"/>
  <c r="AL1919" i="12" s="1"/>
  <c r="AV1919" i="12" s="1"/>
  <c r="AX1919" i="12" s="1"/>
  <c r="G1764" i="12"/>
  <c r="M1764" i="12" s="1"/>
  <c r="S1764" i="12" s="1"/>
  <c r="Y1764" i="12" s="1"/>
  <c r="AE1764" i="12" s="1"/>
  <c r="AK1764" i="12" s="1"/>
  <c r="AS1764" i="12" s="1"/>
  <c r="AU1764" i="12" s="1"/>
  <c r="H1275" i="12"/>
  <c r="N1275" i="12" s="1"/>
  <c r="T1275" i="12" s="1"/>
  <c r="Z1275" i="12" s="1"/>
  <c r="AF1275" i="12" s="1"/>
  <c r="AL1275" i="12" s="1"/>
  <c r="AV1275" i="12" s="1"/>
  <c r="AX1275" i="12" s="1"/>
  <c r="G1753" i="12"/>
  <c r="M1753" i="12" s="1"/>
  <c r="S1753" i="12" s="1"/>
  <c r="Y1753" i="12" s="1"/>
  <c r="AE1753" i="12" s="1"/>
  <c r="AK1753" i="12" s="1"/>
  <c r="AS1753" i="12" s="1"/>
  <c r="AU1753" i="12" s="1"/>
  <c r="G2557" i="12"/>
  <c r="M2557" i="12" s="1"/>
  <c r="S2557" i="12" s="1"/>
  <c r="Y2557" i="12" s="1"/>
  <c r="AE2557" i="12" s="1"/>
  <c r="AK2557" i="12" s="1"/>
  <c r="AS2557" i="12" s="1"/>
  <c r="AU2557" i="12" s="1"/>
  <c r="G566" i="12"/>
  <c r="M566" i="12" s="1"/>
  <c r="S566" i="12" s="1"/>
  <c r="Y566" i="12" s="1"/>
  <c r="AE566" i="12" s="1"/>
  <c r="AK566" i="12" s="1"/>
  <c r="AS566" i="12" s="1"/>
  <c r="AU566" i="12" s="1"/>
  <c r="H842" i="12"/>
  <c r="N842" i="12" s="1"/>
  <c r="T842" i="12" s="1"/>
  <c r="Z842" i="12" s="1"/>
  <c r="AF842" i="12" s="1"/>
  <c r="AL842" i="12" s="1"/>
  <c r="AV842" i="12" s="1"/>
  <c r="AX842" i="12" s="1"/>
  <c r="G414" i="12"/>
  <c r="M414" i="12" s="1"/>
  <c r="S414" i="12" s="1"/>
  <c r="Y414" i="12" s="1"/>
  <c r="AE414" i="12" s="1"/>
  <c r="AK414" i="12" s="1"/>
  <c r="AS414" i="12" s="1"/>
  <c r="AU414" i="12" s="1"/>
  <c r="G712" i="12"/>
  <c r="M712" i="12" s="1"/>
  <c r="S712" i="12" s="1"/>
  <c r="Y712" i="12" s="1"/>
  <c r="AE712" i="12" s="1"/>
  <c r="AK712" i="12" s="1"/>
  <c r="AS712" i="12" s="1"/>
  <c r="AU712" i="12" s="1"/>
  <c r="G1010" i="12"/>
  <c r="M1010" i="12" s="1"/>
  <c r="S1010" i="12" s="1"/>
  <c r="Y1010" i="12" s="1"/>
  <c r="AE1010" i="12" s="1"/>
  <c r="AK1010" i="12" s="1"/>
  <c r="AS1010" i="12" s="1"/>
  <c r="AU1010" i="12" s="1"/>
  <c r="G1486" i="12"/>
  <c r="M1486" i="12" s="1"/>
  <c r="S1486" i="12" s="1"/>
  <c r="Y1486" i="12" s="1"/>
  <c r="AE1486" i="12" s="1"/>
  <c r="AK1486" i="12" s="1"/>
  <c r="AS1486" i="12" s="1"/>
  <c r="AU1486" i="12" s="1"/>
  <c r="G629" i="12"/>
  <c r="M629" i="12" s="1"/>
  <c r="S629" i="12" s="1"/>
  <c r="Y629" i="12" s="1"/>
  <c r="AE629" i="12" s="1"/>
  <c r="AK629" i="12" s="1"/>
  <c r="AS629" i="12" s="1"/>
  <c r="AU629" i="12" s="1"/>
  <c r="H993" i="12"/>
  <c r="N993" i="12" s="1"/>
  <c r="T993" i="12" s="1"/>
  <c r="Z993" i="12" s="1"/>
  <c r="AF993" i="12" s="1"/>
  <c r="AL993" i="12" s="1"/>
  <c r="AV993" i="12" s="1"/>
  <c r="H2226" i="12"/>
  <c r="N2226" i="12" s="1"/>
  <c r="T2226" i="12" s="1"/>
  <c r="Z2226" i="12" s="1"/>
  <c r="AF2226" i="12" s="1"/>
  <c r="AL2226" i="12" s="1"/>
  <c r="AV2226" i="12" s="1"/>
  <c r="AX2226" i="12" s="1"/>
  <c r="G1067" i="12"/>
  <c r="M1067" i="12" s="1"/>
  <c r="S1067" i="12" s="1"/>
  <c r="Y1067" i="12" s="1"/>
  <c r="AE1067" i="12" s="1"/>
  <c r="AK1067" i="12" s="1"/>
  <c r="AS1067" i="12" s="1"/>
  <c r="AU1067" i="12" s="1"/>
  <c r="H269" i="12"/>
  <c r="N269" i="12" s="1"/>
  <c r="T269" i="12" s="1"/>
  <c r="Z269" i="12" s="1"/>
  <c r="AF269" i="12" s="1"/>
  <c r="AL269" i="12" s="1"/>
  <c r="AV269" i="12" s="1"/>
  <c r="AX269" i="12" s="1"/>
  <c r="H465" i="12"/>
  <c r="N465" i="12" s="1"/>
  <c r="T465" i="12" s="1"/>
  <c r="Z465" i="12" s="1"/>
  <c r="AF465" i="12" s="1"/>
  <c r="AL465" i="12" s="1"/>
  <c r="AV465" i="12" s="1"/>
  <c r="AX465" i="12" s="1"/>
  <c r="G842" i="12"/>
  <c r="M842" i="12" s="1"/>
  <c r="S842" i="12" s="1"/>
  <c r="Y842" i="12" s="1"/>
  <c r="AE842" i="12" s="1"/>
  <c r="AK842" i="12" s="1"/>
  <c r="AS842" i="12" s="1"/>
  <c r="AU842" i="12" s="1"/>
  <c r="H517" i="12"/>
  <c r="N517" i="12" s="1"/>
  <c r="T517" i="12" s="1"/>
  <c r="Z517" i="12" s="1"/>
  <c r="AF517" i="12" s="1"/>
  <c r="AL517" i="12" s="1"/>
  <c r="AV517" i="12" s="1"/>
  <c r="AX517" i="12" s="1"/>
  <c r="G298" i="12"/>
  <c r="M298" i="12" s="1"/>
  <c r="S298" i="12" s="1"/>
  <c r="Y298" i="12" s="1"/>
  <c r="AE298" i="12" s="1"/>
  <c r="AK298" i="12" s="1"/>
  <c r="AS298" i="12" s="1"/>
  <c r="AU298" i="12" s="1"/>
  <c r="G2384" i="12"/>
  <c r="M2384" i="12" s="1"/>
  <c r="S2384" i="12" s="1"/>
  <c r="Y2384" i="12" s="1"/>
  <c r="AE2384" i="12" s="1"/>
  <c r="AK2384" i="12" s="1"/>
  <c r="AS2384" i="12" s="1"/>
  <c r="AU2384" i="12" s="1"/>
  <c r="H428" i="12"/>
  <c r="N428" i="12" s="1"/>
  <c r="T428" i="12" s="1"/>
  <c r="Z428" i="12" s="1"/>
  <c r="AF428" i="12" s="1"/>
  <c r="AL428" i="12" s="1"/>
  <c r="AV428" i="12" s="1"/>
  <c r="AX428" i="12" s="1"/>
  <c r="G2226" i="12"/>
  <c r="M2226" i="12" s="1"/>
  <c r="S2226" i="12" s="1"/>
  <c r="Y2226" i="12" s="1"/>
  <c r="AE2226" i="12" s="1"/>
  <c r="AK2226" i="12" s="1"/>
  <c r="AS2226" i="12" s="1"/>
  <c r="AU2226" i="12" s="1"/>
  <c r="G576" i="12"/>
  <c r="M576" i="12" s="1"/>
  <c r="S576" i="12" s="1"/>
  <c r="Y576" i="12" s="1"/>
  <c r="AE576" i="12" s="1"/>
  <c r="AK576" i="12" s="1"/>
  <c r="AS576" i="12" s="1"/>
  <c r="AU576" i="12" s="1"/>
  <c r="H1980" i="12"/>
  <c r="N1980" i="12" s="1"/>
  <c r="T1980" i="12" s="1"/>
  <c r="Z1980" i="12" s="1"/>
  <c r="AF1980" i="12" s="1"/>
  <c r="AL1980" i="12" s="1"/>
  <c r="AV1980" i="12" s="1"/>
  <c r="H818" i="12"/>
  <c r="N818" i="12" s="1"/>
  <c r="T818" i="12" s="1"/>
  <c r="Z818" i="12" s="1"/>
  <c r="AF818" i="12" s="1"/>
  <c r="AL818" i="12" s="1"/>
  <c r="AV818" i="12" s="1"/>
  <c r="AX818" i="12" s="1"/>
  <c r="H971" i="12"/>
  <c r="N971" i="12" s="1"/>
  <c r="T971" i="12" s="1"/>
  <c r="Z971" i="12" s="1"/>
  <c r="AF971" i="12" s="1"/>
  <c r="AL971" i="12" s="1"/>
  <c r="AV971" i="12" s="1"/>
  <c r="AX971" i="12" s="1"/>
  <c r="G981" i="12"/>
  <c r="M981" i="12" s="1"/>
  <c r="S981" i="12" s="1"/>
  <c r="Y981" i="12" s="1"/>
  <c r="AE981" i="12" s="1"/>
  <c r="AK981" i="12" s="1"/>
  <c r="AS981" i="12" s="1"/>
  <c r="AU981" i="12" s="1"/>
  <c r="H1937" i="12"/>
  <c r="N1937" i="12" s="1"/>
  <c r="T1937" i="12" s="1"/>
  <c r="Z1937" i="12" s="1"/>
  <c r="AF1937" i="12" s="1"/>
  <c r="AL1937" i="12" s="1"/>
  <c r="AV1937" i="12" s="1"/>
  <c r="AX1937" i="12" s="1"/>
  <c r="H2569" i="12"/>
  <c r="N2569" i="12" s="1"/>
  <c r="T2569" i="12" s="1"/>
  <c r="Z2569" i="12" s="1"/>
  <c r="AF2569" i="12" s="1"/>
  <c r="AL2569" i="12" s="1"/>
  <c r="AV2569" i="12" s="1"/>
  <c r="AX2569" i="12" s="1"/>
  <c r="H1137" i="12"/>
  <c r="N1137" i="12" s="1"/>
  <c r="T1137" i="12" s="1"/>
  <c r="Z1137" i="12" s="1"/>
  <c r="AF1137" i="12" s="1"/>
  <c r="AL1137" i="12" s="1"/>
  <c r="AV1137" i="12" s="1"/>
  <c r="AX1137" i="12" s="1"/>
  <c r="G30" i="12"/>
  <c r="M30" i="12" s="1"/>
  <c r="S30" i="12" s="1"/>
  <c r="Y30" i="12" s="1"/>
  <c r="AE30" i="12" s="1"/>
  <c r="AK30" i="12" s="1"/>
  <c r="AS30" i="12" s="1"/>
  <c r="AU30" i="12" s="1"/>
  <c r="G51" i="12"/>
  <c r="M51" i="12" s="1"/>
  <c r="S51" i="12" s="1"/>
  <c r="Y51" i="12" s="1"/>
  <c r="AE51" i="12" s="1"/>
  <c r="AK51" i="12" s="1"/>
  <c r="AS51" i="12" s="1"/>
  <c r="AU51" i="12" s="1"/>
  <c r="G86" i="12"/>
  <c r="M86" i="12" s="1"/>
  <c r="S86" i="12" s="1"/>
  <c r="Y86" i="12" s="1"/>
  <c r="AE86" i="12" s="1"/>
  <c r="AK86" i="12" s="1"/>
  <c r="AS86" i="12" s="1"/>
  <c r="AU86" i="12" s="1"/>
  <c r="H121" i="12"/>
  <c r="N121" i="12" s="1"/>
  <c r="T121" i="12" s="1"/>
  <c r="Z121" i="12" s="1"/>
  <c r="AF121" i="12" s="1"/>
  <c r="AL121" i="12" s="1"/>
  <c r="AV121" i="12" s="1"/>
  <c r="AX121" i="12" s="1"/>
  <c r="H157" i="12"/>
  <c r="N157" i="12" s="1"/>
  <c r="T157" i="12" s="1"/>
  <c r="Z157" i="12" s="1"/>
  <c r="AF157" i="12" s="1"/>
  <c r="AL157" i="12" s="1"/>
  <c r="AV157" i="12" s="1"/>
  <c r="AX157" i="12" s="1"/>
  <c r="H210" i="12"/>
  <c r="N210" i="12" s="1"/>
  <c r="T210" i="12" s="1"/>
  <c r="Z210" i="12" s="1"/>
  <c r="AF210" i="12" s="1"/>
  <c r="AL210" i="12" s="1"/>
  <c r="AV210" i="12" s="1"/>
  <c r="AX210" i="12" s="1"/>
  <c r="G315" i="12"/>
  <c r="M315" i="12" s="1"/>
  <c r="S315" i="12" s="1"/>
  <c r="Y315" i="12" s="1"/>
  <c r="AE315" i="12" s="1"/>
  <c r="AK315" i="12" s="1"/>
  <c r="AS315" i="12" s="1"/>
  <c r="AU315" i="12" s="1"/>
  <c r="G342" i="12"/>
  <c r="M342" i="12" s="1"/>
  <c r="S342" i="12" s="1"/>
  <c r="Y342" i="12" s="1"/>
  <c r="AE342" i="12" s="1"/>
  <c r="AK342" i="12" s="1"/>
  <c r="AS342" i="12" s="1"/>
  <c r="AU342" i="12" s="1"/>
  <c r="G384" i="12"/>
  <c r="M384" i="12" s="1"/>
  <c r="S384" i="12" s="1"/>
  <c r="Y384" i="12" s="1"/>
  <c r="AE384" i="12" s="1"/>
  <c r="AK384" i="12" s="1"/>
  <c r="AS384" i="12" s="1"/>
  <c r="AU384" i="12" s="1"/>
  <c r="G395" i="12"/>
  <c r="M395" i="12" s="1"/>
  <c r="S395" i="12" s="1"/>
  <c r="Y395" i="12" s="1"/>
  <c r="AE395" i="12" s="1"/>
  <c r="AK395" i="12" s="1"/>
  <c r="AS395" i="12" s="1"/>
  <c r="AU395" i="12" s="1"/>
  <c r="H440" i="12"/>
  <c r="N440" i="12" s="1"/>
  <c r="T440" i="12" s="1"/>
  <c r="Z440" i="12" s="1"/>
  <c r="AF440" i="12" s="1"/>
  <c r="AL440" i="12" s="1"/>
  <c r="AV440" i="12" s="1"/>
  <c r="H499" i="12"/>
  <c r="N499" i="12" s="1"/>
  <c r="T499" i="12" s="1"/>
  <c r="Z499" i="12" s="1"/>
  <c r="AF499" i="12" s="1"/>
  <c r="AL499" i="12" s="1"/>
  <c r="AV499" i="12" s="1"/>
  <c r="AX499" i="12" s="1"/>
  <c r="G554" i="12"/>
  <c r="M554" i="12" s="1"/>
  <c r="S554" i="12" s="1"/>
  <c r="Y554" i="12" s="1"/>
  <c r="AE554" i="12" s="1"/>
  <c r="AK554" i="12" s="1"/>
  <c r="AS554" i="12" s="1"/>
  <c r="AU554" i="12" s="1"/>
  <c r="G583" i="12"/>
  <c r="M583" i="12" s="1"/>
  <c r="S583" i="12" s="1"/>
  <c r="Y583" i="12" s="1"/>
  <c r="AE583" i="12" s="1"/>
  <c r="AK583" i="12" s="1"/>
  <c r="AS583" i="12" s="1"/>
  <c r="AU583" i="12" s="1"/>
  <c r="G623" i="12"/>
  <c r="M623" i="12" s="1"/>
  <c r="S623" i="12" s="1"/>
  <c r="Y623" i="12" s="1"/>
  <c r="AE623" i="12" s="1"/>
  <c r="AK623" i="12" s="1"/>
  <c r="AS623" i="12" s="1"/>
  <c r="AU623" i="12" s="1"/>
  <c r="H718" i="12"/>
  <c r="N718" i="12" s="1"/>
  <c r="T718" i="12" s="1"/>
  <c r="Z718" i="12" s="1"/>
  <c r="AF718" i="12" s="1"/>
  <c r="AL718" i="12" s="1"/>
  <c r="AV718" i="12" s="1"/>
  <c r="AX718" i="12" s="1"/>
  <c r="G949" i="12"/>
  <c r="M949" i="12" s="1"/>
  <c r="S949" i="12" s="1"/>
  <c r="Y949" i="12" s="1"/>
  <c r="AE949" i="12" s="1"/>
  <c r="AK949" i="12" s="1"/>
  <c r="AS949" i="12" s="1"/>
  <c r="G967" i="12"/>
  <c r="M967" i="12" s="1"/>
  <c r="S967" i="12" s="1"/>
  <c r="Y967" i="12" s="1"/>
  <c r="AE967" i="12" s="1"/>
  <c r="AK967" i="12" s="1"/>
  <c r="AS967" i="12" s="1"/>
  <c r="AU967" i="12" s="1"/>
  <c r="H1085" i="12"/>
  <c r="N1085" i="12" s="1"/>
  <c r="T1085" i="12" s="1"/>
  <c r="Z1085" i="12" s="1"/>
  <c r="AF1085" i="12" s="1"/>
  <c r="AL1085" i="12" s="1"/>
  <c r="AV1085" i="12" s="1"/>
  <c r="AX1085" i="12" s="1"/>
  <c r="H1108" i="12"/>
  <c r="N1108" i="12" s="1"/>
  <c r="T1108" i="12" s="1"/>
  <c r="Z1108" i="12" s="1"/>
  <c r="AF1108" i="12" s="1"/>
  <c r="AL1108" i="12" s="1"/>
  <c r="AV1108" i="12" s="1"/>
  <c r="AX1108" i="12" s="1"/>
  <c r="H1166" i="12"/>
  <c r="N1166" i="12" s="1"/>
  <c r="T1166" i="12" s="1"/>
  <c r="Z1166" i="12" s="1"/>
  <c r="AF1166" i="12" s="1"/>
  <c r="AL1166" i="12" s="1"/>
  <c r="AV1166" i="12" s="1"/>
  <c r="AX1166" i="12" s="1"/>
  <c r="H1183" i="12"/>
  <c r="N1183" i="12" s="1"/>
  <c r="T1183" i="12" s="1"/>
  <c r="Z1183" i="12" s="1"/>
  <c r="AF1183" i="12" s="1"/>
  <c r="AL1183" i="12" s="1"/>
  <c r="AV1183" i="12" s="1"/>
  <c r="AX1183" i="12" s="1"/>
  <c r="H1201" i="12"/>
  <c r="N1201" i="12" s="1"/>
  <c r="T1201" i="12" s="1"/>
  <c r="Z1201" i="12" s="1"/>
  <c r="AF1201" i="12" s="1"/>
  <c r="AL1201" i="12" s="1"/>
  <c r="AV1201" i="12" s="1"/>
  <c r="H1217" i="12"/>
  <c r="N1217" i="12" s="1"/>
  <c r="T1217" i="12" s="1"/>
  <c r="Z1217" i="12" s="1"/>
  <c r="AF1217" i="12" s="1"/>
  <c r="AL1217" i="12" s="1"/>
  <c r="AV1217" i="12" s="1"/>
  <c r="AX1217" i="12" s="1"/>
  <c r="H1282" i="12"/>
  <c r="N1282" i="12" s="1"/>
  <c r="T1282" i="12" s="1"/>
  <c r="Z1282" i="12" s="1"/>
  <c r="AF1282" i="12" s="1"/>
  <c r="AL1282" i="12" s="1"/>
  <c r="AV1282" i="12" s="1"/>
  <c r="AX1282" i="12" s="1"/>
  <c r="H1301" i="12"/>
  <c r="N1301" i="12" s="1"/>
  <c r="T1301" i="12" s="1"/>
  <c r="Z1301" i="12" s="1"/>
  <c r="AF1301" i="12" s="1"/>
  <c r="AL1301" i="12" s="1"/>
  <c r="AV1301" i="12" s="1"/>
  <c r="AX1301" i="12" s="1"/>
  <c r="H1322" i="12"/>
  <c r="N1322" i="12" s="1"/>
  <c r="T1322" i="12" s="1"/>
  <c r="Z1322" i="12" s="1"/>
  <c r="AF1322" i="12" s="1"/>
  <c r="AL1322" i="12" s="1"/>
  <c r="AV1322" i="12" s="1"/>
  <c r="AX1322" i="12" s="1"/>
  <c r="H1361" i="12"/>
  <c r="N1361" i="12" s="1"/>
  <c r="T1361" i="12" s="1"/>
  <c r="Z1361" i="12" s="1"/>
  <c r="AF1361" i="12" s="1"/>
  <c r="AL1361" i="12" s="1"/>
  <c r="AV1361" i="12" s="1"/>
  <c r="AX1361" i="12" s="1"/>
  <c r="H1379" i="12"/>
  <c r="N1379" i="12" s="1"/>
  <c r="T1379" i="12" s="1"/>
  <c r="Z1379" i="12" s="1"/>
  <c r="AF1379" i="12" s="1"/>
  <c r="AL1379" i="12" s="1"/>
  <c r="AV1379" i="12" s="1"/>
  <c r="AX1379" i="12" s="1"/>
  <c r="H1420" i="12"/>
  <c r="N1420" i="12" s="1"/>
  <c r="T1420" i="12" s="1"/>
  <c r="Z1420" i="12" s="1"/>
  <c r="AF1420" i="12" s="1"/>
  <c r="AL1420" i="12" s="1"/>
  <c r="AV1420" i="12" s="1"/>
  <c r="AX1420" i="12" s="1"/>
  <c r="H1439" i="12"/>
  <c r="N1439" i="12" s="1"/>
  <c r="T1439" i="12" s="1"/>
  <c r="Z1439" i="12" s="1"/>
  <c r="AF1439" i="12" s="1"/>
  <c r="AL1439" i="12" s="1"/>
  <c r="AV1439" i="12" s="1"/>
  <c r="AX1439" i="12" s="1"/>
  <c r="H1457" i="12"/>
  <c r="N1457" i="12" s="1"/>
  <c r="T1457" i="12" s="1"/>
  <c r="Z1457" i="12" s="1"/>
  <c r="AF1457" i="12" s="1"/>
  <c r="AL1457" i="12" s="1"/>
  <c r="AV1457" i="12" s="1"/>
  <c r="AX1457" i="12" s="1"/>
  <c r="H1497" i="12"/>
  <c r="N1497" i="12" s="1"/>
  <c r="T1497" i="12" s="1"/>
  <c r="Z1497" i="12" s="1"/>
  <c r="AF1497" i="12" s="1"/>
  <c r="AL1497" i="12" s="1"/>
  <c r="AV1497" i="12" s="1"/>
  <c r="H1535" i="12"/>
  <c r="N1535" i="12" s="1"/>
  <c r="T1535" i="12" s="1"/>
  <c r="Z1535" i="12" s="1"/>
  <c r="AF1535" i="12" s="1"/>
  <c r="AL1535" i="12" s="1"/>
  <c r="AV1535" i="12" s="1"/>
  <c r="AX1535" i="12" s="1"/>
  <c r="H1569" i="12"/>
  <c r="N1569" i="12" s="1"/>
  <c r="T1569" i="12" s="1"/>
  <c r="Z1569" i="12" s="1"/>
  <c r="AF1569" i="12" s="1"/>
  <c r="AL1569" i="12" s="1"/>
  <c r="AV1569" i="12" s="1"/>
  <c r="AX1569" i="12" s="1"/>
  <c r="H1652" i="12"/>
  <c r="N1652" i="12" s="1"/>
  <c r="T1652" i="12" s="1"/>
  <c r="Z1652" i="12" s="1"/>
  <c r="AF1652" i="12" s="1"/>
  <c r="AL1652" i="12" s="1"/>
  <c r="AV1652" i="12" s="1"/>
  <c r="AX1652" i="12" s="1"/>
  <c r="G1700" i="12"/>
  <c r="M1700" i="12" s="1"/>
  <c r="S1700" i="12" s="1"/>
  <c r="Y1700" i="12" s="1"/>
  <c r="AE1700" i="12" s="1"/>
  <c r="AK1700" i="12" s="1"/>
  <c r="AS1700" i="12" s="1"/>
  <c r="AU1700" i="12" s="1"/>
  <c r="G1717" i="12"/>
  <c r="M1717" i="12" s="1"/>
  <c r="S1717" i="12" s="1"/>
  <c r="Y1717" i="12" s="1"/>
  <c r="AE1717" i="12" s="1"/>
  <c r="AK1717" i="12" s="1"/>
  <c r="AS1717" i="12" s="1"/>
  <c r="AU1717" i="12" s="1"/>
  <c r="H1789" i="12"/>
  <c r="N1789" i="12" s="1"/>
  <c r="T1789" i="12" s="1"/>
  <c r="Z1789" i="12" s="1"/>
  <c r="AF1789" i="12" s="1"/>
  <c r="AL1789" i="12" s="1"/>
  <c r="AV1789" i="12" s="1"/>
  <c r="AX1789" i="12" s="1"/>
  <c r="H1836" i="12"/>
  <c r="N1836" i="12" s="1"/>
  <c r="T1836" i="12" s="1"/>
  <c r="Z1836" i="12" s="1"/>
  <c r="AF1836" i="12" s="1"/>
  <c r="AL1836" i="12" s="1"/>
  <c r="AV1836" i="12" s="1"/>
  <c r="H1854" i="12"/>
  <c r="N1854" i="12" s="1"/>
  <c r="T1854" i="12" s="1"/>
  <c r="Z1854" i="12" s="1"/>
  <c r="AF1854" i="12" s="1"/>
  <c r="AL1854" i="12" s="1"/>
  <c r="AV1854" i="12" s="1"/>
  <c r="AX1854" i="12" s="1"/>
  <c r="H1877" i="12"/>
  <c r="N1877" i="12" s="1"/>
  <c r="T1877" i="12" s="1"/>
  <c r="Z1877" i="12" s="1"/>
  <c r="AF1877" i="12" s="1"/>
  <c r="AL1877" i="12" s="1"/>
  <c r="AV1877" i="12" s="1"/>
  <c r="AX1877" i="12" s="1"/>
  <c r="G1962" i="12"/>
  <c r="M1962" i="12" s="1"/>
  <c r="S1962" i="12" s="1"/>
  <c r="Y1962" i="12" s="1"/>
  <c r="AE1962" i="12" s="1"/>
  <c r="AK1962" i="12" s="1"/>
  <c r="AS1962" i="12" s="1"/>
  <c r="AU1962" i="12" s="1"/>
  <c r="G2053" i="12"/>
  <c r="M2053" i="12" s="1"/>
  <c r="S2053" i="12" s="1"/>
  <c r="Y2053" i="12" s="1"/>
  <c r="AE2053" i="12" s="1"/>
  <c r="AK2053" i="12" s="1"/>
  <c r="AS2053" i="12" s="1"/>
  <c r="AU2053" i="12" s="1"/>
  <c r="G2099" i="12"/>
  <c r="M2099" i="12" s="1"/>
  <c r="S2099" i="12" s="1"/>
  <c r="Y2099" i="12" s="1"/>
  <c r="AE2099" i="12" s="1"/>
  <c r="AK2099" i="12" s="1"/>
  <c r="AS2099" i="12" s="1"/>
  <c r="AU2099" i="12" s="1"/>
  <c r="G2122" i="12"/>
  <c r="M2122" i="12" s="1"/>
  <c r="S2122" i="12" s="1"/>
  <c r="Y2122" i="12" s="1"/>
  <c r="AE2122" i="12" s="1"/>
  <c r="AK2122" i="12" s="1"/>
  <c r="AS2122" i="12" s="1"/>
  <c r="AU2122" i="12" s="1"/>
  <c r="G2142" i="12"/>
  <c r="M2142" i="12" s="1"/>
  <c r="S2142" i="12" s="1"/>
  <c r="Y2142" i="12" s="1"/>
  <c r="AE2142" i="12" s="1"/>
  <c r="AK2142" i="12" s="1"/>
  <c r="AS2142" i="12" s="1"/>
  <c r="AU2142" i="12" s="1"/>
  <c r="G2158" i="12"/>
  <c r="M2158" i="12" s="1"/>
  <c r="S2158" i="12" s="1"/>
  <c r="Y2158" i="12" s="1"/>
  <c r="AE2158" i="12" s="1"/>
  <c r="AK2158" i="12" s="1"/>
  <c r="AS2158" i="12" s="1"/>
  <c r="AU2158" i="12" s="1"/>
  <c r="G2174" i="12"/>
  <c r="M2174" i="12" s="1"/>
  <c r="S2174" i="12" s="1"/>
  <c r="Y2174" i="12" s="1"/>
  <c r="AE2174" i="12" s="1"/>
  <c r="AK2174" i="12" s="1"/>
  <c r="AS2174" i="12" s="1"/>
  <c r="G2193" i="12"/>
  <c r="M2193" i="12" s="1"/>
  <c r="S2193" i="12" s="1"/>
  <c r="Y2193" i="12" s="1"/>
  <c r="AE2193" i="12" s="1"/>
  <c r="AK2193" i="12" s="1"/>
  <c r="AS2193" i="12" s="1"/>
  <c r="AU2193" i="12" s="1"/>
  <c r="H2310" i="12"/>
  <c r="N2310" i="12" s="1"/>
  <c r="T2310" i="12" s="1"/>
  <c r="Z2310" i="12" s="1"/>
  <c r="AF2310" i="12" s="1"/>
  <c r="AL2310" i="12" s="1"/>
  <c r="AV2310" i="12" s="1"/>
  <c r="AX2310" i="12" s="1"/>
  <c r="H2326" i="12"/>
  <c r="N2326" i="12" s="1"/>
  <c r="T2326" i="12" s="1"/>
  <c r="Z2326" i="12" s="1"/>
  <c r="AF2326" i="12" s="1"/>
  <c r="AL2326" i="12" s="1"/>
  <c r="AV2326" i="12" s="1"/>
  <c r="AX2326" i="12" s="1"/>
  <c r="H2342" i="12"/>
  <c r="N2342" i="12" s="1"/>
  <c r="T2342" i="12" s="1"/>
  <c r="Z2342" i="12" s="1"/>
  <c r="AF2342" i="12" s="1"/>
  <c r="AL2342" i="12" s="1"/>
  <c r="AV2342" i="12" s="1"/>
  <c r="AX2342" i="12" s="1"/>
  <c r="G2372" i="12"/>
  <c r="M2372" i="12" s="1"/>
  <c r="S2372" i="12" s="1"/>
  <c r="Y2372" i="12" s="1"/>
  <c r="AE2372" i="12" s="1"/>
  <c r="AK2372" i="12" s="1"/>
  <c r="AS2372" i="12" s="1"/>
  <c r="AU2372" i="12" s="1"/>
  <c r="G2376" i="12"/>
  <c r="M2376" i="12" s="1"/>
  <c r="S2376" i="12" s="1"/>
  <c r="Y2376" i="12" s="1"/>
  <c r="AE2376" i="12" s="1"/>
  <c r="AK2376" i="12" s="1"/>
  <c r="AS2376" i="12" s="1"/>
  <c r="AU2376" i="12" s="1"/>
  <c r="G2439" i="12"/>
  <c r="M2439" i="12" s="1"/>
  <c r="S2439" i="12" s="1"/>
  <c r="Y2439" i="12" s="1"/>
  <c r="AE2439" i="12" s="1"/>
  <c r="AK2439" i="12" s="1"/>
  <c r="AS2439" i="12" s="1"/>
  <c r="AU2439" i="12" s="1"/>
  <c r="G2456" i="12"/>
  <c r="M2456" i="12" s="1"/>
  <c r="S2456" i="12" s="1"/>
  <c r="Y2456" i="12" s="1"/>
  <c r="AE2456" i="12" s="1"/>
  <c r="AK2456" i="12" s="1"/>
  <c r="AS2456" i="12" s="1"/>
  <c r="AU2456" i="12" s="1"/>
  <c r="G2474" i="12"/>
  <c r="M2474" i="12" s="1"/>
  <c r="S2474" i="12" s="1"/>
  <c r="Y2474" i="12" s="1"/>
  <c r="AE2474" i="12" s="1"/>
  <c r="AK2474" i="12" s="1"/>
  <c r="AS2474" i="12" s="1"/>
  <c r="AU2474" i="12" s="1"/>
  <c r="H180" i="12"/>
  <c r="N180" i="12" s="1"/>
  <c r="T180" i="12" s="1"/>
  <c r="Z180" i="12" s="1"/>
  <c r="AF180" i="12" s="1"/>
  <c r="AL180" i="12" s="1"/>
  <c r="AV180" i="12" s="1"/>
  <c r="AX180" i="12" s="1"/>
  <c r="G325" i="12"/>
  <c r="M325" i="12" s="1"/>
  <c r="S325" i="12" s="1"/>
  <c r="Y325" i="12" s="1"/>
  <c r="AE325" i="12" s="1"/>
  <c r="AK325" i="12" s="1"/>
  <c r="AS325" i="12" s="1"/>
  <c r="AU325" i="12" s="1"/>
  <c r="G399" i="12"/>
  <c r="M399" i="12" s="1"/>
  <c r="S399" i="12" s="1"/>
  <c r="Y399" i="12" s="1"/>
  <c r="AE399" i="12" s="1"/>
  <c r="AK399" i="12" s="1"/>
  <c r="AS399" i="12" s="1"/>
  <c r="AU399" i="12" s="1"/>
  <c r="H1063" i="12"/>
  <c r="N1063" i="12" s="1"/>
  <c r="T1063" i="12" s="1"/>
  <c r="Z1063" i="12" s="1"/>
  <c r="AF1063" i="12" s="1"/>
  <c r="AL1063" i="12" s="1"/>
  <c r="AV1063" i="12" s="1"/>
  <c r="AX1063" i="12" s="1"/>
  <c r="H1170" i="12"/>
  <c r="N1170" i="12" s="1"/>
  <c r="T1170" i="12" s="1"/>
  <c r="Z1170" i="12" s="1"/>
  <c r="AF1170" i="12" s="1"/>
  <c r="AL1170" i="12" s="1"/>
  <c r="AV1170" i="12" s="1"/>
  <c r="AX1170" i="12" s="1"/>
  <c r="G1217" i="12"/>
  <c r="M1217" i="12" s="1"/>
  <c r="S1217" i="12" s="1"/>
  <c r="Y1217" i="12" s="1"/>
  <c r="AE1217" i="12" s="1"/>
  <c r="AK1217" i="12" s="1"/>
  <c r="AS1217" i="12" s="1"/>
  <c r="AU1217" i="12" s="1"/>
  <c r="G1282" i="12"/>
  <c r="M1282" i="12" s="1"/>
  <c r="S1282" i="12" s="1"/>
  <c r="Y1282" i="12" s="1"/>
  <c r="AE1282" i="12" s="1"/>
  <c r="AK1282" i="12" s="1"/>
  <c r="AS1282" i="12" s="1"/>
  <c r="AU1282" i="12" s="1"/>
  <c r="H1306" i="12"/>
  <c r="N1306" i="12" s="1"/>
  <c r="T1306" i="12" s="1"/>
  <c r="Z1306" i="12" s="1"/>
  <c r="AF1306" i="12" s="1"/>
  <c r="AL1306" i="12" s="1"/>
  <c r="AV1306" i="12" s="1"/>
  <c r="AX1306" i="12" s="1"/>
  <c r="G1497" i="12"/>
  <c r="M1497" i="12" s="1"/>
  <c r="S1497" i="12" s="1"/>
  <c r="Y1497" i="12" s="1"/>
  <c r="AE1497" i="12" s="1"/>
  <c r="AK1497" i="12" s="1"/>
  <c r="AS1497" i="12" s="1"/>
  <c r="G1569" i="12"/>
  <c r="M1569" i="12" s="1"/>
  <c r="S1569" i="12" s="1"/>
  <c r="Y1569" i="12" s="1"/>
  <c r="AE1569" i="12" s="1"/>
  <c r="AK1569" i="12" s="1"/>
  <c r="AS1569" i="12" s="1"/>
  <c r="AU1569" i="12" s="1"/>
  <c r="H1709" i="12"/>
  <c r="N1709" i="12" s="1"/>
  <c r="T1709" i="12" s="1"/>
  <c r="Z1709" i="12" s="1"/>
  <c r="AF1709" i="12" s="1"/>
  <c r="AL1709" i="12" s="1"/>
  <c r="AV1709" i="12" s="1"/>
  <c r="H1774" i="12"/>
  <c r="N1774" i="12" s="1"/>
  <c r="T1774" i="12" s="1"/>
  <c r="Z1774" i="12" s="1"/>
  <c r="AF1774" i="12" s="1"/>
  <c r="AL1774" i="12" s="1"/>
  <c r="AV1774" i="12" s="1"/>
  <c r="AX1774" i="12" s="1"/>
  <c r="G1836" i="12"/>
  <c r="M1836" i="12" s="1"/>
  <c r="S1836" i="12" s="1"/>
  <c r="Y1836" i="12" s="1"/>
  <c r="AE1836" i="12" s="1"/>
  <c r="AK1836" i="12" s="1"/>
  <c r="AS1836" i="12" s="1"/>
  <c r="H1892" i="12"/>
  <c r="N1892" i="12" s="1"/>
  <c r="T1892" i="12" s="1"/>
  <c r="Z1892" i="12" s="1"/>
  <c r="AF1892" i="12" s="1"/>
  <c r="AL1892" i="12" s="1"/>
  <c r="AV1892" i="12" s="1"/>
  <c r="AX1892" i="12" s="1"/>
  <c r="G1966" i="12"/>
  <c r="M1966" i="12" s="1"/>
  <c r="S1966" i="12" s="1"/>
  <c r="Y1966" i="12" s="1"/>
  <c r="AE1966" i="12" s="1"/>
  <c r="AK1966" i="12" s="1"/>
  <c r="AS1966" i="12" s="1"/>
  <c r="H2110" i="12"/>
  <c r="N2110" i="12" s="1"/>
  <c r="T2110" i="12" s="1"/>
  <c r="Z2110" i="12" s="1"/>
  <c r="AF2110" i="12" s="1"/>
  <c r="AL2110" i="12" s="1"/>
  <c r="AV2110" i="12" s="1"/>
  <c r="AX2110" i="12" s="1"/>
  <c r="H2130" i="12"/>
  <c r="N2130" i="12" s="1"/>
  <c r="T2130" i="12" s="1"/>
  <c r="Z2130" i="12" s="1"/>
  <c r="AF2130" i="12" s="1"/>
  <c r="AL2130" i="12" s="1"/>
  <c r="AV2130" i="12" s="1"/>
  <c r="H2166" i="12"/>
  <c r="N2166" i="12" s="1"/>
  <c r="T2166" i="12" s="1"/>
  <c r="Z2166" i="12" s="1"/>
  <c r="AF2166" i="12" s="1"/>
  <c r="AL2166" i="12" s="1"/>
  <c r="AV2166" i="12" s="1"/>
  <c r="AX2166" i="12" s="1"/>
  <c r="H2203" i="12"/>
  <c r="N2203" i="12" s="1"/>
  <c r="T2203" i="12" s="1"/>
  <c r="Z2203" i="12" s="1"/>
  <c r="AF2203" i="12" s="1"/>
  <c r="AL2203" i="12" s="1"/>
  <c r="AV2203" i="12" s="1"/>
  <c r="AX2203" i="12" s="1"/>
  <c r="H2269" i="12"/>
  <c r="N2269" i="12" s="1"/>
  <c r="T2269" i="12" s="1"/>
  <c r="Z2269" i="12" s="1"/>
  <c r="AF2269" i="12" s="1"/>
  <c r="AL2269" i="12" s="1"/>
  <c r="AV2269" i="12" s="1"/>
  <c r="AX2269" i="12" s="1"/>
  <c r="G2380" i="12"/>
  <c r="M2380" i="12" s="1"/>
  <c r="S2380" i="12" s="1"/>
  <c r="Y2380" i="12" s="1"/>
  <c r="AE2380" i="12" s="1"/>
  <c r="AK2380" i="12" s="1"/>
  <c r="AS2380" i="12" s="1"/>
  <c r="AU2380" i="12" s="1"/>
  <c r="G2427" i="12"/>
  <c r="M2427" i="12" s="1"/>
  <c r="S2427" i="12" s="1"/>
  <c r="Y2427" i="12" s="1"/>
  <c r="AE2427" i="12" s="1"/>
  <c r="AK2427" i="12" s="1"/>
  <c r="AS2427" i="12" s="1"/>
  <c r="AU2427" i="12" s="1"/>
  <c r="G2495" i="12"/>
  <c r="M2495" i="12" s="1"/>
  <c r="S2495" i="12" s="1"/>
  <c r="Y2495" i="12" s="1"/>
  <c r="AE2495" i="12" s="1"/>
  <c r="AK2495" i="12" s="1"/>
  <c r="AS2495" i="12" s="1"/>
  <c r="AU2495" i="12" s="1"/>
  <c r="G2512" i="12"/>
  <c r="M2512" i="12" s="1"/>
  <c r="S2512" i="12" s="1"/>
  <c r="Y2512" i="12" s="1"/>
  <c r="AE2512" i="12" s="1"/>
  <c r="AK2512" i="12" s="1"/>
  <c r="AS2512" i="12" s="1"/>
  <c r="AU2512" i="12" s="1"/>
  <c r="H30" i="12"/>
  <c r="N30" i="12" s="1"/>
  <c r="T30" i="12" s="1"/>
  <c r="Z30" i="12" s="1"/>
  <c r="AF30" i="12" s="1"/>
  <c r="AL30" i="12" s="1"/>
  <c r="AV30" i="12" s="1"/>
  <c r="AX30" i="12" s="1"/>
  <c r="H51" i="12"/>
  <c r="N51" i="12" s="1"/>
  <c r="T51" i="12" s="1"/>
  <c r="Z51" i="12" s="1"/>
  <c r="AF51" i="12" s="1"/>
  <c r="AL51" i="12" s="1"/>
  <c r="AV51" i="12" s="1"/>
  <c r="AX51" i="12" s="1"/>
  <c r="H86" i="12"/>
  <c r="N86" i="12" s="1"/>
  <c r="T86" i="12" s="1"/>
  <c r="Z86" i="12" s="1"/>
  <c r="AF86" i="12" s="1"/>
  <c r="AL86" i="12" s="1"/>
  <c r="AV86" i="12" s="1"/>
  <c r="AX86" i="12" s="1"/>
  <c r="H116" i="12"/>
  <c r="N116" i="12" s="1"/>
  <c r="T116" i="12" s="1"/>
  <c r="Z116" i="12" s="1"/>
  <c r="AF116" i="12" s="1"/>
  <c r="AL116" i="12" s="1"/>
  <c r="AV116" i="12" s="1"/>
  <c r="AX116" i="12" s="1"/>
  <c r="G148" i="12"/>
  <c r="M148" i="12" s="1"/>
  <c r="S148" i="12" s="1"/>
  <c r="Y148" i="12" s="1"/>
  <c r="AE148" i="12" s="1"/>
  <c r="AK148" i="12" s="1"/>
  <c r="AS148" i="12" s="1"/>
  <c r="AU148" i="12" s="1"/>
  <c r="G186" i="12"/>
  <c r="M186" i="12" s="1"/>
  <c r="S186" i="12" s="1"/>
  <c r="Y186" i="12" s="1"/>
  <c r="AE186" i="12" s="1"/>
  <c r="AK186" i="12" s="1"/>
  <c r="AS186" i="12" s="1"/>
  <c r="AU186" i="12" s="1"/>
  <c r="G202" i="12"/>
  <c r="M202" i="12" s="1"/>
  <c r="S202" i="12" s="1"/>
  <c r="Y202" i="12" s="1"/>
  <c r="AE202" i="12" s="1"/>
  <c r="AK202" i="12" s="1"/>
  <c r="AS202" i="12" s="1"/>
  <c r="AU202" i="12" s="1"/>
  <c r="G218" i="12"/>
  <c r="M218" i="12" s="1"/>
  <c r="S218" i="12" s="1"/>
  <c r="Y218" i="12" s="1"/>
  <c r="AE218" i="12" s="1"/>
  <c r="AK218" i="12" s="1"/>
  <c r="AS218" i="12" s="1"/>
  <c r="AU218" i="12" s="1"/>
  <c r="G311" i="12"/>
  <c r="M311" i="12" s="1"/>
  <c r="S311" i="12" s="1"/>
  <c r="Y311" i="12" s="1"/>
  <c r="AE311" i="12" s="1"/>
  <c r="AK311" i="12" s="1"/>
  <c r="AS311" i="12" s="1"/>
  <c r="AU311" i="12" s="1"/>
  <c r="G337" i="12"/>
  <c r="M337" i="12" s="1"/>
  <c r="S337" i="12" s="1"/>
  <c r="Y337" i="12" s="1"/>
  <c r="AE337" i="12" s="1"/>
  <c r="AK337" i="12" s="1"/>
  <c r="AS337" i="12" s="1"/>
  <c r="AU337" i="12" s="1"/>
  <c r="G359" i="12"/>
  <c r="M359" i="12" s="1"/>
  <c r="S359" i="12" s="1"/>
  <c r="Y359" i="12" s="1"/>
  <c r="AE359" i="12" s="1"/>
  <c r="AK359" i="12" s="1"/>
  <c r="AS359" i="12" s="1"/>
  <c r="AU359" i="12" s="1"/>
  <c r="G373" i="12"/>
  <c r="M373" i="12" s="1"/>
  <c r="S373" i="12" s="1"/>
  <c r="Y373" i="12" s="1"/>
  <c r="AE373" i="12" s="1"/>
  <c r="AK373" i="12" s="1"/>
  <c r="AS373" i="12" s="1"/>
  <c r="AU373" i="12" s="1"/>
  <c r="H395" i="12"/>
  <c r="N395" i="12" s="1"/>
  <c r="T395" i="12" s="1"/>
  <c r="Z395" i="12" s="1"/>
  <c r="AF395" i="12" s="1"/>
  <c r="AL395" i="12" s="1"/>
  <c r="AV395" i="12" s="1"/>
  <c r="AX395" i="12" s="1"/>
  <c r="H495" i="12"/>
  <c r="N495" i="12" s="1"/>
  <c r="T495" i="12" s="1"/>
  <c r="Z495" i="12" s="1"/>
  <c r="AF495" i="12" s="1"/>
  <c r="AL495" i="12" s="1"/>
  <c r="AV495" i="12" s="1"/>
  <c r="AX495" i="12" s="1"/>
  <c r="G536" i="12"/>
  <c r="M536" i="12" s="1"/>
  <c r="S536" i="12" s="1"/>
  <c r="Y536" i="12" s="1"/>
  <c r="AE536" i="12" s="1"/>
  <c r="AK536" i="12" s="1"/>
  <c r="AS536" i="12" s="1"/>
  <c r="AU536" i="12" s="1"/>
  <c r="H583" i="12"/>
  <c r="N583" i="12" s="1"/>
  <c r="T583" i="12" s="1"/>
  <c r="Z583" i="12" s="1"/>
  <c r="AF583" i="12" s="1"/>
  <c r="AL583" i="12" s="1"/>
  <c r="AV583" i="12" s="1"/>
  <c r="AX583" i="12" s="1"/>
  <c r="G618" i="12"/>
  <c r="M618" i="12" s="1"/>
  <c r="S618" i="12" s="1"/>
  <c r="Y618" i="12" s="1"/>
  <c r="AE618" i="12" s="1"/>
  <c r="AK618" i="12" s="1"/>
  <c r="AS618" i="12" s="1"/>
  <c r="AU618" i="12" s="1"/>
  <c r="G676" i="12"/>
  <c r="M676" i="12" s="1"/>
  <c r="S676" i="12" s="1"/>
  <c r="Y676" i="12" s="1"/>
  <c r="AE676" i="12" s="1"/>
  <c r="AK676" i="12" s="1"/>
  <c r="AS676" i="12" s="1"/>
  <c r="AU676" i="12" s="1"/>
  <c r="H814" i="12"/>
  <c r="N814" i="12" s="1"/>
  <c r="T814" i="12" s="1"/>
  <c r="Z814" i="12" s="1"/>
  <c r="AF814" i="12" s="1"/>
  <c r="AL814" i="12" s="1"/>
  <c r="AV814" i="12" s="1"/>
  <c r="AX814" i="12" s="1"/>
  <c r="H949" i="12"/>
  <c r="N949" i="12" s="1"/>
  <c r="T949" i="12" s="1"/>
  <c r="Z949" i="12" s="1"/>
  <c r="AF949" i="12" s="1"/>
  <c r="AL949" i="12" s="1"/>
  <c r="AV949" i="12" s="1"/>
  <c r="H967" i="12"/>
  <c r="N967" i="12" s="1"/>
  <c r="T967" i="12" s="1"/>
  <c r="Z967" i="12" s="1"/>
  <c r="AF967" i="12" s="1"/>
  <c r="AL967" i="12" s="1"/>
  <c r="AV967" i="12" s="1"/>
  <c r="AX967" i="12" s="1"/>
  <c r="G1029" i="12"/>
  <c r="M1029" i="12" s="1"/>
  <c r="S1029" i="12" s="1"/>
  <c r="Y1029" i="12" s="1"/>
  <c r="AE1029" i="12" s="1"/>
  <c r="AK1029" i="12" s="1"/>
  <c r="AS1029" i="12" s="1"/>
  <c r="AU1029" i="12" s="1"/>
  <c r="G1074" i="12"/>
  <c r="M1074" i="12" s="1"/>
  <c r="S1074" i="12" s="1"/>
  <c r="Y1074" i="12" s="1"/>
  <c r="AE1074" i="12" s="1"/>
  <c r="AK1074" i="12" s="1"/>
  <c r="AS1074" i="12" s="1"/>
  <c r="AU1074" i="12" s="1"/>
  <c r="G1094" i="12"/>
  <c r="M1094" i="12" s="1"/>
  <c r="S1094" i="12" s="1"/>
  <c r="Y1094" i="12" s="1"/>
  <c r="AE1094" i="12" s="1"/>
  <c r="AK1094" i="12" s="1"/>
  <c r="AS1094" i="12" s="1"/>
  <c r="AU1094" i="12" s="1"/>
  <c r="G1133" i="12"/>
  <c r="M1133" i="12" s="1"/>
  <c r="S1133" i="12" s="1"/>
  <c r="Y1133" i="12" s="1"/>
  <c r="AE1133" i="12" s="1"/>
  <c r="AK1133" i="12" s="1"/>
  <c r="AS1133" i="12" s="1"/>
  <c r="AU1133" i="12" s="1"/>
  <c r="G1174" i="12"/>
  <c r="M1174" i="12" s="1"/>
  <c r="S1174" i="12" s="1"/>
  <c r="Y1174" i="12" s="1"/>
  <c r="AE1174" i="12" s="1"/>
  <c r="AK1174" i="12" s="1"/>
  <c r="AS1174" i="12" s="1"/>
  <c r="G1193" i="12"/>
  <c r="M1193" i="12" s="1"/>
  <c r="S1193" i="12" s="1"/>
  <c r="Y1193" i="12" s="1"/>
  <c r="AE1193" i="12" s="1"/>
  <c r="AK1193" i="12" s="1"/>
  <c r="AS1193" i="12" s="1"/>
  <c r="AU1193" i="12" s="1"/>
  <c r="G1209" i="12"/>
  <c r="M1209" i="12" s="1"/>
  <c r="S1209" i="12" s="1"/>
  <c r="Y1209" i="12" s="1"/>
  <c r="AE1209" i="12" s="1"/>
  <c r="AK1209" i="12" s="1"/>
  <c r="AS1209" i="12" s="1"/>
  <c r="AU1209" i="12" s="1"/>
  <c r="G1226" i="12"/>
  <c r="M1226" i="12" s="1"/>
  <c r="S1226" i="12" s="1"/>
  <c r="Y1226" i="12" s="1"/>
  <c r="AE1226" i="12" s="1"/>
  <c r="AK1226" i="12" s="1"/>
  <c r="AS1226" i="12" s="1"/>
  <c r="AU1226" i="12" s="1"/>
  <c r="G1292" i="12"/>
  <c r="M1292" i="12" s="1"/>
  <c r="S1292" i="12" s="1"/>
  <c r="Y1292" i="12" s="1"/>
  <c r="AE1292" i="12" s="1"/>
  <c r="AK1292" i="12" s="1"/>
  <c r="AS1292" i="12" s="1"/>
  <c r="AU1292" i="12" s="1"/>
  <c r="G1310" i="12"/>
  <c r="M1310" i="12" s="1"/>
  <c r="S1310" i="12" s="1"/>
  <c r="Y1310" i="12" s="1"/>
  <c r="AE1310" i="12" s="1"/>
  <c r="AK1310" i="12" s="1"/>
  <c r="AS1310" i="12" s="1"/>
  <c r="AU1310" i="12" s="1"/>
  <c r="G1337" i="12"/>
  <c r="M1337" i="12" s="1"/>
  <c r="S1337" i="12" s="1"/>
  <c r="Y1337" i="12" s="1"/>
  <c r="AE1337" i="12" s="1"/>
  <c r="AK1337" i="12" s="1"/>
  <c r="AS1337" i="12" s="1"/>
  <c r="AU1337" i="12" s="1"/>
  <c r="G1370" i="12"/>
  <c r="M1370" i="12" s="1"/>
  <c r="S1370" i="12" s="1"/>
  <c r="Y1370" i="12" s="1"/>
  <c r="AE1370" i="12" s="1"/>
  <c r="AK1370" i="12" s="1"/>
  <c r="AS1370" i="12" s="1"/>
  <c r="AU1370" i="12" s="1"/>
  <c r="G1448" i="12"/>
  <c r="M1448" i="12" s="1"/>
  <c r="S1448" i="12" s="1"/>
  <c r="Y1448" i="12" s="1"/>
  <c r="AE1448" i="12" s="1"/>
  <c r="AK1448" i="12" s="1"/>
  <c r="AS1448" i="12" s="1"/>
  <c r="AU1448" i="12" s="1"/>
  <c r="G1466" i="12"/>
  <c r="M1466" i="12" s="1"/>
  <c r="S1466" i="12" s="1"/>
  <c r="Y1466" i="12" s="1"/>
  <c r="AE1466" i="12" s="1"/>
  <c r="AK1466" i="12" s="1"/>
  <c r="AS1466" i="12" s="1"/>
  <c r="AU1466" i="12" s="1"/>
  <c r="G1505" i="12"/>
  <c r="M1505" i="12" s="1"/>
  <c r="S1505" i="12" s="1"/>
  <c r="Y1505" i="12" s="1"/>
  <c r="AE1505" i="12" s="1"/>
  <c r="AK1505" i="12" s="1"/>
  <c r="AS1505" i="12" s="1"/>
  <c r="AU1505" i="12" s="1"/>
  <c r="G1525" i="12"/>
  <c r="M1525" i="12" s="1"/>
  <c r="S1525" i="12" s="1"/>
  <c r="Y1525" i="12" s="1"/>
  <c r="AE1525" i="12" s="1"/>
  <c r="AK1525" i="12" s="1"/>
  <c r="AS1525" i="12" s="1"/>
  <c r="AU1525" i="12" s="1"/>
  <c r="G1544" i="12"/>
  <c r="M1544" i="12" s="1"/>
  <c r="S1544" i="12" s="1"/>
  <c r="Y1544" i="12" s="1"/>
  <c r="AE1544" i="12" s="1"/>
  <c r="AK1544" i="12" s="1"/>
  <c r="AS1544" i="12" s="1"/>
  <c r="AU1544" i="12" s="1"/>
  <c r="G1559" i="12"/>
  <c r="M1559" i="12" s="1"/>
  <c r="S1559" i="12" s="1"/>
  <c r="Y1559" i="12" s="1"/>
  <c r="AE1559" i="12" s="1"/>
  <c r="AK1559" i="12" s="1"/>
  <c r="AS1559" i="12" s="1"/>
  <c r="AU1559" i="12" s="1"/>
  <c r="G1611" i="12"/>
  <c r="M1611" i="12" s="1"/>
  <c r="S1611" i="12" s="1"/>
  <c r="Y1611" i="12" s="1"/>
  <c r="AE1611" i="12" s="1"/>
  <c r="AK1611" i="12" s="1"/>
  <c r="AS1611" i="12" s="1"/>
  <c r="AU1611" i="12" s="1"/>
  <c r="G1661" i="12"/>
  <c r="M1661" i="12" s="1"/>
  <c r="S1661" i="12" s="1"/>
  <c r="Y1661" i="12" s="1"/>
  <c r="AE1661" i="12" s="1"/>
  <c r="AK1661" i="12" s="1"/>
  <c r="AS1661" i="12" s="1"/>
  <c r="AU1661" i="12" s="1"/>
  <c r="G1696" i="12"/>
  <c r="M1696" i="12" s="1"/>
  <c r="S1696" i="12" s="1"/>
  <c r="Y1696" i="12" s="1"/>
  <c r="AE1696" i="12" s="1"/>
  <c r="AK1696" i="12" s="1"/>
  <c r="AS1696" i="12" s="1"/>
  <c r="AU1696" i="12" s="1"/>
  <c r="G1713" i="12"/>
  <c r="M1713" i="12" s="1"/>
  <c r="S1713" i="12" s="1"/>
  <c r="Y1713" i="12" s="1"/>
  <c r="AE1713" i="12" s="1"/>
  <c r="AK1713" i="12" s="1"/>
  <c r="AS1713" i="12" s="1"/>
  <c r="AU1713" i="12" s="1"/>
  <c r="G1749" i="12"/>
  <c r="M1749" i="12" s="1"/>
  <c r="S1749" i="12" s="1"/>
  <c r="Y1749" i="12" s="1"/>
  <c r="AE1749" i="12" s="1"/>
  <c r="AK1749" i="12" s="1"/>
  <c r="AS1749" i="12" s="1"/>
  <c r="AU1749" i="12" s="1"/>
  <c r="G1778" i="12"/>
  <c r="M1778" i="12" s="1"/>
  <c r="S1778" i="12" s="1"/>
  <c r="Y1778" i="12" s="1"/>
  <c r="AE1778" i="12" s="1"/>
  <c r="AK1778" i="12" s="1"/>
  <c r="AS1778" i="12" s="1"/>
  <c r="G1797" i="12"/>
  <c r="M1797" i="12" s="1"/>
  <c r="S1797" i="12" s="1"/>
  <c r="Y1797" i="12" s="1"/>
  <c r="AE1797" i="12" s="1"/>
  <c r="AK1797" i="12" s="1"/>
  <c r="AS1797" i="12" s="1"/>
  <c r="AU1797" i="12" s="1"/>
  <c r="G1828" i="12"/>
  <c r="M1828" i="12" s="1"/>
  <c r="S1828" i="12" s="1"/>
  <c r="Y1828" i="12" s="1"/>
  <c r="AE1828" i="12" s="1"/>
  <c r="AK1828" i="12" s="1"/>
  <c r="AS1828" i="12" s="1"/>
  <c r="AU1828" i="12" s="1"/>
  <c r="G1844" i="12"/>
  <c r="M1844" i="12" s="1"/>
  <c r="S1844" i="12" s="1"/>
  <c r="Y1844" i="12" s="1"/>
  <c r="AE1844" i="12" s="1"/>
  <c r="AK1844" i="12" s="1"/>
  <c r="AS1844" i="12" s="1"/>
  <c r="AU1844" i="12" s="1"/>
  <c r="G1901" i="12"/>
  <c r="M1901" i="12" s="1"/>
  <c r="S1901" i="12" s="1"/>
  <c r="Y1901" i="12" s="1"/>
  <c r="AE1901" i="12" s="1"/>
  <c r="AK1901" i="12" s="1"/>
  <c r="AS1901" i="12" s="1"/>
  <c r="G1976" i="12"/>
  <c r="M1976" i="12" s="1"/>
  <c r="S1976" i="12" s="1"/>
  <c r="Y1976" i="12" s="1"/>
  <c r="AE1976" i="12" s="1"/>
  <c r="AK1976" i="12" s="1"/>
  <c r="AS1976" i="12" s="1"/>
  <c r="G2008" i="12"/>
  <c r="M2008" i="12" s="1"/>
  <c r="S2008" i="12" s="1"/>
  <c r="Y2008" i="12" s="1"/>
  <c r="AE2008" i="12" s="1"/>
  <c r="AK2008" i="12" s="1"/>
  <c r="AS2008" i="12" s="1"/>
  <c r="AU2008" i="12" s="1"/>
  <c r="G2071" i="12"/>
  <c r="M2071" i="12" s="1"/>
  <c r="S2071" i="12" s="1"/>
  <c r="Y2071" i="12" s="1"/>
  <c r="AE2071" i="12" s="1"/>
  <c r="AK2071" i="12" s="1"/>
  <c r="AS2071" i="12" s="1"/>
  <c r="AU2071" i="12" s="1"/>
  <c r="G2089" i="12"/>
  <c r="M2089" i="12" s="1"/>
  <c r="S2089" i="12" s="1"/>
  <c r="Y2089" i="12" s="1"/>
  <c r="AE2089" i="12" s="1"/>
  <c r="AK2089" i="12" s="1"/>
  <c r="AS2089" i="12" s="1"/>
  <c r="AU2089" i="12" s="1"/>
  <c r="G2114" i="12"/>
  <c r="M2114" i="12" s="1"/>
  <c r="S2114" i="12" s="1"/>
  <c r="Y2114" i="12" s="1"/>
  <c r="AE2114" i="12" s="1"/>
  <c r="AK2114" i="12" s="1"/>
  <c r="AS2114" i="12" s="1"/>
  <c r="AU2114" i="12" s="1"/>
  <c r="G2138" i="12"/>
  <c r="M2138" i="12" s="1"/>
  <c r="S2138" i="12" s="1"/>
  <c r="Y2138" i="12" s="1"/>
  <c r="AE2138" i="12" s="1"/>
  <c r="AK2138" i="12" s="1"/>
  <c r="AS2138" i="12" s="1"/>
  <c r="AU2138" i="12" s="1"/>
  <c r="G2154" i="12"/>
  <c r="M2154" i="12" s="1"/>
  <c r="S2154" i="12" s="1"/>
  <c r="Y2154" i="12" s="1"/>
  <c r="AE2154" i="12" s="1"/>
  <c r="AK2154" i="12" s="1"/>
  <c r="AS2154" i="12" s="1"/>
  <c r="AU2154" i="12" s="1"/>
  <c r="G2170" i="12"/>
  <c r="M2170" i="12" s="1"/>
  <c r="S2170" i="12" s="1"/>
  <c r="Y2170" i="12" s="1"/>
  <c r="AE2170" i="12" s="1"/>
  <c r="AK2170" i="12" s="1"/>
  <c r="AS2170" i="12" s="1"/>
  <c r="G2188" i="12"/>
  <c r="M2188" i="12" s="1"/>
  <c r="S2188" i="12" s="1"/>
  <c r="Y2188" i="12" s="1"/>
  <c r="AE2188" i="12" s="1"/>
  <c r="AK2188" i="12" s="1"/>
  <c r="AS2188" i="12" s="1"/>
  <c r="AU2188" i="12" s="1"/>
  <c r="G2207" i="12"/>
  <c r="M2207" i="12" s="1"/>
  <c r="S2207" i="12" s="1"/>
  <c r="Y2207" i="12" s="1"/>
  <c r="AE2207" i="12" s="1"/>
  <c r="AK2207" i="12" s="1"/>
  <c r="AS2207" i="12" s="1"/>
  <c r="AU2207" i="12" s="1"/>
  <c r="G2295" i="12"/>
  <c r="M2295" i="12" s="1"/>
  <c r="S2295" i="12" s="1"/>
  <c r="Y2295" i="12" s="1"/>
  <c r="AE2295" i="12" s="1"/>
  <c r="AK2295" i="12" s="1"/>
  <c r="AS2295" i="12" s="1"/>
  <c r="AU2295" i="12" s="1"/>
  <c r="G2318" i="12"/>
  <c r="M2318" i="12" s="1"/>
  <c r="S2318" i="12" s="1"/>
  <c r="Y2318" i="12" s="1"/>
  <c r="AE2318" i="12" s="1"/>
  <c r="AK2318" i="12" s="1"/>
  <c r="AS2318" i="12" s="1"/>
  <c r="AU2318" i="12" s="1"/>
  <c r="G2368" i="12"/>
  <c r="M2368" i="12" s="1"/>
  <c r="S2368" i="12" s="1"/>
  <c r="Y2368" i="12" s="1"/>
  <c r="AE2368" i="12" s="1"/>
  <c r="AK2368" i="12" s="1"/>
  <c r="AS2368" i="12" s="1"/>
  <c r="AU2368" i="12" s="1"/>
  <c r="H2376" i="12"/>
  <c r="N2376" i="12" s="1"/>
  <c r="T2376" i="12" s="1"/>
  <c r="Z2376" i="12" s="1"/>
  <c r="AF2376" i="12" s="1"/>
  <c r="AL2376" i="12" s="1"/>
  <c r="AV2376" i="12" s="1"/>
  <c r="AX2376" i="12" s="1"/>
  <c r="H2439" i="12"/>
  <c r="N2439" i="12" s="1"/>
  <c r="T2439" i="12" s="1"/>
  <c r="Z2439" i="12" s="1"/>
  <c r="AF2439" i="12" s="1"/>
  <c r="AL2439" i="12" s="1"/>
  <c r="AV2439" i="12" s="1"/>
  <c r="AX2439" i="12" s="1"/>
  <c r="H2456" i="12"/>
  <c r="N2456" i="12" s="1"/>
  <c r="T2456" i="12" s="1"/>
  <c r="Z2456" i="12" s="1"/>
  <c r="AF2456" i="12" s="1"/>
  <c r="AL2456" i="12" s="1"/>
  <c r="AV2456" i="12" s="1"/>
  <c r="AX2456" i="12" s="1"/>
  <c r="H2474" i="12"/>
  <c r="N2474" i="12" s="1"/>
  <c r="T2474" i="12" s="1"/>
  <c r="Z2474" i="12" s="1"/>
  <c r="AF2474" i="12" s="1"/>
  <c r="AL2474" i="12" s="1"/>
  <c r="AV2474" i="12" s="1"/>
  <c r="AX2474" i="12" s="1"/>
  <c r="H197" i="12"/>
  <c r="N197" i="12" s="1"/>
  <c r="T197" i="12" s="1"/>
  <c r="Z197" i="12" s="1"/>
  <c r="AF197" i="12" s="1"/>
  <c r="AL197" i="12" s="1"/>
  <c r="AV197" i="12" s="1"/>
  <c r="AX197" i="12" s="1"/>
  <c r="H214" i="12"/>
  <c r="N214" i="12" s="1"/>
  <c r="T214" i="12" s="1"/>
  <c r="Z214" i="12" s="1"/>
  <c r="AF214" i="12" s="1"/>
  <c r="AL214" i="12" s="1"/>
  <c r="AV214" i="12" s="1"/>
  <c r="AX214" i="12" s="1"/>
  <c r="G348" i="12"/>
  <c r="M348" i="12" s="1"/>
  <c r="S348" i="12" s="1"/>
  <c r="Y348" i="12" s="1"/>
  <c r="AE348" i="12" s="1"/>
  <c r="AK348" i="12" s="1"/>
  <c r="AS348" i="12" s="1"/>
  <c r="AU348" i="12" s="1"/>
  <c r="H614" i="12"/>
  <c r="N614" i="12" s="1"/>
  <c r="T614" i="12" s="1"/>
  <c r="Z614" i="12" s="1"/>
  <c r="AF614" i="12" s="1"/>
  <c r="AL614" i="12" s="1"/>
  <c r="AV614" i="12" s="1"/>
  <c r="AX614" i="12" s="1"/>
  <c r="H706" i="12"/>
  <c r="N706" i="12" s="1"/>
  <c r="T706" i="12" s="1"/>
  <c r="Z706" i="12" s="1"/>
  <c r="AF706" i="12" s="1"/>
  <c r="AL706" i="12" s="1"/>
  <c r="AV706" i="12" s="1"/>
  <c r="AX706" i="12" s="1"/>
  <c r="G1183" i="12"/>
  <c r="M1183" i="12" s="1"/>
  <c r="S1183" i="12" s="1"/>
  <c r="Y1183" i="12" s="1"/>
  <c r="AE1183" i="12" s="1"/>
  <c r="AK1183" i="12" s="1"/>
  <c r="AS1183" i="12" s="1"/>
  <c r="AU1183" i="12" s="1"/>
  <c r="H1328" i="12"/>
  <c r="N1328" i="12" s="1"/>
  <c r="T1328" i="12" s="1"/>
  <c r="Z1328" i="12" s="1"/>
  <c r="AF1328" i="12" s="1"/>
  <c r="AL1328" i="12" s="1"/>
  <c r="AV1328" i="12" s="1"/>
  <c r="AX1328" i="12" s="1"/>
  <c r="G1379" i="12"/>
  <c r="M1379" i="12" s="1"/>
  <c r="S1379" i="12" s="1"/>
  <c r="Y1379" i="12" s="1"/>
  <c r="AE1379" i="12" s="1"/>
  <c r="AK1379" i="12" s="1"/>
  <c r="AS1379" i="12" s="1"/>
  <c r="AU1379" i="12" s="1"/>
  <c r="H1443" i="12"/>
  <c r="N1443" i="12" s="1"/>
  <c r="T1443" i="12" s="1"/>
  <c r="Z1443" i="12" s="1"/>
  <c r="AF1443" i="12" s="1"/>
  <c r="AL1443" i="12" s="1"/>
  <c r="AV1443" i="12" s="1"/>
  <c r="AX1443" i="12" s="1"/>
  <c r="H1462" i="12"/>
  <c r="N1462" i="12" s="1"/>
  <c r="T1462" i="12" s="1"/>
  <c r="Z1462" i="12" s="1"/>
  <c r="AF1462" i="12" s="1"/>
  <c r="AL1462" i="12" s="1"/>
  <c r="AV1462" i="12" s="1"/>
  <c r="AX1462" i="12" s="1"/>
  <c r="H1481" i="12"/>
  <c r="N1481" i="12" s="1"/>
  <c r="T1481" i="12" s="1"/>
  <c r="Z1481" i="12" s="1"/>
  <c r="AF1481" i="12" s="1"/>
  <c r="AL1481" i="12" s="1"/>
  <c r="AV1481" i="12" s="1"/>
  <c r="H1540" i="12"/>
  <c r="N1540" i="12" s="1"/>
  <c r="T1540" i="12" s="1"/>
  <c r="Z1540" i="12" s="1"/>
  <c r="AF1540" i="12" s="1"/>
  <c r="AL1540" i="12" s="1"/>
  <c r="AV1540" i="12" s="1"/>
  <c r="AX1540" i="12" s="1"/>
  <c r="H1591" i="12"/>
  <c r="N1591" i="12" s="1"/>
  <c r="T1591" i="12" s="1"/>
  <c r="Z1591" i="12" s="1"/>
  <c r="AF1591" i="12" s="1"/>
  <c r="AL1591" i="12" s="1"/>
  <c r="AV1591" i="12" s="1"/>
  <c r="AX1591" i="12" s="1"/>
  <c r="H1606" i="12"/>
  <c r="N1606" i="12" s="1"/>
  <c r="T1606" i="12" s="1"/>
  <c r="Z1606" i="12" s="1"/>
  <c r="AF1606" i="12" s="1"/>
  <c r="AL1606" i="12" s="1"/>
  <c r="AV1606" i="12" s="1"/>
  <c r="AX1606" i="12" s="1"/>
  <c r="H1656" i="12"/>
  <c r="N1656" i="12" s="1"/>
  <c r="T1656" i="12" s="1"/>
  <c r="Z1656" i="12" s="1"/>
  <c r="AF1656" i="12" s="1"/>
  <c r="AL1656" i="12" s="1"/>
  <c r="AV1656" i="12" s="1"/>
  <c r="AX1656" i="12" s="1"/>
  <c r="G1721" i="12"/>
  <c r="M1721" i="12" s="1"/>
  <c r="S1721" i="12" s="1"/>
  <c r="Y1721" i="12" s="1"/>
  <c r="AE1721" i="12" s="1"/>
  <c r="AK1721" i="12" s="1"/>
  <c r="AS1721" i="12" s="1"/>
  <c r="AU1721" i="12" s="1"/>
  <c r="H1793" i="12"/>
  <c r="N1793" i="12" s="1"/>
  <c r="T1793" i="12" s="1"/>
  <c r="Z1793" i="12" s="1"/>
  <c r="AF1793" i="12" s="1"/>
  <c r="AL1793" i="12" s="1"/>
  <c r="AV1793" i="12" s="1"/>
  <c r="H2019" i="12"/>
  <c r="N2019" i="12" s="1"/>
  <c r="T2019" i="12" s="1"/>
  <c r="Z2019" i="12" s="1"/>
  <c r="AF2019" i="12" s="1"/>
  <c r="AL2019" i="12" s="1"/>
  <c r="AV2019" i="12" s="1"/>
  <c r="AX2019" i="12" s="1"/>
  <c r="H2085" i="12"/>
  <c r="N2085" i="12" s="1"/>
  <c r="T2085" i="12" s="1"/>
  <c r="Z2085" i="12" s="1"/>
  <c r="AF2085" i="12" s="1"/>
  <c r="AL2085" i="12" s="1"/>
  <c r="AV2085" i="12" s="1"/>
  <c r="AX2085" i="12" s="1"/>
  <c r="G2146" i="12"/>
  <c r="M2146" i="12" s="1"/>
  <c r="S2146" i="12" s="1"/>
  <c r="Y2146" i="12" s="1"/>
  <c r="AE2146" i="12" s="1"/>
  <c r="AK2146" i="12" s="1"/>
  <c r="AS2146" i="12" s="1"/>
  <c r="AU2146" i="12" s="1"/>
  <c r="G2178" i="12"/>
  <c r="M2178" i="12" s="1"/>
  <c r="S2178" i="12" s="1"/>
  <c r="Y2178" i="12" s="1"/>
  <c r="AE2178" i="12" s="1"/>
  <c r="AK2178" i="12" s="1"/>
  <c r="AS2178" i="12" s="1"/>
  <c r="H2314" i="12"/>
  <c r="N2314" i="12" s="1"/>
  <c r="T2314" i="12" s="1"/>
  <c r="Z2314" i="12" s="1"/>
  <c r="AF2314" i="12" s="1"/>
  <c r="AL2314" i="12" s="1"/>
  <c r="AV2314" i="12" s="1"/>
  <c r="AX2314" i="12" s="1"/>
  <c r="H2346" i="12"/>
  <c r="N2346" i="12" s="1"/>
  <c r="T2346" i="12" s="1"/>
  <c r="Z2346" i="12" s="1"/>
  <c r="AF2346" i="12" s="1"/>
  <c r="AL2346" i="12" s="1"/>
  <c r="AV2346" i="12" s="1"/>
  <c r="AX2346" i="12" s="1"/>
  <c r="G2479" i="12"/>
  <c r="M2479" i="12" s="1"/>
  <c r="S2479" i="12" s="1"/>
  <c r="Y2479" i="12" s="1"/>
  <c r="AE2479" i="12" s="1"/>
  <c r="AK2479" i="12" s="1"/>
  <c r="AS2479" i="12" s="1"/>
  <c r="AU2479" i="12" s="1"/>
  <c r="G2553" i="12"/>
  <c r="M2553" i="12" s="1"/>
  <c r="S2553" i="12" s="1"/>
  <c r="Y2553" i="12" s="1"/>
  <c r="AE2553" i="12" s="1"/>
  <c r="AK2553" i="12" s="1"/>
  <c r="AS2553" i="12" s="1"/>
  <c r="AU2553" i="12" s="1"/>
  <c r="G1137" i="12"/>
  <c r="M1137" i="12" s="1"/>
  <c r="S1137" i="12" s="1"/>
  <c r="Y1137" i="12" s="1"/>
  <c r="AE1137" i="12" s="1"/>
  <c r="AK1137" i="12" s="1"/>
  <c r="AS1137" i="12" s="1"/>
  <c r="AU1137" i="12" s="1"/>
  <c r="H471" i="12"/>
  <c r="N471" i="12" s="1"/>
  <c r="T471" i="12" s="1"/>
  <c r="Z471" i="12" s="1"/>
  <c r="AF471" i="12" s="1"/>
  <c r="AL471" i="12" s="1"/>
  <c r="AV471" i="12" s="1"/>
  <c r="AX471" i="12" s="1"/>
  <c r="G1022" i="12"/>
  <c r="M1022" i="12" s="1"/>
  <c r="S1022" i="12" s="1"/>
  <c r="Y1022" i="12" s="1"/>
  <c r="AE1022" i="12" s="1"/>
  <c r="AK1022" i="12" s="1"/>
  <c r="AS1022" i="12" s="1"/>
  <c r="AU1022" i="12" s="1"/>
  <c r="H858" i="12"/>
  <c r="N858" i="12" s="1"/>
  <c r="T858" i="12" s="1"/>
  <c r="Z858" i="12" s="1"/>
  <c r="AF858" i="12" s="1"/>
  <c r="AL858" i="12" s="1"/>
  <c r="AV858" i="12" s="1"/>
  <c r="AX858" i="12" s="1"/>
  <c r="G803" i="12"/>
  <c r="M803" i="12" s="1"/>
  <c r="S803" i="12" s="1"/>
  <c r="Y803" i="12" s="1"/>
  <c r="AE803" i="12" s="1"/>
  <c r="AK803" i="12" s="1"/>
  <c r="AS803" i="12" s="1"/>
  <c r="H2384" i="12"/>
  <c r="N2384" i="12" s="1"/>
  <c r="T2384" i="12" s="1"/>
  <c r="Z2384" i="12" s="1"/>
  <c r="AF2384" i="12" s="1"/>
  <c r="AL2384" i="12" s="1"/>
  <c r="AV2384" i="12" s="1"/>
  <c r="AX2384" i="12" s="1"/>
  <c r="G245" i="12"/>
  <c r="M245" i="12" s="1"/>
  <c r="S245" i="12" s="1"/>
  <c r="Y245" i="12" s="1"/>
  <c r="AE245" i="12" s="1"/>
  <c r="AK245" i="12" s="1"/>
  <c r="AS245" i="12" s="1"/>
  <c r="AU245" i="12" s="1"/>
  <c r="H1016" i="12"/>
  <c r="N1016" i="12" s="1"/>
  <c r="T1016" i="12" s="1"/>
  <c r="Z1016" i="12" s="1"/>
  <c r="AF1016" i="12" s="1"/>
  <c r="AL1016" i="12" s="1"/>
  <c r="AV1016" i="12" s="1"/>
  <c r="AX1016" i="12" s="1"/>
  <c r="G683" i="12"/>
  <c r="M683" i="12" s="1"/>
  <c r="S683" i="12" s="1"/>
  <c r="Y683" i="12" s="1"/>
  <c r="AE683" i="12" s="1"/>
  <c r="AK683" i="12" s="1"/>
  <c r="AS683" i="12" s="1"/>
  <c r="AU683" i="12" s="1"/>
  <c r="H421" i="12"/>
  <c r="N421" i="12" s="1"/>
  <c r="T421" i="12" s="1"/>
  <c r="Z421" i="12" s="1"/>
  <c r="AF421" i="12" s="1"/>
  <c r="AL421" i="12" s="1"/>
  <c r="AV421" i="12" s="1"/>
  <c r="AX421" i="12" s="1"/>
  <c r="H34" i="12"/>
  <c r="N34" i="12" s="1"/>
  <c r="T34" i="12" s="1"/>
  <c r="Z34" i="12" s="1"/>
  <c r="AF34" i="12" s="1"/>
  <c r="AL34" i="12" s="1"/>
  <c r="AV34" i="12" s="1"/>
  <c r="AX34" i="12" s="1"/>
  <c r="G116" i="12"/>
  <c r="M116" i="12" s="1"/>
  <c r="S116" i="12" s="1"/>
  <c r="Y116" i="12" s="1"/>
  <c r="AE116" i="12" s="1"/>
  <c r="AK116" i="12" s="1"/>
  <c r="AS116" i="12" s="1"/>
  <c r="AU116" i="12" s="1"/>
  <c r="H348" i="12"/>
  <c r="N348" i="12" s="1"/>
  <c r="T348" i="12" s="1"/>
  <c r="Z348" i="12" s="1"/>
  <c r="AF348" i="12" s="1"/>
  <c r="AL348" i="12" s="1"/>
  <c r="AV348" i="12" s="1"/>
  <c r="AX348" i="12" s="1"/>
  <c r="H399" i="12"/>
  <c r="N399" i="12" s="1"/>
  <c r="T399" i="12" s="1"/>
  <c r="Z399" i="12" s="1"/>
  <c r="AF399" i="12" s="1"/>
  <c r="AL399" i="12" s="1"/>
  <c r="AV399" i="12" s="1"/>
  <c r="AX399" i="12" s="1"/>
  <c r="G523" i="12"/>
  <c r="M523" i="12" s="1"/>
  <c r="S523" i="12" s="1"/>
  <c r="Y523" i="12" s="1"/>
  <c r="AE523" i="12" s="1"/>
  <c r="AK523" i="12" s="1"/>
  <c r="AS523" i="12" s="1"/>
  <c r="AU523" i="12" s="1"/>
  <c r="H587" i="12"/>
  <c r="N587" i="12" s="1"/>
  <c r="T587" i="12" s="1"/>
  <c r="Z587" i="12" s="1"/>
  <c r="AF587" i="12" s="1"/>
  <c r="AL587" i="12" s="1"/>
  <c r="AV587" i="12" s="1"/>
  <c r="AX587" i="12" s="1"/>
  <c r="H732" i="12"/>
  <c r="N732" i="12" s="1"/>
  <c r="T732" i="12" s="1"/>
  <c r="Z732" i="12" s="1"/>
  <c r="AF732" i="12" s="1"/>
  <c r="AL732" i="12" s="1"/>
  <c r="AV732" i="12" s="1"/>
  <c r="AX732" i="12" s="1"/>
  <c r="G814" i="12"/>
  <c r="M814" i="12" s="1"/>
  <c r="S814" i="12" s="1"/>
  <c r="Y814" i="12" s="1"/>
  <c r="AE814" i="12" s="1"/>
  <c r="AK814" i="12" s="1"/>
  <c r="AS814" i="12" s="1"/>
  <c r="AU814" i="12" s="1"/>
  <c r="H914" i="12"/>
  <c r="N914" i="12" s="1"/>
  <c r="T914" i="12" s="1"/>
  <c r="Z914" i="12" s="1"/>
  <c r="AF914" i="12" s="1"/>
  <c r="AL914" i="12" s="1"/>
  <c r="AV914" i="12" s="1"/>
  <c r="AX914" i="12" s="1"/>
  <c r="G1005" i="12"/>
  <c r="M1005" i="12" s="1"/>
  <c r="S1005" i="12" s="1"/>
  <c r="Y1005" i="12" s="1"/>
  <c r="AE1005" i="12" s="1"/>
  <c r="AK1005" i="12" s="1"/>
  <c r="AS1005" i="12" s="1"/>
  <c r="AU1005" i="12" s="1"/>
  <c r="G1197" i="12"/>
  <c r="M1197" i="12" s="1"/>
  <c r="S1197" i="12" s="1"/>
  <c r="Y1197" i="12" s="1"/>
  <c r="AE1197" i="12" s="1"/>
  <c r="AK1197" i="12" s="1"/>
  <c r="AS1197" i="12" s="1"/>
  <c r="G1213" i="12"/>
  <c r="M1213" i="12" s="1"/>
  <c r="S1213" i="12" s="1"/>
  <c r="Y1213" i="12" s="1"/>
  <c r="AE1213" i="12" s="1"/>
  <c r="AK1213" i="12" s="1"/>
  <c r="AS1213" i="12" s="1"/>
  <c r="G1260" i="12"/>
  <c r="M1260" i="12" s="1"/>
  <c r="S1260" i="12" s="1"/>
  <c r="Y1260" i="12" s="1"/>
  <c r="AE1260" i="12" s="1"/>
  <c r="AK1260" i="12" s="1"/>
  <c r="AS1260" i="12" s="1"/>
  <c r="AU1260" i="12" s="1"/>
  <c r="G1314" i="12"/>
  <c r="M1314" i="12" s="1"/>
  <c r="S1314" i="12" s="1"/>
  <c r="Y1314" i="12" s="1"/>
  <c r="AE1314" i="12" s="1"/>
  <c r="AK1314" i="12" s="1"/>
  <c r="AS1314" i="12" s="1"/>
  <c r="AU1314" i="12" s="1"/>
  <c r="G1375" i="12"/>
  <c r="M1375" i="12" s="1"/>
  <c r="S1375" i="12" s="1"/>
  <c r="Y1375" i="12" s="1"/>
  <c r="AE1375" i="12" s="1"/>
  <c r="AK1375" i="12" s="1"/>
  <c r="AS1375" i="12" s="1"/>
  <c r="AU1375" i="12" s="1"/>
  <c r="G1416" i="12"/>
  <c r="M1416" i="12" s="1"/>
  <c r="S1416" i="12" s="1"/>
  <c r="Y1416" i="12" s="1"/>
  <c r="AE1416" i="12" s="1"/>
  <c r="AK1416" i="12" s="1"/>
  <c r="AS1416" i="12" s="1"/>
  <c r="AU1416" i="12" s="1"/>
  <c r="G1453" i="12"/>
  <c r="M1453" i="12" s="1"/>
  <c r="S1453" i="12" s="1"/>
  <c r="Y1453" i="12" s="1"/>
  <c r="AE1453" i="12" s="1"/>
  <c r="AK1453" i="12" s="1"/>
  <c r="AS1453" i="12" s="1"/>
  <c r="AU1453" i="12" s="1"/>
  <c r="G1530" i="12"/>
  <c r="M1530" i="12" s="1"/>
  <c r="S1530" i="12" s="1"/>
  <c r="Y1530" i="12" s="1"/>
  <c r="AE1530" i="12" s="1"/>
  <c r="AK1530" i="12" s="1"/>
  <c r="AS1530" i="12" s="1"/>
  <c r="AU1530" i="12" s="1"/>
  <c r="G1616" i="12"/>
  <c r="M1616" i="12" s="1"/>
  <c r="S1616" i="12" s="1"/>
  <c r="Y1616" i="12" s="1"/>
  <c r="AE1616" i="12" s="1"/>
  <c r="AK1616" i="12" s="1"/>
  <c r="AS1616" i="12" s="1"/>
  <c r="AU1616" i="12" s="1"/>
  <c r="G1665" i="12"/>
  <c r="M1665" i="12" s="1"/>
  <c r="S1665" i="12" s="1"/>
  <c r="Y1665" i="12" s="1"/>
  <c r="AE1665" i="12" s="1"/>
  <c r="AK1665" i="12" s="1"/>
  <c r="AS1665" i="12" s="1"/>
  <c r="AU1665" i="12" s="1"/>
  <c r="H1704" i="12"/>
  <c r="N1704" i="12" s="1"/>
  <c r="T1704" i="12" s="1"/>
  <c r="Z1704" i="12" s="1"/>
  <c r="AF1704" i="12" s="1"/>
  <c r="AL1704" i="12" s="1"/>
  <c r="AV1704" i="12" s="1"/>
  <c r="AX1704" i="12" s="1"/>
  <c r="G1782" i="12"/>
  <c r="M1782" i="12" s="1"/>
  <c r="S1782" i="12" s="1"/>
  <c r="Y1782" i="12" s="1"/>
  <c r="AE1782" i="12" s="1"/>
  <c r="AK1782" i="12" s="1"/>
  <c r="AS1782" i="12" s="1"/>
  <c r="AU1782" i="12" s="1"/>
  <c r="G1832" i="12"/>
  <c r="M1832" i="12" s="1"/>
  <c r="S1832" i="12" s="1"/>
  <c r="Y1832" i="12" s="1"/>
  <c r="AE1832" i="12" s="1"/>
  <c r="AK1832" i="12" s="1"/>
  <c r="AS1832" i="12" s="1"/>
  <c r="G1867" i="12"/>
  <c r="M1867" i="12" s="1"/>
  <c r="S1867" i="12" s="1"/>
  <c r="Y1867" i="12" s="1"/>
  <c r="AE1867" i="12" s="1"/>
  <c r="AK1867" i="12" s="1"/>
  <c r="AS1867" i="12" s="1"/>
  <c r="AU1867" i="12" s="1"/>
  <c r="G1907" i="12"/>
  <c r="M1907" i="12" s="1"/>
  <c r="S1907" i="12" s="1"/>
  <c r="Y1907" i="12" s="1"/>
  <c r="AE1907" i="12" s="1"/>
  <c r="AK1907" i="12" s="1"/>
  <c r="AS1907" i="12" s="1"/>
  <c r="H1966" i="12"/>
  <c r="N1966" i="12" s="1"/>
  <c r="T1966" i="12" s="1"/>
  <c r="Z1966" i="12" s="1"/>
  <c r="AF1966" i="12" s="1"/>
  <c r="AL1966" i="12" s="1"/>
  <c r="AV1966" i="12" s="1"/>
  <c r="H2103" i="12"/>
  <c r="N2103" i="12" s="1"/>
  <c r="T2103" i="12" s="1"/>
  <c r="Z2103" i="12" s="1"/>
  <c r="AF2103" i="12" s="1"/>
  <c r="AL2103" i="12" s="1"/>
  <c r="AV2103" i="12" s="1"/>
  <c r="AX2103" i="12" s="1"/>
  <c r="H2146" i="12"/>
  <c r="N2146" i="12" s="1"/>
  <c r="T2146" i="12" s="1"/>
  <c r="Z2146" i="12" s="1"/>
  <c r="AF2146" i="12" s="1"/>
  <c r="AL2146" i="12" s="1"/>
  <c r="AV2146" i="12" s="1"/>
  <c r="AX2146" i="12" s="1"/>
  <c r="H2178" i="12"/>
  <c r="N2178" i="12" s="1"/>
  <c r="T2178" i="12" s="1"/>
  <c r="Z2178" i="12" s="1"/>
  <c r="AF2178" i="12" s="1"/>
  <c r="AL2178" i="12" s="1"/>
  <c r="AV2178" i="12" s="1"/>
  <c r="H2264" i="12"/>
  <c r="N2264" i="12" s="1"/>
  <c r="T2264" i="12" s="1"/>
  <c r="Z2264" i="12" s="1"/>
  <c r="AF2264" i="12" s="1"/>
  <c r="AL2264" i="12" s="1"/>
  <c r="AV2264" i="12" s="1"/>
  <c r="AX2264" i="12" s="1"/>
  <c r="H2380" i="12"/>
  <c r="N2380" i="12" s="1"/>
  <c r="T2380" i="12" s="1"/>
  <c r="Z2380" i="12" s="1"/>
  <c r="AF2380" i="12" s="1"/>
  <c r="AL2380" i="12" s="1"/>
  <c r="AV2380" i="12" s="1"/>
  <c r="AX2380" i="12" s="1"/>
  <c r="H2413" i="12"/>
  <c r="N2413" i="12" s="1"/>
  <c r="T2413" i="12" s="1"/>
  <c r="Z2413" i="12" s="1"/>
  <c r="AF2413" i="12" s="1"/>
  <c r="AL2413" i="12" s="1"/>
  <c r="AV2413" i="12" s="1"/>
  <c r="AX2413" i="12" s="1"/>
  <c r="H2427" i="12"/>
  <c r="N2427" i="12" s="1"/>
  <c r="T2427" i="12" s="1"/>
  <c r="Z2427" i="12" s="1"/>
  <c r="AF2427" i="12" s="1"/>
  <c r="AL2427" i="12" s="1"/>
  <c r="AV2427" i="12" s="1"/>
  <c r="AX2427" i="12" s="1"/>
  <c r="H2461" i="12"/>
  <c r="N2461" i="12" s="1"/>
  <c r="T2461" i="12" s="1"/>
  <c r="Z2461" i="12" s="1"/>
  <c r="AF2461" i="12" s="1"/>
  <c r="AL2461" i="12" s="1"/>
  <c r="AV2461" i="12" s="1"/>
  <c r="AX2461" i="12" s="1"/>
  <c r="H2495" i="12"/>
  <c r="N2495" i="12" s="1"/>
  <c r="T2495" i="12" s="1"/>
  <c r="Z2495" i="12" s="1"/>
  <c r="AF2495" i="12" s="1"/>
  <c r="AL2495" i="12" s="1"/>
  <c r="AV2495" i="12" s="1"/>
  <c r="AX2495" i="12" s="1"/>
  <c r="H2553" i="12"/>
  <c r="N2553" i="12" s="1"/>
  <c r="T2553" i="12" s="1"/>
  <c r="Z2553" i="12" s="1"/>
  <c r="AF2553" i="12" s="1"/>
  <c r="AL2553" i="12" s="1"/>
  <c r="AV2553" i="12" s="1"/>
  <c r="AX2553" i="12" s="1"/>
  <c r="G263" i="12"/>
  <c r="M263" i="12" s="1"/>
  <c r="S263" i="12" s="1"/>
  <c r="Y263" i="12" s="1"/>
  <c r="AE263" i="12" s="1"/>
  <c r="AK263" i="12" s="1"/>
  <c r="AS263" i="12" s="1"/>
  <c r="AU263" i="12" s="1"/>
  <c r="H444" i="12"/>
  <c r="N444" i="12" s="1"/>
  <c r="T444" i="12" s="1"/>
  <c r="Z444" i="12" s="1"/>
  <c r="AF444" i="12" s="1"/>
  <c r="AL444" i="12" s="1"/>
  <c r="AV444" i="12" s="1"/>
  <c r="H1089" i="12"/>
  <c r="N1089" i="12" s="1"/>
  <c r="T1089" i="12" s="1"/>
  <c r="Z1089" i="12" s="1"/>
  <c r="AF1089" i="12" s="1"/>
  <c r="AL1089" i="12" s="1"/>
  <c r="AV1089" i="12" s="1"/>
  <c r="AX1089" i="12" s="1"/>
  <c r="G1322" i="12"/>
  <c r="M1322" i="12" s="1"/>
  <c r="S1322" i="12" s="1"/>
  <c r="Y1322" i="12" s="1"/>
  <c r="AE1322" i="12" s="1"/>
  <c r="AK1322" i="12" s="1"/>
  <c r="AS1322" i="12" s="1"/>
  <c r="AU1322" i="12" s="1"/>
  <c r="H1999" i="12"/>
  <c r="N1999" i="12" s="1"/>
  <c r="T1999" i="12" s="1"/>
  <c r="Z1999" i="12" s="1"/>
  <c r="AF1999" i="12" s="1"/>
  <c r="AL1999" i="12" s="1"/>
  <c r="AV1999" i="12" s="1"/>
  <c r="AX1999" i="12" s="1"/>
  <c r="G2126" i="12"/>
  <c r="M2126" i="12" s="1"/>
  <c r="S2126" i="12" s="1"/>
  <c r="Y2126" i="12" s="1"/>
  <c r="AE2126" i="12" s="1"/>
  <c r="AK2126" i="12" s="1"/>
  <c r="AS2126" i="12" s="1"/>
  <c r="AU2126" i="12" s="1"/>
  <c r="G2197" i="12"/>
  <c r="M2197" i="12" s="1"/>
  <c r="S2197" i="12" s="1"/>
  <c r="Y2197" i="12" s="1"/>
  <c r="AE2197" i="12" s="1"/>
  <c r="AK2197" i="12" s="1"/>
  <c r="AS2197" i="12" s="1"/>
  <c r="AU2197" i="12" s="1"/>
  <c r="G2264" i="12"/>
  <c r="M2264" i="12" s="1"/>
  <c r="S2264" i="12" s="1"/>
  <c r="Y2264" i="12" s="1"/>
  <c r="AE2264" i="12" s="1"/>
  <c r="AK2264" i="12" s="1"/>
  <c r="AS2264" i="12" s="1"/>
  <c r="AU2264" i="12" s="1"/>
  <c r="G2326" i="12"/>
  <c r="M2326" i="12" s="1"/>
  <c r="S2326" i="12" s="1"/>
  <c r="Y2326" i="12" s="1"/>
  <c r="AE2326" i="12" s="1"/>
  <c r="AK2326" i="12" s="1"/>
  <c r="AS2326" i="12" s="1"/>
  <c r="AU2326" i="12" s="1"/>
  <c r="H2360" i="12"/>
  <c r="N2360" i="12" s="1"/>
  <c r="T2360" i="12" s="1"/>
  <c r="Z2360" i="12" s="1"/>
  <c r="AF2360" i="12" s="1"/>
  <c r="AL2360" i="12" s="1"/>
  <c r="AV2360" i="12" s="1"/>
  <c r="AX2360" i="12" s="1"/>
  <c r="G2461" i="12"/>
  <c r="M2461" i="12" s="1"/>
  <c r="S2461" i="12" s="1"/>
  <c r="Y2461" i="12" s="1"/>
  <c r="AE2461" i="12" s="1"/>
  <c r="AK2461" i="12" s="1"/>
  <c r="AS2461" i="12" s="1"/>
  <c r="AU2461" i="12" s="1"/>
  <c r="H2577" i="12"/>
  <c r="N2577" i="12" s="1"/>
  <c r="T2577" i="12" s="1"/>
  <c r="Z2577" i="12" s="1"/>
  <c r="AF2577" i="12" s="1"/>
  <c r="AL2577" i="12" s="1"/>
  <c r="AV2577" i="12" s="1"/>
  <c r="AX2577" i="12" s="1"/>
  <c r="G64" i="12"/>
  <c r="M64" i="12" s="1"/>
  <c r="S64" i="12" s="1"/>
  <c r="Y64" i="12" s="1"/>
  <c r="AE64" i="12" s="1"/>
  <c r="AK64" i="12" s="1"/>
  <c r="AS64" i="12" s="1"/>
  <c r="AU64" i="12" s="1"/>
  <c r="H152" i="12"/>
  <c r="N152" i="12" s="1"/>
  <c r="T152" i="12" s="1"/>
  <c r="Z152" i="12" s="1"/>
  <c r="AF152" i="12" s="1"/>
  <c r="AL152" i="12" s="1"/>
  <c r="AV152" i="12" s="1"/>
  <c r="AX152" i="12" s="1"/>
  <c r="H226" i="12"/>
  <c r="N226" i="12" s="1"/>
  <c r="T226" i="12" s="1"/>
  <c r="Z226" i="12" s="1"/>
  <c r="AF226" i="12" s="1"/>
  <c r="AL226" i="12" s="1"/>
  <c r="AV226" i="12" s="1"/>
  <c r="AX226" i="12" s="1"/>
  <c r="H315" i="12"/>
  <c r="N315" i="12" s="1"/>
  <c r="T315" i="12" s="1"/>
  <c r="Z315" i="12" s="1"/>
  <c r="AF315" i="12" s="1"/>
  <c r="AL315" i="12" s="1"/>
  <c r="AV315" i="12" s="1"/>
  <c r="AX315" i="12" s="1"/>
  <c r="G491" i="12"/>
  <c r="M491" i="12" s="1"/>
  <c r="S491" i="12" s="1"/>
  <c r="Y491" i="12" s="1"/>
  <c r="AE491" i="12" s="1"/>
  <c r="AK491" i="12" s="1"/>
  <c r="AS491" i="12" s="1"/>
  <c r="AU491" i="12" s="1"/>
  <c r="H523" i="12"/>
  <c r="N523" i="12" s="1"/>
  <c r="T523" i="12" s="1"/>
  <c r="Z523" i="12" s="1"/>
  <c r="AF523" i="12" s="1"/>
  <c r="AL523" i="12" s="1"/>
  <c r="AV523" i="12" s="1"/>
  <c r="AX523" i="12" s="1"/>
  <c r="H554" i="12"/>
  <c r="N554" i="12" s="1"/>
  <c r="T554" i="12" s="1"/>
  <c r="Z554" i="12" s="1"/>
  <c r="AF554" i="12" s="1"/>
  <c r="AL554" i="12" s="1"/>
  <c r="AV554" i="12" s="1"/>
  <c r="AX554" i="12" s="1"/>
  <c r="H623" i="12"/>
  <c r="N623" i="12" s="1"/>
  <c r="T623" i="12" s="1"/>
  <c r="Z623" i="12" s="1"/>
  <c r="AF623" i="12" s="1"/>
  <c r="AL623" i="12" s="1"/>
  <c r="AV623" i="12" s="1"/>
  <c r="AX623" i="12" s="1"/>
  <c r="G922" i="12"/>
  <c r="M922" i="12" s="1"/>
  <c r="S922" i="12" s="1"/>
  <c r="Y922" i="12" s="1"/>
  <c r="AE922" i="12" s="1"/>
  <c r="AK922" i="12" s="1"/>
  <c r="AS922" i="12" s="1"/>
  <c r="AU922" i="12" s="1"/>
  <c r="G963" i="12"/>
  <c r="M963" i="12" s="1"/>
  <c r="S963" i="12" s="1"/>
  <c r="Y963" i="12" s="1"/>
  <c r="AE963" i="12" s="1"/>
  <c r="AK963" i="12" s="1"/>
  <c r="AS963" i="12" s="1"/>
  <c r="AU963" i="12" s="1"/>
  <c r="H1102" i="12"/>
  <c r="N1102" i="12" s="1"/>
  <c r="T1102" i="12" s="1"/>
  <c r="Z1102" i="12" s="1"/>
  <c r="AF1102" i="12" s="1"/>
  <c r="AL1102" i="12" s="1"/>
  <c r="AV1102" i="12" s="1"/>
  <c r="AX1102" i="12" s="1"/>
  <c r="H1159" i="12"/>
  <c r="N1159" i="12" s="1"/>
  <c r="T1159" i="12" s="1"/>
  <c r="Z1159" i="12" s="1"/>
  <c r="AF1159" i="12" s="1"/>
  <c r="AL1159" i="12" s="1"/>
  <c r="AV1159" i="12" s="1"/>
  <c r="AX1159" i="12" s="1"/>
  <c r="H1197" i="12"/>
  <c r="N1197" i="12" s="1"/>
  <c r="T1197" i="12" s="1"/>
  <c r="Z1197" i="12" s="1"/>
  <c r="AF1197" i="12" s="1"/>
  <c r="AL1197" i="12" s="1"/>
  <c r="AV1197" i="12" s="1"/>
  <c r="H1213" i="12"/>
  <c r="N1213" i="12" s="1"/>
  <c r="T1213" i="12" s="1"/>
  <c r="Z1213" i="12" s="1"/>
  <c r="AF1213" i="12" s="1"/>
  <c r="AL1213" i="12" s="1"/>
  <c r="AV1213" i="12" s="1"/>
  <c r="H1260" i="12"/>
  <c r="N1260" i="12" s="1"/>
  <c r="T1260" i="12" s="1"/>
  <c r="Z1260" i="12" s="1"/>
  <c r="AF1260" i="12" s="1"/>
  <c r="AL1260" i="12" s="1"/>
  <c r="AV1260" i="12" s="1"/>
  <c r="AX1260" i="12" s="1"/>
  <c r="H1297" i="12"/>
  <c r="N1297" i="12" s="1"/>
  <c r="T1297" i="12" s="1"/>
  <c r="Z1297" i="12" s="1"/>
  <c r="AF1297" i="12" s="1"/>
  <c r="AL1297" i="12" s="1"/>
  <c r="AV1297" i="12" s="1"/>
  <c r="AX1297" i="12" s="1"/>
  <c r="H1341" i="12"/>
  <c r="N1341" i="12" s="1"/>
  <c r="T1341" i="12" s="1"/>
  <c r="Z1341" i="12" s="1"/>
  <c r="AF1341" i="12" s="1"/>
  <c r="AL1341" i="12" s="1"/>
  <c r="AV1341" i="12" s="1"/>
  <c r="AX1341" i="12" s="1"/>
  <c r="H1375" i="12"/>
  <c r="N1375" i="12" s="1"/>
  <c r="T1375" i="12" s="1"/>
  <c r="Z1375" i="12" s="1"/>
  <c r="AF1375" i="12" s="1"/>
  <c r="AL1375" i="12" s="1"/>
  <c r="AV1375" i="12" s="1"/>
  <c r="AX1375" i="12" s="1"/>
  <c r="H1510" i="12"/>
  <c r="N1510" i="12" s="1"/>
  <c r="T1510" i="12" s="1"/>
  <c r="Z1510" i="12" s="1"/>
  <c r="AF1510" i="12" s="1"/>
  <c r="AL1510" i="12" s="1"/>
  <c r="AV1510" i="12" s="1"/>
  <c r="AX1510" i="12" s="1"/>
  <c r="H1616" i="12"/>
  <c r="N1616" i="12" s="1"/>
  <c r="T1616" i="12" s="1"/>
  <c r="Z1616" i="12" s="1"/>
  <c r="AF1616" i="12" s="1"/>
  <c r="AL1616" i="12" s="1"/>
  <c r="AV1616" i="12" s="1"/>
  <c r="AX1616" i="12" s="1"/>
  <c r="H1665" i="12"/>
  <c r="N1665" i="12" s="1"/>
  <c r="T1665" i="12" s="1"/>
  <c r="Z1665" i="12" s="1"/>
  <c r="AF1665" i="12" s="1"/>
  <c r="AL1665" i="12" s="1"/>
  <c r="AV1665" i="12" s="1"/>
  <c r="AX1665" i="12" s="1"/>
  <c r="H1700" i="12"/>
  <c r="N1700" i="12" s="1"/>
  <c r="T1700" i="12" s="1"/>
  <c r="Z1700" i="12" s="1"/>
  <c r="AF1700" i="12" s="1"/>
  <c r="AL1700" i="12" s="1"/>
  <c r="AV1700" i="12" s="1"/>
  <c r="AX1700" i="12" s="1"/>
  <c r="H1717" i="12"/>
  <c r="N1717" i="12" s="1"/>
  <c r="T1717" i="12" s="1"/>
  <c r="Z1717" i="12" s="1"/>
  <c r="AF1717" i="12" s="1"/>
  <c r="AL1717" i="12" s="1"/>
  <c r="AV1717" i="12" s="1"/>
  <c r="AX1717" i="12" s="1"/>
  <c r="H1801" i="12"/>
  <c r="N1801" i="12" s="1"/>
  <c r="T1801" i="12" s="1"/>
  <c r="Z1801" i="12" s="1"/>
  <c r="AF1801" i="12" s="1"/>
  <c r="AL1801" i="12" s="1"/>
  <c r="AV1801" i="12" s="1"/>
  <c r="AX1801" i="12" s="1"/>
  <c r="H1849" i="12"/>
  <c r="N1849" i="12" s="1"/>
  <c r="T1849" i="12" s="1"/>
  <c r="Z1849" i="12" s="1"/>
  <c r="AF1849" i="12" s="1"/>
  <c r="AL1849" i="12" s="1"/>
  <c r="AV1849" i="12" s="1"/>
  <c r="H1907" i="12"/>
  <c r="N1907" i="12" s="1"/>
  <c r="T1907" i="12" s="1"/>
  <c r="Z1907" i="12" s="1"/>
  <c r="AF1907" i="12" s="1"/>
  <c r="AL1907" i="12" s="1"/>
  <c r="AV1907" i="12" s="1"/>
  <c r="H2122" i="12"/>
  <c r="N2122" i="12" s="1"/>
  <c r="T2122" i="12" s="1"/>
  <c r="Z2122" i="12" s="1"/>
  <c r="AF2122" i="12" s="1"/>
  <c r="AL2122" i="12" s="1"/>
  <c r="AV2122" i="12" s="1"/>
  <c r="AX2122" i="12" s="1"/>
  <c r="H2158" i="12"/>
  <c r="N2158" i="12" s="1"/>
  <c r="T2158" i="12" s="1"/>
  <c r="Z2158" i="12" s="1"/>
  <c r="AF2158" i="12" s="1"/>
  <c r="AL2158" i="12" s="1"/>
  <c r="AV2158" i="12" s="1"/>
  <c r="AX2158" i="12" s="1"/>
  <c r="H2303" i="12"/>
  <c r="N2303" i="12" s="1"/>
  <c r="T2303" i="12" s="1"/>
  <c r="Z2303" i="12" s="1"/>
  <c r="AF2303" i="12" s="1"/>
  <c r="AL2303" i="12" s="1"/>
  <c r="AV2303" i="12" s="1"/>
  <c r="AX2303" i="12" s="1"/>
  <c r="G2402" i="12"/>
  <c r="M2402" i="12" s="1"/>
  <c r="S2402" i="12" s="1"/>
  <c r="Y2402" i="12" s="1"/>
  <c r="AE2402" i="12" s="1"/>
  <c r="AK2402" i="12" s="1"/>
  <c r="AS2402" i="12" s="1"/>
  <c r="AU2402" i="12" s="1"/>
  <c r="G2452" i="12"/>
  <c r="M2452" i="12" s="1"/>
  <c r="S2452" i="12" s="1"/>
  <c r="Y2452" i="12" s="1"/>
  <c r="AE2452" i="12" s="1"/>
  <c r="AK2452" i="12" s="1"/>
  <c r="AS2452" i="12" s="1"/>
  <c r="AU2452" i="12" s="1"/>
  <c r="G157" i="12"/>
  <c r="M157" i="12" s="1"/>
  <c r="S157" i="12" s="1"/>
  <c r="Y157" i="12" s="1"/>
  <c r="AE157" i="12" s="1"/>
  <c r="AK157" i="12" s="1"/>
  <c r="AS157" i="12" s="1"/>
  <c r="AU157" i="12" s="1"/>
  <c r="G210" i="12"/>
  <c r="M210" i="12" s="1"/>
  <c r="S210" i="12" s="1"/>
  <c r="Y210" i="12" s="1"/>
  <c r="AE210" i="12" s="1"/>
  <c r="AK210" i="12" s="1"/>
  <c r="AS210" i="12" s="1"/>
  <c r="AU210" i="12" s="1"/>
  <c r="G558" i="12"/>
  <c r="M558" i="12" s="1"/>
  <c r="S558" i="12" s="1"/>
  <c r="Y558" i="12" s="1"/>
  <c r="AE558" i="12" s="1"/>
  <c r="AK558" i="12" s="1"/>
  <c r="AS558" i="12" s="1"/>
  <c r="AU558" i="12" s="1"/>
  <c r="G914" i="12"/>
  <c r="M914" i="12" s="1"/>
  <c r="S914" i="12" s="1"/>
  <c r="Y914" i="12" s="1"/>
  <c r="AE914" i="12" s="1"/>
  <c r="AK914" i="12" s="1"/>
  <c r="AS914" i="12" s="1"/>
  <c r="AU914" i="12" s="1"/>
  <c r="H1365" i="12"/>
  <c r="N1365" i="12" s="1"/>
  <c r="T1365" i="12" s="1"/>
  <c r="Z1365" i="12" s="1"/>
  <c r="AF1365" i="12" s="1"/>
  <c r="AL1365" i="12" s="1"/>
  <c r="AV1365" i="12" s="1"/>
  <c r="AX1365" i="12" s="1"/>
  <c r="G1439" i="12"/>
  <c r="M1439" i="12" s="1"/>
  <c r="S1439" i="12" s="1"/>
  <c r="Y1439" i="12" s="1"/>
  <c r="AE1439" i="12" s="1"/>
  <c r="AK1439" i="12" s="1"/>
  <c r="AS1439" i="12" s="1"/>
  <c r="AU1439" i="12" s="1"/>
  <c r="G1457" i="12"/>
  <c r="M1457" i="12" s="1"/>
  <c r="S1457" i="12" s="1"/>
  <c r="Y1457" i="12" s="1"/>
  <c r="AE1457" i="12" s="1"/>
  <c r="AK1457" i="12" s="1"/>
  <c r="AS1457" i="12" s="1"/>
  <c r="AU1457" i="12" s="1"/>
  <c r="H1501" i="12"/>
  <c r="N1501" i="12" s="1"/>
  <c r="T1501" i="12" s="1"/>
  <c r="Z1501" i="12" s="1"/>
  <c r="AF1501" i="12" s="1"/>
  <c r="AL1501" i="12" s="1"/>
  <c r="AV1501" i="12" s="1"/>
  <c r="AX1501" i="12" s="1"/>
  <c r="G1877" i="12"/>
  <c r="M1877" i="12" s="1"/>
  <c r="S1877" i="12" s="1"/>
  <c r="Y1877" i="12" s="1"/>
  <c r="AE1877" i="12" s="1"/>
  <c r="AK1877" i="12" s="1"/>
  <c r="AS1877" i="12" s="1"/>
  <c r="AU1877" i="12" s="1"/>
  <c r="G2032" i="12"/>
  <c r="M2032" i="12" s="1"/>
  <c r="S2032" i="12" s="1"/>
  <c r="Y2032" i="12" s="1"/>
  <c r="AE2032" i="12" s="1"/>
  <c r="AK2032" i="12" s="1"/>
  <c r="AS2032" i="12" s="1"/>
  <c r="AU2032" i="12" s="1"/>
  <c r="H2150" i="12"/>
  <c r="N2150" i="12" s="1"/>
  <c r="T2150" i="12" s="1"/>
  <c r="Z2150" i="12" s="1"/>
  <c r="AF2150" i="12" s="1"/>
  <c r="AL2150" i="12" s="1"/>
  <c r="AV2150" i="12" s="1"/>
  <c r="AX2150" i="12" s="1"/>
  <c r="H2183" i="12"/>
  <c r="N2183" i="12" s="1"/>
  <c r="T2183" i="12" s="1"/>
  <c r="Z2183" i="12" s="1"/>
  <c r="AF2183" i="12" s="1"/>
  <c r="AL2183" i="12" s="1"/>
  <c r="AV2183" i="12" s="1"/>
  <c r="G2310" i="12"/>
  <c r="M2310" i="12" s="1"/>
  <c r="S2310" i="12" s="1"/>
  <c r="Y2310" i="12" s="1"/>
  <c r="AE2310" i="12" s="1"/>
  <c r="AK2310" i="12" s="1"/>
  <c r="AS2310" i="12" s="1"/>
  <c r="AU2310" i="12" s="1"/>
  <c r="G2356" i="12"/>
  <c r="M2356" i="12" s="1"/>
  <c r="S2356" i="12" s="1"/>
  <c r="Y2356" i="12" s="1"/>
  <c r="AE2356" i="12" s="1"/>
  <c r="AK2356" i="12" s="1"/>
  <c r="AS2356" i="12" s="1"/>
  <c r="AU2356" i="12" s="1"/>
  <c r="H2431" i="12"/>
  <c r="N2431" i="12" s="1"/>
  <c r="T2431" i="12" s="1"/>
  <c r="Z2431" i="12" s="1"/>
  <c r="AF2431" i="12" s="1"/>
  <c r="AL2431" i="12" s="1"/>
  <c r="AV2431" i="12" s="1"/>
  <c r="AX2431" i="12" s="1"/>
  <c r="H56" i="12"/>
  <c r="N56" i="12" s="1"/>
  <c r="T56" i="12" s="1"/>
  <c r="Z56" i="12" s="1"/>
  <c r="AF56" i="12" s="1"/>
  <c r="AL56" i="12" s="1"/>
  <c r="AV56" i="12" s="1"/>
  <c r="AX56" i="12" s="1"/>
  <c r="H275" i="12"/>
  <c r="N275" i="12" s="1"/>
  <c r="T275" i="12" s="1"/>
  <c r="Z275" i="12" s="1"/>
  <c r="AF275" i="12" s="1"/>
  <c r="AL275" i="12" s="1"/>
  <c r="AV275" i="12" s="1"/>
  <c r="AX275" i="12" s="1"/>
  <c r="G465" i="12"/>
  <c r="M465" i="12" s="1"/>
  <c r="S465" i="12" s="1"/>
  <c r="Y465" i="12" s="1"/>
  <c r="AE465" i="12" s="1"/>
  <c r="AK465" i="12" s="1"/>
  <c r="AS465" i="12" s="1"/>
  <c r="AU465" i="12" s="1"/>
  <c r="G511" i="12"/>
  <c r="M511" i="12" s="1"/>
  <c r="S511" i="12" s="1"/>
  <c r="Y511" i="12" s="1"/>
  <c r="AE511" i="12" s="1"/>
  <c r="AK511" i="12" s="1"/>
  <c r="AS511" i="12" s="1"/>
  <c r="AU511" i="12" s="1"/>
  <c r="G858" i="12"/>
  <c r="M858" i="12" s="1"/>
  <c r="S858" i="12" s="1"/>
  <c r="Y858" i="12" s="1"/>
  <c r="AE858" i="12" s="1"/>
  <c r="AK858" i="12" s="1"/>
  <c r="AS858" i="12" s="1"/>
  <c r="AU858" i="12" s="1"/>
  <c r="G1265" i="12"/>
  <c r="M1265" i="12" s="1"/>
  <c r="S1265" i="12" s="1"/>
  <c r="Y1265" i="12" s="1"/>
  <c r="AE1265" i="12" s="1"/>
  <c r="AK1265" i="12" s="1"/>
  <c r="AS1265" i="12" s="1"/>
  <c r="AU1265" i="12" s="1"/>
  <c r="G1429" i="12"/>
  <c r="M1429" i="12" s="1"/>
  <c r="S1429" i="12" s="1"/>
  <c r="Y1429" i="12" s="1"/>
  <c r="AE1429" i="12" s="1"/>
  <c r="AK1429" i="12" s="1"/>
  <c r="AS1429" i="12" s="1"/>
  <c r="AU1429" i="12" s="1"/>
  <c r="H1596" i="12"/>
  <c r="N1596" i="12" s="1"/>
  <c r="T1596" i="12" s="1"/>
  <c r="Z1596" i="12" s="1"/>
  <c r="AF1596" i="12" s="1"/>
  <c r="AL1596" i="12" s="1"/>
  <c r="AV1596" i="12" s="1"/>
  <c r="AX1596" i="12" s="1"/>
  <c r="H1764" i="12"/>
  <c r="N1764" i="12" s="1"/>
  <c r="T1764" i="12" s="1"/>
  <c r="Z1764" i="12" s="1"/>
  <c r="AF1764" i="12" s="1"/>
  <c r="AL1764" i="12" s="1"/>
  <c r="AV1764" i="12" s="1"/>
  <c r="AX1764" i="12" s="1"/>
  <c r="G2330" i="12"/>
  <c r="M2330" i="12" s="1"/>
  <c r="S2330" i="12" s="1"/>
  <c r="Y2330" i="12" s="1"/>
  <c r="AE2330" i="12" s="1"/>
  <c r="AK2330" i="12" s="1"/>
  <c r="AS2330" i="12" s="1"/>
  <c r="AU2330" i="12" s="1"/>
  <c r="H2236" i="12"/>
  <c r="N2236" i="12" s="1"/>
  <c r="T2236" i="12" s="1"/>
  <c r="Z2236" i="12" s="1"/>
  <c r="AF2236" i="12" s="1"/>
  <c r="AL2236" i="12" s="1"/>
  <c r="AV2236" i="12" s="1"/>
  <c r="AX2236" i="12" s="1"/>
  <c r="G2483" i="12"/>
  <c r="M2483" i="12" s="1"/>
  <c r="S2483" i="12" s="1"/>
  <c r="Y2483" i="12" s="1"/>
  <c r="AE2483" i="12" s="1"/>
  <c r="AK2483" i="12" s="1"/>
  <c r="AS2483" i="12" s="1"/>
  <c r="AU2483" i="12" s="1"/>
  <c r="G2417" i="12"/>
  <c r="M2417" i="12" s="1"/>
  <c r="S2417" i="12" s="1"/>
  <c r="Y2417" i="12" s="1"/>
  <c r="AE2417" i="12" s="1"/>
  <c r="AK2417" i="12" s="1"/>
  <c r="AS2417" i="12" s="1"/>
  <c r="AU2417" i="12" s="1"/>
  <c r="H478" i="12"/>
  <c r="N478" i="12" s="1"/>
  <c r="T478" i="12" s="1"/>
  <c r="Z478" i="12" s="1"/>
  <c r="AF478" i="12" s="1"/>
  <c r="AL478" i="12" s="1"/>
  <c r="AV478" i="12" s="1"/>
  <c r="AX478" i="12" s="1"/>
  <c r="H753" i="12"/>
  <c r="N753" i="12" s="1"/>
  <c r="T753" i="12" s="1"/>
  <c r="Z753" i="12" s="1"/>
  <c r="AF753" i="12" s="1"/>
  <c r="AL753" i="12" s="1"/>
  <c r="AV753" i="12" s="1"/>
  <c r="AX753" i="12" s="1"/>
  <c r="H766" i="12"/>
  <c r="N766" i="12" s="1"/>
  <c r="T766" i="12" s="1"/>
  <c r="Z766" i="12" s="1"/>
  <c r="AF766" i="12" s="1"/>
  <c r="AL766" i="12" s="1"/>
  <c r="AV766" i="12" s="1"/>
  <c r="AX766" i="12" s="1"/>
  <c r="H834" i="12"/>
  <c r="N834" i="12" s="1"/>
  <c r="T834" i="12" s="1"/>
  <c r="Z834" i="12" s="1"/>
  <c r="AF834" i="12" s="1"/>
  <c r="AL834" i="12" s="1"/>
  <c r="AV834" i="12" s="1"/>
  <c r="AX834" i="12" s="1"/>
  <c r="G999" i="12"/>
  <c r="M999" i="12" s="1"/>
  <c r="S999" i="12" s="1"/>
  <c r="Y999" i="12" s="1"/>
  <c r="AE999" i="12" s="1"/>
  <c r="AK999" i="12" s="1"/>
  <c r="AS999" i="12" s="1"/>
  <c r="AU999" i="12" s="1"/>
  <c r="H927" i="12"/>
  <c r="N927" i="12" s="1"/>
  <c r="T927" i="12" s="1"/>
  <c r="Z927" i="12" s="1"/>
  <c r="AF927" i="12" s="1"/>
  <c r="AL927" i="12" s="1"/>
  <c r="AV927" i="12" s="1"/>
  <c r="AX927" i="12" s="1"/>
  <c r="G1681" i="12"/>
  <c r="M1681" i="12" s="1"/>
  <c r="S1681" i="12" s="1"/>
  <c r="Y1681" i="12" s="1"/>
  <c r="AE1681" i="12" s="1"/>
  <c r="AK1681" i="12" s="1"/>
  <c r="AS1681" i="12" s="1"/>
  <c r="AU1681" i="12" s="1"/>
  <c r="G190" i="12"/>
  <c r="M190" i="12" s="1"/>
  <c r="S190" i="12" s="1"/>
  <c r="Y190" i="12" s="1"/>
  <c r="AE190" i="12" s="1"/>
  <c r="AK190" i="12" s="1"/>
  <c r="AS190" i="12" s="1"/>
  <c r="AU190" i="12" s="1"/>
  <c r="H540" i="12"/>
  <c r="N540" i="12" s="1"/>
  <c r="T540" i="12" s="1"/>
  <c r="Z540" i="12" s="1"/>
  <c r="AF540" i="12" s="1"/>
  <c r="AL540" i="12" s="1"/>
  <c r="AV540" i="12" s="1"/>
  <c r="AX540" i="12" s="1"/>
  <c r="G471" i="12"/>
  <c r="M471" i="12" s="1"/>
  <c r="S471" i="12" s="1"/>
  <c r="Y471" i="12" s="1"/>
  <c r="AE471" i="12" s="1"/>
  <c r="AK471" i="12" s="1"/>
  <c r="AS471" i="12" s="1"/>
  <c r="AU471" i="12" s="1"/>
  <c r="G363" i="12"/>
  <c r="M363" i="12" s="1"/>
  <c r="S363" i="12" s="1"/>
  <c r="Y363" i="12" s="1"/>
  <c r="AE363" i="12" s="1"/>
  <c r="AK363" i="12" s="1"/>
  <c r="AS363" i="12" s="1"/>
  <c r="AU363" i="12" s="1"/>
  <c r="G889" i="12"/>
  <c r="M889" i="12" s="1"/>
  <c r="S889" i="12" s="1"/>
  <c r="Y889" i="12" s="1"/>
  <c r="AE889" i="12" s="1"/>
  <c r="AK889" i="12" s="1"/>
  <c r="AS889" i="12" s="1"/>
  <c r="AU889" i="12" s="1"/>
  <c r="G690" i="12"/>
  <c r="M690" i="12" s="1"/>
  <c r="S690" i="12" s="1"/>
  <c r="Y690" i="12" s="1"/>
  <c r="AE690" i="12" s="1"/>
  <c r="AK690" i="12" s="1"/>
  <c r="AS690" i="12" s="1"/>
  <c r="AU690" i="12" s="1"/>
  <c r="G1118" i="12"/>
  <c r="M1118" i="12" s="1"/>
  <c r="S1118" i="12" s="1"/>
  <c r="Y1118" i="12" s="1"/>
  <c r="AE1118" i="12" s="1"/>
  <c r="AK1118" i="12" s="1"/>
  <c r="AS1118" i="12" s="1"/>
  <c r="AU1118" i="12" s="1"/>
  <c r="H1067" i="12"/>
  <c r="N1067" i="12" s="1"/>
  <c r="T1067" i="12" s="1"/>
  <c r="Z1067" i="12" s="1"/>
  <c r="AF1067" i="12" s="1"/>
  <c r="AL1067" i="12" s="1"/>
  <c r="AV1067" i="12" s="1"/>
  <c r="AX1067" i="12" s="1"/>
  <c r="G2012" i="12"/>
  <c r="M2012" i="12" s="1"/>
  <c r="S2012" i="12" s="1"/>
  <c r="Y2012" i="12" s="1"/>
  <c r="AE2012" i="12" s="1"/>
  <c r="AK2012" i="12" s="1"/>
  <c r="AS2012" i="12" s="1"/>
  <c r="AU2012" i="12" s="1"/>
  <c r="G2525" i="12"/>
  <c r="M2525" i="12" s="1"/>
  <c r="S2525" i="12" s="1"/>
  <c r="Y2525" i="12" s="1"/>
  <c r="AE2525" i="12" s="1"/>
  <c r="AK2525" i="12" s="1"/>
  <c r="AS2525" i="12" s="1"/>
  <c r="AU2525" i="12" s="1"/>
  <c r="H2024" i="12"/>
  <c r="N2024" i="12" s="1"/>
  <c r="T2024" i="12" s="1"/>
  <c r="Z2024" i="12" s="1"/>
  <c r="AF2024" i="12" s="1"/>
  <c r="AL2024" i="12" s="1"/>
  <c r="AV2024" i="12" s="1"/>
  <c r="AX2024" i="12" s="1"/>
  <c r="H2330" i="12"/>
  <c r="N2330" i="12" s="1"/>
  <c r="T2330" i="12" s="1"/>
  <c r="Z2330" i="12" s="1"/>
  <c r="AF2330" i="12" s="1"/>
  <c r="AL2330" i="12" s="1"/>
  <c r="AV2330" i="12" s="1"/>
  <c r="AX2330" i="12" s="1"/>
  <c r="H2525" i="12"/>
  <c r="N2525" i="12" s="1"/>
  <c r="T2525" i="12" s="1"/>
  <c r="Z2525" i="12" s="1"/>
  <c r="AF2525" i="12" s="1"/>
  <c r="AL2525" i="12" s="1"/>
  <c r="AV2525" i="12" s="1"/>
  <c r="AX2525" i="12" s="1"/>
  <c r="G407" i="12"/>
  <c r="M407" i="12" s="1"/>
  <c r="S407" i="12" s="1"/>
  <c r="Y407" i="12" s="1"/>
  <c r="AE407" i="12" s="1"/>
  <c r="AK407" i="12" s="1"/>
  <c r="AS407" i="12" s="1"/>
  <c r="AU407" i="12" s="1"/>
  <c r="H606" i="12"/>
  <c r="N606" i="12" s="1"/>
  <c r="T606" i="12" s="1"/>
  <c r="Z606" i="12" s="1"/>
  <c r="AF606" i="12" s="1"/>
  <c r="AL606" i="12" s="1"/>
  <c r="AV606" i="12" s="1"/>
  <c r="AX606" i="12" s="1"/>
  <c r="G766" i="12"/>
  <c r="M766" i="12" s="1"/>
  <c r="S766" i="12" s="1"/>
  <c r="Y766" i="12" s="1"/>
  <c r="AE766" i="12" s="1"/>
  <c r="AK766" i="12" s="1"/>
  <c r="AS766" i="12" s="1"/>
  <c r="AU766" i="12" s="1"/>
  <c r="G172" i="12"/>
  <c r="M172" i="12" s="1"/>
  <c r="S172" i="12" s="1"/>
  <c r="Y172" i="12" s="1"/>
  <c r="AE172" i="12" s="1"/>
  <c r="AK172" i="12" s="1"/>
  <c r="AS172" i="12" s="1"/>
  <c r="AU172" i="12" s="1"/>
  <c r="H690" i="12"/>
  <c r="N690" i="12" s="1"/>
  <c r="T690" i="12" s="1"/>
  <c r="Z690" i="12" s="1"/>
  <c r="AF690" i="12" s="1"/>
  <c r="AL690" i="12" s="1"/>
  <c r="AV690" i="12" s="1"/>
  <c r="AX690" i="12" s="1"/>
  <c r="G865" i="12"/>
  <c r="M865" i="12" s="1"/>
  <c r="S865" i="12" s="1"/>
  <c r="Y865" i="12" s="1"/>
  <c r="AE865" i="12" s="1"/>
  <c r="AK865" i="12" s="1"/>
  <c r="AS865" i="12" s="1"/>
  <c r="AU865" i="12" s="1"/>
  <c r="H1010" i="12"/>
  <c r="N1010" i="12" s="1"/>
  <c r="T1010" i="12" s="1"/>
  <c r="Z1010" i="12" s="1"/>
  <c r="AF1010" i="12" s="1"/>
  <c r="AL1010" i="12" s="1"/>
  <c r="AV1010" i="12" s="1"/>
  <c r="AX1010" i="12" s="1"/>
  <c r="H898" i="12"/>
  <c r="N898" i="12" s="1"/>
  <c r="T898" i="12" s="1"/>
  <c r="Z898" i="12" s="1"/>
  <c r="AF898" i="12" s="1"/>
  <c r="AL898" i="12" s="1"/>
  <c r="AV898" i="12" s="1"/>
  <c r="AX898" i="12" s="1"/>
  <c r="H1471" i="12"/>
  <c r="N1471" i="12" s="1"/>
  <c r="T1471" i="12" s="1"/>
  <c r="Z1471" i="12" s="1"/>
  <c r="AF1471" i="12" s="1"/>
  <c r="AL1471" i="12" s="1"/>
  <c r="AV1471" i="12" s="1"/>
  <c r="AX1471" i="12" s="1"/>
  <c r="H2012" i="12"/>
  <c r="N2012" i="12" s="1"/>
  <c r="T2012" i="12" s="1"/>
  <c r="Z2012" i="12" s="1"/>
  <c r="AF2012" i="12" s="1"/>
  <c r="AL2012" i="12" s="1"/>
  <c r="AV2012" i="12" s="1"/>
  <c r="AX2012" i="12" s="1"/>
  <c r="G1517" i="12"/>
  <c r="M1517" i="12" s="1"/>
  <c r="S1517" i="12" s="1"/>
  <c r="Y1517" i="12" s="1"/>
  <c r="AE1517" i="12" s="1"/>
  <c r="AK1517" i="12" s="1"/>
  <c r="AS1517" i="12" s="1"/>
  <c r="AU1517" i="12" s="1"/>
  <c r="H1574" i="12"/>
  <c r="N1574" i="12" s="1"/>
  <c r="T1574" i="12" s="1"/>
  <c r="Z1574" i="12" s="1"/>
  <c r="AF1574" i="12" s="1"/>
  <c r="AL1574" i="12" s="1"/>
  <c r="AV1574" i="12" s="1"/>
  <c r="AX1574" i="12" s="1"/>
  <c r="H2483" i="12"/>
  <c r="N2483" i="12" s="1"/>
  <c r="T2483" i="12" s="1"/>
  <c r="Z2483" i="12" s="1"/>
  <c r="AF2483" i="12" s="1"/>
  <c r="AL2483" i="12" s="1"/>
  <c r="AV2483" i="12" s="1"/>
  <c r="AX2483" i="12" s="1"/>
  <c r="H1549" i="12"/>
  <c r="N1549" i="12" s="1"/>
  <c r="T1549" i="12" s="1"/>
  <c r="Z1549" i="12" s="1"/>
  <c r="AF1549" i="12" s="1"/>
  <c r="AL1549" i="12" s="1"/>
  <c r="AV1549" i="12" s="1"/>
  <c r="AX1549" i="12" s="1"/>
  <c r="G2443" i="12"/>
  <c r="M2443" i="12" s="1"/>
  <c r="S2443" i="12" s="1"/>
  <c r="Y2443" i="12" s="1"/>
  <c r="AE2443" i="12" s="1"/>
  <c r="AK2443" i="12" s="1"/>
  <c r="AS2443" i="12" s="1"/>
  <c r="AU2443" i="12" s="1"/>
  <c r="H1739" i="12"/>
  <c r="N1739" i="12" s="1"/>
  <c r="T1739" i="12" s="1"/>
  <c r="Z1739" i="12" s="1"/>
  <c r="AF1739" i="12" s="1"/>
  <c r="AL1739" i="12" s="1"/>
  <c r="AV1739" i="12" s="1"/>
  <c r="AX1739" i="12" s="1"/>
  <c r="G650" i="12"/>
  <c r="M650" i="12" s="1"/>
  <c r="S650" i="12" s="1"/>
  <c r="Y650" i="12" s="1"/>
  <c r="AE650" i="12" s="1"/>
  <c r="AK650" i="12" s="1"/>
  <c r="AS650" i="12" s="1"/>
  <c r="AU650" i="12" s="1"/>
  <c r="G527" i="12"/>
  <c r="M527" i="12" s="1"/>
  <c r="S527" i="12" s="1"/>
  <c r="Y527" i="12" s="1"/>
  <c r="AE527" i="12" s="1"/>
  <c r="AK527" i="12" s="1"/>
  <c r="AS527" i="12" s="1"/>
  <c r="AU527" i="12" s="1"/>
  <c r="H1049" i="12"/>
  <c r="N1049" i="12" s="1"/>
  <c r="T1049" i="12" s="1"/>
  <c r="Z1049" i="12" s="1"/>
  <c r="AF1049" i="12" s="1"/>
  <c r="AL1049" i="12" s="1"/>
  <c r="AV1049" i="12" s="1"/>
  <c r="AX1049" i="12" s="1"/>
  <c r="G1582" i="12"/>
  <c r="M1582" i="12" s="1"/>
  <c r="S1582" i="12" s="1"/>
  <c r="Y1582" i="12" s="1"/>
  <c r="AE1582" i="12" s="1"/>
  <c r="AK1582" i="12" s="1"/>
  <c r="AS1582" i="12" s="1"/>
  <c r="AU1582" i="12" s="1"/>
  <c r="H1022" i="12"/>
  <c r="N1022" i="12" s="1"/>
  <c r="T1022" i="12" s="1"/>
  <c r="Z1022" i="12" s="1"/>
  <c r="AF1022" i="12" s="1"/>
  <c r="AL1022" i="12" s="1"/>
  <c r="AV1022" i="12" s="1"/>
  <c r="AX1022" i="12" s="1"/>
  <c r="H726" i="12"/>
  <c r="N726" i="12" s="1"/>
  <c r="T726" i="12" s="1"/>
  <c r="Z726" i="12" s="1"/>
  <c r="AF726" i="12" s="1"/>
  <c r="AL726" i="12" s="1"/>
  <c r="AV726" i="12" s="1"/>
  <c r="AX726" i="12" s="1"/>
  <c r="H1912" i="12"/>
  <c r="N1912" i="12" s="1"/>
  <c r="T1912" i="12" s="1"/>
  <c r="Z1912" i="12" s="1"/>
  <c r="AF1912" i="12" s="1"/>
  <c r="AL1912" i="12" s="1"/>
  <c r="AV1912" i="12" s="1"/>
  <c r="AX1912" i="12" s="1"/>
  <c r="G428" i="12"/>
  <c r="M428" i="12" s="1"/>
  <c r="S428" i="12" s="1"/>
  <c r="Y428" i="12" s="1"/>
  <c r="AE428" i="12" s="1"/>
  <c r="AK428" i="12" s="1"/>
  <c r="AS428" i="12" s="1"/>
  <c r="AU428" i="12" s="1"/>
  <c r="H90" i="12"/>
  <c r="N90" i="12" s="1"/>
  <c r="T90" i="12" s="1"/>
  <c r="Z90" i="12" s="1"/>
  <c r="AF90" i="12" s="1"/>
  <c r="AL90" i="12" s="1"/>
  <c r="AV90" i="12" s="1"/>
  <c r="AX90" i="12" s="1"/>
  <c r="H1753" i="12"/>
  <c r="N1753" i="12" s="1"/>
  <c r="T1753" i="12" s="1"/>
  <c r="Z1753" i="12" s="1"/>
  <c r="AF1753" i="12" s="1"/>
  <c r="AL1753" i="12" s="1"/>
  <c r="AV1753" i="12" s="1"/>
  <c r="AX1753" i="12" s="1"/>
  <c r="H407" i="12"/>
  <c r="N407" i="12" s="1"/>
  <c r="T407" i="12" s="1"/>
  <c r="Z407" i="12" s="1"/>
  <c r="AF407" i="12" s="1"/>
  <c r="AL407" i="12" s="1"/>
  <c r="AV407" i="12" s="1"/>
  <c r="AX407" i="12" s="1"/>
  <c r="G779" i="12"/>
  <c r="M779" i="12" s="1"/>
  <c r="S779" i="12" s="1"/>
  <c r="Y779" i="12" s="1"/>
  <c r="AE779" i="12" s="1"/>
  <c r="AK779" i="12" s="1"/>
  <c r="AS779" i="12" s="1"/>
  <c r="AU779" i="12" s="1"/>
  <c r="H511" i="12"/>
  <c r="N511" i="12" s="1"/>
  <c r="T511" i="12" s="1"/>
  <c r="Z511" i="12" s="1"/>
  <c r="AF511" i="12" s="1"/>
  <c r="AL511" i="12" s="1"/>
  <c r="AV511" i="12" s="1"/>
  <c r="AX511" i="12" s="1"/>
  <c r="H1681" i="12"/>
  <c r="N1681" i="12" s="1"/>
  <c r="T1681" i="12" s="1"/>
  <c r="Z1681" i="12" s="1"/>
  <c r="AF1681" i="12" s="1"/>
  <c r="AL1681" i="12" s="1"/>
  <c r="AV1681" i="12" s="1"/>
  <c r="AX1681" i="12" s="1"/>
  <c r="H291" i="12"/>
  <c r="N291" i="12" s="1"/>
  <c r="T291" i="12" s="1"/>
  <c r="Z291" i="12" s="1"/>
  <c r="AF291" i="12" s="1"/>
  <c r="AL291" i="12" s="1"/>
  <c r="AV291" i="12" s="1"/>
  <c r="AX291" i="12" s="1"/>
  <c r="G1016" i="12"/>
  <c r="M1016" i="12" s="1"/>
  <c r="S1016" i="12" s="1"/>
  <c r="Y1016" i="12" s="1"/>
  <c r="AE1016" i="12" s="1"/>
  <c r="AK1016" i="12" s="1"/>
  <c r="AS1016" i="12" s="1"/>
  <c r="AU1016" i="12" s="1"/>
  <c r="H736" i="12"/>
  <c r="N736" i="12" s="1"/>
  <c r="T736" i="12" s="1"/>
  <c r="Z736" i="12" s="1"/>
  <c r="AF736" i="12" s="1"/>
  <c r="AL736" i="12" s="1"/>
  <c r="AV736" i="12" s="1"/>
  <c r="AX736" i="12" s="1"/>
  <c r="H298" i="12"/>
  <c r="N298" i="12" s="1"/>
  <c r="T298" i="12" s="1"/>
  <c r="Z298" i="12" s="1"/>
  <c r="AF298" i="12" s="1"/>
  <c r="AL298" i="12" s="1"/>
  <c r="AV298" i="12" s="1"/>
  <c r="AX298" i="12" s="1"/>
  <c r="G818" i="12"/>
  <c r="M818" i="12" s="1"/>
  <c r="S818" i="12" s="1"/>
  <c r="Y818" i="12" s="1"/>
  <c r="AE818" i="12" s="1"/>
  <c r="AK818" i="12" s="1"/>
  <c r="AS818" i="12" s="1"/>
  <c r="AU818" i="12" s="1"/>
  <c r="F1137" i="12"/>
  <c r="L1137" i="12" s="1"/>
  <c r="R1137" i="12" s="1"/>
  <c r="X1137" i="12" s="1"/>
  <c r="AD1137" i="12" s="1"/>
  <c r="AJ1137" i="12" s="1"/>
  <c r="AP1137" i="12" s="1"/>
  <c r="AR1137" i="12" s="1"/>
  <c r="H42" i="12"/>
  <c r="N42" i="12" s="1"/>
  <c r="T42" i="12" s="1"/>
  <c r="Z42" i="12" s="1"/>
  <c r="AF42" i="12" s="1"/>
  <c r="AL42" i="12" s="1"/>
  <c r="AV42" i="12" s="1"/>
  <c r="AX42" i="12" s="1"/>
  <c r="H64" i="12"/>
  <c r="N64" i="12" s="1"/>
  <c r="T64" i="12" s="1"/>
  <c r="Z64" i="12" s="1"/>
  <c r="AF64" i="12" s="1"/>
  <c r="AL64" i="12" s="1"/>
  <c r="AV64" i="12" s="1"/>
  <c r="AX64" i="12" s="1"/>
  <c r="H148" i="12"/>
  <c r="N148" i="12" s="1"/>
  <c r="T148" i="12" s="1"/>
  <c r="Z148" i="12" s="1"/>
  <c r="AF148" i="12" s="1"/>
  <c r="AL148" i="12" s="1"/>
  <c r="AV148" i="12" s="1"/>
  <c r="AX148" i="12" s="1"/>
  <c r="H186" i="12"/>
  <c r="N186" i="12" s="1"/>
  <c r="T186" i="12" s="1"/>
  <c r="Z186" i="12" s="1"/>
  <c r="AF186" i="12" s="1"/>
  <c r="AL186" i="12" s="1"/>
  <c r="AV186" i="12" s="1"/>
  <c r="AX186" i="12" s="1"/>
  <c r="H202" i="12"/>
  <c r="N202" i="12" s="1"/>
  <c r="T202" i="12" s="1"/>
  <c r="Z202" i="12" s="1"/>
  <c r="AF202" i="12" s="1"/>
  <c r="AL202" i="12" s="1"/>
  <c r="AV202" i="12" s="1"/>
  <c r="AX202" i="12" s="1"/>
  <c r="H218" i="12"/>
  <c r="N218" i="12" s="1"/>
  <c r="T218" i="12" s="1"/>
  <c r="Z218" i="12" s="1"/>
  <c r="AF218" i="12" s="1"/>
  <c r="AL218" i="12" s="1"/>
  <c r="AV218" i="12" s="1"/>
  <c r="AX218" i="12" s="1"/>
  <c r="G287" i="12"/>
  <c r="M287" i="12" s="1"/>
  <c r="S287" i="12" s="1"/>
  <c r="Y287" i="12" s="1"/>
  <c r="AE287" i="12" s="1"/>
  <c r="AK287" i="12" s="1"/>
  <c r="AS287" i="12" s="1"/>
  <c r="AU287" i="12" s="1"/>
  <c r="G329" i="12"/>
  <c r="M329" i="12" s="1"/>
  <c r="S329" i="12" s="1"/>
  <c r="Y329" i="12" s="1"/>
  <c r="AE329" i="12" s="1"/>
  <c r="AK329" i="12" s="1"/>
  <c r="AS329" i="12" s="1"/>
  <c r="AU329" i="12" s="1"/>
  <c r="G355" i="12"/>
  <c r="M355" i="12" s="1"/>
  <c r="S355" i="12" s="1"/>
  <c r="Y355" i="12" s="1"/>
  <c r="AE355" i="12" s="1"/>
  <c r="AK355" i="12" s="1"/>
  <c r="AS355" i="12" s="1"/>
  <c r="AU355" i="12" s="1"/>
  <c r="G403" i="12"/>
  <c r="M403" i="12" s="1"/>
  <c r="S403" i="12" s="1"/>
  <c r="Y403" i="12" s="1"/>
  <c r="AE403" i="12" s="1"/>
  <c r="AK403" i="12" s="1"/>
  <c r="AS403" i="12" s="1"/>
  <c r="AU403" i="12" s="1"/>
  <c r="H491" i="12"/>
  <c r="N491" i="12" s="1"/>
  <c r="T491" i="12" s="1"/>
  <c r="Z491" i="12" s="1"/>
  <c r="AF491" i="12" s="1"/>
  <c r="AL491" i="12" s="1"/>
  <c r="AV491" i="12" s="1"/>
  <c r="AX491" i="12" s="1"/>
  <c r="G562" i="12"/>
  <c r="M562" i="12" s="1"/>
  <c r="S562" i="12" s="1"/>
  <c r="Y562" i="12" s="1"/>
  <c r="AE562" i="12" s="1"/>
  <c r="AK562" i="12" s="1"/>
  <c r="AS562" i="12" s="1"/>
  <c r="AU562" i="12" s="1"/>
  <c r="G614" i="12"/>
  <c r="M614" i="12" s="1"/>
  <c r="S614" i="12" s="1"/>
  <c r="Y614" i="12" s="1"/>
  <c r="AE614" i="12" s="1"/>
  <c r="AK614" i="12" s="1"/>
  <c r="AS614" i="12" s="1"/>
  <c r="AU614" i="12" s="1"/>
  <c r="H676" i="12"/>
  <c r="N676" i="12" s="1"/>
  <c r="T676" i="12" s="1"/>
  <c r="Z676" i="12" s="1"/>
  <c r="AF676" i="12" s="1"/>
  <c r="AL676" i="12" s="1"/>
  <c r="AV676" i="12" s="1"/>
  <c r="AX676" i="12" s="1"/>
  <c r="G722" i="12"/>
  <c r="M722" i="12" s="1"/>
  <c r="S722" i="12" s="1"/>
  <c r="Y722" i="12" s="1"/>
  <c r="AE722" i="12" s="1"/>
  <c r="AK722" i="12" s="1"/>
  <c r="AS722" i="12" s="1"/>
  <c r="AU722" i="12" s="1"/>
  <c r="H922" i="12"/>
  <c r="N922" i="12" s="1"/>
  <c r="T922" i="12" s="1"/>
  <c r="Z922" i="12" s="1"/>
  <c r="AF922" i="12" s="1"/>
  <c r="AL922" i="12" s="1"/>
  <c r="AV922" i="12" s="1"/>
  <c r="AX922" i="12" s="1"/>
  <c r="H963" i="12"/>
  <c r="N963" i="12" s="1"/>
  <c r="T963" i="12" s="1"/>
  <c r="Z963" i="12" s="1"/>
  <c r="AF963" i="12" s="1"/>
  <c r="AL963" i="12" s="1"/>
  <c r="AV963" i="12" s="1"/>
  <c r="AX963" i="12" s="1"/>
  <c r="H1074" i="12"/>
  <c r="N1074" i="12" s="1"/>
  <c r="T1074" i="12" s="1"/>
  <c r="Z1074" i="12" s="1"/>
  <c r="AF1074" i="12" s="1"/>
  <c r="AL1074" i="12" s="1"/>
  <c r="AV1074" i="12" s="1"/>
  <c r="AX1074" i="12" s="1"/>
  <c r="H1094" i="12"/>
  <c r="N1094" i="12" s="1"/>
  <c r="T1094" i="12" s="1"/>
  <c r="Z1094" i="12" s="1"/>
  <c r="AF1094" i="12" s="1"/>
  <c r="AL1094" i="12" s="1"/>
  <c r="AV1094" i="12" s="1"/>
  <c r="AX1094" i="12" s="1"/>
  <c r="H1133" i="12"/>
  <c r="N1133" i="12" s="1"/>
  <c r="T1133" i="12" s="1"/>
  <c r="Z1133" i="12" s="1"/>
  <c r="AF1133" i="12" s="1"/>
  <c r="AL1133" i="12" s="1"/>
  <c r="AV1133" i="12" s="1"/>
  <c r="AX1133" i="12" s="1"/>
  <c r="H1174" i="12"/>
  <c r="N1174" i="12" s="1"/>
  <c r="T1174" i="12" s="1"/>
  <c r="Z1174" i="12" s="1"/>
  <c r="AF1174" i="12" s="1"/>
  <c r="AL1174" i="12" s="1"/>
  <c r="AV1174" i="12" s="1"/>
  <c r="H1193" i="12"/>
  <c r="N1193" i="12" s="1"/>
  <c r="T1193" i="12" s="1"/>
  <c r="Z1193" i="12" s="1"/>
  <c r="AF1193" i="12" s="1"/>
  <c r="AL1193" i="12" s="1"/>
  <c r="AV1193" i="12" s="1"/>
  <c r="AX1193" i="12" s="1"/>
  <c r="H1209" i="12"/>
  <c r="N1209" i="12" s="1"/>
  <c r="T1209" i="12" s="1"/>
  <c r="Z1209" i="12" s="1"/>
  <c r="AF1209" i="12" s="1"/>
  <c r="AL1209" i="12" s="1"/>
  <c r="AV1209" i="12" s="1"/>
  <c r="AX1209" i="12" s="1"/>
  <c r="H1226" i="12"/>
  <c r="N1226" i="12" s="1"/>
  <c r="T1226" i="12" s="1"/>
  <c r="Z1226" i="12" s="1"/>
  <c r="AF1226" i="12" s="1"/>
  <c r="AL1226" i="12" s="1"/>
  <c r="AV1226" i="12" s="1"/>
  <c r="AX1226" i="12" s="1"/>
  <c r="H1292" i="12"/>
  <c r="N1292" i="12" s="1"/>
  <c r="T1292" i="12" s="1"/>
  <c r="Z1292" i="12" s="1"/>
  <c r="AF1292" i="12" s="1"/>
  <c r="AL1292" i="12" s="1"/>
  <c r="AV1292" i="12" s="1"/>
  <c r="AX1292" i="12" s="1"/>
  <c r="H1310" i="12"/>
  <c r="N1310" i="12" s="1"/>
  <c r="T1310" i="12" s="1"/>
  <c r="Z1310" i="12" s="1"/>
  <c r="AF1310" i="12" s="1"/>
  <c r="AL1310" i="12" s="1"/>
  <c r="AV1310" i="12" s="1"/>
  <c r="AX1310" i="12" s="1"/>
  <c r="H1337" i="12"/>
  <c r="N1337" i="12" s="1"/>
  <c r="T1337" i="12" s="1"/>
  <c r="Z1337" i="12" s="1"/>
  <c r="AF1337" i="12" s="1"/>
  <c r="AL1337" i="12" s="1"/>
  <c r="AV1337" i="12" s="1"/>
  <c r="AX1337" i="12" s="1"/>
  <c r="H1370" i="12"/>
  <c r="N1370" i="12" s="1"/>
  <c r="T1370" i="12" s="1"/>
  <c r="Z1370" i="12" s="1"/>
  <c r="AF1370" i="12" s="1"/>
  <c r="AL1370" i="12" s="1"/>
  <c r="AV1370" i="12" s="1"/>
  <c r="AX1370" i="12" s="1"/>
  <c r="H1448" i="12"/>
  <c r="N1448" i="12" s="1"/>
  <c r="T1448" i="12" s="1"/>
  <c r="Z1448" i="12" s="1"/>
  <c r="AF1448" i="12" s="1"/>
  <c r="AL1448" i="12" s="1"/>
  <c r="AV1448" i="12" s="1"/>
  <c r="AX1448" i="12" s="1"/>
  <c r="H1466" i="12"/>
  <c r="N1466" i="12" s="1"/>
  <c r="T1466" i="12" s="1"/>
  <c r="Z1466" i="12" s="1"/>
  <c r="AF1466" i="12" s="1"/>
  <c r="AL1466" i="12" s="1"/>
  <c r="AV1466" i="12" s="1"/>
  <c r="AX1466" i="12" s="1"/>
  <c r="H1505" i="12"/>
  <c r="N1505" i="12" s="1"/>
  <c r="T1505" i="12" s="1"/>
  <c r="Z1505" i="12" s="1"/>
  <c r="AF1505" i="12" s="1"/>
  <c r="AL1505" i="12" s="1"/>
  <c r="AV1505" i="12" s="1"/>
  <c r="AX1505" i="12" s="1"/>
  <c r="H1525" i="12"/>
  <c r="N1525" i="12" s="1"/>
  <c r="T1525" i="12" s="1"/>
  <c r="Z1525" i="12" s="1"/>
  <c r="AF1525" i="12" s="1"/>
  <c r="AL1525" i="12" s="1"/>
  <c r="AV1525" i="12" s="1"/>
  <c r="AX1525" i="12" s="1"/>
  <c r="H1544" i="12"/>
  <c r="N1544" i="12" s="1"/>
  <c r="T1544" i="12" s="1"/>
  <c r="Z1544" i="12" s="1"/>
  <c r="AF1544" i="12" s="1"/>
  <c r="AL1544" i="12" s="1"/>
  <c r="AV1544" i="12" s="1"/>
  <c r="AX1544" i="12" s="1"/>
  <c r="H1559" i="12"/>
  <c r="N1559" i="12" s="1"/>
  <c r="T1559" i="12" s="1"/>
  <c r="Z1559" i="12" s="1"/>
  <c r="AF1559" i="12" s="1"/>
  <c r="AL1559" i="12" s="1"/>
  <c r="AV1559" i="12" s="1"/>
  <c r="AX1559" i="12" s="1"/>
  <c r="H1611" i="12"/>
  <c r="N1611" i="12" s="1"/>
  <c r="T1611" i="12" s="1"/>
  <c r="Z1611" i="12" s="1"/>
  <c r="AF1611" i="12" s="1"/>
  <c r="AL1611" i="12" s="1"/>
  <c r="AV1611" i="12" s="1"/>
  <c r="AX1611" i="12" s="1"/>
  <c r="H1661" i="12"/>
  <c r="N1661" i="12" s="1"/>
  <c r="T1661" i="12" s="1"/>
  <c r="Z1661" i="12" s="1"/>
  <c r="AF1661" i="12" s="1"/>
  <c r="AL1661" i="12" s="1"/>
  <c r="AV1661" i="12" s="1"/>
  <c r="AX1661" i="12" s="1"/>
  <c r="G1709" i="12"/>
  <c r="M1709" i="12" s="1"/>
  <c r="S1709" i="12" s="1"/>
  <c r="Y1709" i="12" s="1"/>
  <c r="AE1709" i="12" s="1"/>
  <c r="AK1709" i="12" s="1"/>
  <c r="AS1709" i="12" s="1"/>
  <c r="G1725" i="12"/>
  <c r="M1725" i="12" s="1"/>
  <c r="S1725" i="12" s="1"/>
  <c r="Y1725" i="12" s="1"/>
  <c r="AE1725" i="12" s="1"/>
  <c r="AK1725" i="12" s="1"/>
  <c r="AS1725" i="12" s="1"/>
  <c r="AU1725" i="12" s="1"/>
  <c r="H1778" i="12"/>
  <c r="N1778" i="12" s="1"/>
  <c r="T1778" i="12" s="1"/>
  <c r="Z1778" i="12" s="1"/>
  <c r="AF1778" i="12" s="1"/>
  <c r="AL1778" i="12" s="1"/>
  <c r="AV1778" i="12" s="1"/>
  <c r="H1797" i="12"/>
  <c r="N1797" i="12" s="1"/>
  <c r="T1797" i="12" s="1"/>
  <c r="Z1797" i="12" s="1"/>
  <c r="AF1797" i="12" s="1"/>
  <c r="AL1797" i="12" s="1"/>
  <c r="AV1797" i="12" s="1"/>
  <c r="AX1797" i="12" s="1"/>
  <c r="H1828" i="12"/>
  <c r="N1828" i="12" s="1"/>
  <c r="T1828" i="12" s="1"/>
  <c r="Z1828" i="12" s="1"/>
  <c r="AF1828" i="12" s="1"/>
  <c r="AL1828" i="12" s="1"/>
  <c r="AV1828" i="12" s="1"/>
  <c r="AX1828" i="12" s="1"/>
  <c r="H1844" i="12"/>
  <c r="N1844" i="12" s="1"/>
  <c r="T1844" i="12" s="1"/>
  <c r="Z1844" i="12" s="1"/>
  <c r="AF1844" i="12" s="1"/>
  <c r="AL1844" i="12" s="1"/>
  <c r="AV1844" i="12" s="1"/>
  <c r="AX1844" i="12" s="1"/>
  <c r="H1901" i="12"/>
  <c r="N1901" i="12" s="1"/>
  <c r="T1901" i="12" s="1"/>
  <c r="Z1901" i="12" s="1"/>
  <c r="AF1901" i="12" s="1"/>
  <c r="AL1901" i="12" s="1"/>
  <c r="AV1901" i="12" s="1"/>
  <c r="G1971" i="12"/>
  <c r="M1971" i="12" s="1"/>
  <c r="S1971" i="12" s="1"/>
  <c r="Y1971" i="12" s="1"/>
  <c r="AE1971" i="12" s="1"/>
  <c r="AK1971" i="12" s="1"/>
  <c r="AS1971" i="12" s="1"/>
  <c r="AU1971" i="12" s="1"/>
  <c r="G1999" i="12"/>
  <c r="M1999" i="12" s="1"/>
  <c r="S1999" i="12" s="1"/>
  <c r="Y1999" i="12" s="1"/>
  <c r="AE1999" i="12" s="1"/>
  <c r="AK1999" i="12" s="1"/>
  <c r="AS1999" i="12" s="1"/>
  <c r="AU1999" i="12" s="1"/>
  <c r="G2019" i="12"/>
  <c r="M2019" i="12" s="1"/>
  <c r="S2019" i="12" s="1"/>
  <c r="Y2019" i="12" s="1"/>
  <c r="AE2019" i="12" s="1"/>
  <c r="AK2019" i="12" s="1"/>
  <c r="AS2019" i="12" s="1"/>
  <c r="AU2019" i="12" s="1"/>
  <c r="G2085" i="12"/>
  <c r="M2085" i="12" s="1"/>
  <c r="S2085" i="12" s="1"/>
  <c r="Y2085" i="12" s="1"/>
  <c r="AE2085" i="12" s="1"/>
  <c r="AK2085" i="12" s="1"/>
  <c r="AS2085" i="12" s="1"/>
  <c r="AU2085" i="12" s="1"/>
  <c r="G2110" i="12"/>
  <c r="M2110" i="12" s="1"/>
  <c r="S2110" i="12" s="1"/>
  <c r="Y2110" i="12" s="1"/>
  <c r="AE2110" i="12" s="1"/>
  <c r="AK2110" i="12" s="1"/>
  <c r="AS2110" i="12" s="1"/>
  <c r="AU2110" i="12" s="1"/>
  <c r="G2130" i="12"/>
  <c r="M2130" i="12" s="1"/>
  <c r="S2130" i="12" s="1"/>
  <c r="Y2130" i="12" s="1"/>
  <c r="AE2130" i="12" s="1"/>
  <c r="AK2130" i="12" s="1"/>
  <c r="AS2130" i="12" s="1"/>
  <c r="G2150" i="12"/>
  <c r="M2150" i="12" s="1"/>
  <c r="S2150" i="12" s="1"/>
  <c r="Y2150" i="12" s="1"/>
  <c r="AE2150" i="12" s="1"/>
  <c r="AK2150" i="12" s="1"/>
  <c r="AS2150" i="12" s="1"/>
  <c r="AU2150" i="12" s="1"/>
  <c r="G2166" i="12"/>
  <c r="M2166" i="12" s="1"/>
  <c r="S2166" i="12" s="1"/>
  <c r="Y2166" i="12" s="1"/>
  <c r="AE2166" i="12" s="1"/>
  <c r="AK2166" i="12" s="1"/>
  <c r="AS2166" i="12" s="1"/>
  <c r="AU2166" i="12" s="1"/>
  <c r="G2183" i="12"/>
  <c r="M2183" i="12" s="1"/>
  <c r="S2183" i="12" s="1"/>
  <c r="Y2183" i="12" s="1"/>
  <c r="AE2183" i="12" s="1"/>
  <c r="AK2183" i="12" s="1"/>
  <c r="AS2183" i="12" s="1"/>
  <c r="G2203" i="12"/>
  <c r="M2203" i="12" s="1"/>
  <c r="S2203" i="12" s="1"/>
  <c r="Y2203" i="12" s="1"/>
  <c r="AE2203" i="12" s="1"/>
  <c r="AK2203" i="12" s="1"/>
  <c r="AS2203" i="12" s="1"/>
  <c r="AU2203" i="12" s="1"/>
  <c r="G2269" i="12"/>
  <c r="M2269" i="12" s="1"/>
  <c r="S2269" i="12" s="1"/>
  <c r="Y2269" i="12" s="1"/>
  <c r="AE2269" i="12" s="1"/>
  <c r="AK2269" i="12" s="1"/>
  <c r="AS2269" i="12" s="1"/>
  <c r="AU2269" i="12" s="1"/>
  <c r="G2314" i="12"/>
  <c r="M2314" i="12" s="1"/>
  <c r="S2314" i="12" s="1"/>
  <c r="Y2314" i="12" s="1"/>
  <c r="AE2314" i="12" s="1"/>
  <c r="AK2314" i="12" s="1"/>
  <c r="AS2314" i="12" s="1"/>
  <c r="AU2314" i="12" s="1"/>
  <c r="G2346" i="12"/>
  <c r="M2346" i="12" s="1"/>
  <c r="S2346" i="12" s="1"/>
  <c r="Y2346" i="12" s="1"/>
  <c r="AE2346" i="12" s="1"/>
  <c r="AK2346" i="12" s="1"/>
  <c r="AS2346" i="12" s="1"/>
  <c r="AU2346" i="12" s="1"/>
  <c r="H2368" i="12"/>
  <c r="N2368" i="12" s="1"/>
  <c r="T2368" i="12" s="1"/>
  <c r="Z2368" i="12" s="1"/>
  <c r="AF2368" i="12" s="1"/>
  <c r="AL2368" i="12" s="1"/>
  <c r="AV2368" i="12" s="1"/>
  <c r="AX2368" i="12" s="1"/>
  <c r="H2402" i="12"/>
  <c r="N2402" i="12" s="1"/>
  <c r="T2402" i="12" s="1"/>
  <c r="Z2402" i="12" s="1"/>
  <c r="AF2402" i="12" s="1"/>
  <c r="AL2402" i="12" s="1"/>
  <c r="AV2402" i="12" s="1"/>
  <c r="AX2402" i="12" s="1"/>
  <c r="H2435" i="12"/>
  <c r="N2435" i="12" s="1"/>
  <c r="T2435" i="12" s="1"/>
  <c r="Z2435" i="12" s="1"/>
  <c r="AF2435" i="12" s="1"/>
  <c r="AL2435" i="12" s="1"/>
  <c r="AV2435" i="12" s="1"/>
  <c r="AX2435" i="12" s="1"/>
  <c r="H2452" i="12"/>
  <c r="N2452" i="12" s="1"/>
  <c r="T2452" i="12" s="1"/>
  <c r="Z2452" i="12" s="1"/>
  <c r="AF2452" i="12" s="1"/>
  <c r="AL2452" i="12" s="1"/>
  <c r="AV2452" i="12" s="1"/>
  <c r="AX2452" i="12" s="1"/>
  <c r="G34" i="12"/>
  <c r="M34" i="12" s="1"/>
  <c r="S34" i="12" s="1"/>
  <c r="Y34" i="12" s="1"/>
  <c r="AE34" i="12" s="1"/>
  <c r="AK34" i="12" s="1"/>
  <c r="AS34" i="12" s="1"/>
  <c r="AU34" i="12" s="1"/>
  <c r="H287" i="12"/>
  <c r="N287" i="12" s="1"/>
  <c r="T287" i="12" s="1"/>
  <c r="Z287" i="12" s="1"/>
  <c r="AF287" i="12" s="1"/>
  <c r="AL287" i="12" s="1"/>
  <c r="AV287" i="12" s="1"/>
  <c r="AX287" i="12" s="1"/>
  <c r="H403" i="12"/>
  <c r="N403" i="12" s="1"/>
  <c r="T403" i="12" s="1"/>
  <c r="Z403" i="12" s="1"/>
  <c r="AF403" i="12" s="1"/>
  <c r="AL403" i="12" s="1"/>
  <c r="AV403" i="12" s="1"/>
  <c r="AX403" i="12" s="1"/>
  <c r="H656" i="12"/>
  <c r="N656" i="12" s="1"/>
  <c r="T656" i="12" s="1"/>
  <c r="Z656" i="12" s="1"/>
  <c r="AF656" i="12" s="1"/>
  <c r="AL656" i="12" s="1"/>
  <c r="AV656" i="12" s="1"/>
  <c r="AX656" i="12" s="1"/>
  <c r="G732" i="12"/>
  <c r="M732" i="12" s="1"/>
  <c r="S732" i="12" s="1"/>
  <c r="Y732" i="12" s="1"/>
  <c r="AE732" i="12" s="1"/>
  <c r="AK732" i="12" s="1"/>
  <c r="AS732" i="12" s="1"/>
  <c r="AU732" i="12" s="1"/>
  <c r="G953" i="12"/>
  <c r="M953" i="12" s="1"/>
  <c r="S953" i="12" s="1"/>
  <c r="Y953" i="12" s="1"/>
  <c r="AE953" i="12" s="1"/>
  <c r="AK953" i="12" s="1"/>
  <c r="AS953" i="12" s="1"/>
  <c r="AU953" i="12" s="1"/>
  <c r="G1085" i="12"/>
  <c r="M1085" i="12" s="1"/>
  <c r="S1085" i="12" s="1"/>
  <c r="Y1085" i="12" s="1"/>
  <c r="AE1085" i="12" s="1"/>
  <c r="AK1085" i="12" s="1"/>
  <c r="AS1085" i="12" s="1"/>
  <c r="AU1085" i="12" s="1"/>
  <c r="G1166" i="12"/>
  <c r="M1166" i="12" s="1"/>
  <c r="S1166" i="12" s="1"/>
  <c r="Y1166" i="12" s="1"/>
  <c r="AE1166" i="12" s="1"/>
  <c r="AK1166" i="12" s="1"/>
  <c r="AS1166" i="12" s="1"/>
  <c r="AU1166" i="12" s="1"/>
  <c r="H1221" i="12"/>
  <c r="N1221" i="12" s="1"/>
  <c r="T1221" i="12" s="1"/>
  <c r="Z1221" i="12" s="1"/>
  <c r="AF1221" i="12" s="1"/>
  <c r="AL1221" i="12" s="1"/>
  <c r="AV1221" i="12" s="1"/>
  <c r="H1287" i="12"/>
  <c r="N1287" i="12" s="1"/>
  <c r="T1287" i="12" s="1"/>
  <c r="Z1287" i="12" s="1"/>
  <c r="AF1287" i="12" s="1"/>
  <c r="AL1287" i="12" s="1"/>
  <c r="AV1287" i="12" s="1"/>
  <c r="AX1287" i="12" s="1"/>
  <c r="G1420" i="12"/>
  <c r="M1420" i="12" s="1"/>
  <c r="S1420" i="12" s="1"/>
  <c r="Y1420" i="12" s="1"/>
  <c r="AE1420" i="12" s="1"/>
  <c r="AK1420" i="12" s="1"/>
  <c r="AS1420" i="12" s="1"/>
  <c r="AU1420" i="12" s="1"/>
  <c r="AY1905" i="12"/>
  <c r="AY905" i="12"/>
  <c r="AY958" i="12"/>
  <c r="AY286" i="12"/>
  <c r="AY285" i="12" s="1"/>
  <c r="AY268" i="12"/>
  <c r="AY267" i="12" s="1"/>
  <c r="AY593" i="12"/>
  <c r="AY592" i="12" s="1"/>
  <c r="AY591" i="12" s="1"/>
  <c r="G593" i="12"/>
  <c r="M593" i="12" s="1"/>
  <c r="S593" i="12" s="1"/>
  <c r="Y593" i="12" s="1"/>
  <c r="AE593" i="12" s="1"/>
  <c r="AK593" i="12" s="1"/>
  <c r="AS593" i="12" s="1"/>
  <c r="AU593" i="12" s="1"/>
  <c r="H593" i="12"/>
  <c r="N593" i="12" s="1"/>
  <c r="T593" i="12" s="1"/>
  <c r="Z593" i="12" s="1"/>
  <c r="AF593" i="12" s="1"/>
  <c r="AL593" i="12" s="1"/>
  <c r="AV593" i="12" s="1"/>
  <c r="AX593" i="12" s="1"/>
  <c r="AY2077" i="12"/>
  <c r="AY2076" i="12" s="1"/>
  <c r="AY2075" i="12" s="1"/>
  <c r="AY161" i="12"/>
  <c r="AY133" i="12" s="1"/>
  <c r="AY2246" i="12"/>
  <c r="AY2212" i="12"/>
  <c r="AY244" i="12"/>
  <c r="AY243" i="12" s="1"/>
  <c r="AY1478" i="12"/>
  <c r="AY649" i="12"/>
  <c r="AY627" i="12" s="1"/>
  <c r="AY464" i="12"/>
  <c r="AY841" i="12"/>
  <c r="AY840" i="12" s="1"/>
  <c r="AY477" i="12"/>
  <c r="AY503" i="12"/>
  <c r="AY2108" i="12"/>
  <c r="AY2107" i="12" s="1"/>
  <c r="AY1669" i="12"/>
  <c r="AY535" i="12"/>
  <c r="AY534" i="12" s="1"/>
  <c r="AY1116" i="12"/>
  <c r="AY1099" i="12" s="1"/>
  <c r="AY1746" i="12"/>
  <c r="AY742" i="12"/>
  <c r="AY1650" i="12"/>
  <c r="AY352" i="12"/>
  <c r="AY681" i="12"/>
  <c r="AY1164" i="12"/>
  <c r="AY1163" i="12" s="1"/>
  <c r="AY711" i="12"/>
  <c r="AY2036" i="12"/>
  <c r="AY2493" i="12"/>
  <c r="AY85" i="12"/>
  <c r="AY84" i="12" s="1"/>
  <c r="AY184" i="12"/>
  <c r="AY604" i="12"/>
  <c r="AY18" i="12"/>
  <c r="AY1009" i="12"/>
  <c r="AY1694" i="12"/>
  <c r="AY1515" i="12"/>
  <c r="AY1514" i="12" s="1"/>
  <c r="AY1414" i="12"/>
  <c r="AY1413" i="12" s="1"/>
  <c r="AY786" i="12"/>
  <c r="AY785" i="12" s="1"/>
  <c r="AY1034" i="12"/>
  <c r="AY1033" i="12" s="1"/>
  <c r="AY2450" i="12"/>
  <c r="AY1997" i="12"/>
  <c r="AY1355" i="12"/>
  <c r="AY1935" i="12"/>
  <c r="F22" i="12"/>
  <c r="L22" i="12" s="1"/>
  <c r="R22" i="12" s="1"/>
  <c r="X22" i="12" s="1"/>
  <c r="AD22" i="12" s="1"/>
  <c r="AJ22" i="12" s="1"/>
  <c r="AP22" i="12" s="1"/>
  <c r="AR22" i="12" s="1"/>
  <c r="F24" i="12"/>
  <c r="L24" i="12" s="1"/>
  <c r="R24" i="12" s="1"/>
  <c r="X24" i="12" s="1"/>
  <c r="AD24" i="12" s="1"/>
  <c r="AJ24" i="12" s="1"/>
  <c r="AP24" i="12" s="1"/>
  <c r="AR24" i="12" s="1"/>
  <c r="F32" i="12"/>
  <c r="L32" i="12" s="1"/>
  <c r="R32" i="12" s="1"/>
  <c r="X32" i="12" s="1"/>
  <c r="AD32" i="12" s="1"/>
  <c r="AJ32" i="12" s="1"/>
  <c r="AP32" i="12" s="1"/>
  <c r="AR32" i="12" s="1"/>
  <c r="F36" i="12"/>
  <c r="L36" i="12" s="1"/>
  <c r="R36" i="12" s="1"/>
  <c r="X36" i="12" s="1"/>
  <c r="AD36" i="12" s="1"/>
  <c r="AJ36" i="12" s="1"/>
  <c r="AP36" i="12" s="1"/>
  <c r="AR36" i="12" s="1"/>
  <c r="F40" i="12"/>
  <c r="L40" i="12" s="1"/>
  <c r="R40" i="12" s="1"/>
  <c r="X40" i="12" s="1"/>
  <c r="AD40" i="12" s="1"/>
  <c r="AJ40" i="12" s="1"/>
  <c r="AP40" i="12" s="1"/>
  <c r="AR40" i="12" s="1"/>
  <c r="F44" i="12"/>
  <c r="L44" i="12" s="1"/>
  <c r="R44" i="12" s="1"/>
  <c r="X44" i="12" s="1"/>
  <c r="AD44" i="12" s="1"/>
  <c r="AJ44" i="12" s="1"/>
  <c r="AP44" i="12" s="1"/>
  <c r="AR44" i="12" s="1"/>
  <c r="F53" i="12"/>
  <c r="L53" i="12" s="1"/>
  <c r="R53" i="12" s="1"/>
  <c r="X53" i="12" s="1"/>
  <c r="AD53" i="12" s="1"/>
  <c r="AJ53" i="12" s="1"/>
  <c r="AP53" i="12" s="1"/>
  <c r="AR53" i="12" s="1"/>
  <c r="F58" i="12"/>
  <c r="L58" i="12" s="1"/>
  <c r="R58" i="12" s="1"/>
  <c r="X58" i="12" s="1"/>
  <c r="AD58" i="12" s="1"/>
  <c r="AJ58" i="12" s="1"/>
  <c r="AP58" i="12" s="1"/>
  <c r="AR58" i="12" s="1"/>
  <c r="F61" i="12"/>
  <c r="L61" i="12" s="1"/>
  <c r="R61" i="12" s="1"/>
  <c r="X61" i="12" s="1"/>
  <c r="AD61" i="12" s="1"/>
  <c r="AJ61" i="12" s="1"/>
  <c r="AP61" i="12" s="1"/>
  <c r="AR61" i="12" s="1"/>
  <c r="F66" i="12"/>
  <c r="L66" i="12" s="1"/>
  <c r="R66" i="12" s="1"/>
  <c r="X66" i="12" s="1"/>
  <c r="AD66" i="12" s="1"/>
  <c r="AJ66" i="12" s="1"/>
  <c r="AP66" i="12" s="1"/>
  <c r="AR66" i="12" s="1"/>
  <c r="F88" i="12"/>
  <c r="L88" i="12" s="1"/>
  <c r="R88" i="12" s="1"/>
  <c r="X88" i="12" s="1"/>
  <c r="AD88" i="12" s="1"/>
  <c r="AJ88" i="12" s="1"/>
  <c r="AP88" i="12" s="1"/>
  <c r="AR88" i="12" s="1"/>
  <c r="F92" i="12"/>
  <c r="L92" i="12" s="1"/>
  <c r="R92" i="12" s="1"/>
  <c r="X92" i="12" s="1"/>
  <c r="AD92" i="12" s="1"/>
  <c r="AJ92" i="12" s="1"/>
  <c r="AP92" i="12" s="1"/>
  <c r="F95" i="12"/>
  <c r="L95" i="12" s="1"/>
  <c r="R95" i="12" s="1"/>
  <c r="X95" i="12" s="1"/>
  <c r="AD95" i="12" s="1"/>
  <c r="AJ95" i="12" s="1"/>
  <c r="AP95" i="12" s="1"/>
  <c r="AR95" i="12" s="1"/>
  <c r="F97" i="12"/>
  <c r="L97" i="12" s="1"/>
  <c r="R97" i="12" s="1"/>
  <c r="X97" i="12" s="1"/>
  <c r="AD97" i="12" s="1"/>
  <c r="AJ97" i="12" s="1"/>
  <c r="AP97" i="12" s="1"/>
  <c r="AR97" i="12" s="1"/>
  <c r="F101" i="12"/>
  <c r="L101" i="12" s="1"/>
  <c r="R101" i="12" s="1"/>
  <c r="X101" i="12" s="1"/>
  <c r="AD101" i="12" s="1"/>
  <c r="AJ101" i="12" s="1"/>
  <c r="AP101" i="12" s="1"/>
  <c r="AR101" i="12" s="1"/>
  <c r="F105" i="12"/>
  <c r="L105" i="12" s="1"/>
  <c r="R105" i="12" s="1"/>
  <c r="X105" i="12" s="1"/>
  <c r="AD105" i="12" s="1"/>
  <c r="AJ105" i="12" s="1"/>
  <c r="AP105" i="12" s="1"/>
  <c r="AR105" i="12" s="1"/>
  <c r="F108" i="12"/>
  <c r="L108" i="12" s="1"/>
  <c r="R108" i="12" s="1"/>
  <c r="X108" i="12" s="1"/>
  <c r="AD108" i="12" s="1"/>
  <c r="AJ108" i="12" s="1"/>
  <c r="AP108" i="12" s="1"/>
  <c r="AR108" i="12" s="1"/>
  <c r="F111" i="12"/>
  <c r="L111" i="12" s="1"/>
  <c r="R111" i="12" s="1"/>
  <c r="X111" i="12" s="1"/>
  <c r="AD111" i="12" s="1"/>
  <c r="AJ111" i="12" s="1"/>
  <c r="AP111" i="12" s="1"/>
  <c r="AR111" i="12" s="1"/>
  <c r="F118" i="12"/>
  <c r="L118" i="12" s="1"/>
  <c r="R118" i="12" s="1"/>
  <c r="X118" i="12" s="1"/>
  <c r="AD118" i="12" s="1"/>
  <c r="AJ118" i="12" s="1"/>
  <c r="AP118" i="12" s="1"/>
  <c r="AR118" i="12" s="1"/>
  <c r="F123" i="12"/>
  <c r="L123" i="12" s="1"/>
  <c r="R123" i="12" s="1"/>
  <c r="X123" i="12" s="1"/>
  <c r="AD123" i="12" s="1"/>
  <c r="AJ123" i="12" s="1"/>
  <c r="AP123" i="12" s="1"/>
  <c r="AR123" i="12" s="1"/>
  <c r="F128" i="12"/>
  <c r="L128" i="12" s="1"/>
  <c r="R128" i="12" s="1"/>
  <c r="X128" i="12" s="1"/>
  <c r="AD128" i="12" s="1"/>
  <c r="AJ128" i="12" s="1"/>
  <c r="AP128" i="12" s="1"/>
  <c r="AR128" i="12" s="1"/>
  <c r="F130" i="12"/>
  <c r="L130" i="12" s="1"/>
  <c r="R130" i="12" s="1"/>
  <c r="X130" i="12" s="1"/>
  <c r="AD130" i="12" s="1"/>
  <c r="AJ130" i="12" s="1"/>
  <c r="AP130" i="12" s="1"/>
  <c r="AR130" i="12" s="1"/>
  <c r="F137" i="12"/>
  <c r="L137" i="12" s="1"/>
  <c r="R137" i="12" s="1"/>
  <c r="X137" i="12" s="1"/>
  <c r="AD137" i="12" s="1"/>
  <c r="AJ137" i="12" s="1"/>
  <c r="AP137" i="12" s="1"/>
  <c r="AR137" i="12" s="1"/>
  <c r="F141" i="12"/>
  <c r="L141" i="12" s="1"/>
  <c r="R141" i="12" s="1"/>
  <c r="X141" i="12" s="1"/>
  <c r="AD141" i="12" s="1"/>
  <c r="AJ141" i="12" s="1"/>
  <c r="AP141" i="12" s="1"/>
  <c r="AR141" i="12" s="1"/>
  <c r="F145" i="12"/>
  <c r="L145" i="12" s="1"/>
  <c r="R145" i="12" s="1"/>
  <c r="X145" i="12" s="1"/>
  <c r="AD145" i="12" s="1"/>
  <c r="AJ145" i="12" s="1"/>
  <c r="AP145" i="12" s="1"/>
  <c r="AR145" i="12" s="1"/>
  <c r="F150" i="12"/>
  <c r="L150" i="12" s="1"/>
  <c r="R150" i="12" s="1"/>
  <c r="X150" i="12" s="1"/>
  <c r="AD150" i="12" s="1"/>
  <c r="AJ150" i="12" s="1"/>
  <c r="AP150" i="12" s="1"/>
  <c r="AR150" i="12" s="1"/>
  <c r="F154" i="12"/>
  <c r="L154" i="12" s="1"/>
  <c r="R154" i="12" s="1"/>
  <c r="X154" i="12" s="1"/>
  <c r="AD154" i="12" s="1"/>
  <c r="AJ154" i="12" s="1"/>
  <c r="AP154" i="12" s="1"/>
  <c r="AR154" i="12" s="1"/>
  <c r="F159" i="12"/>
  <c r="L159" i="12" s="1"/>
  <c r="R159" i="12" s="1"/>
  <c r="X159" i="12" s="1"/>
  <c r="AD159" i="12" s="1"/>
  <c r="AJ159" i="12" s="1"/>
  <c r="AP159" i="12" s="1"/>
  <c r="AR159" i="12" s="1"/>
  <c r="F164" i="12"/>
  <c r="L164" i="12" s="1"/>
  <c r="R164" i="12" s="1"/>
  <c r="X164" i="12" s="1"/>
  <c r="AD164" i="12" s="1"/>
  <c r="AJ164" i="12" s="1"/>
  <c r="AP164" i="12" s="1"/>
  <c r="AR164" i="12" s="1"/>
  <c r="F167" i="12"/>
  <c r="L167" i="12" s="1"/>
  <c r="R167" i="12" s="1"/>
  <c r="X167" i="12" s="1"/>
  <c r="AD167" i="12" s="1"/>
  <c r="AJ167" i="12" s="1"/>
  <c r="AP167" i="12" s="1"/>
  <c r="AR167" i="12" s="1"/>
  <c r="F174" i="12"/>
  <c r="L174" i="12" s="1"/>
  <c r="R174" i="12" s="1"/>
  <c r="X174" i="12" s="1"/>
  <c r="AD174" i="12" s="1"/>
  <c r="AJ174" i="12" s="1"/>
  <c r="AP174" i="12" s="1"/>
  <c r="AR174" i="12" s="1"/>
  <c r="F177" i="12"/>
  <c r="L177" i="12" s="1"/>
  <c r="R177" i="12" s="1"/>
  <c r="X177" i="12" s="1"/>
  <c r="AD177" i="12" s="1"/>
  <c r="AJ177" i="12" s="1"/>
  <c r="AP177" i="12" s="1"/>
  <c r="AR177" i="12" s="1"/>
  <c r="F182" i="12"/>
  <c r="L182" i="12" s="1"/>
  <c r="R182" i="12" s="1"/>
  <c r="X182" i="12" s="1"/>
  <c r="AD182" i="12" s="1"/>
  <c r="AJ182" i="12" s="1"/>
  <c r="AP182" i="12" s="1"/>
  <c r="AR182" i="12" s="1"/>
  <c r="F188" i="12"/>
  <c r="L188" i="12" s="1"/>
  <c r="R188" i="12" s="1"/>
  <c r="X188" i="12" s="1"/>
  <c r="AD188" i="12" s="1"/>
  <c r="AJ188" i="12" s="1"/>
  <c r="AP188" i="12" s="1"/>
  <c r="AR188" i="12" s="1"/>
  <c r="F192" i="12"/>
  <c r="L192" i="12" s="1"/>
  <c r="R192" i="12" s="1"/>
  <c r="X192" i="12" s="1"/>
  <c r="AD192" i="12" s="1"/>
  <c r="AJ192" i="12" s="1"/>
  <c r="AP192" i="12" s="1"/>
  <c r="AR192" i="12" s="1"/>
  <c r="F195" i="12"/>
  <c r="L195" i="12" s="1"/>
  <c r="R195" i="12" s="1"/>
  <c r="X195" i="12" s="1"/>
  <c r="AD195" i="12" s="1"/>
  <c r="AJ195" i="12" s="1"/>
  <c r="AP195" i="12" s="1"/>
  <c r="AR195" i="12" s="1"/>
  <c r="F199" i="12"/>
  <c r="L199" i="12" s="1"/>
  <c r="R199" i="12" s="1"/>
  <c r="X199" i="12" s="1"/>
  <c r="AD199" i="12" s="1"/>
  <c r="AJ199" i="12" s="1"/>
  <c r="AP199" i="12" s="1"/>
  <c r="AR199" i="12" s="1"/>
  <c r="F204" i="12"/>
  <c r="L204" i="12" s="1"/>
  <c r="R204" i="12" s="1"/>
  <c r="X204" i="12" s="1"/>
  <c r="AD204" i="12" s="1"/>
  <c r="AJ204" i="12" s="1"/>
  <c r="AP204" i="12" s="1"/>
  <c r="AR204" i="12" s="1"/>
  <c r="F208" i="12"/>
  <c r="L208" i="12" s="1"/>
  <c r="R208" i="12" s="1"/>
  <c r="X208" i="12" s="1"/>
  <c r="AD208" i="12" s="1"/>
  <c r="AJ208" i="12" s="1"/>
  <c r="AP208" i="12" s="1"/>
  <c r="AR208" i="12" s="1"/>
  <c r="F212" i="12"/>
  <c r="L212" i="12" s="1"/>
  <c r="R212" i="12" s="1"/>
  <c r="X212" i="12" s="1"/>
  <c r="AD212" i="12" s="1"/>
  <c r="AJ212" i="12" s="1"/>
  <c r="AP212" i="12" s="1"/>
  <c r="AR212" i="12" s="1"/>
  <c r="F216" i="12"/>
  <c r="L216" i="12" s="1"/>
  <c r="R216" i="12" s="1"/>
  <c r="X216" i="12" s="1"/>
  <c r="AD216" i="12" s="1"/>
  <c r="AJ216" i="12" s="1"/>
  <c r="AP216" i="12" s="1"/>
  <c r="AR216" i="12" s="1"/>
  <c r="F220" i="12"/>
  <c r="L220" i="12" s="1"/>
  <c r="R220" i="12" s="1"/>
  <c r="X220" i="12" s="1"/>
  <c r="AD220" i="12" s="1"/>
  <c r="AJ220" i="12" s="1"/>
  <c r="AP220" i="12" s="1"/>
  <c r="AR220" i="12" s="1"/>
  <c r="F228" i="12"/>
  <c r="L228" i="12" s="1"/>
  <c r="R228" i="12" s="1"/>
  <c r="X228" i="12" s="1"/>
  <c r="AD228" i="12" s="1"/>
  <c r="AJ228" i="12" s="1"/>
  <c r="AP228" i="12" s="1"/>
  <c r="AR228" i="12" s="1"/>
  <c r="F247" i="12"/>
  <c r="L247" i="12" s="1"/>
  <c r="R247" i="12" s="1"/>
  <c r="X247" i="12" s="1"/>
  <c r="AD247" i="12" s="1"/>
  <c r="AJ247" i="12" s="1"/>
  <c r="AP247" i="12" s="1"/>
  <c r="AR247" i="12" s="1"/>
  <c r="F249" i="12"/>
  <c r="L249" i="12" s="1"/>
  <c r="R249" i="12" s="1"/>
  <c r="X249" i="12" s="1"/>
  <c r="AD249" i="12" s="1"/>
  <c r="AJ249" i="12" s="1"/>
  <c r="AP249" i="12" s="1"/>
  <c r="AR249" i="12" s="1"/>
  <c r="F253" i="12"/>
  <c r="L253" i="12" s="1"/>
  <c r="R253" i="12" s="1"/>
  <c r="X253" i="12" s="1"/>
  <c r="AD253" i="12" s="1"/>
  <c r="AJ253" i="12" s="1"/>
  <c r="AP253" i="12" s="1"/>
  <c r="AR253" i="12" s="1"/>
  <c r="F256" i="12"/>
  <c r="L256" i="12" s="1"/>
  <c r="R256" i="12" s="1"/>
  <c r="X256" i="12" s="1"/>
  <c r="AD256" i="12" s="1"/>
  <c r="AJ256" i="12" s="1"/>
  <c r="AP256" i="12" s="1"/>
  <c r="AR256" i="12" s="1"/>
  <c r="F265" i="12"/>
  <c r="L265" i="12" s="1"/>
  <c r="R265" i="12" s="1"/>
  <c r="X265" i="12" s="1"/>
  <c r="AD265" i="12" s="1"/>
  <c r="AJ265" i="12" s="1"/>
  <c r="AP265" i="12" s="1"/>
  <c r="AR265" i="12" s="1"/>
  <c r="F271" i="12"/>
  <c r="L271" i="12" s="1"/>
  <c r="R271" i="12" s="1"/>
  <c r="X271" i="12" s="1"/>
  <c r="AD271" i="12" s="1"/>
  <c r="AJ271" i="12" s="1"/>
  <c r="AP271" i="12" s="1"/>
  <c r="AR271" i="12" s="1"/>
  <c r="F273" i="12"/>
  <c r="L273" i="12" s="1"/>
  <c r="R273" i="12" s="1"/>
  <c r="X273" i="12" s="1"/>
  <c r="AD273" i="12" s="1"/>
  <c r="AJ273" i="12" s="1"/>
  <c r="AP273" i="12" s="1"/>
  <c r="AR273" i="12" s="1"/>
  <c r="F277" i="12"/>
  <c r="L277" i="12" s="1"/>
  <c r="R277" i="12" s="1"/>
  <c r="X277" i="12" s="1"/>
  <c r="AD277" i="12" s="1"/>
  <c r="AJ277" i="12" s="1"/>
  <c r="AP277" i="12" s="1"/>
  <c r="AR277" i="12" s="1"/>
  <c r="F279" i="12"/>
  <c r="L279" i="12" s="1"/>
  <c r="R279" i="12" s="1"/>
  <c r="X279" i="12" s="1"/>
  <c r="AD279" i="12" s="1"/>
  <c r="AJ279" i="12" s="1"/>
  <c r="AP279" i="12" s="1"/>
  <c r="AR279" i="12" s="1"/>
  <c r="F289" i="12"/>
  <c r="L289" i="12" s="1"/>
  <c r="R289" i="12" s="1"/>
  <c r="X289" i="12" s="1"/>
  <c r="AD289" i="12" s="1"/>
  <c r="AJ289" i="12" s="1"/>
  <c r="AP289" i="12" s="1"/>
  <c r="AR289" i="12" s="1"/>
  <c r="F293" i="12"/>
  <c r="L293" i="12" s="1"/>
  <c r="R293" i="12" s="1"/>
  <c r="X293" i="12" s="1"/>
  <c r="AD293" i="12" s="1"/>
  <c r="AJ293" i="12" s="1"/>
  <c r="AP293" i="12" s="1"/>
  <c r="AR293" i="12" s="1"/>
  <c r="F295" i="12"/>
  <c r="L295" i="12" s="1"/>
  <c r="R295" i="12" s="1"/>
  <c r="X295" i="12" s="1"/>
  <c r="AD295" i="12" s="1"/>
  <c r="AJ295" i="12" s="1"/>
  <c r="AP295" i="12" s="1"/>
  <c r="AR295" i="12" s="1"/>
  <c r="F300" i="12"/>
  <c r="L300" i="12" s="1"/>
  <c r="R300" i="12" s="1"/>
  <c r="X300" i="12" s="1"/>
  <c r="AD300" i="12" s="1"/>
  <c r="AJ300" i="12" s="1"/>
  <c r="AP300" i="12" s="1"/>
  <c r="AR300" i="12" s="1"/>
  <c r="F302" i="12"/>
  <c r="L302" i="12" s="1"/>
  <c r="R302" i="12" s="1"/>
  <c r="X302" i="12" s="1"/>
  <c r="AD302" i="12" s="1"/>
  <c r="AJ302" i="12" s="1"/>
  <c r="AP302" i="12" s="1"/>
  <c r="AR302" i="12" s="1"/>
  <c r="F313" i="12"/>
  <c r="L313" i="12" s="1"/>
  <c r="R313" i="12" s="1"/>
  <c r="X313" i="12" s="1"/>
  <c r="AD313" i="12" s="1"/>
  <c r="AJ313" i="12" s="1"/>
  <c r="AP313" i="12" s="1"/>
  <c r="AR313" i="12" s="1"/>
  <c r="F323" i="12"/>
  <c r="L323" i="12" s="1"/>
  <c r="R323" i="12" s="1"/>
  <c r="X323" i="12" s="1"/>
  <c r="AD323" i="12" s="1"/>
  <c r="AJ323" i="12" s="1"/>
  <c r="AP323" i="12" s="1"/>
  <c r="AR323" i="12" s="1"/>
  <c r="F327" i="12"/>
  <c r="L327" i="12" s="1"/>
  <c r="R327" i="12" s="1"/>
  <c r="X327" i="12" s="1"/>
  <c r="AD327" i="12" s="1"/>
  <c r="AJ327" i="12" s="1"/>
  <c r="AP327" i="12" s="1"/>
  <c r="AR327" i="12" s="1"/>
  <c r="F331" i="12"/>
  <c r="L331" i="12" s="1"/>
  <c r="R331" i="12" s="1"/>
  <c r="X331" i="12" s="1"/>
  <c r="AD331" i="12" s="1"/>
  <c r="AJ331" i="12" s="1"/>
  <c r="AP331" i="12" s="1"/>
  <c r="AR331" i="12" s="1"/>
  <c r="F339" i="12"/>
  <c r="L339" i="12" s="1"/>
  <c r="R339" i="12" s="1"/>
  <c r="X339" i="12" s="1"/>
  <c r="AD339" i="12" s="1"/>
  <c r="AJ339" i="12" s="1"/>
  <c r="AP339" i="12" s="1"/>
  <c r="AR339" i="12" s="1"/>
  <c r="F344" i="12"/>
  <c r="L344" i="12" s="1"/>
  <c r="R344" i="12" s="1"/>
  <c r="X344" i="12" s="1"/>
  <c r="AD344" i="12" s="1"/>
  <c r="AJ344" i="12" s="1"/>
  <c r="AP344" i="12" s="1"/>
  <c r="AR344" i="12" s="1"/>
  <c r="F350" i="12"/>
  <c r="L350" i="12" s="1"/>
  <c r="R350" i="12" s="1"/>
  <c r="X350" i="12" s="1"/>
  <c r="AD350" i="12" s="1"/>
  <c r="AJ350" i="12" s="1"/>
  <c r="AP350" i="12" s="1"/>
  <c r="AR350" i="12" s="1"/>
  <c r="F357" i="12"/>
  <c r="L357" i="12" s="1"/>
  <c r="R357" i="12" s="1"/>
  <c r="X357" i="12" s="1"/>
  <c r="AD357" i="12" s="1"/>
  <c r="AJ357" i="12" s="1"/>
  <c r="AP357" i="12" s="1"/>
  <c r="AR357" i="12" s="1"/>
  <c r="F361" i="12"/>
  <c r="L361" i="12" s="1"/>
  <c r="R361" i="12" s="1"/>
  <c r="X361" i="12" s="1"/>
  <c r="AD361" i="12" s="1"/>
  <c r="AJ361" i="12" s="1"/>
  <c r="AP361" i="12" s="1"/>
  <c r="AR361" i="12" s="1"/>
  <c r="F365" i="12"/>
  <c r="L365" i="12" s="1"/>
  <c r="R365" i="12" s="1"/>
  <c r="X365" i="12" s="1"/>
  <c r="AD365" i="12" s="1"/>
  <c r="AJ365" i="12" s="1"/>
  <c r="AP365" i="12" s="1"/>
  <c r="AR365" i="12" s="1"/>
  <c r="F368" i="12"/>
  <c r="L368" i="12" s="1"/>
  <c r="R368" i="12" s="1"/>
  <c r="X368" i="12" s="1"/>
  <c r="AD368" i="12" s="1"/>
  <c r="AJ368" i="12" s="1"/>
  <c r="AP368" i="12" s="1"/>
  <c r="AR368" i="12" s="1"/>
  <c r="F371" i="12"/>
  <c r="L371" i="12" s="1"/>
  <c r="R371" i="12" s="1"/>
  <c r="X371" i="12" s="1"/>
  <c r="AD371" i="12" s="1"/>
  <c r="AJ371" i="12" s="1"/>
  <c r="AP371" i="12" s="1"/>
  <c r="AR371" i="12" s="1"/>
  <c r="F375" i="12"/>
  <c r="L375" i="12" s="1"/>
  <c r="R375" i="12" s="1"/>
  <c r="X375" i="12" s="1"/>
  <c r="AD375" i="12" s="1"/>
  <c r="AJ375" i="12" s="1"/>
  <c r="AP375" i="12" s="1"/>
  <c r="AR375" i="12" s="1"/>
  <c r="F386" i="12"/>
  <c r="L386" i="12" s="1"/>
  <c r="R386" i="12" s="1"/>
  <c r="X386" i="12" s="1"/>
  <c r="AD386" i="12" s="1"/>
  <c r="AJ386" i="12" s="1"/>
  <c r="AP386" i="12" s="1"/>
  <c r="AR386" i="12" s="1"/>
  <c r="F390" i="12"/>
  <c r="L390" i="12" s="1"/>
  <c r="R390" i="12" s="1"/>
  <c r="X390" i="12" s="1"/>
  <c r="AD390" i="12" s="1"/>
  <c r="AJ390" i="12" s="1"/>
  <c r="AP390" i="12" s="1"/>
  <c r="AR390" i="12" s="1"/>
  <c r="F409" i="12"/>
  <c r="L409" i="12" s="1"/>
  <c r="R409" i="12" s="1"/>
  <c r="X409" i="12" s="1"/>
  <c r="AD409" i="12" s="1"/>
  <c r="AJ409" i="12" s="1"/>
  <c r="AP409" i="12" s="1"/>
  <c r="AR409" i="12" s="1"/>
  <c r="F411" i="12"/>
  <c r="L411" i="12" s="1"/>
  <c r="R411" i="12" s="1"/>
  <c r="X411" i="12" s="1"/>
  <c r="AD411" i="12" s="1"/>
  <c r="AJ411" i="12" s="1"/>
  <c r="AP411" i="12" s="1"/>
  <c r="F397" i="12"/>
  <c r="L397" i="12" s="1"/>
  <c r="R397" i="12" s="1"/>
  <c r="X397" i="12" s="1"/>
  <c r="AD397" i="12" s="1"/>
  <c r="AJ397" i="12" s="1"/>
  <c r="AP397" i="12" s="1"/>
  <c r="AR397" i="12" s="1"/>
  <c r="F401" i="12"/>
  <c r="L401" i="12" s="1"/>
  <c r="R401" i="12" s="1"/>
  <c r="X401" i="12" s="1"/>
  <c r="AD401" i="12" s="1"/>
  <c r="AJ401" i="12" s="1"/>
  <c r="AP401" i="12" s="1"/>
  <c r="AR401" i="12" s="1"/>
  <c r="F405" i="12"/>
  <c r="L405" i="12" s="1"/>
  <c r="R405" i="12" s="1"/>
  <c r="X405" i="12" s="1"/>
  <c r="AD405" i="12" s="1"/>
  <c r="AJ405" i="12" s="1"/>
  <c r="AP405" i="12" s="1"/>
  <c r="AR405" i="12" s="1"/>
  <c r="F416" i="12"/>
  <c r="L416" i="12" s="1"/>
  <c r="R416" i="12" s="1"/>
  <c r="X416" i="12" s="1"/>
  <c r="AD416" i="12" s="1"/>
  <c r="AJ416" i="12" s="1"/>
  <c r="AP416" i="12" s="1"/>
  <c r="AR416" i="12" s="1"/>
  <c r="F418" i="12"/>
  <c r="L418" i="12" s="1"/>
  <c r="R418" i="12" s="1"/>
  <c r="X418" i="12" s="1"/>
  <c r="AD418" i="12" s="1"/>
  <c r="AJ418" i="12" s="1"/>
  <c r="AP418" i="12" s="1"/>
  <c r="AR418" i="12" s="1"/>
  <c r="F423" i="12"/>
  <c r="L423" i="12" s="1"/>
  <c r="R423" i="12" s="1"/>
  <c r="X423" i="12" s="1"/>
  <c r="AD423" i="12" s="1"/>
  <c r="AJ423" i="12" s="1"/>
  <c r="AP423" i="12" s="1"/>
  <c r="AR423" i="12" s="1"/>
  <c r="F425" i="12"/>
  <c r="L425" i="12" s="1"/>
  <c r="R425" i="12" s="1"/>
  <c r="X425" i="12" s="1"/>
  <c r="AD425" i="12" s="1"/>
  <c r="AJ425" i="12" s="1"/>
  <c r="AP425" i="12" s="1"/>
  <c r="AR425" i="12" s="1"/>
  <c r="F430" i="12"/>
  <c r="L430" i="12" s="1"/>
  <c r="R430" i="12" s="1"/>
  <c r="X430" i="12" s="1"/>
  <c r="AD430" i="12" s="1"/>
  <c r="AJ430" i="12" s="1"/>
  <c r="AP430" i="12" s="1"/>
  <c r="F432" i="12"/>
  <c r="L432" i="12" s="1"/>
  <c r="R432" i="12" s="1"/>
  <c r="X432" i="12" s="1"/>
  <c r="AD432" i="12" s="1"/>
  <c r="AJ432" i="12" s="1"/>
  <c r="AP432" i="12" s="1"/>
  <c r="AR432" i="12" s="1"/>
  <c r="F442" i="12"/>
  <c r="L442" i="12" s="1"/>
  <c r="R442" i="12" s="1"/>
  <c r="X442" i="12" s="1"/>
  <c r="AD442" i="12" s="1"/>
  <c r="AJ442" i="12" s="1"/>
  <c r="AP442" i="12" s="1"/>
  <c r="F446" i="12"/>
  <c r="L446" i="12" s="1"/>
  <c r="R446" i="12" s="1"/>
  <c r="X446" i="12" s="1"/>
  <c r="AD446" i="12" s="1"/>
  <c r="AJ446" i="12" s="1"/>
  <c r="AP446" i="12" s="1"/>
  <c r="F467" i="12"/>
  <c r="L467" i="12" s="1"/>
  <c r="R467" i="12" s="1"/>
  <c r="X467" i="12" s="1"/>
  <c r="AD467" i="12" s="1"/>
  <c r="AJ467" i="12" s="1"/>
  <c r="AP467" i="12" s="1"/>
  <c r="AR467" i="12" s="1"/>
  <c r="F469" i="12"/>
  <c r="L469" i="12" s="1"/>
  <c r="R469" i="12" s="1"/>
  <c r="X469" i="12" s="1"/>
  <c r="AD469" i="12" s="1"/>
  <c r="AJ469" i="12" s="1"/>
  <c r="AP469" i="12" s="1"/>
  <c r="AR469" i="12" s="1"/>
  <c r="F473" i="12"/>
  <c r="L473" i="12" s="1"/>
  <c r="R473" i="12" s="1"/>
  <c r="X473" i="12" s="1"/>
  <c r="AD473" i="12" s="1"/>
  <c r="AJ473" i="12" s="1"/>
  <c r="AP473" i="12" s="1"/>
  <c r="AR473" i="12" s="1"/>
  <c r="F475" i="12"/>
  <c r="L475" i="12" s="1"/>
  <c r="R475" i="12" s="1"/>
  <c r="X475" i="12" s="1"/>
  <c r="AD475" i="12" s="1"/>
  <c r="AJ475" i="12" s="1"/>
  <c r="AP475" i="12" s="1"/>
  <c r="AR475" i="12" s="1"/>
  <c r="F480" i="12"/>
  <c r="L480" i="12" s="1"/>
  <c r="R480" i="12" s="1"/>
  <c r="X480" i="12" s="1"/>
  <c r="AD480" i="12" s="1"/>
  <c r="AJ480" i="12" s="1"/>
  <c r="AP480" i="12" s="1"/>
  <c r="F482" i="12"/>
  <c r="L482" i="12" s="1"/>
  <c r="R482" i="12" s="1"/>
  <c r="X482" i="12" s="1"/>
  <c r="AD482" i="12" s="1"/>
  <c r="AJ482" i="12" s="1"/>
  <c r="AP482" i="12" s="1"/>
  <c r="AR482" i="12" s="1"/>
  <c r="F486" i="12"/>
  <c r="L486" i="12" s="1"/>
  <c r="R486" i="12" s="1"/>
  <c r="X486" i="12" s="1"/>
  <c r="AD486" i="12" s="1"/>
  <c r="AJ486" i="12" s="1"/>
  <c r="AP486" i="12" s="1"/>
  <c r="F488" i="12"/>
  <c r="L488" i="12" s="1"/>
  <c r="R488" i="12" s="1"/>
  <c r="X488" i="12" s="1"/>
  <c r="AD488" i="12" s="1"/>
  <c r="AJ488" i="12" s="1"/>
  <c r="AP488" i="12" s="1"/>
  <c r="AR488" i="12" s="1"/>
  <c r="F493" i="12"/>
  <c r="L493" i="12" s="1"/>
  <c r="R493" i="12" s="1"/>
  <c r="X493" i="12" s="1"/>
  <c r="AD493" i="12" s="1"/>
  <c r="AJ493" i="12" s="1"/>
  <c r="AP493" i="12" s="1"/>
  <c r="AR493" i="12" s="1"/>
  <c r="F497" i="12"/>
  <c r="L497" i="12" s="1"/>
  <c r="R497" i="12" s="1"/>
  <c r="X497" i="12" s="1"/>
  <c r="AD497" i="12" s="1"/>
  <c r="AJ497" i="12" s="1"/>
  <c r="AP497" i="12" s="1"/>
  <c r="AR497" i="12" s="1"/>
  <c r="F501" i="12"/>
  <c r="L501" i="12" s="1"/>
  <c r="R501" i="12" s="1"/>
  <c r="X501" i="12" s="1"/>
  <c r="AD501" i="12" s="1"/>
  <c r="AJ501" i="12" s="1"/>
  <c r="AP501" i="12" s="1"/>
  <c r="AR501" i="12" s="1"/>
  <c r="F506" i="12"/>
  <c r="L506" i="12" s="1"/>
  <c r="R506" i="12" s="1"/>
  <c r="X506" i="12" s="1"/>
  <c r="AD506" i="12" s="1"/>
  <c r="AJ506" i="12" s="1"/>
  <c r="AP506" i="12" s="1"/>
  <c r="AR506" i="12" s="1"/>
  <c r="F508" i="12"/>
  <c r="L508" i="12" s="1"/>
  <c r="R508" i="12" s="1"/>
  <c r="X508" i="12" s="1"/>
  <c r="AD508" i="12" s="1"/>
  <c r="AJ508" i="12" s="1"/>
  <c r="AP508" i="12" s="1"/>
  <c r="AR508" i="12" s="1"/>
  <c r="F513" i="12"/>
  <c r="L513" i="12" s="1"/>
  <c r="R513" i="12" s="1"/>
  <c r="X513" i="12" s="1"/>
  <c r="AD513" i="12" s="1"/>
  <c r="AJ513" i="12" s="1"/>
  <c r="AP513" i="12" s="1"/>
  <c r="AR513" i="12" s="1"/>
  <c r="F515" i="12"/>
  <c r="L515" i="12" s="1"/>
  <c r="R515" i="12" s="1"/>
  <c r="X515" i="12" s="1"/>
  <c r="AD515" i="12" s="1"/>
  <c r="AJ515" i="12" s="1"/>
  <c r="AP515" i="12" s="1"/>
  <c r="AR515" i="12" s="1"/>
  <c r="F519" i="12"/>
  <c r="L519" i="12" s="1"/>
  <c r="R519" i="12" s="1"/>
  <c r="X519" i="12" s="1"/>
  <c r="AD519" i="12" s="1"/>
  <c r="AJ519" i="12" s="1"/>
  <c r="AP519" i="12" s="1"/>
  <c r="AR519" i="12" s="1"/>
  <c r="F521" i="12"/>
  <c r="L521" i="12" s="1"/>
  <c r="R521" i="12" s="1"/>
  <c r="X521" i="12" s="1"/>
  <c r="AD521" i="12" s="1"/>
  <c r="AJ521" i="12" s="1"/>
  <c r="AP521" i="12" s="1"/>
  <c r="AR521" i="12" s="1"/>
  <c r="F525" i="12"/>
  <c r="L525" i="12" s="1"/>
  <c r="R525" i="12" s="1"/>
  <c r="X525" i="12" s="1"/>
  <c r="AD525" i="12" s="1"/>
  <c r="AJ525" i="12" s="1"/>
  <c r="AP525" i="12" s="1"/>
  <c r="AR525" i="12" s="1"/>
  <c r="F529" i="12"/>
  <c r="L529" i="12" s="1"/>
  <c r="R529" i="12" s="1"/>
  <c r="X529" i="12" s="1"/>
  <c r="AD529" i="12" s="1"/>
  <c r="AJ529" i="12" s="1"/>
  <c r="AP529" i="12" s="1"/>
  <c r="AR529" i="12" s="1"/>
  <c r="F531" i="12"/>
  <c r="L531" i="12" s="1"/>
  <c r="R531" i="12" s="1"/>
  <c r="X531" i="12" s="1"/>
  <c r="AD531" i="12" s="1"/>
  <c r="AJ531" i="12" s="1"/>
  <c r="AP531" i="12" s="1"/>
  <c r="AR531" i="12" s="1"/>
  <c r="F538" i="12"/>
  <c r="L538" i="12" s="1"/>
  <c r="R538" i="12" s="1"/>
  <c r="X538" i="12" s="1"/>
  <c r="AD538" i="12" s="1"/>
  <c r="AJ538" i="12" s="1"/>
  <c r="AP538" i="12" s="1"/>
  <c r="AR538" i="12" s="1"/>
  <c r="F542" i="12"/>
  <c r="L542" i="12" s="1"/>
  <c r="R542" i="12" s="1"/>
  <c r="X542" i="12" s="1"/>
  <c r="AD542" i="12" s="1"/>
  <c r="AJ542" i="12" s="1"/>
  <c r="AP542" i="12" s="1"/>
  <c r="AR542" i="12" s="1"/>
  <c r="F545" i="12"/>
  <c r="L545" i="12" s="1"/>
  <c r="R545" i="12" s="1"/>
  <c r="X545" i="12" s="1"/>
  <c r="AD545" i="12" s="1"/>
  <c r="AJ545" i="12" s="1"/>
  <c r="AP545" i="12" s="1"/>
  <c r="AR545" i="12" s="1"/>
  <c r="F549" i="12"/>
  <c r="L549" i="12" s="1"/>
  <c r="R549" i="12" s="1"/>
  <c r="X549" i="12" s="1"/>
  <c r="AD549" i="12" s="1"/>
  <c r="AJ549" i="12" s="1"/>
  <c r="AP549" i="12" s="1"/>
  <c r="AR549" i="12" s="1"/>
  <c r="F552" i="12"/>
  <c r="L552" i="12" s="1"/>
  <c r="R552" i="12" s="1"/>
  <c r="X552" i="12" s="1"/>
  <c r="AD552" i="12" s="1"/>
  <c r="AJ552" i="12" s="1"/>
  <c r="AP552" i="12" s="1"/>
  <c r="AR552" i="12" s="1"/>
  <c r="F556" i="12"/>
  <c r="L556" i="12" s="1"/>
  <c r="R556" i="12" s="1"/>
  <c r="X556" i="12" s="1"/>
  <c r="AD556" i="12" s="1"/>
  <c r="AJ556" i="12" s="1"/>
  <c r="AP556" i="12" s="1"/>
  <c r="AR556" i="12" s="1"/>
  <c r="F560" i="12"/>
  <c r="L560" i="12" s="1"/>
  <c r="R560" i="12" s="1"/>
  <c r="X560" i="12" s="1"/>
  <c r="AD560" i="12" s="1"/>
  <c r="AJ560" i="12" s="1"/>
  <c r="AP560" i="12" s="1"/>
  <c r="AR560" i="12" s="1"/>
  <c r="F564" i="12"/>
  <c r="L564" i="12" s="1"/>
  <c r="R564" i="12" s="1"/>
  <c r="X564" i="12" s="1"/>
  <c r="AD564" i="12" s="1"/>
  <c r="AJ564" i="12" s="1"/>
  <c r="AP564" i="12" s="1"/>
  <c r="AR564" i="12" s="1"/>
  <c r="F568" i="12"/>
  <c r="L568" i="12" s="1"/>
  <c r="R568" i="12" s="1"/>
  <c r="X568" i="12" s="1"/>
  <c r="AD568" i="12" s="1"/>
  <c r="AJ568" i="12" s="1"/>
  <c r="AP568" i="12" s="1"/>
  <c r="AR568" i="12" s="1"/>
  <c r="F571" i="12"/>
  <c r="L571" i="12" s="1"/>
  <c r="R571" i="12" s="1"/>
  <c r="X571" i="12" s="1"/>
  <c r="AD571" i="12" s="1"/>
  <c r="AJ571" i="12" s="1"/>
  <c r="AP571" i="12" s="1"/>
  <c r="AR571" i="12" s="1"/>
  <c r="F573" i="12"/>
  <c r="L573" i="12" s="1"/>
  <c r="R573" i="12" s="1"/>
  <c r="X573" i="12" s="1"/>
  <c r="AD573" i="12" s="1"/>
  <c r="AJ573" i="12" s="1"/>
  <c r="AP573" i="12" s="1"/>
  <c r="AR573" i="12" s="1"/>
  <c r="F578" i="12"/>
  <c r="L578" i="12" s="1"/>
  <c r="R578" i="12" s="1"/>
  <c r="X578" i="12" s="1"/>
  <c r="AD578" i="12" s="1"/>
  <c r="AJ578" i="12" s="1"/>
  <c r="AP578" i="12" s="1"/>
  <c r="AR578" i="12" s="1"/>
  <c r="F581" i="12"/>
  <c r="L581" i="12" s="1"/>
  <c r="R581" i="12" s="1"/>
  <c r="X581" i="12" s="1"/>
  <c r="AD581" i="12" s="1"/>
  <c r="AJ581" i="12" s="1"/>
  <c r="AP581" i="12" s="1"/>
  <c r="AR581" i="12" s="1"/>
  <c r="F585" i="12"/>
  <c r="L585" i="12" s="1"/>
  <c r="R585" i="12" s="1"/>
  <c r="X585" i="12" s="1"/>
  <c r="AD585" i="12" s="1"/>
  <c r="AJ585" i="12" s="1"/>
  <c r="AP585" i="12" s="1"/>
  <c r="AR585" i="12" s="1"/>
  <c r="F589" i="12"/>
  <c r="L589" i="12" s="1"/>
  <c r="R589" i="12" s="1"/>
  <c r="X589" i="12" s="1"/>
  <c r="AD589" i="12" s="1"/>
  <c r="AJ589" i="12" s="1"/>
  <c r="AP589" i="12" s="1"/>
  <c r="AR589" i="12" s="1"/>
  <c r="F598" i="12"/>
  <c r="L598" i="12" s="1"/>
  <c r="R598" i="12" s="1"/>
  <c r="X598" i="12" s="1"/>
  <c r="AD598" i="12" s="1"/>
  <c r="AJ598" i="12" s="1"/>
  <c r="AP598" i="12" s="1"/>
  <c r="AR598" i="12" s="1"/>
  <c r="F600" i="12"/>
  <c r="L600" i="12" s="1"/>
  <c r="R600" i="12" s="1"/>
  <c r="X600" i="12" s="1"/>
  <c r="AD600" i="12" s="1"/>
  <c r="AJ600" i="12" s="1"/>
  <c r="AP600" i="12" s="1"/>
  <c r="AR600" i="12" s="1"/>
  <c r="F608" i="12"/>
  <c r="L608" i="12" s="1"/>
  <c r="R608" i="12" s="1"/>
  <c r="X608" i="12" s="1"/>
  <c r="AD608" i="12" s="1"/>
  <c r="AJ608" i="12" s="1"/>
  <c r="AP608" i="12" s="1"/>
  <c r="AR608" i="12" s="1"/>
  <c r="F611" i="12"/>
  <c r="L611" i="12" s="1"/>
  <c r="R611" i="12" s="1"/>
  <c r="X611" i="12" s="1"/>
  <c r="AD611" i="12" s="1"/>
  <c r="AJ611" i="12" s="1"/>
  <c r="AP611" i="12" s="1"/>
  <c r="AR611" i="12" s="1"/>
  <c r="F616" i="12"/>
  <c r="L616" i="12" s="1"/>
  <c r="R616" i="12" s="1"/>
  <c r="X616" i="12" s="1"/>
  <c r="AD616" i="12" s="1"/>
  <c r="AJ616" i="12" s="1"/>
  <c r="AP616" i="12" s="1"/>
  <c r="AR616" i="12" s="1"/>
  <c r="F620" i="12"/>
  <c r="L620" i="12" s="1"/>
  <c r="R620" i="12" s="1"/>
  <c r="X620" i="12" s="1"/>
  <c r="AD620" i="12" s="1"/>
  <c r="AJ620" i="12" s="1"/>
  <c r="AP620" i="12" s="1"/>
  <c r="AR620" i="12" s="1"/>
  <c r="F625" i="12"/>
  <c r="L625" i="12" s="1"/>
  <c r="R625" i="12" s="1"/>
  <c r="X625" i="12" s="1"/>
  <c r="AD625" i="12" s="1"/>
  <c r="AJ625" i="12" s="1"/>
  <c r="AP625" i="12" s="1"/>
  <c r="AR625" i="12" s="1"/>
  <c r="F631" i="12"/>
  <c r="L631" i="12" s="1"/>
  <c r="R631" i="12" s="1"/>
  <c r="X631" i="12" s="1"/>
  <c r="AD631" i="12" s="1"/>
  <c r="AJ631" i="12" s="1"/>
  <c r="AP631" i="12" s="1"/>
  <c r="AR631" i="12" s="1"/>
  <c r="F634" i="12"/>
  <c r="L634" i="12" s="1"/>
  <c r="R634" i="12" s="1"/>
  <c r="X634" i="12" s="1"/>
  <c r="AD634" i="12" s="1"/>
  <c r="AJ634" i="12" s="1"/>
  <c r="AP634" i="12" s="1"/>
  <c r="AR634" i="12" s="1"/>
  <c r="F637" i="12"/>
  <c r="L637" i="12" s="1"/>
  <c r="R637" i="12" s="1"/>
  <c r="X637" i="12" s="1"/>
  <c r="AD637" i="12" s="1"/>
  <c r="AJ637" i="12" s="1"/>
  <c r="AP637" i="12" s="1"/>
  <c r="AR637" i="12" s="1"/>
  <c r="F640" i="12"/>
  <c r="L640" i="12" s="1"/>
  <c r="R640" i="12" s="1"/>
  <c r="X640" i="12" s="1"/>
  <c r="AD640" i="12" s="1"/>
  <c r="AJ640" i="12" s="1"/>
  <c r="AP640" i="12" s="1"/>
  <c r="AR640" i="12" s="1"/>
  <c r="F642" i="12"/>
  <c r="L642" i="12" s="1"/>
  <c r="R642" i="12" s="1"/>
  <c r="X642" i="12" s="1"/>
  <c r="AD642" i="12" s="1"/>
  <c r="AJ642" i="12" s="1"/>
  <c r="AP642" i="12" s="1"/>
  <c r="AR642" i="12" s="1"/>
  <c r="F644" i="12"/>
  <c r="L644" i="12" s="1"/>
  <c r="R644" i="12" s="1"/>
  <c r="X644" i="12" s="1"/>
  <c r="AD644" i="12" s="1"/>
  <c r="AJ644" i="12" s="1"/>
  <c r="AP644" i="12" s="1"/>
  <c r="AR644" i="12" s="1"/>
  <c r="F647" i="12"/>
  <c r="L647" i="12" s="1"/>
  <c r="R647" i="12" s="1"/>
  <c r="X647" i="12" s="1"/>
  <c r="AD647" i="12" s="1"/>
  <c r="AJ647" i="12" s="1"/>
  <c r="AP647" i="12" s="1"/>
  <c r="AR647" i="12" s="1"/>
  <c r="F652" i="12"/>
  <c r="L652" i="12" s="1"/>
  <c r="R652" i="12" s="1"/>
  <c r="X652" i="12" s="1"/>
  <c r="AD652" i="12" s="1"/>
  <c r="AJ652" i="12" s="1"/>
  <c r="AP652" i="12" s="1"/>
  <c r="AR652" i="12" s="1"/>
  <c r="F654" i="12"/>
  <c r="L654" i="12" s="1"/>
  <c r="R654" i="12" s="1"/>
  <c r="X654" i="12" s="1"/>
  <c r="AD654" i="12" s="1"/>
  <c r="AJ654" i="12" s="1"/>
  <c r="AP654" i="12" s="1"/>
  <c r="AR654" i="12" s="1"/>
  <c r="F658" i="12"/>
  <c r="L658" i="12" s="1"/>
  <c r="R658" i="12" s="1"/>
  <c r="X658" i="12" s="1"/>
  <c r="AD658" i="12" s="1"/>
  <c r="AJ658" i="12" s="1"/>
  <c r="AP658" i="12" s="1"/>
  <c r="AR658" i="12" s="1"/>
  <c r="F662" i="12"/>
  <c r="L662" i="12" s="1"/>
  <c r="R662" i="12" s="1"/>
  <c r="X662" i="12" s="1"/>
  <c r="AD662" i="12" s="1"/>
  <c r="AJ662" i="12" s="1"/>
  <c r="AP662" i="12" s="1"/>
  <c r="AR662" i="12" s="1"/>
  <c r="F665" i="12"/>
  <c r="L665" i="12" s="1"/>
  <c r="R665" i="12" s="1"/>
  <c r="X665" i="12" s="1"/>
  <c r="AD665" i="12" s="1"/>
  <c r="AJ665" i="12" s="1"/>
  <c r="AP665" i="12" s="1"/>
  <c r="AR665" i="12" s="1"/>
  <c r="F670" i="12"/>
  <c r="L670" i="12" s="1"/>
  <c r="R670" i="12" s="1"/>
  <c r="X670" i="12" s="1"/>
  <c r="AD670" i="12" s="1"/>
  <c r="AJ670" i="12" s="1"/>
  <c r="AP670" i="12" s="1"/>
  <c r="AR670" i="12" s="1"/>
  <c r="F673" i="12"/>
  <c r="L673" i="12" s="1"/>
  <c r="R673" i="12" s="1"/>
  <c r="X673" i="12" s="1"/>
  <c r="AD673" i="12" s="1"/>
  <c r="AJ673" i="12" s="1"/>
  <c r="AP673" i="12" s="1"/>
  <c r="AR673" i="12" s="1"/>
  <c r="F678" i="12"/>
  <c r="L678" i="12" s="1"/>
  <c r="R678" i="12" s="1"/>
  <c r="X678" i="12" s="1"/>
  <c r="AD678" i="12" s="1"/>
  <c r="AJ678" i="12" s="1"/>
  <c r="AP678" i="12" s="1"/>
  <c r="AR678" i="12" s="1"/>
  <c r="F685" i="12"/>
  <c r="L685" i="12" s="1"/>
  <c r="R685" i="12" s="1"/>
  <c r="X685" i="12" s="1"/>
  <c r="AD685" i="12" s="1"/>
  <c r="AJ685" i="12" s="1"/>
  <c r="AP685" i="12" s="1"/>
  <c r="AR685" i="12" s="1"/>
  <c r="F687" i="12"/>
  <c r="L687" i="12" s="1"/>
  <c r="R687" i="12" s="1"/>
  <c r="X687" i="12" s="1"/>
  <c r="AD687" i="12" s="1"/>
  <c r="AJ687" i="12" s="1"/>
  <c r="AP687" i="12" s="1"/>
  <c r="AR687" i="12" s="1"/>
  <c r="F692" i="12"/>
  <c r="L692" i="12" s="1"/>
  <c r="R692" i="12" s="1"/>
  <c r="X692" i="12" s="1"/>
  <c r="AD692" i="12" s="1"/>
  <c r="AJ692" i="12" s="1"/>
  <c r="AP692" i="12" s="1"/>
  <c r="AR692" i="12" s="1"/>
  <c r="F695" i="12"/>
  <c r="L695" i="12" s="1"/>
  <c r="R695" i="12" s="1"/>
  <c r="X695" i="12" s="1"/>
  <c r="AD695" i="12" s="1"/>
  <c r="AJ695" i="12" s="1"/>
  <c r="AP695" i="12" s="1"/>
  <c r="AR695" i="12" s="1"/>
  <c r="F698" i="12"/>
  <c r="L698" i="12" s="1"/>
  <c r="R698" i="12" s="1"/>
  <c r="X698" i="12" s="1"/>
  <c r="AD698" i="12" s="1"/>
  <c r="AJ698" i="12" s="1"/>
  <c r="AP698" i="12" s="1"/>
  <c r="AR698" i="12" s="1"/>
  <c r="F702" i="12"/>
  <c r="L702" i="12" s="1"/>
  <c r="R702" i="12" s="1"/>
  <c r="X702" i="12" s="1"/>
  <c r="AD702" i="12" s="1"/>
  <c r="AJ702" i="12" s="1"/>
  <c r="AP702" i="12" s="1"/>
  <c r="AR702" i="12" s="1"/>
  <c r="F708" i="12"/>
  <c r="L708" i="12" s="1"/>
  <c r="R708" i="12" s="1"/>
  <c r="X708" i="12" s="1"/>
  <c r="AD708" i="12" s="1"/>
  <c r="AJ708" i="12" s="1"/>
  <c r="AP708" i="12" s="1"/>
  <c r="AR708" i="12" s="1"/>
  <c r="F714" i="12"/>
  <c r="L714" i="12" s="1"/>
  <c r="R714" i="12" s="1"/>
  <c r="X714" i="12" s="1"/>
  <c r="AD714" i="12" s="1"/>
  <c r="AJ714" i="12" s="1"/>
  <c r="AP714" i="12" s="1"/>
  <c r="AR714" i="12" s="1"/>
  <c r="F716" i="12"/>
  <c r="L716" i="12" s="1"/>
  <c r="R716" i="12" s="1"/>
  <c r="X716" i="12" s="1"/>
  <c r="AD716" i="12" s="1"/>
  <c r="AJ716" i="12" s="1"/>
  <c r="AP716" i="12" s="1"/>
  <c r="AR716" i="12" s="1"/>
  <c r="F720" i="12"/>
  <c r="L720" i="12" s="1"/>
  <c r="R720" i="12" s="1"/>
  <c r="X720" i="12" s="1"/>
  <c r="AD720" i="12" s="1"/>
  <c r="AJ720" i="12" s="1"/>
  <c r="AP720" i="12" s="1"/>
  <c r="AR720" i="12" s="1"/>
  <c r="F724" i="12"/>
  <c r="L724" i="12" s="1"/>
  <c r="R724" i="12" s="1"/>
  <c r="X724" i="12" s="1"/>
  <c r="AD724" i="12" s="1"/>
  <c r="AJ724" i="12" s="1"/>
  <c r="AP724" i="12" s="1"/>
  <c r="AR724" i="12" s="1"/>
  <c r="F728" i="12"/>
  <c r="L728" i="12" s="1"/>
  <c r="R728" i="12" s="1"/>
  <c r="X728" i="12" s="1"/>
  <c r="AD728" i="12" s="1"/>
  <c r="AJ728" i="12" s="1"/>
  <c r="AP728" i="12" s="1"/>
  <c r="AR728" i="12" s="1"/>
  <c r="F730" i="12"/>
  <c r="L730" i="12" s="1"/>
  <c r="R730" i="12" s="1"/>
  <c r="X730" i="12" s="1"/>
  <c r="AD730" i="12" s="1"/>
  <c r="AJ730" i="12" s="1"/>
  <c r="AP730" i="12" s="1"/>
  <c r="AR730" i="12" s="1"/>
  <c r="F734" i="12"/>
  <c r="L734" i="12" s="1"/>
  <c r="R734" i="12" s="1"/>
  <c r="X734" i="12" s="1"/>
  <c r="AD734" i="12" s="1"/>
  <c r="AJ734" i="12" s="1"/>
  <c r="AP734" i="12" s="1"/>
  <c r="AR734" i="12" s="1"/>
  <c r="F738" i="12"/>
  <c r="L738" i="12" s="1"/>
  <c r="R738" i="12" s="1"/>
  <c r="X738" i="12" s="1"/>
  <c r="AD738" i="12" s="1"/>
  <c r="AJ738" i="12" s="1"/>
  <c r="AP738" i="12" s="1"/>
  <c r="AR738" i="12" s="1"/>
  <c r="F740" i="12"/>
  <c r="L740" i="12" s="1"/>
  <c r="R740" i="12" s="1"/>
  <c r="X740" i="12" s="1"/>
  <c r="AD740" i="12" s="1"/>
  <c r="AJ740" i="12" s="1"/>
  <c r="AP740" i="12" s="1"/>
  <c r="AR740" i="12" s="1"/>
  <c r="F745" i="12"/>
  <c r="L745" i="12" s="1"/>
  <c r="R745" i="12" s="1"/>
  <c r="X745" i="12" s="1"/>
  <c r="AD745" i="12" s="1"/>
  <c r="AJ745" i="12" s="1"/>
  <c r="AP745" i="12" s="1"/>
  <c r="AR745" i="12" s="1"/>
  <c r="F748" i="12"/>
  <c r="L748" i="12" s="1"/>
  <c r="R748" i="12" s="1"/>
  <c r="X748" i="12" s="1"/>
  <c r="AD748" i="12" s="1"/>
  <c r="AJ748" i="12" s="1"/>
  <c r="AP748" i="12" s="1"/>
  <c r="AR748" i="12" s="1"/>
  <c r="F751" i="12"/>
  <c r="L751" i="12" s="1"/>
  <c r="R751" i="12" s="1"/>
  <c r="X751" i="12" s="1"/>
  <c r="AD751" i="12" s="1"/>
  <c r="AJ751" i="12" s="1"/>
  <c r="AP751" i="12" s="1"/>
  <c r="AR751" i="12" s="1"/>
  <c r="F755" i="12"/>
  <c r="L755" i="12" s="1"/>
  <c r="R755" i="12" s="1"/>
  <c r="X755" i="12" s="1"/>
  <c r="AD755" i="12" s="1"/>
  <c r="AJ755" i="12" s="1"/>
  <c r="AP755" i="12" s="1"/>
  <c r="AR755" i="12" s="1"/>
  <c r="F758" i="12"/>
  <c r="L758" i="12" s="1"/>
  <c r="R758" i="12" s="1"/>
  <c r="X758" i="12" s="1"/>
  <c r="AD758" i="12" s="1"/>
  <c r="AJ758" i="12" s="1"/>
  <c r="AP758" i="12" s="1"/>
  <c r="AR758" i="12" s="1"/>
  <c r="F762" i="12"/>
  <c r="L762" i="12" s="1"/>
  <c r="R762" i="12" s="1"/>
  <c r="X762" i="12" s="1"/>
  <c r="AD762" i="12" s="1"/>
  <c r="AJ762" i="12" s="1"/>
  <c r="AP762" i="12" s="1"/>
  <c r="AR762" i="12" s="1"/>
  <c r="F764" i="12"/>
  <c r="L764" i="12" s="1"/>
  <c r="R764" i="12" s="1"/>
  <c r="X764" i="12" s="1"/>
  <c r="AD764" i="12" s="1"/>
  <c r="AJ764" i="12" s="1"/>
  <c r="AP764" i="12" s="1"/>
  <c r="AR764" i="12" s="1"/>
  <c r="F768" i="12"/>
  <c r="L768" i="12" s="1"/>
  <c r="R768" i="12" s="1"/>
  <c r="X768" i="12" s="1"/>
  <c r="AD768" i="12" s="1"/>
  <c r="AJ768" i="12" s="1"/>
  <c r="AP768" i="12" s="1"/>
  <c r="AR768" i="12" s="1"/>
  <c r="F770" i="12"/>
  <c r="L770" i="12" s="1"/>
  <c r="R770" i="12" s="1"/>
  <c r="X770" i="12" s="1"/>
  <c r="AD770" i="12" s="1"/>
  <c r="AJ770" i="12" s="1"/>
  <c r="AP770" i="12" s="1"/>
  <c r="AR770" i="12" s="1"/>
  <c r="F774" i="12"/>
  <c r="L774" i="12" s="1"/>
  <c r="R774" i="12" s="1"/>
  <c r="X774" i="12" s="1"/>
  <c r="AD774" i="12" s="1"/>
  <c r="AJ774" i="12" s="1"/>
  <c r="AP774" i="12" s="1"/>
  <c r="AR774" i="12" s="1"/>
  <c r="F776" i="12"/>
  <c r="L776" i="12" s="1"/>
  <c r="R776" i="12" s="1"/>
  <c r="X776" i="12" s="1"/>
  <c r="AD776" i="12" s="1"/>
  <c r="AJ776" i="12" s="1"/>
  <c r="AP776" i="12" s="1"/>
  <c r="AR776" i="12" s="1"/>
  <c r="F781" i="12"/>
  <c r="L781" i="12" s="1"/>
  <c r="R781" i="12" s="1"/>
  <c r="X781" i="12" s="1"/>
  <c r="AD781" i="12" s="1"/>
  <c r="AJ781" i="12" s="1"/>
  <c r="AP781" i="12" s="1"/>
  <c r="AR781" i="12" s="1"/>
  <c r="F783" i="12"/>
  <c r="L783" i="12" s="1"/>
  <c r="R783" i="12" s="1"/>
  <c r="X783" i="12" s="1"/>
  <c r="AD783" i="12" s="1"/>
  <c r="AJ783" i="12" s="1"/>
  <c r="AP783" i="12" s="1"/>
  <c r="AR783" i="12" s="1"/>
  <c r="F789" i="12"/>
  <c r="L789" i="12" s="1"/>
  <c r="R789" i="12" s="1"/>
  <c r="X789" i="12" s="1"/>
  <c r="AD789" i="12" s="1"/>
  <c r="AJ789" i="12" s="1"/>
  <c r="AP789" i="12" s="1"/>
  <c r="AR789" i="12" s="1"/>
  <c r="F792" i="12"/>
  <c r="L792" i="12" s="1"/>
  <c r="R792" i="12" s="1"/>
  <c r="X792" i="12" s="1"/>
  <c r="AD792" i="12" s="1"/>
  <c r="AJ792" i="12" s="1"/>
  <c r="AP792" i="12" s="1"/>
  <c r="AR792" i="12" s="1"/>
  <c r="F795" i="12"/>
  <c r="L795" i="12" s="1"/>
  <c r="R795" i="12" s="1"/>
  <c r="X795" i="12" s="1"/>
  <c r="AD795" i="12" s="1"/>
  <c r="AJ795" i="12" s="1"/>
  <c r="AP795" i="12" s="1"/>
  <c r="AR795" i="12" s="1"/>
  <c r="F801" i="12"/>
  <c r="L801" i="12" s="1"/>
  <c r="R801" i="12" s="1"/>
  <c r="X801" i="12" s="1"/>
  <c r="AD801" i="12" s="1"/>
  <c r="AJ801" i="12" s="1"/>
  <c r="AP801" i="12" s="1"/>
  <c r="AR801" i="12" s="1"/>
  <c r="F805" i="12"/>
  <c r="L805" i="12" s="1"/>
  <c r="R805" i="12" s="1"/>
  <c r="X805" i="12" s="1"/>
  <c r="AD805" i="12" s="1"/>
  <c r="AJ805" i="12" s="1"/>
  <c r="AP805" i="12" s="1"/>
  <c r="F807" i="12"/>
  <c r="L807" i="12" s="1"/>
  <c r="R807" i="12" s="1"/>
  <c r="X807" i="12" s="1"/>
  <c r="AD807" i="12" s="1"/>
  <c r="AJ807" i="12" s="1"/>
  <c r="AP807" i="12" s="1"/>
  <c r="F811" i="12"/>
  <c r="L811" i="12" s="1"/>
  <c r="R811" i="12" s="1"/>
  <c r="X811" i="12" s="1"/>
  <c r="AD811" i="12" s="1"/>
  <c r="AJ811" i="12" s="1"/>
  <c r="AP811" i="12" s="1"/>
  <c r="AR811" i="12" s="1"/>
  <c r="F816" i="12"/>
  <c r="L816" i="12" s="1"/>
  <c r="R816" i="12" s="1"/>
  <c r="X816" i="12" s="1"/>
  <c r="AD816" i="12" s="1"/>
  <c r="AJ816" i="12" s="1"/>
  <c r="AP816" i="12" s="1"/>
  <c r="AR816" i="12" s="1"/>
  <c r="F836" i="12"/>
  <c r="L836" i="12" s="1"/>
  <c r="R836" i="12" s="1"/>
  <c r="X836" i="12" s="1"/>
  <c r="AD836" i="12" s="1"/>
  <c r="AJ836" i="12" s="1"/>
  <c r="AP836" i="12" s="1"/>
  <c r="AR836" i="12" s="1"/>
  <c r="F838" i="12"/>
  <c r="L838" i="12" s="1"/>
  <c r="R838" i="12" s="1"/>
  <c r="X838" i="12" s="1"/>
  <c r="AD838" i="12" s="1"/>
  <c r="AJ838" i="12" s="1"/>
  <c r="AP838" i="12" s="1"/>
  <c r="AR838" i="12" s="1"/>
  <c r="F827" i="12"/>
  <c r="L827" i="12" s="1"/>
  <c r="R827" i="12" s="1"/>
  <c r="X827" i="12" s="1"/>
  <c r="AD827" i="12" s="1"/>
  <c r="AJ827" i="12" s="1"/>
  <c r="AP827" i="12" s="1"/>
  <c r="AR827" i="12" s="1"/>
  <c r="F829" i="12"/>
  <c r="L829" i="12" s="1"/>
  <c r="R829" i="12" s="1"/>
  <c r="X829" i="12" s="1"/>
  <c r="AD829" i="12" s="1"/>
  <c r="AJ829" i="12" s="1"/>
  <c r="AP829" i="12" s="1"/>
  <c r="AR829" i="12" s="1"/>
  <c r="F844" i="12"/>
  <c r="L844" i="12" s="1"/>
  <c r="R844" i="12" s="1"/>
  <c r="X844" i="12" s="1"/>
  <c r="AD844" i="12" s="1"/>
  <c r="AJ844" i="12" s="1"/>
  <c r="AP844" i="12" s="1"/>
  <c r="AR844" i="12" s="1"/>
  <c r="F847" i="12"/>
  <c r="L847" i="12" s="1"/>
  <c r="R847" i="12" s="1"/>
  <c r="X847" i="12" s="1"/>
  <c r="AD847" i="12" s="1"/>
  <c r="AJ847" i="12" s="1"/>
  <c r="AP847" i="12" s="1"/>
  <c r="AR847" i="12" s="1"/>
  <c r="F850" i="12"/>
  <c r="L850" i="12" s="1"/>
  <c r="R850" i="12" s="1"/>
  <c r="X850" i="12" s="1"/>
  <c r="AD850" i="12" s="1"/>
  <c r="AJ850" i="12" s="1"/>
  <c r="AP850" i="12" s="1"/>
  <c r="AR850" i="12" s="1"/>
  <c r="F852" i="12"/>
  <c r="L852" i="12" s="1"/>
  <c r="R852" i="12" s="1"/>
  <c r="X852" i="12" s="1"/>
  <c r="AD852" i="12" s="1"/>
  <c r="AJ852" i="12" s="1"/>
  <c r="AP852" i="12" s="1"/>
  <c r="AR852" i="12" s="1"/>
  <c r="F856" i="12"/>
  <c r="L856" i="12" s="1"/>
  <c r="R856" i="12" s="1"/>
  <c r="X856" i="12" s="1"/>
  <c r="AD856" i="12" s="1"/>
  <c r="AJ856" i="12" s="1"/>
  <c r="AP856" i="12" s="1"/>
  <c r="AR856" i="12" s="1"/>
  <c r="F860" i="12"/>
  <c r="L860" i="12" s="1"/>
  <c r="R860" i="12" s="1"/>
  <c r="X860" i="12" s="1"/>
  <c r="AD860" i="12" s="1"/>
  <c r="AJ860" i="12" s="1"/>
  <c r="AP860" i="12" s="1"/>
  <c r="AR860" i="12" s="1"/>
  <c r="F862" i="12"/>
  <c r="L862" i="12" s="1"/>
  <c r="R862" i="12" s="1"/>
  <c r="X862" i="12" s="1"/>
  <c r="AD862" i="12" s="1"/>
  <c r="AJ862" i="12" s="1"/>
  <c r="AP862" i="12" s="1"/>
  <c r="AR862" i="12" s="1"/>
  <c r="F867" i="12"/>
  <c r="L867" i="12" s="1"/>
  <c r="R867" i="12" s="1"/>
  <c r="X867" i="12" s="1"/>
  <c r="AD867" i="12" s="1"/>
  <c r="AJ867" i="12" s="1"/>
  <c r="AP867" i="12" s="1"/>
  <c r="AR867" i="12" s="1"/>
  <c r="F869" i="12"/>
  <c r="L869" i="12" s="1"/>
  <c r="R869" i="12" s="1"/>
  <c r="X869" i="12" s="1"/>
  <c r="AD869" i="12" s="1"/>
  <c r="AJ869" i="12" s="1"/>
  <c r="AP869" i="12" s="1"/>
  <c r="AR869" i="12" s="1"/>
  <c r="F874" i="12"/>
  <c r="L874" i="12" s="1"/>
  <c r="R874" i="12" s="1"/>
  <c r="X874" i="12" s="1"/>
  <c r="AD874" i="12" s="1"/>
  <c r="AJ874" i="12" s="1"/>
  <c r="AP874" i="12" s="1"/>
  <c r="F878" i="12"/>
  <c r="L878" i="12" s="1"/>
  <c r="R878" i="12" s="1"/>
  <c r="X878" i="12" s="1"/>
  <c r="AD878" i="12" s="1"/>
  <c r="AJ878" i="12" s="1"/>
  <c r="AP878" i="12" s="1"/>
  <c r="AR878" i="12" s="1"/>
  <c r="F881" i="12"/>
  <c r="L881" i="12" s="1"/>
  <c r="R881" i="12" s="1"/>
  <c r="X881" i="12" s="1"/>
  <c r="AD881" i="12" s="1"/>
  <c r="AJ881" i="12" s="1"/>
  <c r="AP881" i="12" s="1"/>
  <c r="AR881" i="12" s="1"/>
  <c r="F886" i="12"/>
  <c r="L886" i="12" s="1"/>
  <c r="R886" i="12" s="1"/>
  <c r="X886" i="12" s="1"/>
  <c r="AD886" i="12" s="1"/>
  <c r="AJ886" i="12" s="1"/>
  <c r="AP886" i="12" s="1"/>
  <c r="AR886" i="12" s="1"/>
  <c r="F891" i="12"/>
  <c r="L891" i="12" s="1"/>
  <c r="R891" i="12" s="1"/>
  <c r="X891" i="12" s="1"/>
  <c r="AD891" i="12" s="1"/>
  <c r="AJ891" i="12" s="1"/>
  <c r="AP891" i="12" s="1"/>
  <c r="AR891" i="12" s="1"/>
  <c r="F893" i="12"/>
  <c r="L893" i="12" s="1"/>
  <c r="R893" i="12" s="1"/>
  <c r="X893" i="12" s="1"/>
  <c r="AD893" i="12" s="1"/>
  <c r="AJ893" i="12" s="1"/>
  <c r="AP893" i="12" s="1"/>
  <c r="AR893" i="12" s="1"/>
  <c r="F895" i="12"/>
  <c r="L895" i="12" s="1"/>
  <c r="R895" i="12" s="1"/>
  <c r="X895" i="12" s="1"/>
  <c r="AD895" i="12" s="1"/>
  <c r="AJ895" i="12" s="1"/>
  <c r="AP895" i="12" s="1"/>
  <c r="AR895" i="12" s="1"/>
  <c r="F900" i="12"/>
  <c r="L900" i="12" s="1"/>
  <c r="R900" i="12" s="1"/>
  <c r="X900" i="12" s="1"/>
  <c r="AD900" i="12" s="1"/>
  <c r="AJ900" i="12" s="1"/>
  <c r="AP900" i="12" s="1"/>
  <c r="AR900" i="12" s="1"/>
  <c r="F903" i="12"/>
  <c r="L903" i="12" s="1"/>
  <c r="R903" i="12" s="1"/>
  <c r="X903" i="12" s="1"/>
  <c r="AD903" i="12" s="1"/>
  <c r="AJ903" i="12" s="1"/>
  <c r="AP903" i="12" s="1"/>
  <c r="AR903" i="12" s="1"/>
  <c r="F909" i="12"/>
  <c r="L909" i="12" s="1"/>
  <c r="R909" i="12" s="1"/>
  <c r="X909" i="12" s="1"/>
  <c r="AD909" i="12" s="1"/>
  <c r="AJ909" i="12" s="1"/>
  <c r="AP909" i="12" s="1"/>
  <c r="AR909" i="12" s="1"/>
  <c r="F912" i="12"/>
  <c r="L912" i="12" s="1"/>
  <c r="R912" i="12" s="1"/>
  <c r="X912" i="12" s="1"/>
  <c r="AD912" i="12" s="1"/>
  <c r="AJ912" i="12" s="1"/>
  <c r="AP912" i="12" s="1"/>
  <c r="AR912" i="12" s="1"/>
  <c r="F916" i="12"/>
  <c r="L916" i="12" s="1"/>
  <c r="R916" i="12" s="1"/>
  <c r="X916" i="12" s="1"/>
  <c r="AD916" i="12" s="1"/>
  <c r="AJ916" i="12" s="1"/>
  <c r="AP916" i="12" s="1"/>
  <c r="AR916" i="12" s="1"/>
  <c r="F920" i="12"/>
  <c r="L920" i="12" s="1"/>
  <c r="R920" i="12" s="1"/>
  <c r="X920" i="12" s="1"/>
  <c r="AD920" i="12" s="1"/>
  <c r="AJ920" i="12" s="1"/>
  <c r="AP920" i="12" s="1"/>
  <c r="AR920" i="12" s="1"/>
  <c r="F924" i="12"/>
  <c r="L924" i="12" s="1"/>
  <c r="R924" i="12" s="1"/>
  <c r="X924" i="12" s="1"/>
  <c r="AD924" i="12" s="1"/>
  <c r="AJ924" i="12" s="1"/>
  <c r="AP924" i="12" s="1"/>
  <c r="AR924" i="12" s="1"/>
  <c r="F929" i="12"/>
  <c r="L929" i="12" s="1"/>
  <c r="R929" i="12" s="1"/>
  <c r="X929" i="12" s="1"/>
  <c r="AD929" i="12" s="1"/>
  <c r="AJ929" i="12" s="1"/>
  <c r="AP929" i="12" s="1"/>
  <c r="F932" i="12"/>
  <c r="L932" i="12" s="1"/>
  <c r="R932" i="12" s="1"/>
  <c r="X932" i="12" s="1"/>
  <c r="AD932" i="12" s="1"/>
  <c r="AJ932" i="12" s="1"/>
  <c r="AP932" i="12" s="1"/>
  <c r="AR932" i="12" s="1"/>
  <c r="F935" i="12"/>
  <c r="L935" i="12" s="1"/>
  <c r="R935" i="12" s="1"/>
  <c r="X935" i="12" s="1"/>
  <c r="AD935" i="12" s="1"/>
  <c r="AJ935" i="12" s="1"/>
  <c r="AP935" i="12" s="1"/>
  <c r="AR935" i="12" s="1"/>
  <c r="F939" i="12"/>
  <c r="L939" i="12" s="1"/>
  <c r="R939" i="12" s="1"/>
  <c r="X939" i="12" s="1"/>
  <c r="AD939" i="12" s="1"/>
  <c r="AJ939" i="12" s="1"/>
  <c r="AP939" i="12" s="1"/>
  <c r="AR939" i="12" s="1"/>
  <c r="F951" i="12"/>
  <c r="L951" i="12" s="1"/>
  <c r="R951" i="12" s="1"/>
  <c r="X951" i="12" s="1"/>
  <c r="AD951" i="12" s="1"/>
  <c r="AJ951" i="12" s="1"/>
  <c r="AP951" i="12" s="1"/>
  <c r="F955" i="12"/>
  <c r="L955" i="12" s="1"/>
  <c r="R955" i="12" s="1"/>
  <c r="X955" i="12" s="1"/>
  <c r="AD955" i="12" s="1"/>
  <c r="AJ955" i="12" s="1"/>
  <c r="AP955" i="12" s="1"/>
  <c r="AR955" i="12" s="1"/>
  <c r="F961" i="12"/>
  <c r="L961" i="12" s="1"/>
  <c r="R961" i="12" s="1"/>
  <c r="X961" i="12" s="1"/>
  <c r="AD961" i="12" s="1"/>
  <c r="AJ961" i="12" s="1"/>
  <c r="AP961" i="12" s="1"/>
  <c r="AR961" i="12" s="1"/>
  <c r="F965" i="12"/>
  <c r="L965" i="12" s="1"/>
  <c r="R965" i="12" s="1"/>
  <c r="X965" i="12" s="1"/>
  <c r="AD965" i="12" s="1"/>
  <c r="AJ965" i="12" s="1"/>
  <c r="AP965" i="12" s="1"/>
  <c r="AR965" i="12" s="1"/>
  <c r="F969" i="12"/>
  <c r="L969" i="12" s="1"/>
  <c r="R969" i="12" s="1"/>
  <c r="X969" i="12" s="1"/>
  <c r="AD969" i="12" s="1"/>
  <c r="AJ969" i="12" s="1"/>
  <c r="AP969" i="12" s="1"/>
  <c r="AR969" i="12" s="1"/>
  <c r="F973" i="12"/>
  <c r="L973" i="12" s="1"/>
  <c r="R973" i="12" s="1"/>
  <c r="X973" i="12" s="1"/>
  <c r="AD973" i="12" s="1"/>
  <c r="AJ973" i="12" s="1"/>
  <c r="AP973" i="12" s="1"/>
  <c r="AR973" i="12" s="1"/>
  <c r="F983" i="12"/>
  <c r="L983" i="12" s="1"/>
  <c r="R983" i="12" s="1"/>
  <c r="X983" i="12" s="1"/>
  <c r="AD983" i="12" s="1"/>
  <c r="AJ983" i="12" s="1"/>
  <c r="AP983" i="12" s="1"/>
  <c r="AR983" i="12" s="1"/>
  <c r="F989" i="12"/>
  <c r="L989" i="12" s="1"/>
  <c r="R989" i="12" s="1"/>
  <c r="X989" i="12" s="1"/>
  <c r="AD989" i="12" s="1"/>
  <c r="AJ989" i="12" s="1"/>
  <c r="AP989" i="12" s="1"/>
  <c r="AR989" i="12" s="1"/>
  <c r="F995" i="12"/>
  <c r="L995" i="12" s="1"/>
  <c r="R995" i="12" s="1"/>
  <c r="X995" i="12" s="1"/>
  <c r="AD995" i="12" s="1"/>
  <c r="AJ995" i="12" s="1"/>
  <c r="AP995" i="12" s="1"/>
  <c r="F997" i="12"/>
  <c r="L997" i="12" s="1"/>
  <c r="R997" i="12" s="1"/>
  <c r="X997" i="12" s="1"/>
  <c r="AD997" i="12" s="1"/>
  <c r="AJ997" i="12" s="1"/>
  <c r="AP997" i="12" s="1"/>
  <c r="F1001" i="12"/>
  <c r="L1001" i="12" s="1"/>
  <c r="R1001" i="12" s="1"/>
  <c r="X1001" i="12" s="1"/>
  <c r="AD1001" i="12" s="1"/>
  <c r="AJ1001" i="12" s="1"/>
  <c r="AP1001" i="12" s="1"/>
  <c r="AR1001" i="12" s="1"/>
  <c r="F1003" i="12"/>
  <c r="L1003" i="12" s="1"/>
  <c r="R1003" i="12" s="1"/>
  <c r="X1003" i="12" s="1"/>
  <c r="AD1003" i="12" s="1"/>
  <c r="AJ1003" i="12" s="1"/>
  <c r="AP1003" i="12" s="1"/>
  <c r="F1007" i="12"/>
  <c r="L1007" i="12" s="1"/>
  <c r="R1007" i="12" s="1"/>
  <c r="X1007" i="12" s="1"/>
  <c r="AD1007" i="12" s="1"/>
  <c r="AJ1007" i="12" s="1"/>
  <c r="AP1007" i="12" s="1"/>
  <c r="AR1007" i="12" s="1"/>
  <c r="F1012" i="12"/>
  <c r="L1012" i="12" s="1"/>
  <c r="R1012" i="12" s="1"/>
  <c r="X1012" i="12" s="1"/>
  <c r="AD1012" i="12" s="1"/>
  <c r="AJ1012" i="12" s="1"/>
  <c r="AP1012" i="12" s="1"/>
  <c r="AR1012" i="12" s="1"/>
  <c r="F1014" i="12"/>
  <c r="L1014" i="12" s="1"/>
  <c r="R1014" i="12" s="1"/>
  <c r="X1014" i="12" s="1"/>
  <c r="AD1014" i="12" s="1"/>
  <c r="AJ1014" i="12" s="1"/>
  <c r="AP1014" i="12" s="1"/>
  <c r="AR1014" i="12" s="1"/>
  <c r="F1018" i="12"/>
  <c r="L1018" i="12" s="1"/>
  <c r="R1018" i="12" s="1"/>
  <c r="X1018" i="12" s="1"/>
  <c r="AD1018" i="12" s="1"/>
  <c r="AJ1018" i="12" s="1"/>
  <c r="AP1018" i="12" s="1"/>
  <c r="AR1018" i="12" s="1"/>
  <c r="F1020" i="12"/>
  <c r="L1020" i="12" s="1"/>
  <c r="R1020" i="12" s="1"/>
  <c r="X1020" i="12" s="1"/>
  <c r="AD1020" i="12" s="1"/>
  <c r="AJ1020" i="12" s="1"/>
  <c r="AP1020" i="12" s="1"/>
  <c r="AR1020" i="12" s="1"/>
  <c r="F1024" i="12"/>
  <c r="L1024" i="12" s="1"/>
  <c r="R1024" i="12" s="1"/>
  <c r="X1024" i="12" s="1"/>
  <c r="AD1024" i="12" s="1"/>
  <c r="AJ1024" i="12" s="1"/>
  <c r="AP1024" i="12" s="1"/>
  <c r="AR1024" i="12" s="1"/>
  <c r="F1026" i="12"/>
  <c r="L1026" i="12" s="1"/>
  <c r="R1026" i="12" s="1"/>
  <c r="X1026" i="12" s="1"/>
  <c r="AD1026" i="12" s="1"/>
  <c r="AJ1026" i="12" s="1"/>
  <c r="AP1026" i="12" s="1"/>
  <c r="AR1026" i="12" s="1"/>
  <c r="F1031" i="12"/>
  <c r="L1031" i="12" s="1"/>
  <c r="R1031" i="12" s="1"/>
  <c r="X1031" i="12" s="1"/>
  <c r="AD1031" i="12" s="1"/>
  <c r="AJ1031" i="12" s="1"/>
  <c r="AP1031" i="12" s="1"/>
  <c r="AR1031" i="12" s="1"/>
  <c r="F1037" i="12"/>
  <c r="L1037" i="12" s="1"/>
  <c r="R1037" i="12" s="1"/>
  <c r="X1037" i="12" s="1"/>
  <c r="AD1037" i="12" s="1"/>
  <c r="AJ1037" i="12" s="1"/>
  <c r="AP1037" i="12" s="1"/>
  <c r="AR1037" i="12" s="1"/>
  <c r="F1040" i="12"/>
  <c r="L1040" i="12" s="1"/>
  <c r="R1040" i="12" s="1"/>
  <c r="X1040" i="12" s="1"/>
  <c r="AD1040" i="12" s="1"/>
  <c r="AJ1040" i="12" s="1"/>
  <c r="AP1040" i="12" s="1"/>
  <c r="AR1040" i="12" s="1"/>
  <c r="F1051" i="12"/>
  <c r="L1051" i="12" s="1"/>
  <c r="R1051" i="12" s="1"/>
  <c r="X1051" i="12" s="1"/>
  <c r="AD1051" i="12" s="1"/>
  <c r="AJ1051" i="12" s="1"/>
  <c r="AP1051" i="12" s="1"/>
  <c r="AR1051" i="12" s="1"/>
  <c r="F1054" i="12"/>
  <c r="L1054" i="12" s="1"/>
  <c r="R1054" i="12" s="1"/>
  <c r="X1054" i="12" s="1"/>
  <c r="AD1054" i="12" s="1"/>
  <c r="AJ1054" i="12" s="1"/>
  <c r="AP1054" i="12" s="1"/>
  <c r="AR1054" i="12" s="1"/>
  <c r="F1069" i="12"/>
  <c r="L1069" i="12" s="1"/>
  <c r="R1069" i="12" s="1"/>
  <c r="X1069" i="12" s="1"/>
  <c r="AD1069" i="12" s="1"/>
  <c r="AJ1069" i="12" s="1"/>
  <c r="AP1069" i="12" s="1"/>
  <c r="AR1069" i="12" s="1"/>
  <c r="F1071" i="12"/>
  <c r="L1071" i="12" s="1"/>
  <c r="R1071" i="12" s="1"/>
  <c r="X1071" i="12" s="1"/>
  <c r="AD1071" i="12" s="1"/>
  <c r="AJ1071" i="12" s="1"/>
  <c r="AP1071" i="12" s="1"/>
  <c r="AR1071" i="12" s="1"/>
  <c r="F1065" i="12"/>
  <c r="L1065" i="12" s="1"/>
  <c r="R1065" i="12" s="1"/>
  <c r="X1065" i="12" s="1"/>
  <c r="AD1065" i="12" s="1"/>
  <c r="AJ1065" i="12" s="1"/>
  <c r="AP1065" i="12" s="1"/>
  <c r="AR1065" i="12" s="1"/>
  <c r="F1076" i="12"/>
  <c r="L1076" i="12" s="1"/>
  <c r="R1076" i="12" s="1"/>
  <c r="X1076" i="12" s="1"/>
  <c r="AD1076" i="12" s="1"/>
  <c r="AJ1076" i="12" s="1"/>
  <c r="AP1076" i="12" s="1"/>
  <c r="AR1076" i="12" s="1"/>
  <c r="F1081" i="12"/>
  <c r="L1081" i="12" s="1"/>
  <c r="R1081" i="12" s="1"/>
  <c r="X1081" i="12" s="1"/>
  <c r="AD1081" i="12" s="1"/>
  <c r="AJ1081" i="12" s="1"/>
  <c r="AP1081" i="12" s="1"/>
  <c r="F1087" i="12"/>
  <c r="L1087" i="12" s="1"/>
  <c r="R1087" i="12" s="1"/>
  <c r="X1087" i="12" s="1"/>
  <c r="AD1087" i="12" s="1"/>
  <c r="AJ1087" i="12" s="1"/>
  <c r="AP1087" i="12" s="1"/>
  <c r="AR1087" i="12" s="1"/>
  <c r="F1091" i="12"/>
  <c r="L1091" i="12" s="1"/>
  <c r="R1091" i="12" s="1"/>
  <c r="X1091" i="12" s="1"/>
  <c r="AD1091" i="12" s="1"/>
  <c r="AJ1091" i="12" s="1"/>
  <c r="AP1091" i="12" s="1"/>
  <c r="AR1091" i="12" s="1"/>
  <c r="F1096" i="12"/>
  <c r="L1096" i="12" s="1"/>
  <c r="R1096" i="12" s="1"/>
  <c r="X1096" i="12" s="1"/>
  <c r="AD1096" i="12" s="1"/>
  <c r="AJ1096" i="12" s="1"/>
  <c r="AP1096" i="12" s="1"/>
  <c r="AR1096" i="12" s="1"/>
  <c r="F1104" i="12"/>
  <c r="L1104" i="12" s="1"/>
  <c r="R1104" i="12" s="1"/>
  <c r="X1104" i="12" s="1"/>
  <c r="AD1104" i="12" s="1"/>
  <c r="AJ1104" i="12" s="1"/>
  <c r="AP1104" i="12" s="1"/>
  <c r="AR1104" i="12" s="1"/>
  <c r="F1110" i="12"/>
  <c r="L1110" i="12" s="1"/>
  <c r="R1110" i="12" s="1"/>
  <c r="X1110" i="12" s="1"/>
  <c r="AD1110" i="12" s="1"/>
  <c r="AJ1110" i="12" s="1"/>
  <c r="AP1110" i="12" s="1"/>
  <c r="AR1110" i="12" s="1"/>
  <c r="F1114" i="12"/>
  <c r="L1114" i="12" s="1"/>
  <c r="R1114" i="12" s="1"/>
  <c r="X1114" i="12" s="1"/>
  <c r="AD1114" i="12" s="1"/>
  <c r="AJ1114" i="12" s="1"/>
  <c r="AP1114" i="12" s="1"/>
  <c r="AR1114" i="12" s="1"/>
  <c r="F1120" i="12"/>
  <c r="L1120" i="12" s="1"/>
  <c r="R1120" i="12" s="1"/>
  <c r="X1120" i="12" s="1"/>
  <c r="AD1120" i="12" s="1"/>
  <c r="AJ1120" i="12" s="1"/>
  <c r="AP1120" i="12" s="1"/>
  <c r="AR1120" i="12" s="1"/>
  <c r="F1123" i="12"/>
  <c r="L1123" i="12" s="1"/>
  <c r="R1123" i="12" s="1"/>
  <c r="X1123" i="12" s="1"/>
  <c r="AD1123" i="12" s="1"/>
  <c r="AJ1123" i="12" s="1"/>
  <c r="AP1123" i="12" s="1"/>
  <c r="AR1123" i="12" s="1"/>
  <c r="F1126" i="12"/>
  <c r="L1126" i="12" s="1"/>
  <c r="R1126" i="12" s="1"/>
  <c r="X1126" i="12" s="1"/>
  <c r="AD1126" i="12" s="1"/>
  <c r="AJ1126" i="12" s="1"/>
  <c r="AP1126" i="12" s="1"/>
  <c r="AR1126" i="12" s="1"/>
  <c r="F1131" i="12"/>
  <c r="L1131" i="12" s="1"/>
  <c r="R1131" i="12" s="1"/>
  <c r="X1131" i="12" s="1"/>
  <c r="AD1131" i="12" s="1"/>
  <c r="AJ1131" i="12" s="1"/>
  <c r="AP1131" i="12" s="1"/>
  <c r="AR1131" i="12" s="1"/>
  <c r="F1135" i="12"/>
  <c r="L1135" i="12" s="1"/>
  <c r="R1135" i="12" s="1"/>
  <c r="X1135" i="12" s="1"/>
  <c r="AD1135" i="12" s="1"/>
  <c r="AJ1135" i="12" s="1"/>
  <c r="AP1135" i="12" s="1"/>
  <c r="AR1135" i="12" s="1"/>
  <c r="F1161" i="12"/>
  <c r="L1161" i="12" s="1"/>
  <c r="R1161" i="12" s="1"/>
  <c r="X1161" i="12" s="1"/>
  <c r="AD1161" i="12" s="1"/>
  <c r="AJ1161" i="12" s="1"/>
  <c r="AP1161" i="12" s="1"/>
  <c r="AR1161" i="12" s="1"/>
  <c r="F1168" i="12"/>
  <c r="L1168" i="12" s="1"/>
  <c r="R1168" i="12" s="1"/>
  <c r="X1168" i="12" s="1"/>
  <c r="AD1168" i="12" s="1"/>
  <c r="AJ1168" i="12" s="1"/>
  <c r="AP1168" i="12" s="1"/>
  <c r="AR1168" i="12" s="1"/>
  <c r="F1172" i="12"/>
  <c r="L1172" i="12" s="1"/>
  <c r="R1172" i="12" s="1"/>
  <c r="X1172" i="12" s="1"/>
  <c r="AD1172" i="12" s="1"/>
  <c r="AJ1172" i="12" s="1"/>
  <c r="AP1172" i="12" s="1"/>
  <c r="AR1172" i="12" s="1"/>
  <c r="F1176" i="12"/>
  <c r="L1176" i="12" s="1"/>
  <c r="R1176" i="12" s="1"/>
  <c r="X1176" i="12" s="1"/>
  <c r="AD1176" i="12" s="1"/>
  <c r="AJ1176" i="12" s="1"/>
  <c r="AP1176" i="12" s="1"/>
  <c r="F1181" i="12"/>
  <c r="L1181" i="12" s="1"/>
  <c r="R1181" i="12" s="1"/>
  <c r="X1181" i="12" s="1"/>
  <c r="AD1181" i="12" s="1"/>
  <c r="AJ1181" i="12" s="1"/>
  <c r="AP1181" i="12" s="1"/>
  <c r="AR1181" i="12" s="1"/>
  <c r="F1185" i="12"/>
  <c r="L1185" i="12" s="1"/>
  <c r="R1185" i="12" s="1"/>
  <c r="X1185" i="12" s="1"/>
  <c r="AD1185" i="12" s="1"/>
  <c r="AJ1185" i="12" s="1"/>
  <c r="AP1185" i="12" s="1"/>
  <c r="AR1185" i="12" s="1"/>
  <c r="F1190" i="12"/>
  <c r="L1190" i="12" s="1"/>
  <c r="R1190" i="12" s="1"/>
  <c r="X1190" i="12" s="1"/>
  <c r="AD1190" i="12" s="1"/>
  <c r="AJ1190" i="12" s="1"/>
  <c r="AP1190" i="12" s="1"/>
  <c r="AR1190" i="12" s="1"/>
  <c r="F1195" i="12"/>
  <c r="L1195" i="12" s="1"/>
  <c r="R1195" i="12" s="1"/>
  <c r="X1195" i="12" s="1"/>
  <c r="AD1195" i="12" s="1"/>
  <c r="AJ1195" i="12" s="1"/>
  <c r="AP1195" i="12" s="1"/>
  <c r="AR1195" i="12" s="1"/>
  <c r="F1199" i="12"/>
  <c r="L1199" i="12" s="1"/>
  <c r="R1199" i="12" s="1"/>
  <c r="X1199" i="12" s="1"/>
  <c r="AD1199" i="12" s="1"/>
  <c r="AJ1199" i="12" s="1"/>
  <c r="AP1199" i="12" s="1"/>
  <c r="F1203" i="12"/>
  <c r="L1203" i="12" s="1"/>
  <c r="R1203" i="12" s="1"/>
  <c r="X1203" i="12" s="1"/>
  <c r="AD1203" i="12" s="1"/>
  <c r="AJ1203" i="12" s="1"/>
  <c r="AP1203" i="12" s="1"/>
  <c r="F1207" i="12"/>
  <c r="L1207" i="12" s="1"/>
  <c r="R1207" i="12" s="1"/>
  <c r="X1207" i="12" s="1"/>
  <c r="AD1207" i="12" s="1"/>
  <c r="AJ1207" i="12" s="1"/>
  <c r="AP1207" i="12" s="1"/>
  <c r="AR1207" i="12" s="1"/>
  <c r="F1211" i="12"/>
  <c r="L1211" i="12" s="1"/>
  <c r="R1211" i="12" s="1"/>
  <c r="X1211" i="12" s="1"/>
  <c r="AD1211" i="12" s="1"/>
  <c r="AJ1211" i="12" s="1"/>
  <c r="AP1211" i="12" s="1"/>
  <c r="AR1211" i="12" s="1"/>
  <c r="F1215" i="12"/>
  <c r="L1215" i="12" s="1"/>
  <c r="R1215" i="12" s="1"/>
  <c r="X1215" i="12" s="1"/>
  <c r="AD1215" i="12" s="1"/>
  <c r="AJ1215" i="12" s="1"/>
  <c r="AP1215" i="12" s="1"/>
  <c r="F1219" i="12"/>
  <c r="L1219" i="12" s="1"/>
  <c r="R1219" i="12" s="1"/>
  <c r="X1219" i="12" s="1"/>
  <c r="AD1219" i="12" s="1"/>
  <c r="AJ1219" i="12" s="1"/>
  <c r="AP1219" i="12" s="1"/>
  <c r="AR1219" i="12" s="1"/>
  <c r="F1223" i="12"/>
  <c r="L1223" i="12" s="1"/>
  <c r="R1223" i="12" s="1"/>
  <c r="X1223" i="12" s="1"/>
  <c r="AD1223" i="12" s="1"/>
  <c r="AJ1223" i="12" s="1"/>
  <c r="AP1223" i="12" s="1"/>
  <c r="F1228" i="12"/>
  <c r="L1228" i="12" s="1"/>
  <c r="R1228" i="12" s="1"/>
  <c r="X1228" i="12" s="1"/>
  <c r="AD1228" i="12" s="1"/>
  <c r="AJ1228" i="12" s="1"/>
  <c r="AP1228" i="12" s="1"/>
  <c r="AR1228" i="12" s="1"/>
  <c r="F1241" i="12"/>
  <c r="L1241" i="12" s="1"/>
  <c r="R1241" i="12" s="1"/>
  <c r="X1241" i="12" s="1"/>
  <c r="AD1241" i="12" s="1"/>
  <c r="AJ1241" i="12" s="1"/>
  <c r="AP1241" i="12" s="1"/>
  <c r="AR1241" i="12" s="1"/>
  <c r="F1247" i="12"/>
  <c r="L1247" i="12" s="1"/>
  <c r="R1247" i="12" s="1"/>
  <c r="X1247" i="12" s="1"/>
  <c r="AD1247" i="12" s="1"/>
  <c r="AJ1247" i="12" s="1"/>
  <c r="AP1247" i="12" s="1"/>
  <c r="AR1247" i="12" s="1"/>
  <c r="F1251" i="12"/>
  <c r="L1251" i="12" s="1"/>
  <c r="R1251" i="12" s="1"/>
  <c r="X1251" i="12" s="1"/>
  <c r="AD1251" i="12" s="1"/>
  <c r="AJ1251" i="12" s="1"/>
  <c r="AP1251" i="12" s="1"/>
  <c r="AR1251" i="12" s="1"/>
  <c r="F1255" i="12"/>
  <c r="L1255" i="12" s="1"/>
  <c r="R1255" i="12" s="1"/>
  <c r="X1255" i="12" s="1"/>
  <c r="AD1255" i="12" s="1"/>
  <c r="AJ1255" i="12" s="1"/>
  <c r="AP1255" i="12" s="1"/>
  <c r="AR1255" i="12" s="1"/>
  <c r="F1262" i="12"/>
  <c r="L1262" i="12" s="1"/>
  <c r="R1262" i="12" s="1"/>
  <c r="X1262" i="12" s="1"/>
  <c r="AD1262" i="12" s="1"/>
  <c r="AJ1262" i="12" s="1"/>
  <c r="AP1262" i="12" s="1"/>
  <c r="AR1262" i="12" s="1"/>
  <c r="F1267" i="12"/>
  <c r="L1267" i="12" s="1"/>
  <c r="R1267" i="12" s="1"/>
  <c r="X1267" i="12" s="1"/>
  <c r="AD1267" i="12" s="1"/>
  <c r="AJ1267" i="12" s="1"/>
  <c r="AP1267" i="12" s="1"/>
  <c r="AR1267" i="12" s="1"/>
  <c r="F1270" i="12"/>
  <c r="L1270" i="12" s="1"/>
  <c r="R1270" i="12" s="1"/>
  <c r="X1270" i="12" s="1"/>
  <c r="AD1270" i="12" s="1"/>
  <c r="AJ1270" i="12" s="1"/>
  <c r="AP1270" i="12" s="1"/>
  <c r="AR1270" i="12" s="1"/>
  <c r="F1277" i="12"/>
  <c r="L1277" i="12" s="1"/>
  <c r="R1277" i="12" s="1"/>
  <c r="X1277" i="12" s="1"/>
  <c r="AD1277" i="12" s="1"/>
  <c r="AJ1277" i="12" s="1"/>
  <c r="AP1277" i="12" s="1"/>
  <c r="AR1277" i="12" s="1"/>
  <c r="F1280" i="12"/>
  <c r="L1280" i="12" s="1"/>
  <c r="R1280" i="12" s="1"/>
  <c r="X1280" i="12" s="1"/>
  <c r="AD1280" i="12" s="1"/>
  <c r="AJ1280" i="12" s="1"/>
  <c r="AP1280" i="12" s="1"/>
  <c r="AR1280" i="12" s="1"/>
  <c r="F1284" i="12"/>
  <c r="L1284" i="12" s="1"/>
  <c r="R1284" i="12" s="1"/>
  <c r="X1284" i="12" s="1"/>
  <c r="AD1284" i="12" s="1"/>
  <c r="AJ1284" i="12" s="1"/>
  <c r="AP1284" i="12" s="1"/>
  <c r="AR1284" i="12" s="1"/>
  <c r="F1289" i="12"/>
  <c r="L1289" i="12" s="1"/>
  <c r="R1289" i="12" s="1"/>
  <c r="X1289" i="12" s="1"/>
  <c r="AD1289" i="12" s="1"/>
  <c r="AJ1289" i="12" s="1"/>
  <c r="AP1289" i="12" s="1"/>
  <c r="AR1289" i="12" s="1"/>
  <c r="F1294" i="12"/>
  <c r="L1294" i="12" s="1"/>
  <c r="R1294" i="12" s="1"/>
  <c r="X1294" i="12" s="1"/>
  <c r="AD1294" i="12" s="1"/>
  <c r="AJ1294" i="12" s="1"/>
  <c r="AP1294" i="12" s="1"/>
  <c r="AR1294" i="12" s="1"/>
  <c r="F1299" i="12"/>
  <c r="L1299" i="12" s="1"/>
  <c r="R1299" i="12" s="1"/>
  <c r="X1299" i="12" s="1"/>
  <c r="AD1299" i="12" s="1"/>
  <c r="AJ1299" i="12" s="1"/>
  <c r="AP1299" i="12" s="1"/>
  <c r="AR1299" i="12" s="1"/>
  <c r="F1303" i="12"/>
  <c r="L1303" i="12" s="1"/>
  <c r="R1303" i="12" s="1"/>
  <c r="X1303" i="12" s="1"/>
  <c r="AD1303" i="12" s="1"/>
  <c r="AJ1303" i="12" s="1"/>
  <c r="AP1303" i="12" s="1"/>
  <c r="AR1303" i="12" s="1"/>
  <c r="F1308" i="12"/>
  <c r="L1308" i="12" s="1"/>
  <c r="R1308" i="12" s="1"/>
  <c r="X1308" i="12" s="1"/>
  <c r="AD1308" i="12" s="1"/>
  <c r="AJ1308" i="12" s="1"/>
  <c r="AP1308" i="12" s="1"/>
  <c r="AR1308" i="12" s="1"/>
  <c r="F1312" i="12"/>
  <c r="L1312" i="12" s="1"/>
  <c r="R1312" i="12" s="1"/>
  <c r="X1312" i="12" s="1"/>
  <c r="AD1312" i="12" s="1"/>
  <c r="AJ1312" i="12" s="1"/>
  <c r="AP1312" i="12" s="1"/>
  <c r="AR1312" i="12" s="1"/>
  <c r="F1316" i="12"/>
  <c r="L1316" i="12" s="1"/>
  <c r="R1316" i="12" s="1"/>
  <c r="X1316" i="12" s="1"/>
  <c r="AD1316" i="12" s="1"/>
  <c r="AJ1316" i="12" s="1"/>
  <c r="AP1316" i="12" s="1"/>
  <c r="AR1316" i="12" s="1"/>
  <c r="F1324" i="12"/>
  <c r="L1324" i="12" s="1"/>
  <c r="R1324" i="12" s="1"/>
  <c r="X1324" i="12" s="1"/>
  <c r="AD1324" i="12" s="1"/>
  <c r="AJ1324" i="12" s="1"/>
  <c r="AP1324" i="12" s="1"/>
  <c r="AR1324" i="12" s="1"/>
  <c r="F1330" i="12"/>
  <c r="L1330" i="12" s="1"/>
  <c r="R1330" i="12" s="1"/>
  <c r="X1330" i="12" s="1"/>
  <c r="AD1330" i="12" s="1"/>
  <c r="AJ1330" i="12" s="1"/>
  <c r="AP1330" i="12" s="1"/>
  <c r="AR1330" i="12" s="1"/>
  <c r="F1339" i="12"/>
  <c r="L1339" i="12" s="1"/>
  <c r="R1339" i="12" s="1"/>
  <c r="X1339" i="12" s="1"/>
  <c r="AD1339" i="12" s="1"/>
  <c r="AJ1339" i="12" s="1"/>
  <c r="AP1339" i="12" s="1"/>
  <c r="AR1339" i="12" s="1"/>
  <c r="F1343" i="12"/>
  <c r="L1343" i="12" s="1"/>
  <c r="R1343" i="12" s="1"/>
  <c r="X1343" i="12" s="1"/>
  <c r="AD1343" i="12" s="1"/>
  <c r="AJ1343" i="12" s="1"/>
  <c r="AP1343" i="12" s="1"/>
  <c r="AR1343" i="12" s="1"/>
  <c r="F1363" i="12"/>
  <c r="L1363" i="12" s="1"/>
  <c r="R1363" i="12" s="1"/>
  <c r="X1363" i="12" s="1"/>
  <c r="AD1363" i="12" s="1"/>
  <c r="AJ1363" i="12" s="1"/>
  <c r="AP1363" i="12" s="1"/>
  <c r="AR1363" i="12" s="1"/>
  <c r="F1367" i="12"/>
  <c r="L1367" i="12" s="1"/>
  <c r="R1367" i="12" s="1"/>
  <c r="X1367" i="12" s="1"/>
  <c r="AD1367" i="12" s="1"/>
  <c r="AJ1367" i="12" s="1"/>
  <c r="AP1367" i="12" s="1"/>
  <c r="AR1367" i="12" s="1"/>
  <c r="F1372" i="12"/>
  <c r="L1372" i="12" s="1"/>
  <c r="R1372" i="12" s="1"/>
  <c r="X1372" i="12" s="1"/>
  <c r="AD1372" i="12" s="1"/>
  <c r="AJ1372" i="12" s="1"/>
  <c r="AP1372" i="12" s="1"/>
  <c r="AR1372" i="12" s="1"/>
  <c r="F1377" i="12"/>
  <c r="L1377" i="12" s="1"/>
  <c r="R1377" i="12" s="1"/>
  <c r="X1377" i="12" s="1"/>
  <c r="AD1377" i="12" s="1"/>
  <c r="AJ1377" i="12" s="1"/>
  <c r="AP1377" i="12" s="1"/>
  <c r="AR1377" i="12" s="1"/>
  <c r="F1381" i="12"/>
  <c r="L1381" i="12" s="1"/>
  <c r="R1381" i="12" s="1"/>
  <c r="X1381" i="12" s="1"/>
  <c r="AD1381" i="12" s="1"/>
  <c r="AJ1381" i="12" s="1"/>
  <c r="AP1381" i="12" s="1"/>
  <c r="AR1381" i="12" s="1"/>
  <c r="F1390" i="12"/>
  <c r="L1390" i="12" s="1"/>
  <c r="R1390" i="12" s="1"/>
  <c r="X1390" i="12" s="1"/>
  <c r="AD1390" i="12" s="1"/>
  <c r="AJ1390" i="12" s="1"/>
  <c r="AP1390" i="12" s="1"/>
  <c r="AR1390" i="12" s="1"/>
  <c r="F1400" i="12"/>
  <c r="L1400" i="12" s="1"/>
  <c r="R1400" i="12" s="1"/>
  <c r="X1400" i="12" s="1"/>
  <c r="AD1400" i="12" s="1"/>
  <c r="AJ1400" i="12" s="1"/>
  <c r="AP1400" i="12" s="1"/>
  <c r="AR1400" i="12" s="1"/>
  <c r="F1418" i="12"/>
  <c r="L1418" i="12" s="1"/>
  <c r="R1418" i="12" s="1"/>
  <c r="X1418" i="12" s="1"/>
  <c r="AD1418" i="12" s="1"/>
  <c r="AJ1418" i="12" s="1"/>
  <c r="AP1418" i="12" s="1"/>
  <c r="AR1418" i="12" s="1"/>
  <c r="F1422" i="12"/>
  <c r="L1422" i="12" s="1"/>
  <c r="R1422" i="12" s="1"/>
  <c r="X1422" i="12" s="1"/>
  <c r="AD1422" i="12" s="1"/>
  <c r="AJ1422" i="12" s="1"/>
  <c r="AP1422" i="12" s="1"/>
  <c r="AR1422" i="12" s="1"/>
  <c r="F1431" i="12"/>
  <c r="L1431" i="12" s="1"/>
  <c r="R1431" i="12" s="1"/>
  <c r="X1431" i="12" s="1"/>
  <c r="AD1431" i="12" s="1"/>
  <c r="AJ1431" i="12" s="1"/>
  <c r="AP1431" i="12" s="1"/>
  <c r="AR1431" i="12" s="1"/>
  <c r="F1434" i="12"/>
  <c r="L1434" i="12" s="1"/>
  <c r="R1434" i="12" s="1"/>
  <c r="X1434" i="12" s="1"/>
  <c r="AD1434" i="12" s="1"/>
  <c r="AJ1434" i="12" s="1"/>
  <c r="AP1434" i="12" s="1"/>
  <c r="AR1434" i="12" s="1"/>
  <c r="F1437" i="12"/>
  <c r="L1437" i="12" s="1"/>
  <c r="R1437" i="12" s="1"/>
  <c r="X1437" i="12" s="1"/>
  <c r="AD1437" i="12" s="1"/>
  <c r="AJ1437" i="12" s="1"/>
  <c r="AP1437" i="12" s="1"/>
  <c r="AR1437" i="12" s="1"/>
  <c r="F1441" i="12"/>
  <c r="L1441" i="12" s="1"/>
  <c r="R1441" i="12" s="1"/>
  <c r="X1441" i="12" s="1"/>
  <c r="AD1441" i="12" s="1"/>
  <c r="AJ1441" i="12" s="1"/>
  <c r="AP1441" i="12" s="1"/>
  <c r="AR1441" i="12" s="1"/>
  <c r="F1445" i="12"/>
  <c r="L1445" i="12" s="1"/>
  <c r="R1445" i="12" s="1"/>
  <c r="X1445" i="12" s="1"/>
  <c r="AD1445" i="12" s="1"/>
  <c r="AJ1445" i="12" s="1"/>
  <c r="AP1445" i="12" s="1"/>
  <c r="AR1445" i="12" s="1"/>
  <c r="F1450" i="12"/>
  <c r="L1450" i="12" s="1"/>
  <c r="R1450" i="12" s="1"/>
  <c r="X1450" i="12" s="1"/>
  <c r="AD1450" i="12" s="1"/>
  <c r="AJ1450" i="12" s="1"/>
  <c r="AP1450" i="12" s="1"/>
  <c r="AR1450" i="12" s="1"/>
  <c r="F1455" i="12"/>
  <c r="L1455" i="12" s="1"/>
  <c r="R1455" i="12" s="1"/>
  <c r="X1455" i="12" s="1"/>
  <c r="AD1455" i="12" s="1"/>
  <c r="AJ1455" i="12" s="1"/>
  <c r="AP1455" i="12" s="1"/>
  <c r="AR1455" i="12" s="1"/>
  <c r="F1459" i="12"/>
  <c r="L1459" i="12" s="1"/>
  <c r="R1459" i="12" s="1"/>
  <c r="X1459" i="12" s="1"/>
  <c r="AD1459" i="12" s="1"/>
  <c r="AJ1459" i="12" s="1"/>
  <c r="AP1459" i="12" s="1"/>
  <c r="AR1459" i="12" s="1"/>
  <c r="F1464" i="12"/>
  <c r="L1464" i="12" s="1"/>
  <c r="R1464" i="12" s="1"/>
  <c r="X1464" i="12" s="1"/>
  <c r="AD1464" i="12" s="1"/>
  <c r="AJ1464" i="12" s="1"/>
  <c r="AP1464" i="12" s="1"/>
  <c r="AR1464" i="12" s="1"/>
  <c r="F1468" i="12"/>
  <c r="L1468" i="12" s="1"/>
  <c r="R1468" i="12" s="1"/>
  <c r="X1468" i="12" s="1"/>
  <c r="AD1468" i="12" s="1"/>
  <c r="AJ1468" i="12" s="1"/>
  <c r="AP1468" i="12" s="1"/>
  <c r="AR1468" i="12" s="1"/>
  <c r="F1473" i="12"/>
  <c r="L1473" i="12" s="1"/>
  <c r="R1473" i="12" s="1"/>
  <c r="X1473" i="12" s="1"/>
  <c r="AD1473" i="12" s="1"/>
  <c r="AJ1473" i="12" s="1"/>
  <c r="AP1473" i="12" s="1"/>
  <c r="F1476" i="12"/>
  <c r="L1476" i="12" s="1"/>
  <c r="R1476" i="12" s="1"/>
  <c r="X1476" i="12" s="1"/>
  <c r="AD1476" i="12" s="1"/>
  <c r="AJ1476" i="12" s="1"/>
  <c r="AP1476" i="12" s="1"/>
  <c r="AR1476" i="12" s="1"/>
  <c r="F1483" i="12"/>
  <c r="L1483" i="12" s="1"/>
  <c r="R1483" i="12" s="1"/>
  <c r="X1483" i="12" s="1"/>
  <c r="AD1483" i="12" s="1"/>
  <c r="AJ1483" i="12" s="1"/>
  <c r="AP1483" i="12" s="1"/>
  <c r="F1488" i="12"/>
  <c r="L1488" i="12" s="1"/>
  <c r="R1488" i="12" s="1"/>
  <c r="X1488" i="12" s="1"/>
  <c r="AD1488" i="12" s="1"/>
  <c r="AJ1488" i="12" s="1"/>
  <c r="AP1488" i="12" s="1"/>
  <c r="AR1488" i="12" s="1"/>
  <c r="F1492" i="12"/>
  <c r="L1492" i="12" s="1"/>
  <c r="R1492" i="12" s="1"/>
  <c r="X1492" i="12" s="1"/>
  <c r="AD1492" i="12" s="1"/>
  <c r="AJ1492" i="12" s="1"/>
  <c r="AP1492" i="12" s="1"/>
  <c r="AR1492" i="12" s="1"/>
  <c r="F1499" i="12"/>
  <c r="L1499" i="12" s="1"/>
  <c r="R1499" i="12" s="1"/>
  <c r="X1499" i="12" s="1"/>
  <c r="AD1499" i="12" s="1"/>
  <c r="AJ1499" i="12" s="1"/>
  <c r="AP1499" i="12" s="1"/>
  <c r="F1503" i="12"/>
  <c r="L1503" i="12" s="1"/>
  <c r="R1503" i="12" s="1"/>
  <c r="X1503" i="12" s="1"/>
  <c r="AD1503" i="12" s="1"/>
  <c r="AJ1503" i="12" s="1"/>
  <c r="AP1503" i="12" s="1"/>
  <c r="AR1503" i="12" s="1"/>
  <c r="F1507" i="12"/>
  <c r="L1507" i="12" s="1"/>
  <c r="R1507" i="12" s="1"/>
  <c r="X1507" i="12" s="1"/>
  <c r="AD1507" i="12" s="1"/>
  <c r="AJ1507" i="12" s="1"/>
  <c r="AP1507" i="12" s="1"/>
  <c r="AR1507" i="12" s="1"/>
  <c r="F1512" i="12"/>
  <c r="L1512" i="12" s="1"/>
  <c r="R1512" i="12" s="1"/>
  <c r="X1512" i="12" s="1"/>
  <c r="AD1512" i="12" s="1"/>
  <c r="AJ1512" i="12" s="1"/>
  <c r="AP1512" i="12" s="1"/>
  <c r="AR1512" i="12" s="1"/>
  <c r="F1519" i="12"/>
  <c r="L1519" i="12" s="1"/>
  <c r="R1519" i="12" s="1"/>
  <c r="X1519" i="12" s="1"/>
  <c r="AD1519" i="12" s="1"/>
  <c r="AJ1519" i="12" s="1"/>
  <c r="AP1519" i="12" s="1"/>
  <c r="AR1519" i="12" s="1"/>
  <c r="F1522" i="12"/>
  <c r="L1522" i="12" s="1"/>
  <c r="R1522" i="12" s="1"/>
  <c r="X1522" i="12" s="1"/>
  <c r="AD1522" i="12" s="1"/>
  <c r="AJ1522" i="12" s="1"/>
  <c r="AP1522" i="12" s="1"/>
  <c r="AR1522" i="12" s="1"/>
  <c r="F1527" i="12"/>
  <c r="L1527" i="12" s="1"/>
  <c r="R1527" i="12" s="1"/>
  <c r="X1527" i="12" s="1"/>
  <c r="AD1527" i="12" s="1"/>
  <c r="AJ1527" i="12" s="1"/>
  <c r="AP1527" i="12" s="1"/>
  <c r="AR1527" i="12" s="1"/>
  <c r="F1532" i="12"/>
  <c r="L1532" i="12" s="1"/>
  <c r="R1532" i="12" s="1"/>
  <c r="X1532" i="12" s="1"/>
  <c r="AD1532" i="12" s="1"/>
  <c r="AJ1532" i="12" s="1"/>
  <c r="AP1532" i="12" s="1"/>
  <c r="AR1532" i="12" s="1"/>
  <c r="F1537" i="12"/>
  <c r="L1537" i="12" s="1"/>
  <c r="R1537" i="12" s="1"/>
  <c r="X1537" i="12" s="1"/>
  <c r="AD1537" i="12" s="1"/>
  <c r="AJ1537" i="12" s="1"/>
  <c r="AP1537" i="12" s="1"/>
  <c r="AR1537" i="12" s="1"/>
  <c r="F1542" i="12"/>
  <c r="L1542" i="12" s="1"/>
  <c r="R1542" i="12" s="1"/>
  <c r="X1542" i="12" s="1"/>
  <c r="AD1542" i="12" s="1"/>
  <c r="AJ1542" i="12" s="1"/>
  <c r="AP1542" i="12" s="1"/>
  <c r="AR1542" i="12" s="1"/>
  <c r="F1546" i="12"/>
  <c r="L1546" i="12" s="1"/>
  <c r="R1546" i="12" s="1"/>
  <c r="X1546" i="12" s="1"/>
  <c r="AD1546" i="12" s="1"/>
  <c r="AJ1546" i="12" s="1"/>
  <c r="AP1546" i="12" s="1"/>
  <c r="AR1546" i="12" s="1"/>
  <c r="F1551" i="12"/>
  <c r="L1551" i="12" s="1"/>
  <c r="R1551" i="12" s="1"/>
  <c r="X1551" i="12" s="1"/>
  <c r="AD1551" i="12" s="1"/>
  <c r="AJ1551" i="12" s="1"/>
  <c r="AP1551" i="12" s="1"/>
  <c r="AR1551" i="12" s="1"/>
  <c r="F1554" i="12"/>
  <c r="L1554" i="12" s="1"/>
  <c r="R1554" i="12" s="1"/>
  <c r="X1554" i="12" s="1"/>
  <c r="AD1554" i="12" s="1"/>
  <c r="AJ1554" i="12" s="1"/>
  <c r="AP1554" i="12" s="1"/>
  <c r="AR1554" i="12" s="1"/>
  <c r="F1557" i="12"/>
  <c r="L1557" i="12" s="1"/>
  <c r="R1557" i="12" s="1"/>
  <c r="X1557" i="12" s="1"/>
  <c r="AD1557" i="12" s="1"/>
  <c r="AJ1557" i="12" s="1"/>
  <c r="AP1557" i="12" s="1"/>
  <c r="AR1557" i="12" s="1"/>
  <c r="F1561" i="12"/>
  <c r="L1561" i="12" s="1"/>
  <c r="R1561" i="12" s="1"/>
  <c r="X1561" i="12" s="1"/>
  <c r="AD1561" i="12" s="1"/>
  <c r="AJ1561" i="12" s="1"/>
  <c r="AP1561" i="12" s="1"/>
  <c r="AR1561" i="12" s="1"/>
  <c r="F1565" i="12"/>
  <c r="L1565" i="12" s="1"/>
  <c r="R1565" i="12" s="1"/>
  <c r="X1565" i="12" s="1"/>
  <c r="AD1565" i="12" s="1"/>
  <c r="AJ1565" i="12" s="1"/>
  <c r="AP1565" i="12" s="1"/>
  <c r="AR1565" i="12" s="1"/>
  <c r="F1571" i="12"/>
  <c r="L1571" i="12" s="1"/>
  <c r="R1571" i="12" s="1"/>
  <c r="X1571" i="12" s="1"/>
  <c r="AD1571" i="12" s="1"/>
  <c r="AJ1571" i="12" s="1"/>
  <c r="AP1571" i="12" s="1"/>
  <c r="AR1571" i="12" s="1"/>
  <c r="F1576" i="12"/>
  <c r="L1576" i="12" s="1"/>
  <c r="R1576" i="12" s="1"/>
  <c r="X1576" i="12" s="1"/>
  <c r="AD1576" i="12" s="1"/>
  <c r="AJ1576" i="12" s="1"/>
  <c r="AP1576" i="12" s="1"/>
  <c r="AR1576" i="12" s="1"/>
  <c r="F1579" i="12"/>
  <c r="L1579" i="12" s="1"/>
  <c r="R1579" i="12" s="1"/>
  <c r="X1579" i="12" s="1"/>
  <c r="AD1579" i="12" s="1"/>
  <c r="AJ1579" i="12" s="1"/>
  <c r="AP1579" i="12" s="1"/>
  <c r="AR1579" i="12" s="1"/>
  <c r="F1584" i="12"/>
  <c r="L1584" i="12" s="1"/>
  <c r="R1584" i="12" s="1"/>
  <c r="X1584" i="12" s="1"/>
  <c r="AD1584" i="12" s="1"/>
  <c r="AJ1584" i="12" s="1"/>
  <c r="AP1584" i="12" s="1"/>
  <c r="AR1584" i="12" s="1"/>
  <c r="F1587" i="12"/>
  <c r="L1587" i="12" s="1"/>
  <c r="R1587" i="12" s="1"/>
  <c r="X1587" i="12" s="1"/>
  <c r="AD1587" i="12" s="1"/>
  <c r="AJ1587" i="12" s="1"/>
  <c r="AP1587" i="12" s="1"/>
  <c r="AR1587" i="12" s="1"/>
  <c r="F1593" i="12"/>
  <c r="L1593" i="12" s="1"/>
  <c r="R1593" i="12" s="1"/>
  <c r="X1593" i="12" s="1"/>
  <c r="AD1593" i="12" s="1"/>
  <c r="AJ1593" i="12" s="1"/>
  <c r="AP1593" i="12" s="1"/>
  <c r="AR1593" i="12" s="1"/>
  <c r="F1598" i="12"/>
  <c r="L1598" i="12" s="1"/>
  <c r="R1598" i="12" s="1"/>
  <c r="X1598" i="12" s="1"/>
  <c r="AD1598" i="12" s="1"/>
  <c r="AJ1598" i="12" s="1"/>
  <c r="AP1598" i="12" s="1"/>
  <c r="AR1598" i="12" s="1"/>
  <c r="F1601" i="12"/>
  <c r="L1601" i="12" s="1"/>
  <c r="R1601" i="12" s="1"/>
  <c r="X1601" i="12" s="1"/>
  <c r="AD1601" i="12" s="1"/>
  <c r="AJ1601" i="12" s="1"/>
  <c r="AP1601" i="12" s="1"/>
  <c r="AR1601" i="12" s="1"/>
  <c r="F1604" i="12"/>
  <c r="L1604" i="12" s="1"/>
  <c r="R1604" i="12" s="1"/>
  <c r="X1604" i="12" s="1"/>
  <c r="AD1604" i="12" s="1"/>
  <c r="AJ1604" i="12" s="1"/>
  <c r="AP1604" i="12" s="1"/>
  <c r="AR1604" i="12" s="1"/>
  <c r="F1608" i="12"/>
  <c r="L1608" i="12" s="1"/>
  <c r="R1608" i="12" s="1"/>
  <c r="X1608" i="12" s="1"/>
  <c r="AD1608" i="12" s="1"/>
  <c r="AJ1608" i="12" s="1"/>
  <c r="AP1608" i="12" s="1"/>
  <c r="AR1608" i="12" s="1"/>
  <c r="F1613" i="12"/>
  <c r="L1613" i="12" s="1"/>
  <c r="R1613" i="12" s="1"/>
  <c r="X1613" i="12" s="1"/>
  <c r="AD1613" i="12" s="1"/>
  <c r="AJ1613" i="12" s="1"/>
  <c r="AP1613" i="12" s="1"/>
  <c r="AR1613" i="12" s="1"/>
  <c r="F1618" i="12"/>
  <c r="L1618" i="12" s="1"/>
  <c r="R1618" i="12" s="1"/>
  <c r="X1618" i="12" s="1"/>
  <c r="AD1618" i="12" s="1"/>
  <c r="AJ1618" i="12" s="1"/>
  <c r="AP1618" i="12" s="1"/>
  <c r="AR1618" i="12" s="1"/>
  <c r="F1654" i="12"/>
  <c r="L1654" i="12" s="1"/>
  <c r="R1654" i="12" s="1"/>
  <c r="X1654" i="12" s="1"/>
  <c r="AD1654" i="12" s="1"/>
  <c r="AJ1654" i="12" s="1"/>
  <c r="AP1654" i="12" s="1"/>
  <c r="AR1654" i="12" s="1"/>
  <c r="F1658" i="12"/>
  <c r="L1658" i="12" s="1"/>
  <c r="R1658" i="12" s="1"/>
  <c r="X1658" i="12" s="1"/>
  <c r="AD1658" i="12" s="1"/>
  <c r="AJ1658" i="12" s="1"/>
  <c r="AP1658" i="12" s="1"/>
  <c r="AR1658" i="12" s="1"/>
  <c r="F1663" i="12"/>
  <c r="L1663" i="12" s="1"/>
  <c r="R1663" i="12" s="1"/>
  <c r="X1663" i="12" s="1"/>
  <c r="AD1663" i="12" s="1"/>
  <c r="AJ1663" i="12" s="1"/>
  <c r="AP1663" i="12" s="1"/>
  <c r="AR1663" i="12" s="1"/>
  <c r="F1667" i="12"/>
  <c r="L1667" i="12" s="1"/>
  <c r="R1667" i="12" s="1"/>
  <c r="X1667" i="12" s="1"/>
  <c r="AD1667" i="12" s="1"/>
  <c r="AJ1667" i="12" s="1"/>
  <c r="AP1667" i="12" s="1"/>
  <c r="AR1667" i="12" s="1"/>
  <c r="F1673" i="12"/>
  <c r="L1673" i="12" s="1"/>
  <c r="R1673" i="12" s="1"/>
  <c r="X1673" i="12" s="1"/>
  <c r="AD1673" i="12" s="1"/>
  <c r="AJ1673" i="12" s="1"/>
  <c r="AP1673" i="12" s="1"/>
  <c r="AR1673" i="12" s="1"/>
  <c r="F1676" i="12"/>
  <c r="L1676" i="12" s="1"/>
  <c r="R1676" i="12" s="1"/>
  <c r="X1676" i="12" s="1"/>
  <c r="AD1676" i="12" s="1"/>
  <c r="AJ1676" i="12" s="1"/>
  <c r="AP1676" i="12" s="1"/>
  <c r="AR1676" i="12" s="1"/>
  <c r="F1679" i="12"/>
  <c r="L1679" i="12" s="1"/>
  <c r="R1679" i="12" s="1"/>
  <c r="X1679" i="12" s="1"/>
  <c r="AD1679" i="12" s="1"/>
  <c r="AJ1679" i="12" s="1"/>
  <c r="AP1679" i="12" s="1"/>
  <c r="AR1679" i="12" s="1"/>
  <c r="F1683" i="12"/>
  <c r="L1683" i="12" s="1"/>
  <c r="R1683" i="12" s="1"/>
  <c r="X1683" i="12" s="1"/>
  <c r="AD1683" i="12" s="1"/>
  <c r="AJ1683" i="12" s="1"/>
  <c r="AP1683" i="12" s="1"/>
  <c r="AR1683" i="12" s="1"/>
  <c r="F1686" i="12"/>
  <c r="L1686" i="12" s="1"/>
  <c r="R1686" i="12" s="1"/>
  <c r="X1686" i="12" s="1"/>
  <c r="AD1686" i="12" s="1"/>
  <c r="AJ1686" i="12" s="1"/>
  <c r="AP1686" i="12" s="1"/>
  <c r="F1688" i="12"/>
  <c r="L1688" i="12" s="1"/>
  <c r="R1688" i="12" s="1"/>
  <c r="X1688" i="12" s="1"/>
  <c r="AD1688" i="12" s="1"/>
  <c r="AJ1688" i="12" s="1"/>
  <c r="AP1688" i="12" s="1"/>
  <c r="AR1688" i="12" s="1"/>
  <c r="F1698" i="12"/>
  <c r="L1698" i="12" s="1"/>
  <c r="R1698" i="12" s="1"/>
  <c r="X1698" i="12" s="1"/>
  <c r="AD1698" i="12" s="1"/>
  <c r="AJ1698" i="12" s="1"/>
  <c r="AP1698" i="12" s="1"/>
  <c r="AR1698" i="12" s="1"/>
  <c r="F1702" i="12"/>
  <c r="L1702" i="12" s="1"/>
  <c r="R1702" i="12" s="1"/>
  <c r="X1702" i="12" s="1"/>
  <c r="AD1702" i="12" s="1"/>
  <c r="AJ1702" i="12" s="1"/>
  <c r="AP1702" i="12" s="1"/>
  <c r="AR1702" i="12" s="1"/>
  <c r="F1706" i="12"/>
  <c r="L1706" i="12" s="1"/>
  <c r="R1706" i="12" s="1"/>
  <c r="X1706" i="12" s="1"/>
  <c r="AD1706" i="12" s="1"/>
  <c r="AJ1706" i="12" s="1"/>
  <c r="AP1706" i="12" s="1"/>
  <c r="AR1706" i="12" s="1"/>
  <c r="F1711" i="12"/>
  <c r="L1711" i="12" s="1"/>
  <c r="R1711" i="12" s="1"/>
  <c r="X1711" i="12" s="1"/>
  <c r="AD1711" i="12" s="1"/>
  <c r="AJ1711" i="12" s="1"/>
  <c r="AP1711" i="12" s="1"/>
  <c r="F1715" i="12"/>
  <c r="L1715" i="12" s="1"/>
  <c r="R1715" i="12" s="1"/>
  <c r="X1715" i="12" s="1"/>
  <c r="AD1715" i="12" s="1"/>
  <c r="AJ1715" i="12" s="1"/>
  <c r="AP1715" i="12" s="1"/>
  <c r="AR1715" i="12" s="1"/>
  <c r="F1719" i="12"/>
  <c r="L1719" i="12" s="1"/>
  <c r="R1719" i="12" s="1"/>
  <c r="X1719" i="12" s="1"/>
  <c r="AD1719" i="12" s="1"/>
  <c r="AJ1719" i="12" s="1"/>
  <c r="AP1719" i="12" s="1"/>
  <c r="AR1719" i="12" s="1"/>
  <c r="F1723" i="12"/>
  <c r="L1723" i="12" s="1"/>
  <c r="R1723" i="12" s="1"/>
  <c r="X1723" i="12" s="1"/>
  <c r="AD1723" i="12" s="1"/>
  <c r="AJ1723" i="12" s="1"/>
  <c r="AP1723" i="12" s="1"/>
  <c r="AR1723" i="12" s="1"/>
  <c r="F1727" i="12"/>
  <c r="L1727" i="12" s="1"/>
  <c r="R1727" i="12" s="1"/>
  <c r="X1727" i="12" s="1"/>
  <c r="AD1727" i="12" s="1"/>
  <c r="AJ1727" i="12" s="1"/>
  <c r="AP1727" i="12" s="1"/>
  <c r="AR1727" i="12" s="1"/>
  <c r="F1732" i="12"/>
  <c r="L1732" i="12" s="1"/>
  <c r="R1732" i="12" s="1"/>
  <c r="X1732" i="12" s="1"/>
  <c r="AD1732" i="12" s="1"/>
  <c r="AJ1732" i="12" s="1"/>
  <c r="AP1732" i="12" s="1"/>
  <c r="AR1732" i="12" s="1"/>
  <c r="F1735" i="12"/>
  <c r="L1735" i="12" s="1"/>
  <c r="R1735" i="12" s="1"/>
  <c r="X1735" i="12" s="1"/>
  <c r="AD1735" i="12" s="1"/>
  <c r="AJ1735" i="12" s="1"/>
  <c r="AP1735" i="12" s="1"/>
  <c r="F1741" i="12"/>
  <c r="L1741" i="12" s="1"/>
  <c r="R1741" i="12" s="1"/>
  <c r="X1741" i="12" s="1"/>
  <c r="AD1741" i="12" s="1"/>
  <c r="AJ1741" i="12" s="1"/>
  <c r="AP1741" i="12" s="1"/>
  <c r="AR1741" i="12" s="1"/>
  <c r="F1744" i="12"/>
  <c r="L1744" i="12" s="1"/>
  <c r="R1744" i="12" s="1"/>
  <c r="X1744" i="12" s="1"/>
  <c r="AD1744" i="12" s="1"/>
  <c r="AJ1744" i="12" s="1"/>
  <c r="AP1744" i="12" s="1"/>
  <c r="F1751" i="12"/>
  <c r="L1751" i="12" s="1"/>
  <c r="R1751" i="12" s="1"/>
  <c r="X1751" i="12" s="1"/>
  <c r="AD1751" i="12" s="1"/>
  <c r="AJ1751" i="12" s="1"/>
  <c r="AP1751" i="12" s="1"/>
  <c r="AR1751" i="12" s="1"/>
  <c r="F1755" i="12"/>
  <c r="L1755" i="12" s="1"/>
  <c r="R1755" i="12" s="1"/>
  <c r="X1755" i="12" s="1"/>
  <c r="AD1755" i="12" s="1"/>
  <c r="AJ1755" i="12" s="1"/>
  <c r="AP1755" i="12" s="1"/>
  <c r="AR1755" i="12" s="1"/>
  <c r="F1758" i="12"/>
  <c r="L1758" i="12" s="1"/>
  <c r="R1758" i="12" s="1"/>
  <c r="X1758" i="12" s="1"/>
  <c r="AD1758" i="12" s="1"/>
  <c r="AJ1758" i="12" s="1"/>
  <c r="AP1758" i="12" s="1"/>
  <c r="AR1758" i="12" s="1"/>
  <c r="F1760" i="12"/>
  <c r="L1760" i="12" s="1"/>
  <c r="R1760" i="12" s="1"/>
  <c r="X1760" i="12" s="1"/>
  <c r="AD1760" i="12" s="1"/>
  <c r="AJ1760" i="12" s="1"/>
  <c r="AP1760" i="12" s="1"/>
  <c r="F1766" i="12"/>
  <c r="L1766" i="12" s="1"/>
  <c r="R1766" i="12" s="1"/>
  <c r="X1766" i="12" s="1"/>
  <c r="AD1766" i="12" s="1"/>
  <c r="AJ1766" i="12" s="1"/>
  <c r="AP1766" i="12" s="1"/>
  <c r="AR1766" i="12" s="1"/>
  <c r="F1769" i="12"/>
  <c r="L1769" i="12" s="1"/>
  <c r="R1769" i="12" s="1"/>
  <c r="X1769" i="12" s="1"/>
  <c r="AD1769" i="12" s="1"/>
  <c r="AJ1769" i="12" s="1"/>
  <c r="AP1769" i="12" s="1"/>
  <c r="AR1769" i="12" s="1"/>
  <c r="F1772" i="12"/>
  <c r="L1772" i="12" s="1"/>
  <c r="R1772" i="12" s="1"/>
  <c r="X1772" i="12" s="1"/>
  <c r="AD1772" i="12" s="1"/>
  <c r="AJ1772" i="12" s="1"/>
  <c r="AP1772" i="12" s="1"/>
  <c r="AR1772" i="12" s="1"/>
  <c r="F1776" i="12"/>
  <c r="L1776" i="12" s="1"/>
  <c r="R1776" i="12" s="1"/>
  <c r="X1776" i="12" s="1"/>
  <c r="AD1776" i="12" s="1"/>
  <c r="AJ1776" i="12" s="1"/>
  <c r="AP1776" i="12" s="1"/>
  <c r="AR1776" i="12" s="1"/>
  <c r="F1780" i="12"/>
  <c r="L1780" i="12" s="1"/>
  <c r="R1780" i="12" s="1"/>
  <c r="X1780" i="12" s="1"/>
  <c r="AD1780" i="12" s="1"/>
  <c r="AJ1780" i="12" s="1"/>
  <c r="AP1780" i="12" s="1"/>
  <c r="F1784" i="12"/>
  <c r="L1784" i="12" s="1"/>
  <c r="R1784" i="12" s="1"/>
  <c r="X1784" i="12" s="1"/>
  <c r="AD1784" i="12" s="1"/>
  <c r="AJ1784" i="12" s="1"/>
  <c r="AP1784" i="12" s="1"/>
  <c r="AR1784" i="12" s="1"/>
  <c r="F1791" i="12"/>
  <c r="L1791" i="12" s="1"/>
  <c r="R1791" i="12" s="1"/>
  <c r="X1791" i="12" s="1"/>
  <c r="AD1791" i="12" s="1"/>
  <c r="AJ1791" i="12" s="1"/>
  <c r="AP1791" i="12" s="1"/>
  <c r="AR1791" i="12" s="1"/>
  <c r="F1795" i="12"/>
  <c r="L1795" i="12" s="1"/>
  <c r="R1795" i="12" s="1"/>
  <c r="X1795" i="12" s="1"/>
  <c r="AD1795" i="12" s="1"/>
  <c r="AJ1795" i="12" s="1"/>
  <c r="AP1795" i="12" s="1"/>
  <c r="F1799" i="12"/>
  <c r="L1799" i="12" s="1"/>
  <c r="R1799" i="12" s="1"/>
  <c r="X1799" i="12" s="1"/>
  <c r="AD1799" i="12" s="1"/>
  <c r="AJ1799" i="12" s="1"/>
  <c r="AP1799" i="12" s="1"/>
  <c r="AR1799" i="12" s="1"/>
  <c r="F1803" i="12"/>
  <c r="L1803" i="12" s="1"/>
  <c r="R1803" i="12" s="1"/>
  <c r="X1803" i="12" s="1"/>
  <c r="AD1803" i="12" s="1"/>
  <c r="AJ1803" i="12" s="1"/>
  <c r="AP1803" i="12" s="1"/>
  <c r="AR1803" i="12" s="1"/>
  <c r="F1823" i="12"/>
  <c r="L1823" i="12" s="1"/>
  <c r="R1823" i="12" s="1"/>
  <c r="X1823" i="12" s="1"/>
  <c r="AD1823" i="12" s="1"/>
  <c r="AJ1823" i="12" s="1"/>
  <c r="AP1823" i="12" s="1"/>
  <c r="AR1823" i="12" s="1"/>
  <c r="F1826" i="12"/>
  <c r="L1826" i="12" s="1"/>
  <c r="R1826" i="12" s="1"/>
  <c r="X1826" i="12" s="1"/>
  <c r="AD1826" i="12" s="1"/>
  <c r="AJ1826" i="12" s="1"/>
  <c r="AP1826" i="12" s="1"/>
  <c r="AR1826" i="12" s="1"/>
  <c r="F1830" i="12"/>
  <c r="L1830" i="12" s="1"/>
  <c r="R1830" i="12" s="1"/>
  <c r="X1830" i="12" s="1"/>
  <c r="AD1830" i="12" s="1"/>
  <c r="AJ1830" i="12" s="1"/>
  <c r="AP1830" i="12" s="1"/>
  <c r="AR1830" i="12" s="1"/>
  <c r="F1834" i="12"/>
  <c r="L1834" i="12" s="1"/>
  <c r="R1834" i="12" s="1"/>
  <c r="X1834" i="12" s="1"/>
  <c r="AD1834" i="12" s="1"/>
  <c r="AJ1834" i="12" s="1"/>
  <c r="AP1834" i="12" s="1"/>
  <c r="F1838" i="12"/>
  <c r="L1838" i="12" s="1"/>
  <c r="R1838" i="12" s="1"/>
  <c r="X1838" i="12" s="1"/>
  <c r="AD1838" i="12" s="1"/>
  <c r="AJ1838" i="12" s="1"/>
  <c r="AP1838" i="12" s="1"/>
  <c r="F1842" i="12"/>
  <c r="L1842" i="12" s="1"/>
  <c r="R1842" i="12" s="1"/>
  <c r="X1842" i="12" s="1"/>
  <c r="AD1842" i="12" s="1"/>
  <c r="AJ1842" i="12" s="1"/>
  <c r="AP1842" i="12" s="1"/>
  <c r="F1846" i="12"/>
  <c r="L1846" i="12" s="1"/>
  <c r="R1846" i="12" s="1"/>
  <c r="X1846" i="12" s="1"/>
  <c r="AD1846" i="12" s="1"/>
  <c r="AJ1846" i="12" s="1"/>
  <c r="AP1846" i="12" s="1"/>
  <c r="AR1846" i="12" s="1"/>
  <c r="F1851" i="12"/>
  <c r="L1851" i="12" s="1"/>
  <c r="R1851" i="12" s="1"/>
  <c r="X1851" i="12" s="1"/>
  <c r="AD1851" i="12" s="1"/>
  <c r="AJ1851" i="12" s="1"/>
  <c r="AP1851" i="12" s="1"/>
  <c r="F1856" i="12"/>
  <c r="L1856" i="12" s="1"/>
  <c r="R1856" i="12" s="1"/>
  <c r="X1856" i="12" s="1"/>
  <c r="AD1856" i="12" s="1"/>
  <c r="AJ1856" i="12" s="1"/>
  <c r="AP1856" i="12" s="1"/>
  <c r="AR1856" i="12" s="1"/>
  <c r="F1861" i="12"/>
  <c r="L1861" i="12" s="1"/>
  <c r="R1861" i="12" s="1"/>
  <c r="X1861" i="12" s="1"/>
  <c r="AD1861" i="12" s="1"/>
  <c r="AJ1861" i="12" s="1"/>
  <c r="AP1861" i="12" s="1"/>
  <c r="F1864" i="12"/>
  <c r="L1864" i="12" s="1"/>
  <c r="R1864" i="12" s="1"/>
  <c r="X1864" i="12" s="1"/>
  <c r="AD1864" i="12" s="1"/>
  <c r="AJ1864" i="12" s="1"/>
  <c r="AP1864" i="12" s="1"/>
  <c r="AR1864" i="12" s="1"/>
  <c r="F1869" i="12"/>
  <c r="L1869" i="12" s="1"/>
  <c r="R1869" i="12" s="1"/>
  <c r="X1869" i="12" s="1"/>
  <c r="AD1869" i="12" s="1"/>
  <c r="AJ1869" i="12" s="1"/>
  <c r="AP1869" i="12" s="1"/>
  <c r="AR1869" i="12" s="1"/>
  <c r="F1879" i="12"/>
  <c r="L1879" i="12" s="1"/>
  <c r="R1879" i="12" s="1"/>
  <c r="X1879" i="12" s="1"/>
  <c r="AD1879" i="12" s="1"/>
  <c r="AJ1879" i="12" s="1"/>
  <c r="AP1879" i="12" s="1"/>
  <c r="AR1879" i="12" s="1"/>
  <c r="F1894" i="12"/>
  <c r="L1894" i="12" s="1"/>
  <c r="R1894" i="12" s="1"/>
  <c r="X1894" i="12" s="1"/>
  <c r="AD1894" i="12" s="1"/>
  <c r="AJ1894" i="12" s="1"/>
  <c r="AP1894" i="12" s="1"/>
  <c r="AR1894" i="12" s="1"/>
  <c r="F1903" i="12"/>
  <c r="L1903" i="12" s="1"/>
  <c r="R1903" i="12" s="1"/>
  <c r="X1903" i="12" s="1"/>
  <c r="AD1903" i="12" s="1"/>
  <c r="AJ1903" i="12" s="1"/>
  <c r="AP1903" i="12" s="1"/>
  <c r="F1909" i="12"/>
  <c r="L1909" i="12" s="1"/>
  <c r="R1909" i="12" s="1"/>
  <c r="X1909" i="12" s="1"/>
  <c r="AD1909" i="12" s="1"/>
  <c r="AJ1909" i="12" s="1"/>
  <c r="AP1909" i="12" s="1"/>
  <c r="F1914" i="12"/>
  <c r="L1914" i="12" s="1"/>
  <c r="R1914" i="12" s="1"/>
  <c r="X1914" i="12" s="1"/>
  <c r="AD1914" i="12" s="1"/>
  <c r="AJ1914" i="12" s="1"/>
  <c r="AP1914" i="12" s="1"/>
  <c r="AR1914" i="12" s="1"/>
  <c r="F1916" i="12"/>
  <c r="L1916" i="12" s="1"/>
  <c r="R1916" i="12" s="1"/>
  <c r="X1916" i="12" s="1"/>
  <c r="AD1916" i="12" s="1"/>
  <c r="AJ1916" i="12" s="1"/>
  <c r="AP1916" i="12" s="1"/>
  <c r="F1921" i="12"/>
  <c r="L1921" i="12" s="1"/>
  <c r="R1921" i="12" s="1"/>
  <c r="X1921" i="12" s="1"/>
  <c r="AD1921" i="12" s="1"/>
  <c r="AJ1921" i="12" s="1"/>
  <c r="AP1921" i="12" s="1"/>
  <c r="AR1921" i="12" s="1"/>
  <c r="F1924" i="12"/>
  <c r="L1924" i="12" s="1"/>
  <c r="R1924" i="12" s="1"/>
  <c r="X1924" i="12" s="1"/>
  <c r="AD1924" i="12" s="1"/>
  <c r="AJ1924" i="12" s="1"/>
  <c r="AP1924" i="12" s="1"/>
  <c r="AR1924" i="12" s="1"/>
  <c r="F1939" i="12"/>
  <c r="L1939" i="12" s="1"/>
  <c r="R1939" i="12" s="1"/>
  <c r="X1939" i="12" s="1"/>
  <c r="AD1939" i="12" s="1"/>
  <c r="AJ1939" i="12" s="1"/>
  <c r="AP1939" i="12" s="1"/>
  <c r="AR1939" i="12" s="1"/>
  <c r="F1942" i="12"/>
  <c r="L1942" i="12" s="1"/>
  <c r="R1942" i="12" s="1"/>
  <c r="X1942" i="12" s="1"/>
  <c r="AD1942" i="12" s="1"/>
  <c r="AJ1942" i="12" s="1"/>
  <c r="AP1942" i="12" s="1"/>
  <c r="AR1942" i="12" s="1"/>
  <c r="F1948" i="12"/>
  <c r="L1948" i="12" s="1"/>
  <c r="R1948" i="12" s="1"/>
  <c r="X1948" i="12" s="1"/>
  <c r="AD1948" i="12" s="1"/>
  <c r="AJ1948" i="12" s="1"/>
  <c r="AP1948" i="12" s="1"/>
  <c r="AR1948" i="12" s="1"/>
  <c r="F1964" i="12"/>
  <c r="L1964" i="12" s="1"/>
  <c r="R1964" i="12" s="1"/>
  <c r="X1964" i="12" s="1"/>
  <c r="AD1964" i="12" s="1"/>
  <c r="AJ1964" i="12" s="1"/>
  <c r="AP1964" i="12" s="1"/>
  <c r="AR1964" i="12" s="1"/>
  <c r="F1968" i="12"/>
  <c r="L1968" i="12" s="1"/>
  <c r="R1968" i="12" s="1"/>
  <c r="X1968" i="12" s="1"/>
  <c r="AD1968" i="12" s="1"/>
  <c r="AJ1968" i="12" s="1"/>
  <c r="AP1968" i="12" s="1"/>
  <c r="F1973" i="12"/>
  <c r="L1973" i="12" s="1"/>
  <c r="R1973" i="12" s="1"/>
  <c r="X1973" i="12" s="1"/>
  <c r="AD1973" i="12" s="1"/>
  <c r="AJ1973" i="12" s="1"/>
  <c r="AP1973" i="12" s="1"/>
  <c r="AR1973" i="12" s="1"/>
  <c r="F1978" i="12"/>
  <c r="L1978" i="12" s="1"/>
  <c r="R1978" i="12" s="1"/>
  <c r="X1978" i="12" s="1"/>
  <c r="AD1978" i="12" s="1"/>
  <c r="AJ1978" i="12" s="1"/>
  <c r="AP1978" i="12" s="1"/>
  <c r="F1982" i="12"/>
  <c r="L1982" i="12" s="1"/>
  <c r="R1982" i="12" s="1"/>
  <c r="X1982" i="12" s="1"/>
  <c r="AD1982" i="12" s="1"/>
  <c r="AJ1982" i="12" s="1"/>
  <c r="AP1982" i="12" s="1"/>
  <c r="F1992" i="12"/>
  <c r="L1992" i="12" s="1"/>
  <c r="R1992" i="12" s="1"/>
  <c r="X1992" i="12" s="1"/>
  <c r="AD1992" i="12" s="1"/>
  <c r="AJ1992" i="12" s="1"/>
  <c r="AP1992" i="12" s="1"/>
  <c r="F2001" i="12"/>
  <c r="L2001" i="12" s="1"/>
  <c r="R2001" i="12" s="1"/>
  <c r="X2001" i="12" s="1"/>
  <c r="AD2001" i="12" s="1"/>
  <c r="AJ2001" i="12" s="1"/>
  <c r="AP2001" i="12" s="1"/>
  <c r="AR2001" i="12" s="1"/>
  <c r="F2010" i="12"/>
  <c r="L2010" i="12" s="1"/>
  <c r="R2010" i="12" s="1"/>
  <c r="X2010" i="12" s="1"/>
  <c r="AD2010" i="12" s="1"/>
  <c r="AJ2010" i="12" s="1"/>
  <c r="AP2010" i="12" s="1"/>
  <c r="AR2010" i="12" s="1"/>
  <c r="F2014" i="12"/>
  <c r="L2014" i="12" s="1"/>
  <c r="R2014" i="12" s="1"/>
  <c r="X2014" i="12" s="1"/>
  <c r="AD2014" i="12" s="1"/>
  <c r="AJ2014" i="12" s="1"/>
  <c r="AP2014" i="12" s="1"/>
  <c r="AR2014" i="12" s="1"/>
  <c r="F2017" i="12"/>
  <c r="L2017" i="12" s="1"/>
  <c r="R2017" i="12" s="1"/>
  <c r="X2017" i="12" s="1"/>
  <c r="AD2017" i="12" s="1"/>
  <c r="AJ2017" i="12" s="1"/>
  <c r="AP2017" i="12" s="1"/>
  <c r="AR2017" i="12" s="1"/>
  <c r="F2021" i="12"/>
  <c r="L2021" i="12" s="1"/>
  <c r="R2021" i="12" s="1"/>
  <c r="X2021" i="12" s="1"/>
  <c r="AD2021" i="12" s="1"/>
  <c r="AJ2021" i="12" s="1"/>
  <c r="AP2021" i="12" s="1"/>
  <c r="AR2021" i="12" s="1"/>
  <c r="F2026" i="12"/>
  <c r="L2026" i="12" s="1"/>
  <c r="R2026" i="12" s="1"/>
  <c r="X2026" i="12" s="1"/>
  <c r="AD2026" i="12" s="1"/>
  <c r="AJ2026" i="12" s="1"/>
  <c r="AP2026" i="12" s="1"/>
  <c r="AR2026" i="12" s="1"/>
  <c r="F2029" i="12"/>
  <c r="L2029" i="12" s="1"/>
  <c r="R2029" i="12" s="1"/>
  <c r="X2029" i="12" s="1"/>
  <c r="AD2029" i="12" s="1"/>
  <c r="AJ2029" i="12" s="1"/>
  <c r="AP2029" i="12" s="1"/>
  <c r="AR2029" i="12" s="1"/>
  <c r="F2034" i="12"/>
  <c r="L2034" i="12" s="1"/>
  <c r="R2034" i="12" s="1"/>
  <c r="X2034" i="12" s="1"/>
  <c r="AD2034" i="12" s="1"/>
  <c r="AJ2034" i="12" s="1"/>
  <c r="AP2034" i="12" s="1"/>
  <c r="AR2034" i="12" s="1"/>
  <c r="F2046" i="12"/>
  <c r="L2046" i="12" s="1"/>
  <c r="R2046" i="12" s="1"/>
  <c r="X2046" i="12" s="1"/>
  <c r="AD2046" i="12" s="1"/>
  <c r="AJ2046" i="12" s="1"/>
  <c r="AP2046" i="12" s="1"/>
  <c r="AR2046" i="12" s="1"/>
  <c r="F2049" i="12"/>
  <c r="L2049" i="12" s="1"/>
  <c r="R2049" i="12" s="1"/>
  <c r="X2049" i="12" s="1"/>
  <c r="AD2049" i="12" s="1"/>
  <c r="AJ2049" i="12" s="1"/>
  <c r="AP2049" i="12" s="1"/>
  <c r="AR2049" i="12" s="1"/>
  <c r="F2055" i="12"/>
  <c r="L2055" i="12" s="1"/>
  <c r="R2055" i="12" s="1"/>
  <c r="X2055" i="12" s="1"/>
  <c r="AD2055" i="12" s="1"/>
  <c r="AJ2055" i="12" s="1"/>
  <c r="AP2055" i="12" s="1"/>
  <c r="AR2055" i="12" s="1"/>
  <c r="F2064" i="12"/>
  <c r="L2064" i="12" s="1"/>
  <c r="R2064" i="12" s="1"/>
  <c r="X2064" i="12" s="1"/>
  <c r="AD2064" i="12" s="1"/>
  <c r="AJ2064" i="12" s="1"/>
  <c r="AP2064" i="12" s="1"/>
  <c r="AR2064" i="12" s="1"/>
  <c r="F2067" i="12"/>
  <c r="L2067" i="12" s="1"/>
  <c r="R2067" i="12" s="1"/>
  <c r="X2067" i="12" s="1"/>
  <c r="AD2067" i="12" s="1"/>
  <c r="AJ2067" i="12" s="1"/>
  <c r="AP2067" i="12" s="1"/>
  <c r="AR2067" i="12" s="1"/>
  <c r="F2073" i="12"/>
  <c r="L2073" i="12" s="1"/>
  <c r="R2073" i="12" s="1"/>
  <c r="X2073" i="12" s="1"/>
  <c r="AD2073" i="12" s="1"/>
  <c r="AJ2073" i="12" s="1"/>
  <c r="AP2073" i="12" s="1"/>
  <c r="AR2073" i="12" s="1"/>
  <c r="F2080" i="12"/>
  <c r="L2080" i="12" s="1"/>
  <c r="R2080" i="12" s="1"/>
  <c r="X2080" i="12" s="1"/>
  <c r="AD2080" i="12" s="1"/>
  <c r="AJ2080" i="12" s="1"/>
  <c r="AP2080" i="12" s="1"/>
  <c r="AR2080" i="12" s="1"/>
  <c r="F2083" i="12"/>
  <c r="L2083" i="12" s="1"/>
  <c r="R2083" i="12" s="1"/>
  <c r="X2083" i="12" s="1"/>
  <c r="AD2083" i="12" s="1"/>
  <c r="AJ2083" i="12" s="1"/>
  <c r="AP2083" i="12" s="1"/>
  <c r="AR2083" i="12" s="1"/>
  <c r="F2087" i="12"/>
  <c r="L2087" i="12" s="1"/>
  <c r="R2087" i="12" s="1"/>
  <c r="X2087" i="12" s="1"/>
  <c r="AD2087" i="12" s="1"/>
  <c r="AJ2087" i="12" s="1"/>
  <c r="AP2087" i="12" s="1"/>
  <c r="AR2087" i="12" s="1"/>
  <c r="F2091" i="12"/>
  <c r="L2091" i="12" s="1"/>
  <c r="R2091" i="12" s="1"/>
  <c r="X2091" i="12" s="1"/>
  <c r="AD2091" i="12" s="1"/>
  <c r="AJ2091" i="12" s="1"/>
  <c r="AP2091" i="12" s="1"/>
  <c r="AR2091" i="12" s="1"/>
  <c r="F2101" i="12"/>
  <c r="L2101" i="12" s="1"/>
  <c r="R2101" i="12" s="1"/>
  <c r="X2101" i="12" s="1"/>
  <c r="AD2101" i="12" s="1"/>
  <c r="AJ2101" i="12" s="1"/>
  <c r="AP2101" i="12" s="1"/>
  <c r="AR2101" i="12" s="1"/>
  <c r="F2105" i="12"/>
  <c r="L2105" i="12" s="1"/>
  <c r="R2105" i="12" s="1"/>
  <c r="X2105" i="12" s="1"/>
  <c r="AD2105" i="12" s="1"/>
  <c r="AJ2105" i="12" s="1"/>
  <c r="AP2105" i="12" s="1"/>
  <c r="AR2105" i="12" s="1"/>
  <c r="F2112" i="12"/>
  <c r="L2112" i="12" s="1"/>
  <c r="R2112" i="12" s="1"/>
  <c r="X2112" i="12" s="1"/>
  <c r="AD2112" i="12" s="1"/>
  <c r="AJ2112" i="12" s="1"/>
  <c r="AP2112" i="12" s="1"/>
  <c r="AR2112" i="12" s="1"/>
  <c r="F2116" i="12"/>
  <c r="L2116" i="12" s="1"/>
  <c r="R2116" i="12" s="1"/>
  <c r="X2116" i="12" s="1"/>
  <c r="AD2116" i="12" s="1"/>
  <c r="AJ2116" i="12" s="1"/>
  <c r="AP2116" i="12" s="1"/>
  <c r="AR2116" i="12" s="1"/>
  <c r="F2124" i="12"/>
  <c r="L2124" i="12" s="1"/>
  <c r="R2124" i="12" s="1"/>
  <c r="X2124" i="12" s="1"/>
  <c r="AD2124" i="12" s="1"/>
  <c r="AJ2124" i="12" s="1"/>
  <c r="AP2124" i="12" s="1"/>
  <c r="AR2124" i="12" s="1"/>
  <c r="F2128" i="12"/>
  <c r="L2128" i="12" s="1"/>
  <c r="R2128" i="12" s="1"/>
  <c r="X2128" i="12" s="1"/>
  <c r="AD2128" i="12" s="1"/>
  <c r="AJ2128" i="12" s="1"/>
  <c r="AP2128" i="12" s="1"/>
  <c r="AR2128" i="12" s="1"/>
  <c r="F2132" i="12"/>
  <c r="L2132" i="12" s="1"/>
  <c r="R2132" i="12" s="1"/>
  <c r="X2132" i="12" s="1"/>
  <c r="AD2132" i="12" s="1"/>
  <c r="AJ2132" i="12" s="1"/>
  <c r="AP2132" i="12" s="1"/>
  <c r="F2140" i="12"/>
  <c r="L2140" i="12" s="1"/>
  <c r="R2140" i="12" s="1"/>
  <c r="X2140" i="12" s="1"/>
  <c r="AD2140" i="12" s="1"/>
  <c r="AJ2140" i="12" s="1"/>
  <c r="AP2140" i="12" s="1"/>
  <c r="AR2140" i="12" s="1"/>
  <c r="F2144" i="12"/>
  <c r="L2144" i="12" s="1"/>
  <c r="R2144" i="12" s="1"/>
  <c r="X2144" i="12" s="1"/>
  <c r="AD2144" i="12" s="1"/>
  <c r="AJ2144" i="12" s="1"/>
  <c r="AP2144" i="12" s="1"/>
  <c r="AR2144" i="12" s="1"/>
  <c r="F2148" i="12"/>
  <c r="L2148" i="12" s="1"/>
  <c r="R2148" i="12" s="1"/>
  <c r="X2148" i="12" s="1"/>
  <c r="AD2148" i="12" s="1"/>
  <c r="AJ2148" i="12" s="1"/>
  <c r="AP2148" i="12" s="1"/>
  <c r="AR2148" i="12" s="1"/>
  <c r="F2152" i="12"/>
  <c r="L2152" i="12" s="1"/>
  <c r="R2152" i="12" s="1"/>
  <c r="X2152" i="12" s="1"/>
  <c r="AD2152" i="12" s="1"/>
  <c r="AJ2152" i="12" s="1"/>
  <c r="AP2152" i="12" s="1"/>
  <c r="AR2152" i="12" s="1"/>
  <c r="F2156" i="12"/>
  <c r="L2156" i="12" s="1"/>
  <c r="R2156" i="12" s="1"/>
  <c r="X2156" i="12" s="1"/>
  <c r="AD2156" i="12" s="1"/>
  <c r="AJ2156" i="12" s="1"/>
  <c r="AP2156" i="12" s="1"/>
  <c r="AR2156" i="12" s="1"/>
  <c r="F2160" i="12"/>
  <c r="L2160" i="12" s="1"/>
  <c r="R2160" i="12" s="1"/>
  <c r="X2160" i="12" s="1"/>
  <c r="AD2160" i="12" s="1"/>
  <c r="AJ2160" i="12" s="1"/>
  <c r="AP2160" i="12" s="1"/>
  <c r="AR2160" i="12" s="1"/>
  <c r="F2164" i="12"/>
  <c r="L2164" i="12" s="1"/>
  <c r="R2164" i="12" s="1"/>
  <c r="X2164" i="12" s="1"/>
  <c r="AD2164" i="12" s="1"/>
  <c r="AJ2164" i="12" s="1"/>
  <c r="AP2164" i="12" s="1"/>
  <c r="F2168" i="12"/>
  <c r="L2168" i="12" s="1"/>
  <c r="R2168" i="12" s="1"/>
  <c r="X2168" i="12" s="1"/>
  <c r="AD2168" i="12" s="1"/>
  <c r="AJ2168" i="12" s="1"/>
  <c r="AP2168" i="12" s="1"/>
  <c r="AR2168" i="12" s="1"/>
  <c r="F2172" i="12"/>
  <c r="L2172" i="12" s="1"/>
  <c r="R2172" i="12" s="1"/>
  <c r="X2172" i="12" s="1"/>
  <c r="AD2172" i="12" s="1"/>
  <c r="AJ2172" i="12" s="1"/>
  <c r="AP2172" i="12" s="1"/>
  <c r="F2176" i="12"/>
  <c r="L2176" i="12" s="1"/>
  <c r="R2176" i="12" s="1"/>
  <c r="X2176" i="12" s="1"/>
  <c r="AD2176" i="12" s="1"/>
  <c r="AJ2176" i="12" s="1"/>
  <c r="AP2176" i="12" s="1"/>
  <c r="F2180" i="12"/>
  <c r="L2180" i="12" s="1"/>
  <c r="R2180" i="12" s="1"/>
  <c r="X2180" i="12" s="1"/>
  <c r="AD2180" i="12" s="1"/>
  <c r="AJ2180" i="12" s="1"/>
  <c r="AP2180" i="12" s="1"/>
  <c r="F2185" i="12"/>
  <c r="L2185" i="12" s="1"/>
  <c r="R2185" i="12" s="1"/>
  <c r="X2185" i="12" s="1"/>
  <c r="AD2185" i="12" s="1"/>
  <c r="AJ2185" i="12" s="1"/>
  <c r="AP2185" i="12" s="1"/>
  <c r="F2190" i="12"/>
  <c r="L2190" i="12" s="1"/>
  <c r="R2190" i="12" s="1"/>
  <c r="X2190" i="12" s="1"/>
  <c r="AD2190" i="12" s="1"/>
  <c r="AJ2190" i="12" s="1"/>
  <c r="AP2190" i="12" s="1"/>
  <c r="AR2190" i="12" s="1"/>
  <c r="F2195" i="12"/>
  <c r="L2195" i="12" s="1"/>
  <c r="R2195" i="12" s="1"/>
  <c r="X2195" i="12" s="1"/>
  <c r="AD2195" i="12" s="1"/>
  <c r="AJ2195" i="12" s="1"/>
  <c r="AP2195" i="12" s="1"/>
  <c r="AR2195" i="12" s="1"/>
  <c r="F2199" i="12"/>
  <c r="L2199" i="12" s="1"/>
  <c r="R2199" i="12" s="1"/>
  <c r="X2199" i="12" s="1"/>
  <c r="AD2199" i="12" s="1"/>
  <c r="AJ2199" i="12" s="1"/>
  <c r="AP2199" i="12" s="1"/>
  <c r="AR2199" i="12" s="1"/>
  <c r="F2205" i="12"/>
  <c r="L2205" i="12" s="1"/>
  <c r="R2205" i="12" s="1"/>
  <c r="X2205" i="12" s="1"/>
  <c r="AD2205" i="12" s="1"/>
  <c r="AJ2205" i="12" s="1"/>
  <c r="AP2205" i="12" s="1"/>
  <c r="AR2205" i="12" s="1"/>
  <c r="F2209" i="12"/>
  <c r="L2209" i="12" s="1"/>
  <c r="R2209" i="12" s="1"/>
  <c r="X2209" i="12" s="1"/>
  <c r="AD2209" i="12" s="1"/>
  <c r="AJ2209" i="12" s="1"/>
  <c r="AP2209" i="12" s="1"/>
  <c r="AR2209" i="12" s="1"/>
  <c r="F2215" i="12"/>
  <c r="L2215" i="12" s="1"/>
  <c r="R2215" i="12" s="1"/>
  <c r="X2215" i="12" s="1"/>
  <c r="AD2215" i="12" s="1"/>
  <c r="AJ2215" i="12" s="1"/>
  <c r="AP2215" i="12" s="1"/>
  <c r="AR2215" i="12" s="1"/>
  <c r="F2221" i="12"/>
  <c r="L2221" i="12" s="1"/>
  <c r="R2221" i="12" s="1"/>
  <c r="X2221" i="12" s="1"/>
  <c r="AD2221" i="12" s="1"/>
  <c r="AJ2221" i="12" s="1"/>
  <c r="AP2221" i="12" s="1"/>
  <c r="AR2221" i="12" s="1"/>
  <c r="F2228" i="12"/>
  <c r="L2228" i="12" s="1"/>
  <c r="R2228" i="12" s="1"/>
  <c r="X2228" i="12" s="1"/>
  <c r="AD2228" i="12" s="1"/>
  <c r="AJ2228" i="12" s="1"/>
  <c r="AP2228" i="12" s="1"/>
  <c r="AR2228" i="12" s="1"/>
  <c r="F2230" i="12"/>
  <c r="L2230" i="12" s="1"/>
  <c r="R2230" i="12" s="1"/>
  <c r="X2230" i="12" s="1"/>
  <c r="AD2230" i="12" s="1"/>
  <c r="AJ2230" i="12" s="1"/>
  <c r="AP2230" i="12" s="1"/>
  <c r="F2233" i="12"/>
  <c r="L2233" i="12" s="1"/>
  <c r="R2233" i="12" s="1"/>
  <c r="X2233" i="12" s="1"/>
  <c r="AD2233" i="12" s="1"/>
  <c r="AJ2233" i="12" s="1"/>
  <c r="AP2233" i="12" s="1"/>
  <c r="AR2233" i="12" s="1"/>
  <c r="F2238" i="12"/>
  <c r="L2238" i="12" s="1"/>
  <c r="R2238" i="12" s="1"/>
  <c r="X2238" i="12" s="1"/>
  <c r="AD2238" i="12" s="1"/>
  <c r="AJ2238" i="12" s="1"/>
  <c r="AP2238" i="12" s="1"/>
  <c r="AR2238" i="12" s="1"/>
  <c r="F2241" i="12"/>
  <c r="L2241" i="12" s="1"/>
  <c r="R2241" i="12" s="1"/>
  <c r="X2241" i="12" s="1"/>
  <c r="AD2241" i="12" s="1"/>
  <c r="AJ2241" i="12" s="1"/>
  <c r="AP2241" i="12" s="1"/>
  <c r="AR2241" i="12" s="1"/>
  <c r="F2244" i="12"/>
  <c r="L2244" i="12" s="1"/>
  <c r="R2244" i="12" s="1"/>
  <c r="X2244" i="12" s="1"/>
  <c r="AD2244" i="12" s="1"/>
  <c r="AJ2244" i="12" s="1"/>
  <c r="AP2244" i="12" s="1"/>
  <c r="AR2244" i="12" s="1"/>
  <c r="F2249" i="12"/>
  <c r="L2249" i="12" s="1"/>
  <c r="R2249" i="12" s="1"/>
  <c r="X2249" i="12" s="1"/>
  <c r="AD2249" i="12" s="1"/>
  <c r="AJ2249" i="12" s="1"/>
  <c r="AP2249" i="12" s="1"/>
  <c r="AR2249" i="12" s="1"/>
  <c r="F2252" i="12"/>
  <c r="L2252" i="12" s="1"/>
  <c r="R2252" i="12" s="1"/>
  <c r="X2252" i="12" s="1"/>
  <c r="AD2252" i="12" s="1"/>
  <c r="AJ2252" i="12" s="1"/>
  <c r="AP2252" i="12" s="1"/>
  <c r="AR2252" i="12" s="1"/>
  <c r="F2255" i="12"/>
  <c r="L2255" i="12" s="1"/>
  <c r="R2255" i="12" s="1"/>
  <c r="X2255" i="12" s="1"/>
  <c r="AD2255" i="12" s="1"/>
  <c r="AJ2255" i="12" s="1"/>
  <c r="AP2255" i="12" s="1"/>
  <c r="AR2255" i="12" s="1"/>
  <c r="F2259" i="12"/>
  <c r="L2259" i="12" s="1"/>
  <c r="R2259" i="12" s="1"/>
  <c r="X2259" i="12" s="1"/>
  <c r="AD2259" i="12" s="1"/>
  <c r="AJ2259" i="12" s="1"/>
  <c r="AP2259" i="12" s="1"/>
  <c r="AR2259" i="12" s="1"/>
  <c r="F2262" i="12"/>
  <c r="L2262" i="12" s="1"/>
  <c r="R2262" i="12" s="1"/>
  <c r="X2262" i="12" s="1"/>
  <c r="AD2262" i="12" s="1"/>
  <c r="AJ2262" i="12" s="1"/>
  <c r="AP2262" i="12" s="1"/>
  <c r="AR2262" i="12" s="1"/>
  <c r="F2266" i="12"/>
  <c r="L2266" i="12" s="1"/>
  <c r="R2266" i="12" s="1"/>
  <c r="X2266" i="12" s="1"/>
  <c r="AD2266" i="12" s="1"/>
  <c r="AJ2266" i="12" s="1"/>
  <c r="AP2266" i="12" s="1"/>
  <c r="AR2266" i="12" s="1"/>
  <c r="F2271" i="12"/>
  <c r="L2271" i="12" s="1"/>
  <c r="R2271" i="12" s="1"/>
  <c r="X2271" i="12" s="1"/>
  <c r="AD2271" i="12" s="1"/>
  <c r="AJ2271" i="12" s="1"/>
  <c r="AP2271" i="12" s="1"/>
  <c r="AR2271" i="12" s="1"/>
  <c r="F2275" i="12"/>
  <c r="L2275" i="12" s="1"/>
  <c r="R2275" i="12" s="1"/>
  <c r="X2275" i="12" s="1"/>
  <c r="AD2275" i="12" s="1"/>
  <c r="AJ2275" i="12" s="1"/>
  <c r="AP2275" i="12" s="1"/>
  <c r="AR2275" i="12" s="1"/>
  <c r="F2288" i="12"/>
  <c r="F2285" i="12"/>
  <c r="L2285" i="12" s="1"/>
  <c r="R2285" i="12" s="1"/>
  <c r="X2285" i="12" s="1"/>
  <c r="AD2285" i="12" s="1"/>
  <c r="AJ2285" i="12" s="1"/>
  <c r="AP2285" i="12" s="1"/>
  <c r="AR2285" i="12" s="1"/>
  <c r="F2289" i="12"/>
  <c r="L2289" i="12" s="1"/>
  <c r="R2289" i="12" s="1"/>
  <c r="X2289" i="12" s="1"/>
  <c r="AD2289" i="12" s="1"/>
  <c r="AJ2289" i="12" s="1"/>
  <c r="AP2289" i="12" s="1"/>
  <c r="AR2289" i="12" s="1"/>
  <c r="F2297" i="12"/>
  <c r="L2297" i="12" s="1"/>
  <c r="R2297" i="12" s="1"/>
  <c r="X2297" i="12" s="1"/>
  <c r="AD2297" i="12" s="1"/>
  <c r="AJ2297" i="12" s="1"/>
  <c r="AP2297" i="12" s="1"/>
  <c r="AR2297" i="12" s="1"/>
  <c r="F2308" i="12"/>
  <c r="L2308" i="12" s="1"/>
  <c r="R2308" i="12" s="1"/>
  <c r="X2308" i="12" s="1"/>
  <c r="AD2308" i="12" s="1"/>
  <c r="AJ2308" i="12" s="1"/>
  <c r="AP2308" i="12" s="1"/>
  <c r="AR2308" i="12" s="1"/>
  <c r="F2312" i="12"/>
  <c r="L2312" i="12" s="1"/>
  <c r="R2312" i="12" s="1"/>
  <c r="X2312" i="12" s="1"/>
  <c r="AD2312" i="12" s="1"/>
  <c r="AJ2312" i="12" s="1"/>
  <c r="AP2312" i="12" s="1"/>
  <c r="AR2312" i="12" s="1"/>
  <c r="F2316" i="12"/>
  <c r="L2316" i="12" s="1"/>
  <c r="R2316" i="12" s="1"/>
  <c r="X2316" i="12" s="1"/>
  <c r="AD2316" i="12" s="1"/>
  <c r="AJ2316" i="12" s="1"/>
  <c r="AP2316" i="12" s="1"/>
  <c r="AR2316" i="12" s="1"/>
  <c r="F2320" i="12"/>
  <c r="L2320" i="12" s="1"/>
  <c r="R2320" i="12" s="1"/>
  <c r="X2320" i="12" s="1"/>
  <c r="AD2320" i="12" s="1"/>
  <c r="AJ2320" i="12" s="1"/>
  <c r="AP2320" i="12" s="1"/>
  <c r="AR2320" i="12" s="1"/>
  <c r="F2324" i="12"/>
  <c r="L2324" i="12" s="1"/>
  <c r="R2324" i="12" s="1"/>
  <c r="X2324" i="12" s="1"/>
  <c r="AD2324" i="12" s="1"/>
  <c r="AJ2324" i="12" s="1"/>
  <c r="AP2324" i="12" s="1"/>
  <c r="AR2324" i="12" s="1"/>
  <c r="F2328" i="12"/>
  <c r="L2328" i="12" s="1"/>
  <c r="R2328" i="12" s="1"/>
  <c r="X2328" i="12" s="1"/>
  <c r="AD2328" i="12" s="1"/>
  <c r="AJ2328" i="12" s="1"/>
  <c r="AP2328" i="12" s="1"/>
  <c r="AR2328" i="12" s="1"/>
  <c r="F2332" i="12"/>
  <c r="L2332" i="12" s="1"/>
  <c r="R2332" i="12" s="1"/>
  <c r="X2332" i="12" s="1"/>
  <c r="AD2332" i="12" s="1"/>
  <c r="AJ2332" i="12" s="1"/>
  <c r="AP2332" i="12" s="1"/>
  <c r="AR2332" i="12" s="1"/>
  <c r="F2335" i="12"/>
  <c r="L2335" i="12" s="1"/>
  <c r="R2335" i="12" s="1"/>
  <c r="X2335" i="12" s="1"/>
  <c r="AD2335" i="12" s="1"/>
  <c r="AJ2335" i="12" s="1"/>
  <c r="AP2335" i="12" s="1"/>
  <c r="AR2335" i="12" s="1"/>
  <c r="F2339" i="12"/>
  <c r="L2339" i="12" s="1"/>
  <c r="R2339" i="12" s="1"/>
  <c r="X2339" i="12" s="1"/>
  <c r="AD2339" i="12" s="1"/>
  <c r="AJ2339" i="12" s="1"/>
  <c r="AP2339" i="12" s="1"/>
  <c r="AR2339" i="12" s="1"/>
  <c r="F2344" i="12"/>
  <c r="L2344" i="12" s="1"/>
  <c r="R2344" i="12" s="1"/>
  <c r="X2344" i="12" s="1"/>
  <c r="AD2344" i="12" s="1"/>
  <c r="AJ2344" i="12" s="1"/>
  <c r="AP2344" i="12" s="1"/>
  <c r="AR2344" i="12" s="1"/>
  <c r="F2348" i="12"/>
  <c r="L2348" i="12" s="1"/>
  <c r="R2348" i="12" s="1"/>
  <c r="X2348" i="12" s="1"/>
  <c r="AD2348" i="12" s="1"/>
  <c r="AJ2348" i="12" s="1"/>
  <c r="AP2348" i="12" s="1"/>
  <c r="AR2348" i="12" s="1"/>
  <c r="F2352" i="12"/>
  <c r="L2352" i="12" s="1"/>
  <c r="R2352" i="12" s="1"/>
  <c r="X2352" i="12" s="1"/>
  <c r="AD2352" i="12" s="1"/>
  <c r="AJ2352" i="12" s="1"/>
  <c r="AP2352" i="12" s="1"/>
  <c r="AR2352" i="12" s="1"/>
  <c r="F2354" i="12"/>
  <c r="L2354" i="12" s="1"/>
  <c r="R2354" i="12" s="1"/>
  <c r="X2354" i="12" s="1"/>
  <c r="AD2354" i="12" s="1"/>
  <c r="AJ2354" i="12" s="1"/>
  <c r="AP2354" i="12" s="1"/>
  <c r="AR2354" i="12" s="1"/>
  <c r="F2358" i="12"/>
  <c r="L2358" i="12" s="1"/>
  <c r="R2358" i="12" s="1"/>
  <c r="X2358" i="12" s="1"/>
  <c r="AD2358" i="12" s="1"/>
  <c r="AJ2358" i="12" s="1"/>
  <c r="AP2358" i="12" s="1"/>
  <c r="AR2358" i="12" s="1"/>
  <c r="F2362" i="12"/>
  <c r="L2362" i="12" s="1"/>
  <c r="R2362" i="12" s="1"/>
  <c r="X2362" i="12" s="1"/>
  <c r="AD2362" i="12" s="1"/>
  <c r="AJ2362" i="12" s="1"/>
  <c r="AP2362" i="12" s="1"/>
  <c r="AR2362" i="12" s="1"/>
  <c r="F2370" i="12"/>
  <c r="L2370" i="12" s="1"/>
  <c r="R2370" i="12" s="1"/>
  <c r="X2370" i="12" s="1"/>
  <c r="AD2370" i="12" s="1"/>
  <c r="AJ2370" i="12" s="1"/>
  <c r="AP2370" i="12" s="1"/>
  <c r="AR2370" i="12" s="1"/>
  <c r="F2374" i="12"/>
  <c r="L2374" i="12" s="1"/>
  <c r="R2374" i="12" s="1"/>
  <c r="X2374" i="12" s="1"/>
  <c r="AD2374" i="12" s="1"/>
  <c r="AJ2374" i="12" s="1"/>
  <c r="AP2374" i="12" s="1"/>
  <c r="AR2374" i="12" s="1"/>
  <c r="F2382" i="12"/>
  <c r="L2382" i="12" s="1"/>
  <c r="R2382" i="12" s="1"/>
  <c r="X2382" i="12" s="1"/>
  <c r="AD2382" i="12" s="1"/>
  <c r="AJ2382" i="12" s="1"/>
  <c r="AP2382" i="12" s="1"/>
  <c r="AR2382" i="12" s="1"/>
  <c r="F2386" i="12"/>
  <c r="L2386" i="12" s="1"/>
  <c r="R2386" i="12" s="1"/>
  <c r="X2386" i="12" s="1"/>
  <c r="AD2386" i="12" s="1"/>
  <c r="AJ2386" i="12" s="1"/>
  <c r="AP2386" i="12" s="1"/>
  <c r="AR2386" i="12" s="1"/>
  <c r="F2388" i="12"/>
  <c r="L2388" i="12" s="1"/>
  <c r="R2388" i="12" s="1"/>
  <c r="X2388" i="12" s="1"/>
  <c r="AD2388" i="12" s="1"/>
  <c r="AJ2388" i="12" s="1"/>
  <c r="AP2388" i="12" s="1"/>
  <c r="AR2388" i="12" s="1"/>
  <c r="F2391" i="12"/>
  <c r="L2391" i="12" s="1"/>
  <c r="R2391" i="12" s="1"/>
  <c r="X2391" i="12" s="1"/>
  <c r="AD2391" i="12" s="1"/>
  <c r="AJ2391" i="12" s="1"/>
  <c r="AP2391" i="12" s="1"/>
  <c r="AR2391" i="12" s="1"/>
  <c r="F2395" i="12"/>
  <c r="L2395" i="12" s="1"/>
  <c r="R2395" i="12" s="1"/>
  <c r="X2395" i="12" s="1"/>
  <c r="AD2395" i="12" s="1"/>
  <c r="AJ2395" i="12" s="1"/>
  <c r="AP2395" i="12" s="1"/>
  <c r="AR2395" i="12" s="1"/>
  <c r="F2400" i="12"/>
  <c r="L2400" i="12" s="1"/>
  <c r="R2400" i="12" s="1"/>
  <c r="X2400" i="12" s="1"/>
  <c r="AD2400" i="12" s="1"/>
  <c r="AJ2400" i="12" s="1"/>
  <c r="AP2400" i="12" s="1"/>
  <c r="AR2400" i="12" s="1"/>
  <c r="F2404" i="12"/>
  <c r="L2404" i="12" s="1"/>
  <c r="R2404" i="12" s="1"/>
  <c r="X2404" i="12" s="1"/>
  <c r="AD2404" i="12" s="1"/>
  <c r="AJ2404" i="12" s="1"/>
  <c r="AP2404" i="12" s="1"/>
  <c r="AR2404" i="12" s="1"/>
  <c r="F2378" i="12"/>
  <c r="L2378" i="12" s="1"/>
  <c r="R2378" i="12" s="1"/>
  <c r="X2378" i="12" s="1"/>
  <c r="AD2378" i="12" s="1"/>
  <c r="AJ2378" i="12" s="1"/>
  <c r="AP2378" i="12" s="1"/>
  <c r="AR2378" i="12" s="1"/>
  <c r="F2415" i="12"/>
  <c r="L2415" i="12" s="1"/>
  <c r="R2415" i="12" s="1"/>
  <c r="X2415" i="12" s="1"/>
  <c r="AD2415" i="12" s="1"/>
  <c r="AJ2415" i="12" s="1"/>
  <c r="AP2415" i="12" s="1"/>
  <c r="AR2415" i="12" s="1"/>
  <c r="F2419" i="12"/>
  <c r="L2419" i="12" s="1"/>
  <c r="R2419" i="12" s="1"/>
  <c r="X2419" i="12" s="1"/>
  <c r="AD2419" i="12" s="1"/>
  <c r="AJ2419" i="12" s="1"/>
  <c r="AP2419" i="12" s="1"/>
  <c r="AR2419" i="12" s="1"/>
  <c r="F2422" i="12"/>
  <c r="L2422" i="12" s="1"/>
  <c r="R2422" i="12" s="1"/>
  <c r="X2422" i="12" s="1"/>
  <c r="AD2422" i="12" s="1"/>
  <c r="AJ2422" i="12" s="1"/>
  <c r="AP2422" i="12" s="1"/>
  <c r="AR2422" i="12" s="1"/>
  <c r="F2425" i="12"/>
  <c r="L2425" i="12" s="1"/>
  <c r="R2425" i="12" s="1"/>
  <c r="X2425" i="12" s="1"/>
  <c r="AD2425" i="12" s="1"/>
  <c r="AJ2425" i="12" s="1"/>
  <c r="AP2425" i="12" s="1"/>
  <c r="AR2425" i="12" s="1"/>
  <c r="F2429" i="12"/>
  <c r="L2429" i="12" s="1"/>
  <c r="R2429" i="12" s="1"/>
  <c r="X2429" i="12" s="1"/>
  <c r="AD2429" i="12" s="1"/>
  <c r="AJ2429" i="12" s="1"/>
  <c r="AP2429" i="12" s="1"/>
  <c r="AR2429" i="12" s="1"/>
  <c r="F2433" i="12"/>
  <c r="L2433" i="12" s="1"/>
  <c r="R2433" i="12" s="1"/>
  <c r="X2433" i="12" s="1"/>
  <c r="AD2433" i="12" s="1"/>
  <c r="AJ2433" i="12" s="1"/>
  <c r="AP2433" i="12" s="1"/>
  <c r="AR2433" i="12" s="1"/>
  <c r="F2437" i="12"/>
  <c r="L2437" i="12" s="1"/>
  <c r="R2437" i="12" s="1"/>
  <c r="X2437" i="12" s="1"/>
  <c r="AD2437" i="12" s="1"/>
  <c r="AJ2437" i="12" s="1"/>
  <c r="AP2437" i="12" s="1"/>
  <c r="AR2437" i="12" s="1"/>
  <c r="F2441" i="12"/>
  <c r="L2441" i="12" s="1"/>
  <c r="R2441" i="12" s="1"/>
  <c r="X2441" i="12" s="1"/>
  <c r="AD2441" i="12" s="1"/>
  <c r="AJ2441" i="12" s="1"/>
  <c r="AP2441" i="12" s="1"/>
  <c r="AR2441" i="12" s="1"/>
  <c r="F2445" i="12"/>
  <c r="L2445" i="12" s="1"/>
  <c r="R2445" i="12" s="1"/>
  <c r="X2445" i="12" s="1"/>
  <c r="AD2445" i="12" s="1"/>
  <c r="AJ2445" i="12" s="1"/>
  <c r="AP2445" i="12" s="1"/>
  <c r="AR2445" i="12" s="1"/>
  <c r="F2448" i="12"/>
  <c r="L2448" i="12" s="1"/>
  <c r="R2448" i="12" s="1"/>
  <c r="X2448" i="12" s="1"/>
  <c r="AD2448" i="12" s="1"/>
  <c r="AJ2448" i="12" s="1"/>
  <c r="AP2448" i="12" s="1"/>
  <c r="AR2448" i="12" s="1"/>
  <c r="F2454" i="12"/>
  <c r="L2454" i="12" s="1"/>
  <c r="R2454" i="12" s="1"/>
  <c r="X2454" i="12" s="1"/>
  <c r="AD2454" i="12" s="1"/>
  <c r="AJ2454" i="12" s="1"/>
  <c r="AP2454" i="12" s="1"/>
  <c r="AR2454" i="12" s="1"/>
  <c r="F2458" i="12"/>
  <c r="L2458" i="12" s="1"/>
  <c r="R2458" i="12" s="1"/>
  <c r="X2458" i="12" s="1"/>
  <c r="AD2458" i="12" s="1"/>
  <c r="AJ2458" i="12" s="1"/>
  <c r="AP2458" i="12" s="1"/>
  <c r="AR2458" i="12" s="1"/>
  <c r="F2463" i="12"/>
  <c r="L2463" i="12" s="1"/>
  <c r="R2463" i="12" s="1"/>
  <c r="X2463" i="12" s="1"/>
  <c r="AD2463" i="12" s="1"/>
  <c r="AJ2463" i="12" s="1"/>
  <c r="AP2463" i="12" s="1"/>
  <c r="AR2463" i="12" s="1"/>
  <c r="F2467" i="12"/>
  <c r="L2467" i="12" s="1"/>
  <c r="R2467" i="12" s="1"/>
  <c r="X2467" i="12" s="1"/>
  <c r="AD2467" i="12" s="1"/>
  <c r="AJ2467" i="12" s="1"/>
  <c r="AP2467" i="12" s="1"/>
  <c r="AR2467" i="12" s="1"/>
  <c r="F2470" i="12"/>
  <c r="L2470" i="12" s="1"/>
  <c r="R2470" i="12" s="1"/>
  <c r="X2470" i="12" s="1"/>
  <c r="AD2470" i="12" s="1"/>
  <c r="AJ2470" i="12" s="1"/>
  <c r="AP2470" i="12" s="1"/>
  <c r="AR2470" i="12" s="1"/>
  <c r="F2476" i="12"/>
  <c r="L2476" i="12" s="1"/>
  <c r="R2476" i="12" s="1"/>
  <c r="X2476" i="12" s="1"/>
  <c r="AD2476" i="12" s="1"/>
  <c r="AJ2476" i="12" s="1"/>
  <c r="AP2476" i="12" s="1"/>
  <c r="AR2476" i="12" s="1"/>
  <c r="F2481" i="12"/>
  <c r="L2481" i="12" s="1"/>
  <c r="R2481" i="12" s="1"/>
  <c r="X2481" i="12" s="1"/>
  <c r="AD2481" i="12" s="1"/>
  <c r="AJ2481" i="12" s="1"/>
  <c r="AP2481" i="12" s="1"/>
  <c r="AR2481" i="12" s="1"/>
  <c r="F2485" i="12"/>
  <c r="L2485" i="12" s="1"/>
  <c r="R2485" i="12" s="1"/>
  <c r="X2485" i="12" s="1"/>
  <c r="AD2485" i="12" s="1"/>
  <c r="AJ2485" i="12" s="1"/>
  <c r="AP2485" i="12" s="1"/>
  <c r="AR2485" i="12" s="1"/>
  <c r="F2488" i="12"/>
  <c r="L2488" i="12" s="1"/>
  <c r="R2488" i="12" s="1"/>
  <c r="X2488" i="12" s="1"/>
  <c r="AD2488" i="12" s="1"/>
  <c r="AJ2488" i="12" s="1"/>
  <c r="AP2488" i="12" s="1"/>
  <c r="AR2488" i="12" s="1"/>
  <c r="F2491" i="12"/>
  <c r="L2491" i="12" s="1"/>
  <c r="R2491" i="12" s="1"/>
  <c r="X2491" i="12" s="1"/>
  <c r="AD2491" i="12" s="1"/>
  <c r="AJ2491" i="12" s="1"/>
  <c r="AP2491" i="12" s="1"/>
  <c r="AR2491" i="12" s="1"/>
  <c r="F2497" i="12"/>
  <c r="L2497" i="12" s="1"/>
  <c r="R2497" i="12" s="1"/>
  <c r="X2497" i="12" s="1"/>
  <c r="AD2497" i="12" s="1"/>
  <c r="AJ2497" i="12" s="1"/>
  <c r="AP2497" i="12" s="1"/>
  <c r="AR2497" i="12" s="1"/>
  <c r="F2502" i="12"/>
  <c r="L2502" i="12" s="1"/>
  <c r="R2502" i="12" s="1"/>
  <c r="X2502" i="12" s="1"/>
  <c r="AD2502" i="12" s="1"/>
  <c r="AJ2502" i="12" s="1"/>
  <c r="AP2502" i="12" s="1"/>
  <c r="AR2502" i="12" s="1"/>
  <c r="F2506" i="12"/>
  <c r="L2506" i="12" s="1"/>
  <c r="R2506" i="12" s="1"/>
  <c r="X2506" i="12" s="1"/>
  <c r="AD2506" i="12" s="1"/>
  <c r="AJ2506" i="12" s="1"/>
  <c r="AP2506" i="12" s="1"/>
  <c r="AR2506" i="12" s="1"/>
  <c r="F2509" i="12"/>
  <c r="L2509" i="12" s="1"/>
  <c r="R2509" i="12" s="1"/>
  <c r="X2509" i="12" s="1"/>
  <c r="AD2509" i="12" s="1"/>
  <c r="AJ2509" i="12" s="1"/>
  <c r="AP2509" i="12" s="1"/>
  <c r="AR2509" i="12" s="1"/>
  <c r="F2514" i="12"/>
  <c r="L2514" i="12" s="1"/>
  <c r="R2514" i="12" s="1"/>
  <c r="X2514" i="12" s="1"/>
  <c r="AD2514" i="12" s="1"/>
  <c r="AJ2514" i="12" s="1"/>
  <c r="AP2514" i="12" s="1"/>
  <c r="AR2514" i="12" s="1"/>
  <c r="F2527" i="12"/>
  <c r="L2527" i="12" s="1"/>
  <c r="R2527" i="12" s="1"/>
  <c r="X2527" i="12" s="1"/>
  <c r="AD2527" i="12" s="1"/>
  <c r="AJ2527" i="12" s="1"/>
  <c r="AP2527" i="12" s="1"/>
  <c r="AR2527" i="12" s="1"/>
  <c r="F2537" i="12"/>
  <c r="L2537" i="12" s="1"/>
  <c r="R2537" i="12" s="1"/>
  <c r="X2537" i="12" s="1"/>
  <c r="AD2537" i="12" s="1"/>
  <c r="AJ2537" i="12" s="1"/>
  <c r="AP2537" i="12" s="1"/>
  <c r="AR2537" i="12" s="1"/>
  <c r="F2549" i="12"/>
  <c r="L2549" i="12" s="1"/>
  <c r="R2549" i="12" s="1"/>
  <c r="X2549" i="12" s="1"/>
  <c r="AD2549" i="12" s="1"/>
  <c r="AJ2549" i="12" s="1"/>
  <c r="AP2549" i="12" s="1"/>
  <c r="AR2549" i="12" s="1"/>
  <c r="F2555" i="12"/>
  <c r="L2555" i="12" s="1"/>
  <c r="R2555" i="12" s="1"/>
  <c r="X2555" i="12" s="1"/>
  <c r="AD2555" i="12" s="1"/>
  <c r="AJ2555" i="12" s="1"/>
  <c r="AP2555" i="12" s="1"/>
  <c r="AR2555" i="12" s="1"/>
  <c r="F2559" i="12"/>
  <c r="L2559" i="12" s="1"/>
  <c r="R2559" i="12" s="1"/>
  <c r="X2559" i="12" s="1"/>
  <c r="AD2559" i="12" s="1"/>
  <c r="AJ2559" i="12" s="1"/>
  <c r="AP2559" i="12" s="1"/>
  <c r="AR2559" i="12" s="1"/>
  <c r="F2562" i="12"/>
  <c r="L2562" i="12" s="1"/>
  <c r="R2562" i="12" s="1"/>
  <c r="X2562" i="12" s="1"/>
  <c r="AD2562" i="12" s="1"/>
  <c r="AJ2562" i="12" s="1"/>
  <c r="AP2562" i="12" s="1"/>
  <c r="AR2562" i="12" s="1"/>
  <c r="F2565" i="12"/>
  <c r="L2565" i="12" s="1"/>
  <c r="R2565" i="12" s="1"/>
  <c r="X2565" i="12" s="1"/>
  <c r="AD2565" i="12" s="1"/>
  <c r="AJ2565" i="12" s="1"/>
  <c r="AP2565" i="12" s="1"/>
  <c r="AR2565" i="12" s="1"/>
  <c r="F2571" i="12"/>
  <c r="L2571" i="12" s="1"/>
  <c r="R2571" i="12" s="1"/>
  <c r="X2571" i="12" s="1"/>
  <c r="AD2571" i="12" s="1"/>
  <c r="AJ2571" i="12" s="1"/>
  <c r="AP2571" i="12" s="1"/>
  <c r="F2579" i="12"/>
  <c r="L2579" i="12" s="1"/>
  <c r="R2579" i="12" s="1"/>
  <c r="X2579" i="12" s="1"/>
  <c r="AD2579" i="12" s="1"/>
  <c r="AJ2579" i="12" s="1"/>
  <c r="AP2579" i="12" s="1"/>
  <c r="AR2579" i="12" s="1"/>
  <c r="F2585" i="12"/>
  <c r="L2585" i="12" s="1"/>
  <c r="R2585" i="12" s="1"/>
  <c r="X2585" i="12" s="1"/>
  <c r="AD2585" i="12" s="1"/>
  <c r="AJ2585" i="12" s="1"/>
  <c r="AP2585" i="12" s="1"/>
  <c r="AR2585" i="12" s="1"/>
  <c r="F2588" i="12"/>
  <c r="L2588" i="12" s="1"/>
  <c r="R2588" i="12" s="1"/>
  <c r="X2588" i="12" s="1"/>
  <c r="AD2588" i="12" s="1"/>
  <c r="AJ2588" i="12" s="1"/>
  <c r="AP2588" i="12" s="1"/>
  <c r="AR2588" i="12" s="1"/>
  <c r="F2591" i="12"/>
  <c r="L2591" i="12" s="1"/>
  <c r="R2591" i="12" s="1"/>
  <c r="X2591" i="12" s="1"/>
  <c r="AD2591" i="12" s="1"/>
  <c r="AJ2591" i="12" s="1"/>
  <c r="AP2591" i="12" s="1"/>
  <c r="AR2591" i="12" s="1"/>
  <c r="AY1272" i="12" l="1"/>
  <c r="G2043" i="12"/>
  <c r="M2043" i="12" s="1"/>
  <c r="S2043" i="12" s="1"/>
  <c r="Y2043" i="12" s="1"/>
  <c r="AE2043" i="12" s="1"/>
  <c r="AK2043" i="12" s="1"/>
  <c r="AS2043" i="12" s="1"/>
  <c r="AU2043" i="12" s="1"/>
  <c r="L2288" i="12"/>
  <c r="R2288" i="12" s="1"/>
  <c r="X2288" i="12" s="1"/>
  <c r="AD2288" i="12" s="1"/>
  <c r="AJ2288" i="12" s="1"/>
  <c r="AP2288" i="12" s="1"/>
  <c r="AR2288" i="12" s="1"/>
  <c r="G1393" i="12"/>
  <c r="M1393" i="12" s="1"/>
  <c r="S1393" i="12" s="1"/>
  <c r="Y1393" i="12" s="1"/>
  <c r="AE1393" i="12" s="1"/>
  <c r="AK1393" i="12" s="1"/>
  <c r="AS1393" i="12" s="1"/>
  <c r="AU1393" i="12" s="1"/>
  <c r="H1858" i="12"/>
  <c r="N1858" i="12" s="1"/>
  <c r="T1858" i="12" s="1"/>
  <c r="Z1858" i="12" s="1"/>
  <c r="AF1858" i="12" s="1"/>
  <c r="AL1858" i="12" s="1"/>
  <c r="AV1858" i="12" s="1"/>
  <c r="AX1858" i="12" s="1"/>
  <c r="H1393" i="12"/>
  <c r="N1393" i="12" s="1"/>
  <c r="T1393" i="12" s="1"/>
  <c r="Z1393" i="12" s="1"/>
  <c r="AF1393" i="12" s="1"/>
  <c r="AL1393" i="12" s="1"/>
  <c r="AV1393" i="12" s="1"/>
  <c r="AX1393" i="12" s="1"/>
  <c r="H2043" i="12"/>
  <c r="N2043" i="12" s="1"/>
  <c r="T2043" i="12" s="1"/>
  <c r="Z2043" i="12" s="1"/>
  <c r="AF2043" i="12" s="1"/>
  <c r="AL2043" i="12" s="1"/>
  <c r="AV2043" i="12" s="1"/>
  <c r="AX2043" i="12" s="1"/>
  <c r="H2582" i="12"/>
  <c r="N2582" i="12" s="1"/>
  <c r="T2582" i="12" s="1"/>
  <c r="Z2582" i="12" s="1"/>
  <c r="AF2582" i="12" s="1"/>
  <c r="AL2582" i="12" s="1"/>
  <c r="AV2582" i="12" s="1"/>
  <c r="AX2582" i="12" s="1"/>
  <c r="H1117" i="12"/>
  <c r="N1117" i="12" s="1"/>
  <c r="T1117" i="12" s="1"/>
  <c r="Z1117" i="12" s="1"/>
  <c r="AF1117" i="12" s="1"/>
  <c r="AL1117" i="12" s="1"/>
  <c r="AV1117" i="12" s="1"/>
  <c r="AX1117" i="12" s="1"/>
  <c r="G605" i="12"/>
  <c r="M605" i="12" s="1"/>
  <c r="S605" i="12" s="1"/>
  <c r="Y605" i="12" s="1"/>
  <c r="AE605" i="12" s="1"/>
  <c r="AK605" i="12" s="1"/>
  <c r="AS605" i="12" s="1"/>
  <c r="AU605" i="12" s="1"/>
  <c r="G55" i="12"/>
  <c r="M55" i="12" s="1"/>
  <c r="S55" i="12" s="1"/>
  <c r="Y55" i="12" s="1"/>
  <c r="AE55" i="12" s="1"/>
  <c r="AK55" i="12" s="1"/>
  <c r="AS55" i="12" s="1"/>
  <c r="AU55" i="12" s="1"/>
  <c r="G1738" i="12"/>
  <c r="M1738" i="12" s="1"/>
  <c r="S1738" i="12" s="1"/>
  <c r="Y1738" i="12" s="1"/>
  <c r="AE1738" i="12" s="1"/>
  <c r="AK1738" i="12" s="1"/>
  <c r="AS1738" i="12" s="1"/>
  <c r="AU1738" i="12" s="1"/>
  <c r="H1581" i="12"/>
  <c r="N1581" i="12" s="1"/>
  <c r="T1581" i="12" s="1"/>
  <c r="Z1581" i="12" s="1"/>
  <c r="AF1581" i="12" s="1"/>
  <c r="AL1581" i="12" s="1"/>
  <c r="AV1581" i="12" s="1"/>
  <c r="AX1581" i="12" s="1"/>
  <c r="H2061" i="12"/>
  <c r="N2061" i="12" s="1"/>
  <c r="T2061" i="12" s="1"/>
  <c r="Z2061" i="12" s="1"/>
  <c r="AF2061" i="12" s="1"/>
  <c r="AL2061" i="12" s="1"/>
  <c r="AV2061" i="12" s="1"/>
  <c r="AX2061" i="12" s="1"/>
  <c r="H1516" i="12"/>
  <c r="N1516" i="12" s="1"/>
  <c r="T1516" i="12" s="1"/>
  <c r="Z1516" i="12" s="1"/>
  <c r="AF1516" i="12" s="1"/>
  <c r="AL1516" i="12" s="1"/>
  <c r="AV1516" i="12" s="1"/>
  <c r="AX1516" i="12" s="1"/>
  <c r="G1918" i="12"/>
  <c r="M1918" i="12" s="1"/>
  <c r="S1918" i="12" s="1"/>
  <c r="Y1918" i="12" s="1"/>
  <c r="AE1918" i="12" s="1"/>
  <c r="AK1918" i="12" s="1"/>
  <c r="AS1918" i="12" s="1"/>
  <c r="AU1918" i="12" s="1"/>
  <c r="G2023" i="12"/>
  <c r="M2023" i="12" s="1"/>
  <c r="S2023" i="12" s="1"/>
  <c r="Y2023" i="12" s="1"/>
  <c r="AE2023" i="12" s="1"/>
  <c r="AK2023" i="12" s="1"/>
  <c r="AS2023" i="12" s="1"/>
  <c r="AU2023" i="12" s="1"/>
  <c r="H1244" i="12"/>
  <c r="N1244" i="12" s="1"/>
  <c r="T1244" i="12" s="1"/>
  <c r="Z1244" i="12" s="1"/>
  <c r="AF1244" i="12" s="1"/>
  <c r="AL1244" i="12" s="1"/>
  <c r="AV1244" i="12" s="1"/>
  <c r="AX1244" i="12" s="1"/>
  <c r="G1244" i="12"/>
  <c r="M1244" i="12" s="1"/>
  <c r="S1244" i="12" s="1"/>
  <c r="Y1244" i="12" s="1"/>
  <c r="AE1244" i="12" s="1"/>
  <c r="AK1244" i="12" s="1"/>
  <c r="AS1244" i="12" s="1"/>
  <c r="AU1244" i="12" s="1"/>
  <c r="G1573" i="12"/>
  <c r="M1573" i="12" s="1"/>
  <c r="S1573" i="12" s="1"/>
  <c r="Y1573" i="12" s="1"/>
  <c r="AE1573" i="12" s="1"/>
  <c r="AK1573" i="12" s="1"/>
  <c r="AS1573" i="12" s="1"/>
  <c r="AU1573" i="12" s="1"/>
  <c r="G1729" i="12"/>
  <c r="M1729" i="12" s="1"/>
  <c r="S1729" i="12" s="1"/>
  <c r="Y1729" i="12" s="1"/>
  <c r="AE1729" i="12" s="1"/>
  <c r="AK1729" i="12" s="1"/>
  <c r="AS1729" i="12" s="1"/>
  <c r="AU1729" i="12" s="1"/>
  <c r="H1485" i="12"/>
  <c r="N1485" i="12" s="1"/>
  <c r="T1485" i="12" s="1"/>
  <c r="Z1485" i="12" s="1"/>
  <c r="AF1485" i="12" s="1"/>
  <c r="AL1485" i="12" s="1"/>
  <c r="AV1485" i="12" s="1"/>
  <c r="AX1485" i="12" s="1"/>
  <c r="G244" i="12"/>
  <c r="M244" i="12" s="1"/>
  <c r="S244" i="12" s="1"/>
  <c r="Y244" i="12" s="1"/>
  <c r="AE244" i="12" s="1"/>
  <c r="AK244" i="12" s="1"/>
  <c r="AS244" i="12" s="1"/>
  <c r="AU244" i="12" s="1"/>
  <c r="G268" i="12"/>
  <c r="M268" i="12" s="1"/>
  <c r="S268" i="12" s="1"/>
  <c r="Y268" i="12" s="1"/>
  <c r="AE268" i="12" s="1"/>
  <c r="AK268" i="12" s="1"/>
  <c r="AS268" i="12" s="1"/>
  <c r="AU268" i="12" s="1"/>
  <c r="G667" i="12"/>
  <c r="M667" i="12" s="1"/>
  <c r="S667" i="12" s="1"/>
  <c r="Y667" i="12" s="1"/>
  <c r="AE667" i="12" s="1"/>
  <c r="AK667" i="12" s="1"/>
  <c r="AS667" i="12" s="1"/>
  <c r="AU667" i="12" s="1"/>
  <c r="G1858" i="12"/>
  <c r="M1858" i="12" s="1"/>
  <c r="S1858" i="12" s="1"/>
  <c r="Y1858" i="12" s="1"/>
  <c r="AE1858" i="12" s="1"/>
  <c r="AK1858" i="12" s="1"/>
  <c r="AS1858" i="12" s="1"/>
  <c r="AU1858" i="12" s="1"/>
  <c r="H575" i="12"/>
  <c r="N575" i="12" s="1"/>
  <c r="T575" i="12" s="1"/>
  <c r="Z575" i="12" s="1"/>
  <c r="AF575" i="12" s="1"/>
  <c r="AL575" i="12" s="1"/>
  <c r="AV575" i="12" s="1"/>
  <c r="AX575" i="12" s="1"/>
  <c r="G2212" i="12"/>
  <c r="M2212" i="12" s="1"/>
  <c r="S2212" i="12" s="1"/>
  <c r="Y2212" i="12" s="1"/>
  <c r="AE2212" i="12" s="1"/>
  <c r="AK2212" i="12" s="1"/>
  <c r="AS2212" i="12" s="1"/>
  <c r="AU2212" i="12" s="1"/>
  <c r="G161" i="12"/>
  <c r="M161" i="12" s="1"/>
  <c r="S161" i="12" s="1"/>
  <c r="Y161" i="12" s="1"/>
  <c r="AE161" i="12" s="1"/>
  <c r="AK161" i="12" s="1"/>
  <c r="AS161" i="12" s="1"/>
  <c r="AU161" i="12" s="1"/>
  <c r="G2499" i="12"/>
  <c r="M2499" i="12" s="1"/>
  <c r="S2499" i="12" s="1"/>
  <c r="Y2499" i="12" s="1"/>
  <c r="AE2499" i="12" s="1"/>
  <c r="AK2499" i="12" s="1"/>
  <c r="AS2499" i="12" s="1"/>
  <c r="AU2499" i="12" s="1"/>
  <c r="H1034" i="12"/>
  <c r="N1034" i="12" s="1"/>
  <c r="T1034" i="12" s="1"/>
  <c r="Z1034" i="12" s="1"/>
  <c r="AF1034" i="12" s="1"/>
  <c r="AL1034" i="12" s="1"/>
  <c r="AV1034" i="12" s="1"/>
  <c r="AX1034" i="12" s="1"/>
  <c r="H1670" i="12"/>
  <c r="N1670" i="12" s="1"/>
  <c r="T1670" i="12" s="1"/>
  <c r="Z1670" i="12" s="1"/>
  <c r="AF1670" i="12" s="1"/>
  <c r="AL1670" i="12" s="1"/>
  <c r="AV1670" i="12" s="1"/>
  <c r="AX1670" i="12" s="1"/>
  <c r="H464" i="12"/>
  <c r="N464" i="12" s="1"/>
  <c r="T464" i="12" s="1"/>
  <c r="Z464" i="12" s="1"/>
  <c r="AF464" i="12" s="1"/>
  <c r="AL464" i="12" s="1"/>
  <c r="AV464" i="12" s="1"/>
  <c r="AX464" i="12" s="1"/>
  <c r="H1428" i="12"/>
  <c r="N1428" i="12" s="1"/>
  <c r="T1428" i="12" s="1"/>
  <c r="Z1428" i="12" s="1"/>
  <c r="AF1428" i="12" s="1"/>
  <c r="AL1428" i="12" s="1"/>
  <c r="AV1428" i="12" s="1"/>
  <c r="AX1428" i="12" s="1"/>
  <c r="G503" i="12"/>
  <c r="M503" i="12" s="1"/>
  <c r="S503" i="12" s="1"/>
  <c r="Y503" i="12" s="1"/>
  <c r="AE503" i="12" s="1"/>
  <c r="AK503" i="12" s="1"/>
  <c r="AS503" i="12" s="1"/>
  <c r="AU503" i="12" s="1"/>
  <c r="G1034" i="12"/>
  <c r="M1034" i="12" s="1"/>
  <c r="S1034" i="12" s="1"/>
  <c r="Y1034" i="12" s="1"/>
  <c r="AE1034" i="12" s="1"/>
  <c r="AK1034" i="12" s="1"/>
  <c r="AS1034" i="12" s="1"/>
  <c r="AU1034" i="12" s="1"/>
  <c r="H742" i="12"/>
  <c r="N742" i="12" s="1"/>
  <c r="T742" i="12" s="1"/>
  <c r="Z742" i="12" s="1"/>
  <c r="AF742" i="12" s="1"/>
  <c r="AL742" i="12" s="1"/>
  <c r="AV742" i="12" s="1"/>
  <c r="AX742" i="12" s="1"/>
  <c r="H268" i="12"/>
  <c r="N268" i="12" s="1"/>
  <c r="T268" i="12" s="1"/>
  <c r="Z268" i="12" s="1"/>
  <c r="AF268" i="12" s="1"/>
  <c r="AL268" i="12" s="1"/>
  <c r="AV268" i="12" s="1"/>
  <c r="AX268" i="12" s="1"/>
  <c r="H871" i="12"/>
  <c r="N871" i="12" s="1"/>
  <c r="T871" i="12" s="1"/>
  <c r="Z871" i="12" s="1"/>
  <c r="AF871" i="12" s="1"/>
  <c r="AL871" i="12" s="1"/>
  <c r="AV871" i="12" s="1"/>
  <c r="AX871" i="12" s="1"/>
  <c r="H161" i="12"/>
  <c r="N161" i="12" s="1"/>
  <c r="T161" i="12" s="1"/>
  <c r="Z161" i="12" s="1"/>
  <c r="AF161" i="12" s="1"/>
  <c r="AL161" i="12" s="1"/>
  <c r="AV161" i="12" s="1"/>
  <c r="AX161" i="12" s="1"/>
  <c r="H354" i="12"/>
  <c r="N354" i="12" s="1"/>
  <c r="T354" i="12" s="1"/>
  <c r="Z354" i="12" s="1"/>
  <c r="AF354" i="12" s="1"/>
  <c r="AL354" i="12" s="1"/>
  <c r="AV354" i="12" s="1"/>
  <c r="AX354" i="12" s="1"/>
  <c r="G1670" i="12"/>
  <c r="M1670" i="12" s="1"/>
  <c r="S1670" i="12" s="1"/>
  <c r="Y1670" i="12" s="1"/>
  <c r="AE1670" i="12" s="1"/>
  <c r="AK1670" i="12" s="1"/>
  <c r="AS1670" i="12" s="1"/>
  <c r="AU1670" i="12" s="1"/>
  <c r="H85" i="12"/>
  <c r="N85" i="12" s="1"/>
  <c r="T85" i="12" s="1"/>
  <c r="Z85" i="12" s="1"/>
  <c r="AF85" i="12" s="1"/>
  <c r="AL85" i="12" s="1"/>
  <c r="AV85" i="12" s="1"/>
  <c r="AX85" i="12" s="1"/>
  <c r="G841" i="12"/>
  <c r="M841" i="12" s="1"/>
  <c r="S841" i="12" s="1"/>
  <c r="Y841" i="12" s="1"/>
  <c r="AE841" i="12" s="1"/>
  <c r="AK841" i="12" s="1"/>
  <c r="AS841" i="12" s="1"/>
  <c r="AU841" i="12" s="1"/>
  <c r="G786" i="12"/>
  <c r="M786" i="12" s="1"/>
  <c r="S786" i="12" s="1"/>
  <c r="Y786" i="12" s="1"/>
  <c r="AE786" i="12" s="1"/>
  <c r="AK786" i="12" s="1"/>
  <c r="AS786" i="12" s="1"/>
  <c r="AU786" i="12" s="1"/>
  <c r="G742" i="12"/>
  <c r="M742" i="12" s="1"/>
  <c r="S742" i="12" s="1"/>
  <c r="Y742" i="12" s="1"/>
  <c r="AE742" i="12" s="1"/>
  <c r="AK742" i="12" s="1"/>
  <c r="AS742" i="12" s="1"/>
  <c r="AU742" i="12" s="1"/>
  <c r="G649" i="12"/>
  <c r="M649" i="12" s="1"/>
  <c r="S649" i="12" s="1"/>
  <c r="Y649" i="12" s="1"/>
  <c r="AE649" i="12" s="1"/>
  <c r="AK649" i="12" s="1"/>
  <c r="AS649" i="12" s="1"/>
  <c r="AU649" i="12" s="1"/>
  <c r="G2294" i="12"/>
  <c r="M2294" i="12" s="1"/>
  <c r="S2294" i="12" s="1"/>
  <c r="Y2294" i="12" s="1"/>
  <c r="AE2294" i="12" s="1"/>
  <c r="AK2294" i="12" s="1"/>
  <c r="AS2294" i="12" s="1"/>
  <c r="AU2294" i="12" s="1"/>
  <c r="G464" i="12"/>
  <c r="M464" i="12" s="1"/>
  <c r="S464" i="12" s="1"/>
  <c r="Y464" i="12" s="1"/>
  <c r="AE464" i="12" s="1"/>
  <c r="AK464" i="12" s="1"/>
  <c r="AS464" i="12" s="1"/>
  <c r="AU464" i="12" s="1"/>
  <c r="H477" i="12"/>
  <c r="N477" i="12" s="1"/>
  <c r="T477" i="12" s="1"/>
  <c r="Z477" i="12" s="1"/>
  <c r="AF477" i="12" s="1"/>
  <c r="AL477" i="12" s="1"/>
  <c r="AV477" i="12" s="1"/>
  <c r="AX477" i="12" s="1"/>
  <c r="G477" i="12"/>
  <c r="M477" i="12" s="1"/>
  <c r="S477" i="12" s="1"/>
  <c r="Y477" i="12" s="1"/>
  <c r="AE477" i="12" s="1"/>
  <c r="AK477" i="12" s="1"/>
  <c r="AS477" i="12" s="1"/>
  <c r="AU477" i="12" s="1"/>
  <c r="F2548" i="12"/>
  <c r="L2548" i="12" s="1"/>
  <c r="R2548" i="12" s="1"/>
  <c r="X2548" i="12" s="1"/>
  <c r="AD2548" i="12" s="1"/>
  <c r="AJ2548" i="12" s="1"/>
  <c r="AP2548" i="12" s="1"/>
  <c r="AR2548" i="12" s="1"/>
  <c r="F2475" i="12"/>
  <c r="L2475" i="12" s="1"/>
  <c r="R2475" i="12" s="1"/>
  <c r="X2475" i="12" s="1"/>
  <c r="AD2475" i="12" s="1"/>
  <c r="AJ2475" i="12" s="1"/>
  <c r="AP2475" i="12" s="1"/>
  <c r="AR2475" i="12" s="1"/>
  <c r="F2424" i="12"/>
  <c r="L2424" i="12" s="1"/>
  <c r="R2424" i="12" s="1"/>
  <c r="X2424" i="12" s="1"/>
  <c r="AD2424" i="12" s="1"/>
  <c r="AJ2424" i="12" s="1"/>
  <c r="AP2424" i="12" s="1"/>
  <c r="AR2424" i="12" s="1"/>
  <c r="F2338" i="12"/>
  <c r="L2338" i="12" s="1"/>
  <c r="R2338" i="12" s="1"/>
  <c r="X2338" i="12" s="1"/>
  <c r="AD2338" i="12" s="1"/>
  <c r="AJ2338" i="12" s="1"/>
  <c r="AP2338" i="12" s="1"/>
  <c r="AR2338" i="12" s="1"/>
  <c r="F2323" i="12"/>
  <c r="L2323" i="12" s="1"/>
  <c r="R2323" i="12" s="1"/>
  <c r="X2323" i="12" s="1"/>
  <c r="AD2323" i="12" s="1"/>
  <c r="AJ2323" i="12" s="1"/>
  <c r="AP2323" i="12" s="1"/>
  <c r="AR2323" i="12" s="1"/>
  <c r="F2261" i="12"/>
  <c r="L2261" i="12" s="1"/>
  <c r="R2261" i="12" s="1"/>
  <c r="X2261" i="12" s="1"/>
  <c r="AD2261" i="12" s="1"/>
  <c r="AJ2261" i="12" s="1"/>
  <c r="AP2261" i="12" s="1"/>
  <c r="AR2261" i="12" s="1"/>
  <c r="F2248" i="12"/>
  <c r="L2248" i="12" s="1"/>
  <c r="R2248" i="12" s="1"/>
  <c r="X2248" i="12" s="1"/>
  <c r="AD2248" i="12" s="1"/>
  <c r="AJ2248" i="12" s="1"/>
  <c r="AP2248" i="12" s="1"/>
  <c r="AR2248" i="12" s="1"/>
  <c r="F2194" i="12"/>
  <c r="L2194" i="12" s="1"/>
  <c r="R2194" i="12" s="1"/>
  <c r="X2194" i="12" s="1"/>
  <c r="AD2194" i="12" s="1"/>
  <c r="AJ2194" i="12" s="1"/>
  <c r="AP2194" i="12" s="1"/>
  <c r="AR2194" i="12" s="1"/>
  <c r="F2159" i="12"/>
  <c r="L2159" i="12" s="1"/>
  <c r="R2159" i="12" s="1"/>
  <c r="X2159" i="12" s="1"/>
  <c r="AD2159" i="12" s="1"/>
  <c r="AJ2159" i="12" s="1"/>
  <c r="AP2159" i="12" s="1"/>
  <c r="AR2159" i="12" s="1"/>
  <c r="F2100" i="12"/>
  <c r="L2100" i="12" s="1"/>
  <c r="R2100" i="12" s="1"/>
  <c r="X2100" i="12" s="1"/>
  <c r="AD2100" i="12" s="1"/>
  <c r="AJ2100" i="12" s="1"/>
  <c r="AP2100" i="12" s="1"/>
  <c r="AR2100" i="12" s="1"/>
  <c r="F2028" i="12"/>
  <c r="L2028" i="12" s="1"/>
  <c r="R2028" i="12" s="1"/>
  <c r="X2028" i="12" s="1"/>
  <c r="AD2028" i="12" s="1"/>
  <c r="AJ2028" i="12" s="1"/>
  <c r="AP2028" i="12" s="1"/>
  <c r="AR2028" i="12" s="1"/>
  <c r="F1963" i="12"/>
  <c r="L1963" i="12" s="1"/>
  <c r="R1963" i="12" s="1"/>
  <c r="X1963" i="12" s="1"/>
  <c r="AD1963" i="12" s="1"/>
  <c r="AJ1963" i="12" s="1"/>
  <c r="AP1963" i="12" s="1"/>
  <c r="AR1963" i="12" s="1"/>
  <c r="F1850" i="12"/>
  <c r="L1850" i="12" s="1"/>
  <c r="R1850" i="12" s="1"/>
  <c r="X1850" i="12" s="1"/>
  <c r="AD1850" i="12" s="1"/>
  <c r="AJ1850" i="12" s="1"/>
  <c r="AP1850" i="12" s="1"/>
  <c r="F1783" i="12"/>
  <c r="L1783" i="12" s="1"/>
  <c r="R1783" i="12" s="1"/>
  <c r="X1783" i="12" s="1"/>
  <c r="AD1783" i="12" s="1"/>
  <c r="AJ1783" i="12" s="1"/>
  <c r="AP1783" i="12" s="1"/>
  <c r="AR1783" i="12" s="1"/>
  <c r="F1734" i="12"/>
  <c r="L1734" i="12" s="1"/>
  <c r="R1734" i="12" s="1"/>
  <c r="X1734" i="12" s="1"/>
  <c r="AD1734" i="12" s="1"/>
  <c r="AJ1734" i="12" s="1"/>
  <c r="AP1734" i="12" s="1"/>
  <c r="F1682" i="12"/>
  <c r="L1682" i="12" s="1"/>
  <c r="R1682" i="12" s="1"/>
  <c r="X1682" i="12" s="1"/>
  <c r="AD1682" i="12" s="1"/>
  <c r="AJ1682" i="12" s="1"/>
  <c r="AP1682" i="12" s="1"/>
  <c r="AR1682" i="12" s="1"/>
  <c r="F1600" i="12"/>
  <c r="L1600" i="12" s="1"/>
  <c r="R1600" i="12" s="1"/>
  <c r="X1600" i="12" s="1"/>
  <c r="AD1600" i="12" s="1"/>
  <c r="AJ1600" i="12" s="1"/>
  <c r="AP1600" i="12" s="1"/>
  <c r="AR1600" i="12" s="1"/>
  <c r="F1550" i="12"/>
  <c r="L1550" i="12" s="1"/>
  <c r="R1550" i="12" s="1"/>
  <c r="X1550" i="12" s="1"/>
  <c r="AD1550" i="12" s="1"/>
  <c r="AJ1550" i="12" s="1"/>
  <c r="AP1550" i="12" s="1"/>
  <c r="AR1550" i="12" s="1"/>
  <c r="F1491" i="12"/>
  <c r="L1491" i="12" s="1"/>
  <c r="R1491" i="12" s="1"/>
  <c r="X1491" i="12" s="1"/>
  <c r="AD1491" i="12" s="1"/>
  <c r="AJ1491" i="12" s="1"/>
  <c r="AP1491" i="12" s="1"/>
  <c r="AR1491" i="12" s="1"/>
  <c r="F1436" i="12"/>
  <c r="L1436" i="12" s="1"/>
  <c r="R1436" i="12" s="1"/>
  <c r="X1436" i="12" s="1"/>
  <c r="AD1436" i="12" s="1"/>
  <c r="AJ1436" i="12" s="1"/>
  <c r="AP1436" i="12" s="1"/>
  <c r="AR1436" i="12" s="1"/>
  <c r="F1315" i="12"/>
  <c r="L1315" i="12" s="1"/>
  <c r="R1315" i="12" s="1"/>
  <c r="X1315" i="12" s="1"/>
  <c r="AD1315" i="12" s="1"/>
  <c r="AJ1315" i="12" s="1"/>
  <c r="AP1315" i="12" s="1"/>
  <c r="AR1315" i="12" s="1"/>
  <c r="F1279" i="12"/>
  <c r="L1279" i="12" s="1"/>
  <c r="R1279" i="12" s="1"/>
  <c r="X1279" i="12" s="1"/>
  <c r="AD1279" i="12" s="1"/>
  <c r="AJ1279" i="12" s="1"/>
  <c r="AP1279" i="12" s="1"/>
  <c r="AR1279" i="12" s="1"/>
  <c r="F1214" i="12"/>
  <c r="L1214" i="12" s="1"/>
  <c r="R1214" i="12" s="1"/>
  <c r="X1214" i="12" s="1"/>
  <c r="AD1214" i="12" s="1"/>
  <c r="AJ1214" i="12" s="1"/>
  <c r="AP1214" i="12" s="1"/>
  <c r="F1160" i="12"/>
  <c r="L1160" i="12" s="1"/>
  <c r="R1160" i="12" s="1"/>
  <c r="X1160" i="12" s="1"/>
  <c r="AD1160" i="12" s="1"/>
  <c r="AJ1160" i="12" s="1"/>
  <c r="AP1160" i="12" s="1"/>
  <c r="AR1160" i="12" s="1"/>
  <c r="F1103" i="12"/>
  <c r="L1103" i="12" s="1"/>
  <c r="R1103" i="12" s="1"/>
  <c r="X1103" i="12" s="1"/>
  <c r="AD1103" i="12" s="1"/>
  <c r="AJ1103" i="12" s="1"/>
  <c r="AP1103" i="12" s="1"/>
  <c r="AR1103" i="12" s="1"/>
  <c r="F950" i="12"/>
  <c r="L950" i="12" s="1"/>
  <c r="R950" i="12" s="1"/>
  <c r="X950" i="12" s="1"/>
  <c r="AD950" i="12" s="1"/>
  <c r="AJ950" i="12" s="1"/>
  <c r="AP950" i="12" s="1"/>
  <c r="F928" i="12"/>
  <c r="L928" i="12" s="1"/>
  <c r="R928" i="12" s="1"/>
  <c r="X928" i="12" s="1"/>
  <c r="AD928" i="12" s="1"/>
  <c r="AJ928" i="12" s="1"/>
  <c r="AP928" i="12" s="1"/>
  <c r="F800" i="12"/>
  <c r="L800" i="12" s="1"/>
  <c r="R800" i="12" s="1"/>
  <c r="X800" i="12" s="1"/>
  <c r="AD800" i="12" s="1"/>
  <c r="AJ800" i="12" s="1"/>
  <c r="AP800" i="12" s="1"/>
  <c r="AR800" i="12" s="1"/>
  <c r="F496" i="12"/>
  <c r="L496" i="12" s="1"/>
  <c r="R496" i="12" s="1"/>
  <c r="X496" i="12" s="1"/>
  <c r="AD496" i="12" s="1"/>
  <c r="AJ496" i="12" s="1"/>
  <c r="AP496" i="12" s="1"/>
  <c r="AR496" i="12" s="1"/>
  <c r="F364" i="12"/>
  <c r="L364" i="12" s="1"/>
  <c r="R364" i="12" s="1"/>
  <c r="X364" i="12" s="1"/>
  <c r="AD364" i="12" s="1"/>
  <c r="AJ364" i="12" s="1"/>
  <c r="AP364" i="12" s="1"/>
  <c r="AR364" i="12" s="1"/>
  <c r="F207" i="12"/>
  <c r="L207" i="12" s="1"/>
  <c r="R207" i="12" s="1"/>
  <c r="X207" i="12" s="1"/>
  <c r="AD207" i="12" s="1"/>
  <c r="AJ207" i="12" s="1"/>
  <c r="AP207" i="12" s="1"/>
  <c r="AR207" i="12" s="1"/>
  <c r="F117" i="12"/>
  <c r="L117" i="12" s="1"/>
  <c r="R117" i="12" s="1"/>
  <c r="X117" i="12" s="1"/>
  <c r="AD117" i="12" s="1"/>
  <c r="AJ117" i="12" s="1"/>
  <c r="AP117" i="12" s="1"/>
  <c r="AR117" i="12" s="1"/>
  <c r="F52" i="12"/>
  <c r="L52" i="12" s="1"/>
  <c r="R52" i="12" s="1"/>
  <c r="X52" i="12" s="1"/>
  <c r="AD52" i="12" s="1"/>
  <c r="AJ52" i="12" s="1"/>
  <c r="AP52" i="12" s="1"/>
  <c r="AR52" i="12" s="1"/>
  <c r="G1078" i="12"/>
  <c r="M1078" i="12" s="1"/>
  <c r="S1078" i="12" s="1"/>
  <c r="Y1078" i="12" s="1"/>
  <c r="AE1078" i="12" s="1"/>
  <c r="AK1078" i="12" s="1"/>
  <c r="AS1078" i="12" s="1"/>
  <c r="AU1078" i="12" s="1"/>
  <c r="G1998" i="12"/>
  <c r="M1998" i="12" s="1"/>
  <c r="S1998" i="12" s="1"/>
  <c r="Y1998" i="12" s="1"/>
  <c r="AE1998" i="12" s="1"/>
  <c r="AK1998" i="12" s="1"/>
  <c r="AS1998" i="12" s="1"/>
  <c r="AU1998" i="12" s="1"/>
  <c r="H1896" i="12"/>
  <c r="N1896" i="12" s="1"/>
  <c r="T1896" i="12" s="1"/>
  <c r="Z1896" i="12" s="1"/>
  <c r="AF1896" i="12" s="1"/>
  <c r="AL1896" i="12" s="1"/>
  <c r="AV1896" i="12" s="1"/>
  <c r="AX1896" i="12" s="1"/>
  <c r="G1708" i="12"/>
  <c r="M1708" i="12" s="1"/>
  <c r="S1708" i="12" s="1"/>
  <c r="Y1708" i="12" s="1"/>
  <c r="AE1708" i="12" s="1"/>
  <c r="AK1708" i="12" s="1"/>
  <c r="AS1708" i="12" s="1"/>
  <c r="AU1708" i="12" s="1"/>
  <c r="H1496" i="12"/>
  <c r="N1496" i="12" s="1"/>
  <c r="T1496" i="12" s="1"/>
  <c r="Z1496" i="12" s="1"/>
  <c r="AF1496" i="12" s="1"/>
  <c r="AL1496" i="12" s="1"/>
  <c r="AV1496" i="12" s="1"/>
  <c r="AX1496" i="12" s="1"/>
  <c r="H1291" i="12"/>
  <c r="N1291" i="12" s="1"/>
  <c r="T1291" i="12" s="1"/>
  <c r="Z1291" i="12" s="1"/>
  <c r="AF1291" i="12" s="1"/>
  <c r="AL1291" i="12" s="1"/>
  <c r="AV1291" i="12" s="1"/>
  <c r="AX1291" i="12" s="1"/>
  <c r="H394" i="12"/>
  <c r="N394" i="12" s="1"/>
  <c r="T394" i="12" s="1"/>
  <c r="Z394" i="12" s="1"/>
  <c r="AF394" i="12" s="1"/>
  <c r="AL394" i="12" s="1"/>
  <c r="AV394" i="12" s="1"/>
  <c r="AX394" i="12" s="1"/>
  <c r="H1911" i="12"/>
  <c r="N1911" i="12" s="1"/>
  <c r="T1911" i="12" s="1"/>
  <c r="Z1911" i="12" s="1"/>
  <c r="AF1911" i="12" s="1"/>
  <c r="AL1911" i="12" s="1"/>
  <c r="AV1911" i="12" s="1"/>
  <c r="AX1911" i="12" s="1"/>
  <c r="H1738" i="12"/>
  <c r="N1738" i="12" s="1"/>
  <c r="T1738" i="12" s="1"/>
  <c r="Z1738" i="12" s="1"/>
  <c r="AF1738" i="12" s="1"/>
  <c r="AL1738" i="12" s="1"/>
  <c r="AV1738" i="12" s="1"/>
  <c r="AX1738" i="12" s="1"/>
  <c r="H1243" i="12"/>
  <c r="N1243" i="12" s="1"/>
  <c r="T1243" i="12" s="1"/>
  <c r="Z1243" i="12" s="1"/>
  <c r="AF1243" i="12" s="1"/>
  <c r="AL1243" i="12" s="1"/>
  <c r="AV1243" i="12" s="1"/>
  <c r="AX1243" i="12" s="1"/>
  <c r="G1428" i="12"/>
  <c r="M1428" i="12" s="1"/>
  <c r="S1428" i="12" s="1"/>
  <c r="Y1428" i="12" s="1"/>
  <c r="AE1428" i="12" s="1"/>
  <c r="AK1428" i="12" s="1"/>
  <c r="AS1428" i="12" s="1"/>
  <c r="AU1428" i="12" s="1"/>
  <c r="G1876" i="12"/>
  <c r="M1876" i="12" s="1"/>
  <c r="S1876" i="12" s="1"/>
  <c r="Y1876" i="12" s="1"/>
  <c r="AE1876" i="12" s="1"/>
  <c r="AK1876" i="12" s="1"/>
  <c r="AS1876" i="12" s="1"/>
  <c r="AU1876" i="12" s="1"/>
  <c r="H622" i="12"/>
  <c r="N622" i="12" s="1"/>
  <c r="T622" i="12" s="1"/>
  <c r="Z622" i="12" s="1"/>
  <c r="AF622" i="12" s="1"/>
  <c r="AL622" i="12" s="1"/>
  <c r="AV622" i="12" s="1"/>
  <c r="AX622" i="12" s="1"/>
  <c r="G1321" i="12"/>
  <c r="M1321" i="12" s="1"/>
  <c r="S1321" i="12" s="1"/>
  <c r="Y1321" i="12" s="1"/>
  <c r="AE1321" i="12" s="1"/>
  <c r="AK1321" i="12" s="1"/>
  <c r="AS1321" i="12" s="1"/>
  <c r="AU1321" i="12" s="1"/>
  <c r="G1866" i="12"/>
  <c r="M1866" i="12" s="1"/>
  <c r="S1866" i="12" s="1"/>
  <c r="Y1866" i="12" s="1"/>
  <c r="AE1866" i="12" s="1"/>
  <c r="AK1866" i="12" s="1"/>
  <c r="AS1866" i="12" s="1"/>
  <c r="AU1866" i="12" s="1"/>
  <c r="G1415" i="12"/>
  <c r="M1415" i="12" s="1"/>
  <c r="S1415" i="12" s="1"/>
  <c r="Y1415" i="12" s="1"/>
  <c r="AE1415" i="12" s="1"/>
  <c r="AK1415" i="12" s="1"/>
  <c r="AS1415" i="12" s="1"/>
  <c r="AU1415" i="12" s="1"/>
  <c r="G682" i="12"/>
  <c r="M682" i="12" s="1"/>
  <c r="S682" i="12" s="1"/>
  <c r="Y682" i="12" s="1"/>
  <c r="AE682" i="12" s="1"/>
  <c r="AK682" i="12" s="1"/>
  <c r="AS682" i="12" s="1"/>
  <c r="AU682" i="12" s="1"/>
  <c r="G1896" i="12"/>
  <c r="M1896" i="12" s="1"/>
  <c r="S1896" i="12" s="1"/>
  <c r="Y1896" i="12" s="1"/>
  <c r="AE1896" i="12" s="1"/>
  <c r="AK1896" i="12" s="1"/>
  <c r="AS1896" i="12" s="1"/>
  <c r="AU1896" i="12" s="1"/>
  <c r="H1853" i="12"/>
  <c r="N1853" i="12" s="1"/>
  <c r="T1853" i="12" s="1"/>
  <c r="Z1853" i="12" s="1"/>
  <c r="AF1853" i="12" s="1"/>
  <c r="AL1853" i="12" s="1"/>
  <c r="AV1853" i="12" s="1"/>
  <c r="AX1853" i="12" s="1"/>
  <c r="F580" i="12"/>
  <c r="L580" i="12" s="1"/>
  <c r="R580" i="12" s="1"/>
  <c r="X580" i="12" s="1"/>
  <c r="AD580" i="12" s="1"/>
  <c r="AJ580" i="12" s="1"/>
  <c r="AP580" i="12" s="1"/>
  <c r="AR580" i="12" s="1"/>
  <c r="F567" i="12"/>
  <c r="L567" i="12" s="1"/>
  <c r="R567" i="12" s="1"/>
  <c r="X567" i="12" s="1"/>
  <c r="AD567" i="12" s="1"/>
  <c r="AJ567" i="12" s="1"/>
  <c r="AP567" i="12" s="1"/>
  <c r="AR567" i="12" s="1"/>
  <c r="F551" i="12"/>
  <c r="L551" i="12" s="1"/>
  <c r="R551" i="12" s="1"/>
  <c r="X551" i="12" s="1"/>
  <c r="AD551" i="12" s="1"/>
  <c r="AJ551" i="12" s="1"/>
  <c r="AP551" i="12" s="1"/>
  <c r="AR551" i="12" s="1"/>
  <c r="F537" i="12"/>
  <c r="L537" i="12" s="1"/>
  <c r="R537" i="12" s="1"/>
  <c r="X537" i="12" s="1"/>
  <c r="AD537" i="12" s="1"/>
  <c r="AJ537" i="12" s="1"/>
  <c r="AP537" i="12" s="1"/>
  <c r="AR537" i="12" s="1"/>
  <c r="F492" i="12"/>
  <c r="L492" i="12" s="1"/>
  <c r="R492" i="12" s="1"/>
  <c r="X492" i="12" s="1"/>
  <c r="AD492" i="12" s="1"/>
  <c r="AJ492" i="12" s="1"/>
  <c r="AP492" i="12" s="1"/>
  <c r="AR492" i="12" s="1"/>
  <c r="F374" i="12"/>
  <c r="L374" i="12" s="1"/>
  <c r="R374" i="12" s="1"/>
  <c r="X374" i="12" s="1"/>
  <c r="AD374" i="12" s="1"/>
  <c r="AJ374" i="12" s="1"/>
  <c r="AP374" i="12" s="1"/>
  <c r="AR374" i="12" s="1"/>
  <c r="F360" i="12"/>
  <c r="L360" i="12" s="1"/>
  <c r="R360" i="12" s="1"/>
  <c r="X360" i="12" s="1"/>
  <c r="AD360" i="12" s="1"/>
  <c r="AJ360" i="12" s="1"/>
  <c r="AP360" i="12" s="1"/>
  <c r="AR360" i="12" s="1"/>
  <c r="F338" i="12"/>
  <c r="L338" i="12" s="1"/>
  <c r="R338" i="12" s="1"/>
  <c r="X338" i="12" s="1"/>
  <c r="AD338" i="12" s="1"/>
  <c r="AJ338" i="12" s="1"/>
  <c r="AP338" i="12" s="1"/>
  <c r="AR338" i="12" s="1"/>
  <c r="F312" i="12"/>
  <c r="L312" i="12" s="1"/>
  <c r="R312" i="12" s="1"/>
  <c r="X312" i="12" s="1"/>
  <c r="AD312" i="12" s="1"/>
  <c r="AJ312" i="12" s="1"/>
  <c r="AP312" i="12" s="1"/>
  <c r="AR312" i="12" s="1"/>
  <c r="F252" i="12"/>
  <c r="L252" i="12" s="1"/>
  <c r="R252" i="12" s="1"/>
  <c r="X252" i="12" s="1"/>
  <c r="AD252" i="12" s="1"/>
  <c r="AJ252" i="12" s="1"/>
  <c r="AP252" i="12" s="1"/>
  <c r="AR252" i="12" s="1"/>
  <c r="F219" i="12"/>
  <c r="L219" i="12" s="1"/>
  <c r="R219" i="12" s="1"/>
  <c r="X219" i="12" s="1"/>
  <c r="AD219" i="12" s="1"/>
  <c r="AJ219" i="12" s="1"/>
  <c r="AP219" i="12" s="1"/>
  <c r="AR219" i="12" s="1"/>
  <c r="F203" i="12"/>
  <c r="L203" i="12" s="1"/>
  <c r="R203" i="12" s="1"/>
  <c r="X203" i="12" s="1"/>
  <c r="AD203" i="12" s="1"/>
  <c r="AJ203" i="12" s="1"/>
  <c r="AP203" i="12" s="1"/>
  <c r="AR203" i="12" s="1"/>
  <c r="F187" i="12"/>
  <c r="L187" i="12" s="1"/>
  <c r="R187" i="12" s="1"/>
  <c r="X187" i="12" s="1"/>
  <c r="AD187" i="12" s="1"/>
  <c r="AJ187" i="12" s="1"/>
  <c r="AP187" i="12" s="1"/>
  <c r="AR187" i="12" s="1"/>
  <c r="F166" i="12"/>
  <c r="L166" i="12" s="1"/>
  <c r="R166" i="12" s="1"/>
  <c r="X166" i="12" s="1"/>
  <c r="AD166" i="12" s="1"/>
  <c r="AJ166" i="12" s="1"/>
  <c r="AP166" i="12" s="1"/>
  <c r="AR166" i="12" s="1"/>
  <c r="F149" i="12"/>
  <c r="L149" i="12" s="1"/>
  <c r="R149" i="12" s="1"/>
  <c r="X149" i="12" s="1"/>
  <c r="AD149" i="12" s="1"/>
  <c r="AJ149" i="12" s="1"/>
  <c r="AP149" i="12" s="1"/>
  <c r="AR149" i="12" s="1"/>
  <c r="F65" i="12"/>
  <c r="L65" i="12" s="1"/>
  <c r="R65" i="12" s="1"/>
  <c r="X65" i="12" s="1"/>
  <c r="AD65" i="12" s="1"/>
  <c r="AJ65" i="12" s="1"/>
  <c r="AP65" i="12" s="1"/>
  <c r="AR65" i="12" s="1"/>
  <c r="F43" i="12"/>
  <c r="L43" i="12" s="1"/>
  <c r="R43" i="12" s="1"/>
  <c r="X43" i="12" s="1"/>
  <c r="AD43" i="12" s="1"/>
  <c r="AJ43" i="12" s="1"/>
  <c r="AP43" i="12" s="1"/>
  <c r="AR43" i="12" s="1"/>
  <c r="G2246" i="12"/>
  <c r="M2246" i="12" s="1"/>
  <c r="S2246" i="12" s="1"/>
  <c r="Y2246" i="12" s="1"/>
  <c r="AE2246" i="12" s="1"/>
  <c r="AK2246" i="12" s="1"/>
  <c r="AS2246" i="12" s="1"/>
  <c r="AU2246" i="12" s="1"/>
  <c r="H2212" i="12"/>
  <c r="N2212" i="12" s="1"/>
  <c r="T2212" i="12" s="1"/>
  <c r="Z2212" i="12" s="1"/>
  <c r="AF2212" i="12" s="1"/>
  <c r="AL2212" i="12" s="1"/>
  <c r="AV2212" i="12" s="1"/>
  <c r="AX2212" i="12" s="1"/>
  <c r="H786" i="12"/>
  <c r="N786" i="12" s="1"/>
  <c r="T786" i="12" s="1"/>
  <c r="Z786" i="12" s="1"/>
  <c r="AF786" i="12" s="1"/>
  <c r="AL786" i="12" s="1"/>
  <c r="AV786" i="12" s="1"/>
  <c r="AX786" i="12" s="1"/>
  <c r="H2246" i="12"/>
  <c r="N2246" i="12" s="1"/>
  <c r="T2246" i="12" s="1"/>
  <c r="Z2246" i="12" s="1"/>
  <c r="AF2246" i="12" s="1"/>
  <c r="AL2246" i="12" s="1"/>
  <c r="AV2246" i="12" s="1"/>
  <c r="AX2246" i="12" s="1"/>
  <c r="H244" i="12"/>
  <c r="N244" i="12" s="1"/>
  <c r="T244" i="12" s="1"/>
  <c r="Z244" i="12" s="1"/>
  <c r="AF244" i="12" s="1"/>
  <c r="AL244" i="12" s="1"/>
  <c r="AV244" i="12" s="1"/>
  <c r="AX244" i="12" s="1"/>
  <c r="H592" i="12"/>
  <c r="N592" i="12" s="1"/>
  <c r="T592" i="12" s="1"/>
  <c r="Z592" i="12" s="1"/>
  <c r="AF592" i="12" s="1"/>
  <c r="AL592" i="12" s="1"/>
  <c r="AV592" i="12" s="1"/>
  <c r="AX592" i="12" s="1"/>
  <c r="H958" i="12"/>
  <c r="N958" i="12" s="1"/>
  <c r="T958" i="12" s="1"/>
  <c r="Z958" i="12" s="1"/>
  <c r="AF958" i="12" s="1"/>
  <c r="AL958" i="12" s="1"/>
  <c r="AV958" i="12" s="1"/>
  <c r="AX958" i="12" s="1"/>
  <c r="H286" i="12"/>
  <c r="N286" i="12" s="1"/>
  <c r="T286" i="12" s="1"/>
  <c r="Z286" i="12" s="1"/>
  <c r="AF286" i="12" s="1"/>
  <c r="AL286" i="12" s="1"/>
  <c r="AV286" i="12" s="1"/>
  <c r="AX286" i="12" s="1"/>
  <c r="G1581" i="12"/>
  <c r="M1581" i="12" s="1"/>
  <c r="S1581" i="12" s="1"/>
  <c r="Y1581" i="12" s="1"/>
  <c r="AE1581" i="12" s="1"/>
  <c r="AK1581" i="12" s="1"/>
  <c r="AS1581" i="12" s="1"/>
  <c r="AU1581" i="12" s="1"/>
  <c r="G1516" i="12"/>
  <c r="M1516" i="12" s="1"/>
  <c r="S1516" i="12" s="1"/>
  <c r="Y1516" i="12" s="1"/>
  <c r="AE1516" i="12" s="1"/>
  <c r="AK1516" i="12" s="1"/>
  <c r="AS1516" i="12" s="1"/>
  <c r="AU1516" i="12" s="1"/>
  <c r="H1470" i="12"/>
  <c r="N1470" i="12" s="1"/>
  <c r="T1470" i="12" s="1"/>
  <c r="Z1470" i="12" s="1"/>
  <c r="AF1470" i="12" s="1"/>
  <c r="AL1470" i="12" s="1"/>
  <c r="AV1470" i="12" s="1"/>
  <c r="AX1470" i="12" s="1"/>
  <c r="H2023" i="12"/>
  <c r="N2023" i="12" s="1"/>
  <c r="T2023" i="12" s="1"/>
  <c r="Z2023" i="12" s="1"/>
  <c r="AF2023" i="12" s="1"/>
  <c r="AL2023" i="12" s="1"/>
  <c r="AV2023" i="12" s="1"/>
  <c r="AX2023" i="12" s="1"/>
  <c r="G354" i="12"/>
  <c r="M354" i="12" s="1"/>
  <c r="S354" i="12" s="1"/>
  <c r="Y354" i="12" s="1"/>
  <c r="AE354" i="12" s="1"/>
  <c r="AK354" i="12" s="1"/>
  <c r="AS354" i="12" s="1"/>
  <c r="AU354" i="12" s="1"/>
  <c r="G185" i="12"/>
  <c r="M185" i="12" s="1"/>
  <c r="S185" i="12" s="1"/>
  <c r="Y185" i="12" s="1"/>
  <c r="AE185" i="12" s="1"/>
  <c r="AK185" i="12" s="1"/>
  <c r="AS185" i="12" s="1"/>
  <c r="AU185" i="12" s="1"/>
  <c r="G1264" i="12"/>
  <c r="M1264" i="12" s="1"/>
  <c r="S1264" i="12" s="1"/>
  <c r="Y1264" i="12" s="1"/>
  <c r="AE1264" i="12" s="1"/>
  <c r="AK1264" i="12" s="1"/>
  <c r="AS1264" i="12" s="1"/>
  <c r="AU1264" i="12" s="1"/>
  <c r="G628" i="12"/>
  <c r="M628" i="12" s="1"/>
  <c r="S628" i="12" s="1"/>
  <c r="Y628" i="12" s="1"/>
  <c r="AE628" i="12" s="1"/>
  <c r="AK628" i="12" s="1"/>
  <c r="AS628" i="12" s="1"/>
  <c r="AU628" i="12" s="1"/>
  <c r="G2552" i="12"/>
  <c r="M2552" i="12" s="1"/>
  <c r="S2552" i="12" s="1"/>
  <c r="Y2552" i="12" s="1"/>
  <c r="AE2552" i="12" s="1"/>
  <c r="AK2552" i="12" s="1"/>
  <c r="AS2552" i="12" s="1"/>
  <c r="AU2552" i="12" s="1"/>
  <c r="G1548" i="12"/>
  <c r="M1548" i="12" s="1"/>
  <c r="S1548" i="12" s="1"/>
  <c r="Y1548" i="12" s="1"/>
  <c r="AE1548" i="12" s="1"/>
  <c r="AK1548" i="12" s="1"/>
  <c r="AS1548" i="12" s="1"/>
  <c r="AU1548" i="12" s="1"/>
  <c r="G1274" i="12"/>
  <c r="M1274" i="12" s="1"/>
  <c r="S1274" i="12" s="1"/>
  <c r="Y1274" i="12" s="1"/>
  <c r="AE1274" i="12" s="1"/>
  <c r="AK1274" i="12" s="1"/>
  <c r="AS1274" i="12" s="1"/>
  <c r="AU1274" i="12" s="1"/>
  <c r="G897" i="12"/>
  <c r="M897" i="12" s="1"/>
  <c r="S897" i="12" s="1"/>
  <c r="Y897" i="12" s="1"/>
  <c r="AE897" i="12" s="1"/>
  <c r="AK897" i="12" s="1"/>
  <c r="AS897" i="12" s="1"/>
  <c r="AU897" i="12" s="1"/>
  <c r="G2582" i="12"/>
  <c r="M2582" i="12" s="1"/>
  <c r="S2582" i="12" s="1"/>
  <c r="Y2582" i="12" s="1"/>
  <c r="AE2582" i="12" s="1"/>
  <c r="AK2582" i="12" s="1"/>
  <c r="AS2582" i="12" s="1"/>
  <c r="AU2582" i="12" s="1"/>
  <c r="G1651" i="12"/>
  <c r="M1651" i="12" s="1"/>
  <c r="S1651" i="12" s="1"/>
  <c r="Y1651" i="12" s="1"/>
  <c r="AE1651" i="12" s="1"/>
  <c r="AK1651" i="12" s="1"/>
  <c r="AS1651" i="12" s="1"/>
  <c r="AU1651" i="12" s="1"/>
  <c r="H1383" i="12"/>
  <c r="N1383" i="12" s="1"/>
  <c r="T1383" i="12" s="1"/>
  <c r="Z1383" i="12" s="1"/>
  <c r="AF1383" i="12" s="1"/>
  <c r="AL1383" i="12" s="1"/>
  <c r="AV1383" i="12" s="1"/>
  <c r="AX1383" i="12" s="1"/>
  <c r="H2098" i="12"/>
  <c r="N2098" i="12" s="1"/>
  <c r="T2098" i="12" s="1"/>
  <c r="Z2098" i="12" s="1"/>
  <c r="AF2098" i="12" s="1"/>
  <c r="AL2098" i="12" s="1"/>
  <c r="AV2098" i="12" s="1"/>
  <c r="AX2098" i="12" s="1"/>
  <c r="H1452" i="12"/>
  <c r="N1452" i="12" s="1"/>
  <c r="T1452" i="12" s="1"/>
  <c r="Z1452" i="12" s="1"/>
  <c r="AF1452" i="12" s="1"/>
  <c r="AL1452" i="12" s="1"/>
  <c r="AV1452" i="12" s="1"/>
  <c r="AX1452" i="12" s="1"/>
  <c r="H1305" i="12"/>
  <c r="N1305" i="12" s="1"/>
  <c r="T1305" i="12" s="1"/>
  <c r="Z1305" i="12" s="1"/>
  <c r="AF1305" i="12" s="1"/>
  <c r="AL1305" i="12" s="1"/>
  <c r="AV1305" i="12" s="1"/>
  <c r="AX1305" i="12" s="1"/>
  <c r="H1178" i="12"/>
  <c r="N1178" i="12" s="1"/>
  <c r="T1178" i="12" s="1"/>
  <c r="Z1178" i="12" s="1"/>
  <c r="AF1178" i="12" s="1"/>
  <c r="AL1178" i="12" s="1"/>
  <c r="AV1178" i="12" s="1"/>
  <c r="AX1178" i="12" s="1"/>
  <c r="H383" i="12"/>
  <c r="N383" i="12" s="1"/>
  <c r="T383" i="12" s="1"/>
  <c r="Z383" i="12" s="1"/>
  <c r="AF383" i="12" s="1"/>
  <c r="AL383" i="12" s="1"/>
  <c r="AV383" i="12" s="1"/>
  <c r="AX383" i="12" s="1"/>
  <c r="H1970" i="12"/>
  <c r="N1970" i="12" s="1"/>
  <c r="T1970" i="12" s="1"/>
  <c r="Z1970" i="12" s="1"/>
  <c r="AF1970" i="12" s="1"/>
  <c r="AL1970" i="12" s="1"/>
  <c r="AV1970" i="12" s="1"/>
  <c r="AX1970" i="12" s="1"/>
  <c r="H1187" i="12"/>
  <c r="N1187" i="12" s="1"/>
  <c r="T1187" i="12" s="1"/>
  <c r="Z1187" i="12" s="1"/>
  <c r="AF1187" i="12" s="1"/>
  <c r="AL1187" i="12" s="1"/>
  <c r="AV1187" i="12" s="1"/>
  <c r="AX1187" i="12" s="1"/>
  <c r="H2031" i="12"/>
  <c r="N2031" i="12" s="1"/>
  <c r="T2031" i="12" s="1"/>
  <c r="Z2031" i="12" s="1"/>
  <c r="AF2031" i="12" s="1"/>
  <c r="AL2031" i="12" s="1"/>
  <c r="AV2031" i="12" s="1"/>
  <c r="AX2031" i="12" s="1"/>
  <c r="G1509" i="12"/>
  <c r="M1509" i="12" s="1"/>
  <c r="S1509" i="12" s="1"/>
  <c r="Y1509" i="12" s="1"/>
  <c r="AE1509" i="12" s="1"/>
  <c r="AK1509" i="12" s="1"/>
  <c r="AS1509" i="12" s="1"/>
  <c r="AU1509" i="12" s="1"/>
  <c r="G1234" i="12"/>
  <c r="M1234" i="12" s="1"/>
  <c r="S1234" i="12" s="1"/>
  <c r="Y1234" i="12" s="1"/>
  <c r="AE1234" i="12" s="1"/>
  <c r="AK1234" i="12" s="1"/>
  <c r="AS1234" i="12" s="1"/>
  <c r="AU1234" i="12" s="1"/>
  <c r="G1101" i="12"/>
  <c r="M1101" i="12" s="1"/>
  <c r="S1101" i="12" s="1"/>
  <c r="Y1101" i="12" s="1"/>
  <c r="AE1101" i="12" s="1"/>
  <c r="AK1101" i="12" s="1"/>
  <c r="AS1101" i="12" s="1"/>
  <c r="AU1101" i="12" s="1"/>
  <c r="H185" i="12"/>
  <c r="N185" i="12" s="1"/>
  <c r="T185" i="12" s="1"/>
  <c r="Z185" i="12" s="1"/>
  <c r="AF185" i="12" s="1"/>
  <c r="AL185" i="12" s="1"/>
  <c r="AV185" i="12" s="1"/>
  <c r="AX185" i="12" s="1"/>
  <c r="G906" i="12"/>
  <c r="M906" i="12" s="1"/>
  <c r="S906" i="12" s="1"/>
  <c r="Y906" i="12" s="1"/>
  <c r="AE906" i="12" s="1"/>
  <c r="AK906" i="12" s="1"/>
  <c r="AS906" i="12" s="1"/>
  <c r="AU906" i="12" s="1"/>
  <c r="H19" i="12"/>
  <c r="N19" i="12" s="1"/>
  <c r="T19" i="12" s="1"/>
  <c r="Z19" i="12" s="1"/>
  <c r="AF19" i="12" s="1"/>
  <c r="AL19" i="12" s="1"/>
  <c r="AV19" i="12" s="1"/>
  <c r="AX19" i="12" s="1"/>
  <c r="G1107" i="12"/>
  <c r="M1107" i="12" s="1"/>
  <c r="S1107" i="12" s="1"/>
  <c r="Y1107" i="12" s="1"/>
  <c r="AE1107" i="12" s="1"/>
  <c r="AK1107" i="12" s="1"/>
  <c r="AS1107" i="12" s="1"/>
  <c r="AU1107" i="12" s="1"/>
  <c r="G439" i="12"/>
  <c r="M439" i="12" s="1"/>
  <c r="S439" i="12" s="1"/>
  <c r="Y439" i="12" s="1"/>
  <c r="AE439" i="12" s="1"/>
  <c r="AK439" i="12" s="1"/>
  <c r="AS439" i="12" s="1"/>
  <c r="G120" i="12"/>
  <c r="M120" i="12" s="1"/>
  <c r="S120" i="12" s="1"/>
  <c r="Y120" i="12" s="1"/>
  <c r="AE120" i="12" s="1"/>
  <c r="AK120" i="12" s="1"/>
  <c r="AS120" i="12" s="1"/>
  <c r="AU120" i="12" s="1"/>
  <c r="G2576" i="12"/>
  <c r="M2576" i="12" s="1"/>
  <c r="S2576" i="12" s="1"/>
  <c r="Y2576" i="12" s="1"/>
  <c r="AE2576" i="12" s="1"/>
  <c r="AK2576" i="12" s="1"/>
  <c r="AS2576" i="12" s="1"/>
  <c r="AU2576" i="12" s="1"/>
  <c r="H2187" i="12"/>
  <c r="N2187" i="12" s="1"/>
  <c r="T2187" i="12" s="1"/>
  <c r="Z2187" i="12" s="1"/>
  <c r="AF2187" i="12" s="1"/>
  <c r="AL2187" i="12" s="1"/>
  <c r="AV2187" i="12" s="1"/>
  <c r="AX2187" i="12" s="1"/>
  <c r="H2070" i="12"/>
  <c r="N2070" i="12" s="1"/>
  <c r="T2070" i="12" s="1"/>
  <c r="Z2070" i="12" s="1"/>
  <c r="AF2070" i="12" s="1"/>
  <c r="AL2070" i="12" s="1"/>
  <c r="AV2070" i="12" s="1"/>
  <c r="AX2070" i="12" s="1"/>
  <c r="H1975" i="12"/>
  <c r="N1975" i="12" s="1"/>
  <c r="T1975" i="12" s="1"/>
  <c r="Z1975" i="12" s="1"/>
  <c r="AF1975" i="12" s="1"/>
  <c r="AL1975" i="12" s="1"/>
  <c r="AV1975" i="12" s="1"/>
  <c r="G1590" i="12"/>
  <c r="M1590" i="12" s="1"/>
  <c r="S1590" i="12" s="1"/>
  <c r="Y1590" i="12" s="1"/>
  <c r="AE1590" i="12" s="1"/>
  <c r="AK1590" i="12" s="1"/>
  <c r="AS1590" i="12" s="1"/>
  <c r="AU1590" i="12" s="1"/>
  <c r="G1383" i="12"/>
  <c r="M1383" i="12" s="1"/>
  <c r="S1383" i="12" s="1"/>
  <c r="Y1383" i="12" s="1"/>
  <c r="AE1383" i="12" s="1"/>
  <c r="AK1383" i="12" s="1"/>
  <c r="AS1383" i="12" s="1"/>
  <c r="AU1383" i="12" s="1"/>
  <c r="G1327" i="12"/>
  <c r="M1327" i="12" s="1"/>
  <c r="S1327" i="12" s="1"/>
  <c r="Y1327" i="12" s="1"/>
  <c r="AE1327" i="12" s="1"/>
  <c r="AK1327" i="12" s="1"/>
  <c r="AS1327" i="12" s="1"/>
  <c r="AU1327" i="12" s="1"/>
  <c r="G1286" i="12"/>
  <c r="M1286" i="12" s="1"/>
  <c r="S1286" i="12" s="1"/>
  <c r="Y1286" i="12" s="1"/>
  <c r="AE1286" i="12" s="1"/>
  <c r="AK1286" i="12" s="1"/>
  <c r="AS1286" i="12" s="1"/>
  <c r="AU1286" i="12" s="1"/>
  <c r="H613" i="12"/>
  <c r="N613" i="12" s="1"/>
  <c r="T613" i="12" s="1"/>
  <c r="Z613" i="12" s="1"/>
  <c r="AF613" i="12" s="1"/>
  <c r="AL613" i="12" s="1"/>
  <c r="AV613" i="12" s="1"/>
  <c r="AX613" i="12" s="1"/>
  <c r="H310" i="12"/>
  <c r="N310" i="12" s="1"/>
  <c r="T310" i="12" s="1"/>
  <c r="Z310" i="12" s="1"/>
  <c r="AF310" i="12" s="1"/>
  <c r="AL310" i="12" s="1"/>
  <c r="AV310" i="12" s="1"/>
  <c r="AX310" i="12" s="1"/>
  <c r="G1178" i="12"/>
  <c r="M1178" i="12" s="1"/>
  <c r="S1178" i="12" s="1"/>
  <c r="Y1178" i="12" s="1"/>
  <c r="AE1178" i="12" s="1"/>
  <c r="AK1178" i="12" s="1"/>
  <c r="AS1178" i="12" s="1"/>
  <c r="AU1178" i="12" s="1"/>
  <c r="G1936" i="12"/>
  <c r="M1936" i="12" s="1"/>
  <c r="S1936" i="12" s="1"/>
  <c r="Y1936" i="12" s="1"/>
  <c r="AE1936" i="12" s="1"/>
  <c r="AK1936" i="12" s="1"/>
  <c r="AS1936" i="12" s="1"/>
  <c r="AU1936" i="12" s="1"/>
  <c r="F2564" i="12"/>
  <c r="L2564" i="12" s="1"/>
  <c r="R2564" i="12" s="1"/>
  <c r="X2564" i="12" s="1"/>
  <c r="AD2564" i="12" s="1"/>
  <c r="AJ2564" i="12" s="1"/>
  <c r="AP2564" i="12" s="1"/>
  <c r="AR2564" i="12" s="1"/>
  <c r="F2508" i="12"/>
  <c r="L2508" i="12" s="1"/>
  <c r="R2508" i="12" s="1"/>
  <c r="X2508" i="12" s="1"/>
  <c r="AD2508" i="12" s="1"/>
  <c r="AJ2508" i="12" s="1"/>
  <c r="AP2508" i="12" s="1"/>
  <c r="AR2508" i="12" s="1"/>
  <c r="F2457" i="12"/>
  <c r="L2457" i="12" s="1"/>
  <c r="R2457" i="12" s="1"/>
  <c r="X2457" i="12" s="1"/>
  <c r="AD2457" i="12" s="1"/>
  <c r="AJ2457" i="12" s="1"/>
  <c r="AP2457" i="12" s="1"/>
  <c r="AR2457" i="12" s="1"/>
  <c r="F2377" i="12"/>
  <c r="L2377" i="12" s="1"/>
  <c r="R2377" i="12" s="1"/>
  <c r="X2377" i="12" s="1"/>
  <c r="AD2377" i="12" s="1"/>
  <c r="AJ2377" i="12" s="1"/>
  <c r="AP2377" i="12" s="1"/>
  <c r="AR2377" i="12" s="1"/>
  <c r="F2232" i="12"/>
  <c r="L2232" i="12" s="1"/>
  <c r="R2232" i="12" s="1"/>
  <c r="X2232" i="12" s="1"/>
  <c r="AD2232" i="12" s="1"/>
  <c r="AJ2232" i="12" s="1"/>
  <c r="AP2232" i="12" s="1"/>
  <c r="AR2232" i="12" s="1"/>
  <c r="F2175" i="12"/>
  <c r="L2175" i="12" s="1"/>
  <c r="R2175" i="12" s="1"/>
  <c r="X2175" i="12" s="1"/>
  <c r="AD2175" i="12" s="1"/>
  <c r="AJ2175" i="12" s="1"/>
  <c r="AP2175" i="12" s="1"/>
  <c r="F2123" i="12"/>
  <c r="L2123" i="12" s="1"/>
  <c r="R2123" i="12" s="1"/>
  <c r="X2123" i="12" s="1"/>
  <c r="AD2123" i="12" s="1"/>
  <c r="AJ2123" i="12" s="1"/>
  <c r="AP2123" i="12" s="1"/>
  <c r="AR2123" i="12" s="1"/>
  <c r="F2054" i="12"/>
  <c r="L2054" i="12" s="1"/>
  <c r="R2054" i="12" s="1"/>
  <c r="X2054" i="12" s="1"/>
  <c r="AD2054" i="12" s="1"/>
  <c r="AJ2054" i="12" s="1"/>
  <c r="AP2054" i="12" s="1"/>
  <c r="AR2054" i="12" s="1"/>
  <c r="F2013" i="12"/>
  <c r="L2013" i="12" s="1"/>
  <c r="R2013" i="12" s="1"/>
  <c r="X2013" i="12" s="1"/>
  <c r="AD2013" i="12" s="1"/>
  <c r="AJ2013" i="12" s="1"/>
  <c r="AP2013" i="12" s="1"/>
  <c r="AR2013" i="12" s="1"/>
  <c r="F1908" i="12"/>
  <c r="L1908" i="12" s="1"/>
  <c r="R1908" i="12" s="1"/>
  <c r="X1908" i="12" s="1"/>
  <c r="AD1908" i="12" s="1"/>
  <c r="AJ1908" i="12" s="1"/>
  <c r="AP1908" i="12" s="1"/>
  <c r="F1833" i="12"/>
  <c r="L1833" i="12" s="1"/>
  <c r="R1833" i="12" s="1"/>
  <c r="X1833" i="12" s="1"/>
  <c r="AD1833" i="12" s="1"/>
  <c r="AJ1833" i="12" s="1"/>
  <c r="AP1833" i="12" s="1"/>
  <c r="F1768" i="12"/>
  <c r="L1768" i="12" s="1"/>
  <c r="R1768" i="12" s="1"/>
  <c r="X1768" i="12" s="1"/>
  <c r="AD1768" i="12" s="1"/>
  <c r="AJ1768" i="12" s="1"/>
  <c r="AP1768" i="12" s="1"/>
  <c r="AR1768" i="12" s="1"/>
  <c r="F1718" i="12"/>
  <c r="L1718" i="12" s="1"/>
  <c r="R1718" i="12" s="1"/>
  <c r="X1718" i="12" s="1"/>
  <c r="AD1718" i="12" s="1"/>
  <c r="AJ1718" i="12" s="1"/>
  <c r="AP1718" i="12" s="1"/>
  <c r="AR1718" i="12" s="1"/>
  <c r="F1666" i="12"/>
  <c r="L1666" i="12" s="1"/>
  <c r="R1666" i="12" s="1"/>
  <c r="X1666" i="12" s="1"/>
  <c r="AD1666" i="12" s="1"/>
  <c r="AJ1666" i="12" s="1"/>
  <c r="AP1666" i="12" s="1"/>
  <c r="AR1666" i="12" s="1"/>
  <c r="F1564" i="12"/>
  <c r="L1564" i="12" s="1"/>
  <c r="R1564" i="12" s="1"/>
  <c r="X1564" i="12" s="1"/>
  <c r="AD1564" i="12" s="1"/>
  <c r="AJ1564" i="12" s="1"/>
  <c r="AP1564" i="12" s="1"/>
  <c r="AR1564" i="12" s="1"/>
  <c r="F1531" i="12"/>
  <c r="L1531" i="12" s="1"/>
  <c r="R1531" i="12" s="1"/>
  <c r="X1531" i="12" s="1"/>
  <c r="AD1531" i="12" s="1"/>
  <c r="AJ1531" i="12" s="1"/>
  <c r="AP1531" i="12" s="1"/>
  <c r="AR1531" i="12" s="1"/>
  <c r="F1472" i="12"/>
  <c r="L1472" i="12" s="1"/>
  <c r="R1472" i="12" s="1"/>
  <c r="X1472" i="12" s="1"/>
  <c r="AD1472" i="12" s="1"/>
  <c r="AJ1472" i="12" s="1"/>
  <c r="AP1472" i="12" s="1"/>
  <c r="F1417" i="12"/>
  <c r="L1417" i="12" s="1"/>
  <c r="R1417" i="12" s="1"/>
  <c r="X1417" i="12" s="1"/>
  <c r="AD1417" i="12" s="1"/>
  <c r="AJ1417" i="12" s="1"/>
  <c r="AP1417" i="12" s="1"/>
  <c r="AR1417" i="12" s="1"/>
  <c r="F1376" i="12"/>
  <c r="L1376" i="12" s="1"/>
  <c r="R1376" i="12" s="1"/>
  <c r="X1376" i="12" s="1"/>
  <c r="AD1376" i="12" s="1"/>
  <c r="AJ1376" i="12" s="1"/>
  <c r="AP1376" i="12" s="1"/>
  <c r="AR1376" i="12" s="1"/>
  <c r="F1298" i="12"/>
  <c r="L1298" i="12" s="1"/>
  <c r="R1298" i="12" s="1"/>
  <c r="X1298" i="12" s="1"/>
  <c r="AD1298" i="12" s="1"/>
  <c r="AJ1298" i="12" s="1"/>
  <c r="AP1298" i="12" s="1"/>
  <c r="AR1298" i="12" s="1"/>
  <c r="F1261" i="12"/>
  <c r="L1261" i="12" s="1"/>
  <c r="R1261" i="12" s="1"/>
  <c r="X1261" i="12" s="1"/>
  <c r="AD1261" i="12" s="1"/>
  <c r="AJ1261" i="12" s="1"/>
  <c r="AP1261" i="12" s="1"/>
  <c r="AR1261" i="12" s="1"/>
  <c r="F1180" i="12"/>
  <c r="L1180" i="12" s="1"/>
  <c r="R1180" i="12" s="1"/>
  <c r="X1180" i="12" s="1"/>
  <c r="AD1180" i="12" s="1"/>
  <c r="AJ1180" i="12" s="1"/>
  <c r="AP1180" i="12" s="1"/>
  <c r="AR1180" i="12" s="1"/>
  <c r="F1080" i="12"/>
  <c r="L1080" i="12" s="1"/>
  <c r="R1080" i="12" s="1"/>
  <c r="X1080" i="12" s="1"/>
  <c r="AD1080" i="12" s="1"/>
  <c r="AJ1080" i="12" s="1"/>
  <c r="AP1080" i="12" s="1"/>
  <c r="F911" i="12"/>
  <c r="L911" i="12" s="1"/>
  <c r="R911" i="12" s="1"/>
  <c r="X911" i="12" s="1"/>
  <c r="AD911" i="12" s="1"/>
  <c r="AJ911" i="12" s="1"/>
  <c r="AP911" i="12" s="1"/>
  <c r="AR911" i="12" s="1"/>
  <c r="F880" i="12"/>
  <c r="L880" i="12" s="1"/>
  <c r="R880" i="12" s="1"/>
  <c r="X880" i="12" s="1"/>
  <c r="AD880" i="12" s="1"/>
  <c r="AJ880" i="12" s="1"/>
  <c r="AP880" i="12" s="1"/>
  <c r="AR880" i="12" s="1"/>
  <c r="F757" i="12"/>
  <c r="L757" i="12" s="1"/>
  <c r="R757" i="12" s="1"/>
  <c r="X757" i="12" s="1"/>
  <c r="AD757" i="12" s="1"/>
  <c r="AJ757" i="12" s="1"/>
  <c r="AP757" i="12" s="1"/>
  <c r="AR757" i="12" s="1"/>
  <c r="F664" i="12"/>
  <c r="L664" i="12" s="1"/>
  <c r="R664" i="12" s="1"/>
  <c r="X664" i="12" s="1"/>
  <c r="AD664" i="12" s="1"/>
  <c r="AJ664" i="12" s="1"/>
  <c r="AP664" i="12" s="1"/>
  <c r="AR664" i="12" s="1"/>
  <c r="F624" i="12"/>
  <c r="L624" i="12" s="1"/>
  <c r="R624" i="12" s="1"/>
  <c r="X624" i="12" s="1"/>
  <c r="AD624" i="12" s="1"/>
  <c r="AJ624" i="12" s="1"/>
  <c r="AP624" i="12" s="1"/>
  <c r="AR624" i="12" s="1"/>
  <c r="F584" i="12"/>
  <c r="L584" i="12" s="1"/>
  <c r="R584" i="12" s="1"/>
  <c r="X584" i="12" s="1"/>
  <c r="AD584" i="12" s="1"/>
  <c r="AJ584" i="12" s="1"/>
  <c r="AP584" i="12" s="1"/>
  <c r="AR584" i="12" s="1"/>
  <c r="F541" i="12"/>
  <c r="L541" i="12" s="1"/>
  <c r="R541" i="12" s="1"/>
  <c r="X541" i="12" s="1"/>
  <c r="AD541" i="12" s="1"/>
  <c r="AJ541" i="12" s="1"/>
  <c r="AP541" i="12" s="1"/>
  <c r="AR541" i="12" s="1"/>
  <c r="F396" i="12"/>
  <c r="L396" i="12" s="1"/>
  <c r="R396" i="12" s="1"/>
  <c r="X396" i="12" s="1"/>
  <c r="AD396" i="12" s="1"/>
  <c r="AJ396" i="12" s="1"/>
  <c r="AP396" i="12" s="1"/>
  <c r="AR396" i="12" s="1"/>
  <c r="F343" i="12"/>
  <c r="L343" i="12" s="1"/>
  <c r="R343" i="12" s="1"/>
  <c r="X343" i="12" s="1"/>
  <c r="AD343" i="12" s="1"/>
  <c r="AJ343" i="12" s="1"/>
  <c r="AP343" i="12" s="1"/>
  <c r="AR343" i="12" s="1"/>
  <c r="F227" i="12"/>
  <c r="L227" i="12" s="1"/>
  <c r="R227" i="12" s="1"/>
  <c r="X227" i="12" s="1"/>
  <c r="AD227" i="12" s="1"/>
  <c r="AJ227" i="12" s="1"/>
  <c r="AP227" i="12" s="1"/>
  <c r="AR227" i="12" s="1"/>
  <c r="F173" i="12"/>
  <c r="L173" i="12" s="1"/>
  <c r="R173" i="12" s="1"/>
  <c r="X173" i="12" s="1"/>
  <c r="AD173" i="12" s="1"/>
  <c r="AJ173" i="12" s="1"/>
  <c r="AP173" i="12" s="1"/>
  <c r="AR173" i="12" s="1"/>
  <c r="F153" i="12"/>
  <c r="L153" i="12" s="1"/>
  <c r="R153" i="12" s="1"/>
  <c r="X153" i="12" s="1"/>
  <c r="AD153" i="12" s="1"/>
  <c r="AJ153" i="12" s="1"/>
  <c r="AP153" i="12" s="1"/>
  <c r="AR153" i="12" s="1"/>
  <c r="F100" i="12"/>
  <c r="L100" i="12" s="1"/>
  <c r="R100" i="12" s="1"/>
  <c r="X100" i="12" s="1"/>
  <c r="AD100" i="12" s="1"/>
  <c r="AJ100" i="12" s="1"/>
  <c r="AP100" i="12" s="1"/>
  <c r="AR100" i="12" s="1"/>
  <c r="F31" i="12"/>
  <c r="L31" i="12" s="1"/>
  <c r="R31" i="12" s="1"/>
  <c r="X31" i="12" s="1"/>
  <c r="AD31" i="12" s="1"/>
  <c r="AJ31" i="12" s="1"/>
  <c r="AP31" i="12" s="1"/>
  <c r="AR31" i="12" s="1"/>
  <c r="G2202" i="12"/>
  <c r="M2202" i="12" s="1"/>
  <c r="S2202" i="12" s="1"/>
  <c r="Y2202" i="12" s="1"/>
  <c r="AE2202" i="12" s="1"/>
  <c r="AK2202" i="12" s="1"/>
  <c r="AS2202" i="12" s="1"/>
  <c r="AU2202" i="12" s="1"/>
  <c r="H1539" i="12"/>
  <c r="N1539" i="12" s="1"/>
  <c r="T1539" i="12" s="1"/>
  <c r="Z1539" i="12" s="1"/>
  <c r="AF1539" i="12" s="1"/>
  <c r="AL1539" i="12" s="1"/>
  <c r="AV1539" i="12" s="1"/>
  <c r="AX1539" i="12" s="1"/>
  <c r="H1447" i="12"/>
  <c r="N1447" i="12" s="1"/>
  <c r="T1447" i="12" s="1"/>
  <c r="Z1447" i="12" s="1"/>
  <c r="AF1447" i="12" s="1"/>
  <c r="AL1447" i="12" s="1"/>
  <c r="AV1447" i="12" s="1"/>
  <c r="AX1447" i="12" s="1"/>
  <c r="H1573" i="12"/>
  <c r="N1573" i="12" s="1"/>
  <c r="T1573" i="12" s="1"/>
  <c r="Z1573" i="12" s="1"/>
  <c r="AF1573" i="12" s="1"/>
  <c r="AL1573" i="12" s="1"/>
  <c r="AV1573" i="12" s="1"/>
  <c r="AX1573" i="12" s="1"/>
  <c r="H605" i="12"/>
  <c r="N605" i="12" s="1"/>
  <c r="T605" i="12" s="1"/>
  <c r="Z605" i="12" s="1"/>
  <c r="AF605" i="12" s="1"/>
  <c r="AL605" i="12" s="1"/>
  <c r="AV605" i="12" s="1"/>
  <c r="AX605" i="12" s="1"/>
  <c r="G689" i="12"/>
  <c r="M689" i="12" s="1"/>
  <c r="S689" i="12" s="1"/>
  <c r="Y689" i="12" s="1"/>
  <c r="AE689" i="12" s="1"/>
  <c r="AK689" i="12" s="1"/>
  <c r="AS689" i="12" s="1"/>
  <c r="AU689" i="12" s="1"/>
  <c r="H926" i="12"/>
  <c r="N926" i="12" s="1"/>
  <c r="T926" i="12" s="1"/>
  <c r="Z926" i="12" s="1"/>
  <c r="AF926" i="12" s="1"/>
  <c r="AL926" i="12" s="1"/>
  <c r="AV926" i="12" s="1"/>
  <c r="AX926" i="12" s="1"/>
  <c r="H2109" i="12"/>
  <c r="N2109" i="12" s="1"/>
  <c r="T2109" i="12" s="1"/>
  <c r="Z2109" i="12" s="1"/>
  <c r="AF2109" i="12" s="1"/>
  <c r="AL2109" i="12" s="1"/>
  <c r="AV2109" i="12" s="1"/>
  <c r="AX2109" i="12" s="1"/>
  <c r="H1374" i="12"/>
  <c r="N1374" i="12" s="1"/>
  <c r="T1374" i="12" s="1"/>
  <c r="Z1374" i="12" s="1"/>
  <c r="AF1374" i="12" s="1"/>
  <c r="AL1374" i="12" s="1"/>
  <c r="AV1374" i="12" s="1"/>
  <c r="AX1374" i="12" s="1"/>
  <c r="H1296" i="12"/>
  <c r="N1296" i="12" s="1"/>
  <c r="T1296" i="12" s="1"/>
  <c r="Z1296" i="12" s="1"/>
  <c r="AF1296" i="12" s="1"/>
  <c r="AL1296" i="12" s="1"/>
  <c r="AV1296" i="12" s="1"/>
  <c r="AX1296" i="12" s="1"/>
  <c r="H1158" i="12"/>
  <c r="N1158" i="12" s="1"/>
  <c r="T1158" i="12" s="1"/>
  <c r="Z1158" i="12" s="1"/>
  <c r="AF1158" i="12" s="1"/>
  <c r="AL1158" i="12" s="1"/>
  <c r="AV1158" i="12" s="1"/>
  <c r="AX1158" i="12" s="1"/>
  <c r="G1529" i="12"/>
  <c r="M1529" i="12" s="1"/>
  <c r="S1529" i="12" s="1"/>
  <c r="Y1529" i="12" s="1"/>
  <c r="AE1529" i="12" s="1"/>
  <c r="AK1529" i="12" s="1"/>
  <c r="AS1529" i="12" s="1"/>
  <c r="AU1529" i="12" s="1"/>
  <c r="G1305" i="12"/>
  <c r="M1305" i="12" s="1"/>
  <c r="S1305" i="12" s="1"/>
  <c r="Y1305" i="12" s="1"/>
  <c r="AE1305" i="12" s="1"/>
  <c r="AK1305" i="12" s="1"/>
  <c r="AS1305" i="12" s="1"/>
  <c r="AU1305" i="12" s="1"/>
  <c r="G115" i="12"/>
  <c r="M115" i="12" s="1"/>
  <c r="S115" i="12" s="1"/>
  <c r="Y115" i="12" s="1"/>
  <c r="AE115" i="12" s="1"/>
  <c r="AK115" i="12" s="1"/>
  <c r="AS115" i="12" s="1"/>
  <c r="AU115" i="12" s="1"/>
  <c r="H1480" i="12"/>
  <c r="N1480" i="12" s="1"/>
  <c r="T1480" i="12" s="1"/>
  <c r="Z1480" i="12" s="1"/>
  <c r="AF1480" i="12" s="1"/>
  <c r="AL1480" i="12" s="1"/>
  <c r="AV1480" i="12" s="1"/>
  <c r="H1327" i="12"/>
  <c r="N1327" i="12" s="1"/>
  <c r="T1327" i="12" s="1"/>
  <c r="Z1327" i="12" s="1"/>
  <c r="AF1327" i="12" s="1"/>
  <c r="AL1327" i="12" s="1"/>
  <c r="AV1327" i="12" s="1"/>
  <c r="AX1327" i="12" s="1"/>
  <c r="G1524" i="12"/>
  <c r="M1524" i="12" s="1"/>
  <c r="S1524" i="12" s="1"/>
  <c r="Y1524" i="12" s="1"/>
  <c r="AE1524" i="12" s="1"/>
  <c r="AK1524" i="12" s="1"/>
  <c r="AS1524" i="12" s="1"/>
  <c r="AU1524" i="12" s="1"/>
  <c r="G1369" i="12"/>
  <c r="M1369" i="12" s="1"/>
  <c r="S1369" i="12" s="1"/>
  <c r="Y1369" i="12" s="1"/>
  <c r="AE1369" i="12" s="1"/>
  <c r="AK1369" i="12" s="1"/>
  <c r="AS1369" i="12" s="1"/>
  <c r="AU1369" i="12" s="1"/>
  <c r="G310" i="12"/>
  <c r="M310" i="12" s="1"/>
  <c r="S310" i="12" s="1"/>
  <c r="Y310" i="12" s="1"/>
  <c r="AE310" i="12" s="1"/>
  <c r="AK310" i="12" s="1"/>
  <c r="AS310" i="12" s="1"/>
  <c r="AU310" i="12" s="1"/>
  <c r="G2494" i="12"/>
  <c r="M2494" i="12" s="1"/>
  <c r="S2494" i="12" s="1"/>
  <c r="Y2494" i="12" s="1"/>
  <c r="AE2494" i="12" s="1"/>
  <c r="AK2494" i="12" s="1"/>
  <c r="AS2494" i="12" s="1"/>
  <c r="AU2494" i="12" s="1"/>
  <c r="H1708" i="12"/>
  <c r="N1708" i="12" s="1"/>
  <c r="T1708" i="12" s="1"/>
  <c r="Z1708" i="12" s="1"/>
  <c r="AF1708" i="12" s="1"/>
  <c r="AL1708" i="12" s="1"/>
  <c r="AV1708" i="12" s="1"/>
  <c r="AX1708" i="12" s="1"/>
  <c r="G2098" i="12"/>
  <c r="M2098" i="12" s="1"/>
  <c r="S2098" i="12" s="1"/>
  <c r="Y2098" i="12" s="1"/>
  <c r="AE2098" i="12" s="1"/>
  <c r="AK2098" i="12" s="1"/>
  <c r="AS2098" i="12" s="1"/>
  <c r="AU2098" i="12" s="1"/>
  <c r="H1165" i="12"/>
  <c r="N1165" i="12" s="1"/>
  <c r="T1165" i="12" s="1"/>
  <c r="Z1165" i="12" s="1"/>
  <c r="AF1165" i="12" s="1"/>
  <c r="AL1165" i="12" s="1"/>
  <c r="AV1165" i="12" s="1"/>
  <c r="AX1165" i="12" s="1"/>
  <c r="G622" i="12"/>
  <c r="M622" i="12" s="1"/>
  <c r="S622" i="12" s="1"/>
  <c r="Y622" i="12" s="1"/>
  <c r="AE622" i="12" s="1"/>
  <c r="AK622" i="12" s="1"/>
  <c r="AS622" i="12" s="1"/>
  <c r="AU622" i="12" s="1"/>
  <c r="H439" i="12"/>
  <c r="N439" i="12" s="1"/>
  <c r="T439" i="12" s="1"/>
  <c r="Z439" i="12" s="1"/>
  <c r="AF439" i="12" s="1"/>
  <c r="AL439" i="12" s="1"/>
  <c r="AV439" i="12" s="1"/>
  <c r="G383" i="12"/>
  <c r="M383" i="12" s="1"/>
  <c r="S383" i="12" s="1"/>
  <c r="Y383" i="12" s="1"/>
  <c r="AE383" i="12" s="1"/>
  <c r="AK383" i="12" s="1"/>
  <c r="AS383" i="12" s="1"/>
  <c r="AU383" i="12" s="1"/>
  <c r="H156" i="12"/>
  <c r="N156" i="12" s="1"/>
  <c r="T156" i="12" s="1"/>
  <c r="Z156" i="12" s="1"/>
  <c r="AF156" i="12" s="1"/>
  <c r="AL156" i="12" s="1"/>
  <c r="AV156" i="12" s="1"/>
  <c r="AX156" i="12" s="1"/>
  <c r="H667" i="12"/>
  <c r="N667" i="12" s="1"/>
  <c r="T667" i="12" s="1"/>
  <c r="Z667" i="12" s="1"/>
  <c r="AF667" i="12" s="1"/>
  <c r="AL667" i="12" s="1"/>
  <c r="AV667" i="12" s="1"/>
  <c r="AX667" i="12" s="1"/>
  <c r="G134" i="12"/>
  <c r="M134" i="12" s="1"/>
  <c r="S134" i="12" s="1"/>
  <c r="Y134" i="12" s="1"/>
  <c r="AE134" i="12" s="1"/>
  <c r="AK134" i="12" s="1"/>
  <c r="AS134" i="12" s="1"/>
  <c r="AU134" i="12" s="1"/>
  <c r="H1729" i="12"/>
  <c r="N1729" i="12" s="1"/>
  <c r="T1729" i="12" s="1"/>
  <c r="Z1729" i="12" s="1"/>
  <c r="AF1729" i="12" s="1"/>
  <c r="AL1729" i="12" s="1"/>
  <c r="AV1729" i="12" s="1"/>
  <c r="AX1729" i="12" s="1"/>
  <c r="G125" i="12"/>
  <c r="M125" i="12" s="1"/>
  <c r="S125" i="12" s="1"/>
  <c r="Y125" i="12" s="1"/>
  <c r="AE125" i="12" s="1"/>
  <c r="AK125" i="12" s="1"/>
  <c r="AS125" i="12" s="1"/>
  <c r="AU125" i="12" s="1"/>
  <c r="H778" i="12"/>
  <c r="N778" i="12" s="1"/>
  <c r="T778" i="12" s="1"/>
  <c r="Z778" i="12" s="1"/>
  <c r="AF778" i="12" s="1"/>
  <c r="AL778" i="12" s="1"/>
  <c r="AV778" i="12" s="1"/>
  <c r="AX778" i="12" s="1"/>
  <c r="F2584" i="12"/>
  <c r="L2584" i="12" s="1"/>
  <c r="R2584" i="12" s="1"/>
  <c r="X2584" i="12" s="1"/>
  <c r="AD2584" i="12" s="1"/>
  <c r="AJ2584" i="12" s="1"/>
  <c r="AP2584" i="12" s="1"/>
  <c r="AR2584" i="12" s="1"/>
  <c r="F2561" i="12"/>
  <c r="L2561" i="12" s="1"/>
  <c r="R2561" i="12" s="1"/>
  <c r="X2561" i="12" s="1"/>
  <c r="AD2561" i="12" s="1"/>
  <c r="AJ2561" i="12" s="1"/>
  <c r="AP2561" i="12" s="1"/>
  <c r="AR2561" i="12" s="1"/>
  <c r="F2505" i="12"/>
  <c r="L2505" i="12" s="1"/>
  <c r="R2505" i="12" s="1"/>
  <c r="X2505" i="12" s="1"/>
  <c r="AD2505" i="12" s="1"/>
  <c r="AJ2505" i="12" s="1"/>
  <c r="AP2505" i="12" s="1"/>
  <c r="AR2505" i="12" s="1"/>
  <c r="F2469" i="12"/>
  <c r="L2469" i="12" s="1"/>
  <c r="R2469" i="12" s="1"/>
  <c r="X2469" i="12" s="1"/>
  <c r="AD2469" i="12" s="1"/>
  <c r="AJ2469" i="12" s="1"/>
  <c r="AP2469" i="12" s="1"/>
  <c r="AR2469" i="12" s="1"/>
  <c r="F2436" i="12"/>
  <c r="L2436" i="12" s="1"/>
  <c r="R2436" i="12" s="1"/>
  <c r="X2436" i="12" s="1"/>
  <c r="AD2436" i="12" s="1"/>
  <c r="AJ2436" i="12" s="1"/>
  <c r="AP2436" i="12" s="1"/>
  <c r="AR2436" i="12" s="1"/>
  <c r="F2369" i="12"/>
  <c r="L2369" i="12" s="1"/>
  <c r="R2369" i="12" s="1"/>
  <c r="X2369" i="12" s="1"/>
  <c r="AD2369" i="12" s="1"/>
  <c r="AJ2369" i="12" s="1"/>
  <c r="AP2369" i="12" s="1"/>
  <c r="AR2369" i="12" s="1"/>
  <c r="F2334" i="12"/>
  <c r="L2334" i="12" s="1"/>
  <c r="R2334" i="12" s="1"/>
  <c r="X2334" i="12" s="1"/>
  <c r="AD2334" i="12" s="1"/>
  <c r="AJ2334" i="12" s="1"/>
  <c r="AP2334" i="12" s="1"/>
  <c r="AR2334" i="12" s="1"/>
  <c r="F2274" i="12"/>
  <c r="L2274" i="12" s="1"/>
  <c r="R2274" i="12" s="1"/>
  <c r="X2274" i="12" s="1"/>
  <c r="AD2274" i="12" s="1"/>
  <c r="AJ2274" i="12" s="1"/>
  <c r="AP2274" i="12" s="1"/>
  <c r="AR2274" i="12" s="1"/>
  <c r="F2189" i="12"/>
  <c r="L2189" i="12" s="1"/>
  <c r="R2189" i="12" s="1"/>
  <c r="X2189" i="12" s="1"/>
  <c r="AD2189" i="12" s="1"/>
  <c r="AJ2189" i="12" s="1"/>
  <c r="AP2189" i="12" s="1"/>
  <c r="AR2189" i="12" s="1"/>
  <c r="F2155" i="12"/>
  <c r="L2155" i="12" s="1"/>
  <c r="R2155" i="12" s="1"/>
  <c r="X2155" i="12" s="1"/>
  <c r="AD2155" i="12" s="1"/>
  <c r="AJ2155" i="12" s="1"/>
  <c r="AP2155" i="12" s="1"/>
  <c r="AR2155" i="12" s="1"/>
  <c r="F2115" i="12"/>
  <c r="L2115" i="12" s="1"/>
  <c r="R2115" i="12" s="1"/>
  <c r="X2115" i="12" s="1"/>
  <c r="AD2115" i="12" s="1"/>
  <c r="AJ2115" i="12" s="1"/>
  <c r="AP2115" i="12" s="1"/>
  <c r="AR2115" i="12" s="1"/>
  <c r="F2072" i="12"/>
  <c r="L2072" i="12" s="1"/>
  <c r="R2072" i="12" s="1"/>
  <c r="X2072" i="12" s="1"/>
  <c r="AD2072" i="12" s="1"/>
  <c r="AJ2072" i="12" s="1"/>
  <c r="AP2072" i="12" s="1"/>
  <c r="AR2072" i="12" s="1"/>
  <c r="F2025" i="12"/>
  <c r="L2025" i="12" s="1"/>
  <c r="R2025" i="12" s="1"/>
  <c r="X2025" i="12" s="1"/>
  <c r="AD2025" i="12" s="1"/>
  <c r="AJ2025" i="12" s="1"/>
  <c r="AP2025" i="12" s="1"/>
  <c r="AR2025" i="12" s="1"/>
  <c r="F1947" i="12"/>
  <c r="L1947" i="12" s="1"/>
  <c r="R1947" i="12" s="1"/>
  <c r="X1947" i="12" s="1"/>
  <c r="AD1947" i="12" s="1"/>
  <c r="AJ1947" i="12" s="1"/>
  <c r="AP1947" i="12" s="1"/>
  <c r="AR1947" i="12" s="1"/>
  <c r="F1863" i="12"/>
  <c r="L1863" i="12" s="1"/>
  <c r="R1863" i="12" s="1"/>
  <c r="X1863" i="12" s="1"/>
  <c r="AD1863" i="12" s="1"/>
  <c r="AJ1863" i="12" s="1"/>
  <c r="AP1863" i="12" s="1"/>
  <c r="AR1863" i="12" s="1"/>
  <c r="F1829" i="12"/>
  <c r="L1829" i="12" s="1"/>
  <c r="R1829" i="12" s="1"/>
  <c r="X1829" i="12" s="1"/>
  <c r="AD1829" i="12" s="1"/>
  <c r="AJ1829" i="12" s="1"/>
  <c r="AP1829" i="12" s="1"/>
  <c r="AR1829" i="12" s="1"/>
  <c r="F1779" i="12"/>
  <c r="L1779" i="12" s="1"/>
  <c r="R1779" i="12" s="1"/>
  <c r="X1779" i="12" s="1"/>
  <c r="AD1779" i="12" s="1"/>
  <c r="AJ1779" i="12" s="1"/>
  <c r="AP1779" i="12" s="1"/>
  <c r="F1750" i="12"/>
  <c r="L1750" i="12" s="1"/>
  <c r="R1750" i="12" s="1"/>
  <c r="X1750" i="12" s="1"/>
  <c r="AD1750" i="12" s="1"/>
  <c r="AJ1750" i="12" s="1"/>
  <c r="AP1750" i="12" s="1"/>
  <c r="AR1750" i="12" s="1"/>
  <c r="F1714" i="12"/>
  <c r="L1714" i="12" s="1"/>
  <c r="R1714" i="12" s="1"/>
  <c r="X1714" i="12" s="1"/>
  <c r="AD1714" i="12" s="1"/>
  <c r="AJ1714" i="12" s="1"/>
  <c r="AP1714" i="12" s="1"/>
  <c r="AR1714" i="12" s="1"/>
  <c r="F1678" i="12"/>
  <c r="L1678" i="12" s="1"/>
  <c r="R1678" i="12" s="1"/>
  <c r="X1678" i="12" s="1"/>
  <c r="AD1678" i="12" s="1"/>
  <c r="AJ1678" i="12" s="1"/>
  <c r="AP1678" i="12" s="1"/>
  <c r="AR1678" i="12" s="1"/>
  <c r="F1612" i="12"/>
  <c r="L1612" i="12" s="1"/>
  <c r="R1612" i="12" s="1"/>
  <c r="X1612" i="12" s="1"/>
  <c r="AD1612" i="12" s="1"/>
  <c r="AJ1612" i="12" s="1"/>
  <c r="AP1612" i="12" s="1"/>
  <c r="AR1612" i="12" s="1"/>
  <c r="F1578" i="12"/>
  <c r="L1578" i="12" s="1"/>
  <c r="R1578" i="12" s="1"/>
  <c r="X1578" i="12" s="1"/>
  <c r="AD1578" i="12" s="1"/>
  <c r="AJ1578" i="12" s="1"/>
  <c r="AP1578" i="12" s="1"/>
  <c r="AR1578" i="12" s="1"/>
  <c r="F1545" i="12"/>
  <c r="L1545" i="12" s="1"/>
  <c r="R1545" i="12" s="1"/>
  <c r="X1545" i="12" s="1"/>
  <c r="AD1545" i="12" s="1"/>
  <c r="AJ1545" i="12" s="1"/>
  <c r="AP1545" i="12" s="1"/>
  <c r="AR1545" i="12" s="1"/>
  <c r="F1506" i="12"/>
  <c r="L1506" i="12" s="1"/>
  <c r="R1506" i="12" s="1"/>
  <c r="X1506" i="12" s="1"/>
  <c r="AD1506" i="12" s="1"/>
  <c r="AJ1506" i="12" s="1"/>
  <c r="AP1506" i="12" s="1"/>
  <c r="AR1506" i="12" s="1"/>
  <c r="F1467" i="12"/>
  <c r="L1467" i="12" s="1"/>
  <c r="R1467" i="12" s="1"/>
  <c r="X1467" i="12" s="1"/>
  <c r="AD1467" i="12" s="1"/>
  <c r="AJ1467" i="12" s="1"/>
  <c r="AP1467" i="12" s="1"/>
  <c r="AR1467" i="12" s="1"/>
  <c r="F1433" i="12"/>
  <c r="L1433" i="12" s="1"/>
  <c r="R1433" i="12" s="1"/>
  <c r="X1433" i="12" s="1"/>
  <c r="AD1433" i="12" s="1"/>
  <c r="AJ1433" i="12" s="1"/>
  <c r="AP1433" i="12" s="1"/>
  <c r="AR1433" i="12" s="1"/>
  <c r="F1371" i="12"/>
  <c r="L1371" i="12" s="1"/>
  <c r="R1371" i="12" s="1"/>
  <c r="X1371" i="12" s="1"/>
  <c r="AD1371" i="12" s="1"/>
  <c r="AJ1371" i="12" s="1"/>
  <c r="AP1371" i="12" s="1"/>
  <c r="AR1371" i="12" s="1"/>
  <c r="F1338" i="12"/>
  <c r="L1338" i="12" s="1"/>
  <c r="R1338" i="12" s="1"/>
  <c r="X1338" i="12" s="1"/>
  <c r="AD1338" i="12" s="1"/>
  <c r="AJ1338" i="12" s="1"/>
  <c r="AP1338" i="12" s="1"/>
  <c r="AR1338" i="12" s="1"/>
  <c r="F1293" i="12"/>
  <c r="L1293" i="12" s="1"/>
  <c r="R1293" i="12" s="1"/>
  <c r="X1293" i="12" s="1"/>
  <c r="AD1293" i="12" s="1"/>
  <c r="AJ1293" i="12" s="1"/>
  <c r="AP1293" i="12" s="1"/>
  <c r="AR1293" i="12" s="1"/>
  <c r="F1254" i="12"/>
  <c r="L1254" i="12" s="1"/>
  <c r="R1254" i="12" s="1"/>
  <c r="X1254" i="12" s="1"/>
  <c r="AD1254" i="12" s="1"/>
  <c r="AJ1254" i="12" s="1"/>
  <c r="AP1254" i="12" s="1"/>
  <c r="AR1254" i="12" s="1"/>
  <c r="F1210" i="12"/>
  <c r="L1210" i="12" s="1"/>
  <c r="R1210" i="12" s="1"/>
  <c r="X1210" i="12" s="1"/>
  <c r="AD1210" i="12" s="1"/>
  <c r="AJ1210" i="12" s="1"/>
  <c r="AP1210" i="12" s="1"/>
  <c r="AR1210" i="12" s="1"/>
  <c r="F1175" i="12"/>
  <c r="L1175" i="12" s="1"/>
  <c r="R1175" i="12" s="1"/>
  <c r="X1175" i="12" s="1"/>
  <c r="AD1175" i="12" s="1"/>
  <c r="AJ1175" i="12" s="1"/>
  <c r="AP1175" i="12" s="1"/>
  <c r="F1095" i="12"/>
  <c r="L1095" i="12" s="1"/>
  <c r="R1095" i="12" s="1"/>
  <c r="X1095" i="12" s="1"/>
  <c r="AD1095" i="12" s="1"/>
  <c r="AJ1095" i="12" s="1"/>
  <c r="AP1095" i="12" s="1"/>
  <c r="AR1095" i="12" s="1"/>
  <c r="F1075" i="12"/>
  <c r="L1075" i="12" s="1"/>
  <c r="R1075" i="12" s="1"/>
  <c r="X1075" i="12" s="1"/>
  <c r="AD1075" i="12" s="1"/>
  <c r="AJ1075" i="12" s="1"/>
  <c r="AP1075" i="12" s="1"/>
  <c r="AR1075" i="12" s="1"/>
  <c r="F964" i="12"/>
  <c r="L964" i="12" s="1"/>
  <c r="R964" i="12" s="1"/>
  <c r="X964" i="12" s="1"/>
  <c r="AD964" i="12" s="1"/>
  <c r="AJ964" i="12" s="1"/>
  <c r="AP964" i="12" s="1"/>
  <c r="AR964" i="12" s="1"/>
  <c r="F923" i="12"/>
  <c r="L923" i="12" s="1"/>
  <c r="R923" i="12" s="1"/>
  <c r="X923" i="12" s="1"/>
  <c r="AD923" i="12" s="1"/>
  <c r="AJ923" i="12" s="1"/>
  <c r="AP923" i="12" s="1"/>
  <c r="AR923" i="12" s="1"/>
  <c r="F908" i="12"/>
  <c r="L908" i="12" s="1"/>
  <c r="R908" i="12" s="1"/>
  <c r="X908" i="12" s="1"/>
  <c r="AD908" i="12" s="1"/>
  <c r="AJ908" i="12" s="1"/>
  <c r="AP908" i="12" s="1"/>
  <c r="AR908" i="12" s="1"/>
  <c r="F877" i="12"/>
  <c r="L877" i="12" s="1"/>
  <c r="R877" i="12" s="1"/>
  <c r="X877" i="12" s="1"/>
  <c r="AD877" i="12" s="1"/>
  <c r="AJ877" i="12" s="1"/>
  <c r="AP877" i="12" s="1"/>
  <c r="AR877" i="12" s="1"/>
  <c r="F810" i="12"/>
  <c r="L810" i="12" s="1"/>
  <c r="R810" i="12" s="1"/>
  <c r="X810" i="12" s="1"/>
  <c r="AD810" i="12" s="1"/>
  <c r="AJ810" i="12" s="1"/>
  <c r="AP810" i="12" s="1"/>
  <c r="AR810" i="12" s="1"/>
  <c r="F754" i="12"/>
  <c r="L754" i="12" s="1"/>
  <c r="R754" i="12" s="1"/>
  <c r="X754" i="12" s="1"/>
  <c r="AD754" i="12" s="1"/>
  <c r="AJ754" i="12" s="1"/>
  <c r="AP754" i="12" s="1"/>
  <c r="AR754" i="12" s="1"/>
  <c r="F694" i="12"/>
  <c r="L694" i="12" s="1"/>
  <c r="R694" i="12" s="1"/>
  <c r="X694" i="12" s="1"/>
  <c r="AD694" i="12" s="1"/>
  <c r="AJ694" i="12" s="1"/>
  <c r="AP694" i="12" s="1"/>
  <c r="AR694" i="12" s="1"/>
  <c r="F677" i="12"/>
  <c r="L677" i="12" s="1"/>
  <c r="R677" i="12" s="1"/>
  <c r="X677" i="12" s="1"/>
  <c r="AD677" i="12" s="1"/>
  <c r="AJ677" i="12" s="1"/>
  <c r="AP677" i="12" s="1"/>
  <c r="AR677" i="12" s="1"/>
  <c r="F661" i="12"/>
  <c r="L661" i="12" s="1"/>
  <c r="R661" i="12" s="1"/>
  <c r="X661" i="12" s="1"/>
  <c r="AD661" i="12" s="1"/>
  <c r="AJ661" i="12" s="1"/>
  <c r="AP661" i="12" s="1"/>
  <c r="AR661" i="12" s="1"/>
  <c r="F646" i="12"/>
  <c r="L646" i="12" s="1"/>
  <c r="R646" i="12" s="1"/>
  <c r="X646" i="12" s="1"/>
  <c r="AD646" i="12" s="1"/>
  <c r="AJ646" i="12" s="1"/>
  <c r="AP646" i="12" s="1"/>
  <c r="AR646" i="12" s="1"/>
  <c r="F636" i="12"/>
  <c r="L636" i="12" s="1"/>
  <c r="R636" i="12" s="1"/>
  <c r="X636" i="12" s="1"/>
  <c r="AD636" i="12" s="1"/>
  <c r="AJ636" i="12" s="1"/>
  <c r="AP636" i="12" s="1"/>
  <c r="AR636" i="12" s="1"/>
  <c r="F619" i="12"/>
  <c r="L619" i="12" s="1"/>
  <c r="R619" i="12" s="1"/>
  <c r="X619" i="12" s="1"/>
  <c r="AD619" i="12" s="1"/>
  <c r="AJ619" i="12" s="1"/>
  <c r="AP619" i="12" s="1"/>
  <c r="AR619" i="12" s="1"/>
  <c r="F2526" i="12"/>
  <c r="L2526" i="12" s="1"/>
  <c r="R2526" i="12" s="1"/>
  <c r="X2526" i="12" s="1"/>
  <c r="AD2526" i="12" s="1"/>
  <c r="AJ2526" i="12" s="1"/>
  <c r="AP2526" i="12" s="1"/>
  <c r="AR2526" i="12" s="1"/>
  <c r="F2466" i="12"/>
  <c r="L2466" i="12" s="1"/>
  <c r="R2466" i="12" s="1"/>
  <c r="X2466" i="12" s="1"/>
  <c r="AD2466" i="12" s="1"/>
  <c r="AJ2466" i="12" s="1"/>
  <c r="AP2466" i="12" s="1"/>
  <c r="AR2466" i="12" s="1"/>
  <c r="F2432" i="12"/>
  <c r="L2432" i="12" s="1"/>
  <c r="R2432" i="12" s="1"/>
  <c r="X2432" i="12" s="1"/>
  <c r="AD2432" i="12" s="1"/>
  <c r="AJ2432" i="12" s="1"/>
  <c r="AP2432" i="12" s="1"/>
  <c r="AR2432" i="12" s="1"/>
  <c r="F2347" i="12"/>
  <c r="L2347" i="12" s="1"/>
  <c r="R2347" i="12" s="1"/>
  <c r="X2347" i="12" s="1"/>
  <c r="AD2347" i="12" s="1"/>
  <c r="AJ2347" i="12" s="1"/>
  <c r="AP2347" i="12" s="1"/>
  <c r="AR2347" i="12" s="1"/>
  <c r="F2315" i="12"/>
  <c r="L2315" i="12" s="1"/>
  <c r="R2315" i="12" s="1"/>
  <c r="X2315" i="12" s="1"/>
  <c r="AD2315" i="12" s="1"/>
  <c r="AJ2315" i="12" s="1"/>
  <c r="AP2315" i="12" s="1"/>
  <c r="AR2315" i="12" s="1"/>
  <c r="F2270" i="12"/>
  <c r="L2270" i="12" s="1"/>
  <c r="R2270" i="12" s="1"/>
  <c r="X2270" i="12" s="1"/>
  <c r="AD2270" i="12" s="1"/>
  <c r="AJ2270" i="12" s="1"/>
  <c r="AP2270" i="12" s="1"/>
  <c r="AR2270" i="12" s="1"/>
  <c r="F2240" i="12"/>
  <c r="L2240" i="12" s="1"/>
  <c r="R2240" i="12" s="1"/>
  <c r="X2240" i="12" s="1"/>
  <c r="AD2240" i="12" s="1"/>
  <c r="AJ2240" i="12" s="1"/>
  <c r="AP2240" i="12" s="1"/>
  <c r="AR2240" i="12" s="1"/>
  <c r="F2184" i="12"/>
  <c r="L2184" i="12" s="1"/>
  <c r="R2184" i="12" s="1"/>
  <c r="X2184" i="12" s="1"/>
  <c r="AD2184" i="12" s="1"/>
  <c r="AJ2184" i="12" s="1"/>
  <c r="AP2184" i="12" s="1"/>
  <c r="F2151" i="12"/>
  <c r="L2151" i="12" s="1"/>
  <c r="R2151" i="12" s="1"/>
  <c r="X2151" i="12" s="1"/>
  <c r="AD2151" i="12" s="1"/>
  <c r="AJ2151" i="12" s="1"/>
  <c r="AP2151" i="12" s="1"/>
  <c r="AR2151" i="12" s="1"/>
  <c r="F2086" i="12"/>
  <c r="L2086" i="12" s="1"/>
  <c r="R2086" i="12" s="1"/>
  <c r="X2086" i="12" s="1"/>
  <c r="AD2086" i="12" s="1"/>
  <c r="AJ2086" i="12" s="1"/>
  <c r="AP2086" i="12" s="1"/>
  <c r="AR2086" i="12" s="1"/>
  <c r="F2020" i="12"/>
  <c r="L2020" i="12" s="1"/>
  <c r="R2020" i="12" s="1"/>
  <c r="X2020" i="12" s="1"/>
  <c r="AD2020" i="12" s="1"/>
  <c r="AJ2020" i="12" s="1"/>
  <c r="AP2020" i="12" s="1"/>
  <c r="AR2020" i="12" s="1"/>
  <c r="F1972" i="12"/>
  <c r="L1972" i="12" s="1"/>
  <c r="R1972" i="12" s="1"/>
  <c r="X1972" i="12" s="1"/>
  <c r="AD1972" i="12" s="1"/>
  <c r="AJ1972" i="12" s="1"/>
  <c r="AP1972" i="12" s="1"/>
  <c r="AR1972" i="12" s="1"/>
  <c r="F1893" i="12"/>
  <c r="L1893" i="12" s="1"/>
  <c r="R1893" i="12" s="1"/>
  <c r="X1893" i="12" s="1"/>
  <c r="AD1893" i="12" s="1"/>
  <c r="AJ1893" i="12" s="1"/>
  <c r="AP1893" i="12" s="1"/>
  <c r="AR1893" i="12" s="1"/>
  <c r="F1841" i="12"/>
  <c r="L1841" i="12" s="1"/>
  <c r="R1841" i="12" s="1"/>
  <c r="X1841" i="12" s="1"/>
  <c r="AD1841" i="12" s="1"/>
  <c r="AJ1841" i="12" s="1"/>
  <c r="AP1841" i="12" s="1"/>
  <c r="F1825" i="12"/>
  <c r="L1825" i="12" s="1"/>
  <c r="R1825" i="12" s="1"/>
  <c r="X1825" i="12" s="1"/>
  <c r="AD1825" i="12" s="1"/>
  <c r="AJ1825" i="12" s="1"/>
  <c r="AP1825" i="12" s="1"/>
  <c r="AR1825" i="12" s="1"/>
  <c r="F1794" i="12"/>
  <c r="L1794" i="12" s="1"/>
  <c r="R1794" i="12" s="1"/>
  <c r="X1794" i="12" s="1"/>
  <c r="AD1794" i="12" s="1"/>
  <c r="AJ1794" i="12" s="1"/>
  <c r="AP1794" i="12" s="1"/>
  <c r="F1775" i="12"/>
  <c r="L1775" i="12" s="1"/>
  <c r="R1775" i="12" s="1"/>
  <c r="X1775" i="12" s="1"/>
  <c r="AD1775" i="12" s="1"/>
  <c r="AJ1775" i="12" s="1"/>
  <c r="AP1775" i="12" s="1"/>
  <c r="AR1775" i="12" s="1"/>
  <c r="F1743" i="12"/>
  <c r="L1743" i="12" s="1"/>
  <c r="R1743" i="12" s="1"/>
  <c r="X1743" i="12" s="1"/>
  <c r="AD1743" i="12" s="1"/>
  <c r="AJ1743" i="12" s="1"/>
  <c r="AP1743" i="12" s="1"/>
  <c r="F1726" i="12"/>
  <c r="L1726" i="12" s="1"/>
  <c r="R1726" i="12" s="1"/>
  <c r="X1726" i="12" s="1"/>
  <c r="AD1726" i="12" s="1"/>
  <c r="AJ1726" i="12" s="1"/>
  <c r="AP1726" i="12" s="1"/>
  <c r="AR1726" i="12" s="1"/>
  <c r="F1710" i="12"/>
  <c r="L1710" i="12" s="1"/>
  <c r="R1710" i="12" s="1"/>
  <c r="X1710" i="12" s="1"/>
  <c r="AD1710" i="12" s="1"/>
  <c r="AJ1710" i="12" s="1"/>
  <c r="AP1710" i="12" s="1"/>
  <c r="F1675" i="12"/>
  <c r="L1675" i="12" s="1"/>
  <c r="R1675" i="12" s="1"/>
  <c r="X1675" i="12" s="1"/>
  <c r="AD1675" i="12" s="1"/>
  <c r="AJ1675" i="12" s="1"/>
  <c r="AP1675" i="12" s="1"/>
  <c r="AR1675" i="12" s="1"/>
  <c r="F1657" i="12"/>
  <c r="L1657" i="12" s="1"/>
  <c r="R1657" i="12" s="1"/>
  <c r="X1657" i="12" s="1"/>
  <c r="AD1657" i="12" s="1"/>
  <c r="AJ1657" i="12" s="1"/>
  <c r="AP1657" i="12" s="1"/>
  <c r="AR1657" i="12" s="1"/>
  <c r="F1607" i="12"/>
  <c r="L1607" i="12" s="1"/>
  <c r="R1607" i="12" s="1"/>
  <c r="X1607" i="12" s="1"/>
  <c r="AD1607" i="12" s="1"/>
  <c r="AJ1607" i="12" s="1"/>
  <c r="AP1607" i="12" s="1"/>
  <c r="AR1607" i="12" s="1"/>
  <c r="F1592" i="12"/>
  <c r="L1592" i="12" s="1"/>
  <c r="R1592" i="12" s="1"/>
  <c r="X1592" i="12" s="1"/>
  <c r="AD1592" i="12" s="1"/>
  <c r="AJ1592" i="12" s="1"/>
  <c r="AP1592" i="12" s="1"/>
  <c r="AR1592" i="12" s="1"/>
  <c r="F1575" i="12"/>
  <c r="L1575" i="12" s="1"/>
  <c r="R1575" i="12" s="1"/>
  <c r="X1575" i="12" s="1"/>
  <c r="AD1575" i="12" s="1"/>
  <c r="AJ1575" i="12" s="1"/>
  <c r="AP1575" i="12" s="1"/>
  <c r="AR1575" i="12" s="1"/>
  <c r="F1556" i="12"/>
  <c r="L1556" i="12" s="1"/>
  <c r="R1556" i="12" s="1"/>
  <c r="X1556" i="12" s="1"/>
  <c r="AD1556" i="12" s="1"/>
  <c r="AJ1556" i="12" s="1"/>
  <c r="AP1556" i="12" s="1"/>
  <c r="AR1556" i="12" s="1"/>
  <c r="F1541" i="12"/>
  <c r="L1541" i="12" s="1"/>
  <c r="R1541" i="12" s="1"/>
  <c r="X1541" i="12" s="1"/>
  <c r="AD1541" i="12" s="1"/>
  <c r="AJ1541" i="12" s="1"/>
  <c r="AP1541" i="12" s="1"/>
  <c r="AR1541" i="12" s="1"/>
  <c r="F1521" i="12"/>
  <c r="L1521" i="12" s="1"/>
  <c r="R1521" i="12" s="1"/>
  <c r="X1521" i="12" s="1"/>
  <c r="AD1521" i="12" s="1"/>
  <c r="AJ1521" i="12" s="1"/>
  <c r="AP1521" i="12" s="1"/>
  <c r="AR1521" i="12" s="1"/>
  <c r="F1502" i="12"/>
  <c r="L1502" i="12" s="1"/>
  <c r="R1502" i="12" s="1"/>
  <c r="X1502" i="12" s="1"/>
  <c r="AD1502" i="12" s="1"/>
  <c r="AJ1502" i="12" s="1"/>
  <c r="AP1502" i="12" s="1"/>
  <c r="AR1502" i="12" s="1"/>
  <c r="F1482" i="12"/>
  <c r="L1482" i="12" s="1"/>
  <c r="R1482" i="12" s="1"/>
  <c r="X1482" i="12" s="1"/>
  <c r="AD1482" i="12" s="1"/>
  <c r="AJ1482" i="12" s="1"/>
  <c r="AP1482" i="12" s="1"/>
  <c r="F1463" i="12"/>
  <c r="L1463" i="12" s="1"/>
  <c r="R1463" i="12" s="1"/>
  <c r="X1463" i="12" s="1"/>
  <c r="AD1463" i="12" s="1"/>
  <c r="AJ1463" i="12" s="1"/>
  <c r="AP1463" i="12" s="1"/>
  <c r="AR1463" i="12" s="1"/>
  <c r="F1444" i="12"/>
  <c r="L1444" i="12" s="1"/>
  <c r="R1444" i="12" s="1"/>
  <c r="X1444" i="12" s="1"/>
  <c r="AD1444" i="12" s="1"/>
  <c r="AJ1444" i="12" s="1"/>
  <c r="AP1444" i="12" s="1"/>
  <c r="AR1444" i="12" s="1"/>
  <c r="F1430" i="12"/>
  <c r="L1430" i="12" s="1"/>
  <c r="R1430" i="12" s="1"/>
  <c r="X1430" i="12" s="1"/>
  <c r="AD1430" i="12" s="1"/>
  <c r="AJ1430" i="12" s="1"/>
  <c r="AP1430" i="12" s="1"/>
  <c r="AR1430" i="12" s="1"/>
  <c r="F1389" i="12"/>
  <c r="L1389" i="12" s="1"/>
  <c r="R1389" i="12" s="1"/>
  <c r="X1389" i="12" s="1"/>
  <c r="AD1389" i="12" s="1"/>
  <c r="AJ1389" i="12" s="1"/>
  <c r="AP1389" i="12" s="1"/>
  <c r="AR1389" i="12" s="1"/>
  <c r="F1366" i="12"/>
  <c r="L1366" i="12" s="1"/>
  <c r="R1366" i="12" s="1"/>
  <c r="X1366" i="12" s="1"/>
  <c r="AD1366" i="12" s="1"/>
  <c r="AJ1366" i="12" s="1"/>
  <c r="AP1366" i="12" s="1"/>
  <c r="AR1366" i="12" s="1"/>
  <c r="F1329" i="12"/>
  <c r="L1329" i="12" s="1"/>
  <c r="R1329" i="12" s="1"/>
  <c r="X1329" i="12" s="1"/>
  <c r="AD1329" i="12" s="1"/>
  <c r="AJ1329" i="12" s="1"/>
  <c r="AP1329" i="12" s="1"/>
  <c r="AR1329" i="12" s="1"/>
  <c r="F1307" i="12"/>
  <c r="L1307" i="12" s="1"/>
  <c r="R1307" i="12" s="1"/>
  <c r="X1307" i="12" s="1"/>
  <c r="AD1307" i="12" s="1"/>
  <c r="AJ1307" i="12" s="1"/>
  <c r="AP1307" i="12" s="1"/>
  <c r="AR1307" i="12" s="1"/>
  <c r="F1288" i="12"/>
  <c r="L1288" i="12" s="1"/>
  <c r="R1288" i="12" s="1"/>
  <c r="X1288" i="12" s="1"/>
  <c r="AD1288" i="12" s="1"/>
  <c r="AJ1288" i="12" s="1"/>
  <c r="AP1288" i="12" s="1"/>
  <c r="AR1288" i="12" s="1"/>
  <c r="F1269" i="12"/>
  <c r="L1269" i="12" s="1"/>
  <c r="R1269" i="12" s="1"/>
  <c r="X1269" i="12" s="1"/>
  <c r="AD1269" i="12" s="1"/>
  <c r="AJ1269" i="12" s="1"/>
  <c r="AP1269" i="12" s="1"/>
  <c r="AR1269" i="12" s="1"/>
  <c r="F1250" i="12"/>
  <c r="L1250" i="12" s="1"/>
  <c r="R1250" i="12" s="1"/>
  <c r="X1250" i="12" s="1"/>
  <c r="AD1250" i="12" s="1"/>
  <c r="AJ1250" i="12" s="1"/>
  <c r="AP1250" i="12" s="1"/>
  <c r="AR1250" i="12" s="1"/>
  <c r="F1222" i="12"/>
  <c r="L1222" i="12" s="1"/>
  <c r="R1222" i="12" s="1"/>
  <c r="X1222" i="12" s="1"/>
  <c r="AD1222" i="12" s="1"/>
  <c r="AJ1222" i="12" s="1"/>
  <c r="AP1222" i="12" s="1"/>
  <c r="F1206" i="12"/>
  <c r="L1206" i="12" s="1"/>
  <c r="R1206" i="12" s="1"/>
  <c r="X1206" i="12" s="1"/>
  <c r="AD1206" i="12" s="1"/>
  <c r="AJ1206" i="12" s="1"/>
  <c r="AP1206" i="12" s="1"/>
  <c r="AR1206" i="12" s="1"/>
  <c r="F1189" i="12"/>
  <c r="L1189" i="12" s="1"/>
  <c r="R1189" i="12" s="1"/>
  <c r="X1189" i="12" s="1"/>
  <c r="AD1189" i="12" s="1"/>
  <c r="AJ1189" i="12" s="1"/>
  <c r="AP1189" i="12" s="1"/>
  <c r="AR1189" i="12" s="1"/>
  <c r="F1171" i="12"/>
  <c r="L1171" i="12" s="1"/>
  <c r="R1171" i="12" s="1"/>
  <c r="X1171" i="12" s="1"/>
  <c r="AD1171" i="12" s="1"/>
  <c r="AJ1171" i="12" s="1"/>
  <c r="AP1171" i="12" s="1"/>
  <c r="AR1171" i="12" s="1"/>
  <c r="F1130" i="12"/>
  <c r="L1130" i="12" s="1"/>
  <c r="R1130" i="12" s="1"/>
  <c r="X1130" i="12" s="1"/>
  <c r="AD1130" i="12" s="1"/>
  <c r="AJ1130" i="12" s="1"/>
  <c r="AP1130" i="12" s="1"/>
  <c r="AR1130" i="12" s="1"/>
  <c r="F1113" i="12"/>
  <c r="L1113" i="12" s="1"/>
  <c r="R1113" i="12" s="1"/>
  <c r="X1113" i="12" s="1"/>
  <c r="AD1113" i="12" s="1"/>
  <c r="AJ1113" i="12" s="1"/>
  <c r="AP1113" i="12" s="1"/>
  <c r="AR1113" i="12" s="1"/>
  <c r="F1090" i="12"/>
  <c r="L1090" i="12" s="1"/>
  <c r="R1090" i="12" s="1"/>
  <c r="X1090" i="12" s="1"/>
  <c r="AD1090" i="12" s="1"/>
  <c r="AJ1090" i="12" s="1"/>
  <c r="AP1090" i="12" s="1"/>
  <c r="AR1090" i="12" s="1"/>
  <c r="F1064" i="12"/>
  <c r="L1064" i="12" s="1"/>
  <c r="R1064" i="12" s="1"/>
  <c r="X1064" i="12" s="1"/>
  <c r="AD1064" i="12" s="1"/>
  <c r="AJ1064" i="12" s="1"/>
  <c r="AP1064" i="12" s="1"/>
  <c r="AR1064" i="12" s="1"/>
  <c r="F1050" i="12"/>
  <c r="L1050" i="12" s="1"/>
  <c r="R1050" i="12" s="1"/>
  <c r="X1050" i="12" s="1"/>
  <c r="AD1050" i="12" s="1"/>
  <c r="AJ1050" i="12" s="1"/>
  <c r="AP1050" i="12" s="1"/>
  <c r="AR1050" i="12" s="1"/>
  <c r="F960" i="12"/>
  <c r="L960" i="12" s="1"/>
  <c r="R960" i="12" s="1"/>
  <c r="X960" i="12" s="1"/>
  <c r="AD960" i="12" s="1"/>
  <c r="AJ960" i="12" s="1"/>
  <c r="AP960" i="12" s="1"/>
  <c r="AR960" i="12" s="1"/>
  <c r="F934" i="12"/>
  <c r="L934" i="12" s="1"/>
  <c r="R934" i="12" s="1"/>
  <c r="X934" i="12" s="1"/>
  <c r="AD934" i="12" s="1"/>
  <c r="AJ934" i="12" s="1"/>
  <c r="AP934" i="12" s="1"/>
  <c r="AR934" i="12" s="1"/>
  <c r="F919" i="12"/>
  <c r="L919" i="12" s="1"/>
  <c r="R919" i="12" s="1"/>
  <c r="X919" i="12" s="1"/>
  <c r="AD919" i="12" s="1"/>
  <c r="AJ919" i="12" s="1"/>
  <c r="AP919" i="12" s="1"/>
  <c r="AR919" i="12" s="1"/>
  <c r="F902" i="12"/>
  <c r="L902" i="12" s="1"/>
  <c r="R902" i="12" s="1"/>
  <c r="X902" i="12" s="1"/>
  <c r="AD902" i="12" s="1"/>
  <c r="AJ902" i="12" s="1"/>
  <c r="AP902" i="12" s="1"/>
  <c r="AR902" i="12" s="1"/>
  <c r="F873" i="12"/>
  <c r="L873" i="12" s="1"/>
  <c r="R873" i="12" s="1"/>
  <c r="X873" i="12" s="1"/>
  <c r="AD873" i="12" s="1"/>
  <c r="AJ873" i="12" s="1"/>
  <c r="AP873" i="12" s="1"/>
  <c r="F846" i="12"/>
  <c r="L846" i="12" s="1"/>
  <c r="R846" i="12" s="1"/>
  <c r="X846" i="12" s="1"/>
  <c r="AD846" i="12" s="1"/>
  <c r="AJ846" i="12" s="1"/>
  <c r="AP846" i="12" s="1"/>
  <c r="AR846" i="12" s="1"/>
  <c r="F791" i="12"/>
  <c r="L791" i="12" s="1"/>
  <c r="R791" i="12" s="1"/>
  <c r="X791" i="12" s="1"/>
  <c r="AD791" i="12" s="1"/>
  <c r="AJ791" i="12" s="1"/>
  <c r="AP791" i="12" s="1"/>
  <c r="AR791" i="12" s="1"/>
  <c r="F723" i="12"/>
  <c r="L723" i="12" s="1"/>
  <c r="R723" i="12" s="1"/>
  <c r="X723" i="12" s="1"/>
  <c r="AD723" i="12" s="1"/>
  <c r="AJ723" i="12" s="1"/>
  <c r="AP723" i="12" s="1"/>
  <c r="AR723" i="12" s="1"/>
  <c r="F707" i="12"/>
  <c r="L707" i="12" s="1"/>
  <c r="R707" i="12" s="1"/>
  <c r="X707" i="12" s="1"/>
  <c r="AD707" i="12" s="1"/>
  <c r="AJ707" i="12" s="1"/>
  <c r="AP707" i="12" s="1"/>
  <c r="AR707" i="12" s="1"/>
  <c r="F691" i="12"/>
  <c r="L691" i="12" s="1"/>
  <c r="R691" i="12" s="1"/>
  <c r="X691" i="12" s="1"/>
  <c r="AD691" i="12" s="1"/>
  <c r="AJ691" i="12" s="1"/>
  <c r="AP691" i="12" s="1"/>
  <c r="AR691" i="12" s="1"/>
  <c r="F672" i="12"/>
  <c r="L672" i="12" s="1"/>
  <c r="R672" i="12" s="1"/>
  <c r="X672" i="12" s="1"/>
  <c r="AD672" i="12" s="1"/>
  <c r="AJ672" i="12" s="1"/>
  <c r="AP672" i="12" s="1"/>
  <c r="AR672" i="12" s="1"/>
  <c r="F657" i="12"/>
  <c r="L657" i="12" s="1"/>
  <c r="R657" i="12" s="1"/>
  <c r="X657" i="12" s="1"/>
  <c r="AD657" i="12" s="1"/>
  <c r="AJ657" i="12" s="1"/>
  <c r="AP657" i="12" s="1"/>
  <c r="AR657" i="12" s="1"/>
  <c r="F633" i="12"/>
  <c r="L633" i="12" s="1"/>
  <c r="R633" i="12" s="1"/>
  <c r="X633" i="12" s="1"/>
  <c r="AD633" i="12" s="1"/>
  <c r="AJ633" i="12" s="1"/>
  <c r="AP633" i="12" s="1"/>
  <c r="AR633" i="12" s="1"/>
  <c r="F615" i="12"/>
  <c r="L615" i="12" s="1"/>
  <c r="R615" i="12" s="1"/>
  <c r="X615" i="12" s="1"/>
  <c r="AD615" i="12" s="1"/>
  <c r="AJ615" i="12" s="1"/>
  <c r="AP615" i="12" s="1"/>
  <c r="AR615" i="12" s="1"/>
  <c r="F577" i="12"/>
  <c r="L577" i="12" s="1"/>
  <c r="R577" i="12" s="1"/>
  <c r="X577" i="12" s="1"/>
  <c r="AD577" i="12" s="1"/>
  <c r="AJ577" i="12" s="1"/>
  <c r="AP577" i="12" s="1"/>
  <c r="AR577" i="12" s="1"/>
  <c r="F563" i="12"/>
  <c r="L563" i="12" s="1"/>
  <c r="R563" i="12" s="1"/>
  <c r="X563" i="12" s="1"/>
  <c r="AD563" i="12" s="1"/>
  <c r="AJ563" i="12" s="1"/>
  <c r="AP563" i="12" s="1"/>
  <c r="AR563" i="12" s="1"/>
  <c r="F548" i="12"/>
  <c r="L548" i="12" s="1"/>
  <c r="R548" i="12" s="1"/>
  <c r="X548" i="12" s="1"/>
  <c r="AD548" i="12" s="1"/>
  <c r="AJ548" i="12" s="1"/>
  <c r="AP548" i="12" s="1"/>
  <c r="AR548" i="12" s="1"/>
  <c r="F445" i="12"/>
  <c r="L445" i="12" s="1"/>
  <c r="R445" i="12" s="1"/>
  <c r="X445" i="12" s="1"/>
  <c r="AD445" i="12" s="1"/>
  <c r="AJ445" i="12" s="1"/>
  <c r="AP445" i="12" s="1"/>
  <c r="F404" i="12"/>
  <c r="L404" i="12" s="1"/>
  <c r="R404" i="12" s="1"/>
  <c r="X404" i="12" s="1"/>
  <c r="AD404" i="12" s="1"/>
  <c r="AJ404" i="12" s="1"/>
  <c r="AP404" i="12" s="1"/>
  <c r="AR404" i="12" s="1"/>
  <c r="F370" i="12"/>
  <c r="L370" i="12" s="1"/>
  <c r="R370" i="12" s="1"/>
  <c r="X370" i="12" s="1"/>
  <c r="AD370" i="12" s="1"/>
  <c r="AJ370" i="12" s="1"/>
  <c r="AP370" i="12" s="1"/>
  <c r="AR370" i="12" s="1"/>
  <c r="F356" i="12"/>
  <c r="L356" i="12" s="1"/>
  <c r="R356" i="12" s="1"/>
  <c r="X356" i="12" s="1"/>
  <c r="AD356" i="12" s="1"/>
  <c r="AJ356" i="12" s="1"/>
  <c r="AP356" i="12" s="1"/>
  <c r="AR356" i="12" s="1"/>
  <c r="F330" i="12"/>
  <c r="L330" i="12" s="1"/>
  <c r="R330" i="12" s="1"/>
  <c r="X330" i="12" s="1"/>
  <c r="AD330" i="12" s="1"/>
  <c r="AJ330" i="12" s="1"/>
  <c r="AP330" i="12" s="1"/>
  <c r="AR330" i="12" s="1"/>
  <c r="F288" i="12"/>
  <c r="L288" i="12" s="1"/>
  <c r="R288" i="12" s="1"/>
  <c r="X288" i="12" s="1"/>
  <c r="AD288" i="12" s="1"/>
  <c r="AJ288" i="12" s="1"/>
  <c r="AP288" i="12" s="1"/>
  <c r="AR288" i="12" s="1"/>
  <c r="F215" i="12"/>
  <c r="L215" i="12" s="1"/>
  <c r="R215" i="12" s="1"/>
  <c r="X215" i="12" s="1"/>
  <c r="AD215" i="12" s="1"/>
  <c r="AJ215" i="12" s="1"/>
  <c r="AP215" i="12" s="1"/>
  <c r="AR215" i="12" s="1"/>
  <c r="F198" i="12"/>
  <c r="L198" i="12" s="1"/>
  <c r="R198" i="12" s="1"/>
  <c r="X198" i="12" s="1"/>
  <c r="AD198" i="12" s="1"/>
  <c r="AJ198" i="12" s="1"/>
  <c r="AP198" i="12" s="1"/>
  <c r="AR198" i="12" s="1"/>
  <c r="F181" i="12"/>
  <c r="L181" i="12" s="1"/>
  <c r="R181" i="12" s="1"/>
  <c r="X181" i="12" s="1"/>
  <c r="AD181" i="12" s="1"/>
  <c r="AJ181" i="12" s="1"/>
  <c r="AP181" i="12" s="1"/>
  <c r="AR181" i="12" s="1"/>
  <c r="F163" i="12"/>
  <c r="L163" i="12" s="1"/>
  <c r="R163" i="12" s="1"/>
  <c r="X163" i="12" s="1"/>
  <c r="AD163" i="12" s="1"/>
  <c r="AJ163" i="12" s="1"/>
  <c r="AP163" i="12" s="1"/>
  <c r="AR163" i="12" s="1"/>
  <c r="F144" i="12"/>
  <c r="L144" i="12" s="1"/>
  <c r="R144" i="12" s="1"/>
  <c r="X144" i="12" s="1"/>
  <c r="AD144" i="12" s="1"/>
  <c r="AJ144" i="12" s="1"/>
  <c r="AP144" i="12" s="1"/>
  <c r="AR144" i="12" s="1"/>
  <c r="F60" i="12"/>
  <c r="L60" i="12" s="1"/>
  <c r="R60" i="12" s="1"/>
  <c r="X60" i="12" s="1"/>
  <c r="AD60" i="12" s="1"/>
  <c r="AJ60" i="12" s="1"/>
  <c r="AP60" i="12" s="1"/>
  <c r="AR60" i="12" s="1"/>
  <c r="F39" i="12"/>
  <c r="L39" i="12" s="1"/>
  <c r="R39" i="12" s="1"/>
  <c r="X39" i="12" s="1"/>
  <c r="AD39" i="12" s="1"/>
  <c r="AJ39" i="12" s="1"/>
  <c r="AP39" i="12" s="1"/>
  <c r="AR39" i="12" s="1"/>
  <c r="F21" i="12"/>
  <c r="L21" i="12" s="1"/>
  <c r="R21" i="12" s="1"/>
  <c r="X21" i="12" s="1"/>
  <c r="AD21" i="12" s="1"/>
  <c r="AJ21" i="12" s="1"/>
  <c r="AP21" i="12" s="1"/>
  <c r="AR21" i="12" s="1"/>
  <c r="H711" i="12"/>
  <c r="N711" i="12" s="1"/>
  <c r="T711" i="12" s="1"/>
  <c r="Z711" i="12" s="1"/>
  <c r="AF711" i="12" s="1"/>
  <c r="AL711" i="12" s="1"/>
  <c r="AV711" i="12" s="1"/>
  <c r="AX711" i="12" s="1"/>
  <c r="G1009" i="12"/>
  <c r="M1009" i="12" s="1"/>
  <c r="S1009" i="12" s="1"/>
  <c r="Y1009" i="12" s="1"/>
  <c r="AE1009" i="12" s="1"/>
  <c r="AK1009" i="12" s="1"/>
  <c r="AS1009" i="12" s="1"/>
  <c r="AU1009" i="12" s="1"/>
  <c r="H2077" i="12"/>
  <c r="N2077" i="12" s="1"/>
  <c r="T2077" i="12" s="1"/>
  <c r="Z2077" i="12" s="1"/>
  <c r="AF2077" i="12" s="1"/>
  <c r="AL2077" i="12" s="1"/>
  <c r="AV2077" i="12" s="1"/>
  <c r="AX2077" i="12" s="1"/>
  <c r="G592" i="12"/>
  <c r="M592" i="12" s="1"/>
  <c r="S592" i="12" s="1"/>
  <c r="Y592" i="12" s="1"/>
  <c r="AE592" i="12" s="1"/>
  <c r="AK592" i="12" s="1"/>
  <c r="AS592" i="12" s="1"/>
  <c r="AU592" i="12" s="1"/>
  <c r="G958" i="12"/>
  <c r="M958" i="12" s="1"/>
  <c r="S958" i="12" s="1"/>
  <c r="Y958" i="12" s="1"/>
  <c r="AE958" i="12" s="1"/>
  <c r="AK958" i="12" s="1"/>
  <c r="AS958" i="12" s="1"/>
  <c r="AU958" i="12" s="1"/>
  <c r="H649" i="12"/>
  <c r="N649" i="12" s="1"/>
  <c r="T649" i="12" s="1"/>
  <c r="Z649" i="12" s="1"/>
  <c r="AF649" i="12" s="1"/>
  <c r="AL649" i="12" s="1"/>
  <c r="AV649" i="12" s="1"/>
  <c r="AX649" i="12" s="1"/>
  <c r="H1286" i="12"/>
  <c r="N1286" i="12" s="1"/>
  <c r="T1286" i="12" s="1"/>
  <c r="Z1286" i="12" s="1"/>
  <c r="AF1286" i="12" s="1"/>
  <c r="AL1286" i="12" s="1"/>
  <c r="AV1286" i="12" s="1"/>
  <c r="AX1286" i="12" s="1"/>
  <c r="G1165" i="12"/>
  <c r="M1165" i="12" s="1"/>
  <c r="S1165" i="12" s="1"/>
  <c r="Y1165" i="12" s="1"/>
  <c r="AE1165" i="12" s="1"/>
  <c r="AK1165" i="12" s="1"/>
  <c r="AS1165" i="12" s="1"/>
  <c r="AU1165" i="12" s="1"/>
  <c r="H2451" i="12"/>
  <c r="N2451" i="12" s="1"/>
  <c r="T2451" i="12" s="1"/>
  <c r="Z2451" i="12" s="1"/>
  <c r="AF2451" i="12" s="1"/>
  <c r="AL2451" i="12" s="1"/>
  <c r="AV2451" i="12" s="1"/>
  <c r="AX2451" i="12" s="1"/>
  <c r="G2268" i="12"/>
  <c r="M2268" i="12" s="1"/>
  <c r="S2268" i="12" s="1"/>
  <c r="Y2268" i="12" s="1"/>
  <c r="AE2268" i="12" s="1"/>
  <c r="AK2268" i="12" s="1"/>
  <c r="AS2268" i="12" s="1"/>
  <c r="AU2268" i="12" s="1"/>
  <c r="G2182" i="12"/>
  <c r="M2182" i="12" s="1"/>
  <c r="S2182" i="12" s="1"/>
  <c r="Y2182" i="12" s="1"/>
  <c r="AE2182" i="12" s="1"/>
  <c r="AK2182" i="12" s="1"/>
  <c r="AS2182" i="12" s="1"/>
  <c r="G2109" i="12"/>
  <c r="M2109" i="12" s="1"/>
  <c r="S2109" i="12" s="1"/>
  <c r="Y2109" i="12" s="1"/>
  <c r="AE2109" i="12" s="1"/>
  <c r="AK2109" i="12" s="1"/>
  <c r="AS2109" i="12" s="1"/>
  <c r="AU2109" i="12" s="1"/>
  <c r="G1970" i="12"/>
  <c r="M1970" i="12" s="1"/>
  <c r="S1970" i="12" s="1"/>
  <c r="Y1970" i="12" s="1"/>
  <c r="AE1970" i="12" s="1"/>
  <c r="AK1970" i="12" s="1"/>
  <c r="AS1970" i="12" s="1"/>
  <c r="AU1970" i="12" s="1"/>
  <c r="H1660" i="12"/>
  <c r="N1660" i="12" s="1"/>
  <c r="T1660" i="12" s="1"/>
  <c r="Z1660" i="12" s="1"/>
  <c r="AF1660" i="12" s="1"/>
  <c r="AL1660" i="12" s="1"/>
  <c r="AV1660" i="12" s="1"/>
  <c r="AX1660" i="12" s="1"/>
  <c r="H1524" i="12"/>
  <c r="N1524" i="12" s="1"/>
  <c r="T1524" i="12" s="1"/>
  <c r="Z1524" i="12" s="1"/>
  <c r="AF1524" i="12" s="1"/>
  <c r="AL1524" i="12" s="1"/>
  <c r="AV1524" i="12" s="1"/>
  <c r="AX1524" i="12" s="1"/>
  <c r="H1461" i="12"/>
  <c r="N1461" i="12" s="1"/>
  <c r="T1461" i="12" s="1"/>
  <c r="Z1461" i="12" s="1"/>
  <c r="AF1461" i="12" s="1"/>
  <c r="AL1461" i="12" s="1"/>
  <c r="AV1461" i="12" s="1"/>
  <c r="AX1461" i="12" s="1"/>
  <c r="H1369" i="12"/>
  <c r="N1369" i="12" s="1"/>
  <c r="T1369" i="12" s="1"/>
  <c r="Z1369" i="12" s="1"/>
  <c r="AF1369" i="12" s="1"/>
  <c r="AL1369" i="12" s="1"/>
  <c r="AV1369" i="12" s="1"/>
  <c r="AX1369" i="12" s="1"/>
  <c r="H1225" i="12"/>
  <c r="N1225" i="12" s="1"/>
  <c r="T1225" i="12" s="1"/>
  <c r="Z1225" i="12" s="1"/>
  <c r="AF1225" i="12" s="1"/>
  <c r="AL1225" i="12" s="1"/>
  <c r="AV1225" i="12" s="1"/>
  <c r="AX1225" i="12" s="1"/>
  <c r="H675" i="12"/>
  <c r="N675" i="12" s="1"/>
  <c r="T675" i="12" s="1"/>
  <c r="Z675" i="12" s="1"/>
  <c r="AF675" i="12" s="1"/>
  <c r="AL675" i="12" s="1"/>
  <c r="AV675" i="12" s="1"/>
  <c r="AX675" i="12" s="1"/>
  <c r="H63" i="12"/>
  <c r="N63" i="12" s="1"/>
  <c r="T63" i="12" s="1"/>
  <c r="Z63" i="12" s="1"/>
  <c r="AF63" i="12" s="1"/>
  <c r="AL63" i="12" s="1"/>
  <c r="AV63" i="12" s="1"/>
  <c r="AX63" i="12" s="1"/>
  <c r="G778" i="12"/>
  <c r="M778" i="12" s="1"/>
  <c r="S778" i="12" s="1"/>
  <c r="Y778" i="12" s="1"/>
  <c r="AE778" i="12" s="1"/>
  <c r="AK778" i="12" s="1"/>
  <c r="AS778" i="12" s="1"/>
  <c r="AU778" i="12" s="1"/>
  <c r="H1748" i="12"/>
  <c r="N1748" i="12" s="1"/>
  <c r="T1748" i="12" s="1"/>
  <c r="Z1748" i="12" s="1"/>
  <c r="AF1748" i="12" s="1"/>
  <c r="AL1748" i="12" s="1"/>
  <c r="AV1748" i="12" s="1"/>
  <c r="AX1748" i="12" s="1"/>
  <c r="H1548" i="12"/>
  <c r="N1548" i="12" s="1"/>
  <c r="T1548" i="12" s="1"/>
  <c r="Z1548" i="12" s="1"/>
  <c r="AF1548" i="12" s="1"/>
  <c r="AL1548" i="12" s="1"/>
  <c r="AV1548" i="12" s="1"/>
  <c r="AX1548" i="12" s="1"/>
  <c r="H2003" i="12"/>
  <c r="N2003" i="12" s="1"/>
  <c r="T2003" i="12" s="1"/>
  <c r="Z2003" i="12" s="1"/>
  <c r="AF2003" i="12" s="1"/>
  <c r="AL2003" i="12" s="1"/>
  <c r="AV2003" i="12" s="1"/>
  <c r="AX2003" i="12" s="1"/>
  <c r="H897" i="12"/>
  <c r="N897" i="12" s="1"/>
  <c r="T897" i="12" s="1"/>
  <c r="Z897" i="12" s="1"/>
  <c r="AF897" i="12" s="1"/>
  <c r="AL897" i="12" s="1"/>
  <c r="AV897" i="12" s="1"/>
  <c r="AX897" i="12" s="1"/>
  <c r="G394" i="12"/>
  <c r="M394" i="12" s="1"/>
  <c r="S394" i="12" s="1"/>
  <c r="Y394" i="12" s="1"/>
  <c r="AE394" i="12" s="1"/>
  <c r="AK394" i="12" s="1"/>
  <c r="AS394" i="12" s="1"/>
  <c r="AU394" i="12" s="1"/>
  <c r="G2511" i="12"/>
  <c r="M2511" i="12" s="1"/>
  <c r="S2511" i="12" s="1"/>
  <c r="Y2511" i="12" s="1"/>
  <c r="AE2511" i="12" s="1"/>
  <c r="AK2511" i="12" s="1"/>
  <c r="AS2511" i="12" s="1"/>
  <c r="AU2511" i="12" s="1"/>
  <c r="G1117" i="12"/>
  <c r="M1117" i="12" s="1"/>
  <c r="S1117" i="12" s="1"/>
  <c r="Y1117" i="12" s="1"/>
  <c r="AE1117" i="12" s="1"/>
  <c r="AK1117" i="12" s="1"/>
  <c r="AS1117" i="12" s="1"/>
  <c r="AU1117" i="12" s="1"/>
  <c r="G888" i="12"/>
  <c r="M888" i="12" s="1"/>
  <c r="S888" i="12" s="1"/>
  <c r="Y888" i="12" s="1"/>
  <c r="AE888" i="12" s="1"/>
  <c r="AK888" i="12" s="1"/>
  <c r="AS888" i="12" s="1"/>
  <c r="AU888" i="12" s="1"/>
  <c r="H1763" i="12"/>
  <c r="N1763" i="12" s="1"/>
  <c r="T1763" i="12" s="1"/>
  <c r="Z1763" i="12" s="1"/>
  <c r="AF1763" i="12" s="1"/>
  <c r="AL1763" i="12" s="1"/>
  <c r="AV1763" i="12" s="1"/>
  <c r="AX1763" i="12" s="1"/>
  <c r="H55" i="12"/>
  <c r="N55" i="12" s="1"/>
  <c r="T55" i="12" s="1"/>
  <c r="Z55" i="12" s="1"/>
  <c r="AF55" i="12" s="1"/>
  <c r="AL55" i="12" s="1"/>
  <c r="AV55" i="12" s="1"/>
  <c r="AX55" i="12" s="1"/>
  <c r="H2182" i="12"/>
  <c r="N2182" i="12" s="1"/>
  <c r="T2182" i="12" s="1"/>
  <c r="Z2182" i="12" s="1"/>
  <c r="AF2182" i="12" s="1"/>
  <c r="AL2182" i="12" s="1"/>
  <c r="AV2182" i="12" s="1"/>
  <c r="G2031" i="12"/>
  <c r="M2031" i="12" s="1"/>
  <c r="S2031" i="12" s="1"/>
  <c r="Y2031" i="12" s="1"/>
  <c r="AE2031" i="12" s="1"/>
  <c r="AK2031" i="12" s="1"/>
  <c r="AS2031" i="12" s="1"/>
  <c r="AU2031" i="12" s="1"/>
  <c r="G201" i="12"/>
  <c r="M201" i="12" s="1"/>
  <c r="S201" i="12" s="1"/>
  <c r="Y201" i="12" s="1"/>
  <c r="AE201" i="12" s="1"/>
  <c r="AK201" i="12" s="1"/>
  <c r="AS201" i="12" s="1"/>
  <c r="AU201" i="12" s="1"/>
  <c r="G2451" i="12"/>
  <c r="M2451" i="12" s="1"/>
  <c r="S2451" i="12" s="1"/>
  <c r="Y2451" i="12" s="1"/>
  <c r="AE2451" i="12" s="1"/>
  <c r="AK2451" i="12" s="1"/>
  <c r="AS2451" i="12" s="1"/>
  <c r="AU2451" i="12" s="1"/>
  <c r="H1848" i="12"/>
  <c r="N1848" i="12" s="1"/>
  <c r="T1848" i="12" s="1"/>
  <c r="Z1848" i="12" s="1"/>
  <c r="AF1848" i="12" s="1"/>
  <c r="AL1848" i="12" s="1"/>
  <c r="AV1848" i="12" s="1"/>
  <c r="H1509" i="12"/>
  <c r="N1509" i="12" s="1"/>
  <c r="T1509" i="12" s="1"/>
  <c r="Z1509" i="12" s="1"/>
  <c r="AF1509" i="12" s="1"/>
  <c r="AL1509" i="12" s="1"/>
  <c r="AV1509" i="12" s="1"/>
  <c r="AX1509" i="12" s="1"/>
  <c r="H1336" i="12"/>
  <c r="N1336" i="12" s="1"/>
  <c r="T1336" i="12" s="1"/>
  <c r="Z1336" i="12" s="1"/>
  <c r="AF1336" i="12" s="1"/>
  <c r="AL1336" i="12" s="1"/>
  <c r="AV1336" i="12" s="1"/>
  <c r="AX1336" i="12" s="1"/>
  <c r="H1259" i="12"/>
  <c r="N1259" i="12" s="1"/>
  <c r="T1259" i="12" s="1"/>
  <c r="Z1259" i="12" s="1"/>
  <c r="AF1259" i="12" s="1"/>
  <c r="AL1259" i="12" s="1"/>
  <c r="AV1259" i="12" s="1"/>
  <c r="AX1259" i="12" s="1"/>
  <c r="H1101" i="12"/>
  <c r="N1101" i="12" s="1"/>
  <c r="T1101" i="12" s="1"/>
  <c r="Z1101" i="12" s="1"/>
  <c r="AF1101" i="12" s="1"/>
  <c r="AL1101" i="12" s="1"/>
  <c r="AV1101" i="12" s="1"/>
  <c r="AX1101" i="12" s="1"/>
  <c r="G490" i="12"/>
  <c r="M490" i="12" s="1"/>
  <c r="S490" i="12" s="1"/>
  <c r="Y490" i="12" s="1"/>
  <c r="AE490" i="12" s="1"/>
  <c r="AK490" i="12" s="1"/>
  <c r="AS490" i="12" s="1"/>
  <c r="AU490" i="12" s="1"/>
  <c r="G63" i="12"/>
  <c r="M63" i="12" s="1"/>
  <c r="S63" i="12" s="1"/>
  <c r="Y63" i="12" s="1"/>
  <c r="AE63" i="12" s="1"/>
  <c r="AK63" i="12" s="1"/>
  <c r="AS63" i="12" s="1"/>
  <c r="AU63" i="12" s="1"/>
  <c r="H1998" i="12"/>
  <c r="N1998" i="12" s="1"/>
  <c r="T1998" i="12" s="1"/>
  <c r="Z1998" i="12" s="1"/>
  <c r="AF1998" i="12" s="1"/>
  <c r="AL1998" i="12" s="1"/>
  <c r="AV1998" i="12" s="1"/>
  <c r="AX1998" i="12" s="1"/>
  <c r="H2494" i="12"/>
  <c r="N2494" i="12" s="1"/>
  <c r="T2494" i="12" s="1"/>
  <c r="Z2494" i="12" s="1"/>
  <c r="AF2494" i="12" s="1"/>
  <c r="AL2494" i="12" s="1"/>
  <c r="AV2494" i="12" s="1"/>
  <c r="AX2494" i="12" s="1"/>
  <c r="G1906" i="12"/>
  <c r="M1906" i="12" s="1"/>
  <c r="S1906" i="12" s="1"/>
  <c r="Y1906" i="12" s="1"/>
  <c r="AE1906" i="12" s="1"/>
  <c r="AK1906" i="12" s="1"/>
  <c r="AS1906" i="12" s="1"/>
  <c r="G1615" i="12"/>
  <c r="M1615" i="12" s="1"/>
  <c r="S1615" i="12" s="1"/>
  <c r="Y1615" i="12" s="1"/>
  <c r="AE1615" i="12" s="1"/>
  <c r="AK1615" i="12" s="1"/>
  <c r="AS1615" i="12" s="1"/>
  <c r="AU1615" i="12" s="1"/>
  <c r="G1452" i="12"/>
  <c r="M1452" i="12" s="1"/>
  <c r="S1452" i="12" s="1"/>
  <c r="Y1452" i="12" s="1"/>
  <c r="AE1452" i="12" s="1"/>
  <c r="AK1452" i="12" s="1"/>
  <c r="AS1452" i="12" s="1"/>
  <c r="AU1452" i="12" s="1"/>
  <c r="G1374" i="12"/>
  <c r="M1374" i="12" s="1"/>
  <c r="S1374" i="12" s="1"/>
  <c r="Y1374" i="12" s="1"/>
  <c r="AE1374" i="12" s="1"/>
  <c r="AK1374" i="12" s="1"/>
  <c r="AS1374" i="12" s="1"/>
  <c r="AU1374" i="12" s="1"/>
  <c r="G1259" i="12"/>
  <c r="M1259" i="12" s="1"/>
  <c r="S1259" i="12" s="1"/>
  <c r="Y1259" i="12" s="1"/>
  <c r="AE1259" i="12" s="1"/>
  <c r="AK1259" i="12" s="1"/>
  <c r="AS1259" i="12" s="1"/>
  <c r="AU1259" i="12" s="1"/>
  <c r="H347" i="12"/>
  <c r="N347" i="12" s="1"/>
  <c r="T347" i="12" s="1"/>
  <c r="Z347" i="12" s="1"/>
  <c r="AF347" i="12" s="1"/>
  <c r="AL347" i="12" s="1"/>
  <c r="AV347" i="12" s="1"/>
  <c r="AX347" i="12" s="1"/>
  <c r="G1788" i="12"/>
  <c r="M1788" i="12" s="1"/>
  <c r="S1788" i="12" s="1"/>
  <c r="Y1788" i="12" s="1"/>
  <c r="AE1788" i="12" s="1"/>
  <c r="AK1788" i="12" s="1"/>
  <c r="AS1788" i="12" s="1"/>
  <c r="AU1788" i="12" s="1"/>
  <c r="H2473" i="12"/>
  <c r="N2473" i="12" s="1"/>
  <c r="T2473" i="12" s="1"/>
  <c r="Z2473" i="12" s="1"/>
  <c r="AF2473" i="12" s="1"/>
  <c r="AL2473" i="12" s="1"/>
  <c r="AV2473" i="12" s="1"/>
  <c r="AX2473" i="12" s="1"/>
  <c r="G2187" i="12"/>
  <c r="M2187" i="12" s="1"/>
  <c r="S2187" i="12" s="1"/>
  <c r="Y2187" i="12" s="1"/>
  <c r="AE2187" i="12" s="1"/>
  <c r="AK2187" i="12" s="1"/>
  <c r="AS2187" i="12" s="1"/>
  <c r="AU2187" i="12" s="1"/>
  <c r="G2070" i="12"/>
  <c r="M2070" i="12" s="1"/>
  <c r="S2070" i="12" s="1"/>
  <c r="Y2070" i="12" s="1"/>
  <c r="AE2070" i="12" s="1"/>
  <c r="AK2070" i="12" s="1"/>
  <c r="AS2070" i="12" s="1"/>
  <c r="AU2070" i="12" s="1"/>
  <c r="G1975" i="12"/>
  <c r="M1975" i="12" s="1"/>
  <c r="S1975" i="12" s="1"/>
  <c r="Y1975" i="12" s="1"/>
  <c r="AE1975" i="12" s="1"/>
  <c r="AK1975" i="12" s="1"/>
  <c r="AS1975" i="12" s="1"/>
  <c r="G1695" i="12"/>
  <c r="M1695" i="12" s="1"/>
  <c r="S1695" i="12" s="1"/>
  <c r="Y1695" i="12" s="1"/>
  <c r="AE1695" i="12" s="1"/>
  <c r="AK1695" i="12" s="1"/>
  <c r="AS1695" i="12" s="1"/>
  <c r="AU1695" i="12" s="1"/>
  <c r="G1610" i="12"/>
  <c r="M1610" i="12" s="1"/>
  <c r="S1610" i="12" s="1"/>
  <c r="Y1610" i="12" s="1"/>
  <c r="AE1610" i="12" s="1"/>
  <c r="AK1610" i="12" s="1"/>
  <c r="AS1610" i="12" s="1"/>
  <c r="AU1610" i="12" s="1"/>
  <c r="G1539" i="12"/>
  <c r="M1539" i="12" s="1"/>
  <c r="S1539" i="12" s="1"/>
  <c r="Y1539" i="12" s="1"/>
  <c r="AE1539" i="12" s="1"/>
  <c r="AK1539" i="12" s="1"/>
  <c r="AS1539" i="12" s="1"/>
  <c r="AU1539" i="12" s="1"/>
  <c r="G1496" i="12"/>
  <c r="M1496" i="12" s="1"/>
  <c r="S1496" i="12" s="1"/>
  <c r="Y1496" i="12" s="1"/>
  <c r="AE1496" i="12" s="1"/>
  <c r="AK1496" i="12" s="1"/>
  <c r="AS1496" i="12" s="1"/>
  <c r="AU1496" i="12" s="1"/>
  <c r="G1447" i="12"/>
  <c r="M1447" i="12" s="1"/>
  <c r="S1447" i="12" s="1"/>
  <c r="Y1447" i="12" s="1"/>
  <c r="AE1447" i="12" s="1"/>
  <c r="AK1447" i="12" s="1"/>
  <c r="AS1447" i="12" s="1"/>
  <c r="AU1447" i="12" s="1"/>
  <c r="G1291" i="12"/>
  <c r="M1291" i="12" s="1"/>
  <c r="S1291" i="12" s="1"/>
  <c r="Y1291" i="12" s="1"/>
  <c r="AE1291" i="12" s="1"/>
  <c r="AK1291" i="12" s="1"/>
  <c r="AS1291" i="12" s="1"/>
  <c r="AU1291" i="12" s="1"/>
  <c r="G1192" i="12"/>
  <c r="M1192" i="12" s="1"/>
  <c r="S1192" i="12" s="1"/>
  <c r="Y1192" i="12" s="1"/>
  <c r="AE1192" i="12" s="1"/>
  <c r="AK1192" i="12" s="1"/>
  <c r="AS1192" i="12" s="1"/>
  <c r="AU1192" i="12" s="1"/>
  <c r="G1093" i="12"/>
  <c r="M1093" i="12" s="1"/>
  <c r="S1093" i="12" s="1"/>
  <c r="Y1093" i="12" s="1"/>
  <c r="AE1093" i="12" s="1"/>
  <c r="AK1093" i="12" s="1"/>
  <c r="AS1093" i="12" s="1"/>
  <c r="AU1093" i="12" s="1"/>
  <c r="G1028" i="12"/>
  <c r="M1028" i="12" s="1"/>
  <c r="S1028" i="12" s="1"/>
  <c r="Y1028" i="12" s="1"/>
  <c r="AE1028" i="12" s="1"/>
  <c r="AK1028" i="12" s="1"/>
  <c r="AS1028" i="12" s="1"/>
  <c r="AU1028" i="12" s="1"/>
  <c r="H948" i="12"/>
  <c r="N948" i="12" s="1"/>
  <c r="T948" i="12" s="1"/>
  <c r="Z948" i="12" s="1"/>
  <c r="AF948" i="12" s="1"/>
  <c r="AL948" i="12" s="1"/>
  <c r="AV948" i="12" s="1"/>
  <c r="AX948" i="12" s="1"/>
  <c r="G675" i="12"/>
  <c r="M675" i="12" s="1"/>
  <c r="S675" i="12" s="1"/>
  <c r="Y675" i="12" s="1"/>
  <c r="AE675" i="12" s="1"/>
  <c r="AK675" i="12" s="1"/>
  <c r="AS675" i="12" s="1"/>
  <c r="AU675" i="12" s="1"/>
  <c r="H115" i="12"/>
  <c r="N115" i="12" s="1"/>
  <c r="T115" i="12" s="1"/>
  <c r="Z115" i="12" s="1"/>
  <c r="AF115" i="12" s="1"/>
  <c r="AL115" i="12" s="1"/>
  <c r="AV115" i="12" s="1"/>
  <c r="AX115" i="12" s="1"/>
  <c r="H50" i="12"/>
  <c r="N50" i="12" s="1"/>
  <c r="T50" i="12" s="1"/>
  <c r="Z50" i="12" s="1"/>
  <c r="AF50" i="12" s="1"/>
  <c r="AL50" i="12" s="1"/>
  <c r="AV50" i="12" s="1"/>
  <c r="AX50" i="12" s="1"/>
  <c r="H2268" i="12"/>
  <c r="N2268" i="12" s="1"/>
  <c r="T2268" i="12" s="1"/>
  <c r="Z2268" i="12" s="1"/>
  <c r="AF2268" i="12" s="1"/>
  <c r="AL2268" i="12" s="1"/>
  <c r="AV2268" i="12" s="1"/>
  <c r="AX2268" i="12" s="1"/>
  <c r="H1891" i="12"/>
  <c r="N1891" i="12" s="1"/>
  <c r="T1891" i="12" s="1"/>
  <c r="Z1891" i="12" s="1"/>
  <c r="AF1891" i="12" s="1"/>
  <c r="AL1891" i="12" s="1"/>
  <c r="AV1891" i="12" s="1"/>
  <c r="AX1891" i="12" s="1"/>
  <c r="G1568" i="12"/>
  <c r="M1568" i="12" s="1"/>
  <c r="S1568" i="12" s="1"/>
  <c r="Y1568" i="12" s="1"/>
  <c r="AE1568" i="12" s="1"/>
  <c r="AK1568" i="12" s="1"/>
  <c r="AS1568" i="12" s="1"/>
  <c r="AU1568" i="12" s="1"/>
  <c r="G2473" i="12"/>
  <c r="M2473" i="12" s="1"/>
  <c r="S2473" i="12" s="1"/>
  <c r="Y2473" i="12" s="1"/>
  <c r="AE2473" i="12" s="1"/>
  <c r="AK2473" i="12" s="1"/>
  <c r="AS2473" i="12" s="1"/>
  <c r="AU2473" i="12" s="1"/>
  <c r="G2192" i="12"/>
  <c r="M2192" i="12" s="1"/>
  <c r="S2192" i="12" s="1"/>
  <c r="Y2192" i="12" s="1"/>
  <c r="AE2192" i="12" s="1"/>
  <c r="AK2192" i="12" s="1"/>
  <c r="AS2192" i="12" s="1"/>
  <c r="AU2192" i="12" s="1"/>
  <c r="G2052" i="12"/>
  <c r="M2052" i="12" s="1"/>
  <c r="S2052" i="12" s="1"/>
  <c r="Y2052" i="12" s="1"/>
  <c r="AE2052" i="12" s="1"/>
  <c r="AK2052" i="12" s="1"/>
  <c r="AS2052" i="12" s="1"/>
  <c r="AU2052" i="12" s="1"/>
  <c r="H1876" i="12"/>
  <c r="N1876" i="12" s="1"/>
  <c r="T1876" i="12" s="1"/>
  <c r="Z1876" i="12" s="1"/>
  <c r="AF1876" i="12" s="1"/>
  <c r="AL1876" i="12" s="1"/>
  <c r="AV1876" i="12" s="1"/>
  <c r="AX1876" i="12" s="1"/>
  <c r="H1651" i="12"/>
  <c r="N1651" i="12" s="1"/>
  <c r="T1651" i="12" s="1"/>
  <c r="Z1651" i="12" s="1"/>
  <c r="AF1651" i="12" s="1"/>
  <c r="AL1651" i="12" s="1"/>
  <c r="AV1651" i="12" s="1"/>
  <c r="AX1651" i="12" s="1"/>
  <c r="H1534" i="12"/>
  <c r="N1534" i="12" s="1"/>
  <c r="T1534" i="12" s="1"/>
  <c r="Z1534" i="12" s="1"/>
  <c r="AF1534" i="12" s="1"/>
  <c r="AL1534" i="12" s="1"/>
  <c r="AV1534" i="12" s="1"/>
  <c r="AX1534" i="12" s="1"/>
  <c r="H1356" i="12"/>
  <c r="N1356" i="12" s="1"/>
  <c r="T1356" i="12" s="1"/>
  <c r="Z1356" i="12" s="1"/>
  <c r="AF1356" i="12" s="1"/>
  <c r="AL1356" i="12" s="1"/>
  <c r="AV1356" i="12" s="1"/>
  <c r="AX1356" i="12" s="1"/>
  <c r="H1107" i="12"/>
  <c r="N1107" i="12" s="1"/>
  <c r="T1107" i="12" s="1"/>
  <c r="Z1107" i="12" s="1"/>
  <c r="AF1107" i="12" s="1"/>
  <c r="AL1107" i="12" s="1"/>
  <c r="AV1107" i="12" s="1"/>
  <c r="AX1107" i="12" s="1"/>
  <c r="H201" i="12"/>
  <c r="N201" i="12" s="1"/>
  <c r="T201" i="12" s="1"/>
  <c r="Z201" i="12" s="1"/>
  <c r="AF201" i="12" s="1"/>
  <c r="AL201" i="12" s="1"/>
  <c r="AV201" i="12" s="1"/>
  <c r="AX201" i="12" s="1"/>
  <c r="H120" i="12"/>
  <c r="N120" i="12" s="1"/>
  <c r="T120" i="12" s="1"/>
  <c r="Z120" i="12" s="1"/>
  <c r="AF120" i="12" s="1"/>
  <c r="AL120" i="12" s="1"/>
  <c r="AV120" i="12" s="1"/>
  <c r="AX120" i="12" s="1"/>
  <c r="G50" i="12"/>
  <c r="M50" i="12" s="1"/>
  <c r="S50" i="12" s="1"/>
  <c r="Y50" i="12" s="1"/>
  <c r="AE50" i="12" s="1"/>
  <c r="AK50" i="12" s="1"/>
  <c r="AS50" i="12" s="1"/>
  <c r="AU50" i="12" s="1"/>
  <c r="G1485" i="12"/>
  <c r="M1485" i="12" s="1"/>
  <c r="S1485" i="12" s="1"/>
  <c r="Y1485" i="12" s="1"/>
  <c r="AE1485" i="12" s="1"/>
  <c r="AK1485" i="12" s="1"/>
  <c r="AS1485" i="12" s="1"/>
  <c r="AU1485" i="12" s="1"/>
  <c r="H1274" i="12"/>
  <c r="N1274" i="12" s="1"/>
  <c r="T1274" i="12" s="1"/>
  <c r="Z1274" i="12" s="1"/>
  <c r="AF1274" i="12" s="1"/>
  <c r="AL1274" i="12" s="1"/>
  <c r="AV1274" i="12" s="1"/>
  <c r="AX1274" i="12" s="1"/>
  <c r="G1470" i="12"/>
  <c r="M1470" i="12" s="1"/>
  <c r="S1470" i="12" s="1"/>
  <c r="Y1470" i="12" s="1"/>
  <c r="AE1470" i="12" s="1"/>
  <c r="AK1470" i="12" s="1"/>
  <c r="AS1470" i="12" s="1"/>
  <c r="AU1470" i="12" s="1"/>
  <c r="H888" i="12"/>
  <c r="N888" i="12" s="1"/>
  <c r="T888" i="12" s="1"/>
  <c r="Z888" i="12" s="1"/>
  <c r="AF888" i="12" s="1"/>
  <c r="AL888" i="12" s="1"/>
  <c r="AV888" i="12" s="1"/>
  <c r="AX888" i="12" s="1"/>
  <c r="H1788" i="12"/>
  <c r="N1788" i="12" s="1"/>
  <c r="T1788" i="12" s="1"/>
  <c r="Z1788" i="12" s="1"/>
  <c r="AF1788" i="12" s="1"/>
  <c r="AL1788" i="12" s="1"/>
  <c r="AV1788" i="12" s="1"/>
  <c r="AX1788" i="12" s="1"/>
  <c r="G926" i="12"/>
  <c r="M926" i="12" s="1"/>
  <c r="S926" i="12" s="1"/>
  <c r="Y926" i="12" s="1"/>
  <c r="AE926" i="12" s="1"/>
  <c r="AK926" i="12" s="1"/>
  <c r="AS926" i="12" s="1"/>
  <c r="AU926" i="12" s="1"/>
  <c r="H682" i="12"/>
  <c r="N682" i="12" s="1"/>
  <c r="T682" i="12" s="1"/>
  <c r="Z682" i="12" s="1"/>
  <c r="AF682" i="12" s="1"/>
  <c r="AL682" i="12" s="1"/>
  <c r="AV682" i="12" s="1"/>
  <c r="AX682" i="12" s="1"/>
  <c r="G2061" i="12"/>
  <c r="M2061" i="12" s="1"/>
  <c r="S2061" i="12" s="1"/>
  <c r="Y2061" i="12" s="1"/>
  <c r="AE2061" i="12" s="1"/>
  <c r="AK2061" i="12" s="1"/>
  <c r="AS2061" i="12" s="1"/>
  <c r="AU2061" i="12" s="1"/>
  <c r="H2552" i="12"/>
  <c r="N2552" i="12" s="1"/>
  <c r="T2552" i="12" s="1"/>
  <c r="Z2552" i="12" s="1"/>
  <c r="AF2552" i="12" s="1"/>
  <c r="AL2552" i="12" s="1"/>
  <c r="AV2552" i="12" s="1"/>
  <c r="AX2552" i="12" s="1"/>
  <c r="H125" i="12"/>
  <c r="N125" i="12" s="1"/>
  <c r="T125" i="12" s="1"/>
  <c r="Z125" i="12" s="1"/>
  <c r="AF125" i="12" s="1"/>
  <c r="AL125" i="12" s="1"/>
  <c r="AV125" i="12" s="1"/>
  <c r="AX125" i="12" s="1"/>
  <c r="F2587" i="12"/>
  <c r="L2587" i="12" s="1"/>
  <c r="R2587" i="12" s="1"/>
  <c r="X2587" i="12" s="1"/>
  <c r="AD2587" i="12" s="1"/>
  <c r="AJ2587" i="12" s="1"/>
  <c r="AP2587" i="12" s="1"/>
  <c r="AR2587" i="12" s="1"/>
  <c r="F2490" i="12"/>
  <c r="L2490" i="12" s="1"/>
  <c r="R2490" i="12" s="1"/>
  <c r="X2490" i="12" s="1"/>
  <c r="AD2490" i="12" s="1"/>
  <c r="AJ2490" i="12" s="1"/>
  <c r="AP2490" i="12" s="1"/>
  <c r="AR2490" i="12" s="1"/>
  <c r="F2440" i="12"/>
  <c r="L2440" i="12" s="1"/>
  <c r="R2440" i="12" s="1"/>
  <c r="X2440" i="12" s="1"/>
  <c r="AD2440" i="12" s="1"/>
  <c r="AJ2440" i="12" s="1"/>
  <c r="AP2440" i="12" s="1"/>
  <c r="AR2440" i="12" s="1"/>
  <c r="F2390" i="12"/>
  <c r="L2390" i="12" s="1"/>
  <c r="R2390" i="12" s="1"/>
  <c r="X2390" i="12" s="1"/>
  <c r="AD2390" i="12" s="1"/>
  <c r="AJ2390" i="12" s="1"/>
  <c r="AP2390" i="12" s="1"/>
  <c r="AR2390" i="12" s="1"/>
  <c r="F2373" i="12"/>
  <c r="L2373" i="12" s="1"/>
  <c r="R2373" i="12" s="1"/>
  <c r="X2373" i="12" s="1"/>
  <c r="AD2373" i="12" s="1"/>
  <c r="AJ2373" i="12" s="1"/>
  <c r="AP2373" i="12" s="1"/>
  <c r="AR2373" i="12" s="1"/>
  <c r="F2307" i="12"/>
  <c r="L2307" i="12" s="1"/>
  <c r="R2307" i="12" s="1"/>
  <c r="X2307" i="12" s="1"/>
  <c r="AD2307" i="12" s="1"/>
  <c r="AJ2307" i="12" s="1"/>
  <c r="AP2307" i="12" s="1"/>
  <c r="AR2307" i="12" s="1"/>
  <c r="F2214" i="12"/>
  <c r="L2214" i="12" s="1"/>
  <c r="R2214" i="12" s="1"/>
  <c r="X2214" i="12" s="1"/>
  <c r="AD2214" i="12" s="1"/>
  <c r="AJ2214" i="12" s="1"/>
  <c r="AP2214" i="12" s="1"/>
  <c r="AR2214" i="12" s="1"/>
  <c r="F2143" i="12"/>
  <c r="L2143" i="12" s="1"/>
  <c r="R2143" i="12" s="1"/>
  <c r="X2143" i="12" s="1"/>
  <c r="AD2143" i="12" s="1"/>
  <c r="AJ2143" i="12" s="1"/>
  <c r="AP2143" i="12" s="1"/>
  <c r="AR2143" i="12" s="1"/>
  <c r="F2079" i="12"/>
  <c r="L2079" i="12" s="1"/>
  <c r="R2079" i="12" s="1"/>
  <c r="X2079" i="12" s="1"/>
  <c r="AD2079" i="12" s="1"/>
  <c r="AJ2079" i="12" s="1"/>
  <c r="AP2079" i="12" s="1"/>
  <c r="AR2079" i="12" s="1"/>
  <c r="F1981" i="12"/>
  <c r="L1981" i="12" s="1"/>
  <c r="R1981" i="12" s="1"/>
  <c r="X1981" i="12" s="1"/>
  <c r="AD1981" i="12" s="1"/>
  <c r="AJ1981" i="12" s="1"/>
  <c r="AP1981" i="12" s="1"/>
  <c r="F1923" i="12"/>
  <c r="L1923" i="12" s="1"/>
  <c r="R1923" i="12" s="1"/>
  <c r="X1923" i="12" s="1"/>
  <c r="AD1923" i="12" s="1"/>
  <c r="AJ1923" i="12" s="1"/>
  <c r="AP1923" i="12" s="1"/>
  <c r="AR1923" i="12" s="1"/>
  <c r="F1868" i="12"/>
  <c r="L1868" i="12" s="1"/>
  <c r="R1868" i="12" s="1"/>
  <c r="X1868" i="12" s="1"/>
  <c r="AD1868" i="12" s="1"/>
  <c r="AJ1868" i="12" s="1"/>
  <c r="AP1868" i="12" s="1"/>
  <c r="AR1868" i="12" s="1"/>
  <c r="F1802" i="12"/>
  <c r="L1802" i="12" s="1"/>
  <c r="R1802" i="12" s="1"/>
  <c r="X1802" i="12" s="1"/>
  <c r="AD1802" i="12" s="1"/>
  <c r="AJ1802" i="12" s="1"/>
  <c r="AP1802" i="12" s="1"/>
  <c r="AR1802" i="12" s="1"/>
  <c r="F1754" i="12"/>
  <c r="L1754" i="12" s="1"/>
  <c r="R1754" i="12" s="1"/>
  <c r="X1754" i="12" s="1"/>
  <c r="AD1754" i="12" s="1"/>
  <c r="AJ1754" i="12" s="1"/>
  <c r="AP1754" i="12" s="1"/>
  <c r="AR1754" i="12" s="1"/>
  <c r="F1701" i="12"/>
  <c r="L1701" i="12" s="1"/>
  <c r="R1701" i="12" s="1"/>
  <c r="X1701" i="12" s="1"/>
  <c r="AD1701" i="12" s="1"/>
  <c r="AJ1701" i="12" s="1"/>
  <c r="AP1701" i="12" s="1"/>
  <c r="AR1701" i="12" s="1"/>
  <c r="F1617" i="12"/>
  <c r="L1617" i="12" s="1"/>
  <c r="R1617" i="12" s="1"/>
  <c r="X1617" i="12" s="1"/>
  <c r="AD1617" i="12" s="1"/>
  <c r="AJ1617" i="12" s="1"/>
  <c r="AP1617" i="12" s="1"/>
  <c r="AR1617" i="12" s="1"/>
  <c r="F1583" i="12"/>
  <c r="L1583" i="12" s="1"/>
  <c r="R1583" i="12" s="1"/>
  <c r="X1583" i="12" s="1"/>
  <c r="AD1583" i="12" s="1"/>
  <c r="AJ1583" i="12" s="1"/>
  <c r="AP1583" i="12" s="1"/>
  <c r="AR1583" i="12" s="1"/>
  <c r="F1511" i="12"/>
  <c r="L1511" i="12" s="1"/>
  <c r="R1511" i="12" s="1"/>
  <c r="X1511" i="12" s="1"/>
  <c r="AD1511" i="12" s="1"/>
  <c r="AJ1511" i="12" s="1"/>
  <c r="AP1511" i="12" s="1"/>
  <c r="AR1511" i="12" s="1"/>
  <c r="F1454" i="12"/>
  <c r="L1454" i="12" s="1"/>
  <c r="R1454" i="12" s="1"/>
  <c r="X1454" i="12" s="1"/>
  <c r="AD1454" i="12" s="1"/>
  <c r="AJ1454" i="12" s="1"/>
  <c r="AP1454" i="12" s="1"/>
  <c r="AR1454" i="12" s="1"/>
  <c r="F1342" i="12"/>
  <c r="L1342" i="12" s="1"/>
  <c r="R1342" i="12" s="1"/>
  <c r="X1342" i="12" s="1"/>
  <c r="AD1342" i="12" s="1"/>
  <c r="AJ1342" i="12" s="1"/>
  <c r="AP1342" i="12" s="1"/>
  <c r="AR1342" i="12" s="1"/>
  <c r="F1240" i="12"/>
  <c r="L1240" i="12" s="1"/>
  <c r="R1240" i="12" s="1"/>
  <c r="X1240" i="12" s="1"/>
  <c r="AD1240" i="12" s="1"/>
  <c r="AJ1240" i="12" s="1"/>
  <c r="AP1240" i="12" s="1"/>
  <c r="AR1240" i="12" s="1"/>
  <c r="F1198" i="12"/>
  <c r="L1198" i="12" s="1"/>
  <c r="R1198" i="12" s="1"/>
  <c r="X1198" i="12" s="1"/>
  <c r="AD1198" i="12" s="1"/>
  <c r="AJ1198" i="12" s="1"/>
  <c r="AP1198" i="12" s="1"/>
  <c r="F1122" i="12"/>
  <c r="L1122" i="12" s="1"/>
  <c r="R1122" i="12" s="1"/>
  <c r="X1122" i="12" s="1"/>
  <c r="AD1122" i="12" s="1"/>
  <c r="AJ1122" i="12" s="1"/>
  <c r="AP1122" i="12" s="1"/>
  <c r="AR1122" i="12" s="1"/>
  <c r="F1036" i="12"/>
  <c r="L1036" i="12" s="1"/>
  <c r="R1036" i="12" s="1"/>
  <c r="X1036" i="12" s="1"/>
  <c r="AD1036" i="12" s="1"/>
  <c r="AJ1036" i="12" s="1"/>
  <c r="AP1036" i="12" s="1"/>
  <c r="AR1036" i="12" s="1"/>
  <c r="F1006" i="12"/>
  <c r="L1006" i="12" s="1"/>
  <c r="R1006" i="12" s="1"/>
  <c r="X1006" i="12" s="1"/>
  <c r="AD1006" i="12" s="1"/>
  <c r="AJ1006" i="12" s="1"/>
  <c r="AP1006" i="12" s="1"/>
  <c r="AR1006" i="12" s="1"/>
  <c r="F968" i="12"/>
  <c r="L968" i="12" s="1"/>
  <c r="R968" i="12" s="1"/>
  <c r="X968" i="12" s="1"/>
  <c r="AD968" i="12" s="1"/>
  <c r="AJ968" i="12" s="1"/>
  <c r="AP968" i="12" s="1"/>
  <c r="AR968" i="12" s="1"/>
  <c r="F815" i="12"/>
  <c r="L815" i="12" s="1"/>
  <c r="R815" i="12" s="1"/>
  <c r="X815" i="12" s="1"/>
  <c r="AD815" i="12" s="1"/>
  <c r="AJ815" i="12" s="1"/>
  <c r="AP815" i="12" s="1"/>
  <c r="AR815" i="12" s="1"/>
  <c r="F607" i="12"/>
  <c r="L607" i="12" s="1"/>
  <c r="R607" i="12" s="1"/>
  <c r="X607" i="12" s="1"/>
  <c r="AD607" i="12" s="1"/>
  <c r="AJ607" i="12" s="1"/>
  <c r="AP607" i="12" s="1"/>
  <c r="AR607" i="12" s="1"/>
  <c r="F555" i="12"/>
  <c r="L555" i="12" s="1"/>
  <c r="R555" i="12" s="1"/>
  <c r="X555" i="12" s="1"/>
  <c r="AD555" i="12" s="1"/>
  <c r="AJ555" i="12" s="1"/>
  <c r="AP555" i="12" s="1"/>
  <c r="AR555" i="12" s="1"/>
  <c r="F524" i="12"/>
  <c r="L524" i="12" s="1"/>
  <c r="R524" i="12" s="1"/>
  <c r="X524" i="12" s="1"/>
  <c r="AD524" i="12" s="1"/>
  <c r="AJ524" i="12" s="1"/>
  <c r="AP524" i="12" s="1"/>
  <c r="AR524" i="12" s="1"/>
  <c r="F385" i="12"/>
  <c r="L385" i="12" s="1"/>
  <c r="R385" i="12" s="1"/>
  <c r="X385" i="12" s="1"/>
  <c r="AD385" i="12" s="1"/>
  <c r="AJ385" i="12" s="1"/>
  <c r="AP385" i="12" s="1"/>
  <c r="AR385" i="12" s="1"/>
  <c r="F322" i="12"/>
  <c r="L322" i="12" s="1"/>
  <c r="R322" i="12" s="1"/>
  <c r="X322" i="12" s="1"/>
  <c r="AD322" i="12" s="1"/>
  <c r="AJ322" i="12" s="1"/>
  <c r="AP322" i="12" s="1"/>
  <c r="AR322" i="12" s="1"/>
  <c r="F255" i="12"/>
  <c r="L255" i="12" s="1"/>
  <c r="R255" i="12" s="1"/>
  <c r="X255" i="12" s="1"/>
  <c r="AD255" i="12" s="1"/>
  <c r="AJ255" i="12" s="1"/>
  <c r="AP255" i="12" s="1"/>
  <c r="AR255" i="12" s="1"/>
  <c r="F191" i="12"/>
  <c r="L191" i="12" s="1"/>
  <c r="R191" i="12" s="1"/>
  <c r="X191" i="12" s="1"/>
  <c r="AD191" i="12" s="1"/>
  <c r="AJ191" i="12" s="1"/>
  <c r="AP191" i="12" s="1"/>
  <c r="AR191" i="12" s="1"/>
  <c r="F136" i="12"/>
  <c r="L136" i="12" s="1"/>
  <c r="R136" i="12" s="1"/>
  <c r="X136" i="12" s="1"/>
  <c r="AD136" i="12" s="1"/>
  <c r="AJ136" i="12" s="1"/>
  <c r="AP136" i="12" s="1"/>
  <c r="AR136" i="12" s="1"/>
  <c r="F87" i="12"/>
  <c r="L87" i="12" s="1"/>
  <c r="R87" i="12" s="1"/>
  <c r="X87" i="12" s="1"/>
  <c r="AD87" i="12" s="1"/>
  <c r="AJ87" i="12" s="1"/>
  <c r="AP87" i="12" s="1"/>
  <c r="AR87" i="12" s="1"/>
  <c r="H1610" i="12"/>
  <c r="N1610" i="12" s="1"/>
  <c r="T1610" i="12" s="1"/>
  <c r="Z1610" i="12" s="1"/>
  <c r="AF1610" i="12" s="1"/>
  <c r="AL1610" i="12" s="1"/>
  <c r="AV1610" i="12" s="1"/>
  <c r="AX1610" i="12" s="1"/>
  <c r="H1192" i="12"/>
  <c r="N1192" i="12" s="1"/>
  <c r="T1192" i="12" s="1"/>
  <c r="Z1192" i="12" s="1"/>
  <c r="AF1192" i="12" s="1"/>
  <c r="AL1192" i="12" s="1"/>
  <c r="AV1192" i="12" s="1"/>
  <c r="AX1192" i="12" s="1"/>
  <c r="H1093" i="12"/>
  <c r="N1093" i="12" s="1"/>
  <c r="T1093" i="12" s="1"/>
  <c r="Z1093" i="12" s="1"/>
  <c r="AF1093" i="12" s="1"/>
  <c r="AL1093" i="12" s="1"/>
  <c r="AV1093" i="12" s="1"/>
  <c r="AX1093" i="12" s="1"/>
  <c r="H490" i="12"/>
  <c r="N490" i="12" s="1"/>
  <c r="T490" i="12" s="1"/>
  <c r="Z490" i="12" s="1"/>
  <c r="AF490" i="12" s="1"/>
  <c r="AL490" i="12" s="1"/>
  <c r="AV490" i="12" s="1"/>
  <c r="AX490" i="12" s="1"/>
  <c r="H689" i="12"/>
  <c r="N689" i="12" s="1"/>
  <c r="T689" i="12" s="1"/>
  <c r="Z689" i="12" s="1"/>
  <c r="AF689" i="12" s="1"/>
  <c r="AL689" i="12" s="1"/>
  <c r="AV689" i="12" s="1"/>
  <c r="AX689" i="12" s="1"/>
  <c r="H2235" i="12"/>
  <c r="N2235" i="12" s="1"/>
  <c r="T2235" i="12" s="1"/>
  <c r="Z2235" i="12" s="1"/>
  <c r="AF2235" i="12" s="1"/>
  <c r="AL2235" i="12" s="1"/>
  <c r="AV2235" i="12" s="1"/>
  <c r="AX2235" i="12" s="1"/>
  <c r="G156" i="12"/>
  <c r="M156" i="12" s="1"/>
  <c r="S156" i="12" s="1"/>
  <c r="Y156" i="12" s="1"/>
  <c r="AE156" i="12" s="1"/>
  <c r="AK156" i="12" s="1"/>
  <c r="AS156" i="12" s="1"/>
  <c r="AU156" i="12" s="1"/>
  <c r="H1906" i="12"/>
  <c r="N1906" i="12" s="1"/>
  <c r="T1906" i="12" s="1"/>
  <c r="Z1906" i="12" s="1"/>
  <c r="AF1906" i="12" s="1"/>
  <c r="AL1906" i="12" s="1"/>
  <c r="AV1906" i="12" s="1"/>
  <c r="H1615" i="12"/>
  <c r="N1615" i="12" s="1"/>
  <c r="T1615" i="12" s="1"/>
  <c r="Z1615" i="12" s="1"/>
  <c r="AF1615" i="12" s="1"/>
  <c r="AL1615" i="12" s="1"/>
  <c r="AV1615" i="12" s="1"/>
  <c r="AX1615" i="12" s="1"/>
  <c r="H2576" i="12"/>
  <c r="N2576" i="12" s="1"/>
  <c r="T2576" i="12" s="1"/>
  <c r="Z2576" i="12" s="1"/>
  <c r="AF2576" i="12" s="1"/>
  <c r="AL2576" i="12" s="1"/>
  <c r="AV2576" i="12" s="1"/>
  <c r="AX2576" i="12" s="1"/>
  <c r="H1590" i="12"/>
  <c r="N1590" i="12" s="1"/>
  <c r="T1590" i="12" s="1"/>
  <c r="Z1590" i="12" s="1"/>
  <c r="AF1590" i="12" s="1"/>
  <c r="AL1590" i="12" s="1"/>
  <c r="AV1590" i="12" s="1"/>
  <c r="AX1590" i="12" s="1"/>
  <c r="G347" i="12"/>
  <c r="M347" i="12" s="1"/>
  <c r="S347" i="12" s="1"/>
  <c r="Y347" i="12" s="1"/>
  <c r="AE347" i="12" s="1"/>
  <c r="AK347" i="12" s="1"/>
  <c r="AS347" i="12" s="1"/>
  <c r="AU347" i="12" s="1"/>
  <c r="G1660" i="12"/>
  <c r="M1660" i="12" s="1"/>
  <c r="S1660" i="12" s="1"/>
  <c r="Y1660" i="12" s="1"/>
  <c r="AE1660" i="12" s="1"/>
  <c r="AK1660" i="12" s="1"/>
  <c r="AS1660" i="12" s="1"/>
  <c r="AU1660" i="12" s="1"/>
  <c r="G1461" i="12"/>
  <c r="M1461" i="12" s="1"/>
  <c r="S1461" i="12" s="1"/>
  <c r="Y1461" i="12" s="1"/>
  <c r="AE1461" i="12" s="1"/>
  <c r="AK1461" i="12" s="1"/>
  <c r="AS1461" i="12" s="1"/>
  <c r="AU1461" i="12" s="1"/>
  <c r="G1225" i="12"/>
  <c r="M1225" i="12" s="1"/>
  <c r="S1225" i="12" s="1"/>
  <c r="Y1225" i="12" s="1"/>
  <c r="AE1225" i="12" s="1"/>
  <c r="AK1225" i="12" s="1"/>
  <c r="AS1225" i="12" s="1"/>
  <c r="AU1225" i="12" s="1"/>
  <c r="G613" i="12"/>
  <c r="M613" i="12" s="1"/>
  <c r="S613" i="12" s="1"/>
  <c r="Y613" i="12" s="1"/>
  <c r="AE613" i="12" s="1"/>
  <c r="AK613" i="12" s="1"/>
  <c r="AS613" i="12" s="1"/>
  <c r="AU613" i="12" s="1"/>
  <c r="H2202" i="12"/>
  <c r="N2202" i="12" s="1"/>
  <c r="T2202" i="12" s="1"/>
  <c r="Z2202" i="12" s="1"/>
  <c r="AF2202" i="12" s="1"/>
  <c r="AL2202" i="12" s="1"/>
  <c r="AV2202" i="12" s="1"/>
  <c r="AX2202" i="12" s="1"/>
  <c r="H179" i="12"/>
  <c r="N179" i="12" s="1"/>
  <c r="T179" i="12" s="1"/>
  <c r="Z179" i="12" s="1"/>
  <c r="AF179" i="12" s="1"/>
  <c r="AL179" i="12" s="1"/>
  <c r="AV179" i="12" s="1"/>
  <c r="AX179" i="12" s="1"/>
  <c r="H1568" i="12"/>
  <c r="N1568" i="12" s="1"/>
  <c r="T1568" i="12" s="1"/>
  <c r="Z1568" i="12" s="1"/>
  <c r="AF1568" i="12" s="1"/>
  <c r="AL1568" i="12" s="1"/>
  <c r="AV1568" i="12" s="1"/>
  <c r="AX1568" i="12" s="1"/>
  <c r="H1321" i="12"/>
  <c r="N1321" i="12" s="1"/>
  <c r="T1321" i="12" s="1"/>
  <c r="Z1321" i="12" s="1"/>
  <c r="AF1321" i="12" s="1"/>
  <c r="AL1321" i="12" s="1"/>
  <c r="AV1321" i="12" s="1"/>
  <c r="AX1321" i="12" s="1"/>
  <c r="H1078" i="12"/>
  <c r="N1078" i="12" s="1"/>
  <c r="T1078" i="12" s="1"/>
  <c r="Z1078" i="12" s="1"/>
  <c r="AF1078" i="12" s="1"/>
  <c r="AL1078" i="12" s="1"/>
  <c r="AV1078" i="12" s="1"/>
  <c r="AX1078" i="12" s="1"/>
  <c r="G948" i="12"/>
  <c r="M948" i="12" s="1"/>
  <c r="S948" i="12" s="1"/>
  <c r="Y948" i="12" s="1"/>
  <c r="AE948" i="12" s="1"/>
  <c r="AK948" i="12" s="1"/>
  <c r="AS948" i="12" s="1"/>
  <c r="AU948" i="12" s="1"/>
  <c r="H2568" i="12"/>
  <c r="N2568" i="12" s="1"/>
  <c r="T2568" i="12" s="1"/>
  <c r="Z2568" i="12" s="1"/>
  <c r="AF2568" i="12" s="1"/>
  <c r="AL2568" i="12" s="1"/>
  <c r="AV2568" i="12" s="1"/>
  <c r="AX2568" i="12" s="1"/>
  <c r="H1918" i="12"/>
  <c r="N1918" i="12" s="1"/>
  <c r="T1918" i="12" s="1"/>
  <c r="Z1918" i="12" s="1"/>
  <c r="AF1918" i="12" s="1"/>
  <c r="AL1918" i="12" s="1"/>
  <c r="AV1918" i="12" s="1"/>
  <c r="AX1918" i="12" s="1"/>
  <c r="H628" i="12"/>
  <c r="N628" i="12" s="1"/>
  <c r="T628" i="12" s="1"/>
  <c r="Z628" i="12" s="1"/>
  <c r="AF628" i="12" s="1"/>
  <c r="AL628" i="12" s="1"/>
  <c r="AV628" i="12" s="1"/>
  <c r="AX628" i="12" s="1"/>
  <c r="H1264" i="12"/>
  <c r="N1264" i="12" s="1"/>
  <c r="T1264" i="12" s="1"/>
  <c r="Z1264" i="12" s="1"/>
  <c r="AF1264" i="12" s="1"/>
  <c r="AL1264" i="12" s="1"/>
  <c r="AV1264" i="12" s="1"/>
  <c r="AX1264" i="12" s="1"/>
  <c r="F2536" i="12"/>
  <c r="L2536" i="12" s="1"/>
  <c r="R2536" i="12" s="1"/>
  <c r="X2536" i="12" s="1"/>
  <c r="AD2536" i="12" s="1"/>
  <c r="AJ2536" i="12" s="1"/>
  <c r="AP2536" i="12" s="1"/>
  <c r="AR2536" i="12" s="1"/>
  <c r="F2487" i="12"/>
  <c r="L2487" i="12" s="1"/>
  <c r="R2487" i="12" s="1"/>
  <c r="X2487" i="12" s="1"/>
  <c r="AD2487" i="12" s="1"/>
  <c r="AJ2487" i="12" s="1"/>
  <c r="AP2487" i="12" s="1"/>
  <c r="AR2487" i="12" s="1"/>
  <c r="F2453" i="12"/>
  <c r="L2453" i="12" s="1"/>
  <c r="R2453" i="12" s="1"/>
  <c r="X2453" i="12" s="1"/>
  <c r="AD2453" i="12" s="1"/>
  <c r="AJ2453" i="12" s="1"/>
  <c r="AP2453" i="12" s="1"/>
  <c r="AR2453" i="12" s="1"/>
  <c r="F2421" i="12"/>
  <c r="L2421" i="12" s="1"/>
  <c r="R2421" i="12" s="1"/>
  <c r="X2421" i="12" s="1"/>
  <c r="AD2421" i="12" s="1"/>
  <c r="AJ2421" i="12" s="1"/>
  <c r="AP2421" i="12" s="1"/>
  <c r="AR2421" i="12" s="1"/>
  <c r="F2403" i="12"/>
  <c r="L2403" i="12" s="1"/>
  <c r="R2403" i="12" s="1"/>
  <c r="X2403" i="12" s="1"/>
  <c r="AD2403" i="12" s="1"/>
  <c r="AJ2403" i="12" s="1"/>
  <c r="AP2403" i="12" s="1"/>
  <c r="AR2403" i="12" s="1"/>
  <c r="F2319" i="12"/>
  <c r="L2319" i="12" s="1"/>
  <c r="R2319" i="12" s="1"/>
  <c r="X2319" i="12" s="1"/>
  <c r="AD2319" i="12" s="1"/>
  <c r="AJ2319" i="12" s="1"/>
  <c r="AP2319" i="12" s="1"/>
  <c r="AR2319" i="12" s="1"/>
  <c r="F2296" i="12"/>
  <c r="L2296" i="12" s="1"/>
  <c r="R2296" i="12" s="1"/>
  <c r="X2296" i="12" s="1"/>
  <c r="AD2296" i="12" s="1"/>
  <c r="AJ2296" i="12" s="1"/>
  <c r="AP2296" i="12" s="1"/>
  <c r="AR2296" i="12" s="1"/>
  <c r="F2258" i="12"/>
  <c r="L2258" i="12" s="1"/>
  <c r="R2258" i="12" s="1"/>
  <c r="X2258" i="12" s="1"/>
  <c r="AD2258" i="12" s="1"/>
  <c r="AJ2258" i="12" s="1"/>
  <c r="AP2258" i="12" s="1"/>
  <c r="AR2258" i="12" s="1"/>
  <c r="F2243" i="12"/>
  <c r="L2243" i="12" s="1"/>
  <c r="R2243" i="12" s="1"/>
  <c r="X2243" i="12" s="1"/>
  <c r="AD2243" i="12" s="1"/>
  <c r="AJ2243" i="12" s="1"/>
  <c r="AP2243" i="12" s="1"/>
  <c r="AR2243" i="12" s="1"/>
  <c r="F2208" i="12"/>
  <c r="L2208" i="12" s="1"/>
  <c r="R2208" i="12" s="1"/>
  <c r="X2208" i="12" s="1"/>
  <c r="AD2208" i="12" s="1"/>
  <c r="AJ2208" i="12" s="1"/>
  <c r="AP2208" i="12" s="1"/>
  <c r="AR2208" i="12" s="1"/>
  <c r="F2171" i="12"/>
  <c r="L2171" i="12" s="1"/>
  <c r="R2171" i="12" s="1"/>
  <c r="X2171" i="12" s="1"/>
  <c r="AD2171" i="12" s="1"/>
  <c r="AJ2171" i="12" s="1"/>
  <c r="AP2171" i="12" s="1"/>
  <c r="F2139" i="12"/>
  <c r="L2139" i="12" s="1"/>
  <c r="R2139" i="12" s="1"/>
  <c r="X2139" i="12" s="1"/>
  <c r="AD2139" i="12" s="1"/>
  <c r="AJ2139" i="12" s="1"/>
  <c r="AP2139" i="12" s="1"/>
  <c r="AR2139" i="12" s="1"/>
  <c r="F2090" i="12"/>
  <c r="L2090" i="12" s="1"/>
  <c r="R2090" i="12" s="1"/>
  <c r="X2090" i="12" s="1"/>
  <c r="AD2090" i="12" s="1"/>
  <c r="AJ2090" i="12" s="1"/>
  <c r="AP2090" i="12" s="1"/>
  <c r="AR2090" i="12" s="1"/>
  <c r="F2048" i="12"/>
  <c r="L2048" i="12" s="1"/>
  <c r="R2048" i="12" s="1"/>
  <c r="X2048" i="12" s="1"/>
  <c r="AD2048" i="12" s="1"/>
  <c r="AJ2048" i="12" s="1"/>
  <c r="AP2048" i="12" s="1"/>
  <c r="AR2048" i="12" s="1"/>
  <c r="F2009" i="12"/>
  <c r="L2009" i="12" s="1"/>
  <c r="R2009" i="12" s="1"/>
  <c r="X2009" i="12" s="1"/>
  <c r="AD2009" i="12" s="1"/>
  <c r="AJ2009" i="12" s="1"/>
  <c r="AP2009" i="12" s="1"/>
  <c r="AR2009" i="12" s="1"/>
  <c r="F1977" i="12"/>
  <c r="L1977" i="12" s="1"/>
  <c r="R1977" i="12" s="1"/>
  <c r="X1977" i="12" s="1"/>
  <c r="AD1977" i="12" s="1"/>
  <c r="AJ1977" i="12" s="1"/>
  <c r="AP1977" i="12" s="1"/>
  <c r="F1920" i="12"/>
  <c r="L1920" i="12" s="1"/>
  <c r="R1920" i="12" s="1"/>
  <c r="X1920" i="12" s="1"/>
  <c r="AD1920" i="12" s="1"/>
  <c r="AJ1920" i="12" s="1"/>
  <c r="AP1920" i="12" s="1"/>
  <c r="AR1920" i="12" s="1"/>
  <c r="F1902" i="12"/>
  <c r="L1902" i="12" s="1"/>
  <c r="R1902" i="12" s="1"/>
  <c r="X1902" i="12" s="1"/>
  <c r="AD1902" i="12" s="1"/>
  <c r="AJ1902" i="12" s="1"/>
  <c r="AP1902" i="12" s="1"/>
  <c r="F1845" i="12"/>
  <c r="L1845" i="12" s="1"/>
  <c r="R1845" i="12" s="1"/>
  <c r="X1845" i="12" s="1"/>
  <c r="AD1845" i="12" s="1"/>
  <c r="AJ1845" i="12" s="1"/>
  <c r="AP1845" i="12" s="1"/>
  <c r="AR1845" i="12" s="1"/>
  <c r="F1798" i="12"/>
  <c r="L1798" i="12" s="1"/>
  <c r="R1798" i="12" s="1"/>
  <c r="X1798" i="12" s="1"/>
  <c r="AD1798" i="12" s="1"/>
  <c r="AJ1798" i="12" s="1"/>
  <c r="AP1798" i="12" s="1"/>
  <c r="AR1798" i="12" s="1"/>
  <c r="F1765" i="12"/>
  <c r="L1765" i="12" s="1"/>
  <c r="R1765" i="12" s="1"/>
  <c r="X1765" i="12" s="1"/>
  <c r="AD1765" i="12" s="1"/>
  <c r="AJ1765" i="12" s="1"/>
  <c r="AP1765" i="12" s="1"/>
  <c r="AR1765" i="12" s="1"/>
  <c r="F1731" i="12"/>
  <c r="L1731" i="12" s="1"/>
  <c r="R1731" i="12" s="1"/>
  <c r="X1731" i="12" s="1"/>
  <c r="AD1731" i="12" s="1"/>
  <c r="AJ1731" i="12" s="1"/>
  <c r="AP1731" i="12" s="1"/>
  <c r="AR1731" i="12" s="1"/>
  <c r="F1697" i="12"/>
  <c r="L1697" i="12" s="1"/>
  <c r="R1697" i="12" s="1"/>
  <c r="X1697" i="12" s="1"/>
  <c r="AD1697" i="12" s="1"/>
  <c r="AJ1697" i="12" s="1"/>
  <c r="AP1697" i="12" s="1"/>
  <c r="AR1697" i="12" s="1"/>
  <c r="F1662" i="12"/>
  <c r="L1662" i="12" s="1"/>
  <c r="R1662" i="12" s="1"/>
  <c r="X1662" i="12" s="1"/>
  <c r="AD1662" i="12" s="1"/>
  <c r="AJ1662" i="12" s="1"/>
  <c r="AP1662" i="12" s="1"/>
  <c r="AR1662" i="12" s="1"/>
  <c r="F1597" i="12"/>
  <c r="L1597" i="12" s="1"/>
  <c r="R1597" i="12" s="1"/>
  <c r="X1597" i="12" s="1"/>
  <c r="AD1597" i="12" s="1"/>
  <c r="AJ1597" i="12" s="1"/>
  <c r="AP1597" i="12" s="1"/>
  <c r="AR1597" i="12" s="1"/>
  <c r="F1560" i="12"/>
  <c r="L1560" i="12" s="1"/>
  <c r="R1560" i="12" s="1"/>
  <c r="X1560" i="12" s="1"/>
  <c r="AD1560" i="12" s="1"/>
  <c r="AJ1560" i="12" s="1"/>
  <c r="AP1560" i="12" s="1"/>
  <c r="AR1560" i="12" s="1"/>
  <c r="F1526" i="12"/>
  <c r="L1526" i="12" s="1"/>
  <c r="R1526" i="12" s="1"/>
  <c r="X1526" i="12" s="1"/>
  <c r="AD1526" i="12" s="1"/>
  <c r="AJ1526" i="12" s="1"/>
  <c r="AP1526" i="12" s="1"/>
  <c r="AR1526" i="12" s="1"/>
  <c r="F1487" i="12"/>
  <c r="L1487" i="12" s="1"/>
  <c r="R1487" i="12" s="1"/>
  <c r="X1487" i="12" s="1"/>
  <c r="AD1487" i="12" s="1"/>
  <c r="AJ1487" i="12" s="1"/>
  <c r="AP1487" i="12" s="1"/>
  <c r="AR1487" i="12" s="1"/>
  <c r="F1449" i="12"/>
  <c r="L1449" i="12" s="1"/>
  <c r="R1449" i="12" s="1"/>
  <c r="X1449" i="12" s="1"/>
  <c r="AD1449" i="12" s="1"/>
  <c r="AJ1449" i="12" s="1"/>
  <c r="AP1449" i="12" s="1"/>
  <c r="AR1449" i="12" s="1"/>
  <c r="F1399" i="12"/>
  <c r="L1399" i="12" s="1"/>
  <c r="R1399" i="12" s="1"/>
  <c r="X1399" i="12" s="1"/>
  <c r="AD1399" i="12" s="1"/>
  <c r="AJ1399" i="12" s="1"/>
  <c r="AP1399" i="12" s="1"/>
  <c r="AR1399" i="12" s="1"/>
  <c r="F1311" i="12"/>
  <c r="L1311" i="12" s="1"/>
  <c r="R1311" i="12" s="1"/>
  <c r="X1311" i="12" s="1"/>
  <c r="AD1311" i="12" s="1"/>
  <c r="AJ1311" i="12" s="1"/>
  <c r="AP1311" i="12" s="1"/>
  <c r="AR1311" i="12" s="1"/>
  <c r="F1276" i="12"/>
  <c r="L1276" i="12" s="1"/>
  <c r="R1276" i="12" s="1"/>
  <c r="X1276" i="12" s="1"/>
  <c r="AD1276" i="12" s="1"/>
  <c r="AJ1276" i="12" s="1"/>
  <c r="AP1276" i="12" s="1"/>
  <c r="AR1276" i="12" s="1"/>
  <c r="F1227" i="12"/>
  <c r="L1227" i="12" s="1"/>
  <c r="R1227" i="12" s="1"/>
  <c r="X1227" i="12" s="1"/>
  <c r="AD1227" i="12" s="1"/>
  <c r="AJ1227" i="12" s="1"/>
  <c r="AP1227" i="12" s="1"/>
  <c r="AR1227" i="12" s="1"/>
  <c r="F1194" i="12"/>
  <c r="L1194" i="12" s="1"/>
  <c r="R1194" i="12" s="1"/>
  <c r="X1194" i="12" s="1"/>
  <c r="AD1194" i="12" s="1"/>
  <c r="AJ1194" i="12" s="1"/>
  <c r="AP1194" i="12" s="1"/>
  <c r="AR1194" i="12" s="1"/>
  <c r="F1134" i="12"/>
  <c r="L1134" i="12" s="1"/>
  <c r="R1134" i="12" s="1"/>
  <c r="X1134" i="12" s="1"/>
  <c r="AD1134" i="12" s="1"/>
  <c r="AJ1134" i="12" s="1"/>
  <c r="AP1134" i="12" s="1"/>
  <c r="AR1134" i="12" s="1"/>
  <c r="F1119" i="12"/>
  <c r="L1119" i="12" s="1"/>
  <c r="R1119" i="12" s="1"/>
  <c r="X1119" i="12" s="1"/>
  <c r="AD1119" i="12" s="1"/>
  <c r="AJ1119" i="12" s="1"/>
  <c r="AP1119" i="12" s="1"/>
  <c r="AR1119" i="12" s="1"/>
  <c r="F1030" i="12"/>
  <c r="L1030" i="12" s="1"/>
  <c r="R1030" i="12" s="1"/>
  <c r="X1030" i="12" s="1"/>
  <c r="AD1030" i="12" s="1"/>
  <c r="AJ1030" i="12" s="1"/>
  <c r="AP1030" i="12" s="1"/>
  <c r="AR1030" i="12" s="1"/>
  <c r="F938" i="12"/>
  <c r="L938" i="12" s="1"/>
  <c r="R938" i="12" s="1"/>
  <c r="X938" i="12" s="1"/>
  <c r="AD938" i="12" s="1"/>
  <c r="AJ938" i="12" s="1"/>
  <c r="AP938" i="12" s="1"/>
  <c r="AR938" i="12" s="1"/>
  <c r="F826" i="12"/>
  <c r="L826" i="12" s="1"/>
  <c r="R826" i="12" s="1"/>
  <c r="X826" i="12" s="1"/>
  <c r="AD826" i="12" s="1"/>
  <c r="AJ826" i="12" s="1"/>
  <c r="AP826" i="12" s="1"/>
  <c r="AR826" i="12" s="1"/>
  <c r="F2578" i="12"/>
  <c r="L2578" i="12" s="1"/>
  <c r="R2578" i="12" s="1"/>
  <c r="X2578" i="12" s="1"/>
  <c r="AD2578" i="12" s="1"/>
  <c r="AJ2578" i="12" s="1"/>
  <c r="AP2578" i="12" s="1"/>
  <c r="AR2578" i="12" s="1"/>
  <c r="F2558" i="12"/>
  <c r="L2558" i="12" s="1"/>
  <c r="R2558" i="12" s="1"/>
  <c r="X2558" i="12" s="1"/>
  <c r="AD2558" i="12" s="1"/>
  <c r="AJ2558" i="12" s="1"/>
  <c r="AP2558" i="12" s="1"/>
  <c r="AR2558" i="12" s="1"/>
  <c r="F2501" i="12"/>
  <c r="L2501" i="12" s="1"/>
  <c r="R2501" i="12" s="1"/>
  <c r="X2501" i="12" s="1"/>
  <c r="AD2501" i="12" s="1"/>
  <c r="AJ2501" i="12" s="1"/>
  <c r="AP2501" i="12" s="1"/>
  <c r="AR2501" i="12" s="1"/>
  <c r="F2484" i="12"/>
  <c r="L2484" i="12" s="1"/>
  <c r="R2484" i="12" s="1"/>
  <c r="X2484" i="12" s="1"/>
  <c r="AD2484" i="12" s="1"/>
  <c r="AJ2484" i="12" s="1"/>
  <c r="AP2484" i="12" s="1"/>
  <c r="AR2484" i="12" s="1"/>
  <c r="F2447" i="12"/>
  <c r="L2447" i="12" s="1"/>
  <c r="R2447" i="12" s="1"/>
  <c r="X2447" i="12" s="1"/>
  <c r="AD2447" i="12" s="1"/>
  <c r="AJ2447" i="12" s="1"/>
  <c r="AP2447" i="12" s="1"/>
  <c r="AR2447" i="12" s="1"/>
  <c r="F2418" i="12"/>
  <c r="L2418" i="12" s="1"/>
  <c r="R2418" i="12" s="1"/>
  <c r="X2418" i="12" s="1"/>
  <c r="AD2418" i="12" s="1"/>
  <c r="AJ2418" i="12" s="1"/>
  <c r="AP2418" i="12" s="1"/>
  <c r="AR2418" i="12" s="1"/>
  <c r="F2399" i="12"/>
  <c r="L2399" i="12" s="1"/>
  <c r="R2399" i="12" s="1"/>
  <c r="X2399" i="12" s="1"/>
  <c r="AD2399" i="12" s="1"/>
  <c r="AJ2399" i="12" s="1"/>
  <c r="AP2399" i="12" s="1"/>
  <c r="AR2399" i="12" s="1"/>
  <c r="F2361" i="12"/>
  <c r="L2361" i="12" s="1"/>
  <c r="R2361" i="12" s="1"/>
  <c r="X2361" i="12" s="1"/>
  <c r="AD2361" i="12" s="1"/>
  <c r="AJ2361" i="12" s="1"/>
  <c r="AP2361" i="12" s="1"/>
  <c r="AR2361" i="12" s="1"/>
  <c r="F2331" i="12"/>
  <c r="L2331" i="12" s="1"/>
  <c r="R2331" i="12" s="1"/>
  <c r="X2331" i="12" s="1"/>
  <c r="AD2331" i="12" s="1"/>
  <c r="AJ2331" i="12" s="1"/>
  <c r="AP2331" i="12" s="1"/>
  <c r="AR2331" i="12" s="1"/>
  <c r="F2254" i="12"/>
  <c r="L2254" i="12" s="1"/>
  <c r="R2254" i="12" s="1"/>
  <c r="X2254" i="12" s="1"/>
  <c r="AD2254" i="12" s="1"/>
  <c r="AJ2254" i="12" s="1"/>
  <c r="AP2254" i="12" s="1"/>
  <c r="AR2254" i="12" s="1"/>
  <c r="F2204" i="12"/>
  <c r="L2204" i="12" s="1"/>
  <c r="R2204" i="12" s="1"/>
  <c r="X2204" i="12" s="1"/>
  <c r="AD2204" i="12" s="1"/>
  <c r="AJ2204" i="12" s="1"/>
  <c r="AP2204" i="12" s="1"/>
  <c r="AR2204" i="12" s="1"/>
  <c r="F2167" i="12"/>
  <c r="L2167" i="12" s="1"/>
  <c r="R2167" i="12" s="1"/>
  <c r="X2167" i="12" s="1"/>
  <c r="AD2167" i="12" s="1"/>
  <c r="AJ2167" i="12" s="1"/>
  <c r="AP2167" i="12" s="1"/>
  <c r="AR2167" i="12" s="1"/>
  <c r="F2131" i="12"/>
  <c r="L2131" i="12" s="1"/>
  <c r="R2131" i="12" s="1"/>
  <c r="X2131" i="12" s="1"/>
  <c r="AD2131" i="12" s="1"/>
  <c r="AJ2131" i="12" s="1"/>
  <c r="AP2131" i="12" s="1"/>
  <c r="F2111" i="12"/>
  <c r="L2111" i="12" s="1"/>
  <c r="R2111" i="12" s="1"/>
  <c r="X2111" i="12" s="1"/>
  <c r="AD2111" i="12" s="1"/>
  <c r="AJ2111" i="12" s="1"/>
  <c r="AP2111" i="12" s="1"/>
  <c r="AR2111" i="12" s="1"/>
  <c r="F2066" i="12"/>
  <c r="L2066" i="12" s="1"/>
  <c r="R2066" i="12" s="1"/>
  <c r="X2066" i="12" s="1"/>
  <c r="AD2066" i="12" s="1"/>
  <c r="AJ2066" i="12" s="1"/>
  <c r="AP2066" i="12" s="1"/>
  <c r="AR2066" i="12" s="1"/>
  <c r="F2045" i="12"/>
  <c r="L2045" i="12" s="1"/>
  <c r="R2045" i="12" s="1"/>
  <c r="X2045" i="12" s="1"/>
  <c r="AD2045" i="12" s="1"/>
  <c r="AJ2045" i="12" s="1"/>
  <c r="AP2045" i="12" s="1"/>
  <c r="AR2045" i="12" s="1"/>
  <c r="F2000" i="12"/>
  <c r="L2000" i="12" s="1"/>
  <c r="R2000" i="12" s="1"/>
  <c r="X2000" i="12" s="1"/>
  <c r="AD2000" i="12" s="1"/>
  <c r="AJ2000" i="12" s="1"/>
  <c r="AP2000" i="12" s="1"/>
  <c r="AR2000" i="12" s="1"/>
  <c r="F1941" i="12"/>
  <c r="L1941" i="12" s="1"/>
  <c r="R1941" i="12" s="1"/>
  <c r="X1941" i="12" s="1"/>
  <c r="AD1941" i="12" s="1"/>
  <c r="AJ1941" i="12" s="1"/>
  <c r="AP1941" i="12" s="1"/>
  <c r="AR1941" i="12" s="1"/>
  <c r="F1860" i="12"/>
  <c r="L1860" i="12" s="1"/>
  <c r="R1860" i="12" s="1"/>
  <c r="X1860" i="12" s="1"/>
  <c r="AD1860" i="12" s="1"/>
  <c r="AJ1860" i="12" s="1"/>
  <c r="AP1860" i="12" s="1"/>
  <c r="F2590" i="12"/>
  <c r="L2590" i="12" s="1"/>
  <c r="R2590" i="12" s="1"/>
  <c r="X2590" i="12" s="1"/>
  <c r="AD2590" i="12" s="1"/>
  <c r="AJ2590" i="12" s="1"/>
  <c r="AP2590" i="12" s="1"/>
  <c r="AR2590" i="12" s="1"/>
  <c r="F2554" i="12"/>
  <c r="L2554" i="12" s="1"/>
  <c r="R2554" i="12" s="1"/>
  <c r="X2554" i="12" s="1"/>
  <c r="AD2554" i="12" s="1"/>
  <c r="AJ2554" i="12" s="1"/>
  <c r="AP2554" i="12" s="1"/>
  <c r="AR2554" i="12" s="1"/>
  <c r="F2513" i="12"/>
  <c r="L2513" i="12" s="1"/>
  <c r="R2513" i="12" s="1"/>
  <c r="X2513" i="12" s="1"/>
  <c r="AD2513" i="12" s="1"/>
  <c r="AJ2513" i="12" s="1"/>
  <c r="AP2513" i="12" s="1"/>
  <c r="AR2513" i="12" s="1"/>
  <c r="F2496" i="12"/>
  <c r="L2496" i="12" s="1"/>
  <c r="R2496" i="12" s="1"/>
  <c r="X2496" i="12" s="1"/>
  <c r="AD2496" i="12" s="1"/>
  <c r="AJ2496" i="12" s="1"/>
  <c r="AP2496" i="12" s="1"/>
  <c r="AR2496" i="12" s="1"/>
  <c r="F2480" i="12"/>
  <c r="L2480" i="12" s="1"/>
  <c r="R2480" i="12" s="1"/>
  <c r="X2480" i="12" s="1"/>
  <c r="AD2480" i="12" s="1"/>
  <c r="AJ2480" i="12" s="1"/>
  <c r="AP2480" i="12" s="1"/>
  <c r="AR2480" i="12" s="1"/>
  <c r="F2462" i="12"/>
  <c r="L2462" i="12" s="1"/>
  <c r="R2462" i="12" s="1"/>
  <c r="X2462" i="12" s="1"/>
  <c r="AD2462" i="12" s="1"/>
  <c r="AJ2462" i="12" s="1"/>
  <c r="AP2462" i="12" s="1"/>
  <c r="AR2462" i="12" s="1"/>
  <c r="F2444" i="12"/>
  <c r="L2444" i="12" s="1"/>
  <c r="R2444" i="12" s="1"/>
  <c r="X2444" i="12" s="1"/>
  <c r="AD2444" i="12" s="1"/>
  <c r="AJ2444" i="12" s="1"/>
  <c r="AP2444" i="12" s="1"/>
  <c r="AR2444" i="12" s="1"/>
  <c r="F2428" i="12"/>
  <c r="L2428" i="12" s="1"/>
  <c r="R2428" i="12" s="1"/>
  <c r="X2428" i="12" s="1"/>
  <c r="AD2428" i="12" s="1"/>
  <c r="AJ2428" i="12" s="1"/>
  <c r="AP2428" i="12" s="1"/>
  <c r="AR2428" i="12" s="1"/>
  <c r="F2414" i="12"/>
  <c r="L2414" i="12" s="1"/>
  <c r="R2414" i="12" s="1"/>
  <c r="X2414" i="12" s="1"/>
  <c r="AD2414" i="12" s="1"/>
  <c r="AJ2414" i="12" s="1"/>
  <c r="AP2414" i="12" s="1"/>
  <c r="AR2414" i="12" s="1"/>
  <c r="F2394" i="12"/>
  <c r="L2394" i="12" s="1"/>
  <c r="R2394" i="12" s="1"/>
  <c r="X2394" i="12" s="1"/>
  <c r="AD2394" i="12" s="1"/>
  <c r="AJ2394" i="12" s="1"/>
  <c r="AP2394" i="12" s="1"/>
  <c r="AR2394" i="12" s="1"/>
  <c r="F2381" i="12"/>
  <c r="L2381" i="12" s="1"/>
  <c r="R2381" i="12" s="1"/>
  <c r="X2381" i="12" s="1"/>
  <c r="AD2381" i="12" s="1"/>
  <c r="AJ2381" i="12" s="1"/>
  <c r="AP2381" i="12" s="1"/>
  <c r="AR2381" i="12" s="1"/>
  <c r="F2357" i="12"/>
  <c r="L2357" i="12" s="1"/>
  <c r="R2357" i="12" s="1"/>
  <c r="X2357" i="12" s="1"/>
  <c r="AD2357" i="12" s="1"/>
  <c r="AJ2357" i="12" s="1"/>
  <c r="AP2357" i="12" s="1"/>
  <c r="AR2357" i="12" s="1"/>
  <c r="F2343" i="12"/>
  <c r="L2343" i="12" s="1"/>
  <c r="R2343" i="12" s="1"/>
  <c r="X2343" i="12" s="1"/>
  <c r="AD2343" i="12" s="1"/>
  <c r="AJ2343" i="12" s="1"/>
  <c r="AP2343" i="12" s="1"/>
  <c r="AR2343" i="12" s="1"/>
  <c r="F2327" i="12"/>
  <c r="L2327" i="12" s="1"/>
  <c r="R2327" i="12" s="1"/>
  <c r="X2327" i="12" s="1"/>
  <c r="AD2327" i="12" s="1"/>
  <c r="AJ2327" i="12" s="1"/>
  <c r="AP2327" i="12" s="1"/>
  <c r="AR2327" i="12" s="1"/>
  <c r="F2311" i="12"/>
  <c r="L2311" i="12" s="1"/>
  <c r="R2311" i="12" s="1"/>
  <c r="X2311" i="12" s="1"/>
  <c r="AD2311" i="12" s="1"/>
  <c r="AJ2311" i="12" s="1"/>
  <c r="AP2311" i="12" s="1"/>
  <c r="AR2311" i="12" s="1"/>
  <c r="F2284" i="12"/>
  <c r="L2284" i="12" s="1"/>
  <c r="R2284" i="12" s="1"/>
  <c r="X2284" i="12" s="1"/>
  <c r="AD2284" i="12" s="1"/>
  <c r="AJ2284" i="12" s="1"/>
  <c r="AP2284" i="12" s="1"/>
  <c r="AR2284" i="12" s="1"/>
  <c r="F2265" i="12"/>
  <c r="L2265" i="12" s="1"/>
  <c r="R2265" i="12" s="1"/>
  <c r="X2265" i="12" s="1"/>
  <c r="AD2265" i="12" s="1"/>
  <c r="AJ2265" i="12" s="1"/>
  <c r="AP2265" i="12" s="1"/>
  <c r="AR2265" i="12" s="1"/>
  <c r="F2251" i="12"/>
  <c r="L2251" i="12" s="1"/>
  <c r="R2251" i="12" s="1"/>
  <c r="X2251" i="12" s="1"/>
  <c r="AD2251" i="12" s="1"/>
  <c r="AJ2251" i="12" s="1"/>
  <c r="AP2251" i="12" s="1"/>
  <c r="AR2251" i="12" s="1"/>
  <c r="F2237" i="12"/>
  <c r="L2237" i="12" s="1"/>
  <c r="R2237" i="12" s="1"/>
  <c r="X2237" i="12" s="1"/>
  <c r="AD2237" i="12" s="1"/>
  <c r="AJ2237" i="12" s="1"/>
  <c r="AP2237" i="12" s="1"/>
  <c r="AR2237" i="12" s="1"/>
  <c r="F2220" i="12"/>
  <c r="L2220" i="12" s="1"/>
  <c r="R2220" i="12" s="1"/>
  <c r="X2220" i="12" s="1"/>
  <c r="AD2220" i="12" s="1"/>
  <c r="AJ2220" i="12" s="1"/>
  <c r="AP2220" i="12" s="1"/>
  <c r="AR2220" i="12" s="1"/>
  <c r="F2198" i="12"/>
  <c r="L2198" i="12" s="1"/>
  <c r="R2198" i="12" s="1"/>
  <c r="X2198" i="12" s="1"/>
  <c r="AD2198" i="12" s="1"/>
  <c r="AJ2198" i="12" s="1"/>
  <c r="AP2198" i="12" s="1"/>
  <c r="AR2198" i="12" s="1"/>
  <c r="F2179" i="12"/>
  <c r="L2179" i="12" s="1"/>
  <c r="R2179" i="12" s="1"/>
  <c r="X2179" i="12" s="1"/>
  <c r="AD2179" i="12" s="1"/>
  <c r="AJ2179" i="12" s="1"/>
  <c r="AP2179" i="12" s="1"/>
  <c r="F2163" i="12"/>
  <c r="L2163" i="12" s="1"/>
  <c r="R2163" i="12" s="1"/>
  <c r="X2163" i="12" s="1"/>
  <c r="AD2163" i="12" s="1"/>
  <c r="AJ2163" i="12" s="1"/>
  <c r="AP2163" i="12" s="1"/>
  <c r="F2147" i="12"/>
  <c r="L2147" i="12" s="1"/>
  <c r="R2147" i="12" s="1"/>
  <c r="X2147" i="12" s="1"/>
  <c r="AD2147" i="12" s="1"/>
  <c r="AJ2147" i="12" s="1"/>
  <c r="AP2147" i="12" s="1"/>
  <c r="AR2147" i="12" s="1"/>
  <c r="F2127" i="12"/>
  <c r="L2127" i="12" s="1"/>
  <c r="R2127" i="12" s="1"/>
  <c r="X2127" i="12" s="1"/>
  <c r="AD2127" i="12" s="1"/>
  <c r="AJ2127" i="12" s="1"/>
  <c r="AP2127" i="12" s="1"/>
  <c r="AR2127" i="12" s="1"/>
  <c r="F2104" i="12"/>
  <c r="L2104" i="12" s="1"/>
  <c r="R2104" i="12" s="1"/>
  <c r="X2104" i="12" s="1"/>
  <c r="AD2104" i="12" s="1"/>
  <c r="AJ2104" i="12" s="1"/>
  <c r="AP2104" i="12" s="1"/>
  <c r="AR2104" i="12" s="1"/>
  <c r="F2082" i="12"/>
  <c r="L2082" i="12" s="1"/>
  <c r="R2082" i="12" s="1"/>
  <c r="X2082" i="12" s="1"/>
  <c r="AD2082" i="12" s="1"/>
  <c r="AJ2082" i="12" s="1"/>
  <c r="AP2082" i="12" s="1"/>
  <c r="AR2082" i="12" s="1"/>
  <c r="F2063" i="12"/>
  <c r="L2063" i="12" s="1"/>
  <c r="R2063" i="12" s="1"/>
  <c r="X2063" i="12" s="1"/>
  <c r="AD2063" i="12" s="1"/>
  <c r="AJ2063" i="12" s="1"/>
  <c r="AP2063" i="12" s="1"/>
  <c r="AR2063" i="12" s="1"/>
  <c r="F2033" i="12"/>
  <c r="L2033" i="12" s="1"/>
  <c r="R2033" i="12" s="1"/>
  <c r="X2033" i="12" s="1"/>
  <c r="AD2033" i="12" s="1"/>
  <c r="AJ2033" i="12" s="1"/>
  <c r="AP2033" i="12" s="1"/>
  <c r="AR2033" i="12" s="1"/>
  <c r="F2016" i="12"/>
  <c r="L2016" i="12" s="1"/>
  <c r="R2016" i="12" s="1"/>
  <c r="X2016" i="12" s="1"/>
  <c r="AD2016" i="12" s="1"/>
  <c r="AJ2016" i="12" s="1"/>
  <c r="AP2016" i="12" s="1"/>
  <c r="AR2016" i="12" s="1"/>
  <c r="F1991" i="12"/>
  <c r="L1991" i="12" s="1"/>
  <c r="R1991" i="12" s="1"/>
  <c r="X1991" i="12" s="1"/>
  <c r="AD1991" i="12" s="1"/>
  <c r="AJ1991" i="12" s="1"/>
  <c r="AP1991" i="12" s="1"/>
  <c r="F1967" i="12"/>
  <c r="L1967" i="12" s="1"/>
  <c r="R1967" i="12" s="1"/>
  <c r="X1967" i="12" s="1"/>
  <c r="AD1967" i="12" s="1"/>
  <c r="AJ1967" i="12" s="1"/>
  <c r="AP1967" i="12" s="1"/>
  <c r="F1938" i="12"/>
  <c r="L1938" i="12" s="1"/>
  <c r="R1938" i="12" s="1"/>
  <c r="X1938" i="12" s="1"/>
  <c r="AD1938" i="12" s="1"/>
  <c r="AJ1938" i="12" s="1"/>
  <c r="AP1938" i="12" s="1"/>
  <c r="AR1938" i="12" s="1"/>
  <c r="F1878" i="12"/>
  <c r="L1878" i="12" s="1"/>
  <c r="R1878" i="12" s="1"/>
  <c r="X1878" i="12" s="1"/>
  <c r="AD1878" i="12" s="1"/>
  <c r="AJ1878" i="12" s="1"/>
  <c r="AP1878" i="12" s="1"/>
  <c r="AR1878" i="12" s="1"/>
  <c r="F1855" i="12"/>
  <c r="L1855" i="12" s="1"/>
  <c r="R1855" i="12" s="1"/>
  <c r="X1855" i="12" s="1"/>
  <c r="AD1855" i="12" s="1"/>
  <c r="AJ1855" i="12" s="1"/>
  <c r="AP1855" i="12" s="1"/>
  <c r="AR1855" i="12" s="1"/>
  <c r="F1837" i="12"/>
  <c r="L1837" i="12" s="1"/>
  <c r="R1837" i="12" s="1"/>
  <c r="X1837" i="12" s="1"/>
  <c r="AD1837" i="12" s="1"/>
  <c r="AJ1837" i="12" s="1"/>
  <c r="AP1837" i="12" s="1"/>
  <c r="F1822" i="12"/>
  <c r="L1822" i="12" s="1"/>
  <c r="R1822" i="12" s="1"/>
  <c r="X1822" i="12" s="1"/>
  <c r="AD1822" i="12" s="1"/>
  <c r="AJ1822" i="12" s="1"/>
  <c r="AP1822" i="12" s="1"/>
  <c r="AR1822" i="12" s="1"/>
  <c r="F1790" i="12"/>
  <c r="L1790" i="12" s="1"/>
  <c r="R1790" i="12" s="1"/>
  <c r="X1790" i="12" s="1"/>
  <c r="AD1790" i="12" s="1"/>
  <c r="AJ1790" i="12" s="1"/>
  <c r="AP1790" i="12" s="1"/>
  <c r="AR1790" i="12" s="1"/>
  <c r="F1771" i="12"/>
  <c r="L1771" i="12" s="1"/>
  <c r="R1771" i="12" s="1"/>
  <c r="X1771" i="12" s="1"/>
  <c r="AD1771" i="12" s="1"/>
  <c r="AJ1771" i="12" s="1"/>
  <c r="AP1771" i="12" s="1"/>
  <c r="AR1771" i="12" s="1"/>
  <c r="F1740" i="12"/>
  <c r="L1740" i="12" s="1"/>
  <c r="R1740" i="12" s="1"/>
  <c r="X1740" i="12" s="1"/>
  <c r="AD1740" i="12" s="1"/>
  <c r="AJ1740" i="12" s="1"/>
  <c r="AP1740" i="12" s="1"/>
  <c r="AR1740" i="12" s="1"/>
  <c r="F1722" i="12"/>
  <c r="L1722" i="12" s="1"/>
  <c r="R1722" i="12" s="1"/>
  <c r="X1722" i="12" s="1"/>
  <c r="AD1722" i="12" s="1"/>
  <c r="AJ1722" i="12" s="1"/>
  <c r="AP1722" i="12" s="1"/>
  <c r="AR1722" i="12" s="1"/>
  <c r="F1705" i="12"/>
  <c r="L1705" i="12" s="1"/>
  <c r="R1705" i="12" s="1"/>
  <c r="X1705" i="12" s="1"/>
  <c r="AD1705" i="12" s="1"/>
  <c r="AJ1705" i="12" s="1"/>
  <c r="AP1705" i="12" s="1"/>
  <c r="AR1705" i="12" s="1"/>
  <c r="F1672" i="12"/>
  <c r="L1672" i="12" s="1"/>
  <c r="R1672" i="12" s="1"/>
  <c r="X1672" i="12" s="1"/>
  <c r="AD1672" i="12" s="1"/>
  <c r="AJ1672" i="12" s="1"/>
  <c r="AP1672" i="12" s="1"/>
  <c r="AR1672" i="12" s="1"/>
  <c r="F1653" i="12"/>
  <c r="L1653" i="12" s="1"/>
  <c r="R1653" i="12" s="1"/>
  <c r="X1653" i="12" s="1"/>
  <c r="AD1653" i="12" s="1"/>
  <c r="AJ1653" i="12" s="1"/>
  <c r="AP1653" i="12" s="1"/>
  <c r="AR1653" i="12" s="1"/>
  <c r="F1603" i="12"/>
  <c r="L1603" i="12" s="1"/>
  <c r="R1603" i="12" s="1"/>
  <c r="X1603" i="12" s="1"/>
  <c r="AD1603" i="12" s="1"/>
  <c r="AJ1603" i="12" s="1"/>
  <c r="AP1603" i="12" s="1"/>
  <c r="AR1603" i="12" s="1"/>
  <c r="F1586" i="12"/>
  <c r="L1586" i="12" s="1"/>
  <c r="R1586" i="12" s="1"/>
  <c r="X1586" i="12" s="1"/>
  <c r="AD1586" i="12" s="1"/>
  <c r="AJ1586" i="12" s="1"/>
  <c r="AP1586" i="12" s="1"/>
  <c r="AR1586" i="12" s="1"/>
  <c r="F1570" i="12"/>
  <c r="L1570" i="12" s="1"/>
  <c r="R1570" i="12" s="1"/>
  <c r="X1570" i="12" s="1"/>
  <c r="AD1570" i="12" s="1"/>
  <c r="AJ1570" i="12" s="1"/>
  <c r="AP1570" i="12" s="1"/>
  <c r="AR1570" i="12" s="1"/>
  <c r="F1553" i="12"/>
  <c r="L1553" i="12" s="1"/>
  <c r="R1553" i="12" s="1"/>
  <c r="X1553" i="12" s="1"/>
  <c r="AD1553" i="12" s="1"/>
  <c r="AJ1553" i="12" s="1"/>
  <c r="AP1553" i="12" s="1"/>
  <c r="AR1553" i="12" s="1"/>
  <c r="F1536" i="12"/>
  <c r="L1536" i="12" s="1"/>
  <c r="R1536" i="12" s="1"/>
  <c r="X1536" i="12" s="1"/>
  <c r="AD1536" i="12" s="1"/>
  <c r="AJ1536" i="12" s="1"/>
  <c r="AP1536" i="12" s="1"/>
  <c r="AR1536" i="12" s="1"/>
  <c r="F1518" i="12"/>
  <c r="L1518" i="12" s="1"/>
  <c r="R1518" i="12" s="1"/>
  <c r="X1518" i="12" s="1"/>
  <c r="AD1518" i="12" s="1"/>
  <c r="AJ1518" i="12" s="1"/>
  <c r="AP1518" i="12" s="1"/>
  <c r="AR1518" i="12" s="1"/>
  <c r="F1498" i="12"/>
  <c r="L1498" i="12" s="1"/>
  <c r="R1498" i="12" s="1"/>
  <c r="X1498" i="12" s="1"/>
  <c r="AD1498" i="12" s="1"/>
  <c r="AJ1498" i="12" s="1"/>
  <c r="AP1498" i="12" s="1"/>
  <c r="F1475" i="12"/>
  <c r="L1475" i="12" s="1"/>
  <c r="R1475" i="12" s="1"/>
  <c r="X1475" i="12" s="1"/>
  <c r="AD1475" i="12" s="1"/>
  <c r="AJ1475" i="12" s="1"/>
  <c r="AP1475" i="12" s="1"/>
  <c r="AR1475" i="12" s="1"/>
  <c r="F1458" i="12"/>
  <c r="L1458" i="12" s="1"/>
  <c r="R1458" i="12" s="1"/>
  <c r="X1458" i="12" s="1"/>
  <c r="AD1458" i="12" s="1"/>
  <c r="AJ1458" i="12" s="1"/>
  <c r="AP1458" i="12" s="1"/>
  <c r="AR1458" i="12" s="1"/>
  <c r="F1440" i="12"/>
  <c r="L1440" i="12" s="1"/>
  <c r="R1440" i="12" s="1"/>
  <c r="X1440" i="12" s="1"/>
  <c r="AD1440" i="12" s="1"/>
  <c r="AJ1440" i="12" s="1"/>
  <c r="AP1440" i="12" s="1"/>
  <c r="AR1440" i="12" s="1"/>
  <c r="F1421" i="12"/>
  <c r="L1421" i="12" s="1"/>
  <c r="R1421" i="12" s="1"/>
  <c r="X1421" i="12" s="1"/>
  <c r="AD1421" i="12" s="1"/>
  <c r="AJ1421" i="12" s="1"/>
  <c r="AP1421" i="12" s="1"/>
  <c r="AR1421" i="12" s="1"/>
  <c r="F1380" i="12"/>
  <c r="L1380" i="12" s="1"/>
  <c r="R1380" i="12" s="1"/>
  <c r="X1380" i="12" s="1"/>
  <c r="AD1380" i="12" s="1"/>
  <c r="AJ1380" i="12" s="1"/>
  <c r="AP1380" i="12" s="1"/>
  <c r="AR1380" i="12" s="1"/>
  <c r="F1362" i="12"/>
  <c r="L1362" i="12" s="1"/>
  <c r="R1362" i="12" s="1"/>
  <c r="X1362" i="12" s="1"/>
  <c r="AD1362" i="12" s="1"/>
  <c r="AJ1362" i="12" s="1"/>
  <c r="AP1362" i="12" s="1"/>
  <c r="AR1362" i="12" s="1"/>
  <c r="F1323" i="12"/>
  <c r="L1323" i="12" s="1"/>
  <c r="R1323" i="12" s="1"/>
  <c r="X1323" i="12" s="1"/>
  <c r="AD1323" i="12" s="1"/>
  <c r="AJ1323" i="12" s="1"/>
  <c r="AP1323" i="12" s="1"/>
  <c r="AR1323" i="12" s="1"/>
  <c r="F1302" i="12"/>
  <c r="L1302" i="12" s="1"/>
  <c r="R1302" i="12" s="1"/>
  <c r="X1302" i="12" s="1"/>
  <c r="AD1302" i="12" s="1"/>
  <c r="AJ1302" i="12" s="1"/>
  <c r="AP1302" i="12" s="1"/>
  <c r="AR1302" i="12" s="1"/>
  <c r="F1283" i="12"/>
  <c r="L1283" i="12" s="1"/>
  <c r="R1283" i="12" s="1"/>
  <c r="X1283" i="12" s="1"/>
  <c r="AD1283" i="12" s="1"/>
  <c r="AJ1283" i="12" s="1"/>
  <c r="AP1283" i="12" s="1"/>
  <c r="AR1283" i="12" s="1"/>
  <c r="F1266" i="12"/>
  <c r="L1266" i="12" s="1"/>
  <c r="R1266" i="12" s="1"/>
  <c r="X1266" i="12" s="1"/>
  <c r="AD1266" i="12" s="1"/>
  <c r="AJ1266" i="12" s="1"/>
  <c r="AP1266" i="12" s="1"/>
  <c r="AR1266" i="12" s="1"/>
  <c r="F1246" i="12"/>
  <c r="L1246" i="12" s="1"/>
  <c r="R1246" i="12" s="1"/>
  <c r="X1246" i="12" s="1"/>
  <c r="AD1246" i="12" s="1"/>
  <c r="AJ1246" i="12" s="1"/>
  <c r="AP1246" i="12" s="1"/>
  <c r="AR1246" i="12" s="1"/>
  <c r="F1218" i="12"/>
  <c r="L1218" i="12" s="1"/>
  <c r="R1218" i="12" s="1"/>
  <c r="X1218" i="12" s="1"/>
  <c r="AD1218" i="12" s="1"/>
  <c r="AJ1218" i="12" s="1"/>
  <c r="AP1218" i="12" s="1"/>
  <c r="AR1218" i="12" s="1"/>
  <c r="F1202" i="12"/>
  <c r="L1202" i="12" s="1"/>
  <c r="R1202" i="12" s="1"/>
  <c r="X1202" i="12" s="1"/>
  <c r="AD1202" i="12" s="1"/>
  <c r="AJ1202" i="12" s="1"/>
  <c r="AP1202" i="12" s="1"/>
  <c r="F1184" i="12"/>
  <c r="L1184" i="12" s="1"/>
  <c r="R1184" i="12" s="1"/>
  <c r="X1184" i="12" s="1"/>
  <c r="AD1184" i="12" s="1"/>
  <c r="AJ1184" i="12" s="1"/>
  <c r="AP1184" i="12" s="1"/>
  <c r="AR1184" i="12" s="1"/>
  <c r="F1167" i="12"/>
  <c r="L1167" i="12" s="1"/>
  <c r="R1167" i="12" s="1"/>
  <c r="X1167" i="12" s="1"/>
  <c r="AD1167" i="12" s="1"/>
  <c r="AJ1167" i="12" s="1"/>
  <c r="AP1167" i="12" s="1"/>
  <c r="AR1167" i="12" s="1"/>
  <c r="F1125" i="12"/>
  <c r="L1125" i="12" s="1"/>
  <c r="R1125" i="12" s="1"/>
  <c r="X1125" i="12" s="1"/>
  <c r="AD1125" i="12" s="1"/>
  <c r="AJ1125" i="12" s="1"/>
  <c r="AP1125" i="12" s="1"/>
  <c r="AR1125" i="12" s="1"/>
  <c r="F1109" i="12"/>
  <c r="L1109" i="12" s="1"/>
  <c r="R1109" i="12" s="1"/>
  <c r="X1109" i="12" s="1"/>
  <c r="AD1109" i="12" s="1"/>
  <c r="AJ1109" i="12" s="1"/>
  <c r="AP1109" i="12" s="1"/>
  <c r="AR1109" i="12" s="1"/>
  <c r="F1086" i="12"/>
  <c r="L1086" i="12" s="1"/>
  <c r="R1086" i="12" s="1"/>
  <c r="X1086" i="12" s="1"/>
  <c r="AD1086" i="12" s="1"/>
  <c r="AJ1086" i="12" s="1"/>
  <c r="AP1086" i="12" s="1"/>
  <c r="AR1086" i="12" s="1"/>
  <c r="F954" i="12"/>
  <c r="L954" i="12" s="1"/>
  <c r="R954" i="12" s="1"/>
  <c r="X954" i="12" s="1"/>
  <c r="AD954" i="12" s="1"/>
  <c r="AJ954" i="12" s="1"/>
  <c r="AP954" i="12" s="1"/>
  <c r="AR954" i="12" s="1"/>
  <c r="F931" i="12"/>
  <c r="L931" i="12" s="1"/>
  <c r="R931" i="12" s="1"/>
  <c r="X931" i="12" s="1"/>
  <c r="AD931" i="12" s="1"/>
  <c r="AJ931" i="12" s="1"/>
  <c r="AP931" i="12" s="1"/>
  <c r="AR931" i="12" s="1"/>
  <c r="F915" i="12"/>
  <c r="L915" i="12" s="1"/>
  <c r="R915" i="12" s="1"/>
  <c r="X915" i="12" s="1"/>
  <c r="AD915" i="12" s="1"/>
  <c r="AJ915" i="12" s="1"/>
  <c r="AP915" i="12" s="1"/>
  <c r="AR915" i="12" s="1"/>
  <c r="F899" i="12"/>
  <c r="L899" i="12" s="1"/>
  <c r="R899" i="12" s="1"/>
  <c r="X899" i="12" s="1"/>
  <c r="AD899" i="12" s="1"/>
  <c r="AJ899" i="12" s="1"/>
  <c r="AP899" i="12" s="1"/>
  <c r="AR899" i="12" s="1"/>
  <c r="F883" i="12"/>
  <c r="L883" i="12" s="1"/>
  <c r="R883" i="12" s="1"/>
  <c r="X883" i="12" s="1"/>
  <c r="AD883" i="12" s="1"/>
  <c r="AJ883" i="12" s="1"/>
  <c r="AP883" i="12" s="1"/>
  <c r="AR883" i="12" s="1"/>
  <c r="F855" i="12"/>
  <c r="L855" i="12" s="1"/>
  <c r="R855" i="12" s="1"/>
  <c r="X855" i="12" s="1"/>
  <c r="AD855" i="12" s="1"/>
  <c r="AJ855" i="12" s="1"/>
  <c r="AP855" i="12" s="1"/>
  <c r="AR855" i="12" s="1"/>
  <c r="F843" i="12"/>
  <c r="L843" i="12" s="1"/>
  <c r="R843" i="12" s="1"/>
  <c r="X843" i="12" s="1"/>
  <c r="AD843" i="12" s="1"/>
  <c r="AJ843" i="12" s="1"/>
  <c r="AP843" i="12" s="1"/>
  <c r="AR843" i="12" s="1"/>
  <c r="F788" i="12"/>
  <c r="L788" i="12" s="1"/>
  <c r="R788" i="12" s="1"/>
  <c r="X788" i="12" s="1"/>
  <c r="AD788" i="12" s="1"/>
  <c r="AJ788" i="12" s="1"/>
  <c r="AP788" i="12" s="1"/>
  <c r="AR788" i="12" s="1"/>
  <c r="F733" i="12"/>
  <c r="L733" i="12" s="1"/>
  <c r="R733" i="12" s="1"/>
  <c r="X733" i="12" s="1"/>
  <c r="AD733" i="12" s="1"/>
  <c r="AJ733" i="12" s="1"/>
  <c r="AP733" i="12" s="1"/>
  <c r="AR733" i="12" s="1"/>
  <c r="F719" i="12"/>
  <c r="L719" i="12" s="1"/>
  <c r="R719" i="12" s="1"/>
  <c r="X719" i="12" s="1"/>
  <c r="AD719" i="12" s="1"/>
  <c r="AJ719" i="12" s="1"/>
  <c r="AP719" i="12" s="1"/>
  <c r="AR719" i="12" s="1"/>
  <c r="F669" i="12"/>
  <c r="L669" i="12" s="1"/>
  <c r="R669" i="12" s="1"/>
  <c r="X669" i="12" s="1"/>
  <c r="AD669" i="12" s="1"/>
  <c r="AJ669" i="12" s="1"/>
  <c r="AP669" i="12" s="1"/>
  <c r="AR669" i="12" s="1"/>
  <c r="F630" i="12"/>
  <c r="L630" i="12" s="1"/>
  <c r="R630" i="12" s="1"/>
  <c r="X630" i="12" s="1"/>
  <c r="AD630" i="12" s="1"/>
  <c r="AJ630" i="12" s="1"/>
  <c r="AP630" i="12" s="1"/>
  <c r="AR630" i="12" s="1"/>
  <c r="F610" i="12"/>
  <c r="L610" i="12" s="1"/>
  <c r="R610" i="12" s="1"/>
  <c r="X610" i="12" s="1"/>
  <c r="AD610" i="12" s="1"/>
  <c r="AJ610" i="12" s="1"/>
  <c r="AP610" i="12" s="1"/>
  <c r="AR610" i="12" s="1"/>
  <c r="F588" i="12"/>
  <c r="L588" i="12" s="1"/>
  <c r="R588" i="12" s="1"/>
  <c r="X588" i="12" s="1"/>
  <c r="AD588" i="12" s="1"/>
  <c r="AJ588" i="12" s="1"/>
  <c r="AP588" i="12" s="1"/>
  <c r="AR588" i="12" s="1"/>
  <c r="F559" i="12"/>
  <c r="L559" i="12" s="1"/>
  <c r="R559" i="12" s="1"/>
  <c r="X559" i="12" s="1"/>
  <c r="AD559" i="12" s="1"/>
  <c r="AJ559" i="12" s="1"/>
  <c r="AP559" i="12" s="1"/>
  <c r="AR559" i="12" s="1"/>
  <c r="F544" i="12"/>
  <c r="L544" i="12" s="1"/>
  <c r="R544" i="12" s="1"/>
  <c r="X544" i="12" s="1"/>
  <c r="AD544" i="12" s="1"/>
  <c r="AJ544" i="12" s="1"/>
  <c r="AP544" i="12" s="1"/>
  <c r="AR544" i="12" s="1"/>
  <c r="F500" i="12"/>
  <c r="L500" i="12" s="1"/>
  <c r="R500" i="12" s="1"/>
  <c r="X500" i="12" s="1"/>
  <c r="AD500" i="12" s="1"/>
  <c r="AJ500" i="12" s="1"/>
  <c r="AP500" i="12" s="1"/>
  <c r="AR500" i="12" s="1"/>
  <c r="F441" i="12"/>
  <c r="L441" i="12" s="1"/>
  <c r="R441" i="12" s="1"/>
  <c r="X441" i="12" s="1"/>
  <c r="AD441" i="12" s="1"/>
  <c r="AJ441" i="12" s="1"/>
  <c r="AP441" i="12" s="1"/>
  <c r="F400" i="12"/>
  <c r="L400" i="12" s="1"/>
  <c r="R400" i="12" s="1"/>
  <c r="X400" i="12" s="1"/>
  <c r="AD400" i="12" s="1"/>
  <c r="AJ400" i="12" s="1"/>
  <c r="AP400" i="12" s="1"/>
  <c r="AR400" i="12" s="1"/>
  <c r="F389" i="12"/>
  <c r="L389" i="12" s="1"/>
  <c r="R389" i="12" s="1"/>
  <c r="X389" i="12" s="1"/>
  <c r="AD389" i="12" s="1"/>
  <c r="AJ389" i="12" s="1"/>
  <c r="AP389" i="12" s="1"/>
  <c r="AR389" i="12" s="1"/>
  <c r="F367" i="12"/>
  <c r="L367" i="12" s="1"/>
  <c r="R367" i="12" s="1"/>
  <c r="X367" i="12" s="1"/>
  <c r="AD367" i="12" s="1"/>
  <c r="AJ367" i="12" s="1"/>
  <c r="AP367" i="12" s="1"/>
  <c r="AR367" i="12" s="1"/>
  <c r="F349" i="12"/>
  <c r="L349" i="12" s="1"/>
  <c r="R349" i="12" s="1"/>
  <c r="X349" i="12" s="1"/>
  <c r="AD349" i="12" s="1"/>
  <c r="AJ349" i="12" s="1"/>
  <c r="AP349" i="12" s="1"/>
  <c r="AR349" i="12" s="1"/>
  <c r="F326" i="12"/>
  <c r="L326" i="12" s="1"/>
  <c r="R326" i="12" s="1"/>
  <c r="X326" i="12" s="1"/>
  <c r="AD326" i="12" s="1"/>
  <c r="AJ326" i="12" s="1"/>
  <c r="AP326" i="12" s="1"/>
  <c r="AR326" i="12" s="1"/>
  <c r="F264" i="12"/>
  <c r="L264" i="12" s="1"/>
  <c r="R264" i="12" s="1"/>
  <c r="X264" i="12" s="1"/>
  <c r="AD264" i="12" s="1"/>
  <c r="AJ264" i="12" s="1"/>
  <c r="AP264" i="12" s="1"/>
  <c r="AR264" i="12" s="1"/>
  <c r="F211" i="12"/>
  <c r="L211" i="12" s="1"/>
  <c r="R211" i="12" s="1"/>
  <c r="X211" i="12" s="1"/>
  <c r="AD211" i="12" s="1"/>
  <c r="AJ211" i="12" s="1"/>
  <c r="AP211" i="12" s="1"/>
  <c r="AR211" i="12" s="1"/>
  <c r="F194" i="12"/>
  <c r="L194" i="12" s="1"/>
  <c r="R194" i="12" s="1"/>
  <c r="X194" i="12" s="1"/>
  <c r="AD194" i="12" s="1"/>
  <c r="AJ194" i="12" s="1"/>
  <c r="AP194" i="12" s="1"/>
  <c r="AR194" i="12" s="1"/>
  <c r="F176" i="12"/>
  <c r="L176" i="12" s="1"/>
  <c r="R176" i="12" s="1"/>
  <c r="X176" i="12" s="1"/>
  <c r="AD176" i="12" s="1"/>
  <c r="AJ176" i="12" s="1"/>
  <c r="AP176" i="12" s="1"/>
  <c r="AR176" i="12" s="1"/>
  <c r="F158" i="12"/>
  <c r="L158" i="12" s="1"/>
  <c r="R158" i="12" s="1"/>
  <c r="X158" i="12" s="1"/>
  <c r="AD158" i="12" s="1"/>
  <c r="AJ158" i="12" s="1"/>
  <c r="AP158" i="12" s="1"/>
  <c r="AR158" i="12" s="1"/>
  <c r="F140" i="12"/>
  <c r="L140" i="12" s="1"/>
  <c r="R140" i="12" s="1"/>
  <c r="X140" i="12" s="1"/>
  <c r="AD140" i="12" s="1"/>
  <c r="AJ140" i="12" s="1"/>
  <c r="AP140" i="12" s="1"/>
  <c r="AR140" i="12" s="1"/>
  <c r="F122" i="12"/>
  <c r="L122" i="12" s="1"/>
  <c r="R122" i="12" s="1"/>
  <c r="X122" i="12" s="1"/>
  <c r="AD122" i="12" s="1"/>
  <c r="AJ122" i="12" s="1"/>
  <c r="AP122" i="12" s="1"/>
  <c r="AR122" i="12" s="1"/>
  <c r="F91" i="12"/>
  <c r="L91" i="12" s="1"/>
  <c r="R91" i="12" s="1"/>
  <c r="X91" i="12" s="1"/>
  <c r="AD91" i="12" s="1"/>
  <c r="AJ91" i="12" s="1"/>
  <c r="AP91" i="12" s="1"/>
  <c r="F57" i="12"/>
  <c r="L57" i="12" s="1"/>
  <c r="R57" i="12" s="1"/>
  <c r="X57" i="12" s="1"/>
  <c r="AD57" i="12" s="1"/>
  <c r="AJ57" i="12" s="1"/>
  <c r="AP57" i="12" s="1"/>
  <c r="AR57" i="12" s="1"/>
  <c r="F35" i="12"/>
  <c r="L35" i="12" s="1"/>
  <c r="R35" i="12" s="1"/>
  <c r="X35" i="12" s="1"/>
  <c r="AD35" i="12" s="1"/>
  <c r="AJ35" i="12" s="1"/>
  <c r="AP35" i="12" s="1"/>
  <c r="AR35" i="12" s="1"/>
  <c r="G85" i="12"/>
  <c r="M85" i="12" s="1"/>
  <c r="S85" i="12" s="1"/>
  <c r="Y85" i="12" s="1"/>
  <c r="AE85" i="12" s="1"/>
  <c r="AK85" i="12" s="1"/>
  <c r="AS85" i="12" s="1"/>
  <c r="AU85" i="12" s="1"/>
  <c r="H1009" i="12"/>
  <c r="N1009" i="12" s="1"/>
  <c r="T1009" i="12" s="1"/>
  <c r="Z1009" i="12" s="1"/>
  <c r="AF1009" i="12" s="1"/>
  <c r="AL1009" i="12" s="1"/>
  <c r="AV1009" i="12" s="1"/>
  <c r="AX1009" i="12" s="1"/>
  <c r="G535" i="12"/>
  <c r="M535" i="12" s="1"/>
  <c r="S535" i="12" s="1"/>
  <c r="Y535" i="12" s="1"/>
  <c r="AE535" i="12" s="1"/>
  <c r="AK535" i="12" s="1"/>
  <c r="AS535" i="12" s="1"/>
  <c r="AU535" i="12" s="1"/>
  <c r="G711" i="12"/>
  <c r="M711" i="12" s="1"/>
  <c r="S711" i="12" s="1"/>
  <c r="Y711" i="12" s="1"/>
  <c r="AE711" i="12" s="1"/>
  <c r="AK711" i="12" s="1"/>
  <c r="AS711" i="12" s="1"/>
  <c r="AU711" i="12" s="1"/>
  <c r="H535" i="12"/>
  <c r="N535" i="12" s="1"/>
  <c r="T535" i="12" s="1"/>
  <c r="Z535" i="12" s="1"/>
  <c r="AF535" i="12" s="1"/>
  <c r="AL535" i="12" s="1"/>
  <c r="AV535" i="12" s="1"/>
  <c r="AX535" i="12" s="1"/>
  <c r="G413" i="12"/>
  <c r="M413" i="12" s="1"/>
  <c r="S413" i="12" s="1"/>
  <c r="Y413" i="12" s="1"/>
  <c r="AE413" i="12" s="1"/>
  <c r="AK413" i="12" s="1"/>
  <c r="AS413" i="12" s="1"/>
  <c r="AU413" i="12" s="1"/>
  <c r="H503" i="12"/>
  <c r="N503" i="12" s="1"/>
  <c r="T503" i="12" s="1"/>
  <c r="Z503" i="12" s="1"/>
  <c r="AF503" i="12" s="1"/>
  <c r="AL503" i="12" s="1"/>
  <c r="AV503" i="12" s="1"/>
  <c r="AX503" i="12" s="1"/>
  <c r="H841" i="12"/>
  <c r="N841" i="12" s="1"/>
  <c r="T841" i="12" s="1"/>
  <c r="Z841" i="12" s="1"/>
  <c r="AF841" i="12" s="1"/>
  <c r="AL841" i="12" s="1"/>
  <c r="AV841" i="12" s="1"/>
  <c r="AX841" i="12" s="1"/>
  <c r="H413" i="12"/>
  <c r="N413" i="12" s="1"/>
  <c r="T413" i="12" s="1"/>
  <c r="Z413" i="12" s="1"/>
  <c r="AF413" i="12" s="1"/>
  <c r="AL413" i="12" s="1"/>
  <c r="AV413" i="12" s="1"/>
  <c r="AX413" i="12" s="1"/>
  <c r="G2077" i="12"/>
  <c r="M2077" i="12" s="1"/>
  <c r="S2077" i="12" s="1"/>
  <c r="Y2077" i="12" s="1"/>
  <c r="AE2077" i="12" s="1"/>
  <c r="AK2077" i="12" s="1"/>
  <c r="AS2077" i="12" s="1"/>
  <c r="AU2077" i="12" s="1"/>
  <c r="G286" i="12"/>
  <c r="M286" i="12" s="1"/>
  <c r="S286" i="12" s="1"/>
  <c r="Y286" i="12" s="1"/>
  <c r="AE286" i="12" s="1"/>
  <c r="AK286" i="12" s="1"/>
  <c r="AS286" i="12" s="1"/>
  <c r="AU286" i="12" s="1"/>
  <c r="H2294" i="12"/>
  <c r="N2294" i="12" s="1"/>
  <c r="T2294" i="12" s="1"/>
  <c r="Z2294" i="12" s="1"/>
  <c r="AF2294" i="12" s="1"/>
  <c r="AL2294" i="12" s="1"/>
  <c r="AV2294" i="12" s="1"/>
  <c r="AX2294" i="12" s="1"/>
  <c r="H2478" i="12"/>
  <c r="N2478" i="12" s="1"/>
  <c r="T2478" i="12" s="1"/>
  <c r="Z2478" i="12" s="1"/>
  <c r="AF2478" i="12" s="1"/>
  <c r="AL2478" i="12" s="1"/>
  <c r="AV2478" i="12" s="1"/>
  <c r="AX2478" i="12" s="1"/>
  <c r="H2511" i="12"/>
  <c r="N2511" i="12" s="1"/>
  <c r="T2511" i="12" s="1"/>
  <c r="Z2511" i="12" s="1"/>
  <c r="AF2511" i="12" s="1"/>
  <c r="AL2511" i="12" s="1"/>
  <c r="AV2511" i="12" s="1"/>
  <c r="AX2511" i="12" s="1"/>
  <c r="G2003" i="12"/>
  <c r="M2003" i="12" s="1"/>
  <c r="S2003" i="12" s="1"/>
  <c r="Y2003" i="12" s="1"/>
  <c r="AE2003" i="12" s="1"/>
  <c r="AK2003" i="12" s="1"/>
  <c r="AS2003" i="12" s="1"/>
  <c r="AU2003" i="12" s="1"/>
  <c r="G2478" i="12"/>
  <c r="M2478" i="12" s="1"/>
  <c r="S2478" i="12" s="1"/>
  <c r="Y2478" i="12" s="1"/>
  <c r="AE2478" i="12" s="1"/>
  <c r="AK2478" i="12" s="1"/>
  <c r="AS2478" i="12" s="1"/>
  <c r="AU2478" i="12" s="1"/>
  <c r="H1595" i="12"/>
  <c r="N1595" i="12" s="1"/>
  <c r="T1595" i="12" s="1"/>
  <c r="Z1595" i="12" s="1"/>
  <c r="AF1595" i="12" s="1"/>
  <c r="AL1595" i="12" s="1"/>
  <c r="AV1595" i="12" s="1"/>
  <c r="AX1595" i="12" s="1"/>
  <c r="H1936" i="12"/>
  <c r="N1936" i="12" s="1"/>
  <c r="T1936" i="12" s="1"/>
  <c r="Z1936" i="12" s="1"/>
  <c r="AF1936" i="12" s="1"/>
  <c r="AL1936" i="12" s="1"/>
  <c r="AV1936" i="12" s="1"/>
  <c r="AX1936" i="12" s="1"/>
  <c r="G575" i="12"/>
  <c r="M575" i="12" s="1"/>
  <c r="S575" i="12" s="1"/>
  <c r="Y575" i="12" s="1"/>
  <c r="AE575" i="12" s="1"/>
  <c r="AK575" i="12" s="1"/>
  <c r="AS575" i="12" s="1"/>
  <c r="AU575" i="12" s="1"/>
  <c r="G1748" i="12"/>
  <c r="M1748" i="12" s="1"/>
  <c r="S1748" i="12" s="1"/>
  <c r="Y1748" i="12" s="1"/>
  <c r="AE1748" i="12" s="1"/>
  <c r="AK1748" i="12" s="1"/>
  <c r="AS1748" i="12" s="1"/>
  <c r="AU1748" i="12" s="1"/>
  <c r="G1763" i="12"/>
  <c r="M1763" i="12" s="1"/>
  <c r="S1763" i="12" s="1"/>
  <c r="Y1763" i="12" s="1"/>
  <c r="AE1763" i="12" s="1"/>
  <c r="AK1763" i="12" s="1"/>
  <c r="AS1763" i="12" s="1"/>
  <c r="AU1763" i="12" s="1"/>
  <c r="G19" i="12"/>
  <c r="M19" i="12" s="1"/>
  <c r="S19" i="12" s="1"/>
  <c r="Y19" i="12" s="1"/>
  <c r="AE19" i="12" s="1"/>
  <c r="AK19" i="12" s="1"/>
  <c r="AS19" i="12" s="1"/>
  <c r="AU19" i="12" s="1"/>
  <c r="G871" i="12"/>
  <c r="M871" i="12" s="1"/>
  <c r="S871" i="12" s="1"/>
  <c r="Y871" i="12" s="1"/>
  <c r="AE871" i="12" s="1"/>
  <c r="AK871" i="12" s="1"/>
  <c r="AS871" i="12" s="1"/>
  <c r="AU871" i="12" s="1"/>
  <c r="H134" i="12"/>
  <c r="N134" i="12" s="1"/>
  <c r="T134" i="12" s="1"/>
  <c r="Z134" i="12" s="1"/>
  <c r="AF134" i="12" s="1"/>
  <c r="AL134" i="12" s="1"/>
  <c r="AV134" i="12" s="1"/>
  <c r="AX134" i="12" s="1"/>
  <c r="G1911" i="12"/>
  <c r="M1911" i="12" s="1"/>
  <c r="S1911" i="12" s="1"/>
  <c r="Y1911" i="12" s="1"/>
  <c r="AE1911" i="12" s="1"/>
  <c r="AK1911" i="12" s="1"/>
  <c r="AS1911" i="12" s="1"/>
  <c r="AU1911" i="12" s="1"/>
  <c r="G2460" i="12"/>
  <c r="M2460" i="12" s="1"/>
  <c r="S2460" i="12" s="1"/>
  <c r="Y2460" i="12" s="1"/>
  <c r="AE2460" i="12" s="1"/>
  <c r="AK2460" i="12" s="1"/>
  <c r="AS2460" i="12" s="1"/>
  <c r="AU2460" i="12" s="1"/>
  <c r="G1595" i="12"/>
  <c r="M1595" i="12" s="1"/>
  <c r="S1595" i="12" s="1"/>
  <c r="Y1595" i="12" s="1"/>
  <c r="AE1595" i="12" s="1"/>
  <c r="AK1595" i="12" s="1"/>
  <c r="AS1595" i="12" s="1"/>
  <c r="AU1595" i="12" s="1"/>
  <c r="G2235" i="12"/>
  <c r="M2235" i="12" s="1"/>
  <c r="S2235" i="12" s="1"/>
  <c r="Y2235" i="12" s="1"/>
  <c r="AE2235" i="12" s="1"/>
  <c r="AK2235" i="12" s="1"/>
  <c r="AS2235" i="12" s="1"/>
  <c r="AU2235" i="12" s="1"/>
  <c r="G1853" i="12"/>
  <c r="M1853" i="12" s="1"/>
  <c r="S1853" i="12" s="1"/>
  <c r="Y1853" i="12" s="1"/>
  <c r="AE1853" i="12" s="1"/>
  <c r="AK1853" i="12" s="1"/>
  <c r="AS1853" i="12" s="1"/>
  <c r="AU1853" i="12" s="1"/>
  <c r="G1534" i="12"/>
  <c r="M1534" i="12" s="1"/>
  <c r="S1534" i="12" s="1"/>
  <c r="Y1534" i="12" s="1"/>
  <c r="AE1534" i="12" s="1"/>
  <c r="AK1534" i="12" s="1"/>
  <c r="AS1534" i="12" s="1"/>
  <c r="AU1534" i="12" s="1"/>
  <c r="H2192" i="12"/>
  <c r="N2192" i="12" s="1"/>
  <c r="T2192" i="12" s="1"/>
  <c r="Z2192" i="12" s="1"/>
  <c r="AF2192" i="12" s="1"/>
  <c r="AL2192" i="12" s="1"/>
  <c r="AV2192" i="12" s="1"/>
  <c r="AX2192" i="12" s="1"/>
  <c r="H2052" i="12"/>
  <c r="N2052" i="12" s="1"/>
  <c r="T2052" i="12" s="1"/>
  <c r="Z2052" i="12" s="1"/>
  <c r="AF2052" i="12" s="1"/>
  <c r="AL2052" i="12" s="1"/>
  <c r="AV2052" i="12" s="1"/>
  <c r="AX2052" i="12" s="1"/>
  <c r="H1866" i="12"/>
  <c r="N1866" i="12" s="1"/>
  <c r="T1866" i="12" s="1"/>
  <c r="Z1866" i="12" s="1"/>
  <c r="AF1866" i="12" s="1"/>
  <c r="AL1866" i="12" s="1"/>
  <c r="AV1866" i="12" s="1"/>
  <c r="AX1866" i="12" s="1"/>
  <c r="H1529" i="12"/>
  <c r="N1529" i="12" s="1"/>
  <c r="T1529" i="12" s="1"/>
  <c r="Z1529" i="12" s="1"/>
  <c r="AF1529" i="12" s="1"/>
  <c r="AL1529" i="12" s="1"/>
  <c r="AV1529" i="12" s="1"/>
  <c r="AX1529" i="12" s="1"/>
  <c r="H1415" i="12"/>
  <c r="N1415" i="12" s="1"/>
  <c r="T1415" i="12" s="1"/>
  <c r="Z1415" i="12" s="1"/>
  <c r="AF1415" i="12" s="1"/>
  <c r="AL1415" i="12" s="1"/>
  <c r="AV1415" i="12" s="1"/>
  <c r="AX1415" i="12" s="1"/>
  <c r="H1234" i="12"/>
  <c r="N1234" i="12" s="1"/>
  <c r="T1234" i="12" s="1"/>
  <c r="Z1234" i="12" s="1"/>
  <c r="AF1234" i="12" s="1"/>
  <c r="AL1234" i="12" s="1"/>
  <c r="AV1234" i="12" s="1"/>
  <c r="AX1234" i="12" s="1"/>
  <c r="G1848" i="12"/>
  <c r="M1848" i="12" s="1"/>
  <c r="S1848" i="12" s="1"/>
  <c r="Y1848" i="12" s="1"/>
  <c r="AE1848" i="12" s="1"/>
  <c r="AK1848" i="12" s="1"/>
  <c r="AS1848" i="12" s="1"/>
  <c r="G1336" i="12"/>
  <c r="M1336" i="12" s="1"/>
  <c r="S1336" i="12" s="1"/>
  <c r="Y1336" i="12" s="1"/>
  <c r="AE1336" i="12" s="1"/>
  <c r="AK1336" i="12" s="1"/>
  <c r="AS1336" i="12" s="1"/>
  <c r="AU1336" i="12" s="1"/>
  <c r="G1158" i="12"/>
  <c r="M1158" i="12" s="1"/>
  <c r="S1158" i="12" s="1"/>
  <c r="Y1158" i="12" s="1"/>
  <c r="AE1158" i="12" s="1"/>
  <c r="AK1158" i="12" s="1"/>
  <c r="AS1158" i="12" s="1"/>
  <c r="AU1158" i="12" s="1"/>
  <c r="H2499" i="12"/>
  <c r="N2499" i="12" s="1"/>
  <c r="T2499" i="12" s="1"/>
  <c r="Z2499" i="12" s="1"/>
  <c r="AF2499" i="12" s="1"/>
  <c r="AL2499" i="12" s="1"/>
  <c r="AV2499" i="12" s="1"/>
  <c r="AX2499" i="12" s="1"/>
  <c r="H2460" i="12"/>
  <c r="N2460" i="12" s="1"/>
  <c r="T2460" i="12" s="1"/>
  <c r="Z2460" i="12" s="1"/>
  <c r="AF2460" i="12" s="1"/>
  <c r="AL2460" i="12" s="1"/>
  <c r="AV2460" i="12" s="1"/>
  <c r="AX2460" i="12" s="1"/>
  <c r="H906" i="12"/>
  <c r="N906" i="12" s="1"/>
  <c r="T906" i="12" s="1"/>
  <c r="Z906" i="12" s="1"/>
  <c r="AF906" i="12" s="1"/>
  <c r="AL906" i="12" s="1"/>
  <c r="AV906" i="12" s="1"/>
  <c r="AX906" i="12" s="1"/>
  <c r="G1356" i="12"/>
  <c r="M1356" i="12" s="1"/>
  <c r="S1356" i="12" s="1"/>
  <c r="Y1356" i="12" s="1"/>
  <c r="AE1356" i="12" s="1"/>
  <c r="AK1356" i="12" s="1"/>
  <c r="AS1356" i="12" s="1"/>
  <c r="AU1356" i="12" s="1"/>
  <c r="H1128" i="12"/>
  <c r="N1128" i="12" s="1"/>
  <c r="T1128" i="12" s="1"/>
  <c r="Z1128" i="12" s="1"/>
  <c r="AF1128" i="12" s="1"/>
  <c r="AL1128" i="12" s="1"/>
  <c r="AV1128" i="12" s="1"/>
  <c r="AX1128" i="12" s="1"/>
  <c r="G1891" i="12"/>
  <c r="M1891" i="12" s="1"/>
  <c r="S1891" i="12" s="1"/>
  <c r="Y1891" i="12" s="1"/>
  <c r="AE1891" i="12" s="1"/>
  <c r="AK1891" i="12" s="1"/>
  <c r="AS1891" i="12" s="1"/>
  <c r="AU1891" i="12" s="1"/>
  <c r="H1695" i="12"/>
  <c r="N1695" i="12" s="1"/>
  <c r="T1695" i="12" s="1"/>
  <c r="Z1695" i="12" s="1"/>
  <c r="AF1695" i="12" s="1"/>
  <c r="AL1695" i="12" s="1"/>
  <c r="AV1695" i="12" s="1"/>
  <c r="AX1695" i="12" s="1"/>
  <c r="G1480" i="12"/>
  <c r="M1480" i="12" s="1"/>
  <c r="S1480" i="12" s="1"/>
  <c r="Y1480" i="12" s="1"/>
  <c r="AE1480" i="12" s="1"/>
  <c r="AK1480" i="12" s="1"/>
  <c r="AS1480" i="12" s="1"/>
  <c r="G1187" i="12"/>
  <c r="M1187" i="12" s="1"/>
  <c r="S1187" i="12" s="1"/>
  <c r="Y1187" i="12" s="1"/>
  <c r="AE1187" i="12" s="1"/>
  <c r="AK1187" i="12" s="1"/>
  <c r="AS1187" i="12" s="1"/>
  <c r="AU1187" i="12" s="1"/>
  <c r="G1128" i="12"/>
  <c r="M1128" i="12" s="1"/>
  <c r="S1128" i="12" s="1"/>
  <c r="Y1128" i="12" s="1"/>
  <c r="AE1128" i="12" s="1"/>
  <c r="AK1128" i="12" s="1"/>
  <c r="AS1128" i="12" s="1"/>
  <c r="AU1128" i="12" s="1"/>
  <c r="H1028" i="12"/>
  <c r="N1028" i="12" s="1"/>
  <c r="T1028" i="12" s="1"/>
  <c r="Z1028" i="12" s="1"/>
  <c r="AF1028" i="12" s="1"/>
  <c r="AL1028" i="12" s="1"/>
  <c r="AV1028" i="12" s="1"/>
  <c r="AX1028" i="12" s="1"/>
  <c r="G179" i="12"/>
  <c r="M179" i="12" s="1"/>
  <c r="S179" i="12" s="1"/>
  <c r="Y179" i="12" s="1"/>
  <c r="AE179" i="12" s="1"/>
  <c r="AK179" i="12" s="1"/>
  <c r="AS179" i="12" s="1"/>
  <c r="AU179" i="12" s="1"/>
  <c r="G2568" i="12"/>
  <c r="M2568" i="12" s="1"/>
  <c r="S2568" i="12" s="1"/>
  <c r="Y2568" i="12" s="1"/>
  <c r="AE2568" i="12" s="1"/>
  <c r="AK2568" i="12" s="1"/>
  <c r="AS2568" i="12" s="1"/>
  <c r="AU2568" i="12" s="1"/>
  <c r="G1296" i="12"/>
  <c r="M1296" i="12" s="1"/>
  <c r="S1296" i="12" s="1"/>
  <c r="Y1296" i="12" s="1"/>
  <c r="AE1296" i="12" s="1"/>
  <c r="AK1296" i="12" s="1"/>
  <c r="AS1296" i="12" s="1"/>
  <c r="AU1296" i="12" s="1"/>
  <c r="F2570" i="12"/>
  <c r="L2570" i="12" s="1"/>
  <c r="R2570" i="12" s="1"/>
  <c r="X2570" i="12" s="1"/>
  <c r="AD2570" i="12" s="1"/>
  <c r="AJ2570" i="12" s="1"/>
  <c r="AP2570" i="12" s="1"/>
  <c r="AR2570" i="12" s="1"/>
  <c r="F988" i="12"/>
  <c r="L988" i="12" s="1"/>
  <c r="R988" i="12" s="1"/>
  <c r="X988" i="12" s="1"/>
  <c r="AD988" i="12" s="1"/>
  <c r="AJ988" i="12" s="1"/>
  <c r="AP988" i="12" s="1"/>
  <c r="AR988" i="12" s="1"/>
  <c r="F982" i="12"/>
  <c r="L982" i="12" s="1"/>
  <c r="R982" i="12" s="1"/>
  <c r="X982" i="12" s="1"/>
  <c r="AD982" i="12" s="1"/>
  <c r="AJ982" i="12" s="1"/>
  <c r="AP982" i="12" s="1"/>
  <c r="AR982" i="12" s="1"/>
  <c r="F972" i="12"/>
  <c r="L972" i="12" s="1"/>
  <c r="R972" i="12" s="1"/>
  <c r="X972" i="12" s="1"/>
  <c r="AD972" i="12" s="1"/>
  <c r="AJ972" i="12" s="1"/>
  <c r="AP972" i="12" s="1"/>
  <c r="AR972" i="12" s="1"/>
  <c r="AY448" i="12"/>
  <c r="AY392" i="12" s="1"/>
  <c r="F819" i="12"/>
  <c r="L819" i="12" s="1"/>
  <c r="R819" i="12" s="1"/>
  <c r="X819" i="12" s="1"/>
  <c r="AD819" i="12" s="1"/>
  <c r="AJ819" i="12" s="1"/>
  <c r="AP819" i="12" s="1"/>
  <c r="AR819" i="12" s="1"/>
  <c r="AY113" i="12"/>
  <c r="AY2211" i="12"/>
  <c r="AY1649" i="12"/>
  <c r="AY242" i="12"/>
  <c r="AY17" i="12"/>
  <c r="AY957" i="12"/>
  <c r="AY946" i="12" s="1"/>
  <c r="AY1786" i="12"/>
  <c r="AY710" i="12"/>
  <c r="AY680" i="12" s="1"/>
  <c r="AY533" i="12"/>
  <c r="F299" i="12"/>
  <c r="L299" i="12" s="1"/>
  <c r="R299" i="12" s="1"/>
  <c r="X299" i="12" s="1"/>
  <c r="AD299" i="12" s="1"/>
  <c r="AJ299" i="12" s="1"/>
  <c r="AP299" i="12" s="1"/>
  <c r="AR299" i="12" s="1"/>
  <c r="F697" i="12"/>
  <c r="L697" i="12" s="1"/>
  <c r="R697" i="12" s="1"/>
  <c r="X697" i="12" s="1"/>
  <c r="AD697" i="12" s="1"/>
  <c r="AJ697" i="12" s="1"/>
  <c r="AP697" i="12" s="1"/>
  <c r="AR697" i="12" s="1"/>
  <c r="F684" i="12"/>
  <c r="L684" i="12" s="1"/>
  <c r="R684" i="12" s="1"/>
  <c r="X684" i="12" s="1"/>
  <c r="AD684" i="12" s="1"/>
  <c r="AJ684" i="12" s="1"/>
  <c r="AP684" i="12" s="1"/>
  <c r="AR684" i="12" s="1"/>
  <c r="F804" i="12"/>
  <c r="L804" i="12" s="1"/>
  <c r="R804" i="12" s="1"/>
  <c r="X804" i="12" s="1"/>
  <c r="AD804" i="12" s="1"/>
  <c r="AJ804" i="12" s="1"/>
  <c r="AP804" i="12" s="1"/>
  <c r="F528" i="12"/>
  <c r="L528" i="12" s="1"/>
  <c r="R528" i="12" s="1"/>
  <c r="X528" i="12" s="1"/>
  <c r="AD528" i="12" s="1"/>
  <c r="AJ528" i="12" s="1"/>
  <c r="AP528" i="12" s="1"/>
  <c r="AR528" i="12" s="1"/>
  <c r="F472" i="12"/>
  <c r="L472" i="12" s="1"/>
  <c r="R472" i="12" s="1"/>
  <c r="X472" i="12" s="1"/>
  <c r="AD472" i="12" s="1"/>
  <c r="AJ472" i="12" s="1"/>
  <c r="AP472" i="12" s="1"/>
  <c r="AR472" i="12" s="1"/>
  <c r="F1757" i="12"/>
  <c r="L1757" i="12" s="1"/>
  <c r="R1757" i="12" s="1"/>
  <c r="X1757" i="12" s="1"/>
  <c r="AD1757" i="12" s="1"/>
  <c r="AJ1757" i="12" s="1"/>
  <c r="AP1757" i="12" s="1"/>
  <c r="AR1757" i="12" s="1"/>
  <c r="F1000" i="12"/>
  <c r="L1000" i="12" s="1"/>
  <c r="R1000" i="12" s="1"/>
  <c r="X1000" i="12" s="1"/>
  <c r="AD1000" i="12" s="1"/>
  <c r="AJ1000" i="12" s="1"/>
  <c r="AP1000" i="12" s="1"/>
  <c r="AR1000" i="12" s="1"/>
  <c r="F859" i="12"/>
  <c r="L859" i="12" s="1"/>
  <c r="R859" i="12" s="1"/>
  <c r="X859" i="12" s="1"/>
  <c r="AD859" i="12" s="1"/>
  <c r="AJ859" i="12" s="1"/>
  <c r="AP859" i="12" s="1"/>
  <c r="AR859" i="12" s="1"/>
  <c r="F780" i="12"/>
  <c r="L780" i="12" s="1"/>
  <c r="R780" i="12" s="1"/>
  <c r="X780" i="12" s="1"/>
  <c r="AD780" i="12" s="1"/>
  <c r="AJ780" i="12" s="1"/>
  <c r="AP780" i="12" s="1"/>
  <c r="AR780" i="12" s="1"/>
  <c r="F512" i="12"/>
  <c r="L512" i="12" s="1"/>
  <c r="R512" i="12" s="1"/>
  <c r="X512" i="12" s="1"/>
  <c r="AD512" i="12" s="1"/>
  <c r="AJ512" i="12" s="1"/>
  <c r="AP512" i="12" s="1"/>
  <c r="AR512" i="12" s="1"/>
  <c r="F1913" i="12"/>
  <c r="L1913" i="12" s="1"/>
  <c r="R1913" i="12" s="1"/>
  <c r="X1913" i="12" s="1"/>
  <c r="AD1913" i="12" s="1"/>
  <c r="AJ1913" i="12" s="1"/>
  <c r="AP1913" i="12" s="1"/>
  <c r="AR1913" i="12" s="1"/>
  <c r="F276" i="12"/>
  <c r="L276" i="12" s="1"/>
  <c r="R276" i="12" s="1"/>
  <c r="X276" i="12" s="1"/>
  <c r="AD276" i="12" s="1"/>
  <c r="AJ276" i="12" s="1"/>
  <c r="AP276" i="12" s="1"/>
  <c r="AR276" i="12" s="1"/>
  <c r="F713" i="12"/>
  <c r="L713" i="12" s="1"/>
  <c r="R713" i="12" s="1"/>
  <c r="X713" i="12" s="1"/>
  <c r="AD713" i="12" s="1"/>
  <c r="AJ713" i="12" s="1"/>
  <c r="AP713" i="12" s="1"/>
  <c r="AR713" i="12" s="1"/>
  <c r="F651" i="12"/>
  <c r="L651" i="12" s="1"/>
  <c r="R651" i="12" s="1"/>
  <c r="X651" i="12" s="1"/>
  <c r="AD651" i="12" s="1"/>
  <c r="AJ651" i="12" s="1"/>
  <c r="AP651" i="12" s="1"/>
  <c r="AR651" i="12" s="1"/>
  <c r="F570" i="12"/>
  <c r="L570" i="12" s="1"/>
  <c r="R570" i="12" s="1"/>
  <c r="X570" i="12" s="1"/>
  <c r="AD570" i="12" s="1"/>
  <c r="AJ570" i="12" s="1"/>
  <c r="AP570" i="12" s="1"/>
  <c r="AR570" i="12" s="1"/>
  <c r="F292" i="12"/>
  <c r="L292" i="12" s="1"/>
  <c r="R292" i="12" s="1"/>
  <c r="X292" i="12" s="1"/>
  <c r="AD292" i="12" s="1"/>
  <c r="AJ292" i="12" s="1"/>
  <c r="AP292" i="12" s="1"/>
  <c r="AR292" i="12" s="1"/>
  <c r="F270" i="12"/>
  <c r="L270" i="12" s="1"/>
  <c r="R270" i="12" s="1"/>
  <c r="X270" i="12" s="1"/>
  <c r="AD270" i="12" s="1"/>
  <c r="AJ270" i="12" s="1"/>
  <c r="AP270" i="12" s="1"/>
  <c r="AR270" i="12" s="1"/>
  <c r="F2385" i="12"/>
  <c r="L2385" i="12" s="1"/>
  <c r="R2385" i="12" s="1"/>
  <c r="X2385" i="12" s="1"/>
  <c r="AD2385" i="12" s="1"/>
  <c r="AJ2385" i="12" s="1"/>
  <c r="AP2385" i="12" s="1"/>
  <c r="AR2385" i="12" s="1"/>
  <c r="F767" i="12"/>
  <c r="L767" i="12" s="1"/>
  <c r="R767" i="12" s="1"/>
  <c r="X767" i="12" s="1"/>
  <c r="AD767" i="12" s="1"/>
  <c r="AJ767" i="12" s="1"/>
  <c r="AP767" i="12" s="1"/>
  <c r="AR767" i="12" s="1"/>
  <c r="F597" i="12"/>
  <c r="L597" i="12" s="1"/>
  <c r="R597" i="12" s="1"/>
  <c r="X597" i="12" s="1"/>
  <c r="AD597" i="12" s="1"/>
  <c r="AJ597" i="12" s="1"/>
  <c r="AP597" i="12" s="1"/>
  <c r="AR597" i="12" s="1"/>
  <c r="F505" i="12"/>
  <c r="L505" i="12" s="1"/>
  <c r="R505" i="12" s="1"/>
  <c r="X505" i="12" s="1"/>
  <c r="AD505" i="12" s="1"/>
  <c r="AJ505" i="12" s="1"/>
  <c r="AP505" i="12" s="1"/>
  <c r="AR505" i="12" s="1"/>
  <c r="F485" i="12"/>
  <c r="L485" i="12" s="1"/>
  <c r="R485" i="12" s="1"/>
  <c r="X485" i="12" s="1"/>
  <c r="AD485" i="12" s="1"/>
  <c r="AJ485" i="12" s="1"/>
  <c r="AP485" i="12" s="1"/>
  <c r="AR485" i="12" s="1"/>
  <c r="F466" i="12"/>
  <c r="L466" i="12" s="1"/>
  <c r="R466" i="12" s="1"/>
  <c r="X466" i="12" s="1"/>
  <c r="AD466" i="12" s="1"/>
  <c r="AJ466" i="12" s="1"/>
  <c r="AP466" i="12" s="1"/>
  <c r="AR466" i="12" s="1"/>
  <c r="F429" i="12"/>
  <c r="L429" i="12" s="1"/>
  <c r="R429" i="12" s="1"/>
  <c r="X429" i="12" s="1"/>
  <c r="AD429" i="12" s="1"/>
  <c r="AJ429" i="12" s="1"/>
  <c r="AP429" i="12" s="1"/>
  <c r="AR429" i="12" s="1"/>
  <c r="F415" i="12"/>
  <c r="L415" i="12" s="1"/>
  <c r="R415" i="12" s="1"/>
  <c r="X415" i="12" s="1"/>
  <c r="AD415" i="12" s="1"/>
  <c r="AJ415" i="12" s="1"/>
  <c r="AP415" i="12" s="1"/>
  <c r="AR415" i="12" s="1"/>
  <c r="F408" i="12"/>
  <c r="L408" i="12" s="1"/>
  <c r="R408" i="12" s="1"/>
  <c r="X408" i="12" s="1"/>
  <c r="AD408" i="12" s="1"/>
  <c r="AJ408" i="12" s="1"/>
  <c r="AP408" i="12" s="1"/>
  <c r="AR408" i="12" s="1"/>
  <c r="F1053" i="12"/>
  <c r="L1053" i="12" s="1"/>
  <c r="R1053" i="12" s="1"/>
  <c r="X1053" i="12" s="1"/>
  <c r="AD1053" i="12" s="1"/>
  <c r="AJ1053" i="12" s="1"/>
  <c r="AP1053" i="12" s="1"/>
  <c r="AR1053" i="12" s="1"/>
  <c r="F849" i="12"/>
  <c r="L849" i="12" s="1"/>
  <c r="R849" i="12" s="1"/>
  <c r="X849" i="12" s="1"/>
  <c r="AD849" i="12" s="1"/>
  <c r="AJ849" i="12" s="1"/>
  <c r="AP849" i="12" s="1"/>
  <c r="AR849" i="12" s="1"/>
  <c r="F773" i="12"/>
  <c r="L773" i="12" s="1"/>
  <c r="R773" i="12" s="1"/>
  <c r="X773" i="12" s="1"/>
  <c r="AD773" i="12" s="1"/>
  <c r="AJ773" i="12" s="1"/>
  <c r="AP773" i="12" s="1"/>
  <c r="AR773" i="12" s="1"/>
  <c r="F761" i="12"/>
  <c r="L761" i="12" s="1"/>
  <c r="R761" i="12" s="1"/>
  <c r="X761" i="12" s="1"/>
  <c r="AD761" i="12" s="1"/>
  <c r="AJ761" i="12" s="1"/>
  <c r="AP761" i="12" s="1"/>
  <c r="AR761" i="12" s="1"/>
  <c r="F422" i="12"/>
  <c r="L422" i="12" s="1"/>
  <c r="R422" i="12" s="1"/>
  <c r="X422" i="12" s="1"/>
  <c r="AD422" i="12" s="1"/>
  <c r="AJ422" i="12" s="1"/>
  <c r="AP422" i="12" s="1"/>
  <c r="AR422" i="12" s="1"/>
  <c r="F2351" i="12"/>
  <c r="L2351" i="12" s="1"/>
  <c r="R2351" i="12" s="1"/>
  <c r="X2351" i="12" s="1"/>
  <c r="AD2351" i="12" s="1"/>
  <c r="AJ2351" i="12" s="1"/>
  <c r="AP2351" i="12" s="1"/>
  <c r="AR2351" i="12" s="1"/>
  <c r="F1023" i="12"/>
  <c r="L1023" i="12" s="1"/>
  <c r="R1023" i="12" s="1"/>
  <c r="X1023" i="12" s="1"/>
  <c r="AD1023" i="12" s="1"/>
  <c r="AJ1023" i="12" s="1"/>
  <c r="AP1023" i="12" s="1"/>
  <c r="AR1023" i="12" s="1"/>
  <c r="F1017" i="12"/>
  <c r="L1017" i="12" s="1"/>
  <c r="R1017" i="12" s="1"/>
  <c r="X1017" i="12" s="1"/>
  <c r="AD1017" i="12" s="1"/>
  <c r="AJ1017" i="12" s="1"/>
  <c r="AP1017" i="12" s="1"/>
  <c r="AR1017" i="12" s="1"/>
  <c r="F835" i="12"/>
  <c r="L835" i="12" s="1"/>
  <c r="R835" i="12" s="1"/>
  <c r="X835" i="12" s="1"/>
  <c r="AD835" i="12" s="1"/>
  <c r="AJ835" i="12" s="1"/>
  <c r="AP835" i="12" s="1"/>
  <c r="AR835" i="12" s="1"/>
  <c r="F639" i="12"/>
  <c r="L639" i="12" s="1"/>
  <c r="R639" i="12" s="1"/>
  <c r="X639" i="12" s="1"/>
  <c r="AD639" i="12" s="1"/>
  <c r="AJ639" i="12" s="1"/>
  <c r="AP639" i="12" s="1"/>
  <c r="AR639" i="12" s="1"/>
  <c r="F1068" i="12"/>
  <c r="L1068" i="12" s="1"/>
  <c r="R1068" i="12" s="1"/>
  <c r="X1068" i="12" s="1"/>
  <c r="AD1068" i="12" s="1"/>
  <c r="AJ1068" i="12" s="1"/>
  <c r="AP1068" i="12" s="1"/>
  <c r="AR1068" i="12" s="1"/>
  <c r="F890" i="12"/>
  <c r="L890" i="12" s="1"/>
  <c r="R890" i="12" s="1"/>
  <c r="X890" i="12" s="1"/>
  <c r="AD890" i="12" s="1"/>
  <c r="AJ890" i="12" s="1"/>
  <c r="AP890" i="12" s="1"/>
  <c r="AR890" i="12" s="1"/>
  <c r="F994" i="12"/>
  <c r="L994" i="12" s="1"/>
  <c r="R994" i="12" s="1"/>
  <c r="X994" i="12" s="1"/>
  <c r="AD994" i="12" s="1"/>
  <c r="AJ994" i="12" s="1"/>
  <c r="AP994" i="12" s="1"/>
  <c r="F744" i="12"/>
  <c r="L744" i="12" s="1"/>
  <c r="R744" i="12" s="1"/>
  <c r="X744" i="12" s="1"/>
  <c r="AD744" i="12" s="1"/>
  <c r="AJ744" i="12" s="1"/>
  <c r="AP744" i="12" s="1"/>
  <c r="AR744" i="12" s="1"/>
  <c r="F727" i="12"/>
  <c r="L727" i="12" s="1"/>
  <c r="R727" i="12" s="1"/>
  <c r="X727" i="12" s="1"/>
  <c r="AD727" i="12" s="1"/>
  <c r="AJ727" i="12" s="1"/>
  <c r="AP727" i="12" s="1"/>
  <c r="AR727" i="12" s="1"/>
  <c r="F518" i="12"/>
  <c r="L518" i="12" s="1"/>
  <c r="R518" i="12" s="1"/>
  <c r="X518" i="12" s="1"/>
  <c r="AD518" i="12" s="1"/>
  <c r="AJ518" i="12" s="1"/>
  <c r="AP518" i="12" s="1"/>
  <c r="AR518" i="12" s="1"/>
  <c r="F94" i="12"/>
  <c r="L94" i="12" s="1"/>
  <c r="R94" i="12" s="1"/>
  <c r="X94" i="12" s="1"/>
  <c r="AD94" i="12" s="1"/>
  <c r="AJ94" i="12" s="1"/>
  <c r="AP94" i="12" s="1"/>
  <c r="AR94" i="12" s="1"/>
  <c r="F2227" i="12"/>
  <c r="L2227" i="12" s="1"/>
  <c r="R2227" i="12" s="1"/>
  <c r="X2227" i="12" s="1"/>
  <c r="AD2227" i="12" s="1"/>
  <c r="AJ2227" i="12" s="1"/>
  <c r="AP2227" i="12" s="1"/>
  <c r="AR2227" i="12" s="1"/>
  <c r="F1039" i="12"/>
  <c r="L1039" i="12" s="1"/>
  <c r="R1039" i="12" s="1"/>
  <c r="X1039" i="12" s="1"/>
  <c r="AD1039" i="12" s="1"/>
  <c r="AJ1039" i="12" s="1"/>
  <c r="AP1039" i="12" s="1"/>
  <c r="AR1039" i="12" s="1"/>
  <c r="F1685" i="12"/>
  <c r="L1685" i="12" s="1"/>
  <c r="R1685" i="12" s="1"/>
  <c r="X1685" i="12" s="1"/>
  <c r="AD1685" i="12" s="1"/>
  <c r="AJ1685" i="12" s="1"/>
  <c r="AP1685" i="12" s="1"/>
  <c r="AR1685" i="12" s="1"/>
  <c r="F866" i="12"/>
  <c r="L866" i="12" s="1"/>
  <c r="R866" i="12" s="1"/>
  <c r="X866" i="12" s="1"/>
  <c r="AD866" i="12" s="1"/>
  <c r="AJ866" i="12" s="1"/>
  <c r="AP866" i="12" s="1"/>
  <c r="AR866" i="12" s="1"/>
  <c r="F1011" i="12"/>
  <c r="L1011" i="12" s="1"/>
  <c r="R1011" i="12" s="1"/>
  <c r="X1011" i="12" s="1"/>
  <c r="AD1011" i="12" s="1"/>
  <c r="AJ1011" i="12" s="1"/>
  <c r="AP1011" i="12" s="1"/>
  <c r="AR1011" i="12" s="1"/>
  <c r="F794" i="12"/>
  <c r="L794" i="12" s="1"/>
  <c r="R794" i="12" s="1"/>
  <c r="X794" i="12" s="1"/>
  <c r="AD794" i="12" s="1"/>
  <c r="AJ794" i="12" s="1"/>
  <c r="AP794" i="12" s="1"/>
  <c r="AR794" i="12" s="1"/>
  <c r="F737" i="12"/>
  <c r="L737" i="12" s="1"/>
  <c r="R737" i="12" s="1"/>
  <c r="X737" i="12" s="1"/>
  <c r="AD737" i="12" s="1"/>
  <c r="AJ737" i="12" s="1"/>
  <c r="AP737" i="12" s="1"/>
  <c r="AR737" i="12" s="1"/>
  <c r="F479" i="12"/>
  <c r="L479" i="12" s="1"/>
  <c r="R479" i="12" s="1"/>
  <c r="X479" i="12" s="1"/>
  <c r="AD479" i="12" s="1"/>
  <c r="AJ479" i="12" s="1"/>
  <c r="AP479" i="12" s="1"/>
  <c r="AR479" i="12" s="1"/>
  <c r="F104" i="12"/>
  <c r="L104" i="12" s="1"/>
  <c r="R104" i="12" s="1"/>
  <c r="X104" i="12" s="1"/>
  <c r="AD104" i="12" s="1"/>
  <c r="AJ104" i="12" s="1"/>
  <c r="AP104" i="12" s="1"/>
  <c r="AR104" i="12" s="1"/>
  <c r="F246" i="12"/>
  <c r="L246" i="12" s="1"/>
  <c r="R246" i="12" s="1"/>
  <c r="X246" i="12" s="1"/>
  <c r="AD246" i="12" s="1"/>
  <c r="AJ246" i="12" s="1"/>
  <c r="AP246" i="12" s="1"/>
  <c r="AR246" i="12" s="1"/>
  <c r="F127" i="12"/>
  <c r="L127" i="12" s="1"/>
  <c r="R127" i="12" s="1"/>
  <c r="X127" i="12" s="1"/>
  <c r="AD127" i="12" s="1"/>
  <c r="AJ127" i="12" s="1"/>
  <c r="AP127" i="12" s="1"/>
  <c r="AR127" i="12" s="1"/>
  <c r="G1392" i="12" l="1"/>
  <c r="M1392" i="12" s="1"/>
  <c r="S1392" i="12" s="1"/>
  <c r="Y1392" i="12" s="1"/>
  <c r="AE1392" i="12" s="1"/>
  <c r="AK1392" i="12" s="1"/>
  <c r="AS1392" i="12" s="1"/>
  <c r="AU1392" i="12" s="1"/>
  <c r="G2037" i="12"/>
  <c r="M2037" i="12" s="1"/>
  <c r="S2037" i="12" s="1"/>
  <c r="Y2037" i="12" s="1"/>
  <c r="AE2037" i="12" s="1"/>
  <c r="AK2037" i="12" s="1"/>
  <c r="AS2037" i="12" s="1"/>
  <c r="AU2037" i="12" s="1"/>
  <c r="F2277" i="12"/>
  <c r="L2277" i="12" s="1"/>
  <c r="R2277" i="12" s="1"/>
  <c r="X2277" i="12" s="1"/>
  <c r="AD2277" i="12" s="1"/>
  <c r="AJ2277" i="12" s="1"/>
  <c r="AP2277" i="12" s="1"/>
  <c r="AR2277" i="12" s="1"/>
  <c r="H1392" i="12"/>
  <c r="N1392" i="12" s="1"/>
  <c r="T1392" i="12" s="1"/>
  <c r="Z1392" i="12" s="1"/>
  <c r="AF1392" i="12" s="1"/>
  <c r="AL1392" i="12" s="1"/>
  <c r="AV1392" i="12" s="1"/>
  <c r="AX1392" i="12" s="1"/>
  <c r="AY2594" i="12"/>
  <c r="H2037" i="12"/>
  <c r="N2037" i="12" s="1"/>
  <c r="T2037" i="12" s="1"/>
  <c r="Z2037" i="12" s="1"/>
  <c r="AF2037" i="12" s="1"/>
  <c r="AL2037" i="12" s="1"/>
  <c r="AV2037" i="12" s="1"/>
  <c r="AX2037" i="12" s="1"/>
  <c r="H2581" i="12"/>
  <c r="N2581" i="12" s="1"/>
  <c r="T2581" i="12" s="1"/>
  <c r="Z2581" i="12" s="1"/>
  <c r="AF2581" i="12" s="1"/>
  <c r="AL2581" i="12" s="1"/>
  <c r="AV2581" i="12" s="1"/>
  <c r="AX2581" i="12" s="1"/>
  <c r="G1737" i="12"/>
  <c r="M1737" i="12" s="1"/>
  <c r="S1737" i="12" s="1"/>
  <c r="Y1737" i="12" s="1"/>
  <c r="AE1737" i="12" s="1"/>
  <c r="AK1737" i="12" s="1"/>
  <c r="AS1737" i="12" s="1"/>
  <c r="AU1737" i="12" s="1"/>
  <c r="G785" i="12"/>
  <c r="M785" i="12" s="1"/>
  <c r="S785" i="12" s="1"/>
  <c r="Y785" i="12" s="1"/>
  <c r="AE785" i="12" s="1"/>
  <c r="AK785" i="12" s="1"/>
  <c r="AS785" i="12" s="1"/>
  <c r="AU785" i="12" s="1"/>
  <c r="H353" i="12"/>
  <c r="N353" i="12" s="1"/>
  <c r="T353" i="12" s="1"/>
  <c r="Z353" i="12" s="1"/>
  <c r="AF353" i="12" s="1"/>
  <c r="AL353" i="12" s="1"/>
  <c r="AV353" i="12" s="1"/>
  <c r="AX353" i="12" s="1"/>
  <c r="H1669" i="12"/>
  <c r="N1669" i="12" s="1"/>
  <c r="T1669" i="12" s="1"/>
  <c r="Z1669" i="12" s="1"/>
  <c r="AF1669" i="12" s="1"/>
  <c r="AL1669" i="12" s="1"/>
  <c r="AV1669" i="12" s="1"/>
  <c r="AX1669" i="12" s="1"/>
  <c r="G267" i="12"/>
  <c r="M267" i="12" s="1"/>
  <c r="S267" i="12" s="1"/>
  <c r="Y267" i="12" s="1"/>
  <c r="AE267" i="12" s="1"/>
  <c r="AK267" i="12" s="1"/>
  <c r="AS267" i="12" s="1"/>
  <c r="AU267" i="12" s="1"/>
  <c r="G1243" i="12"/>
  <c r="M1243" i="12" s="1"/>
  <c r="S1243" i="12" s="1"/>
  <c r="Y1243" i="12" s="1"/>
  <c r="AE1243" i="12" s="1"/>
  <c r="AK1243" i="12" s="1"/>
  <c r="AS1243" i="12" s="1"/>
  <c r="AU1243" i="12" s="1"/>
  <c r="F2303" i="12"/>
  <c r="L2303" i="12" s="1"/>
  <c r="R2303" i="12" s="1"/>
  <c r="X2303" i="12" s="1"/>
  <c r="AD2303" i="12" s="1"/>
  <c r="AJ2303" i="12" s="1"/>
  <c r="AP2303" i="12" s="1"/>
  <c r="AR2303" i="12" s="1"/>
  <c r="H267" i="12"/>
  <c r="N267" i="12" s="1"/>
  <c r="T267" i="12" s="1"/>
  <c r="Z267" i="12" s="1"/>
  <c r="AF267" i="12" s="1"/>
  <c r="AL267" i="12" s="1"/>
  <c r="AV267" i="12" s="1"/>
  <c r="AX267" i="12" s="1"/>
  <c r="G243" i="12"/>
  <c r="M243" i="12" s="1"/>
  <c r="S243" i="12" s="1"/>
  <c r="Y243" i="12" s="1"/>
  <c r="AE243" i="12" s="1"/>
  <c r="AK243" i="12" s="1"/>
  <c r="AS243" i="12" s="1"/>
  <c r="AU243" i="12" s="1"/>
  <c r="H84" i="12"/>
  <c r="N84" i="12" s="1"/>
  <c r="T84" i="12" s="1"/>
  <c r="Z84" i="12" s="1"/>
  <c r="AF84" i="12" s="1"/>
  <c r="AL84" i="12" s="1"/>
  <c r="AV84" i="12" s="1"/>
  <c r="AX84" i="12" s="1"/>
  <c r="G1669" i="12"/>
  <c r="M1669" i="12" s="1"/>
  <c r="S1669" i="12" s="1"/>
  <c r="Y1669" i="12" s="1"/>
  <c r="AE1669" i="12" s="1"/>
  <c r="AK1669" i="12" s="1"/>
  <c r="AS1669" i="12" s="1"/>
  <c r="AU1669" i="12" s="1"/>
  <c r="H448" i="12"/>
  <c r="N448" i="12" s="1"/>
  <c r="T448" i="12" s="1"/>
  <c r="Z448" i="12" s="1"/>
  <c r="AF448" i="12" s="1"/>
  <c r="AL448" i="12" s="1"/>
  <c r="AV448" i="12" s="1"/>
  <c r="AX448" i="12" s="1"/>
  <c r="F1275" i="12"/>
  <c r="L1275" i="12" s="1"/>
  <c r="R1275" i="12" s="1"/>
  <c r="X1275" i="12" s="1"/>
  <c r="AD1275" i="12" s="1"/>
  <c r="AJ1275" i="12" s="1"/>
  <c r="AP1275" i="12" s="1"/>
  <c r="AR1275" i="12" s="1"/>
  <c r="F2257" i="12"/>
  <c r="L2257" i="12" s="1"/>
  <c r="R2257" i="12" s="1"/>
  <c r="X2257" i="12" s="1"/>
  <c r="AD2257" i="12" s="1"/>
  <c r="AJ2257" i="12" s="1"/>
  <c r="AP2257" i="12" s="1"/>
  <c r="AR2257" i="12" s="1"/>
  <c r="F2044" i="12"/>
  <c r="L2044" i="12" s="1"/>
  <c r="R2044" i="12" s="1"/>
  <c r="X2044" i="12" s="1"/>
  <c r="AD2044" i="12" s="1"/>
  <c r="AJ2044" i="12" s="1"/>
  <c r="AP2044" i="12" s="1"/>
  <c r="AR2044" i="12" s="1"/>
  <c r="F190" i="12"/>
  <c r="L190" i="12" s="1"/>
  <c r="R190" i="12" s="1"/>
  <c r="X190" i="12" s="1"/>
  <c r="AD190" i="12" s="1"/>
  <c r="AJ190" i="12" s="1"/>
  <c r="AP190" i="12" s="1"/>
  <c r="AR190" i="12" s="1"/>
  <c r="F1937" i="12"/>
  <c r="L1937" i="12" s="1"/>
  <c r="R1937" i="12" s="1"/>
  <c r="X1937" i="12" s="1"/>
  <c r="AD1937" i="12" s="1"/>
  <c r="AJ1937" i="12" s="1"/>
  <c r="AP1937" i="12" s="1"/>
  <c r="AR1937" i="12" s="1"/>
  <c r="F20" i="12"/>
  <c r="L20" i="12" s="1"/>
  <c r="R20" i="12" s="1"/>
  <c r="X20" i="12" s="1"/>
  <c r="AD20" i="12" s="1"/>
  <c r="AJ20" i="12" s="1"/>
  <c r="AP20" i="12" s="1"/>
  <c r="AR20" i="12" s="1"/>
  <c r="F2443" i="12"/>
  <c r="L2443" i="12" s="1"/>
  <c r="R2443" i="12" s="1"/>
  <c r="X2443" i="12" s="1"/>
  <c r="AD2443" i="12" s="1"/>
  <c r="AJ2443" i="12" s="1"/>
  <c r="AP2443" i="12" s="1"/>
  <c r="AR2443" i="12" s="1"/>
  <c r="F1980" i="12"/>
  <c r="L1980" i="12" s="1"/>
  <c r="R1980" i="12" s="1"/>
  <c r="X1980" i="12" s="1"/>
  <c r="AD1980" i="12" s="1"/>
  <c r="AJ1980" i="12" s="1"/>
  <c r="AP1980" i="12" s="1"/>
  <c r="F1394" i="12"/>
  <c r="L1394" i="12" s="1"/>
  <c r="R1394" i="12" s="1"/>
  <c r="X1394" i="12" s="1"/>
  <c r="AD1394" i="12" s="1"/>
  <c r="AJ1394" i="12" s="1"/>
  <c r="AP1394" i="12" s="1"/>
  <c r="AR1394" i="12" s="1"/>
  <c r="H1479" i="12"/>
  <c r="N1479" i="12" s="1"/>
  <c r="T1479" i="12" s="1"/>
  <c r="Z1479" i="12" s="1"/>
  <c r="AF1479" i="12" s="1"/>
  <c r="AL1479" i="12" s="1"/>
  <c r="AV1479" i="12" s="1"/>
  <c r="AX1479" i="12" s="1"/>
  <c r="F2465" i="12"/>
  <c r="L2465" i="12" s="1"/>
  <c r="R2465" i="12" s="1"/>
  <c r="X2465" i="12" s="1"/>
  <c r="AD2465" i="12" s="1"/>
  <c r="AJ2465" i="12" s="1"/>
  <c r="AP2465" i="12" s="1"/>
  <c r="AR2465" i="12" s="1"/>
  <c r="F576" i="12"/>
  <c r="L576" i="12" s="1"/>
  <c r="R576" i="12" s="1"/>
  <c r="X576" i="12" s="1"/>
  <c r="AD576" i="12" s="1"/>
  <c r="AJ576" i="12" s="1"/>
  <c r="AP576" i="12" s="1"/>
  <c r="AR576" i="12" s="1"/>
  <c r="F547" i="12"/>
  <c r="L547" i="12" s="1"/>
  <c r="R547" i="12" s="1"/>
  <c r="X547" i="12" s="1"/>
  <c r="AD547" i="12" s="1"/>
  <c r="AJ547" i="12" s="1"/>
  <c r="AP547" i="12" s="1"/>
  <c r="AR547" i="12" s="1"/>
  <c r="F162" i="12"/>
  <c r="L162" i="12" s="1"/>
  <c r="R162" i="12" s="1"/>
  <c r="X162" i="12" s="1"/>
  <c r="AD162" i="12" s="1"/>
  <c r="AJ162" i="12" s="1"/>
  <c r="AP162" i="12" s="1"/>
  <c r="AR162" i="12" s="1"/>
  <c r="F1730" i="12"/>
  <c r="L1730" i="12" s="1"/>
  <c r="R1730" i="12" s="1"/>
  <c r="X1730" i="12" s="1"/>
  <c r="AD1730" i="12" s="1"/>
  <c r="AJ1730" i="12" s="1"/>
  <c r="AP1730" i="12" s="1"/>
  <c r="AR1730" i="12" s="1"/>
  <c r="H710" i="12"/>
  <c r="N710" i="12" s="1"/>
  <c r="T710" i="12" s="1"/>
  <c r="Z710" i="12" s="1"/>
  <c r="AF710" i="12" s="1"/>
  <c r="AL710" i="12" s="1"/>
  <c r="AV710" i="12" s="1"/>
  <c r="AX710" i="12" s="1"/>
  <c r="F2012" i="12"/>
  <c r="L2012" i="12" s="1"/>
  <c r="R2012" i="12" s="1"/>
  <c r="X2012" i="12" s="1"/>
  <c r="AD2012" i="12" s="1"/>
  <c r="AJ2012" i="12" s="1"/>
  <c r="AP2012" i="12" s="1"/>
  <c r="AR2012" i="12" s="1"/>
  <c r="F1486" i="12"/>
  <c r="L1486" i="12" s="1"/>
  <c r="R1486" i="12" s="1"/>
  <c r="X1486" i="12" s="1"/>
  <c r="AD1486" i="12" s="1"/>
  <c r="AJ1486" i="12" s="1"/>
  <c r="AP1486" i="12" s="1"/>
  <c r="AR1486" i="12" s="1"/>
  <c r="F2062" i="12"/>
  <c r="L2062" i="12" s="1"/>
  <c r="R2062" i="12" s="1"/>
  <c r="X2062" i="12" s="1"/>
  <c r="AD2062" i="12" s="1"/>
  <c r="AJ2062" i="12" s="1"/>
  <c r="AP2062" i="12" s="1"/>
  <c r="AR2062" i="12" s="1"/>
  <c r="G2211" i="12"/>
  <c r="M2211" i="12" s="1"/>
  <c r="S2211" i="12" s="1"/>
  <c r="Y2211" i="12" s="1"/>
  <c r="AE2211" i="12" s="1"/>
  <c r="AK2211" i="12" s="1"/>
  <c r="AS2211" i="12" s="1"/>
  <c r="AU2211" i="12" s="1"/>
  <c r="F1118" i="12"/>
  <c r="L1118" i="12" s="1"/>
  <c r="R1118" i="12" s="1"/>
  <c r="X1118" i="12" s="1"/>
  <c r="AD1118" i="12" s="1"/>
  <c r="AJ1118" i="12" s="1"/>
  <c r="AP1118" i="12" s="1"/>
  <c r="AR1118" i="12" s="1"/>
  <c r="F251" i="12"/>
  <c r="L251" i="12" s="1"/>
  <c r="R251" i="12" s="1"/>
  <c r="X251" i="12" s="1"/>
  <c r="AD251" i="12" s="1"/>
  <c r="AJ251" i="12" s="1"/>
  <c r="AP251" i="12" s="1"/>
  <c r="AR251" i="12" s="1"/>
  <c r="F56" i="12"/>
  <c r="L56" i="12" s="1"/>
  <c r="R56" i="12" s="1"/>
  <c r="X56" i="12" s="1"/>
  <c r="AD56" i="12" s="1"/>
  <c r="AJ56" i="12" s="1"/>
  <c r="AP56" i="12" s="1"/>
  <c r="AR56" i="12" s="1"/>
  <c r="F2078" i="12"/>
  <c r="L2078" i="12" s="1"/>
  <c r="R2078" i="12" s="1"/>
  <c r="X2078" i="12" s="1"/>
  <c r="AD2078" i="12" s="1"/>
  <c r="AJ2078" i="12" s="1"/>
  <c r="AP2078" i="12" s="1"/>
  <c r="AR2078" i="12" s="1"/>
  <c r="F2213" i="12"/>
  <c r="L2213" i="12" s="1"/>
  <c r="R2213" i="12" s="1"/>
  <c r="X2213" i="12" s="1"/>
  <c r="AD2213" i="12" s="1"/>
  <c r="AJ2213" i="12" s="1"/>
  <c r="AP2213" i="12" s="1"/>
  <c r="AR2213" i="12" s="1"/>
  <c r="F753" i="12"/>
  <c r="L753" i="12" s="1"/>
  <c r="R753" i="12" s="1"/>
  <c r="X753" i="12" s="1"/>
  <c r="AD753" i="12" s="1"/>
  <c r="AJ753" i="12" s="1"/>
  <c r="AP753" i="12" s="1"/>
  <c r="AR753" i="12" s="1"/>
  <c r="G710" i="12"/>
  <c r="M710" i="12" s="1"/>
  <c r="S710" i="12" s="1"/>
  <c r="Y710" i="12" s="1"/>
  <c r="AE710" i="12" s="1"/>
  <c r="AK710" i="12" s="1"/>
  <c r="AS710" i="12" s="1"/>
  <c r="AU710" i="12" s="1"/>
  <c r="G1033" i="12"/>
  <c r="M1033" i="12" s="1"/>
  <c r="S1033" i="12" s="1"/>
  <c r="Y1033" i="12" s="1"/>
  <c r="AE1033" i="12" s="1"/>
  <c r="AK1033" i="12" s="1"/>
  <c r="AS1033" i="12" s="1"/>
  <c r="AU1033" i="12" s="1"/>
  <c r="F2247" i="12"/>
  <c r="L2247" i="12" s="1"/>
  <c r="R2247" i="12" s="1"/>
  <c r="X2247" i="12" s="1"/>
  <c r="AD2247" i="12" s="1"/>
  <c r="AJ2247" i="12" s="1"/>
  <c r="AP2247" i="12" s="1"/>
  <c r="AR2247" i="12" s="1"/>
  <c r="F1245" i="12"/>
  <c r="L1245" i="12" s="1"/>
  <c r="R1245" i="12" s="1"/>
  <c r="X1245" i="12" s="1"/>
  <c r="AD1245" i="12" s="1"/>
  <c r="AJ1245" i="12" s="1"/>
  <c r="AP1245" i="12" s="1"/>
  <c r="AR1245" i="12" s="1"/>
  <c r="F1574" i="12"/>
  <c r="L1574" i="12" s="1"/>
  <c r="R1574" i="12" s="1"/>
  <c r="X1574" i="12" s="1"/>
  <c r="AD1574" i="12" s="1"/>
  <c r="AJ1574" i="12" s="1"/>
  <c r="AP1574" i="12" s="1"/>
  <c r="AR1574" i="12" s="1"/>
  <c r="F2393" i="12"/>
  <c r="L2393" i="12" s="1"/>
  <c r="R2393" i="12" s="1"/>
  <c r="X2393" i="12" s="1"/>
  <c r="AD2393" i="12" s="1"/>
  <c r="AJ2393" i="12" s="1"/>
  <c r="AP2393" i="12" s="1"/>
  <c r="AR2393" i="12" s="1"/>
  <c r="F1471" i="12"/>
  <c r="L1471" i="12" s="1"/>
  <c r="R1471" i="12" s="1"/>
  <c r="X1471" i="12" s="1"/>
  <c r="AD1471" i="12" s="1"/>
  <c r="AJ1471" i="12" s="1"/>
  <c r="AP1471" i="12" s="1"/>
  <c r="AR1471" i="12" s="1"/>
  <c r="F2483" i="12"/>
  <c r="L2483" i="12" s="1"/>
  <c r="R2483" i="12" s="1"/>
  <c r="X2483" i="12" s="1"/>
  <c r="AD2483" i="12" s="1"/>
  <c r="AJ2483" i="12" s="1"/>
  <c r="AP2483" i="12" s="1"/>
  <c r="AR2483" i="12" s="1"/>
  <c r="F1739" i="12"/>
  <c r="L1739" i="12" s="1"/>
  <c r="R1739" i="12" s="1"/>
  <c r="X1739" i="12" s="1"/>
  <c r="AD1739" i="12" s="1"/>
  <c r="AJ1739" i="12" s="1"/>
  <c r="AP1739" i="12" s="1"/>
  <c r="AR1739" i="12" s="1"/>
  <c r="F1582" i="12"/>
  <c r="L1582" i="12" s="1"/>
  <c r="R1582" i="12" s="1"/>
  <c r="X1582" i="12" s="1"/>
  <c r="AD1582" i="12" s="1"/>
  <c r="AJ1582" i="12" s="1"/>
  <c r="AP1582" i="12" s="1"/>
  <c r="AR1582" i="12" s="1"/>
  <c r="F2557" i="12"/>
  <c r="L2557" i="12" s="1"/>
  <c r="R2557" i="12" s="1"/>
  <c r="X2557" i="12" s="1"/>
  <c r="AD2557" i="12" s="1"/>
  <c r="AJ2557" i="12" s="1"/>
  <c r="AP2557" i="12" s="1"/>
  <c r="AR2557" i="12" s="1"/>
  <c r="F876" i="12"/>
  <c r="L876" i="12" s="1"/>
  <c r="R876" i="12" s="1"/>
  <c r="X876" i="12" s="1"/>
  <c r="AD876" i="12" s="1"/>
  <c r="AJ876" i="12" s="1"/>
  <c r="AP876" i="12" s="1"/>
  <c r="AR876" i="12" s="1"/>
  <c r="F2417" i="12"/>
  <c r="L2417" i="12" s="1"/>
  <c r="R2417" i="12" s="1"/>
  <c r="X2417" i="12" s="1"/>
  <c r="AD2417" i="12" s="1"/>
  <c r="AJ2417" i="12" s="1"/>
  <c r="AP2417" i="12" s="1"/>
  <c r="AR2417" i="12" s="1"/>
  <c r="F1821" i="12"/>
  <c r="L1821" i="12" s="1"/>
  <c r="R1821" i="12" s="1"/>
  <c r="X1821" i="12" s="1"/>
  <c r="AD1821" i="12" s="1"/>
  <c r="AJ1821" i="12" s="1"/>
  <c r="AP1821" i="12" s="1"/>
  <c r="AR1821" i="12" s="1"/>
  <c r="F1549" i="12"/>
  <c r="L1549" i="12" s="1"/>
  <c r="R1549" i="12" s="1"/>
  <c r="X1549" i="12" s="1"/>
  <c r="AD1549" i="12" s="1"/>
  <c r="AJ1549" i="12" s="1"/>
  <c r="AP1549" i="12" s="1"/>
  <c r="AR1549" i="12" s="1"/>
  <c r="F1596" i="12"/>
  <c r="L1596" i="12" s="1"/>
  <c r="R1596" i="12" s="1"/>
  <c r="X1596" i="12" s="1"/>
  <c r="AD1596" i="12" s="1"/>
  <c r="AJ1596" i="12" s="1"/>
  <c r="AP1596" i="12" s="1"/>
  <c r="AR1596" i="12" s="1"/>
  <c r="F1517" i="12"/>
  <c r="L1517" i="12" s="1"/>
  <c r="R1517" i="12" s="1"/>
  <c r="X1517" i="12" s="1"/>
  <c r="AD1517" i="12" s="1"/>
  <c r="AJ1517" i="12" s="1"/>
  <c r="AP1517" i="12" s="1"/>
  <c r="AR1517" i="12" s="1"/>
  <c r="F1919" i="12"/>
  <c r="L1919" i="12" s="1"/>
  <c r="R1919" i="12" s="1"/>
  <c r="X1919" i="12" s="1"/>
  <c r="AD1919" i="12" s="1"/>
  <c r="AJ1919" i="12" s="1"/>
  <c r="AP1919" i="12" s="1"/>
  <c r="AR1919" i="12" s="1"/>
  <c r="F825" i="12"/>
  <c r="L825" i="12" s="1"/>
  <c r="R825" i="12" s="1"/>
  <c r="X825" i="12" s="1"/>
  <c r="AD825" i="12" s="1"/>
  <c r="AJ825" i="12" s="1"/>
  <c r="AP825" i="12" s="1"/>
  <c r="AR825" i="12" s="1"/>
  <c r="H2211" i="12"/>
  <c r="N2211" i="12" s="1"/>
  <c r="T2211" i="12" s="1"/>
  <c r="Z2211" i="12" s="1"/>
  <c r="AF2211" i="12" s="1"/>
  <c r="AL2211" i="12" s="1"/>
  <c r="AV2211" i="12" s="1"/>
  <c r="AX2211" i="12" s="1"/>
  <c r="G1100" i="12"/>
  <c r="M1100" i="12" s="1"/>
  <c r="S1100" i="12" s="1"/>
  <c r="Y1100" i="12" s="1"/>
  <c r="AE1100" i="12" s="1"/>
  <c r="AK1100" i="12" s="1"/>
  <c r="AS1100" i="12" s="1"/>
  <c r="AU1100" i="12" s="1"/>
  <c r="F540" i="12"/>
  <c r="L540" i="12" s="1"/>
  <c r="R540" i="12" s="1"/>
  <c r="X540" i="12" s="1"/>
  <c r="AD540" i="12" s="1"/>
  <c r="AJ540" i="12" s="1"/>
  <c r="AP540" i="12" s="1"/>
  <c r="AR540" i="12" s="1"/>
  <c r="F1859" i="12"/>
  <c r="L1859" i="12" s="1"/>
  <c r="R1859" i="12" s="1"/>
  <c r="X1859" i="12" s="1"/>
  <c r="AD1859" i="12" s="1"/>
  <c r="AJ1859" i="12" s="1"/>
  <c r="AP1859" i="12" s="1"/>
  <c r="AR1859" i="12" s="1"/>
  <c r="H1414" i="12"/>
  <c r="N1414" i="12" s="1"/>
  <c r="T1414" i="12" s="1"/>
  <c r="Z1414" i="12" s="1"/>
  <c r="AF1414" i="12" s="1"/>
  <c r="AL1414" i="12" s="1"/>
  <c r="AV1414" i="12" s="1"/>
  <c r="AX1414" i="12" s="1"/>
  <c r="H393" i="12"/>
  <c r="N393" i="12" s="1"/>
  <c r="T393" i="12" s="1"/>
  <c r="Z393" i="12" s="1"/>
  <c r="AF393" i="12" s="1"/>
  <c r="AL393" i="12" s="1"/>
  <c r="AV393" i="12" s="1"/>
  <c r="AX393" i="12" s="1"/>
  <c r="H534" i="12"/>
  <c r="N534" i="12" s="1"/>
  <c r="T534" i="12" s="1"/>
  <c r="Z534" i="12" s="1"/>
  <c r="AF534" i="12" s="1"/>
  <c r="AL534" i="12" s="1"/>
  <c r="AV534" i="12" s="1"/>
  <c r="AX534" i="12" s="1"/>
  <c r="F34" i="12"/>
  <c r="L34" i="12" s="1"/>
  <c r="R34" i="12" s="1"/>
  <c r="X34" i="12" s="1"/>
  <c r="AD34" i="12" s="1"/>
  <c r="AJ34" i="12" s="1"/>
  <c r="AP34" i="12" s="1"/>
  <c r="AR34" i="12" s="1"/>
  <c r="F210" i="12"/>
  <c r="L210" i="12" s="1"/>
  <c r="R210" i="12" s="1"/>
  <c r="X210" i="12" s="1"/>
  <c r="AD210" i="12" s="1"/>
  <c r="AJ210" i="12" s="1"/>
  <c r="AP210" i="12" s="1"/>
  <c r="AR210" i="12" s="1"/>
  <c r="F399" i="12"/>
  <c r="L399" i="12" s="1"/>
  <c r="R399" i="12" s="1"/>
  <c r="X399" i="12" s="1"/>
  <c r="AD399" i="12" s="1"/>
  <c r="AJ399" i="12" s="1"/>
  <c r="AP399" i="12" s="1"/>
  <c r="AR399" i="12" s="1"/>
  <c r="F499" i="12"/>
  <c r="L499" i="12" s="1"/>
  <c r="R499" i="12" s="1"/>
  <c r="X499" i="12" s="1"/>
  <c r="AD499" i="12" s="1"/>
  <c r="AJ499" i="12" s="1"/>
  <c r="AP499" i="12" s="1"/>
  <c r="AR499" i="12" s="1"/>
  <c r="F558" i="12"/>
  <c r="L558" i="12" s="1"/>
  <c r="R558" i="12" s="1"/>
  <c r="X558" i="12" s="1"/>
  <c r="AD558" i="12" s="1"/>
  <c r="AJ558" i="12" s="1"/>
  <c r="AP558" i="12" s="1"/>
  <c r="AR558" i="12" s="1"/>
  <c r="F732" i="12"/>
  <c r="L732" i="12" s="1"/>
  <c r="R732" i="12" s="1"/>
  <c r="X732" i="12" s="1"/>
  <c r="AD732" i="12" s="1"/>
  <c r="AJ732" i="12" s="1"/>
  <c r="AP732" i="12" s="1"/>
  <c r="AR732" i="12" s="1"/>
  <c r="F914" i="12"/>
  <c r="L914" i="12" s="1"/>
  <c r="R914" i="12" s="1"/>
  <c r="X914" i="12" s="1"/>
  <c r="AD914" i="12" s="1"/>
  <c r="AJ914" i="12" s="1"/>
  <c r="AP914" i="12" s="1"/>
  <c r="AR914" i="12" s="1"/>
  <c r="F953" i="12"/>
  <c r="L953" i="12" s="1"/>
  <c r="R953" i="12" s="1"/>
  <c r="X953" i="12" s="1"/>
  <c r="AD953" i="12" s="1"/>
  <c r="AJ953" i="12" s="1"/>
  <c r="AP953" i="12" s="1"/>
  <c r="AR953" i="12" s="1"/>
  <c r="F1108" i="12"/>
  <c r="L1108" i="12" s="1"/>
  <c r="R1108" i="12" s="1"/>
  <c r="X1108" i="12" s="1"/>
  <c r="AD1108" i="12" s="1"/>
  <c r="AJ1108" i="12" s="1"/>
  <c r="AP1108" i="12" s="1"/>
  <c r="AR1108" i="12" s="1"/>
  <c r="F1166" i="12"/>
  <c r="L1166" i="12" s="1"/>
  <c r="R1166" i="12" s="1"/>
  <c r="X1166" i="12" s="1"/>
  <c r="AD1166" i="12" s="1"/>
  <c r="AJ1166" i="12" s="1"/>
  <c r="AP1166" i="12" s="1"/>
  <c r="AR1166" i="12" s="1"/>
  <c r="F1201" i="12"/>
  <c r="L1201" i="12" s="1"/>
  <c r="R1201" i="12" s="1"/>
  <c r="X1201" i="12" s="1"/>
  <c r="AD1201" i="12" s="1"/>
  <c r="AJ1201" i="12" s="1"/>
  <c r="AP1201" i="12" s="1"/>
  <c r="F1282" i="12"/>
  <c r="L1282" i="12" s="1"/>
  <c r="R1282" i="12" s="1"/>
  <c r="X1282" i="12" s="1"/>
  <c r="AD1282" i="12" s="1"/>
  <c r="AJ1282" i="12" s="1"/>
  <c r="AP1282" i="12" s="1"/>
  <c r="AR1282" i="12" s="1"/>
  <c r="F1322" i="12"/>
  <c r="L1322" i="12" s="1"/>
  <c r="R1322" i="12" s="1"/>
  <c r="X1322" i="12" s="1"/>
  <c r="AD1322" i="12" s="1"/>
  <c r="AJ1322" i="12" s="1"/>
  <c r="AP1322" i="12" s="1"/>
  <c r="AR1322" i="12" s="1"/>
  <c r="F1379" i="12"/>
  <c r="L1379" i="12" s="1"/>
  <c r="R1379" i="12" s="1"/>
  <c r="X1379" i="12" s="1"/>
  <c r="AD1379" i="12" s="1"/>
  <c r="AJ1379" i="12" s="1"/>
  <c r="AP1379" i="12" s="1"/>
  <c r="AR1379" i="12" s="1"/>
  <c r="F1439" i="12"/>
  <c r="L1439" i="12" s="1"/>
  <c r="R1439" i="12" s="1"/>
  <c r="X1439" i="12" s="1"/>
  <c r="AD1439" i="12" s="1"/>
  <c r="AJ1439" i="12" s="1"/>
  <c r="AP1439" i="12" s="1"/>
  <c r="AR1439" i="12" s="1"/>
  <c r="F1652" i="12"/>
  <c r="L1652" i="12" s="1"/>
  <c r="R1652" i="12" s="1"/>
  <c r="X1652" i="12" s="1"/>
  <c r="AD1652" i="12" s="1"/>
  <c r="AJ1652" i="12" s="1"/>
  <c r="AP1652" i="12" s="1"/>
  <c r="AR1652" i="12" s="1"/>
  <c r="F1704" i="12"/>
  <c r="L1704" i="12" s="1"/>
  <c r="R1704" i="12" s="1"/>
  <c r="X1704" i="12" s="1"/>
  <c r="AD1704" i="12" s="1"/>
  <c r="AJ1704" i="12" s="1"/>
  <c r="AP1704" i="12" s="1"/>
  <c r="AR1704" i="12" s="1"/>
  <c r="F1789" i="12"/>
  <c r="L1789" i="12" s="1"/>
  <c r="R1789" i="12" s="1"/>
  <c r="X1789" i="12" s="1"/>
  <c r="AD1789" i="12" s="1"/>
  <c r="AJ1789" i="12" s="1"/>
  <c r="AP1789" i="12" s="1"/>
  <c r="AR1789" i="12" s="1"/>
  <c r="F1836" i="12"/>
  <c r="L1836" i="12" s="1"/>
  <c r="R1836" i="12" s="1"/>
  <c r="X1836" i="12" s="1"/>
  <c r="AD1836" i="12" s="1"/>
  <c r="AJ1836" i="12" s="1"/>
  <c r="AP1836" i="12" s="1"/>
  <c r="F1877" i="12"/>
  <c r="L1877" i="12" s="1"/>
  <c r="R1877" i="12" s="1"/>
  <c r="X1877" i="12" s="1"/>
  <c r="AD1877" i="12" s="1"/>
  <c r="AJ1877" i="12" s="1"/>
  <c r="AP1877" i="12" s="1"/>
  <c r="AR1877" i="12" s="1"/>
  <c r="F1966" i="12"/>
  <c r="L1966" i="12" s="1"/>
  <c r="R1966" i="12" s="1"/>
  <c r="X1966" i="12" s="1"/>
  <c r="AD1966" i="12" s="1"/>
  <c r="AJ1966" i="12" s="1"/>
  <c r="AP1966" i="12" s="1"/>
  <c r="F2103" i="12"/>
  <c r="L2103" i="12" s="1"/>
  <c r="R2103" i="12" s="1"/>
  <c r="X2103" i="12" s="1"/>
  <c r="AD2103" i="12" s="1"/>
  <c r="AJ2103" i="12" s="1"/>
  <c r="AP2103" i="12" s="1"/>
  <c r="AR2103" i="12" s="1"/>
  <c r="F2146" i="12"/>
  <c r="L2146" i="12" s="1"/>
  <c r="R2146" i="12" s="1"/>
  <c r="X2146" i="12" s="1"/>
  <c r="AD2146" i="12" s="1"/>
  <c r="AJ2146" i="12" s="1"/>
  <c r="AP2146" i="12" s="1"/>
  <c r="AR2146" i="12" s="1"/>
  <c r="F2178" i="12"/>
  <c r="L2178" i="12" s="1"/>
  <c r="R2178" i="12" s="1"/>
  <c r="X2178" i="12" s="1"/>
  <c r="AD2178" i="12" s="1"/>
  <c r="AJ2178" i="12" s="1"/>
  <c r="AP2178" i="12" s="1"/>
  <c r="F2326" i="12"/>
  <c r="L2326" i="12" s="1"/>
  <c r="R2326" i="12" s="1"/>
  <c r="X2326" i="12" s="1"/>
  <c r="AD2326" i="12" s="1"/>
  <c r="AJ2326" i="12" s="1"/>
  <c r="AP2326" i="12" s="1"/>
  <c r="AR2326" i="12" s="1"/>
  <c r="F2356" i="12"/>
  <c r="L2356" i="12" s="1"/>
  <c r="R2356" i="12" s="1"/>
  <c r="X2356" i="12" s="1"/>
  <c r="AD2356" i="12" s="1"/>
  <c r="AJ2356" i="12" s="1"/>
  <c r="AP2356" i="12" s="1"/>
  <c r="AR2356" i="12" s="1"/>
  <c r="F2427" i="12"/>
  <c r="L2427" i="12" s="1"/>
  <c r="R2427" i="12" s="1"/>
  <c r="X2427" i="12" s="1"/>
  <c r="AD2427" i="12" s="1"/>
  <c r="AJ2427" i="12" s="1"/>
  <c r="AP2427" i="12" s="1"/>
  <c r="AR2427" i="12" s="1"/>
  <c r="F2461" i="12"/>
  <c r="L2461" i="12" s="1"/>
  <c r="R2461" i="12" s="1"/>
  <c r="X2461" i="12" s="1"/>
  <c r="AD2461" i="12" s="1"/>
  <c r="AJ2461" i="12" s="1"/>
  <c r="AP2461" i="12" s="1"/>
  <c r="AR2461" i="12" s="1"/>
  <c r="F2495" i="12"/>
  <c r="L2495" i="12" s="1"/>
  <c r="R2495" i="12" s="1"/>
  <c r="X2495" i="12" s="1"/>
  <c r="AD2495" i="12" s="1"/>
  <c r="AJ2495" i="12" s="1"/>
  <c r="AP2495" i="12" s="1"/>
  <c r="AR2495" i="12" s="1"/>
  <c r="F2553" i="12"/>
  <c r="L2553" i="12" s="1"/>
  <c r="R2553" i="12" s="1"/>
  <c r="X2553" i="12" s="1"/>
  <c r="AD2553" i="12" s="1"/>
  <c r="AJ2553" i="12" s="1"/>
  <c r="AP2553" i="12" s="1"/>
  <c r="AR2553" i="12" s="1"/>
  <c r="F1999" i="12"/>
  <c r="L1999" i="12" s="1"/>
  <c r="R1999" i="12" s="1"/>
  <c r="X1999" i="12" s="1"/>
  <c r="AD1999" i="12" s="1"/>
  <c r="AJ1999" i="12" s="1"/>
  <c r="AP1999" i="12" s="1"/>
  <c r="AR1999" i="12" s="1"/>
  <c r="F2130" i="12"/>
  <c r="L2130" i="12" s="1"/>
  <c r="R2130" i="12" s="1"/>
  <c r="X2130" i="12" s="1"/>
  <c r="AD2130" i="12" s="1"/>
  <c r="AJ2130" i="12" s="1"/>
  <c r="AP2130" i="12" s="1"/>
  <c r="F2203" i="12"/>
  <c r="L2203" i="12" s="1"/>
  <c r="R2203" i="12" s="1"/>
  <c r="X2203" i="12" s="1"/>
  <c r="AD2203" i="12" s="1"/>
  <c r="AJ2203" i="12" s="1"/>
  <c r="AP2203" i="12" s="1"/>
  <c r="AR2203" i="12" s="1"/>
  <c r="F2360" i="12"/>
  <c r="L2360" i="12" s="1"/>
  <c r="R2360" i="12" s="1"/>
  <c r="X2360" i="12" s="1"/>
  <c r="AD2360" i="12" s="1"/>
  <c r="AJ2360" i="12" s="1"/>
  <c r="AP2360" i="12" s="1"/>
  <c r="AR2360" i="12" s="1"/>
  <c r="F1029" i="12"/>
  <c r="L1029" i="12" s="1"/>
  <c r="R1029" i="12" s="1"/>
  <c r="X1029" i="12" s="1"/>
  <c r="AD1029" i="12" s="1"/>
  <c r="AJ1029" i="12" s="1"/>
  <c r="AP1029" i="12" s="1"/>
  <c r="AR1029" i="12" s="1"/>
  <c r="F1133" i="12"/>
  <c r="L1133" i="12" s="1"/>
  <c r="R1133" i="12" s="1"/>
  <c r="X1133" i="12" s="1"/>
  <c r="AD1133" i="12" s="1"/>
  <c r="AJ1133" i="12" s="1"/>
  <c r="AP1133" i="12" s="1"/>
  <c r="AR1133" i="12" s="1"/>
  <c r="F1226" i="12"/>
  <c r="L1226" i="12" s="1"/>
  <c r="R1226" i="12" s="1"/>
  <c r="X1226" i="12" s="1"/>
  <c r="AD1226" i="12" s="1"/>
  <c r="AJ1226" i="12" s="1"/>
  <c r="AP1226" i="12" s="1"/>
  <c r="AR1226" i="12" s="1"/>
  <c r="F1310" i="12"/>
  <c r="L1310" i="12" s="1"/>
  <c r="R1310" i="12" s="1"/>
  <c r="X1310" i="12" s="1"/>
  <c r="AD1310" i="12" s="1"/>
  <c r="AJ1310" i="12" s="1"/>
  <c r="AP1310" i="12" s="1"/>
  <c r="AR1310" i="12" s="1"/>
  <c r="F1448" i="12"/>
  <c r="L1448" i="12" s="1"/>
  <c r="R1448" i="12" s="1"/>
  <c r="X1448" i="12" s="1"/>
  <c r="AD1448" i="12" s="1"/>
  <c r="AJ1448" i="12" s="1"/>
  <c r="AP1448" i="12" s="1"/>
  <c r="AR1448" i="12" s="1"/>
  <c r="F1525" i="12"/>
  <c r="L1525" i="12" s="1"/>
  <c r="R1525" i="12" s="1"/>
  <c r="X1525" i="12" s="1"/>
  <c r="AD1525" i="12" s="1"/>
  <c r="AJ1525" i="12" s="1"/>
  <c r="AP1525" i="12" s="1"/>
  <c r="AR1525" i="12" s="1"/>
  <c r="F1696" i="12"/>
  <c r="L1696" i="12" s="1"/>
  <c r="R1696" i="12" s="1"/>
  <c r="X1696" i="12" s="1"/>
  <c r="AD1696" i="12" s="1"/>
  <c r="AJ1696" i="12" s="1"/>
  <c r="AP1696" i="12" s="1"/>
  <c r="AR1696" i="12" s="1"/>
  <c r="F1844" i="12"/>
  <c r="L1844" i="12" s="1"/>
  <c r="R1844" i="12" s="1"/>
  <c r="X1844" i="12" s="1"/>
  <c r="AD1844" i="12" s="1"/>
  <c r="AJ1844" i="12" s="1"/>
  <c r="AP1844" i="12" s="1"/>
  <c r="AR1844" i="12" s="1"/>
  <c r="F2008" i="12"/>
  <c r="L2008" i="12" s="1"/>
  <c r="R2008" i="12" s="1"/>
  <c r="X2008" i="12" s="1"/>
  <c r="AD2008" i="12" s="1"/>
  <c r="AJ2008" i="12" s="1"/>
  <c r="AP2008" i="12" s="1"/>
  <c r="AR2008" i="12" s="1"/>
  <c r="F2089" i="12"/>
  <c r="L2089" i="12" s="1"/>
  <c r="R2089" i="12" s="1"/>
  <c r="X2089" i="12" s="1"/>
  <c r="AD2089" i="12" s="1"/>
  <c r="AJ2089" i="12" s="1"/>
  <c r="AP2089" i="12" s="1"/>
  <c r="AR2089" i="12" s="1"/>
  <c r="F2170" i="12"/>
  <c r="L2170" i="12" s="1"/>
  <c r="R2170" i="12" s="1"/>
  <c r="X2170" i="12" s="1"/>
  <c r="AD2170" i="12" s="1"/>
  <c r="AJ2170" i="12" s="1"/>
  <c r="AP2170" i="12" s="1"/>
  <c r="F2295" i="12"/>
  <c r="L2295" i="12" s="1"/>
  <c r="R2295" i="12" s="1"/>
  <c r="X2295" i="12" s="1"/>
  <c r="AD2295" i="12" s="1"/>
  <c r="AJ2295" i="12" s="1"/>
  <c r="AP2295" i="12" s="1"/>
  <c r="AR2295" i="12" s="1"/>
  <c r="F2402" i="12"/>
  <c r="L2402" i="12" s="1"/>
  <c r="R2402" i="12" s="1"/>
  <c r="X2402" i="12" s="1"/>
  <c r="AD2402" i="12" s="1"/>
  <c r="AJ2402" i="12" s="1"/>
  <c r="AP2402" i="12" s="1"/>
  <c r="AR2402" i="12" s="1"/>
  <c r="F2452" i="12"/>
  <c r="L2452" i="12" s="1"/>
  <c r="R2452" i="12" s="1"/>
  <c r="X2452" i="12" s="1"/>
  <c r="AD2452" i="12" s="1"/>
  <c r="AJ2452" i="12" s="1"/>
  <c r="AP2452" i="12" s="1"/>
  <c r="AR2452" i="12" s="1"/>
  <c r="H2567" i="12"/>
  <c r="N2567" i="12" s="1"/>
  <c r="T2567" i="12" s="1"/>
  <c r="Z2567" i="12" s="1"/>
  <c r="AF2567" i="12" s="1"/>
  <c r="AL2567" i="12" s="1"/>
  <c r="AV2567" i="12" s="1"/>
  <c r="AX2567" i="12" s="1"/>
  <c r="H1905" i="12"/>
  <c r="N1905" i="12" s="1"/>
  <c r="T1905" i="12" s="1"/>
  <c r="Z1905" i="12" s="1"/>
  <c r="AF1905" i="12" s="1"/>
  <c r="AL1905" i="12" s="1"/>
  <c r="AV1905" i="12" s="1"/>
  <c r="AX1905" i="12" s="1"/>
  <c r="F384" i="12"/>
  <c r="L384" i="12" s="1"/>
  <c r="R384" i="12" s="1"/>
  <c r="X384" i="12" s="1"/>
  <c r="AD384" i="12" s="1"/>
  <c r="AJ384" i="12" s="1"/>
  <c r="AP384" i="12" s="1"/>
  <c r="AR384" i="12" s="1"/>
  <c r="F554" i="12"/>
  <c r="L554" i="12" s="1"/>
  <c r="R554" i="12" s="1"/>
  <c r="X554" i="12" s="1"/>
  <c r="AD554" i="12" s="1"/>
  <c r="AJ554" i="12" s="1"/>
  <c r="AP554" i="12" s="1"/>
  <c r="AR554" i="12" s="1"/>
  <c r="F814" i="12"/>
  <c r="L814" i="12" s="1"/>
  <c r="R814" i="12" s="1"/>
  <c r="X814" i="12" s="1"/>
  <c r="AD814" i="12" s="1"/>
  <c r="AJ814" i="12" s="1"/>
  <c r="AP814" i="12" s="1"/>
  <c r="AR814" i="12" s="1"/>
  <c r="F1005" i="12"/>
  <c r="L1005" i="12" s="1"/>
  <c r="R1005" i="12" s="1"/>
  <c r="X1005" i="12" s="1"/>
  <c r="AD1005" i="12" s="1"/>
  <c r="AJ1005" i="12" s="1"/>
  <c r="AP1005" i="12" s="1"/>
  <c r="AR1005" i="12" s="1"/>
  <c r="F1239" i="12"/>
  <c r="L1239" i="12" s="1"/>
  <c r="R1239" i="12" s="1"/>
  <c r="X1239" i="12" s="1"/>
  <c r="AD1239" i="12" s="1"/>
  <c r="AJ1239" i="12" s="1"/>
  <c r="AP1239" i="12" s="1"/>
  <c r="AR1239" i="12" s="1"/>
  <c r="F1453" i="12"/>
  <c r="L1453" i="12" s="1"/>
  <c r="R1453" i="12" s="1"/>
  <c r="X1453" i="12" s="1"/>
  <c r="AD1453" i="12" s="1"/>
  <c r="AJ1453" i="12" s="1"/>
  <c r="AP1453" i="12" s="1"/>
  <c r="AR1453" i="12" s="1"/>
  <c r="F1700" i="12"/>
  <c r="L1700" i="12" s="1"/>
  <c r="R1700" i="12" s="1"/>
  <c r="X1700" i="12" s="1"/>
  <c r="AD1700" i="12" s="1"/>
  <c r="AJ1700" i="12" s="1"/>
  <c r="AP1700" i="12" s="1"/>
  <c r="AR1700" i="12" s="1"/>
  <c r="F1801" i="12"/>
  <c r="L1801" i="12" s="1"/>
  <c r="R1801" i="12" s="1"/>
  <c r="X1801" i="12" s="1"/>
  <c r="AD1801" i="12" s="1"/>
  <c r="AJ1801" i="12" s="1"/>
  <c r="AP1801" i="12" s="1"/>
  <c r="AR1801" i="12" s="1"/>
  <c r="F2372" i="12"/>
  <c r="L2372" i="12" s="1"/>
  <c r="R2372" i="12" s="1"/>
  <c r="X2372" i="12" s="1"/>
  <c r="AD2372" i="12" s="1"/>
  <c r="AJ2372" i="12" s="1"/>
  <c r="AP2372" i="12" s="1"/>
  <c r="AR2372" i="12" s="1"/>
  <c r="F2439" i="12"/>
  <c r="L2439" i="12" s="1"/>
  <c r="R2439" i="12" s="1"/>
  <c r="X2439" i="12" s="1"/>
  <c r="AD2439" i="12" s="1"/>
  <c r="AJ2439" i="12" s="1"/>
  <c r="AP2439" i="12" s="1"/>
  <c r="AR2439" i="12" s="1"/>
  <c r="H681" i="12"/>
  <c r="N681" i="12" s="1"/>
  <c r="T681" i="12" s="1"/>
  <c r="Z681" i="12" s="1"/>
  <c r="AF681" i="12" s="1"/>
  <c r="AL681" i="12" s="1"/>
  <c r="AV681" i="12" s="1"/>
  <c r="AX681" i="12" s="1"/>
  <c r="H1106" i="12"/>
  <c r="N1106" i="12" s="1"/>
  <c r="T1106" i="12" s="1"/>
  <c r="Z1106" i="12" s="1"/>
  <c r="AF1106" i="12" s="1"/>
  <c r="AL1106" i="12" s="1"/>
  <c r="AV1106" i="12" s="1"/>
  <c r="AX1106" i="12" s="1"/>
  <c r="H947" i="12"/>
  <c r="N947" i="12" s="1"/>
  <c r="T947" i="12" s="1"/>
  <c r="Z947" i="12" s="1"/>
  <c r="AF947" i="12" s="1"/>
  <c r="AL947" i="12" s="1"/>
  <c r="AV947" i="12" s="1"/>
  <c r="AX947" i="12" s="1"/>
  <c r="G1495" i="12"/>
  <c r="M1495" i="12" s="1"/>
  <c r="S1495" i="12" s="1"/>
  <c r="Y1495" i="12" s="1"/>
  <c r="AE1495" i="12" s="1"/>
  <c r="AK1495" i="12" s="1"/>
  <c r="AS1495" i="12" s="1"/>
  <c r="AU1495" i="12" s="1"/>
  <c r="G1905" i="12"/>
  <c r="M1905" i="12" s="1"/>
  <c r="S1905" i="12" s="1"/>
  <c r="Y1905" i="12" s="1"/>
  <c r="AE1905" i="12" s="1"/>
  <c r="AK1905" i="12" s="1"/>
  <c r="AS1905" i="12" s="1"/>
  <c r="AU1905" i="12" s="1"/>
  <c r="H1997" i="12"/>
  <c r="N1997" i="12" s="1"/>
  <c r="T1997" i="12" s="1"/>
  <c r="Z1997" i="12" s="1"/>
  <c r="AF1997" i="12" s="1"/>
  <c r="AL1997" i="12" s="1"/>
  <c r="AV1997" i="12" s="1"/>
  <c r="AX1997" i="12" s="1"/>
  <c r="H1515" i="12"/>
  <c r="N1515" i="12" s="1"/>
  <c r="T1515" i="12" s="1"/>
  <c r="Z1515" i="12" s="1"/>
  <c r="AF1515" i="12" s="1"/>
  <c r="AL1515" i="12" s="1"/>
  <c r="AV1515" i="12" s="1"/>
  <c r="AX1515" i="12" s="1"/>
  <c r="G591" i="12"/>
  <c r="M591" i="12" s="1"/>
  <c r="S591" i="12" s="1"/>
  <c r="Y591" i="12" s="1"/>
  <c r="AE591" i="12" s="1"/>
  <c r="AK591" i="12" s="1"/>
  <c r="AS591" i="12" s="1"/>
  <c r="AU591" i="12" s="1"/>
  <c r="H1164" i="12"/>
  <c r="N1164" i="12" s="1"/>
  <c r="T1164" i="12" s="1"/>
  <c r="Z1164" i="12" s="1"/>
  <c r="AF1164" i="12" s="1"/>
  <c r="AL1164" i="12" s="1"/>
  <c r="AV1164" i="12" s="1"/>
  <c r="AX1164" i="12" s="1"/>
  <c r="G309" i="12"/>
  <c r="M309" i="12" s="1"/>
  <c r="S309" i="12" s="1"/>
  <c r="Y309" i="12" s="1"/>
  <c r="AE309" i="12" s="1"/>
  <c r="AK309" i="12" s="1"/>
  <c r="AS309" i="12" s="1"/>
  <c r="AU309" i="12" s="1"/>
  <c r="G2201" i="12"/>
  <c r="M2201" i="12" s="1"/>
  <c r="S2201" i="12" s="1"/>
  <c r="Y2201" i="12" s="1"/>
  <c r="AE2201" i="12" s="1"/>
  <c r="AK2201" i="12" s="1"/>
  <c r="AS2201" i="12" s="1"/>
  <c r="AU2201" i="12" s="1"/>
  <c r="H2051" i="12"/>
  <c r="N2051" i="12" s="1"/>
  <c r="T2051" i="12" s="1"/>
  <c r="Z2051" i="12" s="1"/>
  <c r="AF2051" i="12" s="1"/>
  <c r="AL2051" i="12" s="1"/>
  <c r="AV2051" i="12" s="1"/>
  <c r="AX2051" i="12" s="1"/>
  <c r="H285" i="12"/>
  <c r="N285" i="12" s="1"/>
  <c r="T285" i="12" s="1"/>
  <c r="Z285" i="12" s="1"/>
  <c r="AF285" i="12" s="1"/>
  <c r="AL285" i="12" s="1"/>
  <c r="AV285" i="12" s="1"/>
  <c r="AX285" i="12" s="1"/>
  <c r="H243" i="12"/>
  <c r="N243" i="12" s="1"/>
  <c r="T243" i="12" s="1"/>
  <c r="Z243" i="12" s="1"/>
  <c r="AF243" i="12" s="1"/>
  <c r="AL243" i="12" s="1"/>
  <c r="AV243" i="12" s="1"/>
  <c r="AX243" i="12" s="1"/>
  <c r="F42" i="12"/>
  <c r="L42" i="12" s="1"/>
  <c r="R42" i="12" s="1"/>
  <c r="X42" i="12" s="1"/>
  <c r="AD42" i="12" s="1"/>
  <c r="AJ42" i="12" s="1"/>
  <c r="AP42" i="12" s="1"/>
  <c r="AR42" i="12" s="1"/>
  <c r="F148" i="12"/>
  <c r="L148" i="12" s="1"/>
  <c r="R148" i="12" s="1"/>
  <c r="X148" i="12" s="1"/>
  <c r="AD148" i="12" s="1"/>
  <c r="AJ148" i="12" s="1"/>
  <c r="AP148" i="12" s="1"/>
  <c r="AR148" i="12" s="1"/>
  <c r="F186" i="12"/>
  <c r="L186" i="12" s="1"/>
  <c r="R186" i="12" s="1"/>
  <c r="X186" i="12" s="1"/>
  <c r="AD186" i="12" s="1"/>
  <c r="AJ186" i="12" s="1"/>
  <c r="AP186" i="12" s="1"/>
  <c r="AR186" i="12" s="1"/>
  <c r="F218" i="12"/>
  <c r="L218" i="12" s="1"/>
  <c r="R218" i="12" s="1"/>
  <c r="X218" i="12" s="1"/>
  <c r="AD218" i="12" s="1"/>
  <c r="AJ218" i="12" s="1"/>
  <c r="AP218" i="12" s="1"/>
  <c r="AR218" i="12" s="1"/>
  <c r="F311" i="12"/>
  <c r="L311" i="12" s="1"/>
  <c r="R311" i="12" s="1"/>
  <c r="X311" i="12" s="1"/>
  <c r="AD311" i="12" s="1"/>
  <c r="AJ311" i="12" s="1"/>
  <c r="AP311" i="12" s="1"/>
  <c r="AR311" i="12" s="1"/>
  <c r="F359" i="12"/>
  <c r="L359" i="12" s="1"/>
  <c r="R359" i="12" s="1"/>
  <c r="X359" i="12" s="1"/>
  <c r="AD359" i="12" s="1"/>
  <c r="AJ359" i="12" s="1"/>
  <c r="AP359" i="12" s="1"/>
  <c r="AR359" i="12" s="1"/>
  <c r="F491" i="12"/>
  <c r="L491" i="12" s="1"/>
  <c r="R491" i="12" s="1"/>
  <c r="X491" i="12" s="1"/>
  <c r="AD491" i="12" s="1"/>
  <c r="AJ491" i="12" s="1"/>
  <c r="AP491" i="12" s="1"/>
  <c r="AR491" i="12" s="1"/>
  <c r="G1997" i="12"/>
  <c r="M1997" i="12" s="1"/>
  <c r="S1997" i="12" s="1"/>
  <c r="Y1997" i="12" s="1"/>
  <c r="AE1997" i="12" s="1"/>
  <c r="AK1997" i="12" s="1"/>
  <c r="AS1997" i="12" s="1"/>
  <c r="AU1997" i="12" s="1"/>
  <c r="F116" i="12"/>
  <c r="L116" i="12" s="1"/>
  <c r="R116" i="12" s="1"/>
  <c r="X116" i="12" s="1"/>
  <c r="AD116" i="12" s="1"/>
  <c r="AJ116" i="12" s="1"/>
  <c r="AP116" i="12" s="1"/>
  <c r="AR116" i="12" s="1"/>
  <c r="F949" i="12"/>
  <c r="L949" i="12" s="1"/>
  <c r="R949" i="12" s="1"/>
  <c r="X949" i="12" s="1"/>
  <c r="AD949" i="12" s="1"/>
  <c r="AJ949" i="12" s="1"/>
  <c r="AP949" i="12" s="1"/>
  <c r="F1159" i="12"/>
  <c r="L1159" i="12" s="1"/>
  <c r="R1159" i="12" s="1"/>
  <c r="X1159" i="12" s="1"/>
  <c r="AD1159" i="12" s="1"/>
  <c r="AJ1159" i="12" s="1"/>
  <c r="AP1159" i="12" s="1"/>
  <c r="AR1159" i="12" s="1"/>
  <c r="F1782" i="12"/>
  <c r="L1782" i="12" s="1"/>
  <c r="R1782" i="12" s="1"/>
  <c r="X1782" i="12" s="1"/>
  <c r="AD1782" i="12" s="1"/>
  <c r="AJ1782" i="12" s="1"/>
  <c r="AP1782" i="12" s="1"/>
  <c r="AR1782" i="12" s="1"/>
  <c r="F1962" i="12"/>
  <c r="L1962" i="12" s="1"/>
  <c r="R1962" i="12" s="1"/>
  <c r="X1962" i="12" s="1"/>
  <c r="AD1962" i="12" s="1"/>
  <c r="AJ1962" i="12" s="1"/>
  <c r="AP1962" i="12" s="1"/>
  <c r="AR1962" i="12" s="1"/>
  <c r="F2099" i="12"/>
  <c r="L2099" i="12" s="1"/>
  <c r="R2099" i="12" s="1"/>
  <c r="X2099" i="12" s="1"/>
  <c r="AD2099" i="12" s="1"/>
  <c r="AJ2099" i="12" s="1"/>
  <c r="AP2099" i="12" s="1"/>
  <c r="AR2099" i="12" s="1"/>
  <c r="F2193" i="12"/>
  <c r="L2193" i="12" s="1"/>
  <c r="R2193" i="12" s="1"/>
  <c r="X2193" i="12" s="1"/>
  <c r="AD2193" i="12" s="1"/>
  <c r="AJ2193" i="12" s="1"/>
  <c r="AP2193" i="12" s="1"/>
  <c r="AR2193" i="12" s="1"/>
  <c r="F2474" i="12"/>
  <c r="L2474" i="12" s="1"/>
  <c r="R2474" i="12" s="1"/>
  <c r="X2474" i="12" s="1"/>
  <c r="AD2474" i="12" s="1"/>
  <c r="AJ2474" i="12" s="1"/>
  <c r="AP2474" i="12" s="1"/>
  <c r="AR2474" i="12" s="1"/>
  <c r="F245" i="12"/>
  <c r="L245" i="12" s="1"/>
  <c r="R245" i="12" s="1"/>
  <c r="X245" i="12" s="1"/>
  <c r="AD245" i="12" s="1"/>
  <c r="AJ245" i="12" s="1"/>
  <c r="AP245" i="12" s="1"/>
  <c r="AR245" i="12" s="1"/>
  <c r="F787" i="12"/>
  <c r="L787" i="12" s="1"/>
  <c r="R787" i="12" s="1"/>
  <c r="X787" i="12" s="1"/>
  <c r="AD787" i="12" s="1"/>
  <c r="AJ787" i="12" s="1"/>
  <c r="AP787" i="12" s="1"/>
  <c r="AR787" i="12" s="1"/>
  <c r="F2226" i="12"/>
  <c r="L2226" i="12" s="1"/>
  <c r="R2226" i="12" s="1"/>
  <c r="X2226" i="12" s="1"/>
  <c r="AD2226" i="12" s="1"/>
  <c r="AJ2226" i="12" s="1"/>
  <c r="AP2226" i="12" s="1"/>
  <c r="AR2226" i="12" s="1"/>
  <c r="F993" i="12"/>
  <c r="L993" i="12" s="1"/>
  <c r="R993" i="12" s="1"/>
  <c r="X993" i="12" s="1"/>
  <c r="AD993" i="12" s="1"/>
  <c r="AJ993" i="12" s="1"/>
  <c r="AP993" i="12" s="1"/>
  <c r="F1067" i="12"/>
  <c r="L1067" i="12" s="1"/>
  <c r="R1067" i="12" s="1"/>
  <c r="X1067" i="12" s="1"/>
  <c r="AD1067" i="12" s="1"/>
  <c r="AJ1067" i="12" s="1"/>
  <c r="AP1067" i="12" s="1"/>
  <c r="AR1067" i="12" s="1"/>
  <c r="F421" i="12"/>
  <c r="L421" i="12" s="1"/>
  <c r="R421" i="12" s="1"/>
  <c r="X421" i="12" s="1"/>
  <c r="AD421" i="12" s="1"/>
  <c r="AJ421" i="12" s="1"/>
  <c r="AP421" i="12" s="1"/>
  <c r="AR421" i="12" s="1"/>
  <c r="F1049" i="12"/>
  <c r="L1049" i="12" s="1"/>
  <c r="R1049" i="12" s="1"/>
  <c r="X1049" i="12" s="1"/>
  <c r="AD1049" i="12" s="1"/>
  <c r="AJ1049" i="12" s="1"/>
  <c r="AP1049" i="12" s="1"/>
  <c r="AR1049" i="12" s="1"/>
  <c r="F593" i="12"/>
  <c r="L593" i="12" s="1"/>
  <c r="R593" i="12" s="1"/>
  <c r="X593" i="12" s="1"/>
  <c r="AD593" i="12" s="1"/>
  <c r="AJ593" i="12" s="1"/>
  <c r="AP593" i="12" s="1"/>
  <c r="AR593" i="12" s="1"/>
  <c r="F683" i="12"/>
  <c r="L683" i="12" s="1"/>
  <c r="R683" i="12" s="1"/>
  <c r="X683" i="12" s="1"/>
  <c r="AD683" i="12" s="1"/>
  <c r="AJ683" i="12" s="1"/>
  <c r="AP683" i="12" s="1"/>
  <c r="AR683" i="12" s="1"/>
  <c r="F987" i="12"/>
  <c r="L987" i="12" s="1"/>
  <c r="R987" i="12" s="1"/>
  <c r="X987" i="12" s="1"/>
  <c r="AD987" i="12" s="1"/>
  <c r="AJ987" i="12" s="1"/>
  <c r="AP987" i="12" s="1"/>
  <c r="AR987" i="12" s="1"/>
  <c r="G1355" i="12"/>
  <c r="M1355" i="12" s="1"/>
  <c r="S1355" i="12" s="1"/>
  <c r="Y1355" i="12" s="1"/>
  <c r="AE1355" i="12" s="1"/>
  <c r="AK1355" i="12" s="1"/>
  <c r="AS1355" i="12" s="1"/>
  <c r="AU1355" i="12" s="1"/>
  <c r="G2076" i="12"/>
  <c r="M2076" i="12" s="1"/>
  <c r="S2076" i="12" s="1"/>
  <c r="Y2076" i="12" s="1"/>
  <c r="AE2076" i="12" s="1"/>
  <c r="AK2076" i="12" s="1"/>
  <c r="AS2076" i="12" s="1"/>
  <c r="AU2076" i="12" s="1"/>
  <c r="G393" i="12"/>
  <c r="M393" i="12" s="1"/>
  <c r="S393" i="12" s="1"/>
  <c r="Y393" i="12" s="1"/>
  <c r="AE393" i="12" s="1"/>
  <c r="AK393" i="12" s="1"/>
  <c r="AS393" i="12" s="1"/>
  <c r="AU393" i="12" s="1"/>
  <c r="G1479" i="12"/>
  <c r="M1479" i="12" s="1"/>
  <c r="S1479" i="12" s="1"/>
  <c r="Y1479" i="12" s="1"/>
  <c r="AE1479" i="12" s="1"/>
  <c r="AK1479" i="12" s="1"/>
  <c r="AS1479" i="12" s="1"/>
  <c r="AU1479" i="12" s="1"/>
  <c r="H1881" i="12"/>
  <c r="N1881" i="12" s="1"/>
  <c r="T1881" i="12" s="1"/>
  <c r="Z1881" i="12" s="1"/>
  <c r="AF1881" i="12" s="1"/>
  <c r="AL1881" i="12" s="1"/>
  <c r="AV1881" i="12" s="1"/>
  <c r="AX1881" i="12" s="1"/>
  <c r="G2069" i="12"/>
  <c r="M2069" i="12" s="1"/>
  <c r="S2069" i="12" s="1"/>
  <c r="Y2069" i="12" s="1"/>
  <c r="AE2069" i="12" s="1"/>
  <c r="AK2069" i="12" s="1"/>
  <c r="AS2069" i="12" s="1"/>
  <c r="AU2069" i="12" s="1"/>
  <c r="G2450" i="12"/>
  <c r="M2450" i="12" s="1"/>
  <c r="S2450" i="12" s="1"/>
  <c r="Y2450" i="12" s="1"/>
  <c r="AE2450" i="12" s="1"/>
  <c r="AK2450" i="12" s="1"/>
  <c r="AS2450" i="12" s="1"/>
  <c r="AU2450" i="12" s="1"/>
  <c r="F214" i="12"/>
  <c r="L214" i="12" s="1"/>
  <c r="R214" i="12" s="1"/>
  <c r="X214" i="12" s="1"/>
  <c r="AD214" i="12" s="1"/>
  <c r="AJ214" i="12" s="1"/>
  <c r="AP214" i="12" s="1"/>
  <c r="AR214" i="12" s="1"/>
  <c r="F444" i="12"/>
  <c r="L444" i="12" s="1"/>
  <c r="R444" i="12" s="1"/>
  <c r="X444" i="12" s="1"/>
  <c r="AD444" i="12" s="1"/>
  <c r="AJ444" i="12" s="1"/>
  <c r="AP444" i="12" s="1"/>
  <c r="F614" i="12"/>
  <c r="L614" i="12" s="1"/>
  <c r="R614" i="12" s="1"/>
  <c r="X614" i="12" s="1"/>
  <c r="AD614" i="12" s="1"/>
  <c r="AJ614" i="12" s="1"/>
  <c r="AP614" i="12" s="1"/>
  <c r="AR614" i="12" s="1"/>
  <c r="F722" i="12"/>
  <c r="L722" i="12" s="1"/>
  <c r="R722" i="12" s="1"/>
  <c r="X722" i="12" s="1"/>
  <c r="AD722" i="12" s="1"/>
  <c r="AJ722" i="12" s="1"/>
  <c r="AP722" i="12" s="1"/>
  <c r="AR722" i="12" s="1"/>
  <c r="F1129" i="12"/>
  <c r="L1129" i="12" s="1"/>
  <c r="R1129" i="12" s="1"/>
  <c r="X1129" i="12" s="1"/>
  <c r="AD1129" i="12" s="1"/>
  <c r="AJ1129" i="12" s="1"/>
  <c r="AP1129" i="12" s="1"/>
  <c r="AR1129" i="12" s="1"/>
  <c r="F1188" i="12"/>
  <c r="L1188" i="12" s="1"/>
  <c r="R1188" i="12" s="1"/>
  <c r="X1188" i="12" s="1"/>
  <c r="AD1188" i="12" s="1"/>
  <c r="AJ1188" i="12" s="1"/>
  <c r="AP1188" i="12" s="1"/>
  <c r="AR1188" i="12" s="1"/>
  <c r="F1221" i="12"/>
  <c r="L1221" i="12" s="1"/>
  <c r="R1221" i="12" s="1"/>
  <c r="X1221" i="12" s="1"/>
  <c r="AD1221" i="12" s="1"/>
  <c r="AJ1221" i="12" s="1"/>
  <c r="AP1221" i="12" s="1"/>
  <c r="F1306" i="12"/>
  <c r="L1306" i="12" s="1"/>
  <c r="R1306" i="12" s="1"/>
  <c r="X1306" i="12" s="1"/>
  <c r="AD1306" i="12" s="1"/>
  <c r="AJ1306" i="12" s="1"/>
  <c r="AP1306" i="12" s="1"/>
  <c r="AR1306" i="12" s="1"/>
  <c r="F1365" i="12"/>
  <c r="L1365" i="12" s="1"/>
  <c r="R1365" i="12" s="1"/>
  <c r="X1365" i="12" s="1"/>
  <c r="AD1365" i="12" s="1"/>
  <c r="AJ1365" i="12" s="1"/>
  <c r="AP1365" i="12" s="1"/>
  <c r="AR1365" i="12" s="1"/>
  <c r="F1462" i="12"/>
  <c r="L1462" i="12" s="1"/>
  <c r="R1462" i="12" s="1"/>
  <c r="X1462" i="12" s="1"/>
  <c r="AD1462" i="12" s="1"/>
  <c r="AJ1462" i="12" s="1"/>
  <c r="AP1462" i="12" s="1"/>
  <c r="AR1462" i="12" s="1"/>
  <c r="F1774" i="12"/>
  <c r="L1774" i="12" s="1"/>
  <c r="R1774" i="12" s="1"/>
  <c r="X1774" i="12" s="1"/>
  <c r="AD1774" i="12" s="1"/>
  <c r="AJ1774" i="12" s="1"/>
  <c r="AP1774" i="12" s="1"/>
  <c r="AR1774" i="12" s="1"/>
  <c r="F1892" i="12"/>
  <c r="L1892" i="12" s="1"/>
  <c r="R1892" i="12" s="1"/>
  <c r="X1892" i="12" s="1"/>
  <c r="AD1892" i="12" s="1"/>
  <c r="AJ1892" i="12" s="1"/>
  <c r="AP1892" i="12" s="1"/>
  <c r="AR1892" i="12" s="1"/>
  <c r="F809" i="12"/>
  <c r="L809" i="12" s="1"/>
  <c r="R809" i="12" s="1"/>
  <c r="X809" i="12" s="1"/>
  <c r="AD809" i="12" s="1"/>
  <c r="AJ809" i="12" s="1"/>
  <c r="AP809" i="12" s="1"/>
  <c r="AR809" i="12" s="1"/>
  <c r="F963" i="12"/>
  <c r="L963" i="12" s="1"/>
  <c r="R963" i="12" s="1"/>
  <c r="X963" i="12" s="1"/>
  <c r="AD963" i="12" s="1"/>
  <c r="AJ963" i="12" s="1"/>
  <c r="AP963" i="12" s="1"/>
  <c r="AR963" i="12" s="1"/>
  <c r="F1094" i="12"/>
  <c r="L1094" i="12" s="1"/>
  <c r="R1094" i="12" s="1"/>
  <c r="X1094" i="12" s="1"/>
  <c r="AD1094" i="12" s="1"/>
  <c r="AJ1094" i="12" s="1"/>
  <c r="AP1094" i="12" s="1"/>
  <c r="AR1094" i="12" s="1"/>
  <c r="F1292" i="12"/>
  <c r="L1292" i="12" s="1"/>
  <c r="R1292" i="12" s="1"/>
  <c r="X1292" i="12" s="1"/>
  <c r="AD1292" i="12" s="1"/>
  <c r="AJ1292" i="12" s="1"/>
  <c r="AP1292" i="12" s="1"/>
  <c r="AR1292" i="12" s="1"/>
  <c r="F1466" i="12"/>
  <c r="L1466" i="12" s="1"/>
  <c r="R1466" i="12" s="1"/>
  <c r="X1466" i="12" s="1"/>
  <c r="AD1466" i="12" s="1"/>
  <c r="AJ1466" i="12" s="1"/>
  <c r="AP1466" i="12" s="1"/>
  <c r="AR1466" i="12" s="1"/>
  <c r="F1544" i="12"/>
  <c r="L1544" i="12" s="1"/>
  <c r="R1544" i="12" s="1"/>
  <c r="X1544" i="12" s="1"/>
  <c r="AD1544" i="12" s="1"/>
  <c r="AJ1544" i="12" s="1"/>
  <c r="AP1544" i="12" s="1"/>
  <c r="AR1544" i="12" s="1"/>
  <c r="F1713" i="12"/>
  <c r="L1713" i="12" s="1"/>
  <c r="R1713" i="12" s="1"/>
  <c r="X1713" i="12" s="1"/>
  <c r="AD1713" i="12" s="1"/>
  <c r="AJ1713" i="12" s="1"/>
  <c r="AP1713" i="12" s="1"/>
  <c r="AR1713" i="12" s="1"/>
  <c r="F1778" i="12"/>
  <c r="L1778" i="12" s="1"/>
  <c r="R1778" i="12" s="1"/>
  <c r="X1778" i="12" s="1"/>
  <c r="AD1778" i="12" s="1"/>
  <c r="AJ1778" i="12" s="1"/>
  <c r="AP1778" i="12" s="1"/>
  <c r="F2435" i="12"/>
  <c r="L2435" i="12" s="1"/>
  <c r="R2435" i="12" s="1"/>
  <c r="X2435" i="12" s="1"/>
  <c r="AD2435" i="12" s="1"/>
  <c r="AJ2435" i="12" s="1"/>
  <c r="AP2435" i="12" s="1"/>
  <c r="AR2435" i="12" s="1"/>
  <c r="G114" i="12"/>
  <c r="M114" i="12" s="1"/>
  <c r="S114" i="12" s="1"/>
  <c r="Y114" i="12" s="1"/>
  <c r="AE114" i="12" s="1"/>
  <c r="AK114" i="12" s="1"/>
  <c r="AS114" i="12" s="1"/>
  <c r="AU114" i="12" s="1"/>
  <c r="G2493" i="12"/>
  <c r="M2493" i="12" s="1"/>
  <c r="S2493" i="12" s="1"/>
  <c r="Y2493" i="12" s="1"/>
  <c r="AE2493" i="12" s="1"/>
  <c r="AK2493" i="12" s="1"/>
  <c r="AS2493" i="12" s="1"/>
  <c r="AU2493" i="12" s="1"/>
  <c r="F1179" i="12"/>
  <c r="L1179" i="12" s="1"/>
  <c r="R1179" i="12" s="1"/>
  <c r="X1179" i="12" s="1"/>
  <c r="AD1179" i="12" s="1"/>
  <c r="AJ1179" i="12" s="1"/>
  <c r="AP1179" i="12" s="1"/>
  <c r="AR1179" i="12" s="1"/>
  <c r="F1416" i="12"/>
  <c r="L1416" i="12" s="1"/>
  <c r="R1416" i="12" s="1"/>
  <c r="X1416" i="12" s="1"/>
  <c r="AD1416" i="12" s="1"/>
  <c r="AJ1416" i="12" s="1"/>
  <c r="AP1416" i="12" s="1"/>
  <c r="AR1416" i="12" s="1"/>
  <c r="F1530" i="12"/>
  <c r="L1530" i="12" s="1"/>
  <c r="R1530" i="12" s="1"/>
  <c r="X1530" i="12" s="1"/>
  <c r="AD1530" i="12" s="1"/>
  <c r="AJ1530" i="12" s="1"/>
  <c r="AP1530" i="12" s="1"/>
  <c r="AR1530" i="12" s="1"/>
  <c r="F1665" i="12"/>
  <c r="L1665" i="12" s="1"/>
  <c r="R1665" i="12" s="1"/>
  <c r="X1665" i="12" s="1"/>
  <c r="AD1665" i="12" s="1"/>
  <c r="AJ1665" i="12" s="1"/>
  <c r="AP1665" i="12" s="1"/>
  <c r="AR1665" i="12" s="1"/>
  <c r="F1907" i="12"/>
  <c r="L1907" i="12" s="1"/>
  <c r="R1907" i="12" s="1"/>
  <c r="X1907" i="12" s="1"/>
  <c r="AD1907" i="12" s="1"/>
  <c r="AJ1907" i="12" s="1"/>
  <c r="AP1907" i="12" s="1"/>
  <c r="F2174" i="12"/>
  <c r="L2174" i="12" s="1"/>
  <c r="R2174" i="12" s="1"/>
  <c r="X2174" i="12" s="1"/>
  <c r="AD2174" i="12" s="1"/>
  <c r="AJ2174" i="12" s="1"/>
  <c r="AP2174" i="12" s="1"/>
  <c r="G1258" i="12"/>
  <c r="M1258" i="12" s="1"/>
  <c r="S1258" i="12" s="1"/>
  <c r="Y1258" i="12" s="1"/>
  <c r="AE1258" i="12" s="1"/>
  <c r="AK1258" i="12" s="1"/>
  <c r="AS1258" i="12" s="1"/>
  <c r="AU1258" i="12" s="1"/>
  <c r="G627" i="12"/>
  <c r="M627" i="12" s="1"/>
  <c r="S627" i="12" s="1"/>
  <c r="Y627" i="12" s="1"/>
  <c r="AE627" i="12" s="1"/>
  <c r="AK627" i="12" s="1"/>
  <c r="AS627" i="12" s="1"/>
  <c r="AU627" i="12" s="1"/>
  <c r="G1414" i="12"/>
  <c r="M1414" i="12" s="1"/>
  <c r="S1414" i="12" s="1"/>
  <c r="Y1414" i="12" s="1"/>
  <c r="AE1414" i="12" s="1"/>
  <c r="AK1414" i="12" s="1"/>
  <c r="AS1414" i="12" s="1"/>
  <c r="AU1414" i="12" s="1"/>
  <c r="F126" i="12"/>
  <c r="L126" i="12" s="1"/>
  <c r="R126" i="12" s="1"/>
  <c r="X126" i="12" s="1"/>
  <c r="AD126" i="12" s="1"/>
  <c r="AJ126" i="12" s="1"/>
  <c r="AP126" i="12" s="1"/>
  <c r="AR126" i="12" s="1"/>
  <c r="F1265" i="12"/>
  <c r="L1265" i="12" s="1"/>
  <c r="R1265" i="12" s="1"/>
  <c r="X1265" i="12" s="1"/>
  <c r="AD1265" i="12" s="1"/>
  <c r="AJ1265" i="12" s="1"/>
  <c r="AP1265" i="12" s="1"/>
  <c r="AR1265" i="12" s="1"/>
  <c r="F629" i="12"/>
  <c r="L629" i="12" s="1"/>
  <c r="R629" i="12" s="1"/>
  <c r="X629" i="12" s="1"/>
  <c r="AD629" i="12" s="1"/>
  <c r="AJ629" i="12" s="1"/>
  <c r="AP629" i="12" s="1"/>
  <c r="AR629" i="12" s="1"/>
  <c r="F760" i="12"/>
  <c r="L760" i="12" s="1"/>
  <c r="R760" i="12" s="1"/>
  <c r="X760" i="12" s="1"/>
  <c r="AD760" i="12" s="1"/>
  <c r="AJ760" i="12" s="1"/>
  <c r="AP760" i="12" s="1"/>
  <c r="AR760" i="12" s="1"/>
  <c r="F766" i="12"/>
  <c r="L766" i="12" s="1"/>
  <c r="R766" i="12" s="1"/>
  <c r="X766" i="12" s="1"/>
  <c r="AD766" i="12" s="1"/>
  <c r="AJ766" i="12" s="1"/>
  <c r="AP766" i="12" s="1"/>
  <c r="AR766" i="12" s="1"/>
  <c r="F650" i="12"/>
  <c r="L650" i="12" s="1"/>
  <c r="R650" i="12" s="1"/>
  <c r="X650" i="12" s="1"/>
  <c r="AD650" i="12" s="1"/>
  <c r="AJ650" i="12" s="1"/>
  <c r="AP650" i="12" s="1"/>
  <c r="AR650" i="12" s="1"/>
  <c r="F907" i="12"/>
  <c r="L907" i="12" s="1"/>
  <c r="R907" i="12" s="1"/>
  <c r="X907" i="12" s="1"/>
  <c r="AD907" i="12" s="1"/>
  <c r="AJ907" i="12" s="1"/>
  <c r="AP907" i="12" s="1"/>
  <c r="AR907" i="12" s="1"/>
  <c r="F1764" i="12"/>
  <c r="L1764" i="12" s="1"/>
  <c r="R1764" i="12" s="1"/>
  <c r="X1764" i="12" s="1"/>
  <c r="AD1764" i="12" s="1"/>
  <c r="AJ1764" i="12" s="1"/>
  <c r="AP1764" i="12" s="1"/>
  <c r="AR1764" i="12" s="1"/>
  <c r="F690" i="12"/>
  <c r="L690" i="12" s="1"/>
  <c r="R690" i="12" s="1"/>
  <c r="X690" i="12" s="1"/>
  <c r="AD690" i="12" s="1"/>
  <c r="AJ690" i="12" s="1"/>
  <c r="AP690" i="12" s="1"/>
  <c r="AR690" i="12" s="1"/>
  <c r="G1762" i="12"/>
  <c r="M1762" i="12" s="1"/>
  <c r="S1762" i="12" s="1"/>
  <c r="Y1762" i="12" s="1"/>
  <c r="AE1762" i="12" s="1"/>
  <c r="AK1762" i="12" s="1"/>
  <c r="AS1762" i="12" s="1"/>
  <c r="AU1762" i="12" s="1"/>
  <c r="H1589" i="12"/>
  <c r="N1589" i="12" s="1"/>
  <c r="T1589" i="12" s="1"/>
  <c r="Z1589" i="12" s="1"/>
  <c r="AF1589" i="12" s="1"/>
  <c r="AL1589" i="12" s="1"/>
  <c r="AV1589" i="12" s="1"/>
  <c r="AX1589" i="12" s="1"/>
  <c r="H2472" i="12"/>
  <c r="N2472" i="12" s="1"/>
  <c r="T2472" i="12" s="1"/>
  <c r="Z2472" i="12" s="1"/>
  <c r="AF2472" i="12" s="1"/>
  <c r="AL2472" i="12" s="1"/>
  <c r="AV2472" i="12" s="1"/>
  <c r="AX2472" i="12" s="1"/>
  <c r="F325" i="12"/>
  <c r="L325" i="12" s="1"/>
  <c r="R325" i="12" s="1"/>
  <c r="X325" i="12" s="1"/>
  <c r="AD325" i="12" s="1"/>
  <c r="AJ325" i="12" s="1"/>
  <c r="AP325" i="12" s="1"/>
  <c r="AR325" i="12" s="1"/>
  <c r="F99" i="12"/>
  <c r="L99" i="12" s="1"/>
  <c r="R99" i="12" s="1"/>
  <c r="X99" i="12" s="1"/>
  <c r="AD99" i="12" s="1"/>
  <c r="AJ99" i="12" s="1"/>
  <c r="AP99" i="12" s="1"/>
  <c r="AR99" i="12" s="1"/>
  <c r="F736" i="12"/>
  <c r="L736" i="12" s="1"/>
  <c r="R736" i="12" s="1"/>
  <c r="X736" i="12" s="1"/>
  <c r="AD736" i="12" s="1"/>
  <c r="AJ736" i="12" s="1"/>
  <c r="AP736" i="12" s="1"/>
  <c r="AR736" i="12" s="1"/>
  <c r="F1035" i="12"/>
  <c r="L1035" i="12" s="1"/>
  <c r="R1035" i="12" s="1"/>
  <c r="X1035" i="12" s="1"/>
  <c r="AD1035" i="12" s="1"/>
  <c r="AJ1035" i="12" s="1"/>
  <c r="AP1035" i="12" s="1"/>
  <c r="AR1035" i="12" s="1"/>
  <c r="F1429" i="12"/>
  <c r="L1429" i="12" s="1"/>
  <c r="R1429" i="12" s="1"/>
  <c r="X1429" i="12" s="1"/>
  <c r="AD1429" i="12" s="1"/>
  <c r="AJ1429" i="12" s="1"/>
  <c r="AP1429" i="12" s="1"/>
  <c r="AR1429" i="12" s="1"/>
  <c r="F2525" i="12"/>
  <c r="L2525" i="12" s="1"/>
  <c r="R2525" i="12" s="1"/>
  <c r="X2525" i="12" s="1"/>
  <c r="AD2525" i="12" s="1"/>
  <c r="AJ2525" i="12" s="1"/>
  <c r="AP2525" i="12" s="1"/>
  <c r="AR2525" i="12" s="1"/>
  <c r="F726" i="12"/>
  <c r="L726" i="12" s="1"/>
  <c r="R726" i="12" s="1"/>
  <c r="X726" i="12" s="1"/>
  <c r="AD726" i="12" s="1"/>
  <c r="AJ726" i="12" s="1"/>
  <c r="AP726" i="12" s="1"/>
  <c r="AR726" i="12" s="1"/>
  <c r="F606" i="12"/>
  <c r="L606" i="12" s="1"/>
  <c r="R606" i="12" s="1"/>
  <c r="X606" i="12" s="1"/>
  <c r="AD606" i="12" s="1"/>
  <c r="AJ606" i="12" s="1"/>
  <c r="AP606" i="12" s="1"/>
  <c r="AR606" i="12" s="1"/>
  <c r="F660" i="12"/>
  <c r="L660" i="12" s="1"/>
  <c r="R660" i="12" s="1"/>
  <c r="X660" i="12" s="1"/>
  <c r="AD660" i="12" s="1"/>
  <c r="AJ660" i="12" s="1"/>
  <c r="AP660" i="12" s="1"/>
  <c r="AR660" i="12" s="1"/>
  <c r="F1022" i="12"/>
  <c r="L1022" i="12" s="1"/>
  <c r="R1022" i="12" s="1"/>
  <c r="X1022" i="12" s="1"/>
  <c r="AD1022" i="12" s="1"/>
  <c r="AJ1022" i="12" s="1"/>
  <c r="AP1022" i="12" s="1"/>
  <c r="AR1022" i="12" s="1"/>
  <c r="F2350" i="12"/>
  <c r="L2350" i="12" s="1"/>
  <c r="R2350" i="12" s="1"/>
  <c r="X2350" i="12" s="1"/>
  <c r="AD2350" i="12" s="1"/>
  <c r="AJ2350" i="12" s="1"/>
  <c r="AP2350" i="12" s="1"/>
  <c r="AR2350" i="12" s="1"/>
  <c r="F2024" i="12"/>
  <c r="L2024" i="12" s="1"/>
  <c r="R2024" i="12" s="1"/>
  <c r="X2024" i="12" s="1"/>
  <c r="AD2024" i="12" s="1"/>
  <c r="AJ2024" i="12" s="1"/>
  <c r="AP2024" i="12" s="1"/>
  <c r="AR2024" i="12" s="1"/>
  <c r="F2236" i="12"/>
  <c r="L2236" i="12" s="1"/>
  <c r="R2236" i="12" s="1"/>
  <c r="X2236" i="12" s="1"/>
  <c r="AD2236" i="12" s="1"/>
  <c r="AJ2236" i="12" s="1"/>
  <c r="AP2236" i="12" s="1"/>
  <c r="AR2236" i="12" s="1"/>
  <c r="F772" i="12"/>
  <c r="L772" i="12" s="1"/>
  <c r="R772" i="12" s="1"/>
  <c r="X772" i="12" s="1"/>
  <c r="AD772" i="12" s="1"/>
  <c r="AJ772" i="12" s="1"/>
  <c r="AP772" i="12" s="1"/>
  <c r="AR772" i="12" s="1"/>
  <c r="F407" i="12"/>
  <c r="L407" i="12" s="1"/>
  <c r="R407" i="12" s="1"/>
  <c r="X407" i="12" s="1"/>
  <c r="AD407" i="12" s="1"/>
  <c r="AJ407" i="12" s="1"/>
  <c r="AP407" i="12" s="1"/>
  <c r="AR407" i="12" s="1"/>
  <c r="F484" i="12"/>
  <c r="L484" i="12" s="1"/>
  <c r="R484" i="12" s="1"/>
  <c r="X484" i="12" s="1"/>
  <c r="AD484" i="12" s="1"/>
  <c r="AJ484" i="12" s="1"/>
  <c r="AP484" i="12" s="1"/>
  <c r="AR484" i="12" s="1"/>
  <c r="F2384" i="12"/>
  <c r="L2384" i="12" s="1"/>
  <c r="R2384" i="12" s="1"/>
  <c r="X2384" i="12" s="1"/>
  <c r="AD2384" i="12" s="1"/>
  <c r="AJ2384" i="12" s="1"/>
  <c r="AP2384" i="12" s="1"/>
  <c r="AR2384" i="12" s="1"/>
  <c r="F269" i="12"/>
  <c r="L269" i="12" s="1"/>
  <c r="R269" i="12" s="1"/>
  <c r="X269" i="12" s="1"/>
  <c r="AD269" i="12" s="1"/>
  <c r="AJ269" i="12" s="1"/>
  <c r="AP269" i="12" s="1"/>
  <c r="AR269" i="12" s="1"/>
  <c r="F712" i="12"/>
  <c r="L712" i="12" s="1"/>
  <c r="R712" i="12" s="1"/>
  <c r="X712" i="12" s="1"/>
  <c r="AD712" i="12" s="1"/>
  <c r="AJ712" i="12" s="1"/>
  <c r="AP712" i="12" s="1"/>
  <c r="AR712" i="12" s="1"/>
  <c r="F2504" i="12"/>
  <c r="L2504" i="12" s="1"/>
  <c r="R2504" i="12" s="1"/>
  <c r="X2504" i="12" s="1"/>
  <c r="AD2504" i="12" s="1"/>
  <c r="AJ2504" i="12" s="1"/>
  <c r="AP2504" i="12" s="1"/>
  <c r="AR2504" i="12" s="1"/>
  <c r="F1912" i="12"/>
  <c r="L1912" i="12" s="1"/>
  <c r="R1912" i="12" s="1"/>
  <c r="X1912" i="12" s="1"/>
  <c r="AD1912" i="12" s="1"/>
  <c r="AJ1912" i="12" s="1"/>
  <c r="AP1912" i="12" s="1"/>
  <c r="AR1912" i="12" s="1"/>
  <c r="F779" i="12"/>
  <c r="L779" i="12" s="1"/>
  <c r="R779" i="12" s="1"/>
  <c r="X779" i="12" s="1"/>
  <c r="AD779" i="12" s="1"/>
  <c r="AJ779" i="12" s="1"/>
  <c r="AP779" i="12" s="1"/>
  <c r="AR779" i="12" s="1"/>
  <c r="F1753" i="12"/>
  <c r="L1753" i="12" s="1"/>
  <c r="R1753" i="12" s="1"/>
  <c r="X1753" i="12" s="1"/>
  <c r="AD1753" i="12" s="1"/>
  <c r="AJ1753" i="12" s="1"/>
  <c r="AP1753" i="12" s="1"/>
  <c r="AR1753" i="12" s="1"/>
  <c r="G957" i="12"/>
  <c r="M957" i="12" s="1"/>
  <c r="S957" i="12" s="1"/>
  <c r="Y957" i="12" s="1"/>
  <c r="AE957" i="12" s="1"/>
  <c r="AK957" i="12" s="1"/>
  <c r="AS957" i="12" s="1"/>
  <c r="AU957" i="12" s="1"/>
  <c r="F818" i="12"/>
  <c r="L818" i="12" s="1"/>
  <c r="R818" i="12" s="1"/>
  <c r="X818" i="12" s="1"/>
  <c r="AD818" i="12" s="1"/>
  <c r="AJ818" i="12" s="1"/>
  <c r="AP818" i="12" s="1"/>
  <c r="AR818" i="12" s="1"/>
  <c r="F971" i="12"/>
  <c r="L971" i="12" s="1"/>
  <c r="R971" i="12" s="1"/>
  <c r="X971" i="12" s="1"/>
  <c r="AD971" i="12" s="1"/>
  <c r="AJ971" i="12" s="1"/>
  <c r="AP971" i="12" s="1"/>
  <c r="AR971" i="12" s="1"/>
  <c r="H1694" i="12"/>
  <c r="N1694" i="12" s="1"/>
  <c r="T1694" i="12" s="1"/>
  <c r="Z1694" i="12" s="1"/>
  <c r="AF1694" i="12" s="1"/>
  <c r="AL1694" i="12" s="1"/>
  <c r="AV1694" i="12" s="1"/>
  <c r="AX1694" i="12" s="1"/>
  <c r="H1116" i="12"/>
  <c r="N1116" i="12" s="1"/>
  <c r="T1116" i="12" s="1"/>
  <c r="Z1116" i="12" s="1"/>
  <c r="AF1116" i="12" s="1"/>
  <c r="AL1116" i="12" s="1"/>
  <c r="AV1116" i="12" s="1"/>
  <c r="AX1116" i="12" s="1"/>
  <c r="H905" i="12"/>
  <c r="N905" i="12" s="1"/>
  <c r="T905" i="12" s="1"/>
  <c r="Z905" i="12" s="1"/>
  <c r="AF905" i="12" s="1"/>
  <c r="AL905" i="12" s="1"/>
  <c r="AV905" i="12" s="1"/>
  <c r="AX905" i="12" s="1"/>
  <c r="G1157" i="12"/>
  <c r="M1157" i="12" s="1"/>
  <c r="S1157" i="12" s="1"/>
  <c r="Y1157" i="12" s="1"/>
  <c r="AE1157" i="12" s="1"/>
  <c r="AK1157" i="12" s="1"/>
  <c r="AS1157" i="12" s="1"/>
  <c r="AU1157" i="12" s="1"/>
  <c r="G1589" i="12"/>
  <c r="M1589" i="12" s="1"/>
  <c r="S1589" i="12" s="1"/>
  <c r="Y1589" i="12" s="1"/>
  <c r="AE1589" i="12" s="1"/>
  <c r="AK1589" i="12" s="1"/>
  <c r="AS1589" i="12" s="1"/>
  <c r="AU1589" i="12" s="1"/>
  <c r="H840" i="12"/>
  <c r="N840" i="12" s="1"/>
  <c r="T840" i="12" s="1"/>
  <c r="Z840" i="12" s="1"/>
  <c r="AF840" i="12" s="1"/>
  <c r="AL840" i="12" s="1"/>
  <c r="AV840" i="12" s="1"/>
  <c r="AX840" i="12" s="1"/>
  <c r="G840" i="12"/>
  <c r="M840" i="12" s="1"/>
  <c r="S840" i="12" s="1"/>
  <c r="Y840" i="12" s="1"/>
  <c r="AE840" i="12" s="1"/>
  <c r="AK840" i="12" s="1"/>
  <c r="AS840" i="12" s="1"/>
  <c r="AU840" i="12" s="1"/>
  <c r="G947" i="12"/>
  <c r="M947" i="12" s="1"/>
  <c r="S947" i="12" s="1"/>
  <c r="Y947" i="12" s="1"/>
  <c r="AE947" i="12" s="1"/>
  <c r="AK947" i="12" s="1"/>
  <c r="AS947" i="12" s="1"/>
  <c r="AU947" i="12" s="1"/>
  <c r="G604" i="12"/>
  <c r="M604" i="12" s="1"/>
  <c r="S604" i="12" s="1"/>
  <c r="Y604" i="12" s="1"/>
  <c r="AE604" i="12" s="1"/>
  <c r="AK604" i="12" s="1"/>
  <c r="AS604" i="12" s="1"/>
  <c r="AU604" i="12" s="1"/>
  <c r="H1273" i="12"/>
  <c r="N1273" i="12" s="1"/>
  <c r="T1273" i="12" s="1"/>
  <c r="Z1273" i="12" s="1"/>
  <c r="AF1273" i="12" s="1"/>
  <c r="AL1273" i="12" s="1"/>
  <c r="AV1273" i="12" s="1"/>
  <c r="AX1273" i="12" s="1"/>
  <c r="G2108" i="12"/>
  <c r="M2108" i="12" s="1"/>
  <c r="S2108" i="12" s="1"/>
  <c r="Y2108" i="12" s="1"/>
  <c r="AE2108" i="12" s="1"/>
  <c r="AK2108" i="12" s="1"/>
  <c r="AS2108" i="12" s="1"/>
  <c r="AU2108" i="12" s="1"/>
  <c r="G1164" i="12"/>
  <c r="M1164" i="12" s="1"/>
  <c r="S1164" i="12" s="1"/>
  <c r="Y1164" i="12" s="1"/>
  <c r="AE1164" i="12" s="1"/>
  <c r="AK1164" i="12" s="1"/>
  <c r="AS1164" i="12" s="1"/>
  <c r="AU1164" i="12" s="1"/>
  <c r="H627" i="12"/>
  <c r="N627" i="12" s="1"/>
  <c r="T627" i="12" s="1"/>
  <c r="Z627" i="12" s="1"/>
  <c r="AF627" i="12" s="1"/>
  <c r="AL627" i="12" s="1"/>
  <c r="AV627" i="12" s="1"/>
  <c r="AX627" i="12" s="1"/>
  <c r="H2076" i="12"/>
  <c r="N2076" i="12" s="1"/>
  <c r="T2076" i="12" s="1"/>
  <c r="Z2076" i="12" s="1"/>
  <c r="AF2076" i="12" s="1"/>
  <c r="AL2076" i="12" s="1"/>
  <c r="AV2076" i="12" s="1"/>
  <c r="AX2076" i="12" s="1"/>
  <c r="H1033" i="12"/>
  <c r="N1033" i="12" s="1"/>
  <c r="T1033" i="12" s="1"/>
  <c r="Z1033" i="12" s="1"/>
  <c r="AF1033" i="12" s="1"/>
  <c r="AL1033" i="12" s="1"/>
  <c r="AV1033" i="12" s="1"/>
  <c r="AX1033" i="12" s="1"/>
  <c r="F197" i="12"/>
  <c r="L197" i="12" s="1"/>
  <c r="R197" i="12" s="1"/>
  <c r="X197" i="12" s="1"/>
  <c r="AD197" i="12" s="1"/>
  <c r="AJ197" i="12" s="1"/>
  <c r="AP197" i="12" s="1"/>
  <c r="AR197" i="12" s="1"/>
  <c r="F287" i="12"/>
  <c r="L287" i="12" s="1"/>
  <c r="R287" i="12" s="1"/>
  <c r="X287" i="12" s="1"/>
  <c r="AD287" i="12" s="1"/>
  <c r="AJ287" i="12" s="1"/>
  <c r="AP287" i="12" s="1"/>
  <c r="AR287" i="12" s="1"/>
  <c r="F355" i="12"/>
  <c r="L355" i="12" s="1"/>
  <c r="R355" i="12" s="1"/>
  <c r="X355" i="12" s="1"/>
  <c r="AD355" i="12" s="1"/>
  <c r="AJ355" i="12" s="1"/>
  <c r="AP355" i="12" s="1"/>
  <c r="AR355" i="12" s="1"/>
  <c r="F403" i="12"/>
  <c r="L403" i="12" s="1"/>
  <c r="R403" i="12" s="1"/>
  <c r="X403" i="12" s="1"/>
  <c r="AD403" i="12" s="1"/>
  <c r="AJ403" i="12" s="1"/>
  <c r="AP403" i="12" s="1"/>
  <c r="AR403" i="12" s="1"/>
  <c r="F706" i="12"/>
  <c r="L706" i="12" s="1"/>
  <c r="R706" i="12" s="1"/>
  <c r="X706" i="12" s="1"/>
  <c r="AD706" i="12" s="1"/>
  <c r="AJ706" i="12" s="1"/>
  <c r="AP706" i="12" s="1"/>
  <c r="AR706" i="12" s="1"/>
  <c r="F872" i="12"/>
  <c r="L872" i="12" s="1"/>
  <c r="R872" i="12" s="1"/>
  <c r="X872" i="12" s="1"/>
  <c r="AD872" i="12" s="1"/>
  <c r="AJ872" i="12" s="1"/>
  <c r="AP872" i="12" s="1"/>
  <c r="F918" i="12"/>
  <c r="L918" i="12" s="1"/>
  <c r="R918" i="12" s="1"/>
  <c r="X918" i="12" s="1"/>
  <c r="AD918" i="12" s="1"/>
  <c r="AJ918" i="12" s="1"/>
  <c r="AP918" i="12" s="1"/>
  <c r="AR918" i="12" s="1"/>
  <c r="F959" i="12"/>
  <c r="L959" i="12" s="1"/>
  <c r="R959" i="12" s="1"/>
  <c r="X959" i="12" s="1"/>
  <c r="AD959" i="12" s="1"/>
  <c r="AJ959" i="12" s="1"/>
  <c r="AP959" i="12" s="1"/>
  <c r="AR959" i="12" s="1"/>
  <c r="F1063" i="12"/>
  <c r="L1063" i="12" s="1"/>
  <c r="R1063" i="12" s="1"/>
  <c r="X1063" i="12" s="1"/>
  <c r="AD1063" i="12" s="1"/>
  <c r="AJ1063" i="12" s="1"/>
  <c r="AP1063" i="12" s="1"/>
  <c r="AR1063" i="12" s="1"/>
  <c r="F1112" i="12"/>
  <c r="L1112" i="12" s="1"/>
  <c r="R1112" i="12" s="1"/>
  <c r="X1112" i="12" s="1"/>
  <c r="AD1112" i="12" s="1"/>
  <c r="AJ1112" i="12" s="1"/>
  <c r="AP1112" i="12" s="1"/>
  <c r="AR1112" i="12" s="1"/>
  <c r="F1170" i="12"/>
  <c r="L1170" i="12" s="1"/>
  <c r="R1170" i="12" s="1"/>
  <c r="X1170" i="12" s="1"/>
  <c r="AD1170" i="12" s="1"/>
  <c r="AJ1170" i="12" s="1"/>
  <c r="AP1170" i="12" s="1"/>
  <c r="AR1170" i="12" s="1"/>
  <c r="F1205" i="12"/>
  <c r="L1205" i="12" s="1"/>
  <c r="R1205" i="12" s="1"/>
  <c r="X1205" i="12" s="1"/>
  <c r="AD1205" i="12" s="1"/>
  <c r="AJ1205" i="12" s="1"/>
  <c r="AP1205" i="12" s="1"/>
  <c r="AR1205" i="12" s="1"/>
  <c r="F1287" i="12"/>
  <c r="L1287" i="12" s="1"/>
  <c r="R1287" i="12" s="1"/>
  <c r="X1287" i="12" s="1"/>
  <c r="AD1287" i="12" s="1"/>
  <c r="AJ1287" i="12" s="1"/>
  <c r="AP1287" i="12" s="1"/>
  <c r="AR1287" i="12" s="1"/>
  <c r="F1328" i="12"/>
  <c r="L1328" i="12" s="1"/>
  <c r="R1328" i="12" s="1"/>
  <c r="X1328" i="12" s="1"/>
  <c r="AD1328" i="12" s="1"/>
  <c r="AJ1328" i="12" s="1"/>
  <c r="AP1328" i="12" s="1"/>
  <c r="AR1328" i="12" s="1"/>
  <c r="F1388" i="12"/>
  <c r="L1388" i="12" s="1"/>
  <c r="R1388" i="12" s="1"/>
  <c r="X1388" i="12" s="1"/>
  <c r="AD1388" i="12" s="1"/>
  <c r="AJ1388" i="12" s="1"/>
  <c r="AP1388" i="12" s="1"/>
  <c r="AR1388" i="12" s="1"/>
  <c r="F1443" i="12"/>
  <c r="L1443" i="12" s="1"/>
  <c r="R1443" i="12" s="1"/>
  <c r="X1443" i="12" s="1"/>
  <c r="AD1443" i="12" s="1"/>
  <c r="AJ1443" i="12" s="1"/>
  <c r="AP1443" i="12" s="1"/>
  <c r="AR1443" i="12" s="1"/>
  <c r="F1481" i="12"/>
  <c r="L1481" i="12" s="1"/>
  <c r="R1481" i="12" s="1"/>
  <c r="X1481" i="12" s="1"/>
  <c r="AD1481" i="12" s="1"/>
  <c r="AJ1481" i="12" s="1"/>
  <c r="AP1481" i="12" s="1"/>
  <c r="F1591" i="12"/>
  <c r="L1591" i="12" s="1"/>
  <c r="R1591" i="12" s="1"/>
  <c r="X1591" i="12" s="1"/>
  <c r="AD1591" i="12" s="1"/>
  <c r="AJ1591" i="12" s="1"/>
  <c r="AP1591" i="12" s="1"/>
  <c r="AR1591" i="12" s="1"/>
  <c r="F1656" i="12"/>
  <c r="L1656" i="12" s="1"/>
  <c r="R1656" i="12" s="1"/>
  <c r="X1656" i="12" s="1"/>
  <c r="AD1656" i="12" s="1"/>
  <c r="AJ1656" i="12" s="1"/>
  <c r="AP1656" i="12" s="1"/>
  <c r="AR1656" i="12" s="1"/>
  <c r="F1709" i="12"/>
  <c r="L1709" i="12" s="1"/>
  <c r="R1709" i="12" s="1"/>
  <c r="X1709" i="12" s="1"/>
  <c r="AD1709" i="12" s="1"/>
  <c r="AJ1709" i="12" s="1"/>
  <c r="AP1709" i="12" s="1"/>
  <c r="F1793" i="12"/>
  <c r="L1793" i="12" s="1"/>
  <c r="R1793" i="12" s="1"/>
  <c r="X1793" i="12" s="1"/>
  <c r="AD1793" i="12" s="1"/>
  <c r="AJ1793" i="12" s="1"/>
  <c r="AP1793" i="12" s="1"/>
  <c r="F1840" i="12"/>
  <c r="L1840" i="12" s="1"/>
  <c r="R1840" i="12" s="1"/>
  <c r="X1840" i="12" s="1"/>
  <c r="AD1840" i="12" s="1"/>
  <c r="AJ1840" i="12" s="1"/>
  <c r="AP1840" i="12" s="1"/>
  <c r="F1971" i="12"/>
  <c r="L1971" i="12" s="1"/>
  <c r="R1971" i="12" s="1"/>
  <c r="X1971" i="12" s="1"/>
  <c r="AD1971" i="12" s="1"/>
  <c r="AJ1971" i="12" s="1"/>
  <c r="AP1971" i="12" s="1"/>
  <c r="AR1971" i="12" s="1"/>
  <c r="F2085" i="12"/>
  <c r="L2085" i="12" s="1"/>
  <c r="R2085" i="12" s="1"/>
  <c r="X2085" i="12" s="1"/>
  <c r="AD2085" i="12" s="1"/>
  <c r="AJ2085" i="12" s="1"/>
  <c r="AP2085" i="12" s="1"/>
  <c r="AR2085" i="12" s="1"/>
  <c r="F2183" i="12"/>
  <c r="L2183" i="12" s="1"/>
  <c r="R2183" i="12" s="1"/>
  <c r="X2183" i="12" s="1"/>
  <c r="AD2183" i="12" s="1"/>
  <c r="AJ2183" i="12" s="1"/>
  <c r="AP2183" i="12" s="1"/>
  <c r="F2269" i="12"/>
  <c r="L2269" i="12" s="1"/>
  <c r="R2269" i="12" s="1"/>
  <c r="X2269" i="12" s="1"/>
  <c r="AD2269" i="12" s="1"/>
  <c r="AJ2269" i="12" s="1"/>
  <c r="AP2269" i="12" s="1"/>
  <c r="AR2269" i="12" s="1"/>
  <c r="F2346" i="12"/>
  <c r="L2346" i="12" s="1"/>
  <c r="R2346" i="12" s="1"/>
  <c r="X2346" i="12" s="1"/>
  <c r="AD2346" i="12" s="1"/>
  <c r="AJ2346" i="12" s="1"/>
  <c r="AP2346" i="12" s="1"/>
  <c r="AR2346" i="12" s="1"/>
  <c r="F618" i="12"/>
  <c r="L618" i="12" s="1"/>
  <c r="R618" i="12" s="1"/>
  <c r="X618" i="12" s="1"/>
  <c r="AD618" i="12" s="1"/>
  <c r="AJ618" i="12" s="1"/>
  <c r="AP618" i="12" s="1"/>
  <c r="AR618" i="12" s="1"/>
  <c r="F676" i="12"/>
  <c r="L676" i="12" s="1"/>
  <c r="R676" i="12" s="1"/>
  <c r="X676" i="12" s="1"/>
  <c r="AD676" i="12" s="1"/>
  <c r="AJ676" i="12" s="1"/>
  <c r="AP676" i="12" s="1"/>
  <c r="AR676" i="12" s="1"/>
  <c r="F922" i="12"/>
  <c r="L922" i="12" s="1"/>
  <c r="R922" i="12" s="1"/>
  <c r="X922" i="12" s="1"/>
  <c r="AD922" i="12" s="1"/>
  <c r="AJ922" i="12" s="1"/>
  <c r="AP922" i="12" s="1"/>
  <c r="AR922" i="12" s="1"/>
  <c r="F1074" i="12"/>
  <c r="L1074" i="12" s="1"/>
  <c r="R1074" i="12" s="1"/>
  <c r="X1074" i="12" s="1"/>
  <c r="AD1074" i="12" s="1"/>
  <c r="AJ1074" i="12" s="1"/>
  <c r="AP1074" i="12" s="1"/>
  <c r="AR1074" i="12" s="1"/>
  <c r="F1174" i="12"/>
  <c r="L1174" i="12" s="1"/>
  <c r="R1174" i="12" s="1"/>
  <c r="X1174" i="12" s="1"/>
  <c r="AD1174" i="12" s="1"/>
  <c r="AJ1174" i="12" s="1"/>
  <c r="AP1174" i="12" s="1"/>
  <c r="F1337" i="12"/>
  <c r="L1337" i="12" s="1"/>
  <c r="R1337" i="12" s="1"/>
  <c r="X1337" i="12" s="1"/>
  <c r="AD1337" i="12" s="1"/>
  <c r="AJ1337" i="12" s="1"/>
  <c r="AP1337" i="12" s="1"/>
  <c r="AR1337" i="12" s="1"/>
  <c r="F1505" i="12"/>
  <c r="L1505" i="12" s="1"/>
  <c r="R1505" i="12" s="1"/>
  <c r="X1505" i="12" s="1"/>
  <c r="AD1505" i="12" s="1"/>
  <c r="AJ1505" i="12" s="1"/>
  <c r="AP1505" i="12" s="1"/>
  <c r="AR1505" i="12" s="1"/>
  <c r="F1749" i="12"/>
  <c r="L1749" i="12" s="1"/>
  <c r="R1749" i="12" s="1"/>
  <c r="X1749" i="12" s="1"/>
  <c r="AD1749" i="12" s="1"/>
  <c r="AJ1749" i="12" s="1"/>
  <c r="AP1749" i="12" s="1"/>
  <c r="AR1749" i="12" s="1"/>
  <c r="F1828" i="12"/>
  <c r="L1828" i="12" s="1"/>
  <c r="R1828" i="12" s="1"/>
  <c r="X1828" i="12" s="1"/>
  <c r="AD1828" i="12" s="1"/>
  <c r="AJ1828" i="12" s="1"/>
  <c r="AP1828" i="12" s="1"/>
  <c r="AR1828" i="12" s="1"/>
  <c r="F2071" i="12"/>
  <c r="L2071" i="12" s="1"/>
  <c r="R2071" i="12" s="1"/>
  <c r="X2071" i="12" s="1"/>
  <c r="AD2071" i="12" s="1"/>
  <c r="AJ2071" i="12" s="1"/>
  <c r="AP2071" i="12" s="1"/>
  <c r="AR2071" i="12" s="1"/>
  <c r="F2154" i="12"/>
  <c r="L2154" i="12" s="1"/>
  <c r="R2154" i="12" s="1"/>
  <c r="X2154" i="12" s="1"/>
  <c r="AD2154" i="12" s="1"/>
  <c r="AJ2154" i="12" s="1"/>
  <c r="AP2154" i="12" s="1"/>
  <c r="AR2154" i="12" s="1"/>
  <c r="F2273" i="12"/>
  <c r="L2273" i="12" s="1"/>
  <c r="R2273" i="12" s="1"/>
  <c r="X2273" i="12" s="1"/>
  <c r="AD2273" i="12" s="1"/>
  <c r="AJ2273" i="12" s="1"/>
  <c r="AP2273" i="12" s="1"/>
  <c r="AR2273" i="12" s="1"/>
  <c r="F2368" i="12"/>
  <c r="L2368" i="12" s="1"/>
  <c r="R2368" i="12" s="1"/>
  <c r="X2368" i="12" s="1"/>
  <c r="AD2368" i="12" s="1"/>
  <c r="AJ2368" i="12" s="1"/>
  <c r="AP2368" i="12" s="1"/>
  <c r="AR2368" i="12" s="1"/>
  <c r="H1157" i="12"/>
  <c r="N1157" i="12" s="1"/>
  <c r="T1157" i="12" s="1"/>
  <c r="Z1157" i="12" s="1"/>
  <c r="AF1157" i="12" s="1"/>
  <c r="AL1157" i="12" s="1"/>
  <c r="AV1157" i="12" s="1"/>
  <c r="AX1157" i="12" s="1"/>
  <c r="H604" i="12"/>
  <c r="N604" i="12" s="1"/>
  <c r="T604" i="12" s="1"/>
  <c r="Z604" i="12" s="1"/>
  <c r="AF604" i="12" s="1"/>
  <c r="AL604" i="12" s="1"/>
  <c r="AV604" i="12" s="1"/>
  <c r="AX604" i="12" s="1"/>
  <c r="F30" i="12"/>
  <c r="L30" i="12" s="1"/>
  <c r="R30" i="12" s="1"/>
  <c r="X30" i="12" s="1"/>
  <c r="AD30" i="12" s="1"/>
  <c r="AJ30" i="12" s="1"/>
  <c r="AP30" i="12" s="1"/>
  <c r="AR30" i="12" s="1"/>
  <c r="F152" i="12"/>
  <c r="L152" i="12" s="1"/>
  <c r="R152" i="12" s="1"/>
  <c r="X152" i="12" s="1"/>
  <c r="AD152" i="12" s="1"/>
  <c r="AJ152" i="12" s="1"/>
  <c r="AP152" i="12" s="1"/>
  <c r="AR152" i="12" s="1"/>
  <c r="F226" i="12"/>
  <c r="L226" i="12" s="1"/>
  <c r="R226" i="12" s="1"/>
  <c r="X226" i="12" s="1"/>
  <c r="AD226" i="12" s="1"/>
  <c r="AJ226" i="12" s="1"/>
  <c r="AP226" i="12" s="1"/>
  <c r="AR226" i="12" s="1"/>
  <c r="F395" i="12"/>
  <c r="L395" i="12" s="1"/>
  <c r="R395" i="12" s="1"/>
  <c r="X395" i="12" s="1"/>
  <c r="AD395" i="12" s="1"/>
  <c r="AJ395" i="12" s="1"/>
  <c r="AP395" i="12" s="1"/>
  <c r="AR395" i="12" s="1"/>
  <c r="F583" i="12"/>
  <c r="L583" i="12" s="1"/>
  <c r="R583" i="12" s="1"/>
  <c r="X583" i="12" s="1"/>
  <c r="AD583" i="12" s="1"/>
  <c r="AJ583" i="12" s="1"/>
  <c r="AP583" i="12" s="1"/>
  <c r="AR583" i="12" s="1"/>
  <c r="F1079" i="12"/>
  <c r="L1079" i="12" s="1"/>
  <c r="R1079" i="12" s="1"/>
  <c r="X1079" i="12" s="1"/>
  <c r="AD1079" i="12" s="1"/>
  <c r="AJ1079" i="12" s="1"/>
  <c r="AP1079" i="12" s="1"/>
  <c r="F1260" i="12"/>
  <c r="L1260" i="12" s="1"/>
  <c r="R1260" i="12" s="1"/>
  <c r="X1260" i="12" s="1"/>
  <c r="AD1260" i="12" s="1"/>
  <c r="AJ1260" i="12" s="1"/>
  <c r="AP1260" i="12" s="1"/>
  <c r="AR1260" i="12" s="1"/>
  <c r="F1375" i="12"/>
  <c r="L1375" i="12" s="1"/>
  <c r="R1375" i="12" s="1"/>
  <c r="X1375" i="12" s="1"/>
  <c r="AD1375" i="12" s="1"/>
  <c r="AJ1375" i="12" s="1"/>
  <c r="AP1375" i="12" s="1"/>
  <c r="AR1375" i="12" s="1"/>
  <c r="F1563" i="12"/>
  <c r="L1563" i="12" s="1"/>
  <c r="R1563" i="12" s="1"/>
  <c r="X1563" i="12" s="1"/>
  <c r="AD1563" i="12" s="1"/>
  <c r="AJ1563" i="12" s="1"/>
  <c r="AP1563" i="12" s="1"/>
  <c r="AR1563" i="12" s="1"/>
  <c r="F1717" i="12"/>
  <c r="L1717" i="12" s="1"/>
  <c r="R1717" i="12" s="1"/>
  <c r="X1717" i="12" s="1"/>
  <c r="AD1717" i="12" s="1"/>
  <c r="AJ1717" i="12" s="1"/>
  <c r="AP1717" i="12" s="1"/>
  <c r="AR1717" i="12" s="1"/>
  <c r="F1832" i="12"/>
  <c r="L1832" i="12" s="1"/>
  <c r="R1832" i="12" s="1"/>
  <c r="X1832" i="12" s="1"/>
  <c r="AD1832" i="12" s="1"/>
  <c r="AJ1832" i="12" s="1"/>
  <c r="AP1832" i="12" s="1"/>
  <c r="F2122" i="12"/>
  <c r="L2122" i="12" s="1"/>
  <c r="R2122" i="12" s="1"/>
  <c r="X2122" i="12" s="1"/>
  <c r="AD2122" i="12" s="1"/>
  <c r="AJ2122" i="12" s="1"/>
  <c r="AP2122" i="12" s="1"/>
  <c r="AR2122" i="12" s="1"/>
  <c r="F2456" i="12"/>
  <c r="L2456" i="12" s="1"/>
  <c r="R2456" i="12" s="1"/>
  <c r="X2456" i="12" s="1"/>
  <c r="AD2456" i="12" s="1"/>
  <c r="AJ2456" i="12" s="1"/>
  <c r="AP2456" i="12" s="1"/>
  <c r="AR2456" i="12" s="1"/>
  <c r="H18" i="12"/>
  <c r="N18" i="12" s="1"/>
  <c r="T18" i="12" s="1"/>
  <c r="Z18" i="12" s="1"/>
  <c r="AF18" i="12" s="1"/>
  <c r="AL18" i="12" s="1"/>
  <c r="AV18" i="12" s="1"/>
  <c r="AX18" i="12" s="1"/>
  <c r="H184" i="12"/>
  <c r="N184" i="12" s="1"/>
  <c r="T184" i="12" s="1"/>
  <c r="Z184" i="12" s="1"/>
  <c r="AF184" i="12" s="1"/>
  <c r="AL184" i="12" s="1"/>
  <c r="AV184" i="12" s="1"/>
  <c r="AX184" i="12" s="1"/>
  <c r="G2581" i="12"/>
  <c r="M2581" i="12" s="1"/>
  <c r="S2581" i="12" s="1"/>
  <c r="Y2581" i="12" s="1"/>
  <c r="AE2581" i="12" s="1"/>
  <c r="AK2581" i="12" s="1"/>
  <c r="AS2581" i="12" s="1"/>
  <c r="AU2581" i="12" s="1"/>
  <c r="G1273" i="12"/>
  <c r="M1273" i="12" s="1"/>
  <c r="S1273" i="12" s="1"/>
  <c r="Y1273" i="12" s="1"/>
  <c r="AE1273" i="12" s="1"/>
  <c r="AK1273" i="12" s="1"/>
  <c r="AS1273" i="12" s="1"/>
  <c r="AU1273" i="12" s="1"/>
  <c r="G184" i="12"/>
  <c r="M184" i="12" s="1"/>
  <c r="S184" i="12" s="1"/>
  <c r="Y184" i="12" s="1"/>
  <c r="AE184" i="12" s="1"/>
  <c r="AK184" i="12" s="1"/>
  <c r="AS184" i="12" s="1"/>
  <c r="AU184" i="12" s="1"/>
  <c r="G1515" i="12"/>
  <c r="M1515" i="12" s="1"/>
  <c r="S1515" i="12" s="1"/>
  <c r="Y1515" i="12" s="1"/>
  <c r="AE1515" i="12" s="1"/>
  <c r="AK1515" i="12" s="1"/>
  <c r="AS1515" i="12" s="1"/>
  <c r="AU1515" i="12" s="1"/>
  <c r="H591" i="12"/>
  <c r="N591" i="12" s="1"/>
  <c r="T591" i="12" s="1"/>
  <c r="Z591" i="12" s="1"/>
  <c r="AF591" i="12" s="1"/>
  <c r="AL591" i="12" s="1"/>
  <c r="AV591" i="12" s="1"/>
  <c r="AX591" i="12" s="1"/>
  <c r="H1495" i="12"/>
  <c r="N1495" i="12" s="1"/>
  <c r="T1495" i="12" s="1"/>
  <c r="Z1495" i="12" s="1"/>
  <c r="AF1495" i="12" s="1"/>
  <c r="AL1495" i="12" s="1"/>
  <c r="AV1495" i="12" s="1"/>
  <c r="AX1495" i="12" s="1"/>
  <c r="F478" i="12"/>
  <c r="L478" i="12" s="1"/>
  <c r="R478" i="12" s="1"/>
  <c r="X478" i="12" s="1"/>
  <c r="AD478" i="12" s="1"/>
  <c r="AJ478" i="12" s="1"/>
  <c r="AP478" i="12" s="1"/>
  <c r="AR478" i="12" s="1"/>
  <c r="F90" i="12"/>
  <c r="L90" i="12" s="1"/>
  <c r="R90" i="12" s="1"/>
  <c r="X90" i="12" s="1"/>
  <c r="AD90" i="12" s="1"/>
  <c r="AJ90" i="12" s="1"/>
  <c r="AP90" i="12" s="1"/>
  <c r="AR90" i="12" s="1"/>
  <c r="F834" i="12"/>
  <c r="L834" i="12" s="1"/>
  <c r="R834" i="12" s="1"/>
  <c r="X834" i="12" s="1"/>
  <c r="AD834" i="12" s="1"/>
  <c r="AJ834" i="12" s="1"/>
  <c r="AP834" i="12" s="1"/>
  <c r="AR834" i="12" s="1"/>
  <c r="F428" i="12"/>
  <c r="L428" i="12" s="1"/>
  <c r="R428" i="12" s="1"/>
  <c r="X428" i="12" s="1"/>
  <c r="AD428" i="12" s="1"/>
  <c r="AJ428" i="12" s="1"/>
  <c r="AP428" i="12" s="1"/>
  <c r="AR428" i="12" s="1"/>
  <c r="F566" i="12"/>
  <c r="L566" i="12" s="1"/>
  <c r="R566" i="12" s="1"/>
  <c r="X566" i="12" s="1"/>
  <c r="AD566" i="12" s="1"/>
  <c r="AJ566" i="12" s="1"/>
  <c r="AP566" i="12" s="1"/>
  <c r="AR566" i="12" s="1"/>
  <c r="F275" i="12"/>
  <c r="L275" i="12" s="1"/>
  <c r="R275" i="12" s="1"/>
  <c r="X275" i="12" s="1"/>
  <c r="AD275" i="12" s="1"/>
  <c r="AJ275" i="12" s="1"/>
  <c r="AP275" i="12" s="1"/>
  <c r="AR275" i="12" s="1"/>
  <c r="F999" i="12"/>
  <c r="L999" i="12" s="1"/>
  <c r="R999" i="12" s="1"/>
  <c r="X999" i="12" s="1"/>
  <c r="AD999" i="12" s="1"/>
  <c r="AJ999" i="12" s="1"/>
  <c r="AP999" i="12" s="1"/>
  <c r="AR999" i="12" s="1"/>
  <c r="H2201" i="12"/>
  <c r="N2201" i="12" s="1"/>
  <c r="T2201" i="12" s="1"/>
  <c r="Z2201" i="12" s="1"/>
  <c r="AF2201" i="12" s="1"/>
  <c r="AL2201" i="12" s="1"/>
  <c r="AV2201" i="12" s="1"/>
  <c r="AX2201" i="12" s="1"/>
  <c r="H1787" i="12"/>
  <c r="N1787" i="12" s="1"/>
  <c r="T1787" i="12" s="1"/>
  <c r="Z1787" i="12" s="1"/>
  <c r="AF1787" i="12" s="1"/>
  <c r="AL1787" i="12" s="1"/>
  <c r="AV1787" i="12" s="1"/>
  <c r="AX1787" i="12" s="1"/>
  <c r="H2450" i="12"/>
  <c r="N2450" i="12" s="1"/>
  <c r="T2450" i="12" s="1"/>
  <c r="Z2450" i="12" s="1"/>
  <c r="AF2450" i="12" s="1"/>
  <c r="AL2450" i="12" s="1"/>
  <c r="AV2450" i="12" s="1"/>
  <c r="AX2450" i="12" s="1"/>
  <c r="H133" i="12"/>
  <c r="N133" i="12" s="1"/>
  <c r="T133" i="12" s="1"/>
  <c r="Z133" i="12" s="1"/>
  <c r="AF133" i="12" s="1"/>
  <c r="AL133" i="12" s="1"/>
  <c r="AV133" i="12" s="1"/>
  <c r="AX133" i="12" s="1"/>
  <c r="F38" i="12"/>
  <c r="L38" i="12" s="1"/>
  <c r="R38" i="12" s="1"/>
  <c r="X38" i="12" s="1"/>
  <c r="AD38" i="12" s="1"/>
  <c r="AJ38" i="12" s="1"/>
  <c r="AP38" i="12" s="1"/>
  <c r="AR38" i="12" s="1"/>
  <c r="F180" i="12"/>
  <c r="L180" i="12" s="1"/>
  <c r="R180" i="12" s="1"/>
  <c r="X180" i="12" s="1"/>
  <c r="AD180" i="12" s="1"/>
  <c r="AJ180" i="12" s="1"/>
  <c r="AP180" i="12" s="1"/>
  <c r="AR180" i="12" s="1"/>
  <c r="F329" i="12"/>
  <c r="L329" i="12" s="1"/>
  <c r="R329" i="12" s="1"/>
  <c r="X329" i="12" s="1"/>
  <c r="AD329" i="12" s="1"/>
  <c r="AJ329" i="12" s="1"/>
  <c r="AP329" i="12" s="1"/>
  <c r="AR329" i="12" s="1"/>
  <c r="F562" i="12"/>
  <c r="L562" i="12" s="1"/>
  <c r="R562" i="12" s="1"/>
  <c r="X562" i="12" s="1"/>
  <c r="AD562" i="12" s="1"/>
  <c r="AJ562" i="12" s="1"/>
  <c r="AP562" i="12" s="1"/>
  <c r="AR562" i="12" s="1"/>
  <c r="F656" i="12"/>
  <c r="L656" i="12" s="1"/>
  <c r="R656" i="12" s="1"/>
  <c r="X656" i="12" s="1"/>
  <c r="AD656" i="12" s="1"/>
  <c r="AJ656" i="12" s="1"/>
  <c r="AP656" i="12" s="1"/>
  <c r="AR656" i="12" s="1"/>
  <c r="F1089" i="12"/>
  <c r="L1089" i="12" s="1"/>
  <c r="R1089" i="12" s="1"/>
  <c r="X1089" i="12" s="1"/>
  <c r="AD1089" i="12" s="1"/>
  <c r="AJ1089" i="12" s="1"/>
  <c r="AP1089" i="12" s="1"/>
  <c r="AR1089" i="12" s="1"/>
  <c r="F1501" i="12"/>
  <c r="L1501" i="12" s="1"/>
  <c r="R1501" i="12" s="1"/>
  <c r="X1501" i="12" s="1"/>
  <c r="AD1501" i="12" s="1"/>
  <c r="AJ1501" i="12" s="1"/>
  <c r="AP1501" i="12" s="1"/>
  <c r="AR1501" i="12" s="1"/>
  <c r="F1540" i="12"/>
  <c r="L1540" i="12" s="1"/>
  <c r="R1540" i="12" s="1"/>
  <c r="X1540" i="12" s="1"/>
  <c r="AD1540" i="12" s="1"/>
  <c r="AJ1540" i="12" s="1"/>
  <c r="AP1540" i="12" s="1"/>
  <c r="AR1540" i="12" s="1"/>
  <c r="F1606" i="12"/>
  <c r="L1606" i="12" s="1"/>
  <c r="R1606" i="12" s="1"/>
  <c r="X1606" i="12" s="1"/>
  <c r="AD1606" i="12" s="1"/>
  <c r="AJ1606" i="12" s="1"/>
  <c r="AP1606" i="12" s="1"/>
  <c r="AR1606" i="12" s="1"/>
  <c r="F1725" i="12"/>
  <c r="L1725" i="12" s="1"/>
  <c r="R1725" i="12" s="1"/>
  <c r="X1725" i="12" s="1"/>
  <c r="AD1725" i="12" s="1"/>
  <c r="AJ1725" i="12" s="1"/>
  <c r="AP1725" i="12" s="1"/>
  <c r="AR1725" i="12" s="1"/>
  <c r="F2019" i="12"/>
  <c r="L2019" i="12" s="1"/>
  <c r="R2019" i="12" s="1"/>
  <c r="X2019" i="12" s="1"/>
  <c r="AD2019" i="12" s="1"/>
  <c r="AJ2019" i="12" s="1"/>
  <c r="AP2019" i="12" s="1"/>
  <c r="AR2019" i="12" s="1"/>
  <c r="F2150" i="12"/>
  <c r="L2150" i="12" s="1"/>
  <c r="R2150" i="12" s="1"/>
  <c r="X2150" i="12" s="1"/>
  <c r="AD2150" i="12" s="1"/>
  <c r="AJ2150" i="12" s="1"/>
  <c r="AP2150" i="12" s="1"/>
  <c r="AR2150" i="12" s="1"/>
  <c r="F2314" i="12"/>
  <c r="L2314" i="12" s="1"/>
  <c r="R2314" i="12" s="1"/>
  <c r="X2314" i="12" s="1"/>
  <c r="AD2314" i="12" s="1"/>
  <c r="AJ2314" i="12" s="1"/>
  <c r="AP2314" i="12" s="1"/>
  <c r="AR2314" i="12" s="1"/>
  <c r="F2431" i="12"/>
  <c r="L2431" i="12" s="1"/>
  <c r="R2431" i="12" s="1"/>
  <c r="X2431" i="12" s="1"/>
  <c r="AD2431" i="12" s="1"/>
  <c r="AJ2431" i="12" s="1"/>
  <c r="AP2431" i="12" s="1"/>
  <c r="AR2431" i="12" s="1"/>
  <c r="F1209" i="12"/>
  <c r="L1209" i="12" s="1"/>
  <c r="R1209" i="12" s="1"/>
  <c r="X1209" i="12" s="1"/>
  <c r="AD1209" i="12" s="1"/>
  <c r="AJ1209" i="12" s="1"/>
  <c r="AP1209" i="12" s="1"/>
  <c r="AR1209" i="12" s="1"/>
  <c r="F1370" i="12"/>
  <c r="L1370" i="12" s="1"/>
  <c r="R1370" i="12" s="1"/>
  <c r="X1370" i="12" s="1"/>
  <c r="AD1370" i="12" s="1"/>
  <c r="AJ1370" i="12" s="1"/>
  <c r="AP1370" i="12" s="1"/>
  <c r="AR1370" i="12" s="1"/>
  <c r="F1611" i="12"/>
  <c r="L1611" i="12" s="1"/>
  <c r="R1611" i="12" s="1"/>
  <c r="X1611" i="12" s="1"/>
  <c r="AD1611" i="12" s="1"/>
  <c r="AJ1611" i="12" s="1"/>
  <c r="AP1611" i="12" s="1"/>
  <c r="AR1611" i="12" s="1"/>
  <c r="F2114" i="12"/>
  <c r="L2114" i="12" s="1"/>
  <c r="R2114" i="12" s="1"/>
  <c r="X2114" i="12" s="1"/>
  <c r="AD2114" i="12" s="1"/>
  <c r="AJ2114" i="12" s="1"/>
  <c r="AP2114" i="12" s="1"/>
  <c r="AR2114" i="12" s="1"/>
  <c r="F2188" i="12"/>
  <c r="L2188" i="12" s="1"/>
  <c r="R2188" i="12" s="1"/>
  <c r="X2188" i="12" s="1"/>
  <c r="AD2188" i="12" s="1"/>
  <c r="AJ2188" i="12" s="1"/>
  <c r="AP2188" i="12" s="1"/>
  <c r="AR2188" i="12" s="1"/>
  <c r="F342" i="12"/>
  <c r="L342" i="12" s="1"/>
  <c r="R342" i="12" s="1"/>
  <c r="X342" i="12" s="1"/>
  <c r="AD342" i="12" s="1"/>
  <c r="AJ342" i="12" s="1"/>
  <c r="AP342" i="12" s="1"/>
  <c r="AR342" i="12" s="1"/>
  <c r="F623" i="12"/>
  <c r="L623" i="12" s="1"/>
  <c r="R623" i="12" s="1"/>
  <c r="X623" i="12" s="1"/>
  <c r="AD623" i="12" s="1"/>
  <c r="AJ623" i="12" s="1"/>
  <c r="AP623" i="12" s="1"/>
  <c r="AR623" i="12" s="1"/>
  <c r="F1297" i="12"/>
  <c r="L1297" i="12" s="1"/>
  <c r="R1297" i="12" s="1"/>
  <c r="X1297" i="12" s="1"/>
  <c r="AD1297" i="12" s="1"/>
  <c r="AJ1297" i="12" s="1"/>
  <c r="AP1297" i="12" s="1"/>
  <c r="AR1297" i="12" s="1"/>
  <c r="F2053" i="12"/>
  <c r="L2053" i="12" s="1"/>
  <c r="R2053" i="12" s="1"/>
  <c r="X2053" i="12" s="1"/>
  <c r="AD2053" i="12" s="1"/>
  <c r="AJ2053" i="12" s="1"/>
  <c r="AP2053" i="12" s="1"/>
  <c r="AR2053" i="12" s="1"/>
  <c r="F2376" i="12"/>
  <c r="L2376" i="12" s="1"/>
  <c r="R2376" i="12" s="1"/>
  <c r="X2376" i="12" s="1"/>
  <c r="AD2376" i="12" s="1"/>
  <c r="AJ2376" i="12" s="1"/>
  <c r="AP2376" i="12" s="1"/>
  <c r="AR2376" i="12" s="1"/>
  <c r="H309" i="12"/>
  <c r="N309" i="12" s="1"/>
  <c r="T309" i="12" s="1"/>
  <c r="Z309" i="12" s="1"/>
  <c r="AF309" i="12" s="1"/>
  <c r="AL309" i="12" s="1"/>
  <c r="AV309" i="12" s="1"/>
  <c r="AX309" i="12" s="1"/>
  <c r="G1106" i="12"/>
  <c r="M1106" i="12" s="1"/>
  <c r="S1106" i="12" s="1"/>
  <c r="Y1106" i="12" s="1"/>
  <c r="AE1106" i="12" s="1"/>
  <c r="AK1106" i="12" s="1"/>
  <c r="AS1106" i="12" s="1"/>
  <c r="AU1106" i="12" s="1"/>
  <c r="G353" i="12"/>
  <c r="M353" i="12" s="1"/>
  <c r="S353" i="12" s="1"/>
  <c r="Y353" i="12" s="1"/>
  <c r="AE353" i="12" s="1"/>
  <c r="AK353" i="12" s="1"/>
  <c r="AS353" i="12" s="1"/>
  <c r="AU353" i="12" s="1"/>
  <c r="F135" i="12"/>
  <c r="L135" i="12" s="1"/>
  <c r="R135" i="12" s="1"/>
  <c r="X135" i="12" s="1"/>
  <c r="AD135" i="12" s="1"/>
  <c r="AJ135" i="12" s="1"/>
  <c r="AP135" i="12" s="1"/>
  <c r="AR135" i="12" s="1"/>
  <c r="F1010" i="12"/>
  <c r="L1010" i="12" s="1"/>
  <c r="R1010" i="12" s="1"/>
  <c r="X1010" i="12" s="1"/>
  <c r="AD1010" i="12" s="1"/>
  <c r="AJ1010" i="12" s="1"/>
  <c r="AP1010" i="12" s="1"/>
  <c r="AR1010" i="12" s="1"/>
  <c r="F1681" i="12"/>
  <c r="L1681" i="12" s="1"/>
  <c r="R1681" i="12" s="1"/>
  <c r="X1681" i="12" s="1"/>
  <c r="AD1681" i="12" s="1"/>
  <c r="AJ1681" i="12" s="1"/>
  <c r="AP1681" i="12" s="1"/>
  <c r="AR1681" i="12" s="1"/>
  <c r="F517" i="12"/>
  <c r="L517" i="12" s="1"/>
  <c r="R517" i="12" s="1"/>
  <c r="X517" i="12" s="1"/>
  <c r="AD517" i="12" s="1"/>
  <c r="AJ517" i="12" s="1"/>
  <c r="AP517" i="12" s="1"/>
  <c r="AR517" i="12" s="1"/>
  <c r="F1016" i="12"/>
  <c r="L1016" i="12" s="1"/>
  <c r="R1016" i="12" s="1"/>
  <c r="X1016" i="12" s="1"/>
  <c r="AD1016" i="12" s="1"/>
  <c r="AJ1016" i="12" s="1"/>
  <c r="AP1016" i="12" s="1"/>
  <c r="AR1016" i="12" s="1"/>
  <c r="F465" i="12"/>
  <c r="L465" i="12" s="1"/>
  <c r="R465" i="12" s="1"/>
  <c r="X465" i="12" s="1"/>
  <c r="AD465" i="12" s="1"/>
  <c r="AJ465" i="12" s="1"/>
  <c r="AP465" i="12" s="1"/>
  <c r="AR465" i="12" s="1"/>
  <c r="F2583" i="12"/>
  <c r="L2583" i="12" s="1"/>
  <c r="R2583" i="12" s="1"/>
  <c r="X2583" i="12" s="1"/>
  <c r="AD2583" i="12" s="1"/>
  <c r="AJ2583" i="12" s="1"/>
  <c r="AP2583" i="12" s="1"/>
  <c r="AR2583" i="12" s="1"/>
  <c r="F1671" i="12"/>
  <c r="L1671" i="12" s="1"/>
  <c r="R1671" i="12" s="1"/>
  <c r="X1671" i="12" s="1"/>
  <c r="AD1671" i="12" s="1"/>
  <c r="AJ1671" i="12" s="1"/>
  <c r="AP1671" i="12" s="1"/>
  <c r="AR1671" i="12" s="1"/>
  <c r="F803" i="12"/>
  <c r="L803" i="12" s="1"/>
  <c r="R803" i="12" s="1"/>
  <c r="X803" i="12" s="1"/>
  <c r="AD803" i="12" s="1"/>
  <c r="AJ803" i="12" s="1"/>
  <c r="AP803" i="12" s="1"/>
  <c r="F298" i="12"/>
  <c r="L298" i="12" s="1"/>
  <c r="R298" i="12" s="1"/>
  <c r="X298" i="12" s="1"/>
  <c r="AD298" i="12" s="1"/>
  <c r="AJ298" i="12" s="1"/>
  <c r="AP298" i="12" s="1"/>
  <c r="AR298" i="12" s="1"/>
  <c r="H957" i="12"/>
  <c r="N957" i="12" s="1"/>
  <c r="T957" i="12" s="1"/>
  <c r="Z957" i="12" s="1"/>
  <c r="AF957" i="12" s="1"/>
  <c r="AL957" i="12" s="1"/>
  <c r="AV957" i="12" s="1"/>
  <c r="AX957" i="12" s="1"/>
  <c r="G448" i="12"/>
  <c r="M448" i="12" s="1"/>
  <c r="S448" i="12" s="1"/>
  <c r="Y448" i="12" s="1"/>
  <c r="AE448" i="12" s="1"/>
  <c r="AK448" i="12" s="1"/>
  <c r="AS448" i="12" s="1"/>
  <c r="AU448" i="12" s="1"/>
  <c r="G1881" i="12"/>
  <c r="M1881" i="12" s="1"/>
  <c r="S1881" i="12" s="1"/>
  <c r="Y1881" i="12" s="1"/>
  <c r="AE1881" i="12" s="1"/>
  <c r="AK1881" i="12" s="1"/>
  <c r="AS1881" i="12" s="1"/>
  <c r="AU1881" i="12" s="1"/>
  <c r="F172" i="12"/>
  <c r="L172" i="12" s="1"/>
  <c r="R172" i="12" s="1"/>
  <c r="X172" i="12" s="1"/>
  <c r="AD172" i="12" s="1"/>
  <c r="AJ172" i="12" s="1"/>
  <c r="AP172" i="12" s="1"/>
  <c r="AR172" i="12" s="1"/>
  <c r="F363" i="12"/>
  <c r="L363" i="12" s="1"/>
  <c r="R363" i="12" s="1"/>
  <c r="X363" i="12" s="1"/>
  <c r="AD363" i="12" s="1"/>
  <c r="AJ363" i="12" s="1"/>
  <c r="AP363" i="12" s="1"/>
  <c r="AR363" i="12" s="1"/>
  <c r="F865" i="12"/>
  <c r="L865" i="12" s="1"/>
  <c r="R865" i="12" s="1"/>
  <c r="X865" i="12" s="1"/>
  <c r="AD865" i="12" s="1"/>
  <c r="AJ865" i="12" s="1"/>
  <c r="AP865" i="12" s="1"/>
  <c r="AR865" i="12" s="1"/>
  <c r="F927" i="12"/>
  <c r="L927" i="12" s="1"/>
  <c r="R927" i="12" s="1"/>
  <c r="X927" i="12" s="1"/>
  <c r="AD927" i="12" s="1"/>
  <c r="AJ927" i="12" s="1"/>
  <c r="AP927" i="12" s="1"/>
  <c r="AR927" i="12" s="1"/>
  <c r="F743" i="12"/>
  <c r="L743" i="12" s="1"/>
  <c r="R743" i="12" s="1"/>
  <c r="X743" i="12" s="1"/>
  <c r="AD743" i="12" s="1"/>
  <c r="AJ743" i="12" s="1"/>
  <c r="AP743" i="12" s="1"/>
  <c r="AR743" i="12" s="1"/>
  <c r="F889" i="12"/>
  <c r="L889" i="12" s="1"/>
  <c r="R889" i="12" s="1"/>
  <c r="X889" i="12" s="1"/>
  <c r="AD889" i="12" s="1"/>
  <c r="AJ889" i="12" s="1"/>
  <c r="AP889" i="12" s="1"/>
  <c r="AR889" i="12" s="1"/>
  <c r="F668" i="12"/>
  <c r="L668" i="12" s="1"/>
  <c r="R668" i="12" s="1"/>
  <c r="X668" i="12" s="1"/>
  <c r="AD668" i="12" s="1"/>
  <c r="AJ668" i="12" s="1"/>
  <c r="AP668" i="12" s="1"/>
  <c r="AR668" i="12" s="1"/>
  <c r="F2330" i="12"/>
  <c r="L2330" i="12" s="1"/>
  <c r="R2330" i="12" s="1"/>
  <c r="X2330" i="12" s="1"/>
  <c r="AD2330" i="12" s="1"/>
  <c r="AJ2330" i="12" s="1"/>
  <c r="AP2330" i="12" s="1"/>
  <c r="AR2330" i="12" s="1"/>
  <c r="F842" i="12"/>
  <c r="L842" i="12" s="1"/>
  <c r="R842" i="12" s="1"/>
  <c r="X842" i="12" s="1"/>
  <c r="AD842" i="12" s="1"/>
  <c r="AJ842" i="12" s="1"/>
  <c r="AP842" i="12" s="1"/>
  <c r="AR842" i="12" s="1"/>
  <c r="F414" i="12"/>
  <c r="L414" i="12" s="1"/>
  <c r="R414" i="12" s="1"/>
  <c r="X414" i="12" s="1"/>
  <c r="AD414" i="12" s="1"/>
  <c r="AJ414" i="12" s="1"/>
  <c r="AP414" i="12" s="1"/>
  <c r="AR414" i="12" s="1"/>
  <c r="F504" i="12"/>
  <c r="L504" i="12" s="1"/>
  <c r="R504" i="12" s="1"/>
  <c r="X504" i="12" s="1"/>
  <c r="AD504" i="12" s="1"/>
  <c r="AJ504" i="12" s="1"/>
  <c r="AP504" i="12" s="1"/>
  <c r="AR504" i="12" s="1"/>
  <c r="F898" i="12"/>
  <c r="L898" i="12" s="1"/>
  <c r="R898" i="12" s="1"/>
  <c r="X898" i="12" s="1"/>
  <c r="AD898" i="12" s="1"/>
  <c r="AJ898" i="12" s="1"/>
  <c r="AP898" i="12" s="1"/>
  <c r="AR898" i="12" s="1"/>
  <c r="F291" i="12"/>
  <c r="L291" i="12" s="1"/>
  <c r="R291" i="12" s="1"/>
  <c r="X291" i="12" s="1"/>
  <c r="AD291" i="12" s="1"/>
  <c r="AJ291" i="12" s="1"/>
  <c r="AP291" i="12" s="1"/>
  <c r="AR291" i="12" s="1"/>
  <c r="F511" i="12"/>
  <c r="L511" i="12" s="1"/>
  <c r="R511" i="12" s="1"/>
  <c r="X511" i="12" s="1"/>
  <c r="AD511" i="12" s="1"/>
  <c r="AJ511" i="12" s="1"/>
  <c r="AP511" i="12" s="1"/>
  <c r="AR511" i="12" s="1"/>
  <c r="F858" i="12"/>
  <c r="L858" i="12" s="1"/>
  <c r="R858" i="12" s="1"/>
  <c r="X858" i="12" s="1"/>
  <c r="AD858" i="12" s="1"/>
  <c r="AJ858" i="12" s="1"/>
  <c r="AP858" i="12" s="1"/>
  <c r="AR858" i="12" s="1"/>
  <c r="F471" i="12"/>
  <c r="L471" i="12" s="1"/>
  <c r="R471" i="12" s="1"/>
  <c r="X471" i="12" s="1"/>
  <c r="AD471" i="12" s="1"/>
  <c r="AJ471" i="12" s="1"/>
  <c r="AP471" i="12" s="1"/>
  <c r="AR471" i="12" s="1"/>
  <c r="F527" i="12"/>
  <c r="L527" i="12" s="1"/>
  <c r="R527" i="12" s="1"/>
  <c r="X527" i="12" s="1"/>
  <c r="AD527" i="12" s="1"/>
  <c r="AJ527" i="12" s="1"/>
  <c r="AP527" i="12" s="1"/>
  <c r="AR527" i="12" s="1"/>
  <c r="F981" i="12"/>
  <c r="L981" i="12" s="1"/>
  <c r="R981" i="12" s="1"/>
  <c r="X981" i="12" s="1"/>
  <c r="AD981" i="12" s="1"/>
  <c r="AJ981" i="12" s="1"/>
  <c r="AP981" i="12" s="1"/>
  <c r="AR981" i="12" s="1"/>
  <c r="F2569" i="12"/>
  <c r="L2569" i="12" s="1"/>
  <c r="R2569" i="12" s="1"/>
  <c r="X2569" i="12" s="1"/>
  <c r="AD2569" i="12" s="1"/>
  <c r="AJ2569" i="12" s="1"/>
  <c r="AP2569" i="12" s="1"/>
  <c r="AR2569" i="12" s="1"/>
  <c r="G2567" i="12"/>
  <c r="M2567" i="12" s="1"/>
  <c r="S2567" i="12" s="1"/>
  <c r="Y2567" i="12" s="1"/>
  <c r="AE2567" i="12" s="1"/>
  <c r="AK2567" i="12" s="1"/>
  <c r="AS2567" i="12" s="1"/>
  <c r="AU2567" i="12" s="1"/>
  <c r="G18" i="12"/>
  <c r="M18" i="12" s="1"/>
  <c r="S18" i="12" s="1"/>
  <c r="Y18" i="12" s="1"/>
  <c r="AE18" i="12" s="1"/>
  <c r="AK18" i="12" s="1"/>
  <c r="AS18" i="12" s="1"/>
  <c r="AU18" i="12" s="1"/>
  <c r="G1747" i="12"/>
  <c r="M1747" i="12" s="1"/>
  <c r="S1747" i="12" s="1"/>
  <c r="Y1747" i="12" s="1"/>
  <c r="AE1747" i="12" s="1"/>
  <c r="AK1747" i="12" s="1"/>
  <c r="AS1747" i="12" s="1"/>
  <c r="AU1747" i="12" s="1"/>
  <c r="H1935" i="12"/>
  <c r="N1935" i="12" s="1"/>
  <c r="T1935" i="12" s="1"/>
  <c r="Z1935" i="12" s="1"/>
  <c r="AF1935" i="12" s="1"/>
  <c r="AL1935" i="12" s="1"/>
  <c r="AV1935" i="12" s="1"/>
  <c r="AX1935" i="12" s="1"/>
  <c r="G2472" i="12"/>
  <c r="M2472" i="12" s="1"/>
  <c r="S2472" i="12" s="1"/>
  <c r="Y2472" i="12" s="1"/>
  <c r="AE2472" i="12" s="1"/>
  <c r="AK2472" i="12" s="1"/>
  <c r="AS2472" i="12" s="1"/>
  <c r="AU2472" i="12" s="1"/>
  <c r="G285" i="12"/>
  <c r="M285" i="12" s="1"/>
  <c r="S285" i="12" s="1"/>
  <c r="Y285" i="12" s="1"/>
  <c r="AE285" i="12" s="1"/>
  <c r="AK285" i="12" s="1"/>
  <c r="AS285" i="12" s="1"/>
  <c r="AU285" i="12" s="1"/>
  <c r="G534" i="12"/>
  <c r="M534" i="12" s="1"/>
  <c r="S534" i="12" s="1"/>
  <c r="Y534" i="12" s="1"/>
  <c r="AE534" i="12" s="1"/>
  <c r="AK534" i="12" s="1"/>
  <c r="AS534" i="12" s="1"/>
  <c r="AU534" i="12" s="1"/>
  <c r="G84" i="12"/>
  <c r="M84" i="12" s="1"/>
  <c r="S84" i="12" s="1"/>
  <c r="Y84" i="12" s="1"/>
  <c r="AE84" i="12" s="1"/>
  <c r="AK84" i="12" s="1"/>
  <c r="AS84" i="12" s="1"/>
  <c r="AU84" i="12" s="1"/>
  <c r="F121" i="12"/>
  <c r="L121" i="12" s="1"/>
  <c r="R121" i="12" s="1"/>
  <c r="X121" i="12" s="1"/>
  <c r="AD121" i="12" s="1"/>
  <c r="AJ121" i="12" s="1"/>
  <c r="AP121" i="12" s="1"/>
  <c r="AR121" i="12" s="1"/>
  <c r="F157" i="12"/>
  <c r="L157" i="12" s="1"/>
  <c r="R157" i="12" s="1"/>
  <c r="X157" i="12" s="1"/>
  <c r="AD157" i="12" s="1"/>
  <c r="AJ157" i="12" s="1"/>
  <c r="AP157" i="12" s="1"/>
  <c r="AR157" i="12" s="1"/>
  <c r="F263" i="12"/>
  <c r="L263" i="12" s="1"/>
  <c r="R263" i="12" s="1"/>
  <c r="X263" i="12" s="1"/>
  <c r="AD263" i="12" s="1"/>
  <c r="AJ263" i="12" s="1"/>
  <c r="AP263" i="12" s="1"/>
  <c r="AR263" i="12" s="1"/>
  <c r="F348" i="12"/>
  <c r="L348" i="12" s="1"/>
  <c r="R348" i="12" s="1"/>
  <c r="X348" i="12" s="1"/>
  <c r="AD348" i="12" s="1"/>
  <c r="AJ348" i="12" s="1"/>
  <c r="AP348" i="12" s="1"/>
  <c r="AR348" i="12" s="1"/>
  <c r="F388" i="12"/>
  <c r="L388" i="12" s="1"/>
  <c r="R388" i="12" s="1"/>
  <c r="X388" i="12" s="1"/>
  <c r="AD388" i="12" s="1"/>
  <c r="AJ388" i="12" s="1"/>
  <c r="AP388" i="12" s="1"/>
  <c r="AR388" i="12" s="1"/>
  <c r="F440" i="12"/>
  <c r="L440" i="12" s="1"/>
  <c r="R440" i="12" s="1"/>
  <c r="X440" i="12" s="1"/>
  <c r="AD440" i="12" s="1"/>
  <c r="AJ440" i="12" s="1"/>
  <c r="AP440" i="12" s="1"/>
  <c r="F587" i="12"/>
  <c r="L587" i="12" s="1"/>
  <c r="R587" i="12" s="1"/>
  <c r="X587" i="12" s="1"/>
  <c r="AD587" i="12" s="1"/>
  <c r="AJ587" i="12" s="1"/>
  <c r="AP587" i="12" s="1"/>
  <c r="AR587" i="12" s="1"/>
  <c r="F718" i="12"/>
  <c r="L718" i="12" s="1"/>
  <c r="R718" i="12" s="1"/>
  <c r="X718" i="12" s="1"/>
  <c r="AD718" i="12" s="1"/>
  <c r="AJ718" i="12" s="1"/>
  <c r="AP718" i="12" s="1"/>
  <c r="AR718" i="12" s="1"/>
  <c r="F1085" i="12"/>
  <c r="L1085" i="12" s="1"/>
  <c r="R1085" i="12" s="1"/>
  <c r="X1085" i="12" s="1"/>
  <c r="AD1085" i="12" s="1"/>
  <c r="AJ1085" i="12" s="1"/>
  <c r="AP1085" i="12" s="1"/>
  <c r="AR1085" i="12" s="1"/>
  <c r="F1183" i="12"/>
  <c r="L1183" i="12" s="1"/>
  <c r="R1183" i="12" s="1"/>
  <c r="X1183" i="12" s="1"/>
  <c r="AD1183" i="12" s="1"/>
  <c r="AJ1183" i="12" s="1"/>
  <c r="AP1183" i="12" s="1"/>
  <c r="AR1183" i="12" s="1"/>
  <c r="F1217" i="12"/>
  <c r="L1217" i="12" s="1"/>
  <c r="R1217" i="12" s="1"/>
  <c r="X1217" i="12" s="1"/>
  <c r="AD1217" i="12" s="1"/>
  <c r="AJ1217" i="12" s="1"/>
  <c r="AP1217" i="12" s="1"/>
  <c r="AR1217" i="12" s="1"/>
  <c r="F1301" i="12"/>
  <c r="L1301" i="12" s="1"/>
  <c r="R1301" i="12" s="1"/>
  <c r="X1301" i="12" s="1"/>
  <c r="AD1301" i="12" s="1"/>
  <c r="AJ1301" i="12" s="1"/>
  <c r="AP1301" i="12" s="1"/>
  <c r="AR1301" i="12" s="1"/>
  <c r="F1361" i="12"/>
  <c r="L1361" i="12" s="1"/>
  <c r="R1361" i="12" s="1"/>
  <c r="X1361" i="12" s="1"/>
  <c r="AD1361" i="12" s="1"/>
  <c r="AJ1361" i="12" s="1"/>
  <c r="AP1361" i="12" s="1"/>
  <c r="AR1361" i="12" s="1"/>
  <c r="F1420" i="12"/>
  <c r="L1420" i="12" s="1"/>
  <c r="R1420" i="12" s="1"/>
  <c r="X1420" i="12" s="1"/>
  <c r="AD1420" i="12" s="1"/>
  <c r="AJ1420" i="12" s="1"/>
  <c r="AP1420" i="12" s="1"/>
  <c r="AR1420" i="12" s="1"/>
  <c r="F1457" i="12"/>
  <c r="L1457" i="12" s="1"/>
  <c r="R1457" i="12" s="1"/>
  <c r="X1457" i="12" s="1"/>
  <c r="AD1457" i="12" s="1"/>
  <c r="AJ1457" i="12" s="1"/>
  <c r="AP1457" i="12" s="1"/>
  <c r="AR1457" i="12" s="1"/>
  <c r="F1497" i="12"/>
  <c r="L1497" i="12" s="1"/>
  <c r="R1497" i="12" s="1"/>
  <c r="X1497" i="12" s="1"/>
  <c r="AD1497" i="12" s="1"/>
  <c r="AJ1497" i="12" s="1"/>
  <c r="AP1497" i="12" s="1"/>
  <c r="F1535" i="12"/>
  <c r="L1535" i="12" s="1"/>
  <c r="R1535" i="12" s="1"/>
  <c r="X1535" i="12" s="1"/>
  <c r="AD1535" i="12" s="1"/>
  <c r="AJ1535" i="12" s="1"/>
  <c r="AP1535" i="12" s="1"/>
  <c r="AR1535" i="12" s="1"/>
  <c r="F1569" i="12"/>
  <c r="L1569" i="12" s="1"/>
  <c r="R1569" i="12" s="1"/>
  <c r="X1569" i="12" s="1"/>
  <c r="AD1569" i="12" s="1"/>
  <c r="AJ1569" i="12" s="1"/>
  <c r="AP1569" i="12" s="1"/>
  <c r="AR1569" i="12" s="1"/>
  <c r="F1721" i="12"/>
  <c r="L1721" i="12" s="1"/>
  <c r="R1721" i="12" s="1"/>
  <c r="X1721" i="12" s="1"/>
  <c r="AD1721" i="12" s="1"/>
  <c r="AJ1721" i="12" s="1"/>
  <c r="AP1721" i="12" s="1"/>
  <c r="AR1721" i="12" s="1"/>
  <c r="F1854" i="12"/>
  <c r="L1854" i="12" s="1"/>
  <c r="R1854" i="12" s="1"/>
  <c r="X1854" i="12" s="1"/>
  <c r="AD1854" i="12" s="1"/>
  <c r="AJ1854" i="12" s="1"/>
  <c r="AP1854" i="12" s="1"/>
  <c r="AR1854" i="12" s="1"/>
  <c r="F2032" i="12"/>
  <c r="L2032" i="12" s="1"/>
  <c r="R2032" i="12" s="1"/>
  <c r="X2032" i="12" s="1"/>
  <c r="AD2032" i="12" s="1"/>
  <c r="AJ2032" i="12" s="1"/>
  <c r="AP2032" i="12" s="1"/>
  <c r="AR2032" i="12" s="1"/>
  <c r="F2126" i="12"/>
  <c r="L2126" i="12" s="1"/>
  <c r="R2126" i="12" s="1"/>
  <c r="X2126" i="12" s="1"/>
  <c r="AD2126" i="12" s="1"/>
  <c r="AJ2126" i="12" s="1"/>
  <c r="AP2126" i="12" s="1"/>
  <c r="AR2126" i="12" s="1"/>
  <c r="F2162" i="12"/>
  <c r="L2162" i="12" s="1"/>
  <c r="R2162" i="12" s="1"/>
  <c r="X2162" i="12" s="1"/>
  <c r="AD2162" i="12" s="1"/>
  <c r="AJ2162" i="12" s="1"/>
  <c r="AP2162" i="12" s="1"/>
  <c r="F2197" i="12"/>
  <c r="L2197" i="12" s="1"/>
  <c r="R2197" i="12" s="1"/>
  <c r="X2197" i="12" s="1"/>
  <c r="AD2197" i="12" s="1"/>
  <c r="AJ2197" i="12" s="1"/>
  <c r="AP2197" i="12" s="1"/>
  <c r="AR2197" i="12" s="1"/>
  <c r="F2264" i="12"/>
  <c r="L2264" i="12" s="1"/>
  <c r="R2264" i="12" s="1"/>
  <c r="X2264" i="12" s="1"/>
  <c r="AD2264" i="12" s="1"/>
  <c r="AJ2264" i="12" s="1"/>
  <c r="AP2264" i="12" s="1"/>
  <c r="AR2264" i="12" s="1"/>
  <c r="F2310" i="12"/>
  <c r="L2310" i="12" s="1"/>
  <c r="R2310" i="12" s="1"/>
  <c r="X2310" i="12" s="1"/>
  <c r="AD2310" i="12" s="1"/>
  <c r="AJ2310" i="12" s="1"/>
  <c r="AP2310" i="12" s="1"/>
  <c r="AR2310" i="12" s="1"/>
  <c r="F2342" i="12"/>
  <c r="L2342" i="12" s="1"/>
  <c r="R2342" i="12" s="1"/>
  <c r="X2342" i="12" s="1"/>
  <c r="AD2342" i="12" s="1"/>
  <c r="AJ2342" i="12" s="1"/>
  <c r="AP2342" i="12" s="1"/>
  <c r="AR2342" i="12" s="1"/>
  <c r="F2380" i="12"/>
  <c r="L2380" i="12" s="1"/>
  <c r="R2380" i="12" s="1"/>
  <c r="X2380" i="12" s="1"/>
  <c r="AD2380" i="12" s="1"/>
  <c r="AJ2380" i="12" s="1"/>
  <c r="AP2380" i="12" s="1"/>
  <c r="AR2380" i="12" s="1"/>
  <c r="F2413" i="12"/>
  <c r="L2413" i="12" s="1"/>
  <c r="R2413" i="12" s="1"/>
  <c r="X2413" i="12" s="1"/>
  <c r="AD2413" i="12" s="1"/>
  <c r="AJ2413" i="12" s="1"/>
  <c r="AP2413" i="12" s="1"/>
  <c r="AR2413" i="12" s="1"/>
  <c r="F2479" i="12"/>
  <c r="L2479" i="12" s="1"/>
  <c r="R2479" i="12" s="1"/>
  <c r="X2479" i="12" s="1"/>
  <c r="AD2479" i="12" s="1"/>
  <c r="AJ2479" i="12" s="1"/>
  <c r="AP2479" i="12" s="1"/>
  <c r="AR2479" i="12" s="1"/>
  <c r="F2512" i="12"/>
  <c r="L2512" i="12" s="1"/>
  <c r="R2512" i="12" s="1"/>
  <c r="X2512" i="12" s="1"/>
  <c r="AD2512" i="12" s="1"/>
  <c r="AJ2512" i="12" s="1"/>
  <c r="AP2512" i="12" s="1"/>
  <c r="AR2512" i="12" s="1"/>
  <c r="F2110" i="12"/>
  <c r="L2110" i="12" s="1"/>
  <c r="R2110" i="12" s="1"/>
  <c r="X2110" i="12" s="1"/>
  <c r="AD2110" i="12" s="1"/>
  <c r="AJ2110" i="12" s="1"/>
  <c r="AP2110" i="12" s="1"/>
  <c r="AR2110" i="12" s="1"/>
  <c r="F2166" i="12"/>
  <c r="L2166" i="12" s="1"/>
  <c r="R2166" i="12" s="1"/>
  <c r="X2166" i="12" s="1"/>
  <c r="AD2166" i="12" s="1"/>
  <c r="AJ2166" i="12" s="1"/>
  <c r="AP2166" i="12" s="1"/>
  <c r="AR2166" i="12" s="1"/>
  <c r="F2500" i="12"/>
  <c r="L2500" i="12" s="1"/>
  <c r="R2500" i="12" s="1"/>
  <c r="X2500" i="12" s="1"/>
  <c r="AD2500" i="12" s="1"/>
  <c r="AJ2500" i="12" s="1"/>
  <c r="AP2500" i="12" s="1"/>
  <c r="AR2500" i="12" s="1"/>
  <c r="F2577" i="12"/>
  <c r="L2577" i="12" s="1"/>
  <c r="R2577" i="12" s="1"/>
  <c r="X2577" i="12" s="1"/>
  <c r="AD2577" i="12" s="1"/>
  <c r="AJ2577" i="12" s="1"/>
  <c r="AP2577" i="12" s="1"/>
  <c r="AR2577" i="12" s="1"/>
  <c r="F1193" i="12"/>
  <c r="L1193" i="12" s="1"/>
  <c r="R1193" i="12" s="1"/>
  <c r="X1193" i="12" s="1"/>
  <c r="AD1193" i="12" s="1"/>
  <c r="AJ1193" i="12" s="1"/>
  <c r="AP1193" i="12" s="1"/>
  <c r="AR1193" i="12" s="1"/>
  <c r="F1559" i="12"/>
  <c r="L1559" i="12" s="1"/>
  <c r="R1559" i="12" s="1"/>
  <c r="X1559" i="12" s="1"/>
  <c r="AD1559" i="12" s="1"/>
  <c r="AJ1559" i="12" s="1"/>
  <c r="AP1559" i="12" s="1"/>
  <c r="AR1559" i="12" s="1"/>
  <c r="F1661" i="12"/>
  <c r="L1661" i="12" s="1"/>
  <c r="R1661" i="12" s="1"/>
  <c r="X1661" i="12" s="1"/>
  <c r="AD1661" i="12" s="1"/>
  <c r="AJ1661" i="12" s="1"/>
  <c r="AP1661" i="12" s="1"/>
  <c r="AR1661" i="12" s="1"/>
  <c r="F1797" i="12"/>
  <c r="L1797" i="12" s="1"/>
  <c r="R1797" i="12" s="1"/>
  <c r="X1797" i="12" s="1"/>
  <c r="AD1797" i="12" s="1"/>
  <c r="AJ1797" i="12" s="1"/>
  <c r="AP1797" i="12" s="1"/>
  <c r="AR1797" i="12" s="1"/>
  <c r="F1901" i="12"/>
  <c r="L1901" i="12" s="1"/>
  <c r="R1901" i="12" s="1"/>
  <c r="X1901" i="12" s="1"/>
  <c r="AD1901" i="12" s="1"/>
  <c r="AJ1901" i="12" s="1"/>
  <c r="AP1901" i="12" s="1"/>
  <c r="F1976" i="12"/>
  <c r="L1976" i="12" s="1"/>
  <c r="R1976" i="12" s="1"/>
  <c r="X1976" i="12" s="1"/>
  <c r="AD1976" i="12" s="1"/>
  <c r="AJ1976" i="12" s="1"/>
  <c r="AP1976" i="12" s="1"/>
  <c r="F2138" i="12"/>
  <c r="L2138" i="12" s="1"/>
  <c r="R2138" i="12" s="1"/>
  <c r="X2138" i="12" s="1"/>
  <c r="AD2138" i="12" s="1"/>
  <c r="AJ2138" i="12" s="1"/>
  <c r="AP2138" i="12" s="1"/>
  <c r="AR2138" i="12" s="1"/>
  <c r="F2207" i="12"/>
  <c r="L2207" i="12" s="1"/>
  <c r="R2207" i="12" s="1"/>
  <c r="X2207" i="12" s="1"/>
  <c r="AD2207" i="12" s="1"/>
  <c r="AJ2207" i="12" s="1"/>
  <c r="AP2207" i="12" s="1"/>
  <c r="AR2207" i="12" s="1"/>
  <c r="F2318" i="12"/>
  <c r="L2318" i="12" s="1"/>
  <c r="R2318" i="12" s="1"/>
  <c r="X2318" i="12" s="1"/>
  <c r="AD2318" i="12" s="1"/>
  <c r="AJ2318" i="12" s="1"/>
  <c r="AP2318" i="12" s="1"/>
  <c r="AR2318" i="12" s="1"/>
  <c r="H1258" i="12"/>
  <c r="N1258" i="12" s="1"/>
  <c r="T1258" i="12" s="1"/>
  <c r="Z1258" i="12" s="1"/>
  <c r="AF1258" i="12" s="1"/>
  <c r="AL1258" i="12" s="1"/>
  <c r="AV1258" i="12" s="1"/>
  <c r="AX1258" i="12" s="1"/>
  <c r="G346" i="12"/>
  <c r="M346" i="12" s="1"/>
  <c r="S346" i="12" s="1"/>
  <c r="Y346" i="12" s="1"/>
  <c r="AE346" i="12" s="1"/>
  <c r="AK346" i="12" s="1"/>
  <c r="AS346" i="12" s="1"/>
  <c r="AU346" i="12" s="1"/>
  <c r="G133" i="12"/>
  <c r="M133" i="12" s="1"/>
  <c r="S133" i="12" s="1"/>
  <c r="Y133" i="12" s="1"/>
  <c r="AE133" i="12" s="1"/>
  <c r="AK133" i="12" s="1"/>
  <c r="AS133" i="12" s="1"/>
  <c r="AU133" i="12" s="1"/>
  <c r="F86" i="12"/>
  <c r="L86" i="12" s="1"/>
  <c r="R86" i="12" s="1"/>
  <c r="X86" i="12" s="1"/>
  <c r="AD86" i="12" s="1"/>
  <c r="AJ86" i="12" s="1"/>
  <c r="AP86" i="12" s="1"/>
  <c r="AR86" i="12" s="1"/>
  <c r="F315" i="12"/>
  <c r="L315" i="12" s="1"/>
  <c r="R315" i="12" s="1"/>
  <c r="X315" i="12" s="1"/>
  <c r="AD315" i="12" s="1"/>
  <c r="AJ315" i="12" s="1"/>
  <c r="AP315" i="12" s="1"/>
  <c r="AR315" i="12" s="1"/>
  <c r="F523" i="12"/>
  <c r="L523" i="12" s="1"/>
  <c r="R523" i="12" s="1"/>
  <c r="X523" i="12" s="1"/>
  <c r="AD523" i="12" s="1"/>
  <c r="AJ523" i="12" s="1"/>
  <c r="AP523" i="12" s="1"/>
  <c r="AR523" i="12" s="1"/>
  <c r="F967" i="12"/>
  <c r="L967" i="12" s="1"/>
  <c r="R967" i="12" s="1"/>
  <c r="X967" i="12" s="1"/>
  <c r="AD967" i="12" s="1"/>
  <c r="AJ967" i="12" s="1"/>
  <c r="AP967" i="12" s="1"/>
  <c r="AR967" i="12" s="1"/>
  <c r="F1197" i="12"/>
  <c r="L1197" i="12" s="1"/>
  <c r="R1197" i="12" s="1"/>
  <c r="X1197" i="12" s="1"/>
  <c r="AD1197" i="12" s="1"/>
  <c r="AJ1197" i="12" s="1"/>
  <c r="AP1197" i="12" s="1"/>
  <c r="F1341" i="12"/>
  <c r="L1341" i="12" s="1"/>
  <c r="R1341" i="12" s="1"/>
  <c r="X1341" i="12" s="1"/>
  <c r="AD1341" i="12" s="1"/>
  <c r="AJ1341" i="12" s="1"/>
  <c r="AP1341" i="12" s="1"/>
  <c r="AR1341" i="12" s="1"/>
  <c r="F1510" i="12"/>
  <c r="L1510" i="12" s="1"/>
  <c r="R1510" i="12" s="1"/>
  <c r="X1510" i="12" s="1"/>
  <c r="AD1510" i="12" s="1"/>
  <c r="AJ1510" i="12" s="1"/>
  <c r="AP1510" i="12" s="1"/>
  <c r="AR1510" i="12" s="1"/>
  <c r="F1616" i="12"/>
  <c r="L1616" i="12" s="1"/>
  <c r="R1616" i="12" s="1"/>
  <c r="X1616" i="12" s="1"/>
  <c r="AD1616" i="12" s="1"/>
  <c r="AJ1616" i="12" s="1"/>
  <c r="AP1616" i="12" s="1"/>
  <c r="AR1616" i="12" s="1"/>
  <c r="F1867" i="12"/>
  <c r="L1867" i="12" s="1"/>
  <c r="R1867" i="12" s="1"/>
  <c r="X1867" i="12" s="1"/>
  <c r="AD1867" i="12" s="1"/>
  <c r="AJ1867" i="12" s="1"/>
  <c r="AP1867" i="12" s="1"/>
  <c r="AR1867" i="12" s="1"/>
  <c r="F2142" i="12"/>
  <c r="L2142" i="12" s="1"/>
  <c r="R2142" i="12" s="1"/>
  <c r="X2142" i="12" s="1"/>
  <c r="AD2142" i="12" s="1"/>
  <c r="AJ2142" i="12" s="1"/>
  <c r="AP2142" i="12" s="1"/>
  <c r="AR2142" i="12" s="1"/>
  <c r="H114" i="12"/>
  <c r="N114" i="12" s="1"/>
  <c r="T114" i="12" s="1"/>
  <c r="Z114" i="12" s="1"/>
  <c r="AF114" i="12" s="1"/>
  <c r="AL114" i="12" s="1"/>
  <c r="AV114" i="12" s="1"/>
  <c r="AX114" i="12" s="1"/>
  <c r="G2051" i="12"/>
  <c r="M2051" i="12" s="1"/>
  <c r="S2051" i="12" s="1"/>
  <c r="Y2051" i="12" s="1"/>
  <c r="AE2051" i="12" s="1"/>
  <c r="AK2051" i="12" s="1"/>
  <c r="AS2051" i="12" s="1"/>
  <c r="AU2051" i="12" s="1"/>
  <c r="H1355" i="12"/>
  <c r="N1355" i="12" s="1"/>
  <c r="T1355" i="12" s="1"/>
  <c r="Z1355" i="12" s="1"/>
  <c r="AF1355" i="12" s="1"/>
  <c r="AL1355" i="12" s="1"/>
  <c r="AV1355" i="12" s="1"/>
  <c r="AX1355" i="12" s="1"/>
  <c r="H1650" i="12"/>
  <c r="N1650" i="12" s="1"/>
  <c r="T1650" i="12" s="1"/>
  <c r="Z1650" i="12" s="1"/>
  <c r="AF1650" i="12" s="1"/>
  <c r="AL1650" i="12" s="1"/>
  <c r="AV1650" i="12" s="1"/>
  <c r="AX1650" i="12" s="1"/>
  <c r="G1694" i="12"/>
  <c r="M1694" i="12" s="1"/>
  <c r="S1694" i="12" s="1"/>
  <c r="Y1694" i="12" s="1"/>
  <c r="AE1694" i="12" s="1"/>
  <c r="AK1694" i="12" s="1"/>
  <c r="AS1694" i="12" s="1"/>
  <c r="AU1694" i="12" s="1"/>
  <c r="G1787" i="12"/>
  <c r="M1787" i="12" s="1"/>
  <c r="S1787" i="12" s="1"/>
  <c r="Y1787" i="12" s="1"/>
  <c r="AE1787" i="12" s="1"/>
  <c r="AK1787" i="12" s="1"/>
  <c r="AS1787" i="12" s="1"/>
  <c r="AU1787" i="12" s="1"/>
  <c r="H346" i="12"/>
  <c r="N346" i="12" s="1"/>
  <c r="T346" i="12" s="1"/>
  <c r="Z346" i="12" s="1"/>
  <c r="AF346" i="12" s="1"/>
  <c r="AL346" i="12" s="1"/>
  <c r="AV346" i="12" s="1"/>
  <c r="AX346" i="12" s="1"/>
  <c r="H2493" i="12"/>
  <c r="N2493" i="12" s="1"/>
  <c r="T2493" i="12" s="1"/>
  <c r="Z2493" i="12" s="1"/>
  <c r="AF2493" i="12" s="1"/>
  <c r="AL2493" i="12" s="1"/>
  <c r="AV2493" i="12" s="1"/>
  <c r="AX2493" i="12" s="1"/>
  <c r="H1100" i="12"/>
  <c r="N1100" i="12" s="1"/>
  <c r="T1100" i="12" s="1"/>
  <c r="Z1100" i="12" s="1"/>
  <c r="AF1100" i="12" s="1"/>
  <c r="AL1100" i="12" s="1"/>
  <c r="AV1100" i="12" s="1"/>
  <c r="AX1100" i="12" s="1"/>
  <c r="H1762" i="12"/>
  <c r="N1762" i="12" s="1"/>
  <c r="T1762" i="12" s="1"/>
  <c r="Z1762" i="12" s="1"/>
  <c r="AF1762" i="12" s="1"/>
  <c r="AL1762" i="12" s="1"/>
  <c r="AV1762" i="12" s="1"/>
  <c r="AX1762" i="12" s="1"/>
  <c r="G1116" i="12"/>
  <c r="M1116" i="12" s="1"/>
  <c r="S1116" i="12" s="1"/>
  <c r="Y1116" i="12" s="1"/>
  <c r="AE1116" i="12" s="1"/>
  <c r="AK1116" i="12" s="1"/>
  <c r="AS1116" i="12" s="1"/>
  <c r="AU1116" i="12" s="1"/>
  <c r="H1747" i="12"/>
  <c r="N1747" i="12" s="1"/>
  <c r="T1747" i="12" s="1"/>
  <c r="Z1747" i="12" s="1"/>
  <c r="AF1747" i="12" s="1"/>
  <c r="AL1747" i="12" s="1"/>
  <c r="AV1747" i="12" s="1"/>
  <c r="AX1747" i="12" s="1"/>
  <c r="G382" i="12"/>
  <c r="M382" i="12" s="1"/>
  <c r="S382" i="12" s="1"/>
  <c r="Y382" i="12" s="1"/>
  <c r="AE382" i="12" s="1"/>
  <c r="AK382" i="12" s="1"/>
  <c r="AS382" i="12" s="1"/>
  <c r="AU382" i="12" s="1"/>
  <c r="G2097" i="12"/>
  <c r="M2097" i="12" s="1"/>
  <c r="S2097" i="12" s="1"/>
  <c r="Y2097" i="12" s="1"/>
  <c r="AE2097" i="12" s="1"/>
  <c r="AK2097" i="12" s="1"/>
  <c r="AS2097" i="12" s="1"/>
  <c r="AU2097" i="12" s="1"/>
  <c r="H2108" i="12"/>
  <c r="N2108" i="12" s="1"/>
  <c r="T2108" i="12" s="1"/>
  <c r="Z2108" i="12" s="1"/>
  <c r="AF2108" i="12" s="1"/>
  <c r="AL2108" i="12" s="1"/>
  <c r="AV2108" i="12" s="1"/>
  <c r="AX2108" i="12" s="1"/>
  <c r="G1935" i="12"/>
  <c r="M1935" i="12" s="1"/>
  <c r="S1935" i="12" s="1"/>
  <c r="Y1935" i="12" s="1"/>
  <c r="AE1935" i="12" s="1"/>
  <c r="AK1935" i="12" s="1"/>
  <c r="AS1935" i="12" s="1"/>
  <c r="AU1935" i="12" s="1"/>
  <c r="H2069" i="12"/>
  <c r="N2069" i="12" s="1"/>
  <c r="T2069" i="12" s="1"/>
  <c r="Z2069" i="12" s="1"/>
  <c r="AF2069" i="12" s="1"/>
  <c r="AL2069" i="12" s="1"/>
  <c r="AV2069" i="12" s="1"/>
  <c r="AX2069" i="12" s="1"/>
  <c r="G905" i="12"/>
  <c r="M905" i="12" s="1"/>
  <c r="S905" i="12" s="1"/>
  <c r="Y905" i="12" s="1"/>
  <c r="AE905" i="12" s="1"/>
  <c r="AK905" i="12" s="1"/>
  <c r="AS905" i="12" s="1"/>
  <c r="AU905" i="12" s="1"/>
  <c r="H382" i="12"/>
  <c r="N382" i="12" s="1"/>
  <c r="T382" i="12" s="1"/>
  <c r="Z382" i="12" s="1"/>
  <c r="AF382" i="12" s="1"/>
  <c r="AL382" i="12" s="1"/>
  <c r="AV382" i="12" s="1"/>
  <c r="AX382" i="12" s="1"/>
  <c r="H2097" i="12"/>
  <c r="N2097" i="12" s="1"/>
  <c r="T2097" i="12" s="1"/>
  <c r="Z2097" i="12" s="1"/>
  <c r="AF2097" i="12" s="1"/>
  <c r="AL2097" i="12" s="1"/>
  <c r="AV2097" i="12" s="1"/>
  <c r="AX2097" i="12" s="1"/>
  <c r="G1650" i="12"/>
  <c r="M1650" i="12" s="1"/>
  <c r="S1650" i="12" s="1"/>
  <c r="Y1650" i="12" s="1"/>
  <c r="AE1650" i="12" s="1"/>
  <c r="AK1650" i="12" s="1"/>
  <c r="AS1650" i="12" s="1"/>
  <c r="AU1650" i="12" s="1"/>
  <c r="H785" i="12"/>
  <c r="N785" i="12" s="1"/>
  <c r="T785" i="12" s="1"/>
  <c r="Z785" i="12" s="1"/>
  <c r="AF785" i="12" s="1"/>
  <c r="AL785" i="12" s="1"/>
  <c r="AV785" i="12" s="1"/>
  <c r="AX785" i="12" s="1"/>
  <c r="F64" i="12"/>
  <c r="L64" i="12" s="1"/>
  <c r="R64" i="12" s="1"/>
  <c r="X64" i="12" s="1"/>
  <c r="AD64" i="12" s="1"/>
  <c r="AJ64" i="12" s="1"/>
  <c r="AP64" i="12" s="1"/>
  <c r="AR64" i="12" s="1"/>
  <c r="F202" i="12"/>
  <c r="L202" i="12" s="1"/>
  <c r="R202" i="12" s="1"/>
  <c r="X202" i="12" s="1"/>
  <c r="AD202" i="12" s="1"/>
  <c r="AJ202" i="12" s="1"/>
  <c r="AP202" i="12" s="1"/>
  <c r="AR202" i="12" s="1"/>
  <c r="F337" i="12"/>
  <c r="L337" i="12" s="1"/>
  <c r="R337" i="12" s="1"/>
  <c r="X337" i="12" s="1"/>
  <c r="AD337" i="12" s="1"/>
  <c r="AJ337" i="12" s="1"/>
  <c r="AP337" i="12" s="1"/>
  <c r="AR337" i="12" s="1"/>
  <c r="F373" i="12"/>
  <c r="L373" i="12" s="1"/>
  <c r="R373" i="12" s="1"/>
  <c r="X373" i="12" s="1"/>
  <c r="AD373" i="12" s="1"/>
  <c r="AJ373" i="12" s="1"/>
  <c r="AP373" i="12" s="1"/>
  <c r="AR373" i="12" s="1"/>
  <c r="F536" i="12"/>
  <c r="L536" i="12" s="1"/>
  <c r="R536" i="12" s="1"/>
  <c r="X536" i="12" s="1"/>
  <c r="AD536" i="12" s="1"/>
  <c r="AJ536" i="12" s="1"/>
  <c r="AP536" i="12" s="1"/>
  <c r="AR536" i="12" s="1"/>
  <c r="G681" i="12"/>
  <c r="M681" i="12" s="1"/>
  <c r="S681" i="12" s="1"/>
  <c r="Y681" i="12" s="1"/>
  <c r="AE681" i="12" s="1"/>
  <c r="AK681" i="12" s="1"/>
  <c r="AS681" i="12" s="1"/>
  <c r="AU681" i="12" s="1"/>
  <c r="H1737" i="12"/>
  <c r="N1737" i="12" s="1"/>
  <c r="T1737" i="12" s="1"/>
  <c r="Z1737" i="12" s="1"/>
  <c r="AF1737" i="12" s="1"/>
  <c r="AL1737" i="12" s="1"/>
  <c r="AV1737" i="12" s="1"/>
  <c r="AX1737" i="12" s="1"/>
  <c r="F51" i="12"/>
  <c r="L51" i="12" s="1"/>
  <c r="R51" i="12" s="1"/>
  <c r="X51" i="12" s="1"/>
  <c r="AD51" i="12" s="1"/>
  <c r="AJ51" i="12" s="1"/>
  <c r="AP51" i="12" s="1"/>
  <c r="AR51" i="12" s="1"/>
  <c r="F206" i="12"/>
  <c r="L206" i="12" s="1"/>
  <c r="R206" i="12" s="1"/>
  <c r="X206" i="12" s="1"/>
  <c r="AD206" i="12" s="1"/>
  <c r="AJ206" i="12" s="1"/>
  <c r="AP206" i="12" s="1"/>
  <c r="AR206" i="12" s="1"/>
  <c r="F495" i="12"/>
  <c r="L495" i="12" s="1"/>
  <c r="R495" i="12" s="1"/>
  <c r="X495" i="12" s="1"/>
  <c r="AD495" i="12" s="1"/>
  <c r="AJ495" i="12" s="1"/>
  <c r="AP495" i="12" s="1"/>
  <c r="AR495" i="12" s="1"/>
  <c r="F1102" i="12"/>
  <c r="L1102" i="12" s="1"/>
  <c r="R1102" i="12" s="1"/>
  <c r="X1102" i="12" s="1"/>
  <c r="AD1102" i="12" s="1"/>
  <c r="AJ1102" i="12" s="1"/>
  <c r="AP1102" i="12" s="1"/>
  <c r="AR1102" i="12" s="1"/>
  <c r="F1213" i="12"/>
  <c r="L1213" i="12" s="1"/>
  <c r="R1213" i="12" s="1"/>
  <c r="X1213" i="12" s="1"/>
  <c r="AD1213" i="12" s="1"/>
  <c r="AJ1213" i="12" s="1"/>
  <c r="AP1213" i="12" s="1"/>
  <c r="F1314" i="12"/>
  <c r="L1314" i="12" s="1"/>
  <c r="R1314" i="12" s="1"/>
  <c r="X1314" i="12" s="1"/>
  <c r="AD1314" i="12" s="1"/>
  <c r="AJ1314" i="12" s="1"/>
  <c r="AP1314" i="12" s="1"/>
  <c r="AR1314" i="12" s="1"/>
  <c r="F1849" i="12"/>
  <c r="L1849" i="12" s="1"/>
  <c r="R1849" i="12" s="1"/>
  <c r="X1849" i="12" s="1"/>
  <c r="AD1849" i="12" s="1"/>
  <c r="AJ1849" i="12" s="1"/>
  <c r="AP1849" i="12" s="1"/>
  <c r="F2158" i="12"/>
  <c r="L2158" i="12" s="1"/>
  <c r="R2158" i="12" s="1"/>
  <c r="X2158" i="12" s="1"/>
  <c r="AD2158" i="12" s="1"/>
  <c r="AJ2158" i="12" s="1"/>
  <c r="AP2158" i="12" s="1"/>
  <c r="AR2158" i="12" s="1"/>
  <c r="F2322" i="12"/>
  <c r="L2322" i="12" s="1"/>
  <c r="R2322" i="12" s="1"/>
  <c r="X2322" i="12" s="1"/>
  <c r="AD2322" i="12" s="1"/>
  <c r="AJ2322" i="12" s="1"/>
  <c r="AP2322" i="12" s="1"/>
  <c r="AR2322" i="12" s="1"/>
  <c r="F1485" i="12" l="1"/>
  <c r="L1485" i="12" s="1"/>
  <c r="R1485" i="12" s="1"/>
  <c r="X1485" i="12" s="1"/>
  <c r="AD1485" i="12" s="1"/>
  <c r="AJ1485" i="12" s="1"/>
  <c r="AP1485" i="12" s="1"/>
  <c r="AR1485" i="12" s="1"/>
  <c r="F1581" i="12"/>
  <c r="L1581" i="12" s="1"/>
  <c r="R1581" i="12" s="1"/>
  <c r="X1581" i="12" s="1"/>
  <c r="AD1581" i="12" s="1"/>
  <c r="AJ1581" i="12" s="1"/>
  <c r="AP1581" i="12" s="1"/>
  <c r="AR1581" i="12" s="1"/>
  <c r="F1470" i="12"/>
  <c r="L1470" i="12" s="1"/>
  <c r="R1470" i="12" s="1"/>
  <c r="X1470" i="12" s="1"/>
  <c r="AD1470" i="12" s="1"/>
  <c r="AJ1470" i="12" s="1"/>
  <c r="AP1470" i="12" s="1"/>
  <c r="AR1470" i="12" s="1"/>
  <c r="F1117" i="12"/>
  <c r="L1117" i="12" s="1"/>
  <c r="R1117" i="12" s="1"/>
  <c r="X1117" i="12" s="1"/>
  <c r="AD1117" i="12" s="1"/>
  <c r="AJ1117" i="12" s="1"/>
  <c r="AP1117" i="12" s="1"/>
  <c r="AR1117" i="12" s="1"/>
  <c r="F1393" i="12"/>
  <c r="L1393" i="12" s="1"/>
  <c r="R1393" i="12" s="1"/>
  <c r="X1393" i="12" s="1"/>
  <c r="AD1393" i="12" s="1"/>
  <c r="AJ1393" i="12" s="1"/>
  <c r="AP1393" i="12" s="1"/>
  <c r="AR1393" i="12" s="1"/>
  <c r="F1516" i="12"/>
  <c r="L1516" i="12" s="1"/>
  <c r="R1516" i="12" s="1"/>
  <c r="X1516" i="12" s="1"/>
  <c r="AD1516" i="12" s="1"/>
  <c r="AJ1516" i="12" s="1"/>
  <c r="AP1516" i="12" s="1"/>
  <c r="AR1516" i="12" s="1"/>
  <c r="F1738" i="12"/>
  <c r="L1738" i="12" s="1"/>
  <c r="R1738" i="12" s="1"/>
  <c r="X1738" i="12" s="1"/>
  <c r="AD1738" i="12" s="1"/>
  <c r="AJ1738" i="12" s="1"/>
  <c r="AP1738" i="12" s="1"/>
  <c r="AR1738" i="12" s="1"/>
  <c r="F1573" i="12"/>
  <c r="L1573" i="12" s="1"/>
  <c r="R1573" i="12" s="1"/>
  <c r="X1573" i="12" s="1"/>
  <c r="AD1573" i="12" s="1"/>
  <c r="AJ1573" i="12" s="1"/>
  <c r="AP1573" i="12" s="1"/>
  <c r="AR1573" i="12" s="1"/>
  <c r="F55" i="12"/>
  <c r="L55" i="12" s="1"/>
  <c r="R55" i="12" s="1"/>
  <c r="X55" i="12" s="1"/>
  <c r="AD55" i="12" s="1"/>
  <c r="AJ55" i="12" s="1"/>
  <c r="AP55" i="12" s="1"/>
  <c r="AR55" i="12" s="1"/>
  <c r="F1729" i="12"/>
  <c r="L1729" i="12" s="1"/>
  <c r="R1729" i="12" s="1"/>
  <c r="X1729" i="12" s="1"/>
  <c r="AD1729" i="12" s="1"/>
  <c r="AJ1729" i="12" s="1"/>
  <c r="AP1729" i="12" s="1"/>
  <c r="AR1729" i="12" s="1"/>
  <c r="F2043" i="12"/>
  <c r="L2043" i="12" s="1"/>
  <c r="R2043" i="12" s="1"/>
  <c r="X2043" i="12" s="1"/>
  <c r="AD2043" i="12" s="1"/>
  <c r="AJ2043" i="12" s="1"/>
  <c r="AP2043" i="12" s="1"/>
  <c r="AR2043" i="12" s="1"/>
  <c r="F2460" i="12"/>
  <c r="L2460" i="12" s="1"/>
  <c r="R2460" i="12" s="1"/>
  <c r="X2460" i="12" s="1"/>
  <c r="AD2460" i="12" s="1"/>
  <c r="AJ2460" i="12" s="1"/>
  <c r="AP2460" i="12" s="1"/>
  <c r="AR2460" i="12" s="1"/>
  <c r="F1244" i="12"/>
  <c r="L1244" i="12" s="1"/>
  <c r="R1244" i="12" s="1"/>
  <c r="X1244" i="12" s="1"/>
  <c r="AD1244" i="12" s="1"/>
  <c r="AJ1244" i="12" s="1"/>
  <c r="AP1244" i="12" s="1"/>
  <c r="AR1244" i="12" s="1"/>
  <c r="F2061" i="12"/>
  <c r="L2061" i="12" s="1"/>
  <c r="R2061" i="12" s="1"/>
  <c r="X2061" i="12" s="1"/>
  <c r="AD2061" i="12" s="1"/>
  <c r="AJ2061" i="12" s="1"/>
  <c r="AP2061" i="12" s="1"/>
  <c r="AR2061" i="12" s="1"/>
  <c r="F1918" i="12"/>
  <c r="L1918" i="12" s="1"/>
  <c r="R1918" i="12" s="1"/>
  <c r="X1918" i="12" s="1"/>
  <c r="AD1918" i="12" s="1"/>
  <c r="AJ1918" i="12" s="1"/>
  <c r="AP1918" i="12" s="1"/>
  <c r="AR1918" i="12" s="1"/>
  <c r="F268" i="12"/>
  <c r="L268" i="12" s="1"/>
  <c r="R268" i="12" s="1"/>
  <c r="X268" i="12" s="1"/>
  <c r="AD268" i="12" s="1"/>
  <c r="AJ268" i="12" s="1"/>
  <c r="AP268" i="12" s="1"/>
  <c r="AR268" i="12" s="1"/>
  <c r="F1748" i="12"/>
  <c r="L1748" i="12" s="1"/>
  <c r="R1748" i="12" s="1"/>
  <c r="X1748" i="12" s="1"/>
  <c r="AD1748" i="12" s="1"/>
  <c r="AJ1748" i="12" s="1"/>
  <c r="AP1748" i="12" s="1"/>
  <c r="AR1748" i="12" s="1"/>
  <c r="F592" i="12"/>
  <c r="L592" i="12" s="1"/>
  <c r="R592" i="12" s="1"/>
  <c r="X592" i="12" s="1"/>
  <c r="AD592" i="12" s="1"/>
  <c r="AJ592" i="12" s="1"/>
  <c r="AP592" i="12" s="1"/>
  <c r="AR592" i="12" s="1"/>
  <c r="F1274" i="12"/>
  <c r="L1274" i="12" s="1"/>
  <c r="R1274" i="12" s="1"/>
  <c r="X1274" i="12" s="1"/>
  <c r="AD1274" i="12" s="1"/>
  <c r="AJ1274" i="12" s="1"/>
  <c r="AP1274" i="12" s="1"/>
  <c r="AR1274" i="12" s="1"/>
  <c r="F244" i="12"/>
  <c r="L244" i="12" s="1"/>
  <c r="R244" i="12" s="1"/>
  <c r="X244" i="12" s="1"/>
  <c r="AD244" i="12" s="1"/>
  <c r="AJ244" i="12" s="1"/>
  <c r="AP244" i="12" s="1"/>
  <c r="AR244" i="12" s="1"/>
  <c r="F1595" i="12"/>
  <c r="L1595" i="12" s="1"/>
  <c r="R1595" i="12" s="1"/>
  <c r="X1595" i="12" s="1"/>
  <c r="AD1595" i="12" s="1"/>
  <c r="AJ1595" i="12" s="1"/>
  <c r="AP1595" i="12" s="1"/>
  <c r="AR1595" i="12" s="1"/>
  <c r="F2003" i="12"/>
  <c r="L2003" i="12" s="1"/>
  <c r="R2003" i="12" s="1"/>
  <c r="X2003" i="12" s="1"/>
  <c r="AD2003" i="12" s="1"/>
  <c r="AJ2003" i="12" s="1"/>
  <c r="AP2003" i="12" s="1"/>
  <c r="AR2003" i="12" s="1"/>
  <c r="H392" i="12"/>
  <c r="N392" i="12" s="1"/>
  <c r="T392" i="12" s="1"/>
  <c r="Z392" i="12" s="1"/>
  <c r="AF392" i="12" s="1"/>
  <c r="AL392" i="12" s="1"/>
  <c r="AV392" i="12" s="1"/>
  <c r="AX392" i="12" s="1"/>
  <c r="F1548" i="12"/>
  <c r="L1548" i="12" s="1"/>
  <c r="R1548" i="12" s="1"/>
  <c r="X1548" i="12" s="1"/>
  <c r="AD1548" i="12" s="1"/>
  <c r="AJ1548" i="12" s="1"/>
  <c r="AP1548" i="12" s="1"/>
  <c r="AR1548" i="12" s="1"/>
  <c r="F2246" i="12"/>
  <c r="L2246" i="12" s="1"/>
  <c r="R2246" i="12" s="1"/>
  <c r="X2246" i="12" s="1"/>
  <c r="AD2246" i="12" s="1"/>
  <c r="AJ2246" i="12" s="1"/>
  <c r="AP2246" i="12" s="1"/>
  <c r="AR2246" i="12" s="1"/>
  <c r="F477" i="12"/>
  <c r="L477" i="12" s="1"/>
  <c r="R477" i="12" s="1"/>
  <c r="X477" i="12" s="1"/>
  <c r="AD477" i="12" s="1"/>
  <c r="AJ477" i="12" s="1"/>
  <c r="AP477" i="12" s="1"/>
  <c r="AR477" i="12" s="1"/>
  <c r="F2212" i="12"/>
  <c r="L2212" i="12" s="1"/>
  <c r="R2212" i="12" s="1"/>
  <c r="X2212" i="12" s="1"/>
  <c r="AD2212" i="12" s="1"/>
  <c r="AJ2212" i="12" s="1"/>
  <c r="AP2212" i="12" s="1"/>
  <c r="AR2212" i="12" s="1"/>
  <c r="F1936" i="12"/>
  <c r="L1936" i="12" s="1"/>
  <c r="R1936" i="12" s="1"/>
  <c r="X1936" i="12" s="1"/>
  <c r="AD1936" i="12" s="1"/>
  <c r="AJ1936" i="12" s="1"/>
  <c r="AP1936" i="12" s="1"/>
  <c r="AR1936" i="12" s="1"/>
  <c r="F2294" i="12"/>
  <c r="L2294" i="12" s="1"/>
  <c r="R2294" i="12" s="1"/>
  <c r="X2294" i="12" s="1"/>
  <c r="AD2294" i="12" s="1"/>
  <c r="AJ2294" i="12" s="1"/>
  <c r="AP2294" i="12" s="1"/>
  <c r="AR2294" i="12" s="1"/>
  <c r="F1670" i="12"/>
  <c r="L1670" i="12" s="1"/>
  <c r="R1670" i="12" s="1"/>
  <c r="X1670" i="12" s="1"/>
  <c r="AD1670" i="12" s="1"/>
  <c r="AJ1670" i="12" s="1"/>
  <c r="AP1670" i="12" s="1"/>
  <c r="AR1670" i="12" s="1"/>
  <c r="F575" i="12"/>
  <c r="L575" i="12" s="1"/>
  <c r="R575" i="12" s="1"/>
  <c r="X575" i="12" s="1"/>
  <c r="AD575" i="12" s="1"/>
  <c r="AJ575" i="12" s="1"/>
  <c r="AP575" i="12" s="1"/>
  <c r="AR575" i="12" s="1"/>
  <c r="F649" i="12"/>
  <c r="L649" i="12" s="1"/>
  <c r="R649" i="12" s="1"/>
  <c r="X649" i="12" s="1"/>
  <c r="AD649" i="12" s="1"/>
  <c r="AJ649" i="12" s="1"/>
  <c r="AP649" i="12" s="1"/>
  <c r="AR649" i="12" s="1"/>
  <c r="F535" i="12"/>
  <c r="L535" i="12" s="1"/>
  <c r="R535" i="12" s="1"/>
  <c r="X535" i="12" s="1"/>
  <c r="AD535" i="12" s="1"/>
  <c r="AJ535" i="12" s="1"/>
  <c r="AP535" i="12" s="1"/>
  <c r="AR535" i="12" s="1"/>
  <c r="G680" i="12"/>
  <c r="M680" i="12" s="1"/>
  <c r="S680" i="12" s="1"/>
  <c r="Y680" i="12" s="1"/>
  <c r="AE680" i="12" s="1"/>
  <c r="AK680" i="12" s="1"/>
  <c r="AS680" i="12" s="1"/>
  <c r="AU680" i="12" s="1"/>
  <c r="F2077" i="12"/>
  <c r="L2077" i="12" s="1"/>
  <c r="R2077" i="12" s="1"/>
  <c r="X2077" i="12" s="1"/>
  <c r="AD2077" i="12" s="1"/>
  <c r="AJ2077" i="12" s="1"/>
  <c r="AP2077" i="12" s="1"/>
  <c r="AR2077" i="12" s="1"/>
  <c r="F2552" i="12"/>
  <c r="L2552" i="12" s="1"/>
  <c r="R2552" i="12" s="1"/>
  <c r="X2552" i="12" s="1"/>
  <c r="AD2552" i="12" s="1"/>
  <c r="AJ2552" i="12" s="1"/>
  <c r="AP2552" i="12" s="1"/>
  <c r="AR2552" i="12" s="1"/>
  <c r="F19" i="12"/>
  <c r="L19" i="12" s="1"/>
  <c r="R19" i="12" s="1"/>
  <c r="X19" i="12" s="1"/>
  <c r="AD19" i="12" s="1"/>
  <c r="AJ19" i="12" s="1"/>
  <c r="AP19" i="12" s="1"/>
  <c r="AR19" i="12" s="1"/>
  <c r="F897" i="12"/>
  <c r="L897" i="12" s="1"/>
  <c r="R897" i="12" s="1"/>
  <c r="X897" i="12" s="1"/>
  <c r="AD897" i="12" s="1"/>
  <c r="AJ897" i="12" s="1"/>
  <c r="AP897" i="12" s="1"/>
  <c r="AR897" i="12" s="1"/>
  <c r="F888" i="12"/>
  <c r="L888" i="12" s="1"/>
  <c r="R888" i="12" s="1"/>
  <c r="X888" i="12" s="1"/>
  <c r="AD888" i="12" s="1"/>
  <c r="AJ888" i="12" s="1"/>
  <c r="AP888" i="12" s="1"/>
  <c r="AR888" i="12" s="1"/>
  <c r="F134" i="12"/>
  <c r="L134" i="12" s="1"/>
  <c r="R134" i="12" s="1"/>
  <c r="X134" i="12" s="1"/>
  <c r="AD134" i="12" s="1"/>
  <c r="AJ134" i="12" s="1"/>
  <c r="AP134" i="12" s="1"/>
  <c r="AR134" i="12" s="1"/>
  <c r="F1296" i="12"/>
  <c r="L1296" i="12" s="1"/>
  <c r="R1296" i="12" s="1"/>
  <c r="X1296" i="12" s="1"/>
  <c r="AD1296" i="12" s="1"/>
  <c r="AJ1296" i="12" s="1"/>
  <c r="AP1296" i="12" s="1"/>
  <c r="AR1296" i="12" s="1"/>
  <c r="F1369" i="12"/>
  <c r="L1369" i="12" s="1"/>
  <c r="R1369" i="12" s="1"/>
  <c r="X1369" i="12" s="1"/>
  <c r="AD1369" i="12" s="1"/>
  <c r="AJ1369" i="12" s="1"/>
  <c r="AP1369" i="12" s="1"/>
  <c r="AR1369" i="12" s="1"/>
  <c r="F2109" i="12"/>
  <c r="L2109" i="12" s="1"/>
  <c r="R2109" i="12" s="1"/>
  <c r="X2109" i="12" s="1"/>
  <c r="AD2109" i="12" s="1"/>
  <c r="AJ2109" i="12" s="1"/>
  <c r="AP2109" i="12" s="1"/>
  <c r="AR2109" i="12" s="1"/>
  <c r="F179" i="12"/>
  <c r="L179" i="12" s="1"/>
  <c r="R179" i="12" s="1"/>
  <c r="X179" i="12" s="1"/>
  <c r="AD179" i="12" s="1"/>
  <c r="AJ179" i="12" s="1"/>
  <c r="AP179" i="12" s="1"/>
  <c r="AR179" i="12" s="1"/>
  <c r="G1272" i="12"/>
  <c r="M1272" i="12" s="1"/>
  <c r="S1272" i="12" s="1"/>
  <c r="Y1272" i="12" s="1"/>
  <c r="AE1272" i="12" s="1"/>
  <c r="AK1272" i="12" s="1"/>
  <c r="AS1272" i="12" s="1"/>
  <c r="AU1272" i="12" s="1"/>
  <c r="H2075" i="12"/>
  <c r="N2075" i="12" s="1"/>
  <c r="T2075" i="12" s="1"/>
  <c r="Z2075" i="12" s="1"/>
  <c r="AF2075" i="12" s="1"/>
  <c r="AL2075" i="12" s="1"/>
  <c r="AV2075" i="12" s="1"/>
  <c r="AX2075" i="12" s="1"/>
  <c r="H1478" i="12"/>
  <c r="N1478" i="12" s="1"/>
  <c r="T1478" i="12" s="1"/>
  <c r="Z1478" i="12" s="1"/>
  <c r="AF1478" i="12" s="1"/>
  <c r="AL1478" i="12" s="1"/>
  <c r="AV1478" i="12" s="1"/>
  <c r="AX1478" i="12" s="1"/>
  <c r="H1099" i="12"/>
  <c r="N1099" i="12" s="1"/>
  <c r="T1099" i="12" s="1"/>
  <c r="Z1099" i="12" s="1"/>
  <c r="AF1099" i="12" s="1"/>
  <c r="AL1099" i="12" s="1"/>
  <c r="AV1099" i="12" s="1"/>
  <c r="AX1099" i="12" s="1"/>
  <c r="F185" i="12"/>
  <c r="L185" i="12" s="1"/>
  <c r="R185" i="12" s="1"/>
  <c r="X185" i="12" s="1"/>
  <c r="AD185" i="12" s="1"/>
  <c r="AJ185" i="12" s="1"/>
  <c r="AP185" i="12" s="1"/>
  <c r="AR185" i="12" s="1"/>
  <c r="F778" i="12"/>
  <c r="L778" i="12" s="1"/>
  <c r="R778" i="12" s="1"/>
  <c r="X778" i="12" s="1"/>
  <c r="AD778" i="12" s="1"/>
  <c r="AJ778" i="12" s="1"/>
  <c r="AP778" i="12" s="1"/>
  <c r="AR778" i="12" s="1"/>
  <c r="F2511" i="12"/>
  <c r="L2511" i="12" s="1"/>
  <c r="R2511" i="12" s="1"/>
  <c r="X2511" i="12" s="1"/>
  <c r="AD2511" i="12" s="1"/>
  <c r="AJ2511" i="12" s="1"/>
  <c r="AP2511" i="12" s="1"/>
  <c r="AR2511" i="12" s="1"/>
  <c r="F125" i="12"/>
  <c r="L125" i="12" s="1"/>
  <c r="R125" i="12" s="1"/>
  <c r="X125" i="12" s="1"/>
  <c r="AD125" i="12" s="1"/>
  <c r="AJ125" i="12" s="1"/>
  <c r="AP125" i="12" s="1"/>
  <c r="AR125" i="12" s="1"/>
  <c r="F1452" i="12"/>
  <c r="L1452" i="12" s="1"/>
  <c r="R1452" i="12" s="1"/>
  <c r="X1452" i="12" s="1"/>
  <c r="AD1452" i="12" s="1"/>
  <c r="AJ1452" i="12" s="1"/>
  <c r="AP1452" i="12" s="1"/>
  <c r="AR1452" i="12" s="1"/>
  <c r="F2451" i="12"/>
  <c r="L2451" i="12" s="1"/>
  <c r="R2451" i="12" s="1"/>
  <c r="X2451" i="12" s="1"/>
  <c r="AD2451" i="12" s="1"/>
  <c r="AJ2451" i="12" s="1"/>
  <c r="AP2451" i="12" s="1"/>
  <c r="AR2451" i="12" s="1"/>
  <c r="F1524" i="12"/>
  <c r="L1524" i="12" s="1"/>
  <c r="R1524" i="12" s="1"/>
  <c r="X1524" i="12" s="1"/>
  <c r="AD1524" i="12" s="1"/>
  <c r="AJ1524" i="12" s="1"/>
  <c r="AP1524" i="12" s="1"/>
  <c r="AR1524" i="12" s="1"/>
  <c r="F1876" i="12"/>
  <c r="L1876" i="12" s="1"/>
  <c r="R1876" i="12" s="1"/>
  <c r="X1876" i="12" s="1"/>
  <c r="AD1876" i="12" s="1"/>
  <c r="AJ1876" i="12" s="1"/>
  <c r="AP1876" i="12" s="1"/>
  <c r="AR1876" i="12" s="1"/>
  <c r="F1651" i="12"/>
  <c r="L1651" i="12" s="1"/>
  <c r="R1651" i="12" s="1"/>
  <c r="X1651" i="12" s="1"/>
  <c r="AD1651" i="12" s="1"/>
  <c r="AJ1651" i="12" s="1"/>
  <c r="AP1651" i="12" s="1"/>
  <c r="AR1651" i="12" s="1"/>
  <c r="F1165" i="12"/>
  <c r="L1165" i="12" s="1"/>
  <c r="R1165" i="12" s="1"/>
  <c r="X1165" i="12" s="1"/>
  <c r="AD1165" i="12" s="1"/>
  <c r="AJ1165" i="12" s="1"/>
  <c r="AP1165" i="12" s="1"/>
  <c r="AR1165" i="12" s="1"/>
  <c r="F201" i="12"/>
  <c r="L201" i="12" s="1"/>
  <c r="R201" i="12" s="1"/>
  <c r="X201" i="12" s="1"/>
  <c r="AD201" i="12" s="1"/>
  <c r="AJ201" i="12" s="1"/>
  <c r="AP201" i="12" s="1"/>
  <c r="AR201" i="12" s="1"/>
  <c r="H533" i="12"/>
  <c r="N533" i="12" s="1"/>
  <c r="T533" i="12" s="1"/>
  <c r="Z533" i="12" s="1"/>
  <c r="AF533" i="12" s="1"/>
  <c r="AL533" i="12" s="1"/>
  <c r="AV533" i="12" s="1"/>
  <c r="AX533" i="12" s="1"/>
  <c r="H2107" i="12"/>
  <c r="N2107" i="12" s="1"/>
  <c r="T2107" i="12" s="1"/>
  <c r="Z2107" i="12" s="1"/>
  <c r="AF2107" i="12" s="1"/>
  <c r="AL2107" i="12" s="1"/>
  <c r="AV2107" i="12" s="1"/>
  <c r="AX2107" i="12" s="1"/>
  <c r="F1896" i="12"/>
  <c r="L1896" i="12" s="1"/>
  <c r="R1896" i="12" s="1"/>
  <c r="X1896" i="12" s="1"/>
  <c r="AD1896" i="12" s="1"/>
  <c r="AJ1896" i="12" s="1"/>
  <c r="AP1896" i="12" s="1"/>
  <c r="AR1896" i="12" s="1"/>
  <c r="F1660" i="12"/>
  <c r="L1660" i="12" s="1"/>
  <c r="R1660" i="12" s="1"/>
  <c r="X1660" i="12" s="1"/>
  <c r="AD1660" i="12" s="1"/>
  <c r="AJ1660" i="12" s="1"/>
  <c r="AP1660" i="12" s="1"/>
  <c r="AR1660" i="12" s="1"/>
  <c r="F439" i="12"/>
  <c r="L439" i="12" s="1"/>
  <c r="R439" i="12" s="1"/>
  <c r="X439" i="12" s="1"/>
  <c r="AD439" i="12" s="1"/>
  <c r="AJ439" i="12" s="1"/>
  <c r="AP439" i="12" s="1"/>
  <c r="F2568" i="12"/>
  <c r="L2568" i="12" s="1"/>
  <c r="R2568" i="12" s="1"/>
  <c r="X2568" i="12" s="1"/>
  <c r="AD2568" i="12" s="1"/>
  <c r="AJ2568" i="12" s="1"/>
  <c r="AP2568" i="12" s="1"/>
  <c r="AR2568" i="12" s="1"/>
  <c r="H946" i="12"/>
  <c r="N946" i="12" s="1"/>
  <c r="T946" i="12" s="1"/>
  <c r="Z946" i="12" s="1"/>
  <c r="AF946" i="12" s="1"/>
  <c r="AL946" i="12" s="1"/>
  <c r="AV946" i="12" s="1"/>
  <c r="AX946" i="12" s="1"/>
  <c r="F1374" i="12"/>
  <c r="L1374" i="12" s="1"/>
  <c r="R1374" i="12" s="1"/>
  <c r="X1374" i="12" s="1"/>
  <c r="AD1374" i="12" s="1"/>
  <c r="AJ1374" i="12" s="1"/>
  <c r="AP1374" i="12" s="1"/>
  <c r="AR1374" i="12" s="1"/>
  <c r="F1496" i="12"/>
  <c r="L1496" i="12" s="1"/>
  <c r="R1496" i="12" s="1"/>
  <c r="X1496" i="12" s="1"/>
  <c r="AD1496" i="12" s="1"/>
  <c r="AJ1496" i="12" s="1"/>
  <c r="AP1496" i="12" s="1"/>
  <c r="AR1496" i="12" s="1"/>
  <c r="H1272" i="12"/>
  <c r="N1272" i="12" s="1"/>
  <c r="T1272" i="12" s="1"/>
  <c r="Z1272" i="12" s="1"/>
  <c r="AF1272" i="12" s="1"/>
  <c r="AL1272" i="12" s="1"/>
  <c r="AV1272" i="12" s="1"/>
  <c r="AX1272" i="12" s="1"/>
  <c r="F394" i="12"/>
  <c r="L394" i="12" s="1"/>
  <c r="R394" i="12" s="1"/>
  <c r="X394" i="12" s="1"/>
  <c r="AD394" i="12" s="1"/>
  <c r="AJ394" i="12" s="1"/>
  <c r="AP394" i="12" s="1"/>
  <c r="AR394" i="12" s="1"/>
  <c r="F1415" i="12"/>
  <c r="L1415" i="12" s="1"/>
  <c r="R1415" i="12" s="1"/>
  <c r="X1415" i="12" s="1"/>
  <c r="AD1415" i="12" s="1"/>
  <c r="AJ1415" i="12" s="1"/>
  <c r="AP1415" i="12" s="1"/>
  <c r="AR1415" i="12" s="1"/>
  <c r="F1128" i="12"/>
  <c r="L1128" i="12" s="1"/>
  <c r="R1128" i="12" s="1"/>
  <c r="X1128" i="12" s="1"/>
  <c r="AD1128" i="12" s="1"/>
  <c r="AJ1128" i="12" s="1"/>
  <c r="AP1128" i="12" s="1"/>
  <c r="AR1128" i="12" s="1"/>
  <c r="G1478" i="12"/>
  <c r="M1478" i="12" s="1"/>
  <c r="S1478" i="12" s="1"/>
  <c r="Y1478" i="12" s="1"/>
  <c r="AE1478" i="12" s="1"/>
  <c r="AK1478" i="12" s="1"/>
  <c r="AS1478" i="12" s="1"/>
  <c r="AU1478" i="12" s="1"/>
  <c r="G2075" i="12"/>
  <c r="M2075" i="12" s="1"/>
  <c r="S2075" i="12" s="1"/>
  <c r="Y2075" i="12" s="1"/>
  <c r="AE2075" i="12" s="1"/>
  <c r="AK2075" i="12" s="1"/>
  <c r="AS2075" i="12" s="1"/>
  <c r="AU2075" i="12" s="1"/>
  <c r="F2473" i="12"/>
  <c r="L2473" i="12" s="1"/>
  <c r="R2473" i="12" s="1"/>
  <c r="X2473" i="12" s="1"/>
  <c r="AD2473" i="12" s="1"/>
  <c r="AJ2473" i="12" s="1"/>
  <c r="AP2473" i="12" s="1"/>
  <c r="AR2473" i="12" s="1"/>
  <c r="F2098" i="12"/>
  <c r="L2098" i="12" s="1"/>
  <c r="R2098" i="12" s="1"/>
  <c r="X2098" i="12" s="1"/>
  <c r="AD2098" i="12" s="1"/>
  <c r="AJ2098" i="12" s="1"/>
  <c r="AP2098" i="12" s="1"/>
  <c r="AR2098" i="12" s="1"/>
  <c r="F948" i="12"/>
  <c r="L948" i="12" s="1"/>
  <c r="R948" i="12" s="1"/>
  <c r="X948" i="12" s="1"/>
  <c r="AD948" i="12" s="1"/>
  <c r="AJ948" i="12" s="1"/>
  <c r="AP948" i="12" s="1"/>
  <c r="AR948" i="12" s="1"/>
  <c r="H242" i="12"/>
  <c r="N242" i="12" s="1"/>
  <c r="T242" i="12" s="1"/>
  <c r="Z242" i="12" s="1"/>
  <c r="AF242" i="12" s="1"/>
  <c r="AL242" i="12" s="1"/>
  <c r="AV242" i="12" s="1"/>
  <c r="AX242" i="12" s="1"/>
  <c r="H1514" i="12"/>
  <c r="N1514" i="12" s="1"/>
  <c r="T1514" i="12" s="1"/>
  <c r="Z1514" i="12" s="1"/>
  <c r="AF1514" i="12" s="1"/>
  <c r="AL1514" i="12" s="1"/>
  <c r="AV1514" i="12" s="1"/>
  <c r="AX1514" i="12" s="1"/>
  <c r="F286" i="12"/>
  <c r="L286" i="12" s="1"/>
  <c r="R286" i="12" s="1"/>
  <c r="X286" i="12" s="1"/>
  <c r="AD286" i="12" s="1"/>
  <c r="AJ286" i="12" s="1"/>
  <c r="AP286" i="12" s="1"/>
  <c r="AR286" i="12" s="1"/>
  <c r="F1305" i="12"/>
  <c r="L1305" i="12" s="1"/>
  <c r="R1305" i="12" s="1"/>
  <c r="X1305" i="12" s="1"/>
  <c r="AD1305" i="12" s="1"/>
  <c r="AJ1305" i="12" s="1"/>
  <c r="AP1305" i="12" s="1"/>
  <c r="AR1305" i="12" s="1"/>
  <c r="F1101" i="12"/>
  <c r="L1101" i="12" s="1"/>
  <c r="R1101" i="12" s="1"/>
  <c r="X1101" i="12" s="1"/>
  <c r="AD1101" i="12" s="1"/>
  <c r="AJ1101" i="12" s="1"/>
  <c r="AP1101" i="12" s="1"/>
  <c r="AR1101" i="12" s="1"/>
  <c r="F1336" i="12"/>
  <c r="L1336" i="12" s="1"/>
  <c r="R1336" i="12" s="1"/>
  <c r="X1336" i="12" s="1"/>
  <c r="AD1336" i="12" s="1"/>
  <c r="AJ1336" i="12" s="1"/>
  <c r="AP1336" i="12" s="1"/>
  <c r="AR1336" i="12" s="1"/>
  <c r="H352" i="12"/>
  <c r="N352" i="12" s="1"/>
  <c r="T352" i="12" s="1"/>
  <c r="Z352" i="12" s="1"/>
  <c r="AF352" i="12" s="1"/>
  <c r="AL352" i="12" s="1"/>
  <c r="AV352" i="12" s="1"/>
  <c r="AX352" i="12" s="1"/>
  <c r="F85" i="12"/>
  <c r="L85" i="12" s="1"/>
  <c r="R85" i="12" s="1"/>
  <c r="X85" i="12" s="1"/>
  <c r="AD85" i="12" s="1"/>
  <c r="AJ85" i="12" s="1"/>
  <c r="AP85" i="12" s="1"/>
  <c r="AR85" i="12" s="1"/>
  <c r="F711" i="12"/>
  <c r="L711" i="12" s="1"/>
  <c r="R711" i="12" s="1"/>
  <c r="X711" i="12" s="1"/>
  <c r="AD711" i="12" s="1"/>
  <c r="AJ711" i="12" s="1"/>
  <c r="AP711" i="12" s="1"/>
  <c r="AR711" i="12" s="1"/>
  <c r="G1786" i="12"/>
  <c r="M1786" i="12" s="1"/>
  <c r="S1786" i="12" s="1"/>
  <c r="Y1786" i="12" s="1"/>
  <c r="AE1786" i="12" s="1"/>
  <c r="AK1786" i="12" s="1"/>
  <c r="AS1786" i="12" s="1"/>
  <c r="AU1786" i="12" s="1"/>
  <c r="H1649" i="12"/>
  <c r="N1649" i="12" s="1"/>
  <c r="T1649" i="12" s="1"/>
  <c r="Z1649" i="12" s="1"/>
  <c r="AF1649" i="12" s="1"/>
  <c r="AL1649" i="12" s="1"/>
  <c r="AV1649" i="12" s="1"/>
  <c r="AX1649" i="12" s="1"/>
  <c r="F1975" i="12"/>
  <c r="L1975" i="12" s="1"/>
  <c r="R1975" i="12" s="1"/>
  <c r="X1975" i="12" s="1"/>
  <c r="AD1975" i="12" s="1"/>
  <c r="AJ1975" i="12" s="1"/>
  <c r="AP1975" i="12" s="1"/>
  <c r="F2576" i="12"/>
  <c r="L2576" i="12" s="1"/>
  <c r="R2576" i="12" s="1"/>
  <c r="X2576" i="12" s="1"/>
  <c r="AD2576" i="12" s="1"/>
  <c r="AJ2576" i="12" s="1"/>
  <c r="AP2576" i="12" s="1"/>
  <c r="AR2576" i="12" s="1"/>
  <c r="F2031" i="12"/>
  <c r="L2031" i="12" s="1"/>
  <c r="R2031" i="12" s="1"/>
  <c r="X2031" i="12" s="1"/>
  <c r="AD2031" i="12" s="1"/>
  <c r="AJ2031" i="12" s="1"/>
  <c r="AP2031" i="12" s="1"/>
  <c r="AR2031" i="12" s="1"/>
  <c r="F1534" i="12"/>
  <c r="L1534" i="12" s="1"/>
  <c r="R1534" i="12" s="1"/>
  <c r="X1534" i="12" s="1"/>
  <c r="AD1534" i="12" s="1"/>
  <c r="AJ1534" i="12" s="1"/>
  <c r="AP1534" i="12" s="1"/>
  <c r="AR1534" i="12" s="1"/>
  <c r="F1356" i="12"/>
  <c r="L1356" i="12" s="1"/>
  <c r="R1356" i="12" s="1"/>
  <c r="X1356" i="12" s="1"/>
  <c r="AD1356" i="12" s="1"/>
  <c r="AJ1356" i="12" s="1"/>
  <c r="AP1356" i="12" s="1"/>
  <c r="AR1356" i="12" s="1"/>
  <c r="F1078" i="12"/>
  <c r="L1078" i="12" s="1"/>
  <c r="R1078" i="12" s="1"/>
  <c r="X1078" i="12" s="1"/>
  <c r="AD1078" i="12" s="1"/>
  <c r="AJ1078" i="12" s="1"/>
  <c r="AP1078" i="12" s="1"/>
  <c r="AR1078" i="12" s="1"/>
  <c r="F120" i="12"/>
  <c r="L120" i="12" s="1"/>
  <c r="R120" i="12" s="1"/>
  <c r="X120" i="12" s="1"/>
  <c r="AD120" i="12" s="1"/>
  <c r="AJ120" i="12" s="1"/>
  <c r="AP120" i="12" s="1"/>
  <c r="AR120" i="12" s="1"/>
  <c r="G533" i="12"/>
  <c r="M533" i="12" s="1"/>
  <c r="S533" i="12" s="1"/>
  <c r="Y533" i="12" s="1"/>
  <c r="AE533" i="12" s="1"/>
  <c r="AK533" i="12" s="1"/>
  <c r="AS533" i="12" s="1"/>
  <c r="AU533" i="12" s="1"/>
  <c r="G1746" i="12"/>
  <c r="M1746" i="12" s="1"/>
  <c r="S1746" i="12" s="1"/>
  <c r="Y1746" i="12" s="1"/>
  <c r="AE1746" i="12" s="1"/>
  <c r="AK1746" i="12" s="1"/>
  <c r="AS1746" i="12" s="1"/>
  <c r="AU1746" i="12" s="1"/>
  <c r="F926" i="12"/>
  <c r="L926" i="12" s="1"/>
  <c r="R926" i="12" s="1"/>
  <c r="X926" i="12" s="1"/>
  <c r="AD926" i="12" s="1"/>
  <c r="AJ926" i="12" s="1"/>
  <c r="AP926" i="12" s="1"/>
  <c r="AR926" i="12" s="1"/>
  <c r="F871" i="12"/>
  <c r="L871" i="12" s="1"/>
  <c r="R871" i="12" s="1"/>
  <c r="X871" i="12" s="1"/>
  <c r="AD871" i="12" s="1"/>
  <c r="AJ871" i="12" s="1"/>
  <c r="AP871" i="12" s="1"/>
  <c r="AR871" i="12" s="1"/>
  <c r="F2582" i="12"/>
  <c r="L2582" i="12" s="1"/>
  <c r="R2582" i="12" s="1"/>
  <c r="X2582" i="12" s="1"/>
  <c r="AD2582" i="12" s="1"/>
  <c r="AJ2582" i="12" s="1"/>
  <c r="AP2582" i="12" s="1"/>
  <c r="AR2582" i="12" s="1"/>
  <c r="F2478" i="12"/>
  <c r="L2478" i="12" s="1"/>
  <c r="R2478" i="12" s="1"/>
  <c r="X2478" i="12" s="1"/>
  <c r="AD2478" i="12" s="1"/>
  <c r="AJ2478" i="12" s="1"/>
  <c r="AP2478" i="12" s="1"/>
  <c r="AR2478" i="12" s="1"/>
  <c r="F1259" i="12"/>
  <c r="L1259" i="12" s="1"/>
  <c r="R1259" i="12" s="1"/>
  <c r="X1259" i="12" s="1"/>
  <c r="AD1259" i="12" s="1"/>
  <c r="AJ1259" i="12" s="1"/>
  <c r="AP1259" i="12" s="1"/>
  <c r="AR1259" i="12" s="1"/>
  <c r="F2070" i="12"/>
  <c r="L2070" i="12" s="1"/>
  <c r="R2070" i="12" s="1"/>
  <c r="X2070" i="12" s="1"/>
  <c r="AD2070" i="12" s="1"/>
  <c r="AJ2070" i="12" s="1"/>
  <c r="AP2070" i="12" s="1"/>
  <c r="AR2070" i="12" s="1"/>
  <c r="F675" i="12"/>
  <c r="L675" i="12" s="1"/>
  <c r="R675" i="12" s="1"/>
  <c r="X675" i="12" s="1"/>
  <c r="AD675" i="12" s="1"/>
  <c r="AJ675" i="12" s="1"/>
  <c r="AP675" i="12" s="1"/>
  <c r="AR675" i="12" s="1"/>
  <c r="F2182" i="12"/>
  <c r="L2182" i="12" s="1"/>
  <c r="R2182" i="12" s="1"/>
  <c r="X2182" i="12" s="1"/>
  <c r="AD2182" i="12" s="1"/>
  <c r="AJ2182" i="12" s="1"/>
  <c r="AP2182" i="12" s="1"/>
  <c r="F1970" i="12"/>
  <c r="L1970" i="12" s="1"/>
  <c r="R1970" i="12" s="1"/>
  <c r="X1970" i="12" s="1"/>
  <c r="AD1970" i="12" s="1"/>
  <c r="AJ1970" i="12" s="1"/>
  <c r="AP1970" i="12" s="1"/>
  <c r="AR1970" i="12" s="1"/>
  <c r="F1480" i="12"/>
  <c r="L1480" i="12" s="1"/>
  <c r="R1480" i="12" s="1"/>
  <c r="X1480" i="12" s="1"/>
  <c r="AD1480" i="12" s="1"/>
  <c r="AJ1480" i="12" s="1"/>
  <c r="AP1480" i="12" s="1"/>
  <c r="F1383" i="12"/>
  <c r="L1383" i="12" s="1"/>
  <c r="R1383" i="12" s="1"/>
  <c r="X1383" i="12" s="1"/>
  <c r="AD1383" i="12" s="1"/>
  <c r="AJ1383" i="12" s="1"/>
  <c r="AP1383" i="12" s="1"/>
  <c r="AR1383" i="12" s="1"/>
  <c r="F1286" i="12"/>
  <c r="L1286" i="12" s="1"/>
  <c r="R1286" i="12" s="1"/>
  <c r="X1286" i="12" s="1"/>
  <c r="AD1286" i="12" s="1"/>
  <c r="AJ1286" i="12" s="1"/>
  <c r="AP1286" i="12" s="1"/>
  <c r="AR1286" i="12" s="1"/>
  <c r="G2107" i="12"/>
  <c r="M2107" i="12" s="1"/>
  <c r="S2107" i="12" s="1"/>
  <c r="Y2107" i="12" s="1"/>
  <c r="AE2107" i="12" s="1"/>
  <c r="AK2107" i="12" s="1"/>
  <c r="AS2107" i="12" s="1"/>
  <c r="AU2107" i="12" s="1"/>
  <c r="F605" i="12"/>
  <c r="L605" i="12" s="1"/>
  <c r="R605" i="12" s="1"/>
  <c r="X605" i="12" s="1"/>
  <c r="AD605" i="12" s="1"/>
  <c r="AJ605" i="12" s="1"/>
  <c r="AP605" i="12" s="1"/>
  <c r="AR605" i="12" s="1"/>
  <c r="F1428" i="12"/>
  <c r="L1428" i="12" s="1"/>
  <c r="R1428" i="12" s="1"/>
  <c r="X1428" i="12" s="1"/>
  <c r="AD1428" i="12" s="1"/>
  <c r="AJ1428" i="12" s="1"/>
  <c r="AP1428" i="12" s="1"/>
  <c r="AR1428" i="12" s="1"/>
  <c r="F689" i="12"/>
  <c r="L689" i="12" s="1"/>
  <c r="R689" i="12" s="1"/>
  <c r="X689" i="12" s="1"/>
  <c r="AD689" i="12" s="1"/>
  <c r="AJ689" i="12" s="1"/>
  <c r="AP689" i="12" s="1"/>
  <c r="AR689" i="12" s="1"/>
  <c r="F628" i="12"/>
  <c r="L628" i="12" s="1"/>
  <c r="R628" i="12" s="1"/>
  <c r="X628" i="12" s="1"/>
  <c r="AD628" i="12" s="1"/>
  <c r="AJ628" i="12" s="1"/>
  <c r="AP628" i="12" s="1"/>
  <c r="AR628" i="12" s="1"/>
  <c r="G1413" i="12"/>
  <c r="M1413" i="12" s="1"/>
  <c r="S1413" i="12" s="1"/>
  <c r="Y1413" i="12" s="1"/>
  <c r="AE1413" i="12" s="1"/>
  <c r="AK1413" i="12" s="1"/>
  <c r="AS1413" i="12" s="1"/>
  <c r="AU1413" i="12" s="1"/>
  <c r="F1906" i="12"/>
  <c r="L1906" i="12" s="1"/>
  <c r="R1906" i="12" s="1"/>
  <c r="X1906" i="12" s="1"/>
  <c r="AD1906" i="12" s="1"/>
  <c r="AJ1906" i="12" s="1"/>
  <c r="AP1906" i="12" s="1"/>
  <c r="F1529" i="12"/>
  <c r="L1529" i="12" s="1"/>
  <c r="R1529" i="12" s="1"/>
  <c r="X1529" i="12" s="1"/>
  <c r="AD1529" i="12" s="1"/>
  <c r="AJ1529" i="12" s="1"/>
  <c r="AP1529" i="12" s="1"/>
  <c r="AR1529" i="12" s="1"/>
  <c r="F1178" i="12"/>
  <c r="L1178" i="12" s="1"/>
  <c r="R1178" i="12" s="1"/>
  <c r="X1178" i="12" s="1"/>
  <c r="AD1178" i="12" s="1"/>
  <c r="AJ1178" i="12" s="1"/>
  <c r="AP1178" i="12" s="1"/>
  <c r="AR1178" i="12" s="1"/>
  <c r="G113" i="12"/>
  <c r="M113" i="12" s="1"/>
  <c r="S113" i="12" s="1"/>
  <c r="Y113" i="12" s="1"/>
  <c r="AE113" i="12" s="1"/>
  <c r="AK113" i="12" s="1"/>
  <c r="AS113" i="12" s="1"/>
  <c r="AU113" i="12" s="1"/>
  <c r="F1539" i="12"/>
  <c r="L1539" i="12" s="1"/>
  <c r="R1539" i="12" s="1"/>
  <c r="X1539" i="12" s="1"/>
  <c r="AD1539" i="12" s="1"/>
  <c r="AJ1539" i="12" s="1"/>
  <c r="AP1539" i="12" s="1"/>
  <c r="AR1539" i="12" s="1"/>
  <c r="F1291" i="12"/>
  <c r="L1291" i="12" s="1"/>
  <c r="R1291" i="12" s="1"/>
  <c r="X1291" i="12" s="1"/>
  <c r="AD1291" i="12" s="1"/>
  <c r="AJ1291" i="12" s="1"/>
  <c r="AP1291" i="12" s="1"/>
  <c r="AR1291" i="12" s="1"/>
  <c r="F1891" i="12"/>
  <c r="L1891" i="12" s="1"/>
  <c r="R1891" i="12" s="1"/>
  <c r="X1891" i="12" s="1"/>
  <c r="AD1891" i="12" s="1"/>
  <c r="AJ1891" i="12" s="1"/>
  <c r="AP1891" i="12" s="1"/>
  <c r="AR1891" i="12" s="1"/>
  <c r="F1187" i="12"/>
  <c r="L1187" i="12" s="1"/>
  <c r="R1187" i="12" s="1"/>
  <c r="X1187" i="12" s="1"/>
  <c r="AD1187" i="12" s="1"/>
  <c r="AJ1187" i="12" s="1"/>
  <c r="AP1187" i="12" s="1"/>
  <c r="AR1187" i="12" s="1"/>
  <c r="H680" i="12"/>
  <c r="N680" i="12" s="1"/>
  <c r="T680" i="12" s="1"/>
  <c r="Z680" i="12" s="1"/>
  <c r="AF680" i="12" s="1"/>
  <c r="AL680" i="12" s="1"/>
  <c r="AV680" i="12" s="1"/>
  <c r="AX680" i="12" s="1"/>
  <c r="F2192" i="12"/>
  <c r="L2192" i="12" s="1"/>
  <c r="R2192" i="12" s="1"/>
  <c r="X2192" i="12" s="1"/>
  <c r="AD2192" i="12" s="1"/>
  <c r="AJ2192" i="12" s="1"/>
  <c r="AP2192" i="12" s="1"/>
  <c r="AR2192" i="12" s="1"/>
  <c r="F1158" i="12"/>
  <c r="L1158" i="12" s="1"/>
  <c r="R1158" i="12" s="1"/>
  <c r="X1158" i="12" s="1"/>
  <c r="AD1158" i="12" s="1"/>
  <c r="AJ1158" i="12" s="1"/>
  <c r="AP1158" i="12" s="1"/>
  <c r="AR1158" i="12" s="1"/>
  <c r="F115" i="12"/>
  <c r="L115" i="12" s="1"/>
  <c r="R115" i="12" s="1"/>
  <c r="X115" i="12" s="1"/>
  <c r="AD115" i="12" s="1"/>
  <c r="AJ115" i="12" s="1"/>
  <c r="AP115" i="12" s="1"/>
  <c r="AR115" i="12" s="1"/>
  <c r="F490" i="12"/>
  <c r="L490" i="12" s="1"/>
  <c r="R490" i="12" s="1"/>
  <c r="X490" i="12" s="1"/>
  <c r="AD490" i="12" s="1"/>
  <c r="AJ490" i="12" s="1"/>
  <c r="AP490" i="12" s="1"/>
  <c r="AR490" i="12" s="1"/>
  <c r="F310" i="12"/>
  <c r="L310" i="12" s="1"/>
  <c r="R310" i="12" s="1"/>
  <c r="X310" i="12" s="1"/>
  <c r="AD310" i="12" s="1"/>
  <c r="AJ310" i="12" s="1"/>
  <c r="AP310" i="12" s="1"/>
  <c r="AR310" i="12" s="1"/>
  <c r="H2036" i="12"/>
  <c r="N2036" i="12" s="1"/>
  <c r="T2036" i="12" s="1"/>
  <c r="Z2036" i="12" s="1"/>
  <c r="AF2036" i="12" s="1"/>
  <c r="AL2036" i="12" s="1"/>
  <c r="AV2036" i="12" s="1"/>
  <c r="AX2036" i="12" s="1"/>
  <c r="F1858" i="12"/>
  <c r="L1858" i="12" s="1"/>
  <c r="R1858" i="12" s="1"/>
  <c r="X1858" i="12" s="1"/>
  <c r="AD1858" i="12" s="1"/>
  <c r="AJ1858" i="12" s="1"/>
  <c r="AP1858" i="12" s="1"/>
  <c r="AR1858" i="12" s="1"/>
  <c r="G1649" i="12"/>
  <c r="M1649" i="12" s="1"/>
  <c r="S1649" i="12" s="1"/>
  <c r="Y1649" i="12" s="1"/>
  <c r="AE1649" i="12" s="1"/>
  <c r="AK1649" i="12" s="1"/>
  <c r="AS1649" i="12" s="1"/>
  <c r="AU1649" i="12" s="1"/>
  <c r="G1099" i="12"/>
  <c r="M1099" i="12" s="1"/>
  <c r="S1099" i="12" s="1"/>
  <c r="Y1099" i="12" s="1"/>
  <c r="AE1099" i="12" s="1"/>
  <c r="AK1099" i="12" s="1"/>
  <c r="AS1099" i="12" s="1"/>
  <c r="AU1099" i="12" s="1"/>
  <c r="F1853" i="12"/>
  <c r="L1853" i="12" s="1"/>
  <c r="R1853" i="12" s="1"/>
  <c r="X1853" i="12" s="1"/>
  <c r="AD1853" i="12" s="1"/>
  <c r="AJ1853" i="12" s="1"/>
  <c r="AP1853" i="12" s="1"/>
  <c r="AR1853" i="12" s="1"/>
  <c r="F1568" i="12"/>
  <c r="L1568" i="12" s="1"/>
  <c r="R1568" i="12" s="1"/>
  <c r="X1568" i="12" s="1"/>
  <c r="AD1568" i="12" s="1"/>
  <c r="AJ1568" i="12" s="1"/>
  <c r="AP1568" i="12" s="1"/>
  <c r="AR1568" i="12" s="1"/>
  <c r="F347" i="12"/>
  <c r="L347" i="12" s="1"/>
  <c r="R347" i="12" s="1"/>
  <c r="X347" i="12" s="1"/>
  <c r="AD347" i="12" s="1"/>
  <c r="AJ347" i="12" s="1"/>
  <c r="AP347" i="12" s="1"/>
  <c r="AR347" i="12" s="1"/>
  <c r="F156" i="12"/>
  <c r="L156" i="12" s="1"/>
  <c r="R156" i="12" s="1"/>
  <c r="X156" i="12" s="1"/>
  <c r="AD156" i="12" s="1"/>
  <c r="AJ156" i="12" s="1"/>
  <c r="AP156" i="12" s="1"/>
  <c r="AR156" i="12" s="1"/>
  <c r="G242" i="12"/>
  <c r="M242" i="12" s="1"/>
  <c r="S242" i="12" s="1"/>
  <c r="Y242" i="12" s="1"/>
  <c r="AE242" i="12" s="1"/>
  <c r="AK242" i="12" s="1"/>
  <c r="AS242" i="12" s="1"/>
  <c r="AU242" i="12" s="1"/>
  <c r="F613" i="12"/>
  <c r="L613" i="12" s="1"/>
  <c r="R613" i="12" s="1"/>
  <c r="X613" i="12" s="1"/>
  <c r="AD613" i="12" s="1"/>
  <c r="AJ613" i="12" s="1"/>
  <c r="AP613" i="12" s="1"/>
  <c r="AR613" i="12" s="1"/>
  <c r="F2268" i="12"/>
  <c r="L2268" i="12" s="1"/>
  <c r="R2268" i="12" s="1"/>
  <c r="X2268" i="12" s="1"/>
  <c r="AD2268" i="12" s="1"/>
  <c r="AJ2268" i="12" s="1"/>
  <c r="AP2268" i="12" s="1"/>
  <c r="AR2268" i="12" s="1"/>
  <c r="F1708" i="12"/>
  <c r="L1708" i="12" s="1"/>
  <c r="R1708" i="12" s="1"/>
  <c r="X1708" i="12" s="1"/>
  <c r="AD1708" i="12" s="1"/>
  <c r="AJ1708" i="12" s="1"/>
  <c r="AP1708" i="12" s="1"/>
  <c r="AR1708" i="12" s="1"/>
  <c r="F1590" i="12"/>
  <c r="L1590" i="12" s="1"/>
  <c r="R1590" i="12" s="1"/>
  <c r="X1590" i="12" s="1"/>
  <c r="AD1590" i="12" s="1"/>
  <c r="AJ1590" i="12" s="1"/>
  <c r="AP1590" i="12" s="1"/>
  <c r="AR1590" i="12" s="1"/>
  <c r="F1327" i="12"/>
  <c r="L1327" i="12" s="1"/>
  <c r="R1327" i="12" s="1"/>
  <c r="X1327" i="12" s="1"/>
  <c r="AD1327" i="12" s="1"/>
  <c r="AJ1327" i="12" s="1"/>
  <c r="AP1327" i="12" s="1"/>
  <c r="AR1327" i="12" s="1"/>
  <c r="G1163" i="12"/>
  <c r="M1163" i="12" s="1"/>
  <c r="S1163" i="12" s="1"/>
  <c r="Y1163" i="12" s="1"/>
  <c r="AE1163" i="12" s="1"/>
  <c r="AK1163" i="12" s="1"/>
  <c r="AS1163" i="12" s="1"/>
  <c r="AU1163" i="12" s="1"/>
  <c r="F2499" i="12"/>
  <c r="L2499" i="12" s="1"/>
  <c r="R2499" i="12" s="1"/>
  <c r="X2499" i="12" s="1"/>
  <c r="AD2499" i="12" s="1"/>
  <c r="AJ2499" i="12" s="1"/>
  <c r="AP2499" i="12" s="1"/>
  <c r="AR2499" i="12" s="1"/>
  <c r="F2023" i="12"/>
  <c r="L2023" i="12" s="1"/>
  <c r="R2023" i="12" s="1"/>
  <c r="X2023" i="12" s="1"/>
  <c r="AD2023" i="12" s="1"/>
  <c r="AJ2023" i="12" s="1"/>
  <c r="AP2023" i="12" s="1"/>
  <c r="AR2023" i="12" s="1"/>
  <c r="F906" i="12"/>
  <c r="L906" i="12" s="1"/>
  <c r="R906" i="12" s="1"/>
  <c r="X906" i="12" s="1"/>
  <c r="AD906" i="12" s="1"/>
  <c r="AJ906" i="12" s="1"/>
  <c r="AP906" i="12" s="1"/>
  <c r="AR906" i="12" s="1"/>
  <c r="F1461" i="12"/>
  <c r="L1461" i="12" s="1"/>
  <c r="R1461" i="12" s="1"/>
  <c r="X1461" i="12" s="1"/>
  <c r="AD1461" i="12" s="1"/>
  <c r="AJ1461" i="12" s="1"/>
  <c r="AP1461" i="12" s="1"/>
  <c r="AR1461" i="12" s="1"/>
  <c r="F1093" i="12"/>
  <c r="L1093" i="12" s="1"/>
  <c r="R1093" i="12" s="1"/>
  <c r="X1093" i="12" s="1"/>
  <c r="AD1093" i="12" s="1"/>
  <c r="AJ1093" i="12" s="1"/>
  <c r="AP1093" i="12" s="1"/>
  <c r="AR1093" i="12" s="1"/>
  <c r="F682" i="12"/>
  <c r="L682" i="12" s="1"/>
  <c r="R682" i="12" s="1"/>
  <c r="X682" i="12" s="1"/>
  <c r="AD682" i="12" s="1"/>
  <c r="AJ682" i="12" s="1"/>
  <c r="AP682" i="12" s="1"/>
  <c r="AR682" i="12" s="1"/>
  <c r="F1788" i="12"/>
  <c r="L1788" i="12" s="1"/>
  <c r="R1788" i="12" s="1"/>
  <c r="X1788" i="12" s="1"/>
  <c r="AD1788" i="12" s="1"/>
  <c r="AJ1788" i="12" s="1"/>
  <c r="AP1788" i="12" s="1"/>
  <c r="AR1788" i="12" s="1"/>
  <c r="H1163" i="12"/>
  <c r="N1163" i="12" s="1"/>
  <c r="T1163" i="12" s="1"/>
  <c r="Z1163" i="12" s="1"/>
  <c r="AF1163" i="12" s="1"/>
  <c r="AL1163" i="12" s="1"/>
  <c r="AV1163" i="12" s="1"/>
  <c r="AX1163" i="12" s="1"/>
  <c r="H1413" i="12"/>
  <c r="N1413" i="12" s="1"/>
  <c r="T1413" i="12" s="1"/>
  <c r="Z1413" i="12" s="1"/>
  <c r="AF1413" i="12" s="1"/>
  <c r="AL1413" i="12" s="1"/>
  <c r="AV1413" i="12" s="1"/>
  <c r="AX1413" i="12" s="1"/>
  <c r="F742" i="12"/>
  <c r="L742" i="12" s="1"/>
  <c r="R742" i="12" s="1"/>
  <c r="X742" i="12" s="1"/>
  <c r="AD742" i="12" s="1"/>
  <c r="AJ742" i="12" s="1"/>
  <c r="AP742" i="12" s="1"/>
  <c r="AR742" i="12" s="1"/>
  <c r="F63" i="12"/>
  <c r="L63" i="12" s="1"/>
  <c r="R63" i="12" s="1"/>
  <c r="X63" i="12" s="1"/>
  <c r="AD63" i="12" s="1"/>
  <c r="AJ63" i="12" s="1"/>
  <c r="AP63" i="12" s="1"/>
  <c r="AR63" i="12" s="1"/>
  <c r="H113" i="12"/>
  <c r="N113" i="12" s="1"/>
  <c r="T113" i="12" s="1"/>
  <c r="Z113" i="12" s="1"/>
  <c r="AF113" i="12" s="1"/>
  <c r="AL113" i="12" s="1"/>
  <c r="AV113" i="12" s="1"/>
  <c r="AX113" i="12" s="1"/>
  <c r="F1615" i="12"/>
  <c r="L1615" i="12" s="1"/>
  <c r="R1615" i="12" s="1"/>
  <c r="X1615" i="12" s="1"/>
  <c r="AD1615" i="12" s="1"/>
  <c r="AJ1615" i="12" s="1"/>
  <c r="AP1615" i="12" s="1"/>
  <c r="AR1615" i="12" s="1"/>
  <c r="F464" i="12"/>
  <c r="L464" i="12" s="1"/>
  <c r="R464" i="12" s="1"/>
  <c r="X464" i="12" s="1"/>
  <c r="AD464" i="12" s="1"/>
  <c r="AJ464" i="12" s="1"/>
  <c r="AP464" i="12" s="1"/>
  <c r="AR464" i="12" s="1"/>
  <c r="F161" i="12"/>
  <c r="L161" i="12" s="1"/>
  <c r="R161" i="12" s="1"/>
  <c r="X161" i="12" s="1"/>
  <c r="AD161" i="12" s="1"/>
  <c r="AJ161" i="12" s="1"/>
  <c r="AP161" i="12" s="1"/>
  <c r="AR161" i="12" s="1"/>
  <c r="F1034" i="12"/>
  <c r="L1034" i="12" s="1"/>
  <c r="R1034" i="12" s="1"/>
  <c r="X1034" i="12" s="1"/>
  <c r="AD1034" i="12" s="1"/>
  <c r="AJ1034" i="12" s="1"/>
  <c r="AP1034" i="12" s="1"/>
  <c r="AR1034" i="12" s="1"/>
  <c r="F1009" i="12"/>
  <c r="L1009" i="12" s="1"/>
  <c r="R1009" i="12" s="1"/>
  <c r="X1009" i="12" s="1"/>
  <c r="AD1009" i="12" s="1"/>
  <c r="AJ1009" i="12" s="1"/>
  <c r="AP1009" i="12" s="1"/>
  <c r="AR1009" i="12" s="1"/>
  <c r="F413" i="12"/>
  <c r="L413" i="12" s="1"/>
  <c r="R413" i="12" s="1"/>
  <c r="X413" i="12" s="1"/>
  <c r="AD413" i="12" s="1"/>
  <c r="AJ413" i="12" s="1"/>
  <c r="AP413" i="12" s="1"/>
  <c r="AR413" i="12" s="1"/>
  <c r="F503" i="12"/>
  <c r="L503" i="12" s="1"/>
  <c r="R503" i="12" s="1"/>
  <c r="X503" i="12" s="1"/>
  <c r="AD503" i="12" s="1"/>
  <c r="AJ503" i="12" s="1"/>
  <c r="AP503" i="12" s="1"/>
  <c r="AR503" i="12" s="1"/>
  <c r="F841" i="12"/>
  <c r="L841" i="12" s="1"/>
  <c r="R841" i="12" s="1"/>
  <c r="X841" i="12" s="1"/>
  <c r="AD841" i="12" s="1"/>
  <c r="AJ841" i="12" s="1"/>
  <c r="AP841" i="12" s="1"/>
  <c r="AR841" i="12" s="1"/>
  <c r="F786" i="12"/>
  <c r="L786" i="12" s="1"/>
  <c r="R786" i="12" s="1"/>
  <c r="X786" i="12" s="1"/>
  <c r="AD786" i="12" s="1"/>
  <c r="AJ786" i="12" s="1"/>
  <c r="AP786" i="12" s="1"/>
  <c r="AR786" i="12" s="1"/>
  <c r="F958" i="12"/>
  <c r="L958" i="12" s="1"/>
  <c r="R958" i="12" s="1"/>
  <c r="X958" i="12" s="1"/>
  <c r="AD958" i="12" s="1"/>
  <c r="AJ958" i="12" s="1"/>
  <c r="AP958" i="12" s="1"/>
  <c r="AR958" i="12" s="1"/>
  <c r="F1848" i="12"/>
  <c r="L1848" i="12" s="1"/>
  <c r="R1848" i="12" s="1"/>
  <c r="X1848" i="12" s="1"/>
  <c r="AD1848" i="12" s="1"/>
  <c r="AJ1848" i="12" s="1"/>
  <c r="AP1848" i="12" s="1"/>
  <c r="F50" i="12"/>
  <c r="L50" i="12" s="1"/>
  <c r="R50" i="12" s="1"/>
  <c r="X50" i="12" s="1"/>
  <c r="AD50" i="12" s="1"/>
  <c r="AJ50" i="12" s="1"/>
  <c r="AP50" i="12" s="1"/>
  <c r="AR50" i="12" s="1"/>
  <c r="H1746" i="12"/>
  <c r="N1746" i="12" s="1"/>
  <c r="T1746" i="12" s="1"/>
  <c r="Z1746" i="12" s="1"/>
  <c r="AF1746" i="12" s="1"/>
  <c r="AL1746" i="12" s="1"/>
  <c r="AV1746" i="12" s="1"/>
  <c r="AX1746" i="12" s="1"/>
  <c r="F1866" i="12"/>
  <c r="L1866" i="12" s="1"/>
  <c r="R1866" i="12" s="1"/>
  <c r="X1866" i="12" s="1"/>
  <c r="AD1866" i="12" s="1"/>
  <c r="AJ1866" i="12" s="1"/>
  <c r="AP1866" i="12" s="1"/>
  <c r="AR1866" i="12" s="1"/>
  <c r="F1509" i="12"/>
  <c r="L1509" i="12" s="1"/>
  <c r="R1509" i="12" s="1"/>
  <c r="X1509" i="12" s="1"/>
  <c r="AD1509" i="12" s="1"/>
  <c r="AJ1509" i="12" s="1"/>
  <c r="AP1509" i="12" s="1"/>
  <c r="AR1509" i="12" s="1"/>
  <c r="G17" i="12"/>
  <c r="F667" i="12"/>
  <c r="L667" i="12" s="1"/>
  <c r="R667" i="12" s="1"/>
  <c r="X667" i="12" s="1"/>
  <c r="AD667" i="12" s="1"/>
  <c r="AJ667" i="12" s="1"/>
  <c r="AP667" i="12" s="1"/>
  <c r="AR667" i="12" s="1"/>
  <c r="F354" i="12"/>
  <c r="L354" i="12" s="1"/>
  <c r="R354" i="12" s="1"/>
  <c r="X354" i="12" s="1"/>
  <c r="AD354" i="12" s="1"/>
  <c r="AJ354" i="12" s="1"/>
  <c r="AP354" i="12" s="1"/>
  <c r="AR354" i="12" s="1"/>
  <c r="G392" i="12"/>
  <c r="M392" i="12" s="1"/>
  <c r="S392" i="12" s="1"/>
  <c r="Y392" i="12" s="1"/>
  <c r="AE392" i="12" s="1"/>
  <c r="AK392" i="12" s="1"/>
  <c r="AS392" i="12" s="1"/>
  <c r="AU392" i="12" s="1"/>
  <c r="G352" i="12"/>
  <c r="M352" i="12" s="1"/>
  <c r="S352" i="12" s="1"/>
  <c r="Y352" i="12" s="1"/>
  <c r="AE352" i="12" s="1"/>
  <c r="AK352" i="12" s="1"/>
  <c r="AS352" i="12" s="1"/>
  <c r="AU352" i="12" s="1"/>
  <c r="F2052" i="12"/>
  <c r="L2052" i="12" s="1"/>
  <c r="R2052" i="12" s="1"/>
  <c r="X2052" i="12" s="1"/>
  <c r="AD2052" i="12" s="1"/>
  <c r="AJ2052" i="12" s="1"/>
  <c r="AP2052" i="12" s="1"/>
  <c r="AR2052" i="12" s="1"/>
  <c r="F622" i="12"/>
  <c r="L622" i="12" s="1"/>
  <c r="R622" i="12" s="1"/>
  <c r="X622" i="12" s="1"/>
  <c r="AD622" i="12" s="1"/>
  <c r="AJ622" i="12" s="1"/>
  <c r="AP622" i="12" s="1"/>
  <c r="AR622" i="12" s="1"/>
  <c r="F2187" i="12"/>
  <c r="L2187" i="12" s="1"/>
  <c r="R2187" i="12" s="1"/>
  <c r="X2187" i="12" s="1"/>
  <c r="AD2187" i="12" s="1"/>
  <c r="AJ2187" i="12" s="1"/>
  <c r="AP2187" i="12" s="1"/>
  <c r="AR2187" i="12" s="1"/>
  <c r="F1610" i="12"/>
  <c r="L1610" i="12" s="1"/>
  <c r="R1610" i="12" s="1"/>
  <c r="X1610" i="12" s="1"/>
  <c r="AD1610" i="12" s="1"/>
  <c r="AJ1610" i="12" s="1"/>
  <c r="AP1610" i="12" s="1"/>
  <c r="AR1610" i="12" s="1"/>
  <c r="F1192" i="12"/>
  <c r="L1192" i="12" s="1"/>
  <c r="R1192" i="12" s="1"/>
  <c r="X1192" i="12" s="1"/>
  <c r="AD1192" i="12" s="1"/>
  <c r="AJ1192" i="12" s="1"/>
  <c r="AP1192" i="12" s="1"/>
  <c r="AR1192" i="12" s="1"/>
  <c r="H1786" i="12"/>
  <c r="N1786" i="12" s="1"/>
  <c r="T1786" i="12" s="1"/>
  <c r="Z1786" i="12" s="1"/>
  <c r="AF1786" i="12" s="1"/>
  <c r="AL1786" i="12" s="1"/>
  <c r="AV1786" i="12" s="1"/>
  <c r="AX1786" i="12" s="1"/>
  <c r="G1514" i="12"/>
  <c r="M1514" i="12" s="1"/>
  <c r="S1514" i="12" s="1"/>
  <c r="Y1514" i="12" s="1"/>
  <c r="AE1514" i="12" s="1"/>
  <c r="AK1514" i="12" s="1"/>
  <c r="AS1514" i="12" s="1"/>
  <c r="AU1514" i="12" s="1"/>
  <c r="G2036" i="12"/>
  <c r="M2036" i="12" s="1"/>
  <c r="S2036" i="12" s="1"/>
  <c r="Y2036" i="12" s="1"/>
  <c r="AE2036" i="12" s="1"/>
  <c r="AK2036" i="12" s="1"/>
  <c r="AS2036" i="12" s="1"/>
  <c r="AU2036" i="12" s="1"/>
  <c r="H17" i="12"/>
  <c r="G946" i="12"/>
  <c r="M946" i="12" s="1"/>
  <c r="S946" i="12" s="1"/>
  <c r="Y946" i="12" s="1"/>
  <c r="AE946" i="12" s="1"/>
  <c r="AK946" i="12" s="1"/>
  <c r="AS946" i="12" s="1"/>
  <c r="AU946" i="12" s="1"/>
  <c r="F1911" i="12"/>
  <c r="L1911" i="12" s="1"/>
  <c r="R1911" i="12" s="1"/>
  <c r="X1911" i="12" s="1"/>
  <c r="AD1911" i="12" s="1"/>
  <c r="AJ1911" i="12" s="1"/>
  <c r="AP1911" i="12" s="1"/>
  <c r="AR1911" i="12" s="1"/>
  <c r="F2235" i="12"/>
  <c r="L2235" i="12" s="1"/>
  <c r="R2235" i="12" s="1"/>
  <c r="X2235" i="12" s="1"/>
  <c r="AD2235" i="12" s="1"/>
  <c r="AJ2235" i="12" s="1"/>
  <c r="AP2235" i="12" s="1"/>
  <c r="AR2235" i="12" s="1"/>
  <c r="F1763" i="12"/>
  <c r="L1763" i="12" s="1"/>
  <c r="R1763" i="12" s="1"/>
  <c r="X1763" i="12" s="1"/>
  <c r="AD1763" i="12" s="1"/>
  <c r="AJ1763" i="12" s="1"/>
  <c r="AP1763" i="12" s="1"/>
  <c r="AR1763" i="12" s="1"/>
  <c r="F1264" i="12"/>
  <c r="L1264" i="12" s="1"/>
  <c r="R1264" i="12" s="1"/>
  <c r="X1264" i="12" s="1"/>
  <c r="AD1264" i="12" s="1"/>
  <c r="AJ1264" i="12" s="1"/>
  <c r="AP1264" i="12" s="1"/>
  <c r="AR1264" i="12" s="1"/>
  <c r="F1234" i="12"/>
  <c r="L1234" i="12" s="1"/>
  <c r="R1234" i="12" s="1"/>
  <c r="X1234" i="12" s="1"/>
  <c r="AD1234" i="12" s="1"/>
  <c r="AJ1234" i="12" s="1"/>
  <c r="AP1234" i="12" s="1"/>
  <c r="AR1234" i="12" s="1"/>
  <c r="F383" i="12"/>
  <c r="L383" i="12" s="1"/>
  <c r="R383" i="12" s="1"/>
  <c r="X383" i="12" s="1"/>
  <c r="AD383" i="12" s="1"/>
  <c r="AJ383" i="12" s="1"/>
  <c r="AP383" i="12" s="1"/>
  <c r="AR383" i="12" s="1"/>
  <c r="F1695" i="12"/>
  <c r="L1695" i="12" s="1"/>
  <c r="R1695" i="12" s="1"/>
  <c r="X1695" i="12" s="1"/>
  <c r="AD1695" i="12" s="1"/>
  <c r="AJ1695" i="12" s="1"/>
  <c r="AP1695" i="12" s="1"/>
  <c r="AR1695" i="12" s="1"/>
  <c r="F1447" i="12"/>
  <c r="L1447" i="12" s="1"/>
  <c r="R1447" i="12" s="1"/>
  <c r="X1447" i="12" s="1"/>
  <c r="AD1447" i="12" s="1"/>
  <c r="AJ1447" i="12" s="1"/>
  <c r="AP1447" i="12" s="1"/>
  <c r="AR1447" i="12" s="1"/>
  <c r="F1225" i="12"/>
  <c r="L1225" i="12" s="1"/>
  <c r="R1225" i="12" s="1"/>
  <c r="X1225" i="12" s="1"/>
  <c r="AD1225" i="12" s="1"/>
  <c r="AJ1225" i="12" s="1"/>
  <c r="AP1225" i="12" s="1"/>
  <c r="AR1225" i="12" s="1"/>
  <c r="F1028" i="12"/>
  <c r="L1028" i="12" s="1"/>
  <c r="R1028" i="12" s="1"/>
  <c r="X1028" i="12" s="1"/>
  <c r="AD1028" i="12" s="1"/>
  <c r="AJ1028" i="12" s="1"/>
  <c r="AP1028" i="12" s="1"/>
  <c r="AR1028" i="12" s="1"/>
  <c r="F2202" i="12"/>
  <c r="L2202" i="12" s="1"/>
  <c r="R2202" i="12" s="1"/>
  <c r="X2202" i="12" s="1"/>
  <c r="AD2202" i="12" s="1"/>
  <c r="AJ2202" i="12" s="1"/>
  <c r="AP2202" i="12" s="1"/>
  <c r="AR2202" i="12" s="1"/>
  <c r="F1998" i="12"/>
  <c r="L1998" i="12" s="1"/>
  <c r="R1998" i="12" s="1"/>
  <c r="X1998" i="12" s="1"/>
  <c r="AD1998" i="12" s="1"/>
  <c r="AJ1998" i="12" s="1"/>
  <c r="AP1998" i="12" s="1"/>
  <c r="AR1998" i="12" s="1"/>
  <c r="F2494" i="12"/>
  <c r="L2494" i="12" s="1"/>
  <c r="R2494" i="12" s="1"/>
  <c r="X2494" i="12" s="1"/>
  <c r="AD2494" i="12" s="1"/>
  <c r="AJ2494" i="12" s="1"/>
  <c r="AP2494" i="12" s="1"/>
  <c r="AR2494" i="12" s="1"/>
  <c r="F1321" i="12"/>
  <c r="L1321" i="12" s="1"/>
  <c r="R1321" i="12" s="1"/>
  <c r="X1321" i="12" s="1"/>
  <c r="AD1321" i="12" s="1"/>
  <c r="AJ1321" i="12" s="1"/>
  <c r="AP1321" i="12" s="1"/>
  <c r="AR1321" i="12" s="1"/>
  <c r="F1107" i="12"/>
  <c r="L1107" i="12" s="1"/>
  <c r="R1107" i="12" s="1"/>
  <c r="X1107" i="12" s="1"/>
  <c r="AD1107" i="12" s="1"/>
  <c r="AJ1107" i="12" s="1"/>
  <c r="AP1107" i="12" s="1"/>
  <c r="AR1107" i="12" s="1"/>
  <c r="F591" i="12" l="1"/>
  <c r="L591" i="12" s="1"/>
  <c r="R591" i="12" s="1"/>
  <c r="X591" i="12" s="1"/>
  <c r="AD591" i="12" s="1"/>
  <c r="AJ591" i="12" s="1"/>
  <c r="AP591" i="12" s="1"/>
  <c r="AR591" i="12" s="1"/>
  <c r="F1392" i="12"/>
  <c r="L1392" i="12" s="1"/>
  <c r="R1392" i="12" s="1"/>
  <c r="X1392" i="12" s="1"/>
  <c r="AD1392" i="12" s="1"/>
  <c r="AJ1392" i="12" s="1"/>
  <c r="AP1392" i="12" s="1"/>
  <c r="AR1392" i="12" s="1"/>
  <c r="F2037" i="12"/>
  <c r="L2037" i="12" s="1"/>
  <c r="R2037" i="12" s="1"/>
  <c r="X2037" i="12" s="1"/>
  <c r="AD2037" i="12" s="1"/>
  <c r="AJ2037" i="12" s="1"/>
  <c r="AP2037" i="12" s="1"/>
  <c r="AR2037" i="12" s="1"/>
  <c r="F1737" i="12"/>
  <c r="L1737" i="12" s="1"/>
  <c r="R1737" i="12" s="1"/>
  <c r="X1737" i="12" s="1"/>
  <c r="AD1737" i="12" s="1"/>
  <c r="AJ1737" i="12" s="1"/>
  <c r="AP1737" i="12" s="1"/>
  <c r="AR1737" i="12" s="1"/>
  <c r="F1747" i="12"/>
  <c r="L1747" i="12" s="1"/>
  <c r="R1747" i="12" s="1"/>
  <c r="X1747" i="12" s="1"/>
  <c r="AD1747" i="12" s="1"/>
  <c r="AJ1747" i="12" s="1"/>
  <c r="AP1747" i="12" s="1"/>
  <c r="AR1747" i="12" s="1"/>
  <c r="F243" i="12"/>
  <c r="L243" i="12" s="1"/>
  <c r="R243" i="12" s="1"/>
  <c r="X243" i="12" s="1"/>
  <c r="AD243" i="12" s="1"/>
  <c r="AJ243" i="12" s="1"/>
  <c r="AP243" i="12" s="1"/>
  <c r="AR243" i="12" s="1"/>
  <c r="F1243" i="12"/>
  <c r="L1243" i="12" s="1"/>
  <c r="R1243" i="12" s="1"/>
  <c r="X1243" i="12" s="1"/>
  <c r="AD1243" i="12" s="1"/>
  <c r="AJ1243" i="12" s="1"/>
  <c r="AP1243" i="12" s="1"/>
  <c r="AR1243" i="12" s="1"/>
  <c r="F267" i="12"/>
  <c r="L267" i="12" s="1"/>
  <c r="R267" i="12" s="1"/>
  <c r="X267" i="12" s="1"/>
  <c r="AD267" i="12" s="1"/>
  <c r="AJ267" i="12" s="1"/>
  <c r="AP267" i="12" s="1"/>
  <c r="AR267" i="12" s="1"/>
  <c r="F1669" i="12"/>
  <c r="L1669" i="12" s="1"/>
  <c r="R1669" i="12" s="1"/>
  <c r="X1669" i="12" s="1"/>
  <c r="AD1669" i="12" s="1"/>
  <c r="AJ1669" i="12" s="1"/>
  <c r="AP1669" i="12" s="1"/>
  <c r="AR1669" i="12" s="1"/>
  <c r="F534" i="12"/>
  <c r="L534" i="12" s="1"/>
  <c r="R534" i="12" s="1"/>
  <c r="X534" i="12" s="1"/>
  <c r="AD534" i="12" s="1"/>
  <c r="AJ534" i="12" s="1"/>
  <c r="AP534" i="12" s="1"/>
  <c r="AR534" i="12" s="1"/>
  <c r="F2051" i="12"/>
  <c r="L2051" i="12" s="1"/>
  <c r="R2051" i="12" s="1"/>
  <c r="X2051" i="12" s="1"/>
  <c r="AD2051" i="12" s="1"/>
  <c r="AJ2051" i="12" s="1"/>
  <c r="AP2051" i="12" s="1"/>
  <c r="AR2051" i="12" s="1"/>
  <c r="F2211" i="12"/>
  <c r="L2211" i="12" s="1"/>
  <c r="R2211" i="12" s="1"/>
  <c r="X2211" i="12" s="1"/>
  <c r="AD2211" i="12" s="1"/>
  <c r="AJ2211" i="12" s="1"/>
  <c r="AP2211" i="12" s="1"/>
  <c r="AR2211" i="12" s="1"/>
  <c r="F627" i="12"/>
  <c r="L627" i="12" s="1"/>
  <c r="R627" i="12" s="1"/>
  <c r="X627" i="12" s="1"/>
  <c r="AD627" i="12" s="1"/>
  <c r="AJ627" i="12" s="1"/>
  <c r="AP627" i="12" s="1"/>
  <c r="AR627" i="12" s="1"/>
  <c r="F2076" i="12"/>
  <c r="L2076" i="12" s="1"/>
  <c r="R2076" i="12" s="1"/>
  <c r="X2076" i="12" s="1"/>
  <c r="AD2076" i="12" s="1"/>
  <c r="AJ2076" i="12" s="1"/>
  <c r="AP2076" i="12" s="1"/>
  <c r="AR2076" i="12" s="1"/>
  <c r="F1106" i="12"/>
  <c r="L1106" i="12" s="1"/>
  <c r="R1106" i="12" s="1"/>
  <c r="X1106" i="12" s="1"/>
  <c r="AD1106" i="12" s="1"/>
  <c r="AJ1106" i="12" s="1"/>
  <c r="AP1106" i="12" s="1"/>
  <c r="AR1106" i="12" s="1"/>
  <c r="F2201" i="12"/>
  <c r="L2201" i="12" s="1"/>
  <c r="R2201" i="12" s="1"/>
  <c r="X2201" i="12" s="1"/>
  <c r="AD2201" i="12" s="1"/>
  <c r="AJ2201" i="12" s="1"/>
  <c r="AP2201" i="12" s="1"/>
  <c r="AR2201" i="12" s="1"/>
  <c r="F1694" i="12"/>
  <c r="L1694" i="12" s="1"/>
  <c r="R1694" i="12" s="1"/>
  <c r="X1694" i="12" s="1"/>
  <c r="AD1694" i="12" s="1"/>
  <c r="AJ1694" i="12" s="1"/>
  <c r="AP1694" i="12" s="1"/>
  <c r="AR1694" i="12" s="1"/>
  <c r="F353" i="12"/>
  <c r="L353" i="12" s="1"/>
  <c r="R353" i="12" s="1"/>
  <c r="X353" i="12" s="1"/>
  <c r="AD353" i="12" s="1"/>
  <c r="AJ353" i="12" s="1"/>
  <c r="AP353" i="12" s="1"/>
  <c r="AR353" i="12" s="1"/>
  <c r="F18" i="12"/>
  <c r="L18" i="12" s="1"/>
  <c r="R18" i="12" s="1"/>
  <c r="X18" i="12" s="1"/>
  <c r="AD18" i="12" s="1"/>
  <c r="AJ18" i="12" s="1"/>
  <c r="AP18" i="12" s="1"/>
  <c r="AR18" i="12" s="1"/>
  <c r="F785" i="12"/>
  <c r="L785" i="12" s="1"/>
  <c r="R785" i="12" s="1"/>
  <c r="X785" i="12" s="1"/>
  <c r="AD785" i="12" s="1"/>
  <c r="AJ785" i="12" s="1"/>
  <c r="AP785" i="12" s="1"/>
  <c r="AR785" i="12" s="1"/>
  <c r="F1589" i="12"/>
  <c r="L1589" i="12" s="1"/>
  <c r="R1589" i="12" s="1"/>
  <c r="X1589" i="12" s="1"/>
  <c r="AD1589" i="12" s="1"/>
  <c r="AJ1589" i="12" s="1"/>
  <c r="AP1589" i="12" s="1"/>
  <c r="AR1589" i="12" s="1"/>
  <c r="F2097" i="12"/>
  <c r="L2097" i="12" s="1"/>
  <c r="R2097" i="12" s="1"/>
  <c r="X2097" i="12" s="1"/>
  <c r="AD2097" i="12" s="1"/>
  <c r="AJ2097" i="12" s="1"/>
  <c r="AP2097" i="12" s="1"/>
  <c r="AR2097" i="12" s="1"/>
  <c r="F1116" i="12"/>
  <c r="L1116" i="12" s="1"/>
  <c r="R1116" i="12" s="1"/>
  <c r="X1116" i="12" s="1"/>
  <c r="AD1116" i="12" s="1"/>
  <c r="AJ1116" i="12" s="1"/>
  <c r="AP1116" i="12" s="1"/>
  <c r="AR1116" i="12" s="1"/>
  <c r="F1650" i="12"/>
  <c r="L1650" i="12" s="1"/>
  <c r="R1650" i="12" s="1"/>
  <c r="X1650" i="12" s="1"/>
  <c r="AD1650" i="12" s="1"/>
  <c r="AJ1650" i="12" s="1"/>
  <c r="AP1650" i="12" s="1"/>
  <c r="AR1650" i="12" s="1"/>
  <c r="F184" i="12"/>
  <c r="L184" i="12" s="1"/>
  <c r="R184" i="12" s="1"/>
  <c r="X184" i="12" s="1"/>
  <c r="AD184" i="12" s="1"/>
  <c r="AJ184" i="12" s="1"/>
  <c r="AP184" i="12" s="1"/>
  <c r="AR184" i="12" s="1"/>
  <c r="F710" i="12"/>
  <c r="L710" i="12" s="1"/>
  <c r="R710" i="12" s="1"/>
  <c r="X710" i="12" s="1"/>
  <c r="AD710" i="12" s="1"/>
  <c r="AJ710" i="12" s="1"/>
  <c r="AP710" i="12" s="1"/>
  <c r="AR710" i="12" s="1"/>
  <c r="F840" i="12"/>
  <c r="L840" i="12" s="1"/>
  <c r="R840" i="12" s="1"/>
  <c r="X840" i="12" s="1"/>
  <c r="AD840" i="12" s="1"/>
  <c r="AJ840" i="12" s="1"/>
  <c r="AP840" i="12" s="1"/>
  <c r="AR840" i="12" s="1"/>
  <c r="F1515" i="12"/>
  <c r="L1515" i="12" s="1"/>
  <c r="R1515" i="12" s="1"/>
  <c r="X1515" i="12" s="1"/>
  <c r="AD1515" i="12" s="1"/>
  <c r="AJ1515" i="12" s="1"/>
  <c r="AP1515" i="12" s="1"/>
  <c r="AR1515" i="12" s="1"/>
  <c r="F681" i="12"/>
  <c r="L681" i="12" s="1"/>
  <c r="R681" i="12" s="1"/>
  <c r="X681" i="12" s="1"/>
  <c r="AD681" i="12" s="1"/>
  <c r="AJ681" i="12" s="1"/>
  <c r="AP681" i="12" s="1"/>
  <c r="AR681" i="12" s="1"/>
  <c r="F905" i="12"/>
  <c r="L905" i="12" s="1"/>
  <c r="R905" i="12" s="1"/>
  <c r="X905" i="12" s="1"/>
  <c r="AD905" i="12" s="1"/>
  <c r="AJ905" i="12" s="1"/>
  <c r="AP905" i="12" s="1"/>
  <c r="AR905" i="12" s="1"/>
  <c r="F1905" i="12"/>
  <c r="L1905" i="12" s="1"/>
  <c r="R1905" i="12" s="1"/>
  <c r="X1905" i="12" s="1"/>
  <c r="AD1905" i="12" s="1"/>
  <c r="AJ1905" i="12" s="1"/>
  <c r="AP1905" i="12" s="1"/>
  <c r="AR1905" i="12" s="1"/>
  <c r="F285" i="12"/>
  <c r="L285" i="12" s="1"/>
  <c r="R285" i="12" s="1"/>
  <c r="X285" i="12" s="1"/>
  <c r="AD285" i="12" s="1"/>
  <c r="AJ285" i="12" s="1"/>
  <c r="AP285" i="12" s="1"/>
  <c r="AR285" i="12" s="1"/>
  <c r="F2567" i="12"/>
  <c r="L2567" i="12" s="1"/>
  <c r="R2567" i="12" s="1"/>
  <c r="X2567" i="12" s="1"/>
  <c r="AD2567" i="12" s="1"/>
  <c r="AJ2567" i="12" s="1"/>
  <c r="AP2567" i="12" s="1"/>
  <c r="AR2567" i="12" s="1"/>
  <c r="F382" i="12"/>
  <c r="L382" i="12" s="1"/>
  <c r="R382" i="12" s="1"/>
  <c r="X382" i="12" s="1"/>
  <c r="AD382" i="12" s="1"/>
  <c r="AJ382" i="12" s="1"/>
  <c r="AP382" i="12" s="1"/>
  <c r="AR382" i="12" s="1"/>
  <c r="N17" i="12"/>
  <c r="T17" i="12" s="1"/>
  <c r="Z17" i="12" s="1"/>
  <c r="AF17" i="12" s="1"/>
  <c r="AL17" i="12" s="1"/>
  <c r="AV17" i="12" s="1"/>
  <c r="AX17" i="12" s="1"/>
  <c r="H2594" i="12"/>
  <c r="F1033" i="12"/>
  <c r="L1033" i="12" s="1"/>
  <c r="R1033" i="12" s="1"/>
  <c r="X1033" i="12" s="1"/>
  <c r="AD1033" i="12" s="1"/>
  <c r="AJ1033" i="12" s="1"/>
  <c r="AP1033" i="12" s="1"/>
  <c r="AR1033" i="12" s="1"/>
  <c r="F1157" i="12"/>
  <c r="L1157" i="12" s="1"/>
  <c r="R1157" i="12" s="1"/>
  <c r="X1157" i="12" s="1"/>
  <c r="AD1157" i="12" s="1"/>
  <c r="AJ1157" i="12" s="1"/>
  <c r="AP1157" i="12" s="1"/>
  <c r="AR1157" i="12" s="1"/>
  <c r="F2472" i="12"/>
  <c r="L2472" i="12" s="1"/>
  <c r="R2472" i="12" s="1"/>
  <c r="X2472" i="12" s="1"/>
  <c r="AD2472" i="12" s="1"/>
  <c r="AJ2472" i="12" s="1"/>
  <c r="AP2472" i="12" s="1"/>
  <c r="AR2472" i="12" s="1"/>
  <c r="F2581" i="12"/>
  <c r="L2581" i="12" s="1"/>
  <c r="R2581" i="12" s="1"/>
  <c r="X2581" i="12" s="1"/>
  <c r="AD2581" i="12" s="1"/>
  <c r="AJ2581" i="12" s="1"/>
  <c r="AP2581" i="12" s="1"/>
  <c r="AR2581" i="12" s="1"/>
  <c r="F1355" i="12"/>
  <c r="L1355" i="12" s="1"/>
  <c r="R1355" i="12" s="1"/>
  <c r="X1355" i="12" s="1"/>
  <c r="AD1355" i="12" s="1"/>
  <c r="AJ1355" i="12" s="1"/>
  <c r="AP1355" i="12" s="1"/>
  <c r="AR1355" i="12" s="1"/>
  <c r="F1100" i="12"/>
  <c r="L1100" i="12" s="1"/>
  <c r="R1100" i="12" s="1"/>
  <c r="X1100" i="12" s="1"/>
  <c r="AD1100" i="12" s="1"/>
  <c r="AJ1100" i="12" s="1"/>
  <c r="AP1100" i="12" s="1"/>
  <c r="AR1100" i="12" s="1"/>
  <c r="F947" i="12"/>
  <c r="L947" i="12" s="1"/>
  <c r="R947" i="12" s="1"/>
  <c r="X947" i="12" s="1"/>
  <c r="AD947" i="12" s="1"/>
  <c r="AJ947" i="12" s="1"/>
  <c r="AP947" i="12" s="1"/>
  <c r="AR947" i="12" s="1"/>
  <c r="F1414" i="12"/>
  <c r="L1414" i="12" s="1"/>
  <c r="R1414" i="12" s="1"/>
  <c r="X1414" i="12" s="1"/>
  <c r="AD1414" i="12" s="1"/>
  <c r="AJ1414" i="12" s="1"/>
  <c r="AP1414" i="12" s="1"/>
  <c r="AR1414" i="12" s="1"/>
  <c r="F1495" i="12"/>
  <c r="L1495" i="12" s="1"/>
  <c r="R1495" i="12" s="1"/>
  <c r="X1495" i="12" s="1"/>
  <c r="AD1495" i="12" s="1"/>
  <c r="AJ1495" i="12" s="1"/>
  <c r="AP1495" i="12" s="1"/>
  <c r="AR1495" i="12" s="1"/>
  <c r="F1164" i="12"/>
  <c r="L1164" i="12" s="1"/>
  <c r="R1164" i="12" s="1"/>
  <c r="X1164" i="12" s="1"/>
  <c r="AD1164" i="12" s="1"/>
  <c r="AJ1164" i="12" s="1"/>
  <c r="AP1164" i="12" s="1"/>
  <c r="AR1164" i="12" s="1"/>
  <c r="F2450" i="12"/>
  <c r="L2450" i="12" s="1"/>
  <c r="R2450" i="12" s="1"/>
  <c r="X2450" i="12" s="1"/>
  <c r="AD2450" i="12" s="1"/>
  <c r="AJ2450" i="12" s="1"/>
  <c r="AP2450" i="12" s="1"/>
  <c r="AR2450" i="12" s="1"/>
  <c r="F2108" i="12"/>
  <c r="L2108" i="12" s="1"/>
  <c r="R2108" i="12" s="1"/>
  <c r="X2108" i="12" s="1"/>
  <c r="AD2108" i="12" s="1"/>
  <c r="AJ2108" i="12" s="1"/>
  <c r="AP2108" i="12" s="1"/>
  <c r="AR2108" i="12" s="1"/>
  <c r="F2493" i="12"/>
  <c r="L2493" i="12" s="1"/>
  <c r="R2493" i="12" s="1"/>
  <c r="X2493" i="12" s="1"/>
  <c r="AD2493" i="12" s="1"/>
  <c r="AJ2493" i="12" s="1"/>
  <c r="AP2493" i="12" s="1"/>
  <c r="AR2493" i="12" s="1"/>
  <c r="F1762" i="12"/>
  <c r="L1762" i="12" s="1"/>
  <c r="R1762" i="12" s="1"/>
  <c r="X1762" i="12" s="1"/>
  <c r="AD1762" i="12" s="1"/>
  <c r="AJ1762" i="12" s="1"/>
  <c r="AP1762" i="12" s="1"/>
  <c r="AR1762" i="12" s="1"/>
  <c r="F1881" i="12"/>
  <c r="L1881" i="12" s="1"/>
  <c r="R1881" i="12" s="1"/>
  <c r="X1881" i="12" s="1"/>
  <c r="AD1881" i="12" s="1"/>
  <c r="AJ1881" i="12" s="1"/>
  <c r="AP1881" i="12" s="1"/>
  <c r="AR1881" i="12" s="1"/>
  <c r="F604" i="12"/>
  <c r="L604" i="12" s="1"/>
  <c r="R604" i="12" s="1"/>
  <c r="X604" i="12" s="1"/>
  <c r="AD604" i="12" s="1"/>
  <c r="AJ604" i="12" s="1"/>
  <c r="AP604" i="12" s="1"/>
  <c r="AR604" i="12" s="1"/>
  <c r="F1935" i="12"/>
  <c r="L1935" i="12" s="1"/>
  <c r="R1935" i="12" s="1"/>
  <c r="X1935" i="12" s="1"/>
  <c r="AD1935" i="12" s="1"/>
  <c r="AJ1935" i="12" s="1"/>
  <c r="AP1935" i="12" s="1"/>
  <c r="AR1935" i="12" s="1"/>
  <c r="F84" i="12"/>
  <c r="L84" i="12" s="1"/>
  <c r="R84" i="12" s="1"/>
  <c r="X84" i="12" s="1"/>
  <c r="AD84" i="12" s="1"/>
  <c r="AJ84" i="12" s="1"/>
  <c r="AP84" i="12" s="1"/>
  <c r="AR84" i="12" s="1"/>
  <c r="F957" i="12"/>
  <c r="L957" i="12" s="1"/>
  <c r="R957" i="12" s="1"/>
  <c r="X957" i="12" s="1"/>
  <c r="AD957" i="12" s="1"/>
  <c r="AJ957" i="12" s="1"/>
  <c r="AP957" i="12" s="1"/>
  <c r="AR957" i="12" s="1"/>
  <c r="F448" i="12"/>
  <c r="L448" i="12" s="1"/>
  <c r="R448" i="12" s="1"/>
  <c r="X448" i="12" s="1"/>
  <c r="AD448" i="12" s="1"/>
  <c r="AJ448" i="12" s="1"/>
  <c r="AP448" i="12" s="1"/>
  <c r="AR448" i="12" s="1"/>
  <c r="F1997" i="12"/>
  <c r="L1997" i="12" s="1"/>
  <c r="R1997" i="12" s="1"/>
  <c r="X1997" i="12" s="1"/>
  <c r="AD1997" i="12" s="1"/>
  <c r="AJ1997" i="12" s="1"/>
  <c r="AP1997" i="12" s="1"/>
  <c r="AR1997" i="12" s="1"/>
  <c r="F1258" i="12"/>
  <c r="L1258" i="12" s="1"/>
  <c r="R1258" i="12" s="1"/>
  <c r="X1258" i="12" s="1"/>
  <c r="AD1258" i="12" s="1"/>
  <c r="AJ1258" i="12" s="1"/>
  <c r="AP1258" i="12" s="1"/>
  <c r="AR1258" i="12" s="1"/>
  <c r="M17" i="12"/>
  <c r="S17" i="12" s="1"/>
  <c r="Y17" i="12" s="1"/>
  <c r="AE17" i="12" s="1"/>
  <c r="AK17" i="12" s="1"/>
  <c r="AS17" i="12" s="1"/>
  <c r="AU17" i="12" s="1"/>
  <c r="G2594" i="12"/>
  <c r="F393" i="12"/>
  <c r="L393" i="12" s="1"/>
  <c r="R393" i="12" s="1"/>
  <c r="X393" i="12" s="1"/>
  <c r="AD393" i="12" s="1"/>
  <c r="AJ393" i="12" s="1"/>
  <c r="AP393" i="12" s="1"/>
  <c r="AR393" i="12" s="1"/>
  <c r="F133" i="12"/>
  <c r="L133" i="12" s="1"/>
  <c r="R133" i="12" s="1"/>
  <c r="X133" i="12" s="1"/>
  <c r="AD133" i="12" s="1"/>
  <c r="AJ133" i="12" s="1"/>
  <c r="AP133" i="12" s="1"/>
  <c r="AR133" i="12" s="1"/>
  <c r="F1787" i="12"/>
  <c r="L1787" i="12" s="1"/>
  <c r="R1787" i="12" s="1"/>
  <c r="X1787" i="12" s="1"/>
  <c r="AD1787" i="12" s="1"/>
  <c r="AJ1787" i="12" s="1"/>
  <c r="AP1787" i="12" s="1"/>
  <c r="AR1787" i="12" s="1"/>
  <c r="F346" i="12"/>
  <c r="L346" i="12" s="1"/>
  <c r="R346" i="12" s="1"/>
  <c r="X346" i="12" s="1"/>
  <c r="AD346" i="12" s="1"/>
  <c r="AJ346" i="12" s="1"/>
  <c r="AP346" i="12" s="1"/>
  <c r="AR346" i="12" s="1"/>
  <c r="F309" i="12"/>
  <c r="L309" i="12" s="1"/>
  <c r="R309" i="12" s="1"/>
  <c r="X309" i="12" s="1"/>
  <c r="AD309" i="12" s="1"/>
  <c r="AJ309" i="12" s="1"/>
  <c r="AP309" i="12" s="1"/>
  <c r="AR309" i="12" s="1"/>
  <c r="F1273" i="12"/>
  <c r="L1273" i="12" s="1"/>
  <c r="R1273" i="12" s="1"/>
  <c r="X1273" i="12" s="1"/>
  <c r="AD1273" i="12" s="1"/>
  <c r="AJ1273" i="12" s="1"/>
  <c r="AP1273" i="12" s="1"/>
  <c r="AR1273" i="12" s="1"/>
  <c r="F2069" i="12"/>
  <c r="L2069" i="12" s="1"/>
  <c r="R2069" i="12" s="1"/>
  <c r="X2069" i="12" s="1"/>
  <c r="AD2069" i="12" s="1"/>
  <c r="AJ2069" i="12" s="1"/>
  <c r="AP2069" i="12" s="1"/>
  <c r="AR2069" i="12" s="1"/>
  <c r="F114" i="12"/>
  <c r="L114" i="12" s="1"/>
  <c r="R114" i="12" s="1"/>
  <c r="X114" i="12" s="1"/>
  <c r="AD114" i="12" s="1"/>
  <c r="AJ114" i="12" s="1"/>
  <c r="AP114" i="12" s="1"/>
  <c r="AR114" i="12" s="1"/>
  <c r="F1479" i="12"/>
  <c r="L1479" i="12" s="1"/>
  <c r="R1479" i="12" s="1"/>
  <c r="X1479" i="12" s="1"/>
  <c r="AD1479" i="12" s="1"/>
  <c r="AJ1479" i="12" s="1"/>
  <c r="AP1479" i="12" s="1"/>
  <c r="AR1479" i="12" s="1"/>
  <c r="N2594" i="12" l="1"/>
  <c r="T2594" i="12" s="1"/>
  <c r="Z2594" i="12" s="1"/>
  <c r="AF2594" i="12" s="1"/>
  <c r="AL2594" i="12" s="1"/>
  <c r="AV2594" i="12" s="1"/>
  <c r="AX2594" i="12" s="1"/>
  <c r="H2598" i="12"/>
  <c r="M2594" i="12"/>
  <c r="S2594" i="12" s="1"/>
  <c r="Y2594" i="12" s="1"/>
  <c r="AE2594" i="12" s="1"/>
  <c r="AK2594" i="12" s="1"/>
  <c r="AS2594" i="12" s="1"/>
  <c r="AU2594" i="12" s="1"/>
  <c r="G2598" i="12"/>
  <c r="F1746" i="12"/>
  <c r="L1746" i="12" s="1"/>
  <c r="R1746" i="12" s="1"/>
  <c r="X1746" i="12" s="1"/>
  <c r="AD1746" i="12" s="1"/>
  <c r="AJ1746" i="12" s="1"/>
  <c r="AP1746" i="12" s="1"/>
  <c r="AR1746" i="12" s="1"/>
  <c r="F2075" i="12"/>
  <c r="L2075" i="12" s="1"/>
  <c r="R2075" i="12" s="1"/>
  <c r="X2075" i="12" s="1"/>
  <c r="AD2075" i="12" s="1"/>
  <c r="AJ2075" i="12" s="1"/>
  <c r="AP2075" i="12" s="1"/>
  <c r="AR2075" i="12" s="1"/>
  <c r="F392" i="12"/>
  <c r="L392" i="12" s="1"/>
  <c r="R392" i="12" s="1"/>
  <c r="X392" i="12" s="1"/>
  <c r="AD392" i="12" s="1"/>
  <c r="AJ392" i="12" s="1"/>
  <c r="AP392" i="12" s="1"/>
  <c r="AR392" i="12" s="1"/>
  <c r="F946" i="12"/>
  <c r="L946" i="12" s="1"/>
  <c r="R946" i="12" s="1"/>
  <c r="X946" i="12" s="1"/>
  <c r="AD946" i="12" s="1"/>
  <c r="AJ946" i="12" s="1"/>
  <c r="AP946" i="12" s="1"/>
  <c r="AR946" i="12" s="1"/>
  <c r="F2107" i="12"/>
  <c r="L2107" i="12" s="1"/>
  <c r="R2107" i="12" s="1"/>
  <c r="X2107" i="12" s="1"/>
  <c r="AD2107" i="12" s="1"/>
  <c r="AJ2107" i="12" s="1"/>
  <c r="AP2107" i="12" s="1"/>
  <c r="AR2107" i="12" s="1"/>
  <c r="F1163" i="12"/>
  <c r="L1163" i="12" s="1"/>
  <c r="R1163" i="12" s="1"/>
  <c r="X1163" i="12" s="1"/>
  <c r="AD1163" i="12" s="1"/>
  <c r="AJ1163" i="12" s="1"/>
  <c r="AP1163" i="12" s="1"/>
  <c r="AR1163" i="12" s="1"/>
  <c r="F1413" i="12"/>
  <c r="L1413" i="12" s="1"/>
  <c r="R1413" i="12" s="1"/>
  <c r="X1413" i="12" s="1"/>
  <c r="AD1413" i="12" s="1"/>
  <c r="AJ1413" i="12" s="1"/>
  <c r="AP1413" i="12" s="1"/>
  <c r="AR1413" i="12" s="1"/>
  <c r="F1649" i="12"/>
  <c r="L1649" i="12" s="1"/>
  <c r="R1649" i="12" s="1"/>
  <c r="X1649" i="12" s="1"/>
  <c r="AD1649" i="12" s="1"/>
  <c r="AJ1649" i="12" s="1"/>
  <c r="AP1649" i="12" s="1"/>
  <c r="AR1649" i="12" s="1"/>
  <c r="F352" i="12"/>
  <c r="L352" i="12" s="1"/>
  <c r="R352" i="12" s="1"/>
  <c r="X352" i="12" s="1"/>
  <c r="AD352" i="12" s="1"/>
  <c r="AJ352" i="12" s="1"/>
  <c r="AP352" i="12" s="1"/>
  <c r="AR352" i="12" s="1"/>
  <c r="F1786" i="12"/>
  <c r="L1786" i="12" s="1"/>
  <c r="R1786" i="12" s="1"/>
  <c r="X1786" i="12" s="1"/>
  <c r="AD1786" i="12" s="1"/>
  <c r="AJ1786" i="12" s="1"/>
  <c r="AP1786" i="12" s="1"/>
  <c r="AR1786" i="12" s="1"/>
  <c r="F1272" i="12"/>
  <c r="L1272" i="12" s="1"/>
  <c r="R1272" i="12" s="1"/>
  <c r="X1272" i="12" s="1"/>
  <c r="AD1272" i="12" s="1"/>
  <c r="AJ1272" i="12" s="1"/>
  <c r="AP1272" i="12" s="1"/>
  <c r="AR1272" i="12" s="1"/>
  <c r="F2036" i="12"/>
  <c r="L2036" i="12" s="1"/>
  <c r="R2036" i="12" s="1"/>
  <c r="X2036" i="12" s="1"/>
  <c r="AD2036" i="12" s="1"/>
  <c r="AJ2036" i="12" s="1"/>
  <c r="AP2036" i="12" s="1"/>
  <c r="AR2036" i="12" s="1"/>
  <c r="F242" i="12"/>
  <c r="L242" i="12" s="1"/>
  <c r="R242" i="12" s="1"/>
  <c r="X242" i="12" s="1"/>
  <c r="AD242" i="12" s="1"/>
  <c r="AJ242" i="12" s="1"/>
  <c r="AP242" i="12" s="1"/>
  <c r="AR242" i="12" s="1"/>
  <c r="F680" i="12"/>
  <c r="L680" i="12" s="1"/>
  <c r="R680" i="12" s="1"/>
  <c r="X680" i="12" s="1"/>
  <c r="AD680" i="12" s="1"/>
  <c r="AJ680" i="12" s="1"/>
  <c r="AP680" i="12" s="1"/>
  <c r="AR680" i="12" s="1"/>
  <c r="F17" i="12"/>
  <c r="F1478" i="12"/>
  <c r="L1478" i="12" s="1"/>
  <c r="R1478" i="12" s="1"/>
  <c r="X1478" i="12" s="1"/>
  <c r="AD1478" i="12" s="1"/>
  <c r="AJ1478" i="12" s="1"/>
  <c r="AP1478" i="12" s="1"/>
  <c r="AR1478" i="12" s="1"/>
  <c r="F113" i="12"/>
  <c r="L113" i="12" s="1"/>
  <c r="R113" i="12" s="1"/>
  <c r="X113" i="12" s="1"/>
  <c r="AD113" i="12" s="1"/>
  <c r="AJ113" i="12" s="1"/>
  <c r="AP113" i="12" s="1"/>
  <c r="AR113" i="12" s="1"/>
  <c r="F533" i="12"/>
  <c r="L533" i="12" s="1"/>
  <c r="R533" i="12" s="1"/>
  <c r="X533" i="12" s="1"/>
  <c r="AD533" i="12" s="1"/>
  <c r="AJ533" i="12" s="1"/>
  <c r="AP533" i="12" s="1"/>
  <c r="AR533" i="12" s="1"/>
  <c r="F1514" i="12"/>
  <c r="L1514" i="12" s="1"/>
  <c r="R1514" i="12" s="1"/>
  <c r="X1514" i="12" s="1"/>
  <c r="AD1514" i="12" s="1"/>
  <c r="AJ1514" i="12" s="1"/>
  <c r="AP1514" i="12" s="1"/>
  <c r="AR1514" i="12" s="1"/>
  <c r="F1099" i="12"/>
  <c r="L1099" i="12" s="1"/>
  <c r="R1099" i="12" s="1"/>
  <c r="X1099" i="12" s="1"/>
  <c r="AD1099" i="12" s="1"/>
  <c r="AJ1099" i="12" s="1"/>
  <c r="AP1099" i="12" s="1"/>
  <c r="AR1099" i="12" s="1"/>
  <c r="M2598" i="12" l="1"/>
  <c r="N2598" i="12"/>
  <c r="L17" i="12"/>
  <c r="R17" i="12" s="1"/>
  <c r="X17" i="12" s="1"/>
  <c r="AD17" i="12" s="1"/>
  <c r="AJ17" i="12" s="1"/>
  <c r="AP17" i="12" s="1"/>
  <c r="AR17" i="12" s="1"/>
  <c r="F2594" i="12"/>
  <c r="L2594" i="12" l="1"/>
  <c r="R2594" i="12" s="1"/>
  <c r="X2594" i="12" s="1"/>
  <c r="AD2594" i="12" s="1"/>
  <c r="AJ2594" i="12" s="1"/>
  <c r="AP2594" i="12" s="1"/>
  <c r="AR2594" i="12" s="1"/>
  <c r="F2598" i="12"/>
  <c r="L2598" i="12" l="1"/>
</calcChain>
</file>

<file path=xl/sharedStrings.xml><?xml version="1.0" encoding="utf-8"?>
<sst xmlns="http://schemas.openxmlformats.org/spreadsheetml/2006/main" count="6710" uniqueCount="1423">
  <si>
    <t>Целевая статья</t>
  </si>
  <si>
    <t>Вид расходов</t>
  </si>
  <si>
    <t>0110100000</t>
  </si>
  <si>
    <t>Раздел</t>
  </si>
  <si>
    <t>Подраздел</t>
  </si>
  <si>
    <t>01</t>
  </si>
  <si>
    <t>13</t>
  </si>
  <si>
    <t>0100000000</t>
  </si>
  <si>
    <t>0110000000</t>
  </si>
  <si>
    <t>Формулы</t>
  </si>
  <si>
    <t>Наименование расходов</t>
  </si>
  <si>
    <t>0110121330</t>
  </si>
  <si>
    <t>0110123100</t>
  </si>
  <si>
    <t>0110171140</t>
  </si>
  <si>
    <t>0110171250</t>
  </si>
  <si>
    <t>0110271130</t>
  </si>
  <si>
    <t>0110200000</t>
  </si>
  <si>
    <t>03</t>
  </si>
  <si>
    <t>0110321310</t>
  </si>
  <si>
    <t>0110300000</t>
  </si>
  <si>
    <t>0120123520</t>
  </si>
  <si>
    <t>08</t>
  </si>
  <si>
    <t>0120000000</t>
  </si>
  <si>
    <t>0120100000</t>
  </si>
  <si>
    <t>0120123530</t>
  </si>
  <si>
    <t>07</t>
  </si>
  <si>
    <t>09</t>
  </si>
  <si>
    <t>02101SП020</t>
  </si>
  <si>
    <t>0200000000</t>
  </si>
  <si>
    <t>0210000000</t>
  </si>
  <si>
    <t>0210100000</t>
  </si>
  <si>
    <t>14</t>
  </si>
  <si>
    <t>0210223550</t>
  </si>
  <si>
    <t>0210200000</t>
  </si>
  <si>
    <t>0210321090</t>
  </si>
  <si>
    <t>0210300000</t>
  </si>
  <si>
    <t>0220100590</t>
  </si>
  <si>
    <t>0220121100</t>
  </si>
  <si>
    <t>0220121280</t>
  </si>
  <si>
    <t>0220000000</t>
  </si>
  <si>
    <t>0220100000</t>
  </si>
  <si>
    <t>0220300590</t>
  </si>
  <si>
    <t>0220321000</t>
  </si>
  <si>
    <t>0220300000</t>
  </si>
  <si>
    <t>0230121110</t>
  </si>
  <si>
    <t>0230121120</t>
  </si>
  <si>
    <t>0230000000</t>
  </si>
  <si>
    <t>0230100000</t>
  </si>
  <si>
    <t>0230200000</t>
  </si>
  <si>
    <t>10</t>
  </si>
  <si>
    <t>0310100590</t>
  </si>
  <si>
    <t>0310121980</t>
  </si>
  <si>
    <t>0300000000</t>
  </si>
  <si>
    <t>0310000000</t>
  </si>
  <si>
    <t>0310100000</t>
  </si>
  <si>
    <t>0320100590</t>
  </si>
  <si>
    <t>0320100870</t>
  </si>
  <si>
    <t>0320000000</t>
  </si>
  <si>
    <t>0320100000</t>
  </si>
  <si>
    <t>0330100750</t>
  </si>
  <si>
    <t>0330101070</t>
  </si>
  <si>
    <t>0330123560</t>
  </si>
  <si>
    <t>0330000000</t>
  </si>
  <si>
    <t>0330100000</t>
  </si>
  <si>
    <t>0340100590</t>
  </si>
  <si>
    <t>0340100680</t>
  </si>
  <si>
    <t>0340182020</t>
  </si>
  <si>
    <t>0340182030</t>
  </si>
  <si>
    <t>0340000000</t>
  </si>
  <si>
    <t>0340100000</t>
  </si>
  <si>
    <t>0350100590</t>
  </si>
  <si>
    <t>0350000000</t>
  </si>
  <si>
    <t>0350100000</t>
  </si>
  <si>
    <t>0410100590</t>
  </si>
  <si>
    <t>0410123140</t>
  </si>
  <si>
    <t>0410170040</t>
  </si>
  <si>
    <t>0400000000</t>
  </si>
  <si>
    <t>0410000000</t>
  </si>
  <si>
    <t>0410100000</t>
  </si>
  <si>
    <t>0420100740</t>
  </si>
  <si>
    <t>0420170070</t>
  </si>
  <si>
    <t>0420000000</t>
  </si>
  <si>
    <t>0420100000</t>
  </si>
  <si>
    <t>11</t>
  </si>
  <si>
    <t>0500000000</t>
  </si>
  <si>
    <t>0510000000</t>
  </si>
  <si>
    <t>0510100000</t>
  </si>
  <si>
    <t>02</t>
  </si>
  <si>
    <t>0510201070</t>
  </si>
  <si>
    <t>0510221130</t>
  </si>
  <si>
    <t>0510223210</t>
  </si>
  <si>
    <t>0510200000</t>
  </si>
  <si>
    <t>0520000000</t>
  </si>
  <si>
    <t>0520200590</t>
  </si>
  <si>
    <t>0520200000</t>
  </si>
  <si>
    <t>0610123450</t>
  </si>
  <si>
    <t>0610181000</t>
  </si>
  <si>
    <t>0610181010</t>
  </si>
  <si>
    <t>0610181020</t>
  </si>
  <si>
    <t>0610181120</t>
  </si>
  <si>
    <t>06101SС240</t>
  </si>
  <si>
    <t>0600000000</t>
  </si>
  <si>
    <t>0610000000</t>
  </si>
  <si>
    <t>0610100000</t>
  </si>
  <si>
    <t>06</t>
  </si>
  <si>
    <t>0610221010</t>
  </si>
  <si>
    <t>0610271000</t>
  </si>
  <si>
    <t>0610281040</t>
  </si>
  <si>
    <t>0610200000</t>
  </si>
  <si>
    <t>0620123570</t>
  </si>
  <si>
    <t>0620000000</t>
  </si>
  <si>
    <t>0620100000</t>
  </si>
  <si>
    <t>04</t>
  </si>
  <si>
    <t>063012С050</t>
  </si>
  <si>
    <t>0630000000</t>
  </si>
  <si>
    <t>0630100000</t>
  </si>
  <si>
    <t>0630223600</t>
  </si>
  <si>
    <t>0630200000</t>
  </si>
  <si>
    <t>0630321050</t>
  </si>
  <si>
    <t>0630300000</t>
  </si>
  <si>
    <t>064012С140</t>
  </si>
  <si>
    <t>0640000000</t>
  </si>
  <si>
    <t>0640100000</t>
  </si>
  <si>
    <t>0640200590</t>
  </si>
  <si>
    <t>0640223630</t>
  </si>
  <si>
    <t>0640270020</t>
  </si>
  <si>
    <t>0640200000</t>
  </si>
  <si>
    <t>0640371310</t>
  </si>
  <si>
    <t>0640300000</t>
  </si>
  <si>
    <t>0640421080</t>
  </si>
  <si>
    <t>0640400000</t>
  </si>
  <si>
    <t>0710100590</t>
  </si>
  <si>
    <t>0700000000</t>
  </si>
  <si>
    <t>0710000000</t>
  </si>
  <si>
    <t>0710100000</t>
  </si>
  <si>
    <t>071022Н020</t>
  </si>
  <si>
    <t>07102SН040</t>
  </si>
  <si>
    <t>0710200000</t>
  </si>
  <si>
    <t>0720100590</t>
  </si>
  <si>
    <t>0720100690</t>
  </si>
  <si>
    <t>0720100700</t>
  </si>
  <si>
    <t>0720100710</t>
  </si>
  <si>
    <t>0720100840</t>
  </si>
  <si>
    <t>0720101160</t>
  </si>
  <si>
    <t>0720000000</t>
  </si>
  <si>
    <t>0720100000</t>
  </si>
  <si>
    <t>072022Н020</t>
  </si>
  <si>
    <t>072022С170</t>
  </si>
  <si>
    <t>07202SН040</t>
  </si>
  <si>
    <t>0720200000</t>
  </si>
  <si>
    <t>0730100590</t>
  </si>
  <si>
    <t>0730101000</t>
  </si>
  <si>
    <t>0730182020</t>
  </si>
  <si>
    <t>0730000000</t>
  </si>
  <si>
    <t>0730100000</t>
  </si>
  <si>
    <t>0740100590</t>
  </si>
  <si>
    <t>0740182020</t>
  </si>
  <si>
    <t>0740000000</t>
  </si>
  <si>
    <t>0740100000</t>
  </si>
  <si>
    <t>05</t>
  </si>
  <si>
    <t>0740221190</t>
  </si>
  <si>
    <t>0740200000</t>
  </si>
  <si>
    <t>074032Н020</t>
  </si>
  <si>
    <t>0740300000</t>
  </si>
  <si>
    <t>0740481030</t>
  </si>
  <si>
    <t>0740400000</t>
  </si>
  <si>
    <t>0750170030</t>
  </si>
  <si>
    <t>0750170050</t>
  </si>
  <si>
    <t>0750171170</t>
  </si>
  <si>
    <t>0750171180</t>
  </si>
  <si>
    <t>0750000000</t>
  </si>
  <si>
    <t>0750100000</t>
  </si>
  <si>
    <t>0810142160</t>
  </si>
  <si>
    <t>0800000000</t>
  </si>
  <si>
    <t>0810000000</t>
  </si>
  <si>
    <t>0810100000</t>
  </si>
  <si>
    <t>0820141160</t>
  </si>
  <si>
    <t>0820141300</t>
  </si>
  <si>
    <t>08201SН070</t>
  </si>
  <si>
    <t>0820000000</t>
  </si>
  <si>
    <t>0820100000</t>
  </si>
  <si>
    <t>0820243510</t>
  </si>
  <si>
    <t>0820243520</t>
  </si>
  <si>
    <t>0820200000</t>
  </si>
  <si>
    <t>0830000000</t>
  </si>
  <si>
    <t>0830100000</t>
  </si>
  <si>
    <t>0830200000</t>
  </si>
  <si>
    <t>0830300000</t>
  </si>
  <si>
    <t>0910171320</t>
  </si>
  <si>
    <t>0900000000</t>
  </si>
  <si>
    <t>0910000000</t>
  </si>
  <si>
    <t>0910100000</t>
  </si>
  <si>
    <t>12</t>
  </si>
  <si>
    <t>1010121370</t>
  </si>
  <si>
    <t>1010121390</t>
  </si>
  <si>
    <t>1000000000</t>
  </si>
  <si>
    <t>1010000000</t>
  </si>
  <si>
    <t>1010100000</t>
  </si>
  <si>
    <t>1010200000</t>
  </si>
  <si>
    <t>1110100000</t>
  </si>
  <si>
    <t>1100000000</t>
  </si>
  <si>
    <t>1110000000</t>
  </si>
  <si>
    <t>1110200000</t>
  </si>
  <si>
    <t>1110300000</t>
  </si>
  <si>
    <t>1110400000</t>
  </si>
  <si>
    <t>1110500000</t>
  </si>
  <si>
    <t>1110600000</t>
  </si>
  <si>
    <t>1120100000</t>
  </si>
  <si>
    <t>1120123700</t>
  </si>
  <si>
    <t>1120123710</t>
  </si>
  <si>
    <t>1120000000</t>
  </si>
  <si>
    <t>1120200000</t>
  </si>
  <si>
    <t>1120300000</t>
  </si>
  <si>
    <t>1120400000</t>
  </si>
  <si>
    <t>1300000000</t>
  </si>
  <si>
    <t>1310000000</t>
  </si>
  <si>
    <t>1320000000</t>
  </si>
  <si>
    <t>1320100000</t>
  </si>
  <si>
    <t>1410121660</t>
  </si>
  <si>
    <t>1400000000</t>
  </si>
  <si>
    <t>1410000000</t>
  </si>
  <si>
    <t>1410100000</t>
  </si>
  <si>
    <t>1420121790</t>
  </si>
  <si>
    <t>1420000000</t>
  </si>
  <si>
    <t>1420100000</t>
  </si>
  <si>
    <t>1420200590</t>
  </si>
  <si>
    <t>1420221700</t>
  </si>
  <si>
    <t>1420200000</t>
  </si>
  <si>
    <t>1420321650</t>
  </si>
  <si>
    <t>1420300000</t>
  </si>
  <si>
    <t>1510121480</t>
  </si>
  <si>
    <t>1500000000</t>
  </si>
  <si>
    <t>1510000000</t>
  </si>
  <si>
    <t>1510100000</t>
  </si>
  <si>
    <t>1520100590</t>
  </si>
  <si>
    <t>1520121500</t>
  </si>
  <si>
    <t>1520000000</t>
  </si>
  <si>
    <t>1520100000</t>
  </si>
  <si>
    <t>1610121540</t>
  </si>
  <si>
    <t>1610123370</t>
  </si>
  <si>
    <t>1600000000</t>
  </si>
  <si>
    <t>1610000000</t>
  </si>
  <si>
    <t>1610100000</t>
  </si>
  <si>
    <t>1620100590</t>
  </si>
  <si>
    <t>1620121590</t>
  </si>
  <si>
    <t>1620000000</t>
  </si>
  <si>
    <t>1620100000</t>
  </si>
  <si>
    <t>1710141090</t>
  </si>
  <si>
    <t>1710141210</t>
  </si>
  <si>
    <t>1710141320</t>
  </si>
  <si>
    <t>1710142260</t>
  </si>
  <si>
    <t>1710142370</t>
  </si>
  <si>
    <t>1700000000</t>
  </si>
  <si>
    <t>1710000000</t>
  </si>
  <si>
    <t>1710100000</t>
  </si>
  <si>
    <t>1710241100</t>
  </si>
  <si>
    <t>1710200000</t>
  </si>
  <si>
    <t>1710321680</t>
  </si>
  <si>
    <t>1710300000</t>
  </si>
  <si>
    <t>1720000000</t>
  </si>
  <si>
    <t>1720100000</t>
  </si>
  <si>
    <t>1730121360</t>
  </si>
  <si>
    <t>1730000000</t>
  </si>
  <si>
    <t>1730100000</t>
  </si>
  <si>
    <t>1730282110</t>
  </si>
  <si>
    <t>1730200000</t>
  </si>
  <si>
    <t>1730371190</t>
  </si>
  <si>
    <t>1730300000</t>
  </si>
  <si>
    <t>1740100590</t>
  </si>
  <si>
    <t>1740121740</t>
  </si>
  <si>
    <t>1740000000</t>
  </si>
  <si>
    <t>1740100000</t>
  </si>
  <si>
    <t>1750121420</t>
  </si>
  <si>
    <t>1750000000</t>
  </si>
  <si>
    <t>1750100000</t>
  </si>
  <si>
    <t>1750200000</t>
  </si>
  <si>
    <t>1800000000</t>
  </si>
  <si>
    <t>1810000000</t>
  </si>
  <si>
    <t>1810100000</t>
  </si>
  <si>
    <t>1820100000</t>
  </si>
  <si>
    <t>1820000000</t>
  </si>
  <si>
    <t>1820200000</t>
  </si>
  <si>
    <t>1910121520</t>
  </si>
  <si>
    <t>1910123650</t>
  </si>
  <si>
    <t>1900000000</t>
  </si>
  <si>
    <t>1910000000</t>
  </si>
  <si>
    <t>1910100000</t>
  </si>
  <si>
    <t>1920121840</t>
  </si>
  <si>
    <t>1920121850</t>
  </si>
  <si>
    <t>1920000000</t>
  </si>
  <si>
    <t>1920100000</t>
  </si>
  <si>
    <t>9110000590</t>
  </si>
  <si>
    <t>9100000000</t>
  </si>
  <si>
    <t>9110000000</t>
  </si>
  <si>
    <t>9130000590</t>
  </si>
  <si>
    <t>9130021920</t>
  </si>
  <si>
    <t>9130021960</t>
  </si>
  <si>
    <t>9130000000</t>
  </si>
  <si>
    <t>9140000590</t>
  </si>
  <si>
    <t>9140000000</t>
  </si>
  <si>
    <t>9160000000</t>
  </si>
  <si>
    <t>9190021200</t>
  </si>
  <si>
    <t>9190021440</t>
  </si>
  <si>
    <t>9190021460</t>
  </si>
  <si>
    <t>9190021550</t>
  </si>
  <si>
    <t>9190021870</t>
  </si>
  <si>
    <t>9190021880</t>
  </si>
  <si>
    <t>9190021890</t>
  </si>
  <si>
    <t>9190021900</t>
  </si>
  <si>
    <t>9190021910</t>
  </si>
  <si>
    <t>9190021950</t>
  </si>
  <si>
    <t>9190023640</t>
  </si>
  <si>
    <t>919002П040</t>
  </si>
  <si>
    <t>919002П060</t>
  </si>
  <si>
    <t>919002С090</t>
  </si>
  <si>
    <t>919002С250</t>
  </si>
  <si>
    <t>919002У100</t>
  </si>
  <si>
    <t>9190081050</t>
  </si>
  <si>
    <t>9190081100</t>
  </si>
  <si>
    <t>9190082070</t>
  </si>
  <si>
    <t>9190082080</t>
  </si>
  <si>
    <t>9190000000</t>
  </si>
  <si>
    <t>9220000110</t>
  </si>
  <si>
    <t>9220000190</t>
  </si>
  <si>
    <t>9200000000</t>
  </si>
  <si>
    <t>9220000000</t>
  </si>
  <si>
    <t>9290000110</t>
  </si>
  <si>
    <t>9290000190</t>
  </si>
  <si>
    <t>9290000000</t>
  </si>
  <si>
    <t>9310000110</t>
  </si>
  <si>
    <t>9300000000</t>
  </si>
  <si>
    <t>9310000000</t>
  </si>
  <si>
    <t>9390000110</t>
  </si>
  <si>
    <t>9390000190</t>
  </si>
  <si>
    <t>9390000000</t>
  </si>
  <si>
    <t>9510000110</t>
  </si>
  <si>
    <t>9500000000</t>
  </si>
  <si>
    <t>9510000000</t>
  </si>
  <si>
    <t>9570000110</t>
  </si>
  <si>
    <t>9570000190</t>
  </si>
  <si>
    <t>9570000000</t>
  </si>
  <si>
    <t>9580000110</t>
  </si>
  <si>
    <t>9580000190</t>
  </si>
  <si>
    <t>9580000000</t>
  </si>
  <si>
    <t>9590000110</t>
  </si>
  <si>
    <t>9590000190</t>
  </si>
  <si>
    <t>9590000000</t>
  </si>
  <si>
    <t>9610092000</t>
  </si>
  <si>
    <t>9600000000</t>
  </si>
  <si>
    <t>9610000000</t>
  </si>
  <si>
    <t>9620093000</t>
  </si>
  <si>
    <t>9620000000</t>
  </si>
  <si>
    <t>9710000590</t>
  </si>
  <si>
    <t>9710000000</t>
  </si>
  <si>
    <t>9700000000</t>
  </si>
  <si>
    <t>0000000000</t>
  </si>
  <si>
    <t>00</t>
  </si>
  <si>
    <t>Общий итог</t>
  </si>
  <si>
    <t>Условно утвержденные расходы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</si>
  <si>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</si>
  <si>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</si>
  <si>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</si>
  <si>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Резервные фонды</t>
  </si>
  <si>
    <t>Другие общегосударственные вопросы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</si>
  <si>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</si>
  <si>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</si>
  <si>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</si>
  <si>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</si>
  <si>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</si>
  <si>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</si>
  <si>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</si>
  <si>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</si>
  <si>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</si>
  <si>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Другие вопросы в области охраны окружающей среды</t>
  </si>
  <si>
    <t>Дошкольное образование</t>
  </si>
  <si>
    <t>Общее образование</t>
  </si>
  <si>
    <t>Дополнительное образование детей</t>
  </si>
  <si>
    <t>Профессиональная подготовка, переподготовка и повышение квалификации</t>
  </si>
  <si>
    <t>Молодежная политика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</si>
  <si>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</si>
  <si>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</si>
  <si>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</si>
  <si>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</si>
  <si>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</si>
  <si>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</si>
  <si>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</si>
  <si>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</si>
  <si>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</si>
  <si>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Спорт высших достижений</t>
  </si>
  <si>
    <t>Другие вопросы в области физической культуры и спорта</t>
  </si>
  <si>
    <t>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</si>
  <si>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</si>
  <si>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Закупка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</si>
  <si>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</si>
  <si>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Капитальные вложения в объекты государственной (муниципальной) собственности</t>
  </si>
  <si>
    <t>Предоставление субсидий бюджетным, автономным учреждениям и иным некоммерческим организациям</t>
  </si>
  <si>
    <t>Обслуживание государственного (муниципального) долга</t>
  </si>
  <si>
    <t>Иные бюджетные ассигнования</t>
  </si>
  <si>
    <t>Расходы на выплаты персоналу казенных учреждений</t>
  </si>
  <si>
    <t>Расходы на выплаты персоналу государственных (муниципальных) органов</t>
  </si>
  <si>
    <t>Иные закупки товаров, работ и услуг для обеспечения государственных (муниципальных)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</si>
  <si>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</si>
  <si>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</si>
  <si>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Публичные нормативные выплаты гражданам несоциального характера</t>
  </si>
  <si>
    <t>Стипендии</t>
  </si>
  <si>
    <t>Премии и гранты</t>
  </si>
  <si>
    <t>Иные выплаты населению</t>
  </si>
  <si>
    <t>Бюджетные инвестиции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</si>
  <si>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</si>
  <si>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Субсидии бюджетным учреждениям</t>
  </si>
  <si>
    <t>Субсидии автономным учреждениям</t>
  </si>
  <si>
    <t>Обслуживание муниципального долга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</si>
  <si>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</si>
  <si>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</si>
  <si>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</si>
  <si>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</si>
  <si>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</si>
  <si>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Непрограммные расходы бюджета города Перми по реализации иных мероприятий</t>
  </si>
  <si>
    <t>Непрограммные расходы по обеспечению деятельности Пермской городской Думы</t>
  </si>
  <si>
    <t>Непрограммные расходы по обеспечению деятельности Контрольно-счетной палаты города Перми</t>
  </si>
  <si>
    <t>Непрограммные расходы по обеспечению деятельности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</si>
  <si>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</si>
  <si>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</si>
  <si>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</si>
  <si>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</si>
  <si>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</si>
  <si>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</si>
  <si>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Депутаты Пермской городской Думы и их помощники</t>
  </si>
  <si>
    <t>Аппарат органа городского самоуправления</t>
  </si>
  <si>
    <t>Глава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</si>
  <si>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</si>
  <si>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</si>
  <si>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Расходы на исполнение судебных актов по обращению взыскания на средства местного бюджета</t>
  </si>
  <si>
    <t>Резервный фонд</t>
  </si>
  <si>
    <t>Проведение мероприятий в рамках реализации проектов инициативного бюджетирования в городе Перми</t>
  </si>
  <si>
    <t>Субсидии советам ветеранов (пенсионеров) войны, труда, Вооруженных Сил и правоохранительных органов</t>
  </si>
  <si>
    <t>Обеспечение деятельности (оказание услуг, выполнение работ) муниципальных учреждений (организаций)</t>
  </si>
  <si>
    <t>Расходы на выплаты по оплате труда работников муниципальных органов</t>
  </si>
  <si>
    <t>Расходы на обеспечение функций муниципальных органов</t>
  </si>
  <si>
    <t>Субсидии на осуществление деятельности территориальных общественных самоуправлений</t>
  </si>
  <si>
    <t>Содержание имущества и обеспечение деятельности общественных центров</t>
  </si>
  <si>
    <t>Содействие в реализации культурно-просветительских общественных инициатив религиозных организаций и объединений, направленных на сохранение гармоничной конфессиональной ситуации в городе Перми</t>
  </si>
  <si>
    <t>Содействие в реализации мероприятий, направленных на гармонизацию межнациональных отношений, сохранение этнического многообразия народов России, проживающих в городе Перми</t>
  </si>
  <si>
    <t>Выплата материального стимулирования народным дружинникам за участие в охране общественного порядка</t>
  </si>
  <si>
    <t>Изготовление пособий по профилактике терроризма и экстремизма</t>
  </si>
  <si>
    <t>Мероприятия, направленные на первичную профилактику потребления психоактивных веществ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</si>
  <si>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</si>
  <si>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Создание и содержание в целях гражданской обороны запасов материально-технических, продовольственных и иных средств</t>
  </si>
  <si>
    <t>Содержание спасательных постов в местах массового отдыха у воды</t>
  </si>
  <si>
    <t>Мероприятия, направленные на информирование населения о мерах пожарной безопасности</t>
  </si>
  <si>
    <t>Городские культурно-зрелищные мероприятия, культурно-зрелищные мероприятия по месту жительства</t>
  </si>
  <si>
    <t>Целевая субсидия на создание концертных и театральных постановок, организация и обеспечение участия в творческих проектах</t>
  </si>
  <si>
    <t>Целевая субсидия по сохранению историко-культурного наследия</t>
  </si>
  <si>
    <t>911002Н020</t>
  </si>
  <si>
    <t>Стипендии одаренным детям, обучающимся в образовательных организациях дополнительного образования в сфере культуры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</si>
  <si>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</si>
  <si>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</si>
  <si>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Целевая субсидия на организацию занятости молодежи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</si>
  <si>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</si>
  <si>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Ремонт и приведение в нормативное состояние муниципальных учреждений системы физической культуры и спорта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</si>
  <si>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</si>
  <si>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</si>
  <si>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</si>
  <si>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</si>
  <si>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Предоставление дополнительной меры социальной поддержки в случае рождения троих или более детей одновременно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</si>
  <si>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</si>
  <si>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</si>
  <si>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</si>
  <si>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Образование комиссий по делам несовершеннолетних и защите их прав и организация их деятельности</t>
  </si>
  <si>
    <t>Проведение восстановительных программ с участием несовершеннолетних</t>
  </si>
  <si>
    <t>Мероприятия по организации оздоровления и отдыха детей</t>
  </si>
  <si>
    <t>Администрирование отдыха детей в каникулярное время</t>
  </si>
  <si>
    <t>Возмещение части затрат на отдых и оздоровление детей в загородных лагерях отдыха и оздоровления детей</t>
  </si>
  <si>
    <t>Мероприятия по профилактике правонарушений среди несовершеннолетних</t>
  </si>
  <si>
    <t>Единая субвенция на выполнение отдельных государственных полномочий в сфере образования</t>
  </si>
  <si>
    <t>Целевая субсидия на организацию подвоза учащихся</t>
  </si>
  <si>
    <t>Целевая субсидия кадетской школе на предоставление бесплатного питания учащимся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</si>
  <si>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</si>
  <si>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Целевая субсидия на реализацию историко-культурной образовательной программы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</si>
  <si>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</si>
  <si>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</si>
  <si>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</t>
  </si>
  <si>
    <t>Взносы на капитальный ремонт общего имущества в многоквартирных домах</t>
  </si>
  <si>
    <t>Приведение в нормативное состояние имущественных комплексов образовательных организаций</t>
  </si>
  <si>
    <t>Содержание и ремонт автомобильных дорог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</si>
  <si>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</si>
  <si>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Капитальный ремонт автомобильных дорог и искусственных дорожных сооружений</t>
  </si>
  <si>
    <t>Проведение мероприятий по лесоустройству, межеванию и лесному контролю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</si>
  <si>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</si>
  <si>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</si>
  <si>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Обеспечение нормативного содержания муниципального жилищного фонда</t>
  </si>
  <si>
    <t>Организация ведения реестра муниципального имущества города Перми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</si>
  <si>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</si>
  <si>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Реализация мероприятий по содержанию и обслуживанию нежилого муниципального фонда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</si>
  <si>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</si>
  <si>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Строительство газопроводов в микрорайонах индивидуальной застройки города Перми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</si>
  <si>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</si>
  <si>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Проведение мероприятий, направленных на развитие системы общественного контроля в сфере жилищно-коммунального хозяйства</t>
  </si>
  <si>
    <t>Меры социальной поддержки гражданам, проживающим в непригодном для проживания и аварийном жилищном фонде</t>
  </si>
  <si>
    <t>Уплата взносов на капитальный ремонт общего имущества в многоквартирных домах в части муниципальной доли собственности</t>
  </si>
  <si>
    <t>Защита земельно-имущественных прав, осуществление профилактических мероприятий</t>
  </si>
  <si>
    <t>Обеспечение эффективного использования земельных ресурсов</t>
  </si>
  <si>
    <t>Сопровождение и модернизация информационной системы управления землями</t>
  </si>
  <si>
    <t>Обеспечение защиты персональных данных</t>
  </si>
  <si>
    <t>Содержание имущественного комплекса административных зданий (помещений)</t>
  </si>
  <si>
    <t>Приведение в нормативное состояние административных зданий (помещений)</t>
  </si>
  <si>
    <t>Мероприятия в сфере применения информационных технологий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</si>
  <si>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</si>
  <si>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</si>
  <si>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</si>
  <si>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</si>
  <si>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Оплата взносов в межмуниципальные ассоциации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</si>
  <si>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</si>
  <si>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Исполнение обязательств по обслуживанию муниципального долга</t>
  </si>
  <si>
    <t>Составление протоколов об административных правонарушениях</t>
  </si>
  <si>
    <t>Осуществление полномочий по созданию и организации деятельности административных комиссий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</si>
  <si>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</si>
  <si>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</si>
  <si>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</si>
  <si>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Денежное вознаграждение физическим лицам, награжденным Почетной грамотой города Перми</t>
  </si>
  <si>
    <t>Средства на исполнение судебных актов, вступивших в законную силу</t>
  </si>
  <si>
    <t>Резервный фонд администрации города Перми</t>
  </si>
  <si>
    <t>Мероприятия по содействию созданию среды, благоприятной для жизнедеятельности семьи и детей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</si>
  <si>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</si>
  <si>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</si>
  <si>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Содержание централизованных бухгалтерий</t>
  </si>
  <si>
    <t>Выполнение предписаний надзорных органов, приведение в нормативное состояние и улучшение материально-технического обеспечения</t>
  </si>
  <si>
    <t>Субсидии частным общеобразовательным организациям на предоставление бесплатного питания отдельным категориям учащихся</t>
  </si>
  <si>
    <t>9190051200</t>
  </si>
  <si>
    <t>Судебная система</t>
  </si>
  <si>
    <t>9190059300</t>
  </si>
  <si>
    <t>Государственная регистрация актов гражданского состояния</t>
  </si>
  <si>
    <t>0340122140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</si>
  <si>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</si>
  <si>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9190023720</t>
  </si>
  <si>
    <t>9190081070</t>
  </si>
  <si>
    <t>Реконструкция здания под размещение общеобразовательной организации по ул. Целинной, 15</t>
  </si>
  <si>
    <t>1720200000</t>
  </si>
  <si>
    <t>0220400000</t>
  </si>
  <si>
    <t>Возмещение затрат по благоустройству придомовых территорий многоквартирных домов города Перми</t>
  </si>
  <si>
    <t>0820142550</t>
  </si>
  <si>
    <t>151F300000</t>
  </si>
  <si>
    <t>Реализация мероприятий по обеспечению устойчивого сокращения непригодного для проживания жилого фонда</t>
  </si>
  <si>
    <t>0610181060</t>
  </si>
  <si>
    <t>9120000000</t>
  </si>
  <si>
    <t>9120000590</t>
  </si>
  <si>
    <t>Повышение уровня благоустройства территории города Перми</t>
  </si>
  <si>
    <t>0820242640</t>
  </si>
  <si>
    <t>тыс.руб.</t>
  </si>
  <si>
    <t>101R100000</t>
  </si>
  <si>
    <t>131F200000</t>
  </si>
  <si>
    <t>131F255550</t>
  </si>
  <si>
    <t>Реализация программ формирования современной городской среды</t>
  </si>
  <si>
    <t>Основное мероприятие "Организация работ по созданию и содержанию мест (площадок) накопления твердых коммунальных отходов"</t>
  </si>
  <si>
    <t>Реализация альтернативной формы предоставления земельных участков в виде единовременных денежных выплат многодетным семьям</t>
  </si>
  <si>
    <t>Основное мероприятие "Взаимодействие с органами власти, учреждениями, организациями по профилактике преступности и правонарушений несовершеннолетних"</t>
  </si>
  <si>
    <t>Основное мероприятие "Коррекция детского и семейного неблагополучия"</t>
  </si>
  <si>
    <t>Основное мероприятие "Организация и проведение мероприятий в сфере образования"</t>
  </si>
  <si>
    <t>Основное мероприятие "Приобретение и оснащение оборудованием, средствами обучения и воспитания, мебелью, инвентарем вновь созданных мест для обучающихся"</t>
  </si>
  <si>
    <t>Основное мероприятие "Выполнение комплекса мероприятий по приведению в нормативное состояние автомобильных дорог, трамвайных путей и искусственных дорожных сооружений"</t>
  </si>
  <si>
    <t>Основное мероприятие "Формирование рекреационно привлекательных территорий путем создания рекреационных зон и мест отдыха"</t>
  </si>
  <si>
    <t>Денежное вознаграждение победителям конкурса "Лучший студенческий проект по развитию местного самоуправления"</t>
  </si>
  <si>
    <t>919002T060</t>
  </si>
  <si>
    <t>031012К030</t>
  </si>
  <si>
    <t>Организация и проведение мероприятий в сфере культуры на территории Пермского края</t>
  </si>
  <si>
    <t>0510141880</t>
  </si>
  <si>
    <t>0510141950</t>
  </si>
  <si>
    <t>075022Н020</t>
  </si>
  <si>
    <t>Основное мероприятие "Предоставление дошкольного, начального общего, основного общего, среднего общего образования в частных организациях, осуществляющих образовательную деятельность по имеющим государственную аккредитацию основным общеобразовательным программам"</t>
  </si>
  <si>
    <t>0750200000</t>
  </si>
  <si>
    <t>082E100000</t>
  </si>
  <si>
    <t>Основное мероприятие "Федеральный проект "Современная школа"</t>
  </si>
  <si>
    <t>к решению</t>
  </si>
  <si>
    <t>Пермской городской Думы</t>
  </si>
  <si>
    <t>9190021530</t>
  </si>
  <si>
    <t>Муниципальная программа "Общественное согласие"</t>
  </si>
  <si>
    <t>Основное мероприятие "Развитие инфраструктуры поддержки социально ориентированных некоммерческих организаций"</t>
  </si>
  <si>
    <t>Подпрограмма "Повышение уровня межэтнического и межконфессионального взаимопонимания"</t>
  </si>
  <si>
    <t>Муниципальная программа "Безопасный город"</t>
  </si>
  <si>
    <t>Основное мероприятие "Создание условий для деятельности добровольных формирований населения по охране общественного порядка"</t>
  </si>
  <si>
    <t>Основное мероприятие "Организация информационно-пропагандистских мероприятий по разъяснению сущности терроризма и экстремизма и их общественной опасности"</t>
  </si>
  <si>
    <t>Основное мероприятие "Профилактика потребления психоактивных веществ"</t>
  </si>
  <si>
    <t>Подпрограмма "Предупреждение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Перми"</t>
  </si>
  <si>
    <t>Основное мероприятие "Создание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Перми"</t>
  </si>
  <si>
    <t>Основное мероприятие "Содержание и организация деятельности аварийно-спасательных служб и обеспечение безопасности людей на водных объектах"</t>
  </si>
  <si>
    <t>Основное мероприятие "Капитальные вложения в объекты недвижимого имущества муниципальной собственности в области аварийно-спасательных работ"</t>
  </si>
  <si>
    <t>Основное мероприятие "Обеспечение первичных мер пожарной безопасности"</t>
  </si>
  <si>
    <t>Основное мероприятие "Капитальные вложения в объекты недвижимого имущества муниципальной собственности в области пожарной безопасности"</t>
  </si>
  <si>
    <t>Муниципальная программа "Культура города Перми"</t>
  </si>
  <si>
    <t>Подпрограмма "Городские культурно-зрелищные мероприятия"</t>
  </si>
  <si>
    <t>Основное мероприятие "Проведение мероприятий в области культуры"</t>
  </si>
  <si>
    <t>Подпрограмма "Создание условий для творческой и профессиональной самореализации населения"</t>
  </si>
  <si>
    <t>Основное мероприятие "Приведение имущественных комплексов в соответствие с требованиями действующего законодательства"</t>
  </si>
  <si>
    <t>Подпрограмма "Одаренные дети города Перми"</t>
  </si>
  <si>
    <t>Основное мероприятие "Обеспечение сохранения и использования объектов культурного наследия, объектов монументального искусства"</t>
  </si>
  <si>
    <t>Муниципальная программа "Молодежь города Перми"</t>
  </si>
  <si>
    <t>Подпрограмма "Создание условий для эффективной самореализации молодежи города Перми"</t>
  </si>
  <si>
    <t>Основное мероприятие "Реализация проектов в сфере молодежной политики"</t>
  </si>
  <si>
    <t>Основное мероприятие "Осуществление мероприятий по организации занятости молодежи"</t>
  </si>
  <si>
    <t>Муниципальная программа "Развитие физической культуры и спорта города Перми"</t>
  </si>
  <si>
    <t>Основное мероприятие "Капитальные вложения в объекты недвижимого имущества муниципальной собственности в сфере физической культуры и массового спорта"</t>
  </si>
  <si>
    <t>Основное мероприятие "Совершенствование спортивной инфраструктуры и материально-технической базы для занятий физической культурой и массовым спортом"</t>
  </si>
  <si>
    <t>Основное мероприятие "Проведение занятий физкультурно-спортивной направленности по месту проживания граждан"</t>
  </si>
  <si>
    <t>Стипендии Главы города Перми-главы администрации города Перми "Спортивные надежды"</t>
  </si>
  <si>
    <t>Муниципальная программа "Социальная поддержка и обеспечение семейного благополучия населения города Перми"</t>
  </si>
  <si>
    <t>Подпрограмма "Оказание дополнительных мер социальной помощи и поддержки, содействие в получении социальных услуг отдельным категориям граждан"</t>
  </si>
  <si>
    <t>Основное мероприятие "Предоставление дополнительных мер социальной поддержки отдельным категориям граждан"</t>
  </si>
  <si>
    <t>Осуществление персонифицированного учета в информационной системе персональных данных "База данных льготополучателей"</t>
  </si>
  <si>
    <t>Основное мероприятие "Организация и проведение ежегодных городских мероприятий, поддержка инициатив общественных объединений и организаций"</t>
  </si>
  <si>
    <t>Ежегодная премия города Перми "Преодоление"</t>
  </si>
  <si>
    <t>Подпрограмма "Создание безбарьерной среды для маломобильных граждан"</t>
  </si>
  <si>
    <t>Подпрограмма "Повышение социального благополучия и безопасности семей с детьми"</t>
  </si>
  <si>
    <t>Основное мероприятие "Проведение мероприятий по содействию созданию среды, благоприятной для жизнедеятельности семьи и детей"</t>
  </si>
  <si>
    <t>Подпрограмма "Организация оздоровления и отдыха детей города Перми"</t>
  </si>
  <si>
    <t>Основное мероприятие "Финансовое обеспечение на увеличение переданных государственных полномочий по организации отдыха и оздоровления детей"</t>
  </si>
  <si>
    <t>Основное мероприятие "Организация отдыха несовершеннолетних, состоящих на учете в территориальных отделах полиции города Перми"</t>
  </si>
  <si>
    <t>Муниципальная программа "Доступное и качественное образование"</t>
  </si>
  <si>
    <t>Подпрограмма "Обеспечение доступного и качественного дошкольного образования"</t>
  </si>
  <si>
    <t>Основное мероприятие "Оказание услуг по присмотру и уходу, реализации основных общеобразовательных программ дошкольного образования"</t>
  </si>
  <si>
    <t>Основное мероприятие "Предоставление дошкольного образования в дошкольных образовательных организациях"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</si>
  <si>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"специальное учебно-воспитательное учреждение" и муниципальных санаторных общеобразовательных учреждениях</t>
  </si>
  <si>
    <t>Подпрограмма "Обеспечение доступного и качественного общего образования"</t>
  </si>
  <si>
    <t>Основное мероприятие "Оказание услуг на получение общедоступного бесплатного дошкольного, начального общего, основного общего, среднего общего образования"</t>
  </si>
  <si>
    <t>Основное мероприятие "Предоставление общего (начального, основного, среднего) образования в общеобразовательных организациях"</t>
  </si>
  <si>
    <t>Подпрограмма "Обеспечение доступного и качественного дополнительного образования"</t>
  </si>
  <si>
    <t>Основное мероприятие "Оказание услуг по реализации дополнительных образовательных программ"</t>
  </si>
  <si>
    <t>Подпрограмма "Ресурсное обеспечение качественного функционирования системы образования города Перми"</t>
  </si>
  <si>
    <t>Основное мероприятие "Обеспечение условий для качественного функционирования системы образования города Перми"</t>
  </si>
  <si>
    <t>Основное мероприятие "Оказание мер государственной поддержки работникам образовательных организаций"</t>
  </si>
  <si>
    <t>Основное мероприятие "Публичные нормативные обязательства в сфере образования"</t>
  </si>
  <si>
    <t>Премия Главы города Перми "Золотой резерв"</t>
  </si>
  <si>
    <t>Подпрограмма "Развитие негосударственного сектора в сфере образования"</t>
  </si>
  <si>
    <t>Основное мероприятие "Оказание услуг частными организациями, осуществляющими образовательную деятельность"</t>
  </si>
  <si>
    <t>Муниципальная программа "Развитие сети образовательных организаций города Перми"</t>
  </si>
  <si>
    <t>Основное мероприятие "Капитальные вложения в объекты недвижимого имущества муниципальной собственности в сфере дошкольного образования"</t>
  </si>
  <si>
    <t>Реконструкция ледовой арены МАУ ДО "ДЮЦ "Здоровье"</t>
  </si>
  <si>
    <t>Основное мероприятие "Капитальные вложения в спортивные объекты муниципальных общеобразовательных организаций города Перми"</t>
  </si>
  <si>
    <t>Строительство спортивного зала МАОУ "СОШ № 79" г. Перми</t>
  </si>
  <si>
    <t>Строительство спортивного зала МАОУ "СОШ № 81" г. Перми</t>
  </si>
  <si>
    <t>Строительство спортивного зала МАОУ "СОШ № 96" г. Перми</t>
  </si>
  <si>
    <t>Подпрограмма "Приведение имущественных комплексов муниципальных образовательных организаций города Перми в нормативное состояние"</t>
  </si>
  <si>
    <t>Основное мероприятие "Приведение имущественных комплексов образовательных организаций в соответствие с требованиями действующего законодательства"</t>
  </si>
  <si>
    <t>Муниципальная программа "Экономическое развитие города Перми"</t>
  </si>
  <si>
    <t>Муниципальная программа "Организация дорожной деятельности в городе Перми"</t>
  </si>
  <si>
    <t>Основное мероприятие "Выполнение комплекса мероприятий по содержанию и ремонту автомобильных дорог и элементов дорог"</t>
  </si>
  <si>
    <t>Основное мероприятие "Выполнение комплекса мероприятий по содержанию, ремонту и обследованию искусственных дорожных сооружений"</t>
  </si>
  <si>
    <t>Основное мероприятие "Выполнение комплекса мероприятий по строительству и реконструкции автомобильных дорог"</t>
  </si>
  <si>
    <t>Муниципальная программа "Благоустройство города Перми"</t>
  </si>
  <si>
    <t>Основное мероприятие "Организация содержания объектов озеленения общего пользования"</t>
  </si>
  <si>
    <t>Основное мероприятие "Организация содержания и ремонта фонтанов"</t>
  </si>
  <si>
    <t>Основное мероприятие "Выполнение комплекса мероприятий по приведению в нормативное состояние объектов озеленения общего пользования"</t>
  </si>
  <si>
    <t>Организация автобусных перевозок граждан на территории кладбища "Северное" в выходные, праздничные дни и дни массового посещения кладбища (в религиозные праздники, дни поминовений)</t>
  </si>
  <si>
    <t>Основное мероприятие "Организация эвакуации умерших"</t>
  </si>
  <si>
    <t>Муниципальная программа "Формирование современной городской среды"</t>
  </si>
  <si>
    <t>Подпрограмма "Формирование комфортного внутригородского пространства на территории муниципального образования город Пермь"</t>
  </si>
  <si>
    <t>Подпрограмма "Благоустройство общественных территорий муниципального образования город Пермь"</t>
  </si>
  <si>
    <t>Муниципальная программа "Охрана природы и лесное хозяйство города Перми"</t>
  </si>
  <si>
    <t>Подпрограмма "Реализация природоохранных мероприятий"</t>
  </si>
  <si>
    <t>Основное мероприятие "Охрана и улучшение состояния природных объектов на территории города Перми"</t>
  </si>
  <si>
    <t>Основное мероприятие "Выполнение мероприятий по охране, защите, воспроизводству городских лесов"</t>
  </si>
  <si>
    <t>Муниципальная программа "Обеспечение жильем жителей города Перми"</t>
  </si>
  <si>
    <t>Основное мероприятие "Федеральный проект "Обеспечение устойчивого сокращения непригодного для проживания жилищного фонда"</t>
  </si>
  <si>
    <t>Подпрограмма "Управление муниципальным жилищным фондом города Перми"</t>
  </si>
  <si>
    <t>Основное мероприятие "Реализация мероприятий в целях эффективного использования муниципального жилищного фонда"</t>
  </si>
  <si>
    <t>Муниципальная программа "Управление муниципальным имуществом города Перми"</t>
  </si>
  <si>
    <t>Подпрограмма "Распоряжение муниципальным имуществом"</t>
  </si>
  <si>
    <t>Основное мероприятие "Осуществление полномочий собственника муниципального имущества города Перми в порядке, предусмотренном действующим законодательством"</t>
  </si>
  <si>
    <t>Подпрограмма "Содержание муниципального имущества"</t>
  </si>
  <si>
    <t>Основное мероприятие "Обеспечение содержания и обслуживания нежилого муниципального фонда"</t>
  </si>
  <si>
    <t>Муниципальная программа "Развитие системы жилищно-коммунального хозяйства в городе Перми"</t>
  </si>
  <si>
    <t>Подпрограмма "Модернизация и комплексное развитие систем коммунальной инфраструктуры"</t>
  </si>
  <si>
    <t>Основное мероприятие "Капитальные вложения в объекты муниципальной собственности системы водоснабжения и водоотведения"</t>
  </si>
  <si>
    <t>Реконструкция системы очистки сточных вод в микрорайоне "Крым" Кировского района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</si>
  <si>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</si>
  <si>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второго напорного коллектора от канализационной насосной станции "Речник" Дзержинского района города Перми</t>
  </si>
  <si>
    <t>Основное мероприятие "Капитальные вложения в объекты муниципальной собственности в системе газоснабжения"</t>
  </si>
  <si>
    <t>Основное мероприятие "Исполнение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инфраструктуры"</t>
  </si>
  <si>
    <t>Подпрограмма "Обеспечение санитарно-эпидемиологических требований законодательства"</t>
  </si>
  <si>
    <t>Основное мероприятие "Организация работ по сбору, транспортированию и размещению бесхозяйных отходов на территории города Перми"</t>
  </si>
  <si>
    <t>Подпрограмма "Обеспечение эффективного управления многоквартирными домами в городе Перми"</t>
  </si>
  <si>
    <t>Основное мероприятие "Информационное, консультационное, методическое и обучающее сопровождение субъектов в сфере управления многоквартирными домами"</t>
  </si>
  <si>
    <t>Основное мероприятие "Оказание мер социальной поддержки гражданам по оплате жилищно-коммунальных услуг"</t>
  </si>
  <si>
    <t>Основное мероприятие "Муниципальная поддержка благоустройства придомовых территорий многоквартирных домов города Перми"</t>
  </si>
  <si>
    <t>Подпрограмма "Содержание объектов инженерной инфраструктуры"</t>
  </si>
  <si>
    <t>Основное мероприятие "Обеспечение нормативного состояния объектов инженерной инфраструктуры, находящихся в муниципальной собственности, в том числе бесхозяйных объектов"</t>
  </si>
  <si>
    <t>Подпрограмма "Проведение капитального ремонта общего имущества собственников помещений в многоквартирных домах, расположенных на территории города Перми"</t>
  </si>
  <si>
    <t>Основное мероприятие "Исполнение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собственности"</t>
  </si>
  <si>
    <t>Основное мероприятие "Муниципальная поддержка капитального ремонта жилищного фонда города Перми"</t>
  </si>
  <si>
    <t>Муниципальная программа "Градостроительная деятельность на территории города Перми"</t>
  </si>
  <si>
    <t>Подпрограмма "Улучшение архитектурного облика города Перми"</t>
  </si>
  <si>
    <t>Основное мероприятие "Разработка документации по архитектурному облику города Перми"</t>
  </si>
  <si>
    <t>Муниципальная программа "Управление земельными ресурсами города Перми"</t>
  </si>
  <si>
    <t>Подпрограмма "Распоряжение земельными участками, находящимися в муниципальной собственности и собственность на которые не разграничена"</t>
  </si>
  <si>
    <t>Основное мероприятие "Обеспечение платности использования земельных участков"</t>
  </si>
  <si>
    <t>Подпрограмма "Повышение эффективности управления земельными ресурсами путем развития информационной системы управления землями"</t>
  </si>
  <si>
    <t>Основное мероприятие "Ведение информационной системы управления землями"</t>
  </si>
  <si>
    <t>Мероприятия, связанные с награждением знаком отличия Пермской городской Думы "За вклад в развитие нормотворчества"</t>
  </si>
  <si>
    <t>Выплата денежного вознаграждения физическим лицам, награжденным знаком отличия Пермской городской Думы "За вклад в развитие нормотворчества"</t>
  </si>
  <si>
    <t>Выплата денежного вознаграждения физическим лицам, награжденным Почетным знаком г. Перми "За заслуги перед г. Пермь"</t>
  </si>
  <si>
    <t>Непрограммные расходы по обеспечению деятельности муниципального казенного учреждения "Управление технического заказчика"</t>
  </si>
  <si>
    <t>Строительство плавательного бассейна по адресу: ул. Гайвинская, 50</t>
  </si>
  <si>
    <t>0220443730</t>
  </si>
  <si>
    <t>Реконструкция здания по ул. Ижевской, 25 (литер А, А1)</t>
  </si>
  <si>
    <t>151F367483</t>
  </si>
  <si>
    <t>Обеспечение устойчивого сокращения непригодного для проживания жилого фонда</t>
  </si>
  <si>
    <t>151F367484</t>
  </si>
  <si>
    <t>Поддержка муниципальных программ формирования современной городской среды (расходы, не софинансируемые из федерального бюджета)</t>
  </si>
  <si>
    <t>13201SЖ090</t>
  </si>
  <si>
    <t>11104SЖ410</t>
  </si>
  <si>
    <t>1110423360</t>
  </si>
  <si>
    <t>1120441120</t>
  </si>
  <si>
    <t>Капитальный ремонт объектов озеленения общего пользования</t>
  </si>
  <si>
    <t>Администрирование государственных полномочий по организации мероприятий при осуществлении деятельности по обращению с животными без владельцев</t>
  </si>
  <si>
    <t>1750300000</t>
  </si>
  <si>
    <t>1750321830</t>
  </si>
  <si>
    <t>Основное мероприятие "Исполнение судебных актов, вступивших в законную силу, в рамках капитального ремонта"</t>
  </si>
  <si>
    <t>Выполнение работ по капитальному ремонту многоквартирных домов, направленных на исполнение судебных актов</t>
  </si>
  <si>
    <t>Подпрограмма "Создание условий для социальной интеграции молодежи в общественно полезную деятельность"</t>
  </si>
  <si>
    <t>Предоставление мер социальной поддержки руководителям и педагогическим работникам образовательных учреждений</t>
  </si>
  <si>
    <t>Целевая субсидия на проведение мероприятий по сохранению и использованию музея "Дом Дягилева"</t>
  </si>
  <si>
    <t>Исполнение обязанностей по уплате платежей в федеральный бюджет</t>
  </si>
  <si>
    <t>0110123180</t>
  </si>
  <si>
    <t>Проведение мероприятий в рамках реализации инициативных проектов на территории города Перми</t>
  </si>
  <si>
    <t>051P500000</t>
  </si>
  <si>
    <t>Основное мероприятие "Федеральный проект "Спорт - норма жизни"</t>
  </si>
  <si>
    <t>051P550810</t>
  </si>
  <si>
    <t>0720253030</t>
  </si>
  <si>
    <t>07202L3040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</si>
  <si>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</si>
  <si>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1010221380</t>
  </si>
  <si>
    <t>Содержание, ремонт и обследование искусственных дорожных сооружений</t>
  </si>
  <si>
    <t>1110121450</t>
  </si>
  <si>
    <t>Содержание и ремонт объектов озеленения общего пользования</t>
  </si>
  <si>
    <t>1110221510</t>
  </si>
  <si>
    <t>1110321570</t>
  </si>
  <si>
    <t>Содержание и ремонт фонтанов</t>
  </si>
  <si>
    <t>1110621750</t>
  </si>
  <si>
    <t>1120221930</t>
  </si>
  <si>
    <t>Эвакуация умерших из жилых помещений (при отсутствии супруга, близких родственников либо законного представителя умершего или при невозможности осуществить ими эвакуацию), а также с улиц, мест аварий и иных мест</t>
  </si>
  <si>
    <t>1120321940</t>
  </si>
  <si>
    <t>17502SЖ410</t>
  </si>
  <si>
    <t>2000000000</t>
  </si>
  <si>
    <t>Муниципальная программа "Развитие автомобильных дорог и дорожных сооружений в городе Перми"</t>
  </si>
  <si>
    <t>2010000000</t>
  </si>
  <si>
    <t>2010100000</t>
  </si>
  <si>
    <t>20101ST04В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</si>
  <si>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автодорожного путепровода по ул. Монастырской на 4А + 325 км перегона Пермь-II - Пермь-I Свердловской железной дороги)</t>
  </si>
  <si>
    <t>20101ST04E</t>
  </si>
  <si>
    <t>20101ST040</t>
  </si>
  <si>
    <t>2020000000</t>
  </si>
  <si>
    <t>Подпрограмма "Повышение уровня нормативного состояния автомобильных дорог и дорожных сооружений в городе Перми"</t>
  </si>
  <si>
    <t>2020100000</t>
  </si>
  <si>
    <t>2020121250</t>
  </si>
  <si>
    <t>20201ST040</t>
  </si>
  <si>
    <t>Сельское хозяйство и рыболовство</t>
  </si>
  <si>
    <t>Гражданская оборона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</si>
  <si>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</si>
  <si>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>Обслуживание государственного (муниципального) внутреннего долга</t>
  </si>
  <si>
    <t>1820222040</t>
  </si>
  <si>
    <t>Обеспечение сноса самовольных построек, приведения объектов капитального строительства в первоначальное положение на территории города Перми</t>
  </si>
  <si>
    <t>0230243170</t>
  </si>
  <si>
    <t>Строительство пожарного водоема в микрорайоне Бахаревка на пересечении ул. 1-й Бахаревской и ул. Пристанционной Свердловского района города Перми</t>
  </si>
  <si>
    <t>0230243180</t>
  </si>
  <si>
    <t>0230243190</t>
  </si>
  <si>
    <t>Основное мероприятие "Снос самовольных построек, приведение объектов капитального строительства в первоначальное положение на территории города Перми"</t>
  </si>
  <si>
    <t>Единовременные денежные вознаграждения и ежегодные денежные выплаты Почетным гражданам города Перми</t>
  </si>
  <si>
    <t>101R1ST040</t>
  </si>
  <si>
    <t>Организация обучения муниципальных служащих администрации города Перми</t>
  </si>
  <si>
    <t>Дополнительные меры поддержки муниципальным учреждениям города Перми на обеспечение участия в официальных спортивных соревнованиях, проводимых за пределами города Перми</t>
  </si>
  <si>
    <t>Основное мероприятие "Организация отдыха детей в детских лагерях палаточного типа, лагерях досуга и отдыха, разновозрастных отрядах"</t>
  </si>
  <si>
    <t>Реконструкция физкультурно-оздоровительного комплекса по адресу: г. Пермь, ул. Рабочая, 9</t>
  </si>
  <si>
    <t>1820122080</t>
  </si>
  <si>
    <t>Разработка колерных паспортов зданий, расположенных на центральных улицах города Перми</t>
  </si>
  <si>
    <t>Строительство здания общеобразовательного учреждения в Индустриальном районе города Перми</t>
  </si>
  <si>
    <t>11101SЖ410</t>
  </si>
  <si>
    <t>1710143310</t>
  </si>
  <si>
    <t>0820143360</t>
  </si>
  <si>
    <t>0810143350</t>
  </si>
  <si>
    <t>1540000000</t>
  </si>
  <si>
    <t>1540100000</t>
  </si>
  <si>
    <t>1540122110</t>
  </si>
  <si>
    <t>Подпрограмма "Осуществление иных мероприятий в сфере жилищных отношений"</t>
  </si>
  <si>
    <t>Основное мероприятие "Реализация мероприятий в сфере жилищных отношений"</t>
  </si>
  <si>
    <t>9140001060</t>
  </si>
  <si>
    <t>Целевая субсидия на повышение фонда оплаты труда</t>
  </si>
  <si>
    <t>0340101060</t>
  </si>
  <si>
    <t>0410101060</t>
  </si>
  <si>
    <t>0730101060</t>
  </si>
  <si>
    <t>0740101060</t>
  </si>
  <si>
    <t>082E153050</t>
  </si>
  <si>
    <t>Создание новых мест в общеобразовательных организациях в связи с ростом числа обучающихся, вызванным демографическим фактором</t>
  </si>
  <si>
    <t>2024 год</t>
  </si>
  <si>
    <t>Подпрограмма "Вовлечение граждан в решение вопросов местного значения"</t>
  </si>
  <si>
    <t>Основное мероприятие "Формирование благоприятных условий для поддержки социально ориентированных некоммерческих организаций в реализации социальных проектов"</t>
  </si>
  <si>
    <t>Консультативная и информационно-методическая поддержка социально ориентированных некоммерческих организаций при реализации социальных проектов</t>
  </si>
  <si>
    <t>Основное мероприятие "Мероприятия, направленные на повышение уровня межэтнического и межконфессионального взаимопонимания в городе Перми"</t>
  </si>
  <si>
    <t>Подпрограмма "Содействие в снижении уровня преступности на территории города Перми"</t>
  </si>
  <si>
    <t>Подпрограмма "Обеспечение первичных мер пожарной безопасности, отнесенных к полномочиям органов местного самоуправления"</t>
  </si>
  <si>
    <t>Подпрограмма "Обеспечение качественно нового уровня развития инфраструктуры"</t>
  </si>
  <si>
    <t>Обновление материальной базы учреждений дополнительного образования в сфере культуры</t>
  </si>
  <si>
    <t>Подпрограмма "Определение, сохранение и развитие культурной идентичности города Перми"</t>
  </si>
  <si>
    <t>Устройство муниципальных плоскостных спортивных сооружений с оснащением их спортивным инвентарем</t>
  </si>
  <si>
    <t>Целевая субсидия на предоставление бесплатного питания отдельным категориям учащихся</t>
  </si>
  <si>
    <t>Подпрограмма "Повышение доступности дошкольного образования"</t>
  </si>
  <si>
    <t>Подпрограмма "Обеспечение доступности общего и дополнительного образования"</t>
  </si>
  <si>
    <t>Основное мероприятие "Капитальные вложения в объекты недвижимого имущества муниципальных общеобразовательных организаций и организаций дополнительного образования города Перми"</t>
  </si>
  <si>
    <t>Подпрограмма "Содействие развитию промышленного потенциала и реализации кластерной политики"</t>
  </si>
  <si>
    <t>Основное мероприятие "Оказание поддержки при подготовке кадров, направленной на обучение управленческого звена предприятий - участников национального проекта"</t>
  </si>
  <si>
    <t>Субсидия некоммерческим организациям, не являющимся государственными (муниципальными) учреждениями, на организацию и проведение конференций</t>
  </si>
  <si>
    <t>Подпрограмма "Приведение в нормативное состояние автомобильных дорог, снижение уровня перегрузки и ликвидации мест концентрации ДТП"</t>
  </si>
  <si>
    <t>Подпрограмма "Озеленение территории города Перми, в том числе путем создания парков, скверов, садов, бульваров"</t>
  </si>
  <si>
    <t>Подпрограмма "Восстановление нормативного состояния и развитие мест погребения, в том числе крематория"</t>
  </si>
  <si>
    <t>Основное мероприятие "Поддержание в нормативном состоянии мест погребения"</t>
  </si>
  <si>
    <t>Содержание мест погребения</t>
  </si>
  <si>
    <t>Основное мероприятие "Выполнение комплекса мероприятий по приведению в нормативное состояние мест погребения"</t>
  </si>
  <si>
    <t>Приведение в нормативное состояние мест погребения</t>
  </si>
  <si>
    <t>Основное мероприятие "Выполнение комплекса мероприятий по строительству и реконструкции мест погребения"</t>
  </si>
  <si>
    <t>Строительство крематория на кладбище "Восточное" города Перми</t>
  </si>
  <si>
    <t>Подпрограмма "Сохранение и воспроизводство городских лесов"</t>
  </si>
  <si>
    <t>Основное мероприятие "Проведение учета лесных участков и осуществление лесного контроля городских лесов"</t>
  </si>
  <si>
    <t>Подпрограмма "Обеспечение устойчивого сокращения непригодного для проживания и аварийного жилищного фонда"</t>
  </si>
  <si>
    <t>Подпрограмма "Реализация документов, определяющих пространственную организацию города, развитие территории города Перми"</t>
  </si>
  <si>
    <t>Подпрограмма "Развитие улично-дорожной сети путем строительства и реконструкции автомобильных дорог, искусственных дорожных сооружений"</t>
  </si>
  <si>
    <t>0120122220</t>
  </si>
  <si>
    <t>Совершенствование системы информирования населения о деятельности национально-культурных и религиозных общественных объединений на территории города Перми</t>
  </si>
  <si>
    <t>Защита населения и территории от чрезвычайных ситуаций природного и техногенного характера, пожарная безопасность</t>
  </si>
  <si>
    <t>0230172290</t>
  </si>
  <si>
    <t>Субсидии общественным объединениям пожарной охраны на материальное стимулирование деятельности добровольных пожарных, действующих на территории города Перми</t>
  </si>
  <si>
    <t>Основное мероприятие "Проведение спортивно-оздоровительной работы по развитию физической культуры и спорта среди различных групп населения"</t>
  </si>
  <si>
    <t>0820141230</t>
  </si>
  <si>
    <t>0820143490</t>
  </si>
  <si>
    <t>0820143500</t>
  </si>
  <si>
    <t>0830101070</t>
  </si>
  <si>
    <t>0920000000</t>
  </si>
  <si>
    <t>0920100000</t>
  </si>
  <si>
    <t>0920121170</t>
  </si>
  <si>
    <t>Подпрограмма "Формирование благоприятной инвестиционной среды"</t>
  </si>
  <si>
    <t>0920121340</t>
  </si>
  <si>
    <t>Экспертно-консультационное сопровождение и предоставление доступа к информационно-аналитическим ресурсам в сфере муниципально-частного партнерства</t>
  </si>
  <si>
    <t>0930000000</t>
  </si>
  <si>
    <t>0930100000</t>
  </si>
  <si>
    <t>Подпрограмма "Создание условий для развития малого и среднего предпринимательства"</t>
  </si>
  <si>
    <t>0930100590</t>
  </si>
  <si>
    <t>100</t>
  </si>
  <si>
    <t>200</t>
  </si>
  <si>
    <t>800</t>
  </si>
  <si>
    <t>0930200000</t>
  </si>
  <si>
    <t>0930221180</t>
  </si>
  <si>
    <t>Основное мероприятие "Реализация мероприятий, направленных на формирование инновационного мышления и компетенций у субъектов малого и среднего предпринимательства"</t>
  </si>
  <si>
    <t>Проведение мероприятий, направленных на развитие инновационного предпринимательства</t>
  </si>
  <si>
    <t>0930222250</t>
  </si>
  <si>
    <t>Реализация мероприятий по вовлечению малого наукоемкого предпринимательства в создание новых и обновление существующих высокотехнологичных производств</t>
  </si>
  <si>
    <t>1010400000</t>
  </si>
  <si>
    <t>10104ST040</t>
  </si>
  <si>
    <t>Основное мероприятие "Выполнение комплекса мероприятий по ремонту и капитальному ремонту автомобильных дорог и искусственных дорожных сооружений"</t>
  </si>
  <si>
    <t>1010500000</t>
  </si>
  <si>
    <t>1010522190</t>
  </si>
  <si>
    <t>Содержание сетей наружного освещения на автомобильных дорогах города Перми</t>
  </si>
  <si>
    <t>1010523160</t>
  </si>
  <si>
    <t>Содержание сетей наружного освещения микрорайона Бумкомбинат</t>
  </si>
  <si>
    <t>Развитие городского пространства</t>
  </si>
  <si>
    <t>1010600000</t>
  </si>
  <si>
    <t>1010623150</t>
  </si>
  <si>
    <t>Основное мероприятие "Выполнение комплекса мероприятий по архитектурной подсветке"</t>
  </si>
  <si>
    <t>Архитектурная подсветка зданий</t>
  </si>
  <si>
    <t>1020000000</t>
  </si>
  <si>
    <t>1020100000</t>
  </si>
  <si>
    <t>1020100590</t>
  </si>
  <si>
    <t>1030000000</t>
  </si>
  <si>
    <t>1030100000</t>
  </si>
  <si>
    <t>1030123510</t>
  </si>
  <si>
    <t>Подпрограмма "Совершенствование организации дорожного движения на улично-дорожной сети города Перми"</t>
  </si>
  <si>
    <t>Основное мероприятие "Обеспечение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округа"</t>
  </si>
  <si>
    <t>Содержание, обслуживание и установка технических средств организации дорожного движения улично-дорожной сети в границах городского округа</t>
  </si>
  <si>
    <t>1030300000</t>
  </si>
  <si>
    <t>1030323340</t>
  </si>
  <si>
    <t>Основное мероприятие "Мероприятия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округа"</t>
  </si>
  <si>
    <t>Организация функционирования и контроля за использованием парковок на автомобильных дорогах общего пользования местного значения</t>
  </si>
  <si>
    <t>1110700000</t>
  </si>
  <si>
    <t>1110721820</t>
  </si>
  <si>
    <t>Основное мероприятие "Демонтаж самовольно установленных и незаконно размещенных движимых объектов"</t>
  </si>
  <si>
    <t>Демонтаж, перемещение и хранение, транспортирование и захоронение либо утилизация самовольно установленных и незаконно размещенных движимых объектов</t>
  </si>
  <si>
    <t>1110800000</t>
  </si>
  <si>
    <t>Основное мероприятие "Выполнение комплекса мероприятий по содержанию и ремонту гидротехнических сооружений"</t>
  </si>
  <si>
    <t>Водное хозяйство</t>
  </si>
  <si>
    <t>1130000000</t>
  </si>
  <si>
    <t>1130100000</t>
  </si>
  <si>
    <t>Подпрограмма "Развитие коммунальной инфраструктуры и благоустройства территории индивидуальной жилой застройки в городе Перми"</t>
  </si>
  <si>
    <t>Основное мероприятие "Выполнение комплекса мероприятий по благоустройству территорий общего пользования микрорайонов индивидуальной жилой застройки в городе Перми"</t>
  </si>
  <si>
    <t>1130123130</t>
  </si>
  <si>
    <t>Благоустройство территорий индивидуальной жилой застройки в городе Перми</t>
  </si>
  <si>
    <t>1200000000</t>
  </si>
  <si>
    <t>1210000000</t>
  </si>
  <si>
    <t>1210500000</t>
  </si>
  <si>
    <t>1210521780</t>
  </si>
  <si>
    <t>Муниципальная программа "Организация регулярных перевозок автомобильным и городским наземным электрическим транспортом в городе Перми"</t>
  </si>
  <si>
    <t>Подпрограмма "Приоритетное развитие общественного транспорта в городе Перми"</t>
  </si>
  <si>
    <t>Основное мероприятие "Обустройство остановочных пунктов"</t>
  </si>
  <si>
    <t>1210100000</t>
  </si>
  <si>
    <t>1210123270</t>
  </si>
  <si>
    <t>Основное мероприятие "Совершенствование маршрутной сети"</t>
  </si>
  <si>
    <t>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</t>
  </si>
  <si>
    <t>1210123320</t>
  </si>
  <si>
    <t>Осуществление регулярных перевозок пассажиров городским наземным электрическим транспортом по муниципальным маршрутам регулярных перевозок города Перми по регулируемому тарифу города Перми</t>
  </si>
  <si>
    <t>1210300000</t>
  </si>
  <si>
    <t>1210300590</t>
  </si>
  <si>
    <t>Основное мероприятие "Повышение уровня контроля за работой перевозчиков и оплатой проезда"</t>
  </si>
  <si>
    <t>1210322210</t>
  </si>
  <si>
    <t>Обеспечение функционирования автоматизированных информационных систем по управлению транспортом</t>
  </si>
  <si>
    <t>1210400000</t>
  </si>
  <si>
    <t>1210421810</t>
  </si>
  <si>
    <t>Основное мероприятие "Создание и развитие сервисов взаимодействия с пассажирами по вопросам качества работы общественного транспорта"</t>
  </si>
  <si>
    <t>Информирование населения о транспортном обслуживании автомобильным и городским наземным электрическим транспортом по муниципальным маршрутам регулярных перевозок в городе Перми</t>
  </si>
  <si>
    <t>1210521770</t>
  </si>
  <si>
    <t>1210600000</t>
  </si>
  <si>
    <t>Основное мероприятие "Выполнение комплекса мероприятий по обновлению подвижного состава и приведению в нормативное состояние трамвайных путей"</t>
  </si>
  <si>
    <t>1410200000</t>
  </si>
  <si>
    <t>Реализация мероприятий по предотвращению распространения и уничтожению борщевика Сосновского в муниципальных образованиях Пермского края</t>
  </si>
  <si>
    <t>Охрана объектов растительного и животного мира и среды их обитания</t>
  </si>
  <si>
    <t>1410300000</t>
  </si>
  <si>
    <t>Основное мероприятие "Компенсационные посадки зеленых насаждений"</t>
  </si>
  <si>
    <t>1410321690</t>
  </si>
  <si>
    <t>Посадка зеленых насаждений ценных видов</t>
  </si>
  <si>
    <t>1410400000</t>
  </si>
  <si>
    <t>Основное мероприятие "Создание единого зеленого каркаса города Перми"</t>
  </si>
  <si>
    <t>1410422070</t>
  </si>
  <si>
    <t>1410500000</t>
  </si>
  <si>
    <t>1410600000</t>
  </si>
  <si>
    <t>1410622340</t>
  </si>
  <si>
    <t>1410600590</t>
  </si>
  <si>
    <t>1410700000</t>
  </si>
  <si>
    <t>Основное мероприятие "Капитальные вложения в объекты недвижимого имущества муниципальной собственности в сфере экологии"</t>
  </si>
  <si>
    <t>1410743570</t>
  </si>
  <si>
    <t>1410800000</t>
  </si>
  <si>
    <t>1410821640</t>
  </si>
  <si>
    <t>Наблюдение за водными объектами города Перми и их обустройство</t>
  </si>
  <si>
    <t>1410900000</t>
  </si>
  <si>
    <t>Основное мероприятие "Экологическое просвещение населения города Перми"</t>
  </si>
  <si>
    <t>1410922200</t>
  </si>
  <si>
    <t>Информирование населения города Перми о качестве окружающей среды</t>
  </si>
  <si>
    <t>1530000000</t>
  </si>
  <si>
    <t>Подпрограмма "Повышение доступности жилья"</t>
  </si>
  <si>
    <t>1530100000</t>
  </si>
  <si>
    <t>Основное мероприятие "Обеспечение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родителей"</t>
  </si>
  <si>
    <t>153012С070</t>
  </si>
  <si>
    <t>Содержание жилых помещений специализированного жилищного фонда для детей-сирот, детей, оставшихся без попечения родителей, лиц из их числа</t>
  </si>
  <si>
    <t>153012С080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</si>
  <si>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</si>
  <si>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15301R0820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</si>
  <si>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</si>
  <si>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1530200000</t>
  </si>
  <si>
    <t>153022С190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</si>
  <si>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</si>
  <si>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300</t>
  </si>
  <si>
    <t>1530251340</t>
  </si>
  <si>
    <t>Обеспечение жильем отдельных категорий граждан, установленных Федеральным законом от 12 января 1995 г. N 5-ФЗ "О ветеранах", в соответствии с Указом Президента Российской Федерации от 7 мая 2008 г. N 714 "Об обеспечении жильем ветеранов Великой Отечественной войны 1941-1945 годов"</t>
  </si>
  <si>
    <t>1530251350</t>
  </si>
  <si>
    <t>Обеспечение жильем отдельных категорий граждан, установленных Федеральным законом от 12 января 1995 г. N 5-ФЗ "О ветеранах"</t>
  </si>
  <si>
    <t>1530251760</t>
  </si>
  <si>
    <t>Обеспечение жильем отдельных категорий граждан, установленных Федеральным законом от 24 ноября 1995 г. N 181-ФЗ "О социальной защите инвалидов в Российской Федерации"</t>
  </si>
  <si>
    <t>15302L4970</t>
  </si>
  <si>
    <t>Реализация мероприятий по обеспечению жильем молодых семей государственной программы Российской Федерации "Обеспечение доступным и комфортным жильем и коммунальными услугами граждан Российской Федерации"</t>
  </si>
  <si>
    <t>1620122150</t>
  </si>
  <si>
    <t>Реализация мероприятий по приведению в нормативное состояние объектов нежилого муниципального фонда</t>
  </si>
  <si>
    <t>Реконструкция самотечного коллектора Д-360 мм/450 мм по бульвару Гагарина до шахты №13 ГРК</t>
  </si>
  <si>
    <t>1710142410</t>
  </si>
  <si>
    <t>1710143480</t>
  </si>
  <si>
    <t>1810200000</t>
  </si>
  <si>
    <t>1810223420</t>
  </si>
  <si>
    <t>Проведение экспертиз, оказание консультационных, юридических услуг</t>
  </si>
  <si>
    <t>1830000000</t>
  </si>
  <si>
    <t>Подпрограмма "Повышение эффективности принятия градостроительных решений путем ведения и развития информационных систем в сфере градостроительства"</t>
  </si>
  <si>
    <t>1830100000</t>
  </si>
  <si>
    <t>1830121210</t>
  </si>
  <si>
    <t>400</t>
  </si>
  <si>
    <t>2010143420</t>
  </si>
  <si>
    <t>2010143430</t>
  </si>
  <si>
    <t>Строительство очистных сооружений и водоотвода ливневых стоков по ул. Куфонина от ул. Трамвайной до ул. Подлесной до выпуска</t>
  </si>
  <si>
    <t>2010143450</t>
  </si>
  <si>
    <t>Реконструкция Комсомольского проспекта от ул. Ленина до ул. Екатерининской по нечетной стороне, Тр-5в</t>
  </si>
  <si>
    <t>20101ST04S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</si>
  <si>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Агатовой)</t>
  </si>
  <si>
    <t>20101ST04К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</si>
  <si>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Сапфирной в жилом районе Ива-1 Мотовилихинского района г. Перми)</t>
  </si>
  <si>
    <t>2010300000</t>
  </si>
  <si>
    <t>Основное мероприятие "Выполнение комплекса мероприятий по строительству подпорной стенки"</t>
  </si>
  <si>
    <t>2010343340</t>
  </si>
  <si>
    <t>Строительство подпорной стенки с устройством противопожарного проезда по ул. Льва Шатрова, 35</t>
  </si>
  <si>
    <t>2010400000</t>
  </si>
  <si>
    <t>Основное мероприятие "Проведение (организация проведения) мероприятий досуговой и культурно-просветительской направленности"</t>
  </si>
  <si>
    <t>0830123470</t>
  </si>
  <si>
    <t>083012Н420</t>
  </si>
  <si>
    <t>Организация и выполнение мероприятий в сфере жилищных отношений</t>
  </si>
  <si>
    <t>Строительство здания для размещения дошкольного образовательного учреждения МАДОУ "Легополис" г. Перми, в квартале, ограниченном улицами Хабаровской, Ветлужской, Заречной, Красноводской</t>
  </si>
  <si>
    <t>Подпрограмма "Обеспечение деятельности заказчиков работ"</t>
  </si>
  <si>
    <t>Основное мероприятие "Выполнение функций муниципального заказчика работ"</t>
  </si>
  <si>
    <t>Основное мероприятие "Выполнение комплекса мероприятий по ремонту и капитальному ремонту территорий общего пользования"</t>
  </si>
  <si>
    <t>ПРИЛОЖЕНИЕ 2</t>
  </si>
  <si>
    <t>Субсидии некоммерческим организациям, общественным объединениям (за исключением политических партий) на реализацию социальных проектов</t>
  </si>
  <si>
    <t>Основное мероприятие "Восстановление и экологическая реабилитация водных объектов"</t>
  </si>
  <si>
    <t>Строительство очистных сооружений и водоотвода ливневых стоков по ул. Куйбышева,1 от ул. Петропавловской до выпуска</t>
  </si>
  <si>
    <t>Основное мероприятие "Реализация дополнительных общеразвивающих и предпрофессиональных программ в области искусств"</t>
  </si>
  <si>
    <t>Основное мероприятие "Региональный проект "Формирование комфортной городской среды"</t>
  </si>
  <si>
    <t>Руководитель, заместитель руководителя и аудиторы Контрольно-счетной палаты города Перми</t>
  </si>
  <si>
    <t>Обеспечение питомника растений инфраструктурой для его деятельности</t>
  </si>
  <si>
    <t>Основное мероприятие "Организация мероприятий, направленных на создание благоприятного инвестиционного климата для реализации проектов и привлечения инвестиций в город Пермь"</t>
  </si>
  <si>
    <t>Основное мероприятие "Предоставление информационной и консультационной поддержки субъектам малого и среднего предпринимательства"</t>
  </si>
  <si>
    <t>Реализация мероприятий по модернизации школьных систем образования</t>
  </si>
  <si>
    <t>11108SЖ410</t>
  </si>
  <si>
    <t>0230243600</t>
  </si>
  <si>
    <t>11105SЖ410</t>
  </si>
  <si>
    <t>Основное мероприятие "Организация экспертно-консультационной деятельности в сфере градостроительства"</t>
  </si>
  <si>
    <t>Основное мероприятие "Организация противооползневых мероприятий"</t>
  </si>
  <si>
    <t>Строительство противооползневого сооружения в районе жилых домов по ул. КИМ, 5, 7, ул. Ивановской, 19 и ул. Чехова, 2, 4, 6, 8, 10</t>
  </si>
  <si>
    <t>0220200000</t>
  </si>
  <si>
    <t>0220241030</t>
  </si>
  <si>
    <t>Строительство корпуса МАОУ "Школа дизайна "Точка" г. Перми</t>
  </si>
  <si>
    <t>Строительство корпуса МАОУ "Гимназия № 33" г. Перми</t>
  </si>
  <si>
    <t>0950000000</t>
  </si>
  <si>
    <t>0950100000</t>
  </si>
  <si>
    <t>0950122240</t>
  </si>
  <si>
    <t>Подпрограмма "Развитие туризма в городе Перми"</t>
  </si>
  <si>
    <t>08301L7500</t>
  </si>
  <si>
    <t>15101SЖ860</t>
  </si>
  <si>
    <t>Мероприятия по расселению жилых помещений, признанных непригодными для проживания, а также жилых помещений, находящихся в многоквартирных домах, признанных аварийными и подлежащими сносу, на территории г. Перми</t>
  </si>
  <si>
    <t>Строительство городского питомника растений на земельном участке с кадастровым номером 59:01:0000000:91384</t>
  </si>
  <si>
    <t>Основное мероприятие "Организация оздоровления и отдыха детей в загородных лагерях отдыха и оздоровления детей, детских оздоровительных лагерях санаторного типа, детских специализированных (профильных) лагерях, лагерях с дневным пребыванием детей"</t>
  </si>
  <si>
    <t>Плата концедента по концессионному соглашению, объектом которого являются объекты транспортной инфраструктуры и технологически связанные с ними транспортные средства, обеспечивающие деятельность, связанную с перевозками пассажиров транспортом общего пользования</t>
  </si>
  <si>
    <t>Основное мероприятие "Мероприятие по развитию городского пространства в рамках проекта "Зеленое кольцо" в особо охраняемой природной территории местного значения - охраняемом ландшафте "Черняевский лес"</t>
  </si>
  <si>
    <t>1420400000</t>
  </si>
  <si>
    <t>14204SЖ410</t>
  </si>
  <si>
    <t>Мероприятия по приведению в нормативное состояние, содержанию источников противопожарного водоснабжения (пожарных водоемов, резервуаров, емкостей) и пирсов</t>
  </si>
  <si>
    <t>1710142360</t>
  </si>
  <si>
    <t>Реконструкция канализационной насосной станции "Речник" Дзержинского района города Перми</t>
  </si>
  <si>
    <t>Строительство сетей водоснабжения в микрорайоне Средняя Курья по ул. Борцов Революции Ленинского района города Перми</t>
  </si>
  <si>
    <t>Денежное вознаграждение победителям и лауреатам конкурса "Лучший муниципальный служащий администрации города Перми"</t>
  </si>
  <si>
    <t>1320300000</t>
  </si>
  <si>
    <t>13203SЖ090</t>
  </si>
  <si>
    <t>Основное мероприятие "Выполнение комплекса работ по обустройству территорий общего пользования"</t>
  </si>
  <si>
    <t>0730100600</t>
  </si>
  <si>
    <t>Мероприятия по обеспечению персонифицированного финансирования дополнительного образования детей</t>
  </si>
  <si>
    <t>2025 год</t>
  </si>
  <si>
    <t>Строительство пожарного резервуара в микрорайоне Нижняя Курья по ул. Борцов Революции Ленинского района города Перми</t>
  </si>
  <si>
    <t>Строительство пожарного резервуара в микрорайоне Центральная усадьба по ул. Бобруйской Мотовилихинского района города Перми</t>
  </si>
  <si>
    <t>Строительство пожарного резервуара в микрорайоне Чапаевский Орджоникидзевского района города Перми</t>
  </si>
  <si>
    <t>Подпрограмма "Обеспечение населения спортивной инфраструктурой"</t>
  </si>
  <si>
    <t>Подпрограмма "Развитие физической культуры и спорта на территории города Перми"</t>
  </si>
  <si>
    <t>Ежемесячное вознаграждение за классное руководство педагогическим работникам государственных и муниципальных общеобразовательных организаций</t>
  </si>
  <si>
    <t>Мероприятия в области инновационного развития и отраслевые мероприятия</t>
  </si>
  <si>
    <t>Оснащение муниципальных образовательных организаций оборудованием, средствами обучения и воспитания</t>
  </si>
  <si>
    <t>Разработка и сопровождение информационной системы обеспечения озеленительной деятельности города Перми</t>
  </si>
  <si>
    <t>Основное мероприятие "Создание и развитие инфраструктуры на природных территориях"</t>
  </si>
  <si>
    <t>Санация и строительство 2-й нитки водовода Гайва-Заозерье</t>
  </si>
  <si>
    <t>Основное мероприятие "Ведение автоматизированной информационной системы обеспечения градостроительной деятельности"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</si>
  <si>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Архитектора Свиязева до ул. Космонавта Леонова)</t>
  </si>
  <si>
    <t>Пенсии за выслугу лет лицам, замещавшим муниципальные должности (в т. ч. выборные муниципальные должности), муниципальные должности муниципальной службы, должности муниципальной службы города Перми</t>
  </si>
  <si>
    <t>Основное мероприятие "Совершенствование спортивной инфраструктуры образовательных организаций"</t>
  </si>
  <si>
    <t>Основное мероприятие "Финансовое обеспечение денежных обязательств муниципальных предприятий"</t>
  </si>
  <si>
    <t>Финансовое обеспечение расходов муниципального предприятия "Пермводоканал" по погашению денежных обязательств по договору займа</t>
  </si>
  <si>
    <t>Основное мероприятие "Финансовая и информационно-методическая поддержка ТОС с целью совершенствования форм участия населения в решении вопросов местного значения"</t>
  </si>
  <si>
    <t>Основное мероприятие "Оказание мер социальной поддержки гражданам города Перми в целях улучшения жилищных условий"</t>
  </si>
  <si>
    <t>0230241630</t>
  </si>
  <si>
    <t>Строительство пожарного резервуара в микрорайоне Социалистический Орджоникидзевского района города Перми</t>
  </si>
  <si>
    <t>0230241650</t>
  </si>
  <si>
    <t>Строительство пожарного резервуара в микрорайоне Новобродовский Свердловского района города Перми</t>
  </si>
  <si>
    <t>051P552290</t>
  </si>
  <si>
    <t>0520201060</t>
  </si>
  <si>
    <t>0520300000</t>
  </si>
  <si>
    <t>0520300590</t>
  </si>
  <si>
    <t>0520301060</t>
  </si>
  <si>
    <t>0520400000</t>
  </si>
  <si>
    <t>Основное мероприятие "Создание условий для занятий физической культурой и спортом"</t>
  </si>
  <si>
    <t>0520470100</t>
  </si>
  <si>
    <t>0520471110</t>
  </si>
  <si>
    <t>Субсидия некоммерческим организациям, не являющимся государственными (муниципальными) учреждениями на реализацию социально значимых программ в сфере физической культуры и спорта</t>
  </si>
  <si>
    <t>0520471200</t>
  </si>
  <si>
    <t>0520500000</t>
  </si>
  <si>
    <t>Основное мероприятие "Реализация дополнительных образовательных программ спортивной подготовки"</t>
  </si>
  <si>
    <t>0520500590</t>
  </si>
  <si>
    <t>0520500620</t>
  </si>
  <si>
    <t>0520501060</t>
  </si>
  <si>
    <t>0520581110</t>
  </si>
  <si>
    <t>330</t>
  </si>
  <si>
    <t>083022Н420</t>
  </si>
  <si>
    <t>1210671340</t>
  </si>
  <si>
    <t>Возмещение затрат, связанных с уплатой лизинговых платежей по договорам финансовой аренды (лизинга)</t>
  </si>
  <si>
    <t>14105SЖ410</t>
  </si>
  <si>
    <t>1410623030</t>
  </si>
  <si>
    <t>1010500590</t>
  </si>
  <si>
    <t>1010500770</t>
  </si>
  <si>
    <t>Целевая субсидия на выполнение работ по капитальному ремонту сетей наружного освещения</t>
  </si>
  <si>
    <t>1010501060</t>
  </si>
  <si>
    <t>1110523050</t>
  </si>
  <si>
    <t>Обустройство объектов озеленения общего пользования</t>
  </si>
  <si>
    <t>1110523060</t>
  </si>
  <si>
    <t>Обустройство сетей наружного освещения на объектах озеленения общего пользования</t>
  </si>
  <si>
    <t>11203SЖ410</t>
  </si>
  <si>
    <t>2010423070</t>
  </si>
  <si>
    <t>Обустройство сетей наружного освещения на автомобильных дорогах города Перми</t>
  </si>
  <si>
    <t>2010423080</t>
  </si>
  <si>
    <t>Обустройство сетей наружного освещения</t>
  </si>
  <si>
    <t>Строительство школы в м/р ДКЖ г. Перми</t>
  </si>
  <si>
    <t>Реконструкция здания по ул. Уральской, 110 для размещения общеобразовательной организации г. Перми</t>
  </si>
  <si>
    <t>Аренда помещения для организации стенда города на форумах, выставках, организация и проведение презентационных мероприятий, организация пресс-тура, изготовление, распространение информационных материалов в сфере туризма</t>
  </si>
  <si>
    <t>Основное мероприятие "Выполнение комплекса работ по обустройству объектов озеленения общего пользования"</t>
  </si>
  <si>
    <t>Основное мероприятие "Переселение граждан города Перми из непригодного для проживания и аварийного жилищного фонда, в том числе изъятие нежилых помещений"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</si>
  <si>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фонда, в том числе изъятие нежилых помещений в многоквартирных домах</t>
  </si>
  <si>
    <t>Строительство сетей водоснабжения в микрорайоне "Заозерье" для земельных участков многодетных семей</t>
  </si>
  <si>
    <t>Основное мероприятие "Обеспечение обустройства сетей наружного освещения"</t>
  </si>
  <si>
    <t>0730100650</t>
  </si>
  <si>
    <t>Реализация мероприятий по взаимодействию с детскими общественными объединениями</t>
  </si>
  <si>
    <t>0830223491</t>
  </si>
  <si>
    <t>Оснащение вновь вводимых в эксплуатацию зданий для размещения образовательных организаций оборудованием, средствами обучения, мебелью, инвентарем для реконструкции здания под размещение общеобразовательной организации по ул. Целинной, 15</t>
  </si>
  <si>
    <t>0830300610</t>
  </si>
  <si>
    <t>Устройство спортивных площадок в муниципальных образовательных организациях города Перми</t>
  </si>
  <si>
    <t>Основное мероприятие "Обеспечение содержания, текущего и капитального ремонта сетей наружного освещения"</t>
  </si>
  <si>
    <t>Обеспечение проведения выборов и референдумов</t>
  </si>
  <si>
    <t>Рекреационное обустройство в долинах малых рек</t>
  </si>
  <si>
    <t>1410522180</t>
  </si>
  <si>
    <t>Организация безналичной оплаты проезда в автомобильном и городском наземном электрическом транспорте по муниципальным маршрутам регулярных перевозок города Перми по регулируемому тарифу</t>
  </si>
  <si>
    <t>1210321800</t>
  </si>
  <si>
    <t>19101L5110</t>
  </si>
  <si>
    <t>Проведение комплексных кадастровых работ</t>
  </si>
  <si>
    <t>1530300000</t>
  </si>
  <si>
    <t>1530343260</t>
  </si>
  <si>
    <t>Основное мероприятие "Исполнение судебных решений об изъятии жилых (нежилых) помещений, о предоставлении благоустроенного жилья"</t>
  </si>
  <si>
    <t>Приобретение жилья, изъятие жилых (нежилых) помещений в целях исполнения судебных решений</t>
  </si>
  <si>
    <t>171F500000</t>
  </si>
  <si>
    <t>171F552430</t>
  </si>
  <si>
    <t>Основное мероприятие "Федеральный проект "Чистая вода"</t>
  </si>
  <si>
    <t>Строительство и реконструкция (модернизация) объектов питьевого водоснабжения</t>
  </si>
  <si>
    <t>17502SЖ720</t>
  </si>
  <si>
    <t>Капитальный ремонт общего имущества в многоквартирных домах на территории Пермского края</t>
  </si>
  <si>
    <t>Основное мероприятие "Благоустройство дворовых территорий многоквартирных домов города Перми"</t>
  </si>
  <si>
    <t>1310100000</t>
  </si>
  <si>
    <t>13101SЖ090</t>
  </si>
  <si>
    <t>Реализация мероприятия "Умею плавать!"</t>
  </si>
  <si>
    <t>0520582020</t>
  </si>
  <si>
    <t>1620121600</t>
  </si>
  <si>
    <t>Снос объектов недвижимого имущества муниципального нежилого фонда, находящихся в составе муниципальной казны</t>
  </si>
  <si>
    <t>0110400000</t>
  </si>
  <si>
    <t>0110441040</t>
  </si>
  <si>
    <t>Основное мероприятие "Капитальные вложения в объекты недвижимого имущества муниципальной собственности в сфере общественного согласия"</t>
  </si>
  <si>
    <t>Строительство нежилого здания под размещение общественного центра по адресу: г. Пермь, Кировский район, ул. Батумская</t>
  </si>
  <si>
    <t>Строительство водопроводных сетей в микрорайоне "Вышка-1" Мотовилихинского района города Перми</t>
  </si>
  <si>
    <t>1710141220</t>
  </si>
  <si>
    <t>0510141470</t>
  </si>
  <si>
    <t>Строительство плавательного бассейна по адресу: ул. Гашкова, 20а</t>
  </si>
  <si>
    <t>20101ST04J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</si>
  <si>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Героев Хасана от ул. Хлебозаводская до ул. Василия Васильева)</t>
  </si>
  <si>
    <t>2010200000</t>
  </si>
  <si>
    <t>Основное мероприятие "Выполнение комплекса мероприятий по строительству и реконструкции мест отвала снега"</t>
  </si>
  <si>
    <t>Строительство места отвала снега по ул. Промышленной</t>
  </si>
  <si>
    <t>2010243460</t>
  </si>
  <si>
    <t>1320123040</t>
  </si>
  <si>
    <t>Капитальный ремонт общественных территорий города Перми</t>
  </si>
  <si>
    <t>1320122280</t>
  </si>
  <si>
    <t>Ремонт общественных территорий города Перми</t>
  </si>
  <si>
    <t>1010123110</t>
  </si>
  <si>
    <t>Инвентаризация бесхозяйных сетей ливневой канализации</t>
  </si>
  <si>
    <t>10105SЖ410</t>
  </si>
  <si>
    <t>20101ST200</t>
  </si>
  <si>
    <t>Изъятие земельных участков и объектов недвижимости, имущества, проектирование в целях строительства (реконструкции) дорожных объектов Пермского городского округа</t>
  </si>
  <si>
    <t>0830223490</t>
  </si>
  <si>
    <t>Оснащение вновь вводимых в эксплуатацию зданий для размещения образовательных организаций</t>
  </si>
  <si>
    <t>1740200000</t>
  </si>
  <si>
    <t>1740271160</t>
  </si>
  <si>
    <t>1740300000</t>
  </si>
  <si>
    <t>1740323190</t>
  </si>
  <si>
    <t>Основное мероприятие "Мероприятия по разработке схемы ливневой канализации системы водоотведения поверхностных сточных вод"</t>
  </si>
  <si>
    <t>Разработка схемы ливневой системы водоотведения поверхностных сточных вод</t>
  </si>
  <si>
    <t>Прикладные научные исследования в области жилищно-коммунального хозяйства</t>
  </si>
  <si>
    <t>0630223090</t>
  </si>
  <si>
    <t>Создание и содержание ООПТ местного значения</t>
  </si>
  <si>
    <t>9190023020</t>
  </si>
  <si>
    <t>2010142580</t>
  </si>
  <si>
    <t>Строительство автомобильной дороги по Ивинскому проспекту</t>
  </si>
  <si>
    <t>072EВ00000</t>
  </si>
  <si>
    <t>072EВ51790</t>
  </si>
  <si>
    <t>Основное мероприятие "Федеральный проект "Патриотическое воспитание граждан Российской Федерации"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</si>
  <si>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</si>
  <si>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>121R700000</t>
  </si>
  <si>
    <t>Основное мероприятие "Финансовое обеспечение реализации инфраструктурных проектов, направленных на комплексное развитие городского наземного электрического транспорта"</t>
  </si>
  <si>
    <t>Осуществление полномочий по составлению протоколов об административных правонарушениях и организации деятельности административных комиссий</t>
  </si>
  <si>
    <t>1010223220</t>
  </si>
  <si>
    <t>Ремонт мостового перехода через реку Каму и подходов к нему</t>
  </si>
  <si>
    <t>0820141660</t>
  </si>
  <si>
    <t>Строительство здания общеобразовательного учреждения по адресу: г. Пермь, ул. Ветлужская</t>
  </si>
  <si>
    <t>2010141990</t>
  </si>
  <si>
    <t>Строительство ливневой канализации и очистных сооружений для отвода воды с автомобильной дороги по ул. Маршала Жукова и прилегающей территории</t>
  </si>
  <si>
    <t>1710500000</t>
  </si>
  <si>
    <t>1710523230</t>
  </si>
  <si>
    <t>Основное мероприятие "Научно-исследовательские работы в области развития систем коммунальной инфраструктуры"</t>
  </si>
  <si>
    <t>1720222030</t>
  </si>
  <si>
    <t>Разработка программы комплексного развития систем коммунальной инфраструктуры города Перми</t>
  </si>
  <si>
    <t>1010523170</t>
  </si>
  <si>
    <t>Паспортизация, инвентаризация сетей наружного освещения</t>
  </si>
  <si>
    <t>1010500800</t>
  </si>
  <si>
    <t>Целевая субсидия на выполнение работ по ремонту сетей наружного освещения</t>
  </si>
  <si>
    <t>1710400000</t>
  </si>
  <si>
    <t>1710471120</t>
  </si>
  <si>
    <t>Основное мероприятие "Муниципальная поддержка газификации жилых домов в микрорайонах индивидуальной застройки"</t>
  </si>
  <si>
    <t>Возмещение затрат по подключению к системе газоснабжения жилых домов в зонах индивидуальной жилой застройки</t>
  </si>
  <si>
    <t>1740123240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</si>
  <si>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</si>
  <si>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20101ST04D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</si>
  <si>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Пермской от ул. Плеханова до ул. Попова)</t>
  </si>
  <si>
    <t>121R754010</t>
  </si>
  <si>
    <t>Реализация инфраструктурного проекта, направленного на комплексное развитие городского наземного электрического транспорта, выполнение работ по освещению и благоустройству территорий, а также на закупку автобусов, приводимых в движение электрической энергией от батареи, заряжаемой от внешнего источника (электробусов), и объектов зарядной инфраструктуры для них</t>
  </si>
  <si>
    <t>083012P350</t>
  </si>
  <si>
    <t>Реализация программы "Комфортный край"</t>
  </si>
  <si>
    <t>1740400000</t>
  </si>
  <si>
    <t>Основное мероприятие "Организация выполнения работ (услуг) по санитарной очистке и содержанию территорий города Перми"</t>
  </si>
  <si>
    <t>1740400590</t>
  </si>
  <si>
    <t>1750400000</t>
  </si>
  <si>
    <t>1750423250</t>
  </si>
  <si>
    <t>Основное мероприятие "Организация содержания расселенных многоквартирных домов"</t>
  </si>
  <si>
    <t>Содержание расселенных многоквартирных домов, признанных в установленном порядке аварийными и подлежащими сносу</t>
  </si>
  <si>
    <t>0740200730</t>
  </si>
  <si>
    <t>9190020600</t>
  </si>
  <si>
    <t>Мероприятия по проведению выборов в Пермскую городскую Думу</t>
  </si>
  <si>
    <t>Специальные расходы</t>
  </si>
  <si>
    <t>Организация мероприятия «Пермские каникулы» для детей, прибывших из Донецкой Народной Республики, Луганской Народной Республики, Херсонской области и Запорожской области</t>
  </si>
  <si>
    <t>1750271330</t>
  </si>
  <si>
    <t>2010142570</t>
  </si>
  <si>
    <t>2010122330</t>
  </si>
  <si>
    <t>Изъятие земельных участков и объектов недвижимости, имущества, проектирование в целях строительства (реконструкции) дорожных объектов</t>
  </si>
  <si>
    <t>2010141670</t>
  </si>
  <si>
    <t>1740401060</t>
  </si>
  <si>
    <t>Содержание и ремонт объектов инженерной инфраструктуры</t>
  </si>
  <si>
    <t>Государственная поддержка организаций, входящих в систему спортивной подготовки</t>
  </si>
  <si>
    <t>Приобретение спортивного оборудования и инвентаря для приведения организаций дополнительного образования со специальным наименованием "спортивная школа", использующих в своем наименовании слово "олимпийский" или образованные на его основе слова или словосочетания, в нормативное состояние</t>
  </si>
  <si>
    <t>Реконструкция ул. Героев Хасана от ул. Хлебозаводская до ул. Василия Васильева</t>
  </si>
  <si>
    <t>Строительство проезда на участке от ул. Уральской до ул. Степана Разина</t>
  </si>
  <si>
    <t>1720300000</t>
  </si>
  <si>
    <t>17203SЖ410</t>
  </si>
  <si>
    <t>Основное мероприятие "Организация работ по обустройству контейнерных площадок нового образца"</t>
  </si>
  <si>
    <t>1110823410</t>
  </si>
  <si>
    <t>Содержание и ремонт гидротехнических сооружений</t>
  </si>
  <si>
    <t>2026 год</t>
  </si>
  <si>
    <t>Распределение бюджетных ассигнований по целевым статьям (муниципальным программам и непрограммным направлениям деятельности), группам и подгруппам видов расходов, разделам, подразделам классификации расходов бюджетов на 2024 год и на плановый период 2025 и 2026 годов</t>
  </si>
  <si>
    <t>Популяризация художественного образования среди жителей</t>
  </si>
  <si>
    <t>Строительство спортивной трассы для лыжероллеров по адресу: г. Пермь, ул. Агрономическая, 23</t>
  </si>
  <si>
    <t>Основное мероприятие "Обеспечение доступности муниципальных объектов социальной инфраструктуры, информационной доступности для инвалидов и иных маломобильных групп населения"</t>
  </si>
  <si>
    <t>Оборудование зданий муниципальных учреждений средствами беспрепятственного доступа, обеспечение информационной доступности</t>
  </si>
  <si>
    <t>07301SФ320</t>
  </si>
  <si>
    <t>Обновление инвестиционного паспорта города Перми, инвестиционного портала города Перми, изготовление информационных материалов, организация форумов, презентационных мероприятий</t>
  </si>
  <si>
    <t>Основное мероприятие "Региональный проект "Региональная и местная дорожная сеть"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</si>
  <si>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края, направленные на достижение целевых показателей регионального проекта "Региональная и местная дорожная сеть" национального проекта "Безопасные качественные дороги"</t>
  </si>
  <si>
    <t>Основное мероприятие "Организация содержания земель, не принадлежащих физическим и (или) юридическим лицам, уборка водоохранных зон"</t>
  </si>
  <si>
    <t>Содержание земель, не принадлежащих физическим и (или) юридическим лицам, уборка водоохранных зон</t>
  </si>
  <si>
    <t>Основное мероприятие "Организация содержания элементов благоустройства, предназначенных для движения населения на территориях общего пользования города Перми"</t>
  </si>
  <si>
    <t>1410221630</t>
  </si>
  <si>
    <t>Наполнение и сопровождение автоматизированной информационной системы обеспечения градостроительной деятельности</t>
  </si>
  <si>
    <t>Основное мероприятие "Формирование земельных участков"</t>
  </si>
  <si>
    <t>Ремонт тротуаров, пешеходных дорожек и газонов вдоль тротуаров, пешеходных дорожек</t>
  </si>
  <si>
    <t>12106ST220</t>
  </si>
  <si>
    <t>0940000000</t>
  </si>
  <si>
    <t>0940100000</t>
  </si>
  <si>
    <t>0940121160</t>
  </si>
  <si>
    <t>0940200000</t>
  </si>
  <si>
    <t>0940221020</t>
  </si>
  <si>
    <t>0940300000</t>
  </si>
  <si>
    <t>0940322120</t>
  </si>
  <si>
    <t>0940323480</t>
  </si>
  <si>
    <t>Подпрограмма "Развитие потребительского рынка"</t>
  </si>
  <si>
    <t>Основное мероприятие "Организация мероприятий по размещению ОПР в соответствии с действующим законодательством"</t>
  </si>
  <si>
    <t>Мониторинг и учет объектов потребительского рынка</t>
  </si>
  <si>
    <t>Основное мероприятие "Организация мероприятий по проведению конкурса среди предприятий города Перми"</t>
  </si>
  <si>
    <t>Ежегодный конкурс на лучшее оформление предприятий города Перми к Новому году</t>
  </si>
  <si>
    <t>Основное мероприятие "Организация мероприятий по обеспечению потребности населения города Перми в товарах (работах, услугах)"</t>
  </si>
  <si>
    <t>Предоставление торговых мест в нестационарных торговых объектах физическим лицам, занимающимся садоводством, огородничеством, реализующим собственно выращенную продукцию, собственно собранные дикоросы, а также изготовленные ими товары народных промыслов</t>
  </si>
  <si>
    <t>Проведение на территории города Перми ярмарок и продажи товаров (выполнения работ, оказания услуг) на них</t>
  </si>
  <si>
    <t>101R153940</t>
  </si>
  <si>
    <t>Приведение в нормативное состояние автомобильных дорог и искусственных дорожных сооружений в рамках реализации национального проекта "Безопасные и качественные дороги"</t>
  </si>
  <si>
    <t>1110900000</t>
  </si>
  <si>
    <t>1110923290</t>
  </si>
  <si>
    <t>Основное мероприятие "Обеспечение жителей организованными местами отдыха у воды"</t>
  </si>
  <si>
    <t>Обустройство организованных мест отдыха у воды на территории города Перми</t>
  </si>
  <si>
    <t>1430000000</t>
  </si>
  <si>
    <t>Подпрограмма "Обращение с животными без владельцев"</t>
  </si>
  <si>
    <t>Основное мероприятие "Организация отлова и временного содержания животных без владельцев"</t>
  </si>
  <si>
    <t>1430100000</t>
  </si>
  <si>
    <t>1430100590</t>
  </si>
  <si>
    <t>143012У150</t>
  </si>
  <si>
    <t>1430200000</t>
  </si>
  <si>
    <t>1430221260</t>
  </si>
  <si>
    <t>Организация мероприятий при осуществлении деятельности по обращению с животными без владельцев</t>
  </si>
  <si>
    <t>Основное мероприятие "Формирование ответственного обращения к животным"</t>
  </si>
  <si>
    <t>Обустройство и содержание площадок для выгула и дрессировки собак</t>
  </si>
  <si>
    <t>1810123590</t>
  </si>
  <si>
    <t>Постановка земельных участков на государственный кадастровый учет</t>
  </si>
  <si>
    <t>1820171370</t>
  </si>
  <si>
    <t>19101SЦ140</t>
  </si>
  <si>
    <t>Субсидия на разработку проектов межевания территории и проведение комплексных кадастровых работ</t>
  </si>
  <si>
    <t>0230243610</t>
  </si>
  <si>
    <t>0230243620</t>
  </si>
  <si>
    <t>0230243630</t>
  </si>
  <si>
    <t>Строительство пожарного резервуара в микрорайоне Липовая гора по ул. 4-й Липогорской Свердловского района города Перми</t>
  </si>
  <si>
    <t>Строительство пожарного резервуара в микрорайоне Вышка-2 по ул. Омской Мотовилихинского района города Перми</t>
  </si>
  <si>
    <t>Строительство пожарного резервуара в микрорайоне Химики Орджоникидзевского района города Перми</t>
  </si>
  <si>
    <t>1710141700</t>
  </si>
  <si>
    <t>1710141710</t>
  </si>
  <si>
    <t>Выкуп сетей водоснабжения и водоотведения, принадлежащих на праве собственности ООО "Энергия-М"</t>
  </si>
  <si>
    <t>Выкуп сетей водоотведения по адресу: г. Пермь, ул. Монастырская, 61</t>
  </si>
  <si>
    <t>1720323430</t>
  </si>
  <si>
    <t>Обустройство контейнерных площадок нового образца в городе Перми</t>
  </si>
  <si>
    <t>1740400790</t>
  </si>
  <si>
    <t>Целевая субсидия МБУ "Полигон" на проведение производственного экологического контроля на очистных сооружениях дождевой (ливневой) канализации</t>
  </si>
  <si>
    <t>0110441720</t>
  </si>
  <si>
    <t>0110441730</t>
  </si>
  <si>
    <t>0110441740</t>
  </si>
  <si>
    <t>Строительство нежилого здания под размещение общественного центра по адресу: г. Пермь, Свердловский район, ул. Бродовское кольцо (микрорайон Новобродовский)</t>
  </si>
  <si>
    <t>Строительство нежилого здания под размещение общественного центра по адресу: г. Пермь, Ленинский район, ул. Борцов Революции, 153а</t>
  </si>
  <si>
    <t>Строительство нежилого здания под размещение общественного центра по адресу: г. Пермь, Свердловский район, ул. Промысловая (пос. Голый Мыс)</t>
  </si>
  <si>
    <t>Строительство нежилого здания под размещение общественного центра по адресу: г. Пермь, Орджоникидзевский район, ул. Кубанская (микрорайон Январский)</t>
  </si>
  <si>
    <t>0110441750</t>
  </si>
  <si>
    <t>Субсидия некоммерческой организации "Фонд Развития Пермского Баскетбола "ПАРМА" в целях возмещения затрат, связанных с оказанием содействия субъекту физической культуры и спорта, осуществляющему свою деятельность на территории города Перми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</si>
  <si>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</si>
  <si>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>0320123620</t>
  </si>
  <si>
    <t>Оказание услуг библиотечного обслуживания</t>
  </si>
  <si>
    <t>03301SК180</t>
  </si>
  <si>
    <t>Разработка научно-проектной документации на проведение капитального ремонта и приспособление для современного использования объектов культурного наследия, находящихся в г. Перми</t>
  </si>
  <si>
    <t>0820141680</t>
  </si>
  <si>
    <t>Строительство нового корпуса МАОУ "Инженерная школа" г. Перми по ул. Академика Веденеева</t>
  </si>
  <si>
    <t>0750300000</t>
  </si>
  <si>
    <t>Основное мероприятие "Реализация дополнительных общеразвивающих программ"</t>
  </si>
  <si>
    <t>Субсидии частным организациям на реализацию дополнительных общеразвивающих программ</t>
  </si>
  <si>
    <t>0750371390</t>
  </si>
  <si>
    <t>0520100000</t>
  </si>
  <si>
    <t>0520122230</t>
  </si>
  <si>
    <t>0520123350</t>
  </si>
  <si>
    <t>Основное мероприятие "Обеспечение условий для развития на территории города Перми физической культуры и массового спорта, организация проведения официальных физкультурно-оздоровительных и спортивных мероприятий"</t>
  </si>
  <si>
    <t>Пропаганда физической культуры и спорта, включая производство и распространение информационных материалов для различных категорий населения, взаимодействие со средствами массовой информации, профилактика вредных привычек</t>
  </si>
  <si>
    <t>Физкультурные и спортивные мероприятия, конкурсы, спортивно-массовая работа</t>
  </si>
  <si>
    <t>Основное мероприятие "Популяризация города Перми как привлекательного объекта историко-культурного, круизного, промышленного и событийного туризма"</t>
  </si>
  <si>
    <t>Возмещение затрат некоммерческой организации "Фонд капитального ремонта общего имущества в многоквартирных домах в Пермском крае" по проведению капитального ремонта общего имущества многоквартирных домов</t>
  </si>
  <si>
    <t>Обустройство и содержание мест (площадок) накопления твердых коммунальных отходов</t>
  </si>
  <si>
    <t>Основное мероприятие "Охрана зеленого фонда города Перми от инвазивных растений"</t>
  </si>
  <si>
    <t>1750271040</t>
  </si>
  <si>
    <t>Финансовое обеспечение затрат по проведению капитального ремонта фасадов многоквартирных домов города Перми</t>
  </si>
  <si>
    <t>Основное мероприятие "Мероприятия по содержанию питомника растений"</t>
  </si>
  <si>
    <t>1720100590</t>
  </si>
  <si>
    <t>1720101060</t>
  </si>
  <si>
    <t>1730400000</t>
  </si>
  <si>
    <t>1730400590</t>
  </si>
  <si>
    <t>1730401060</t>
  </si>
  <si>
    <t>Основное мероприятие "Организация работ по сносу многоквартирных домов"</t>
  </si>
  <si>
    <t>1740100790</t>
  </si>
  <si>
    <t>1740101060</t>
  </si>
  <si>
    <t>Содержание и ремонт пешеходных мостиков, лестниц на территориях общего пользования города Перми</t>
  </si>
  <si>
    <t>Обустройство остановочных пунктов, используемых в регулярных перевозках пассажиров</t>
  </si>
  <si>
    <t>Содержание и ремонт остановочных пунктов с элементами благоустройства</t>
  </si>
  <si>
    <t>Предоставление грантов государственному бюджетному учреждению "Институт территориального планирования" на разработку архитектурных и градостроительных концепций</t>
  </si>
  <si>
    <t>Проведение спартакиады "Шаг навстречу" для несовершеннолетних, склонных к противоправному поведению</t>
  </si>
  <si>
    <t>Поправки ко 2 чтению</t>
  </si>
  <si>
    <t>9190021030</t>
  </si>
  <si>
    <t>05102SФ250</t>
  </si>
  <si>
    <t>Развитие лыжно-биатлонных и трамплинных комплексов в муниципальных образованиях Пермского края</t>
  </si>
  <si>
    <t>Целевая субсидия на предоставление бесплатного питания обучающимся с ограниченными возможностями здоровья</t>
  </si>
  <si>
    <t>Субсидии частным общеобразовательным организациям на предоставление бесплатного двухразового питания обучающимся с ограниченными возможностями здоровья</t>
  </si>
  <si>
    <t>Содержание древесно-кустарниковых насаждений на территории города Перми</t>
  </si>
  <si>
    <t>Выплаты гражданам денежного вознаграждения за содействие в выявлении лиц, совершивших административное правонарушение, выражающееся в нанесении на фасад здания, строения, сооружения надписей, графических рисунков и иных изображений вне специально отведенных для этого мест</t>
  </si>
  <si>
    <t>Изменения</t>
  </si>
  <si>
    <t>2010141760</t>
  </si>
  <si>
    <t>Строительство автомобильной дороги по ул. Монастырской на участке от площади Трех столетий до территории Мотовилихинских заводов</t>
  </si>
  <si>
    <t>05101SФ280</t>
  </si>
  <si>
    <t>2010143400</t>
  </si>
  <si>
    <t>Строительство автомобильной дороги по ул. Топазной</t>
  </si>
  <si>
    <t>10106SЖ410</t>
  </si>
  <si>
    <t>1210171400</t>
  </si>
  <si>
    <t>Возмещение затрат, связанных с подготовкой водителей транспортных средств категорий "D" и "DE"</t>
  </si>
  <si>
    <t>01101SP080</t>
  </si>
  <si>
    <t>Софинансирование проектов инициативного бюджетирования</t>
  </si>
  <si>
    <t>1710600000</t>
  </si>
  <si>
    <t>1710643460</t>
  </si>
  <si>
    <t>1740100890</t>
  </si>
  <si>
    <t>Целевая субсидия МБУ "Полигон" на проведение ремонта колодцев дождевой (ливневой) канализации в границах улично-дорожной сети на территории города Перми</t>
  </si>
  <si>
    <t>1430300000</t>
  </si>
  <si>
    <t>14303SУ390</t>
  </si>
  <si>
    <t>Основное мероприятие "Создание условий осуществления деятельности в муниципальном приюте для животных без владельцев"</t>
  </si>
  <si>
    <t>Реализация мероприятий по созданию условий осуществления деятельности в муниципальном приюте для животных без владельцев</t>
  </si>
  <si>
    <t>0230243210</t>
  </si>
  <si>
    <t>Строительство пожарного резервуара в д. Ласьвинские хутора Кировского района города Перми</t>
  </si>
  <si>
    <t>0410200000</t>
  </si>
  <si>
    <t>0410241910</t>
  </si>
  <si>
    <t>Основное мероприятие "Капитальные вложения в объекты недвижимого имущества муниципальной собственности в сфере молодежной политики"</t>
  </si>
  <si>
    <t>Реконструкция здания МАУ "Дворец молодежи" г. Перми</t>
  </si>
  <si>
    <t>9190023610</t>
  </si>
  <si>
    <t>Прочие мероприятия в сфере коммунального хозяйства и благоустройства</t>
  </si>
  <si>
    <t>Изменения комитет 22.02.2024</t>
  </si>
  <si>
    <t>1111000000</t>
  </si>
  <si>
    <t>1111023660</t>
  </si>
  <si>
    <t>Основное мероприятие "Восстановление благоустройства на бесхозяйных земельных участках"</t>
  </si>
  <si>
    <t>Прочие мероприятия в сфере благоустройства</t>
  </si>
  <si>
    <t>1110723670</t>
  </si>
  <si>
    <t>Реализация мероприятий по перемещению и хранению средств индивидуальной мобильности, размещенных с нарушением требований правил благоустройства</t>
  </si>
  <si>
    <t>1150000000</t>
  </si>
  <si>
    <t>1150100000</t>
  </si>
  <si>
    <t>1150123670</t>
  </si>
  <si>
    <t>Подпрограмма "Повышение уровня благоустройства территории города Перми"</t>
  </si>
  <si>
    <t>Основное мероприятие "Организация перемещения и хранения средств индивидуальной мобильности, размещенных с нарушением требований правил благоустройства"</t>
  </si>
  <si>
    <t>Изменения комитет март комитет 21.03.2024</t>
  </si>
  <si>
    <t>1120123680</t>
  </si>
  <si>
    <t>Проектирование санитарно-защитных зон мест погребения</t>
  </si>
  <si>
    <t>1150200000</t>
  </si>
  <si>
    <t>1150221820</t>
  </si>
  <si>
    <t>1520123260</t>
  </si>
  <si>
    <t>Обеспечение нормативного содержания муниципального жилищного фонда в целях исполнения судебных решений</t>
  </si>
  <si>
    <t>Строительство водопроводных сетей в микрорайоне Турбино</t>
  </si>
  <si>
    <t>Строительство водопроводных сетей по ул. 2-я Мулянская Дзержинского района города Перми</t>
  </si>
  <si>
    <t>1710141770</t>
  </si>
  <si>
    <t>1710141780</t>
  </si>
  <si>
    <t>0340123730</t>
  </si>
  <si>
    <t>Обеспечение функционирования школы креативных индустрий</t>
  </si>
  <si>
    <t>1120423690</t>
  </si>
  <si>
    <t>от 19.12.2023 № 265</t>
  </si>
  <si>
    <t>2024 год проект</t>
  </si>
  <si>
    <t>решение</t>
  </si>
  <si>
    <t xml:space="preserve">2025 год проект </t>
  </si>
  <si>
    <t>2026 год проект</t>
  </si>
  <si>
    <t>Проведение предпроектных работ (инженерных изысканий) для определения возможности создания новых мест погребения</t>
  </si>
  <si>
    <t>от 23.04.2024 № 69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</si>
</sst>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0"/>
    <numFmt numFmtId="165" formatCode="#,##0.00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sz val="8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73">
    <xf numFmtId="0" fontId="0" fillId="0" borderId="0" xfId="0"/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/>
    </xf>
    <xf numFmtId="164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164" fontId="1" fillId="0" borderId="0" xfId="0" applyNumberFormat="1" applyFont="1" applyFill="1" applyAlignment="1">
      <alignment horizontal="right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left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wrapText="1"/>
    </xf>
    <xf numFmtId="0" fontId="1" fillId="0" borderId="0" xfId="0" applyFont="1" applyFill="1" applyBorder="1" applyAlignment="1">
      <alignment horizontal="center" vertical="center"/>
    </xf>
    <xf numFmtId="3" fontId="1" fillId="0" borderId="0" xfId="0" applyNumberFormat="1" applyFont="1" applyFill="1" applyAlignment="1">
      <alignment vertical="center"/>
    </xf>
    <xf numFmtId="3" fontId="1" fillId="0" borderId="0" xfId="0" applyNumberFormat="1" applyFont="1" applyFill="1" applyAlignment="1">
      <alignment horizontal="center" vertical="center"/>
    </xf>
    <xf numFmtId="3" fontId="2" fillId="0" borderId="0" xfId="0" applyNumberFormat="1" applyFont="1" applyFill="1" applyAlignment="1">
      <alignment wrapText="1"/>
    </xf>
    <xf numFmtId="3" fontId="1" fillId="0" borderId="0" xfId="0" applyNumberFormat="1" applyFont="1" applyFill="1" applyAlignment="1">
      <alignment horizontal="right" vertical="center"/>
    </xf>
    <xf numFmtId="3" fontId="2" fillId="0" borderId="0" xfId="0" applyNumberFormat="1" applyFont="1" applyFill="1" applyBorder="1" applyAlignment="1">
      <alignment horizontal="center" vertical="center" wrapText="1"/>
    </xf>
    <xf numFmtId="3" fontId="3" fillId="0" borderId="0" xfId="0" applyNumberFormat="1" applyFont="1" applyFill="1" applyBorder="1" applyAlignment="1">
      <alignment horizontal="center" vertical="center" wrapText="1"/>
    </xf>
    <xf numFmtId="3" fontId="1" fillId="0" borderId="0" xfId="0" applyNumberFormat="1" applyFont="1" applyFill="1" applyBorder="1" applyAlignment="1">
      <alignment horizontal="center" vertical="center" wrapText="1"/>
    </xf>
    <xf numFmtId="3" fontId="1" fillId="0" borderId="0" xfId="0" applyNumberFormat="1" applyFont="1" applyFill="1" applyBorder="1" applyAlignment="1">
      <alignment horizontal="center" vertical="center"/>
    </xf>
    <xf numFmtId="164" fontId="1" fillId="0" borderId="0" xfId="0" applyNumberFormat="1" applyFont="1" applyFill="1" applyAlignment="1">
      <alignment horizontal="center" vertical="center"/>
    </xf>
    <xf numFmtId="0" fontId="1" fillId="0" borderId="0" xfId="0" applyFont="1" applyFill="1" applyBorder="1" applyAlignment="1">
      <alignment horizontal="center" wrapText="1"/>
    </xf>
    <xf numFmtId="164" fontId="1" fillId="0" borderId="0" xfId="0" applyNumberFormat="1" applyFont="1" applyFill="1" applyBorder="1" applyAlignment="1">
      <alignment horizontal="center" vertical="center" wrapText="1"/>
    </xf>
    <xf numFmtId="165" fontId="1" fillId="0" borderId="0" xfId="0" applyNumberFormat="1" applyFont="1" applyFill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/>
    </xf>
    <xf numFmtId="0" fontId="2" fillId="0" borderId="0" xfId="0" applyFont="1" applyFill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left" vertical="center" wrapText="1"/>
    </xf>
    <xf numFmtId="164" fontId="1" fillId="2" borderId="1" xfId="0" applyNumberFormat="1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/>
    </xf>
    <xf numFmtId="164" fontId="1" fillId="3" borderId="1" xfId="0" applyNumberFormat="1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164" fontId="2" fillId="2" borderId="1" xfId="0" applyNumberFormat="1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/>
    </xf>
    <xf numFmtId="0" fontId="2" fillId="0" borderId="0" xfId="0" applyFont="1" applyFill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3" fontId="1" fillId="0" borderId="2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164" fontId="1" fillId="0" borderId="8" xfId="0" applyNumberFormat="1" applyFont="1" applyFill="1" applyBorder="1" applyAlignment="1">
      <alignment horizontal="right" vertical="center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FB5B"/>
      <color rgb="FFFF99CC"/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FF00"/>
    <pageSetUpPr fitToPage="1"/>
  </sheetPr>
  <dimension ref="A1:BT2605"/>
  <sheetViews>
    <sheetView tabSelected="1" zoomScale="72" zoomScaleNormal="72" workbookViewId="0">
      <selection activeCell="A11" sqref="A11:AX12"/>
    </sheetView>
  </sheetViews>
  <sheetFormatPr defaultColWidth="9.109375" defaultRowHeight="15.6" x14ac:dyDescent="0.3"/>
  <cols>
    <col min="1" max="1" width="14.88671875" style="4" customWidth="1"/>
    <col min="2" max="2" width="11.109375" style="3" customWidth="1"/>
    <col min="3" max="4" width="7.6640625" style="4" customWidth="1"/>
    <col min="5" max="5" width="48.5546875" style="5" customWidth="1"/>
    <col min="6" max="42" width="18.6640625" style="3" hidden="1" customWidth="1"/>
    <col min="43" max="43" width="15.109375" style="3" hidden="1" customWidth="1"/>
    <col min="44" max="44" width="17.44140625" style="3" customWidth="1"/>
    <col min="45" max="45" width="18.6640625" style="3" hidden="1" customWidth="1"/>
    <col min="46" max="46" width="15.109375" style="3" hidden="1" customWidth="1"/>
    <col min="47" max="47" width="18.109375" style="3" customWidth="1"/>
    <col min="48" max="48" width="18.6640625" style="3" hidden="1" customWidth="1"/>
    <col min="49" max="49" width="15.109375" style="3" hidden="1" customWidth="1"/>
    <col min="50" max="50" width="18.109375" style="3" customWidth="1"/>
    <col min="51" max="51" width="15.109375" style="3" hidden="1" customWidth="1"/>
    <col min="52" max="52" width="10.33203125" style="30" hidden="1" customWidth="1"/>
    <col min="53" max="53" width="0" style="21" hidden="1" customWidth="1"/>
    <col min="54" max="72" width="9.109375" style="21"/>
    <col min="73" max="16384" width="9.109375" style="2"/>
  </cols>
  <sheetData>
    <row r="1" spans="1:72" x14ac:dyDescent="0.3">
      <c r="D1" s="68"/>
      <c r="E1" s="68"/>
      <c r="F1" s="42"/>
      <c r="G1" s="68"/>
      <c r="H1" s="68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26"/>
      <c r="AR1" s="26"/>
      <c r="AS1" s="68" t="s">
        <v>997</v>
      </c>
      <c r="AT1" s="68"/>
      <c r="AU1" s="68"/>
      <c r="AV1" s="68"/>
      <c r="AW1" s="68"/>
      <c r="AX1" s="68"/>
      <c r="AY1" s="26"/>
      <c r="AZ1" s="29"/>
    </row>
    <row r="2" spans="1:72" x14ac:dyDescent="0.3">
      <c r="D2" s="68"/>
      <c r="E2" s="68"/>
      <c r="F2" s="42"/>
      <c r="G2" s="68"/>
      <c r="H2" s="68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26"/>
      <c r="AR2" s="26"/>
      <c r="AS2" s="68" t="s">
        <v>572</v>
      </c>
      <c r="AT2" s="68"/>
      <c r="AU2" s="68"/>
      <c r="AV2" s="68"/>
      <c r="AW2" s="68"/>
      <c r="AX2" s="68"/>
      <c r="AY2" s="26"/>
      <c r="AZ2" s="29"/>
    </row>
    <row r="3" spans="1:72" x14ac:dyDescent="0.3">
      <c r="D3" s="68"/>
      <c r="E3" s="68"/>
      <c r="F3" s="42"/>
      <c r="G3" s="68"/>
      <c r="H3" s="68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26"/>
      <c r="AR3" s="26"/>
      <c r="AS3" s="68" t="s">
        <v>573</v>
      </c>
      <c r="AT3" s="68"/>
      <c r="AU3" s="68"/>
      <c r="AV3" s="68"/>
      <c r="AW3" s="68"/>
      <c r="AX3" s="68"/>
      <c r="AY3" s="26"/>
      <c r="AZ3" s="29"/>
    </row>
    <row r="4" spans="1:72" x14ac:dyDescent="0.3">
      <c r="D4" s="57"/>
      <c r="E4" s="57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  <c r="AK4" s="44"/>
      <c r="AL4" s="44"/>
      <c r="AM4" s="44"/>
      <c r="AN4" s="44"/>
      <c r="AO4" s="44"/>
      <c r="AP4" s="44"/>
      <c r="AQ4" s="26"/>
      <c r="AR4" s="26"/>
      <c r="AS4" s="44"/>
      <c r="AT4" s="44"/>
      <c r="AU4" s="68" t="s">
        <v>1422</v>
      </c>
      <c r="AV4" s="68"/>
      <c r="AW4" s="68"/>
      <c r="AX4" s="68"/>
      <c r="AY4" s="26"/>
      <c r="AZ4" s="29"/>
    </row>
    <row r="5" spans="1:72" x14ac:dyDescent="0.3">
      <c r="D5" s="57"/>
      <c r="E5" s="57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26"/>
      <c r="AR5" s="26"/>
      <c r="AS5" s="42"/>
      <c r="AT5" s="26"/>
      <c r="AU5" s="26"/>
      <c r="AV5" s="42"/>
      <c r="AW5" s="26"/>
      <c r="AX5" s="26"/>
      <c r="AY5" s="26"/>
      <c r="AZ5" s="29"/>
    </row>
    <row r="6" spans="1:72" x14ac:dyDescent="0.3">
      <c r="D6" s="57"/>
      <c r="E6" s="57"/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  <c r="AA6" s="42"/>
      <c r="AB6" s="42"/>
      <c r="AC6" s="42"/>
      <c r="AD6" s="42"/>
      <c r="AE6" s="42"/>
      <c r="AF6" s="42"/>
      <c r="AG6" s="42"/>
      <c r="AH6" s="42"/>
      <c r="AI6" s="42"/>
      <c r="AJ6" s="42"/>
      <c r="AK6" s="42"/>
      <c r="AL6" s="42"/>
      <c r="AM6" s="42"/>
      <c r="AN6" s="42"/>
      <c r="AO6" s="42"/>
      <c r="AP6" s="42"/>
      <c r="AQ6" s="26"/>
      <c r="AR6" s="26"/>
      <c r="AS6" s="68" t="s">
        <v>997</v>
      </c>
      <c r="AT6" s="68"/>
      <c r="AU6" s="68"/>
      <c r="AV6" s="68"/>
      <c r="AW6" s="68"/>
      <c r="AX6" s="68"/>
      <c r="AY6" s="26"/>
      <c r="AZ6" s="29"/>
    </row>
    <row r="7" spans="1:72" x14ac:dyDescent="0.3">
      <c r="D7" s="57"/>
      <c r="E7" s="57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  <c r="AA7" s="42"/>
      <c r="AB7" s="42"/>
      <c r="AC7" s="42"/>
      <c r="AD7" s="42"/>
      <c r="AE7" s="42"/>
      <c r="AF7" s="42"/>
      <c r="AG7" s="42"/>
      <c r="AH7" s="42"/>
      <c r="AI7" s="42"/>
      <c r="AJ7" s="42"/>
      <c r="AK7" s="42"/>
      <c r="AL7" s="42"/>
      <c r="AM7" s="42"/>
      <c r="AN7" s="42"/>
      <c r="AO7" s="42"/>
      <c r="AP7" s="42"/>
      <c r="AQ7" s="26"/>
      <c r="AR7" s="26"/>
      <c r="AS7" s="68" t="s">
        <v>572</v>
      </c>
      <c r="AT7" s="68"/>
      <c r="AU7" s="68"/>
      <c r="AV7" s="68"/>
      <c r="AW7" s="68"/>
      <c r="AX7" s="68"/>
      <c r="AY7" s="26"/>
      <c r="AZ7" s="29"/>
    </row>
    <row r="8" spans="1:72" x14ac:dyDescent="0.3">
      <c r="D8" s="57"/>
      <c r="E8" s="57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  <c r="AF8" s="42"/>
      <c r="AG8" s="42"/>
      <c r="AH8" s="42"/>
      <c r="AI8" s="42"/>
      <c r="AJ8" s="42"/>
      <c r="AK8" s="42"/>
      <c r="AL8" s="42"/>
      <c r="AM8" s="42"/>
      <c r="AN8" s="42"/>
      <c r="AO8" s="42"/>
      <c r="AP8" s="42"/>
      <c r="AQ8" s="26"/>
      <c r="AR8" s="26"/>
      <c r="AS8" s="68" t="s">
        <v>573</v>
      </c>
      <c r="AT8" s="68"/>
      <c r="AU8" s="68"/>
      <c r="AV8" s="68"/>
      <c r="AW8" s="68"/>
      <c r="AX8" s="68"/>
      <c r="AY8" s="26"/>
      <c r="AZ8" s="29"/>
    </row>
    <row r="9" spans="1:72" x14ac:dyDescent="0.3">
      <c r="D9" s="57"/>
      <c r="E9" s="57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26"/>
      <c r="AR9" s="26"/>
      <c r="AS9" s="68" t="s">
        <v>1416</v>
      </c>
      <c r="AT9" s="68"/>
      <c r="AU9" s="68"/>
      <c r="AV9" s="68"/>
      <c r="AW9" s="68"/>
      <c r="AX9" s="68"/>
      <c r="AY9" s="26"/>
      <c r="AZ9" s="29"/>
    </row>
    <row r="10" spans="1:72" x14ac:dyDescent="0.3">
      <c r="D10" s="57"/>
      <c r="E10" s="57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26"/>
      <c r="AR10" s="26"/>
      <c r="AS10" s="44"/>
      <c r="AT10" s="44"/>
      <c r="AU10" s="57"/>
      <c r="AV10" s="44"/>
      <c r="AW10" s="26"/>
      <c r="AX10" s="26"/>
      <c r="AY10" s="26"/>
      <c r="AZ10" s="29"/>
    </row>
    <row r="11" spans="1:72" ht="38.4" customHeight="1" x14ac:dyDescent="0.3">
      <c r="A11" s="71" t="s">
        <v>1240</v>
      </c>
      <c r="B11" s="71"/>
      <c r="C11" s="71"/>
      <c r="D11" s="71"/>
      <c r="E11" s="71"/>
      <c r="F11" s="71"/>
      <c r="G11" s="71"/>
      <c r="H11" s="71"/>
      <c r="I11" s="71"/>
      <c r="J11" s="71"/>
      <c r="K11" s="71"/>
      <c r="L11" s="71"/>
      <c r="M11" s="71"/>
      <c r="N11" s="71"/>
      <c r="O11" s="71"/>
      <c r="P11" s="71"/>
      <c r="Q11" s="71"/>
      <c r="R11" s="71"/>
      <c r="S11" s="71"/>
      <c r="T11" s="71"/>
      <c r="U11" s="71"/>
      <c r="V11" s="71"/>
      <c r="W11" s="71"/>
      <c r="X11" s="71"/>
      <c r="Y11" s="71"/>
      <c r="Z11" s="71"/>
      <c r="AA11" s="71"/>
      <c r="AB11" s="71"/>
      <c r="AC11" s="71"/>
      <c r="AD11" s="71"/>
      <c r="AE11" s="71"/>
      <c r="AF11" s="71"/>
      <c r="AG11" s="71"/>
      <c r="AH11" s="71"/>
      <c r="AI11" s="71"/>
      <c r="AJ11" s="71"/>
      <c r="AK11" s="71"/>
      <c r="AL11" s="71"/>
      <c r="AM11" s="71"/>
      <c r="AN11" s="71"/>
      <c r="AO11" s="71"/>
      <c r="AP11" s="71"/>
      <c r="AQ11" s="71"/>
      <c r="AR11" s="71"/>
      <c r="AS11" s="71"/>
      <c r="AT11" s="71"/>
      <c r="AU11" s="71"/>
      <c r="AV11" s="71"/>
      <c r="AW11" s="71"/>
      <c r="AX11" s="71"/>
    </row>
    <row r="12" spans="1:72" s="1" customFormat="1" ht="23.25" customHeight="1" x14ac:dyDescent="0.3">
      <c r="A12" s="71"/>
      <c r="B12" s="71"/>
      <c r="C12" s="71"/>
      <c r="D12" s="71"/>
      <c r="E12" s="71"/>
      <c r="F12" s="71"/>
      <c r="G12" s="71"/>
      <c r="H12" s="71"/>
      <c r="I12" s="71"/>
      <c r="J12" s="71"/>
      <c r="K12" s="71"/>
      <c r="L12" s="71"/>
      <c r="M12" s="71"/>
      <c r="N12" s="71"/>
      <c r="O12" s="71"/>
      <c r="P12" s="71"/>
      <c r="Q12" s="71"/>
      <c r="R12" s="71"/>
      <c r="S12" s="71"/>
      <c r="T12" s="71"/>
      <c r="U12" s="71"/>
      <c r="V12" s="71"/>
      <c r="W12" s="71"/>
      <c r="X12" s="71"/>
      <c r="Y12" s="71"/>
      <c r="Z12" s="71"/>
      <c r="AA12" s="71"/>
      <c r="AB12" s="71"/>
      <c r="AC12" s="71"/>
      <c r="AD12" s="71"/>
      <c r="AE12" s="71"/>
      <c r="AF12" s="71"/>
      <c r="AG12" s="71"/>
      <c r="AH12" s="71"/>
      <c r="AI12" s="71"/>
      <c r="AJ12" s="71"/>
      <c r="AK12" s="71"/>
      <c r="AL12" s="71"/>
      <c r="AM12" s="71"/>
      <c r="AN12" s="71"/>
      <c r="AO12" s="71"/>
      <c r="AP12" s="71"/>
      <c r="AQ12" s="71"/>
      <c r="AR12" s="71"/>
      <c r="AS12" s="71"/>
      <c r="AT12" s="71"/>
      <c r="AU12" s="71"/>
      <c r="AV12" s="71"/>
      <c r="AW12" s="71"/>
      <c r="AX12" s="71"/>
      <c r="AY12" s="27"/>
      <c r="AZ12" s="31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</row>
    <row r="13" spans="1:72" s="1" customFormat="1" ht="23.25" customHeight="1" x14ac:dyDescent="0.3">
      <c r="A13" s="58"/>
      <c r="B13" s="58"/>
      <c r="C13" s="58"/>
      <c r="D13" s="58"/>
      <c r="E13" s="58"/>
      <c r="F13" s="45"/>
      <c r="G13" s="45"/>
      <c r="H13" s="45"/>
      <c r="I13" s="45"/>
      <c r="J13" s="45"/>
      <c r="K13" s="45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58"/>
      <c r="AS13" s="45"/>
      <c r="AT13" s="45"/>
      <c r="AU13" s="58"/>
      <c r="AV13" s="45"/>
      <c r="AW13" s="27"/>
      <c r="AX13" s="27"/>
      <c r="AY13" s="27"/>
      <c r="AZ13" s="31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</row>
    <row r="14" spans="1:72" x14ac:dyDescent="0.3"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9"/>
      <c r="AL14" s="39"/>
      <c r="AM14" s="39"/>
      <c r="AN14" s="39"/>
      <c r="AO14" s="39"/>
      <c r="AP14" s="39"/>
      <c r="AQ14" s="18" t="s">
        <v>548</v>
      </c>
      <c r="AR14" s="18"/>
      <c r="AS14" s="39"/>
      <c r="AT14" s="18" t="s">
        <v>548</v>
      </c>
      <c r="AU14" s="18"/>
      <c r="AV14" s="18" t="s">
        <v>548</v>
      </c>
      <c r="AW14" s="72" t="s">
        <v>548</v>
      </c>
      <c r="AX14" s="72"/>
      <c r="AY14" s="18" t="s">
        <v>548</v>
      </c>
      <c r="AZ14" s="32"/>
    </row>
    <row r="15" spans="1:72" x14ac:dyDescent="0.3">
      <c r="A15" s="67" t="s">
        <v>0</v>
      </c>
      <c r="B15" s="62" t="s">
        <v>1</v>
      </c>
      <c r="C15" s="67" t="s">
        <v>3</v>
      </c>
      <c r="D15" s="67" t="s">
        <v>4</v>
      </c>
      <c r="E15" s="67" t="s">
        <v>10</v>
      </c>
      <c r="F15" s="62" t="s">
        <v>791</v>
      </c>
      <c r="G15" s="62" t="s">
        <v>1041</v>
      </c>
      <c r="H15" s="62" t="s">
        <v>1239</v>
      </c>
      <c r="I15" s="63" t="s">
        <v>1355</v>
      </c>
      <c r="J15" s="64"/>
      <c r="K15" s="65"/>
      <c r="L15" s="62" t="s">
        <v>791</v>
      </c>
      <c r="M15" s="62" t="s">
        <v>1041</v>
      </c>
      <c r="N15" s="62" t="s">
        <v>1239</v>
      </c>
      <c r="O15" s="63" t="s">
        <v>1363</v>
      </c>
      <c r="P15" s="64"/>
      <c r="Q15" s="65"/>
      <c r="R15" s="62" t="s">
        <v>791</v>
      </c>
      <c r="S15" s="62" t="s">
        <v>1041</v>
      </c>
      <c r="T15" s="62" t="s">
        <v>1239</v>
      </c>
      <c r="U15" s="63" t="s">
        <v>1390</v>
      </c>
      <c r="V15" s="64"/>
      <c r="W15" s="65"/>
      <c r="X15" s="62" t="s">
        <v>791</v>
      </c>
      <c r="Y15" s="62" t="s">
        <v>1041</v>
      </c>
      <c r="Z15" s="62" t="s">
        <v>1239</v>
      </c>
      <c r="AA15" s="63" t="s">
        <v>1363</v>
      </c>
      <c r="AB15" s="64"/>
      <c r="AC15" s="65"/>
      <c r="AD15" s="62" t="s">
        <v>791</v>
      </c>
      <c r="AE15" s="62" t="s">
        <v>1041</v>
      </c>
      <c r="AF15" s="62" t="s">
        <v>1239</v>
      </c>
      <c r="AG15" s="63" t="s">
        <v>1402</v>
      </c>
      <c r="AH15" s="64"/>
      <c r="AI15" s="65"/>
      <c r="AJ15" s="62" t="s">
        <v>791</v>
      </c>
      <c r="AK15" s="62" t="s">
        <v>1041</v>
      </c>
      <c r="AL15" s="62" t="s">
        <v>1239</v>
      </c>
      <c r="AM15" s="63" t="s">
        <v>1363</v>
      </c>
      <c r="AN15" s="64"/>
      <c r="AO15" s="65"/>
      <c r="AP15" s="62" t="s">
        <v>1417</v>
      </c>
      <c r="AQ15" s="62" t="s">
        <v>1418</v>
      </c>
      <c r="AR15" s="69" t="s">
        <v>791</v>
      </c>
      <c r="AS15" s="62" t="s">
        <v>1419</v>
      </c>
      <c r="AT15" s="62" t="s">
        <v>1418</v>
      </c>
      <c r="AU15" s="69" t="s">
        <v>1041</v>
      </c>
      <c r="AV15" s="62" t="s">
        <v>1420</v>
      </c>
      <c r="AW15" s="62" t="s">
        <v>1418</v>
      </c>
      <c r="AX15" s="69" t="s">
        <v>1239</v>
      </c>
      <c r="AY15" s="62" t="s">
        <v>9</v>
      </c>
      <c r="AZ15" s="61">
        <v>0</v>
      </c>
    </row>
    <row r="16" spans="1:72" ht="31.2" customHeight="1" x14ac:dyDescent="0.3">
      <c r="A16" s="67"/>
      <c r="B16" s="62"/>
      <c r="C16" s="67"/>
      <c r="D16" s="67"/>
      <c r="E16" s="67"/>
      <c r="F16" s="62"/>
      <c r="G16" s="62"/>
      <c r="H16" s="62"/>
      <c r="I16" s="41" t="s">
        <v>791</v>
      </c>
      <c r="J16" s="41" t="s">
        <v>1041</v>
      </c>
      <c r="K16" s="41" t="s">
        <v>1239</v>
      </c>
      <c r="L16" s="62"/>
      <c r="M16" s="62"/>
      <c r="N16" s="62"/>
      <c r="O16" s="41" t="s">
        <v>791</v>
      </c>
      <c r="P16" s="41" t="s">
        <v>1041</v>
      </c>
      <c r="Q16" s="41" t="s">
        <v>1239</v>
      </c>
      <c r="R16" s="62"/>
      <c r="S16" s="62"/>
      <c r="T16" s="62"/>
      <c r="U16" s="41" t="s">
        <v>791</v>
      </c>
      <c r="V16" s="41" t="s">
        <v>1041</v>
      </c>
      <c r="W16" s="41" t="s">
        <v>1239</v>
      </c>
      <c r="X16" s="62"/>
      <c r="Y16" s="62"/>
      <c r="Z16" s="62"/>
      <c r="AA16" s="41" t="s">
        <v>791</v>
      </c>
      <c r="AB16" s="41" t="s">
        <v>1041</v>
      </c>
      <c r="AC16" s="41" t="s">
        <v>1239</v>
      </c>
      <c r="AD16" s="62"/>
      <c r="AE16" s="62"/>
      <c r="AF16" s="62"/>
      <c r="AG16" s="41" t="s">
        <v>791</v>
      </c>
      <c r="AH16" s="41" t="s">
        <v>1041</v>
      </c>
      <c r="AI16" s="41" t="s">
        <v>1239</v>
      </c>
      <c r="AJ16" s="62"/>
      <c r="AK16" s="62"/>
      <c r="AL16" s="62"/>
      <c r="AM16" s="41" t="s">
        <v>791</v>
      </c>
      <c r="AN16" s="41" t="s">
        <v>1041</v>
      </c>
      <c r="AO16" s="41" t="s">
        <v>1239</v>
      </c>
      <c r="AP16" s="62"/>
      <c r="AQ16" s="62"/>
      <c r="AR16" s="70"/>
      <c r="AS16" s="62"/>
      <c r="AT16" s="62"/>
      <c r="AU16" s="70"/>
      <c r="AV16" s="62"/>
      <c r="AW16" s="62"/>
      <c r="AX16" s="70"/>
      <c r="AY16" s="62"/>
      <c r="AZ16" s="61"/>
    </row>
    <row r="17" spans="1:72" s="7" customFormat="1" ht="31.2" x14ac:dyDescent="0.3">
      <c r="A17" s="6" t="s">
        <v>7</v>
      </c>
      <c r="B17" s="11"/>
      <c r="C17" s="6"/>
      <c r="D17" s="6"/>
      <c r="E17" s="59" t="s">
        <v>575</v>
      </c>
      <c r="F17" s="10">
        <f>F18+F84</f>
        <v>239853.1</v>
      </c>
      <c r="G17" s="10">
        <f t="shared" ref="G17:AY17" si="0">G18+G84</f>
        <v>182859.1</v>
      </c>
      <c r="H17" s="10">
        <f t="shared" si="0"/>
        <v>184357.2</v>
      </c>
      <c r="I17" s="10">
        <f t="shared" ref="I17:K17" si="1">I18+I84</f>
        <v>24905.9</v>
      </c>
      <c r="J17" s="10">
        <f t="shared" si="1"/>
        <v>26371</v>
      </c>
      <c r="K17" s="10">
        <f t="shared" si="1"/>
        <v>27894.5</v>
      </c>
      <c r="L17" s="10">
        <f>F17+I17</f>
        <v>264759</v>
      </c>
      <c r="M17" s="10">
        <f t="shared" ref="M17:N17" si="2">G17+J17</f>
        <v>209230.1</v>
      </c>
      <c r="N17" s="10">
        <f t="shared" si="2"/>
        <v>212251.7</v>
      </c>
      <c r="O17" s="10">
        <f t="shared" ref="O17:Q17" si="3">O18+O84</f>
        <v>1234.3719999999998</v>
      </c>
      <c r="P17" s="10">
        <f t="shared" si="3"/>
        <v>0</v>
      </c>
      <c r="Q17" s="10">
        <f t="shared" si="3"/>
        <v>0</v>
      </c>
      <c r="R17" s="10">
        <f>L17+O17</f>
        <v>265993.37199999997</v>
      </c>
      <c r="S17" s="10">
        <f t="shared" ref="S17:T17" si="4">M17+P17</f>
        <v>209230.1</v>
      </c>
      <c r="T17" s="10">
        <f t="shared" si="4"/>
        <v>212251.7</v>
      </c>
      <c r="U17" s="10">
        <f t="shared" ref="U17:W17" si="5">U18+U84</f>
        <v>0</v>
      </c>
      <c r="V17" s="10">
        <f t="shared" si="5"/>
        <v>0</v>
      </c>
      <c r="W17" s="10">
        <f t="shared" si="5"/>
        <v>0</v>
      </c>
      <c r="X17" s="10">
        <f>R17+U17</f>
        <v>265993.37199999997</v>
      </c>
      <c r="Y17" s="10">
        <f t="shared" ref="Y17:Z17" si="6">S17+V17</f>
        <v>209230.1</v>
      </c>
      <c r="Z17" s="10">
        <f t="shared" si="6"/>
        <v>212251.7</v>
      </c>
      <c r="AA17" s="10">
        <f t="shared" ref="AA17:AC17" si="7">AA18+AA84</f>
        <v>0</v>
      </c>
      <c r="AB17" s="10">
        <f t="shared" si="7"/>
        <v>0</v>
      </c>
      <c r="AC17" s="10">
        <f t="shared" si="7"/>
        <v>0</v>
      </c>
      <c r="AD17" s="10">
        <f>X17+AA17</f>
        <v>265993.37199999997</v>
      </c>
      <c r="AE17" s="10">
        <f t="shared" ref="AE17:AF17" si="8">Y17+AB17</f>
        <v>209230.1</v>
      </c>
      <c r="AF17" s="10">
        <f t="shared" si="8"/>
        <v>212251.7</v>
      </c>
      <c r="AG17" s="10">
        <f t="shared" ref="AG17:AI17" si="9">AG18+AG84</f>
        <v>0</v>
      </c>
      <c r="AH17" s="10">
        <f t="shared" si="9"/>
        <v>0</v>
      </c>
      <c r="AI17" s="10">
        <f t="shared" si="9"/>
        <v>0</v>
      </c>
      <c r="AJ17" s="10">
        <f>AD17+AG17</f>
        <v>265993.37199999997</v>
      </c>
      <c r="AK17" s="10">
        <f t="shared" ref="AK17:AL17" si="10">AE17+AH17</f>
        <v>209230.1</v>
      </c>
      <c r="AL17" s="10">
        <f t="shared" si="10"/>
        <v>212251.7</v>
      </c>
      <c r="AM17" s="10">
        <f t="shared" ref="AM17:AO17" si="11">AM18+AM84</f>
        <v>-12157.376</v>
      </c>
      <c r="AN17" s="10">
        <f t="shared" si="11"/>
        <v>0</v>
      </c>
      <c r="AO17" s="10">
        <f t="shared" si="11"/>
        <v>0</v>
      </c>
      <c r="AP17" s="10">
        <f>AJ17+AM17</f>
        <v>253835.99599999998</v>
      </c>
      <c r="AQ17" s="10">
        <f t="shared" ref="AQ17" si="12">AQ18+AQ84</f>
        <v>0</v>
      </c>
      <c r="AR17" s="10">
        <f>AP17+AQ17</f>
        <v>253835.99599999998</v>
      </c>
      <c r="AS17" s="10">
        <f>AK17+AN17</f>
        <v>209230.1</v>
      </c>
      <c r="AT17" s="10">
        <f t="shared" ref="AT17" si="13">AT18+AT84</f>
        <v>0</v>
      </c>
      <c r="AU17" s="10">
        <f>AS17+AT17</f>
        <v>209230.1</v>
      </c>
      <c r="AV17" s="10">
        <f>AL17+AO17</f>
        <v>212251.7</v>
      </c>
      <c r="AW17" s="10">
        <f t="shared" ref="AW17" si="14">AW18+AW84</f>
        <v>0</v>
      </c>
      <c r="AX17" s="10">
        <f>AV17+AW17</f>
        <v>212251.7</v>
      </c>
      <c r="AY17" s="10">
        <f t="shared" si="0"/>
        <v>0</v>
      </c>
      <c r="AZ17" s="33"/>
      <c r="BA17" s="22"/>
      <c r="BB17" s="22"/>
      <c r="BC17" s="22"/>
      <c r="BD17" s="22"/>
      <c r="BE17" s="22"/>
      <c r="BF17" s="22"/>
      <c r="BG17" s="22"/>
      <c r="BH17" s="22"/>
      <c r="BI17" s="22"/>
      <c r="BJ17" s="22"/>
      <c r="BK17" s="22"/>
      <c r="BL17" s="22"/>
      <c r="BM17" s="22"/>
      <c r="BN17" s="22"/>
      <c r="BO17" s="22"/>
      <c r="BP17" s="22"/>
      <c r="BQ17" s="22"/>
      <c r="BR17" s="22"/>
      <c r="BS17" s="22"/>
      <c r="BT17" s="22"/>
    </row>
    <row r="18" spans="1:72" s="9" customFormat="1" ht="31.2" x14ac:dyDescent="0.3">
      <c r="A18" s="8" t="s">
        <v>8</v>
      </c>
      <c r="B18" s="14"/>
      <c r="C18" s="8"/>
      <c r="D18" s="8"/>
      <c r="E18" s="13" t="s">
        <v>792</v>
      </c>
      <c r="F18" s="15">
        <f>F19+F50+F55+F63</f>
        <v>229244.4</v>
      </c>
      <c r="G18" s="15">
        <f t="shared" ref="G18:AY18" si="15">G19+G50+G55+G63</f>
        <v>172250.4</v>
      </c>
      <c r="H18" s="15">
        <f t="shared" si="15"/>
        <v>173748.5</v>
      </c>
      <c r="I18" s="15">
        <f t="shared" ref="I18:K18" si="16">I19+I50+I55+I63</f>
        <v>24905.9</v>
      </c>
      <c r="J18" s="15">
        <f t="shared" si="16"/>
        <v>26371</v>
      </c>
      <c r="K18" s="15">
        <f t="shared" si="16"/>
        <v>27894.5</v>
      </c>
      <c r="L18" s="15">
        <f t="shared" ref="L18:L85" si="17">F18+I18</f>
        <v>254150.3</v>
      </c>
      <c r="M18" s="15">
        <f t="shared" ref="M18:M85" si="18">G18+J18</f>
        <v>198621.4</v>
      </c>
      <c r="N18" s="15">
        <f t="shared" ref="N18:N85" si="19">H18+K18</f>
        <v>201643</v>
      </c>
      <c r="O18" s="15">
        <f t="shared" ref="O18:Q18" si="20">O19+O50+O55+O63</f>
        <v>1234.3719999999998</v>
      </c>
      <c r="P18" s="15">
        <f t="shared" si="20"/>
        <v>0</v>
      </c>
      <c r="Q18" s="15">
        <f t="shared" si="20"/>
        <v>0</v>
      </c>
      <c r="R18" s="15">
        <f t="shared" ref="R18:R81" si="21">L18+O18</f>
        <v>255384.67199999999</v>
      </c>
      <c r="S18" s="15">
        <f t="shared" ref="S18:S81" si="22">M18+P18</f>
        <v>198621.4</v>
      </c>
      <c r="T18" s="15">
        <f t="shared" ref="T18:T81" si="23">N18+Q18</f>
        <v>201643</v>
      </c>
      <c r="U18" s="15">
        <f t="shared" ref="U18:W18" si="24">U19+U50+U55+U63</f>
        <v>0</v>
      </c>
      <c r="V18" s="15">
        <f t="shared" si="24"/>
        <v>0</v>
      </c>
      <c r="W18" s="15">
        <f t="shared" si="24"/>
        <v>0</v>
      </c>
      <c r="X18" s="15">
        <f t="shared" ref="X18:X81" si="25">R18+U18</f>
        <v>255384.67199999999</v>
      </c>
      <c r="Y18" s="15">
        <f t="shared" ref="Y18:Y81" si="26">S18+V18</f>
        <v>198621.4</v>
      </c>
      <c r="Z18" s="15">
        <f t="shared" ref="Z18:Z81" si="27">T18+W18</f>
        <v>201643</v>
      </c>
      <c r="AA18" s="15">
        <f t="shared" ref="AA18:AC18" si="28">AA19+AA50+AA55+AA63</f>
        <v>0</v>
      </c>
      <c r="AB18" s="15">
        <f t="shared" si="28"/>
        <v>0</v>
      </c>
      <c r="AC18" s="15">
        <f t="shared" si="28"/>
        <v>0</v>
      </c>
      <c r="AD18" s="15">
        <f t="shared" ref="AD18:AD81" si="29">X18+AA18</f>
        <v>255384.67199999999</v>
      </c>
      <c r="AE18" s="15">
        <f t="shared" ref="AE18:AE81" si="30">Y18+AB18</f>
        <v>198621.4</v>
      </c>
      <c r="AF18" s="15">
        <f t="shared" ref="AF18:AF81" si="31">Z18+AC18</f>
        <v>201643</v>
      </c>
      <c r="AG18" s="15">
        <f t="shared" ref="AG18:AI18" si="32">AG19+AG50+AG55+AG63</f>
        <v>0</v>
      </c>
      <c r="AH18" s="15">
        <f t="shared" si="32"/>
        <v>0</v>
      </c>
      <c r="AI18" s="15">
        <f t="shared" si="32"/>
        <v>0</v>
      </c>
      <c r="AJ18" s="15">
        <f t="shared" ref="AJ18:AJ81" si="33">AD18+AG18</f>
        <v>255384.67199999999</v>
      </c>
      <c r="AK18" s="15">
        <f t="shared" ref="AK18:AK81" si="34">AE18+AH18</f>
        <v>198621.4</v>
      </c>
      <c r="AL18" s="15">
        <f t="shared" ref="AL18:AL81" si="35">AF18+AI18</f>
        <v>201643</v>
      </c>
      <c r="AM18" s="15">
        <f t="shared" ref="AM18:AO18" si="36">AM19+AM50+AM55+AM63</f>
        <v>-12468.098</v>
      </c>
      <c r="AN18" s="15">
        <f t="shared" si="36"/>
        <v>0</v>
      </c>
      <c r="AO18" s="15">
        <f t="shared" si="36"/>
        <v>0</v>
      </c>
      <c r="AP18" s="15">
        <f t="shared" ref="AP18:AP81" si="37">AJ18+AM18</f>
        <v>242916.57399999999</v>
      </c>
      <c r="AQ18" s="15">
        <f t="shared" ref="AQ18" si="38">AQ19+AQ50+AQ55+AQ63</f>
        <v>0</v>
      </c>
      <c r="AR18" s="15">
        <f t="shared" ref="AR18:AR81" si="39">AP18+AQ18</f>
        <v>242916.57399999999</v>
      </c>
      <c r="AS18" s="15">
        <f t="shared" ref="AS18:AS81" si="40">AK18+AN18</f>
        <v>198621.4</v>
      </c>
      <c r="AT18" s="15">
        <f t="shared" ref="AT18" si="41">AT19+AT50+AT55+AT63</f>
        <v>0</v>
      </c>
      <c r="AU18" s="15">
        <f t="shared" ref="AU18:AU81" si="42">AS18+AT18</f>
        <v>198621.4</v>
      </c>
      <c r="AV18" s="15">
        <f t="shared" ref="AV18:AV81" si="43">AL18+AO18</f>
        <v>201643</v>
      </c>
      <c r="AW18" s="15">
        <f t="shared" ref="AW18" si="44">AW19+AW50+AW55+AW63</f>
        <v>0</v>
      </c>
      <c r="AX18" s="15">
        <f t="shared" ref="AX18:AX81" si="45">AV18+AW18</f>
        <v>201643</v>
      </c>
      <c r="AY18" s="15">
        <f t="shared" si="15"/>
        <v>0</v>
      </c>
      <c r="AZ18" s="34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</row>
    <row r="19" spans="1:72" ht="78" x14ac:dyDescent="0.3">
      <c r="A19" s="60" t="s">
        <v>2</v>
      </c>
      <c r="B19" s="56"/>
      <c r="C19" s="60"/>
      <c r="D19" s="60"/>
      <c r="E19" s="12" t="s">
        <v>793</v>
      </c>
      <c r="F19" s="16">
        <f t="shared" ref="F19:H19" si="46">F20+F30+F38+F34+F42</f>
        <v>67135.899999999994</v>
      </c>
      <c r="G19" s="16">
        <f t="shared" si="46"/>
        <v>66735.899999999994</v>
      </c>
      <c r="H19" s="16">
        <f t="shared" si="46"/>
        <v>66735.899999999994</v>
      </c>
      <c r="I19" s="16">
        <f t="shared" ref="I19:K19" si="47">I20+I30+I38+I34+I42</f>
        <v>12000</v>
      </c>
      <c r="J19" s="16">
        <f t="shared" si="47"/>
        <v>12000</v>
      </c>
      <c r="K19" s="16">
        <f t="shared" si="47"/>
        <v>12000</v>
      </c>
      <c r="L19" s="16">
        <f t="shared" si="17"/>
        <v>79135.899999999994</v>
      </c>
      <c r="M19" s="16">
        <f t="shared" si="18"/>
        <v>78735.899999999994</v>
      </c>
      <c r="N19" s="16">
        <f t="shared" si="19"/>
        <v>78735.899999999994</v>
      </c>
      <c r="O19" s="16">
        <f>O20+O30+O38+O34+O42+O46</f>
        <v>83.35</v>
      </c>
      <c r="P19" s="16">
        <f t="shared" ref="P19:AY19" si="48">P20+P30+P38+P34+P42+P46</f>
        <v>0</v>
      </c>
      <c r="Q19" s="16">
        <f t="shared" si="48"/>
        <v>0</v>
      </c>
      <c r="R19" s="16">
        <f t="shared" si="21"/>
        <v>79219.25</v>
      </c>
      <c r="S19" s="16">
        <f t="shared" si="22"/>
        <v>78735.899999999994</v>
      </c>
      <c r="T19" s="16">
        <f t="shared" si="23"/>
        <v>78735.899999999994</v>
      </c>
      <c r="U19" s="16">
        <f t="shared" ref="U19:W19" si="49">U20+U30+U38+U34+U42+U46</f>
        <v>0</v>
      </c>
      <c r="V19" s="16">
        <f t="shared" si="49"/>
        <v>0</v>
      </c>
      <c r="W19" s="16">
        <f t="shared" si="49"/>
        <v>0</v>
      </c>
      <c r="X19" s="16">
        <f t="shared" si="25"/>
        <v>79219.25</v>
      </c>
      <c r="Y19" s="16">
        <f t="shared" si="26"/>
        <v>78735.899999999994</v>
      </c>
      <c r="Z19" s="16">
        <f t="shared" si="27"/>
        <v>78735.899999999994</v>
      </c>
      <c r="AA19" s="16">
        <f t="shared" ref="AA19:AC19" si="50">AA20+AA30+AA38+AA34+AA42+AA46</f>
        <v>0</v>
      </c>
      <c r="AB19" s="16">
        <f t="shared" si="50"/>
        <v>0</v>
      </c>
      <c r="AC19" s="16">
        <f t="shared" si="50"/>
        <v>0</v>
      </c>
      <c r="AD19" s="16">
        <f t="shared" si="29"/>
        <v>79219.25</v>
      </c>
      <c r="AE19" s="16">
        <f t="shared" si="30"/>
        <v>78735.899999999994</v>
      </c>
      <c r="AF19" s="16">
        <f t="shared" si="31"/>
        <v>78735.899999999994</v>
      </c>
      <c r="AG19" s="16">
        <f t="shared" ref="AG19:AI19" si="51">AG20+AG30+AG38+AG34+AG42+AG46</f>
        <v>0</v>
      </c>
      <c r="AH19" s="16">
        <f t="shared" si="51"/>
        <v>0</v>
      </c>
      <c r="AI19" s="16">
        <f t="shared" si="51"/>
        <v>0</v>
      </c>
      <c r="AJ19" s="16">
        <f t="shared" si="33"/>
        <v>79219.25</v>
      </c>
      <c r="AK19" s="16">
        <f t="shared" si="34"/>
        <v>78735.899999999994</v>
      </c>
      <c r="AL19" s="16">
        <f t="shared" si="35"/>
        <v>78735.899999999994</v>
      </c>
      <c r="AM19" s="16">
        <f t="shared" ref="AM19:AO19" si="52">AM20+AM30+AM38+AM34+AM42+AM46</f>
        <v>-310.72199999999998</v>
      </c>
      <c r="AN19" s="16">
        <f t="shared" si="52"/>
        <v>0</v>
      </c>
      <c r="AO19" s="16">
        <f t="shared" si="52"/>
        <v>0</v>
      </c>
      <c r="AP19" s="16">
        <f t="shared" si="37"/>
        <v>78908.528000000006</v>
      </c>
      <c r="AQ19" s="16">
        <f t="shared" ref="AQ19" si="53">AQ20+AQ30+AQ38+AQ34+AQ42+AQ46</f>
        <v>0</v>
      </c>
      <c r="AR19" s="16">
        <f t="shared" si="39"/>
        <v>78908.528000000006</v>
      </c>
      <c r="AS19" s="16">
        <f t="shared" si="40"/>
        <v>78735.899999999994</v>
      </c>
      <c r="AT19" s="16">
        <f t="shared" ref="AT19" si="54">AT20+AT30+AT38+AT34+AT42+AT46</f>
        <v>0</v>
      </c>
      <c r="AU19" s="16">
        <f t="shared" si="42"/>
        <v>78735.899999999994</v>
      </c>
      <c r="AV19" s="16">
        <f t="shared" si="43"/>
        <v>78735.899999999994</v>
      </c>
      <c r="AW19" s="16">
        <f t="shared" ref="AW19" si="55">AW20+AW30+AW38+AW34+AW42+AW46</f>
        <v>0</v>
      </c>
      <c r="AX19" s="16">
        <f t="shared" si="45"/>
        <v>78735.899999999994</v>
      </c>
      <c r="AY19" s="16">
        <f t="shared" si="48"/>
        <v>0</v>
      </c>
      <c r="AZ19" s="35"/>
    </row>
    <row r="20" spans="1:72" ht="62.4" x14ac:dyDescent="0.3">
      <c r="A20" s="60" t="s">
        <v>11</v>
      </c>
      <c r="B20" s="56"/>
      <c r="C20" s="60"/>
      <c r="D20" s="60"/>
      <c r="E20" s="12" t="s">
        <v>794</v>
      </c>
      <c r="F20" s="16">
        <f t="shared" ref="F20:AY20" si="56">F21+F24</f>
        <v>3365.8</v>
      </c>
      <c r="G20" s="16">
        <f t="shared" si="56"/>
        <v>3365.8</v>
      </c>
      <c r="H20" s="16">
        <f t="shared" si="56"/>
        <v>3365.8</v>
      </c>
      <c r="I20" s="16">
        <f t="shared" ref="I20:K20" si="57">I21+I24</f>
        <v>0</v>
      </c>
      <c r="J20" s="16">
        <f t="shared" si="57"/>
        <v>0</v>
      </c>
      <c r="K20" s="16">
        <f t="shared" si="57"/>
        <v>0</v>
      </c>
      <c r="L20" s="16">
        <f t="shared" si="17"/>
        <v>3365.8</v>
      </c>
      <c r="M20" s="16">
        <f t="shared" si="18"/>
        <v>3365.8</v>
      </c>
      <c r="N20" s="16">
        <f t="shared" si="19"/>
        <v>3365.8</v>
      </c>
      <c r="O20" s="16">
        <f t="shared" ref="O20:Q20" si="58">O21+O24</f>
        <v>0</v>
      </c>
      <c r="P20" s="16">
        <f t="shared" si="58"/>
        <v>0</v>
      </c>
      <c r="Q20" s="16">
        <f t="shared" si="58"/>
        <v>0</v>
      </c>
      <c r="R20" s="16">
        <f t="shared" si="21"/>
        <v>3365.8</v>
      </c>
      <c r="S20" s="16">
        <f t="shared" si="22"/>
        <v>3365.8</v>
      </c>
      <c r="T20" s="16">
        <f t="shared" si="23"/>
        <v>3365.8</v>
      </c>
      <c r="U20" s="16">
        <f t="shared" ref="U20:W20" si="59">U21+U24</f>
        <v>0</v>
      </c>
      <c r="V20" s="16">
        <f t="shared" si="59"/>
        <v>0</v>
      </c>
      <c r="W20" s="16">
        <f t="shared" si="59"/>
        <v>0</v>
      </c>
      <c r="X20" s="16">
        <f t="shared" si="25"/>
        <v>3365.8</v>
      </c>
      <c r="Y20" s="16">
        <f t="shared" si="26"/>
        <v>3365.8</v>
      </c>
      <c r="Z20" s="16">
        <f t="shared" si="27"/>
        <v>3365.8</v>
      </c>
      <c r="AA20" s="16">
        <f t="shared" ref="AA20:AC20" si="60">AA21+AA24</f>
        <v>0</v>
      </c>
      <c r="AB20" s="16">
        <f t="shared" si="60"/>
        <v>0</v>
      </c>
      <c r="AC20" s="16">
        <f t="shared" si="60"/>
        <v>0</v>
      </c>
      <c r="AD20" s="16">
        <f t="shared" si="29"/>
        <v>3365.8</v>
      </c>
      <c r="AE20" s="16">
        <f t="shared" si="30"/>
        <v>3365.8</v>
      </c>
      <c r="AF20" s="16">
        <f t="shared" si="31"/>
        <v>3365.8</v>
      </c>
      <c r="AG20" s="16">
        <f t="shared" ref="AG20:AI20" si="61">AG21+AG24</f>
        <v>0</v>
      </c>
      <c r="AH20" s="16">
        <f t="shared" si="61"/>
        <v>0</v>
      </c>
      <c r="AI20" s="16">
        <f t="shared" si="61"/>
        <v>0</v>
      </c>
      <c r="AJ20" s="16">
        <f t="shared" si="33"/>
        <v>3365.8</v>
      </c>
      <c r="AK20" s="16">
        <f t="shared" si="34"/>
        <v>3365.8</v>
      </c>
      <c r="AL20" s="16">
        <f t="shared" si="35"/>
        <v>3365.8</v>
      </c>
      <c r="AM20" s="16">
        <f t="shared" ref="AM20:AO20" si="62">AM21+AM24</f>
        <v>0</v>
      </c>
      <c r="AN20" s="16">
        <f t="shared" si="62"/>
        <v>0</v>
      </c>
      <c r="AO20" s="16">
        <f t="shared" si="62"/>
        <v>0</v>
      </c>
      <c r="AP20" s="16">
        <f t="shared" si="37"/>
        <v>3365.8</v>
      </c>
      <c r="AQ20" s="16">
        <f t="shared" ref="AQ20" si="63">AQ21+AQ24</f>
        <v>0</v>
      </c>
      <c r="AR20" s="16">
        <f t="shared" si="39"/>
        <v>3365.8</v>
      </c>
      <c r="AS20" s="16">
        <f t="shared" si="40"/>
        <v>3365.8</v>
      </c>
      <c r="AT20" s="16">
        <f t="shared" ref="AT20" si="64">AT21+AT24</f>
        <v>0</v>
      </c>
      <c r="AU20" s="16">
        <f t="shared" si="42"/>
        <v>3365.8</v>
      </c>
      <c r="AV20" s="16">
        <f t="shared" si="43"/>
        <v>3365.8</v>
      </c>
      <c r="AW20" s="16">
        <f t="shared" ref="AW20" si="65">AW21+AW24</f>
        <v>0</v>
      </c>
      <c r="AX20" s="16">
        <f t="shared" si="45"/>
        <v>3365.8</v>
      </c>
      <c r="AY20" s="16">
        <f t="shared" si="56"/>
        <v>0</v>
      </c>
      <c r="AZ20" s="35"/>
    </row>
    <row r="21" spans="1:72" ht="31.2" x14ac:dyDescent="0.3">
      <c r="A21" s="60" t="s">
        <v>11</v>
      </c>
      <c r="B21" s="56">
        <v>200</v>
      </c>
      <c r="C21" s="60"/>
      <c r="D21" s="60"/>
      <c r="E21" s="12" t="s">
        <v>392</v>
      </c>
      <c r="F21" s="16">
        <f t="shared" ref="F21:AY22" si="66">F22</f>
        <v>150</v>
      </c>
      <c r="G21" s="16">
        <f t="shared" si="66"/>
        <v>150</v>
      </c>
      <c r="H21" s="16">
        <f t="shared" si="66"/>
        <v>150</v>
      </c>
      <c r="I21" s="16">
        <f t="shared" si="66"/>
        <v>0</v>
      </c>
      <c r="J21" s="16">
        <f t="shared" si="66"/>
        <v>0</v>
      </c>
      <c r="K21" s="16">
        <f t="shared" si="66"/>
        <v>0</v>
      </c>
      <c r="L21" s="16">
        <f t="shared" si="17"/>
        <v>150</v>
      </c>
      <c r="M21" s="16">
        <f t="shared" si="18"/>
        <v>150</v>
      </c>
      <c r="N21" s="16">
        <f t="shared" si="19"/>
        <v>150</v>
      </c>
      <c r="O21" s="16">
        <f t="shared" si="66"/>
        <v>0</v>
      </c>
      <c r="P21" s="16">
        <f t="shared" si="66"/>
        <v>0</v>
      </c>
      <c r="Q21" s="16">
        <f t="shared" si="66"/>
        <v>0</v>
      </c>
      <c r="R21" s="16">
        <f t="shared" si="21"/>
        <v>150</v>
      </c>
      <c r="S21" s="16">
        <f t="shared" si="22"/>
        <v>150</v>
      </c>
      <c r="T21" s="16">
        <f t="shared" si="23"/>
        <v>150</v>
      </c>
      <c r="U21" s="16">
        <f t="shared" si="66"/>
        <v>0</v>
      </c>
      <c r="V21" s="16">
        <f t="shared" si="66"/>
        <v>0</v>
      </c>
      <c r="W21" s="16">
        <f t="shared" si="66"/>
        <v>0</v>
      </c>
      <c r="X21" s="16">
        <f t="shared" si="25"/>
        <v>150</v>
      </c>
      <c r="Y21" s="16">
        <f t="shared" si="26"/>
        <v>150</v>
      </c>
      <c r="Z21" s="16">
        <f t="shared" si="27"/>
        <v>150</v>
      </c>
      <c r="AA21" s="16">
        <f t="shared" si="66"/>
        <v>0</v>
      </c>
      <c r="AB21" s="16">
        <f t="shared" si="66"/>
        <v>0</v>
      </c>
      <c r="AC21" s="16">
        <f t="shared" si="66"/>
        <v>0</v>
      </c>
      <c r="AD21" s="16">
        <f t="shared" si="29"/>
        <v>150</v>
      </c>
      <c r="AE21" s="16">
        <f t="shared" si="30"/>
        <v>150</v>
      </c>
      <c r="AF21" s="16">
        <f t="shared" si="31"/>
        <v>150</v>
      </c>
      <c r="AG21" s="16">
        <f t="shared" si="66"/>
        <v>0</v>
      </c>
      <c r="AH21" s="16">
        <f t="shared" si="66"/>
        <v>0</v>
      </c>
      <c r="AI21" s="16">
        <f t="shared" si="66"/>
        <v>0</v>
      </c>
      <c r="AJ21" s="16">
        <f t="shared" si="33"/>
        <v>150</v>
      </c>
      <c r="AK21" s="16">
        <f t="shared" si="34"/>
        <v>150</v>
      </c>
      <c r="AL21" s="16">
        <f t="shared" si="35"/>
        <v>150</v>
      </c>
      <c r="AM21" s="16">
        <f t="shared" si="66"/>
        <v>0</v>
      </c>
      <c r="AN21" s="16">
        <f t="shared" si="66"/>
        <v>0</v>
      </c>
      <c r="AO21" s="16">
        <f t="shared" si="66"/>
        <v>0</v>
      </c>
      <c r="AP21" s="16">
        <f t="shared" si="37"/>
        <v>150</v>
      </c>
      <c r="AQ21" s="16">
        <f t="shared" si="66"/>
        <v>0</v>
      </c>
      <c r="AR21" s="16">
        <f t="shared" si="39"/>
        <v>150</v>
      </c>
      <c r="AS21" s="16">
        <f t="shared" si="40"/>
        <v>150</v>
      </c>
      <c r="AT21" s="16">
        <f t="shared" si="66"/>
        <v>0</v>
      </c>
      <c r="AU21" s="16">
        <f t="shared" si="42"/>
        <v>150</v>
      </c>
      <c r="AV21" s="16">
        <f t="shared" si="43"/>
        <v>150</v>
      </c>
      <c r="AW21" s="16">
        <f t="shared" si="66"/>
        <v>0</v>
      </c>
      <c r="AX21" s="16">
        <f t="shared" si="45"/>
        <v>150</v>
      </c>
      <c r="AY21" s="16">
        <f t="shared" si="66"/>
        <v>0</v>
      </c>
      <c r="AZ21" s="35"/>
    </row>
    <row r="22" spans="1:72" ht="46.8" x14ac:dyDescent="0.3">
      <c r="A22" s="60" t="s">
        <v>11</v>
      </c>
      <c r="B22" s="56">
        <v>240</v>
      </c>
      <c r="C22" s="60"/>
      <c r="D22" s="60"/>
      <c r="E22" s="12" t="s">
        <v>400</v>
      </c>
      <c r="F22" s="16">
        <f t="shared" si="66"/>
        <v>150</v>
      </c>
      <c r="G22" s="16">
        <f t="shared" si="66"/>
        <v>150</v>
      </c>
      <c r="H22" s="16">
        <f t="shared" si="66"/>
        <v>150</v>
      </c>
      <c r="I22" s="16">
        <f t="shared" si="66"/>
        <v>0</v>
      </c>
      <c r="J22" s="16">
        <f t="shared" si="66"/>
        <v>0</v>
      </c>
      <c r="K22" s="16">
        <f t="shared" si="66"/>
        <v>0</v>
      </c>
      <c r="L22" s="16">
        <f t="shared" si="17"/>
        <v>150</v>
      </c>
      <c r="M22" s="16">
        <f t="shared" si="18"/>
        <v>150</v>
      </c>
      <c r="N22" s="16">
        <f t="shared" si="19"/>
        <v>150</v>
      </c>
      <c r="O22" s="16">
        <f t="shared" si="66"/>
        <v>0</v>
      </c>
      <c r="P22" s="16">
        <f t="shared" si="66"/>
        <v>0</v>
      </c>
      <c r="Q22" s="16">
        <f t="shared" si="66"/>
        <v>0</v>
      </c>
      <c r="R22" s="16">
        <f t="shared" si="21"/>
        <v>150</v>
      </c>
      <c r="S22" s="16">
        <f t="shared" si="22"/>
        <v>150</v>
      </c>
      <c r="T22" s="16">
        <f t="shared" si="23"/>
        <v>150</v>
      </c>
      <c r="U22" s="16">
        <f t="shared" si="66"/>
        <v>0</v>
      </c>
      <c r="V22" s="16">
        <f t="shared" si="66"/>
        <v>0</v>
      </c>
      <c r="W22" s="16">
        <f t="shared" si="66"/>
        <v>0</v>
      </c>
      <c r="X22" s="16">
        <f t="shared" si="25"/>
        <v>150</v>
      </c>
      <c r="Y22" s="16">
        <f t="shared" si="26"/>
        <v>150</v>
      </c>
      <c r="Z22" s="16">
        <f t="shared" si="27"/>
        <v>150</v>
      </c>
      <c r="AA22" s="16">
        <f t="shared" si="66"/>
        <v>0</v>
      </c>
      <c r="AB22" s="16">
        <f t="shared" si="66"/>
        <v>0</v>
      </c>
      <c r="AC22" s="16">
        <f t="shared" si="66"/>
        <v>0</v>
      </c>
      <c r="AD22" s="16">
        <f t="shared" si="29"/>
        <v>150</v>
      </c>
      <c r="AE22" s="16">
        <f t="shared" si="30"/>
        <v>150</v>
      </c>
      <c r="AF22" s="16">
        <f t="shared" si="31"/>
        <v>150</v>
      </c>
      <c r="AG22" s="16">
        <f t="shared" si="66"/>
        <v>0</v>
      </c>
      <c r="AH22" s="16">
        <f t="shared" si="66"/>
        <v>0</v>
      </c>
      <c r="AI22" s="16">
        <f t="shared" si="66"/>
        <v>0</v>
      </c>
      <c r="AJ22" s="16">
        <f t="shared" si="33"/>
        <v>150</v>
      </c>
      <c r="AK22" s="16">
        <f t="shared" si="34"/>
        <v>150</v>
      </c>
      <c r="AL22" s="16">
        <f t="shared" si="35"/>
        <v>150</v>
      </c>
      <c r="AM22" s="16">
        <f t="shared" si="66"/>
        <v>0</v>
      </c>
      <c r="AN22" s="16">
        <f t="shared" si="66"/>
        <v>0</v>
      </c>
      <c r="AO22" s="16">
        <f t="shared" si="66"/>
        <v>0</v>
      </c>
      <c r="AP22" s="16">
        <f t="shared" si="37"/>
        <v>150</v>
      </c>
      <c r="AQ22" s="16">
        <f t="shared" si="66"/>
        <v>0</v>
      </c>
      <c r="AR22" s="16">
        <f t="shared" si="39"/>
        <v>150</v>
      </c>
      <c r="AS22" s="16">
        <f t="shared" si="40"/>
        <v>150</v>
      </c>
      <c r="AT22" s="16">
        <f t="shared" si="66"/>
        <v>0</v>
      </c>
      <c r="AU22" s="16">
        <f t="shared" si="42"/>
        <v>150</v>
      </c>
      <c r="AV22" s="16">
        <f t="shared" si="43"/>
        <v>150</v>
      </c>
      <c r="AW22" s="16">
        <f t="shared" si="66"/>
        <v>0</v>
      </c>
      <c r="AX22" s="16">
        <f t="shared" si="45"/>
        <v>150</v>
      </c>
      <c r="AY22" s="16">
        <f t="shared" si="66"/>
        <v>0</v>
      </c>
      <c r="AZ22" s="35"/>
    </row>
    <row r="23" spans="1:72" x14ac:dyDescent="0.3">
      <c r="A23" s="60" t="s">
        <v>11</v>
      </c>
      <c r="B23" s="56">
        <v>240</v>
      </c>
      <c r="C23" s="60" t="s">
        <v>5</v>
      </c>
      <c r="D23" s="60" t="s">
        <v>6</v>
      </c>
      <c r="E23" s="12" t="s">
        <v>363</v>
      </c>
      <c r="F23" s="16">
        <v>150</v>
      </c>
      <c r="G23" s="16">
        <v>150</v>
      </c>
      <c r="H23" s="16">
        <v>150</v>
      </c>
      <c r="I23" s="16"/>
      <c r="J23" s="16"/>
      <c r="K23" s="16"/>
      <c r="L23" s="16">
        <f t="shared" si="17"/>
        <v>150</v>
      </c>
      <c r="M23" s="16">
        <f t="shared" si="18"/>
        <v>150</v>
      </c>
      <c r="N23" s="16">
        <f t="shared" si="19"/>
        <v>150</v>
      </c>
      <c r="O23" s="16"/>
      <c r="P23" s="16"/>
      <c r="Q23" s="16"/>
      <c r="R23" s="16">
        <f t="shared" si="21"/>
        <v>150</v>
      </c>
      <c r="S23" s="16">
        <f t="shared" si="22"/>
        <v>150</v>
      </c>
      <c r="T23" s="16">
        <f t="shared" si="23"/>
        <v>150</v>
      </c>
      <c r="U23" s="16"/>
      <c r="V23" s="16"/>
      <c r="W23" s="16"/>
      <c r="X23" s="16">
        <f t="shared" si="25"/>
        <v>150</v>
      </c>
      <c r="Y23" s="16">
        <f t="shared" si="26"/>
        <v>150</v>
      </c>
      <c r="Z23" s="16">
        <f t="shared" si="27"/>
        <v>150</v>
      </c>
      <c r="AA23" s="16"/>
      <c r="AB23" s="16"/>
      <c r="AC23" s="16"/>
      <c r="AD23" s="16">
        <f t="shared" si="29"/>
        <v>150</v>
      </c>
      <c r="AE23" s="16">
        <f t="shared" si="30"/>
        <v>150</v>
      </c>
      <c r="AF23" s="16">
        <f t="shared" si="31"/>
        <v>150</v>
      </c>
      <c r="AG23" s="16"/>
      <c r="AH23" s="16"/>
      <c r="AI23" s="16"/>
      <c r="AJ23" s="16">
        <f t="shared" si="33"/>
        <v>150</v>
      </c>
      <c r="AK23" s="16">
        <f t="shared" si="34"/>
        <v>150</v>
      </c>
      <c r="AL23" s="16">
        <f t="shared" si="35"/>
        <v>150</v>
      </c>
      <c r="AM23" s="16"/>
      <c r="AN23" s="16"/>
      <c r="AO23" s="16"/>
      <c r="AP23" s="16">
        <f t="shared" si="37"/>
        <v>150</v>
      </c>
      <c r="AQ23" s="16"/>
      <c r="AR23" s="16">
        <f t="shared" si="39"/>
        <v>150</v>
      </c>
      <c r="AS23" s="16">
        <f t="shared" si="40"/>
        <v>150</v>
      </c>
      <c r="AT23" s="16"/>
      <c r="AU23" s="16">
        <f t="shared" si="42"/>
        <v>150</v>
      </c>
      <c r="AV23" s="16">
        <f t="shared" si="43"/>
        <v>150</v>
      </c>
      <c r="AW23" s="16"/>
      <c r="AX23" s="16">
        <f t="shared" si="45"/>
        <v>150</v>
      </c>
      <c r="AY23" s="16"/>
      <c r="AZ23" s="35"/>
    </row>
    <row r="24" spans="1:72" ht="46.8" x14ac:dyDescent="0.3">
      <c r="A24" s="60" t="s">
        <v>11</v>
      </c>
      <c r="B24" s="56">
        <v>600</v>
      </c>
      <c r="C24" s="60"/>
      <c r="D24" s="60"/>
      <c r="E24" s="12" t="s">
        <v>395</v>
      </c>
      <c r="F24" s="16">
        <f>F25+F28</f>
        <v>3215.8</v>
      </c>
      <c r="G24" s="16">
        <f t="shared" ref="G24:AY24" si="67">G25+G28</f>
        <v>3215.8</v>
      </c>
      <c r="H24" s="16">
        <f t="shared" si="67"/>
        <v>3215.8</v>
      </c>
      <c r="I24" s="16">
        <f t="shared" ref="I24:K24" si="68">I25+I28</f>
        <v>0</v>
      </c>
      <c r="J24" s="16">
        <f t="shared" si="68"/>
        <v>0</v>
      </c>
      <c r="K24" s="16">
        <f t="shared" si="68"/>
        <v>0</v>
      </c>
      <c r="L24" s="16">
        <f t="shared" si="17"/>
        <v>3215.8</v>
      </c>
      <c r="M24" s="16">
        <f t="shared" si="18"/>
        <v>3215.8</v>
      </c>
      <c r="N24" s="16">
        <f t="shared" si="19"/>
        <v>3215.8</v>
      </c>
      <c r="O24" s="16">
        <f t="shared" ref="O24:Q24" si="69">O25+O28</f>
        <v>0</v>
      </c>
      <c r="P24" s="16">
        <f t="shared" si="69"/>
        <v>0</v>
      </c>
      <c r="Q24" s="16">
        <f t="shared" si="69"/>
        <v>0</v>
      </c>
      <c r="R24" s="16">
        <f t="shared" si="21"/>
        <v>3215.8</v>
      </c>
      <c r="S24" s="16">
        <f t="shared" si="22"/>
        <v>3215.8</v>
      </c>
      <c r="T24" s="16">
        <f t="shared" si="23"/>
        <v>3215.8</v>
      </c>
      <c r="U24" s="16">
        <f t="shared" ref="U24:W24" si="70">U25+U28</f>
        <v>0</v>
      </c>
      <c r="V24" s="16">
        <f t="shared" si="70"/>
        <v>0</v>
      </c>
      <c r="W24" s="16">
        <f t="shared" si="70"/>
        <v>0</v>
      </c>
      <c r="X24" s="16">
        <f t="shared" si="25"/>
        <v>3215.8</v>
      </c>
      <c r="Y24" s="16">
        <f t="shared" si="26"/>
        <v>3215.8</v>
      </c>
      <c r="Z24" s="16">
        <f t="shared" si="27"/>
        <v>3215.8</v>
      </c>
      <c r="AA24" s="16">
        <f t="shared" ref="AA24:AC24" si="71">AA25+AA28</f>
        <v>0</v>
      </c>
      <c r="AB24" s="16">
        <f t="shared" si="71"/>
        <v>0</v>
      </c>
      <c r="AC24" s="16">
        <f t="shared" si="71"/>
        <v>0</v>
      </c>
      <c r="AD24" s="16">
        <f t="shared" si="29"/>
        <v>3215.8</v>
      </c>
      <c r="AE24" s="16">
        <f t="shared" si="30"/>
        <v>3215.8</v>
      </c>
      <c r="AF24" s="16">
        <f t="shared" si="31"/>
        <v>3215.8</v>
      </c>
      <c r="AG24" s="16">
        <f t="shared" ref="AG24:AI24" si="72">AG25+AG28</f>
        <v>0</v>
      </c>
      <c r="AH24" s="16">
        <f t="shared" si="72"/>
        <v>0</v>
      </c>
      <c r="AI24" s="16">
        <f t="shared" si="72"/>
        <v>0</v>
      </c>
      <c r="AJ24" s="16">
        <f t="shared" si="33"/>
        <v>3215.8</v>
      </c>
      <c r="AK24" s="16">
        <f t="shared" si="34"/>
        <v>3215.8</v>
      </c>
      <c r="AL24" s="16">
        <f t="shared" si="35"/>
        <v>3215.8</v>
      </c>
      <c r="AM24" s="16">
        <f t="shared" ref="AM24:AO24" si="73">AM25+AM28</f>
        <v>0</v>
      </c>
      <c r="AN24" s="16">
        <f t="shared" si="73"/>
        <v>0</v>
      </c>
      <c r="AO24" s="16">
        <f t="shared" si="73"/>
        <v>0</v>
      </c>
      <c r="AP24" s="16">
        <f t="shared" si="37"/>
        <v>3215.8</v>
      </c>
      <c r="AQ24" s="16">
        <f t="shared" ref="AQ24" si="74">AQ25+AQ28</f>
        <v>0</v>
      </c>
      <c r="AR24" s="16">
        <f t="shared" si="39"/>
        <v>3215.8</v>
      </c>
      <c r="AS24" s="16">
        <f t="shared" si="40"/>
        <v>3215.8</v>
      </c>
      <c r="AT24" s="16">
        <f t="shared" ref="AT24" si="75">AT25+AT28</f>
        <v>0</v>
      </c>
      <c r="AU24" s="16">
        <f t="shared" si="42"/>
        <v>3215.8</v>
      </c>
      <c r="AV24" s="16">
        <f t="shared" si="43"/>
        <v>3215.8</v>
      </c>
      <c r="AW24" s="16">
        <f t="shared" ref="AW24" si="76">AW25+AW28</f>
        <v>0</v>
      </c>
      <c r="AX24" s="16">
        <f t="shared" si="45"/>
        <v>3215.8</v>
      </c>
      <c r="AY24" s="16">
        <f t="shared" si="67"/>
        <v>0</v>
      </c>
      <c r="AZ24" s="35"/>
    </row>
    <row r="25" spans="1:72" x14ac:dyDescent="0.3">
      <c r="A25" s="60" t="s">
        <v>11</v>
      </c>
      <c r="B25" s="56">
        <v>620</v>
      </c>
      <c r="C25" s="60"/>
      <c r="D25" s="60"/>
      <c r="E25" s="12" t="s">
        <v>410</v>
      </c>
      <c r="F25" s="16">
        <f>F26+F27</f>
        <v>1565.8</v>
      </c>
      <c r="G25" s="16">
        <f t="shared" ref="G25:AY25" si="77">G26+G27</f>
        <v>1565.8</v>
      </c>
      <c r="H25" s="16">
        <f t="shared" si="77"/>
        <v>1565.8</v>
      </c>
      <c r="I25" s="16">
        <f t="shared" ref="I25:K25" si="78">I26+I27</f>
        <v>0</v>
      </c>
      <c r="J25" s="16">
        <f t="shared" si="78"/>
        <v>0</v>
      </c>
      <c r="K25" s="16">
        <f t="shared" si="78"/>
        <v>0</v>
      </c>
      <c r="L25" s="16">
        <f t="shared" si="17"/>
        <v>1565.8</v>
      </c>
      <c r="M25" s="16">
        <f t="shared" si="18"/>
        <v>1565.8</v>
      </c>
      <c r="N25" s="16">
        <f t="shared" si="19"/>
        <v>1565.8</v>
      </c>
      <c r="O25" s="16">
        <f t="shared" ref="O25:Q25" si="79">O26+O27</f>
        <v>0</v>
      </c>
      <c r="P25" s="16">
        <f t="shared" si="79"/>
        <v>0</v>
      </c>
      <c r="Q25" s="16">
        <f t="shared" si="79"/>
        <v>0</v>
      </c>
      <c r="R25" s="16">
        <f t="shared" si="21"/>
        <v>1565.8</v>
      </c>
      <c r="S25" s="16">
        <f t="shared" si="22"/>
        <v>1565.8</v>
      </c>
      <c r="T25" s="16">
        <f t="shared" si="23"/>
        <v>1565.8</v>
      </c>
      <c r="U25" s="16">
        <f t="shared" ref="U25:W25" si="80">U26+U27</f>
        <v>0</v>
      </c>
      <c r="V25" s="16">
        <f t="shared" si="80"/>
        <v>0</v>
      </c>
      <c r="W25" s="16">
        <f t="shared" si="80"/>
        <v>0</v>
      </c>
      <c r="X25" s="16">
        <f t="shared" si="25"/>
        <v>1565.8</v>
      </c>
      <c r="Y25" s="16">
        <f t="shared" si="26"/>
        <v>1565.8</v>
      </c>
      <c r="Z25" s="16">
        <f t="shared" si="27"/>
        <v>1565.8</v>
      </c>
      <c r="AA25" s="16">
        <f t="shared" ref="AA25:AC25" si="81">AA26+AA27</f>
        <v>0</v>
      </c>
      <c r="AB25" s="16">
        <f t="shared" si="81"/>
        <v>0</v>
      </c>
      <c r="AC25" s="16">
        <f t="shared" si="81"/>
        <v>0</v>
      </c>
      <c r="AD25" s="16">
        <f t="shared" si="29"/>
        <v>1565.8</v>
      </c>
      <c r="AE25" s="16">
        <f t="shared" si="30"/>
        <v>1565.8</v>
      </c>
      <c r="AF25" s="16">
        <f t="shared" si="31"/>
        <v>1565.8</v>
      </c>
      <c r="AG25" s="16">
        <f t="shared" ref="AG25:AI25" si="82">AG26+AG27</f>
        <v>0</v>
      </c>
      <c r="AH25" s="16">
        <f t="shared" si="82"/>
        <v>0</v>
      </c>
      <c r="AI25" s="16">
        <f t="shared" si="82"/>
        <v>0</v>
      </c>
      <c r="AJ25" s="16">
        <f t="shared" si="33"/>
        <v>1565.8</v>
      </c>
      <c r="AK25" s="16">
        <f t="shared" si="34"/>
        <v>1565.8</v>
      </c>
      <c r="AL25" s="16">
        <f t="shared" si="35"/>
        <v>1565.8</v>
      </c>
      <c r="AM25" s="16">
        <f t="shared" ref="AM25:AO25" si="83">AM26+AM27</f>
        <v>0</v>
      </c>
      <c r="AN25" s="16">
        <f t="shared" si="83"/>
        <v>0</v>
      </c>
      <c r="AO25" s="16">
        <f t="shared" si="83"/>
        <v>0</v>
      </c>
      <c r="AP25" s="16">
        <f t="shared" si="37"/>
        <v>1565.8</v>
      </c>
      <c r="AQ25" s="16">
        <f t="shared" ref="AQ25" si="84">AQ26+AQ27</f>
        <v>0</v>
      </c>
      <c r="AR25" s="16">
        <f t="shared" si="39"/>
        <v>1565.8</v>
      </c>
      <c r="AS25" s="16">
        <f t="shared" si="40"/>
        <v>1565.8</v>
      </c>
      <c r="AT25" s="16">
        <f t="shared" ref="AT25" si="85">AT26+AT27</f>
        <v>0</v>
      </c>
      <c r="AU25" s="16">
        <f t="shared" si="42"/>
        <v>1565.8</v>
      </c>
      <c r="AV25" s="16">
        <f t="shared" si="43"/>
        <v>1565.8</v>
      </c>
      <c r="AW25" s="16">
        <f t="shared" ref="AW25" si="86">AW26+AW27</f>
        <v>0</v>
      </c>
      <c r="AX25" s="16">
        <f t="shared" si="45"/>
        <v>1565.8</v>
      </c>
      <c r="AY25" s="16">
        <f t="shared" si="77"/>
        <v>0</v>
      </c>
      <c r="AZ25" s="35"/>
    </row>
    <row r="26" spans="1:72" x14ac:dyDescent="0.3">
      <c r="A26" s="60" t="s">
        <v>11</v>
      </c>
      <c r="B26" s="56">
        <v>620</v>
      </c>
      <c r="C26" s="60" t="s">
        <v>25</v>
      </c>
      <c r="D26" s="60" t="s">
        <v>25</v>
      </c>
      <c r="E26" s="12" t="s">
        <v>378</v>
      </c>
      <c r="F26" s="16">
        <v>1010</v>
      </c>
      <c r="G26" s="16">
        <v>1010</v>
      </c>
      <c r="H26" s="16">
        <v>1010</v>
      </c>
      <c r="I26" s="16"/>
      <c r="J26" s="16"/>
      <c r="K26" s="16"/>
      <c r="L26" s="16">
        <f t="shared" si="17"/>
        <v>1010</v>
      </c>
      <c r="M26" s="16">
        <f t="shared" si="18"/>
        <v>1010</v>
      </c>
      <c r="N26" s="16">
        <f t="shared" si="19"/>
        <v>1010</v>
      </c>
      <c r="O26" s="16"/>
      <c r="P26" s="16"/>
      <c r="Q26" s="16"/>
      <c r="R26" s="16">
        <f t="shared" si="21"/>
        <v>1010</v>
      </c>
      <c r="S26" s="16">
        <f t="shared" si="22"/>
        <v>1010</v>
      </c>
      <c r="T26" s="16">
        <f t="shared" si="23"/>
        <v>1010</v>
      </c>
      <c r="U26" s="16"/>
      <c r="V26" s="16"/>
      <c r="W26" s="16"/>
      <c r="X26" s="16">
        <f t="shared" si="25"/>
        <v>1010</v>
      </c>
      <c r="Y26" s="16">
        <f t="shared" si="26"/>
        <v>1010</v>
      </c>
      <c r="Z26" s="16">
        <f t="shared" si="27"/>
        <v>1010</v>
      </c>
      <c r="AA26" s="16"/>
      <c r="AB26" s="16"/>
      <c r="AC26" s="16"/>
      <c r="AD26" s="16">
        <f t="shared" si="29"/>
        <v>1010</v>
      </c>
      <c r="AE26" s="16">
        <f t="shared" si="30"/>
        <v>1010</v>
      </c>
      <c r="AF26" s="16">
        <f t="shared" si="31"/>
        <v>1010</v>
      </c>
      <c r="AG26" s="16"/>
      <c r="AH26" s="16"/>
      <c r="AI26" s="16"/>
      <c r="AJ26" s="16">
        <f t="shared" si="33"/>
        <v>1010</v>
      </c>
      <c r="AK26" s="16">
        <f t="shared" si="34"/>
        <v>1010</v>
      </c>
      <c r="AL26" s="16">
        <f t="shared" si="35"/>
        <v>1010</v>
      </c>
      <c r="AM26" s="16"/>
      <c r="AN26" s="16"/>
      <c r="AO26" s="16"/>
      <c r="AP26" s="16">
        <f t="shared" si="37"/>
        <v>1010</v>
      </c>
      <c r="AQ26" s="16"/>
      <c r="AR26" s="16">
        <f t="shared" si="39"/>
        <v>1010</v>
      </c>
      <c r="AS26" s="16">
        <f t="shared" si="40"/>
        <v>1010</v>
      </c>
      <c r="AT26" s="16"/>
      <c r="AU26" s="16">
        <f t="shared" si="42"/>
        <v>1010</v>
      </c>
      <c r="AV26" s="16">
        <f t="shared" si="43"/>
        <v>1010</v>
      </c>
      <c r="AW26" s="16"/>
      <c r="AX26" s="16">
        <f t="shared" si="45"/>
        <v>1010</v>
      </c>
      <c r="AY26" s="16"/>
      <c r="AZ26" s="35"/>
    </row>
    <row r="27" spans="1:72" x14ac:dyDescent="0.3">
      <c r="A27" s="60" t="s">
        <v>11</v>
      </c>
      <c r="B27" s="56">
        <v>620</v>
      </c>
      <c r="C27" s="60" t="s">
        <v>21</v>
      </c>
      <c r="D27" s="60" t="s">
        <v>5</v>
      </c>
      <c r="E27" s="12" t="s">
        <v>380</v>
      </c>
      <c r="F27" s="16">
        <v>555.79999999999995</v>
      </c>
      <c r="G27" s="16">
        <v>555.79999999999995</v>
      </c>
      <c r="H27" s="16">
        <v>555.79999999999995</v>
      </c>
      <c r="I27" s="16"/>
      <c r="J27" s="16"/>
      <c r="K27" s="16"/>
      <c r="L27" s="16">
        <f t="shared" si="17"/>
        <v>555.79999999999995</v>
      </c>
      <c r="M27" s="16">
        <f t="shared" si="18"/>
        <v>555.79999999999995</v>
      </c>
      <c r="N27" s="16">
        <f t="shared" si="19"/>
        <v>555.79999999999995</v>
      </c>
      <c r="O27" s="16"/>
      <c r="P27" s="16"/>
      <c r="Q27" s="16"/>
      <c r="R27" s="16">
        <f t="shared" si="21"/>
        <v>555.79999999999995</v>
      </c>
      <c r="S27" s="16">
        <f t="shared" si="22"/>
        <v>555.79999999999995</v>
      </c>
      <c r="T27" s="16">
        <f t="shared" si="23"/>
        <v>555.79999999999995</v>
      </c>
      <c r="U27" s="16"/>
      <c r="V27" s="16"/>
      <c r="W27" s="16"/>
      <c r="X27" s="16">
        <f t="shared" si="25"/>
        <v>555.79999999999995</v>
      </c>
      <c r="Y27" s="16">
        <f t="shared" si="26"/>
        <v>555.79999999999995</v>
      </c>
      <c r="Z27" s="16">
        <f t="shared" si="27"/>
        <v>555.79999999999995</v>
      </c>
      <c r="AA27" s="16"/>
      <c r="AB27" s="16"/>
      <c r="AC27" s="16"/>
      <c r="AD27" s="16">
        <f t="shared" si="29"/>
        <v>555.79999999999995</v>
      </c>
      <c r="AE27" s="16">
        <f t="shared" si="30"/>
        <v>555.79999999999995</v>
      </c>
      <c r="AF27" s="16">
        <f t="shared" si="31"/>
        <v>555.79999999999995</v>
      </c>
      <c r="AG27" s="16"/>
      <c r="AH27" s="16"/>
      <c r="AI27" s="16"/>
      <c r="AJ27" s="16">
        <f t="shared" si="33"/>
        <v>555.79999999999995</v>
      </c>
      <c r="AK27" s="16">
        <f t="shared" si="34"/>
        <v>555.79999999999995</v>
      </c>
      <c r="AL27" s="16">
        <f t="shared" si="35"/>
        <v>555.79999999999995</v>
      </c>
      <c r="AM27" s="16"/>
      <c r="AN27" s="16"/>
      <c r="AO27" s="16"/>
      <c r="AP27" s="16">
        <f t="shared" si="37"/>
        <v>555.79999999999995</v>
      </c>
      <c r="AQ27" s="16"/>
      <c r="AR27" s="16">
        <f t="shared" si="39"/>
        <v>555.79999999999995</v>
      </c>
      <c r="AS27" s="16">
        <f t="shared" si="40"/>
        <v>555.79999999999995</v>
      </c>
      <c r="AT27" s="16"/>
      <c r="AU27" s="16">
        <f t="shared" si="42"/>
        <v>555.79999999999995</v>
      </c>
      <c r="AV27" s="16">
        <f t="shared" si="43"/>
        <v>555.79999999999995</v>
      </c>
      <c r="AW27" s="16"/>
      <c r="AX27" s="16">
        <f t="shared" si="45"/>
        <v>555.79999999999995</v>
      </c>
      <c r="AY27" s="16"/>
      <c r="AZ27" s="35"/>
    </row>
    <row r="28" spans="1:72" ht="78" x14ac:dyDescent="0.3">
      <c r="A28" s="60" t="s">
        <v>11</v>
      </c>
      <c r="B28" s="56">
        <v>630</v>
      </c>
      <c r="C28" s="60"/>
      <c r="D28" s="60"/>
      <c r="E28" s="12" t="s">
        <v>756</v>
      </c>
      <c r="F28" s="16">
        <f>F29</f>
        <v>1650</v>
      </c>
      <c r="G28" s="16">
        <f t="shared" ref="G28:AY28" si="87">G29</f>
        <v>1650</v>
      </c>
      <c r="H28" s="16">
        <f t="shared" si="87"/>
        <v>1650</v>
      </c>
      <c r="I28" s="16">
        <f t="shared" si="87"/>
        <v>0</v>
      </c>
      <c r="J28" s="16">
        <f t="shared" si="87"/>
        <v>0</v>
      </c>
      <c r="K28" s="16">
        <f t="shared" si="87"/>
        <v>0</v>
      </c>
      <c r="L28" s="16">
        <f t="shared" si="17"/>
        <v>1650</v>
      </c>
      <c r="M28" s="16">
        <f t="shared" si="18"/>
        <v>1650</v>
      </c>
      <c r="N28" s="16">
        <f t="shared" si="19"/>
        <v>1650</v>
      </c>
      <c r="O28" s="16">
        <f t="shared" si="87"/>
        <v>0</v>
      </c>
      <c r="P28" s="16">
        <f t="shared" si="87"/>
        <v>0</v>
      </c>
      <c r="Q28" s="16">
        <f t="shared" si="87"/>
        <v>0</v>
      </c>
      <c r="R28" s="16">
        <f t="shared" si="21"/>
        <v>1650</v>
      </c>
      <c r="S28" s="16">
        <f t="shared" si="22"/>
        <v>1650</v>
      </c>
      <c r="T28" s="16">
        <f t="shared" si="23"/>
        <v>1650</v>
      </c>
      <c r="U28" s="16">
        <f t="shared" si="87"/>
        <v>0</v>
      </c>
      <c r="V28" s="16">
        <f t="shared" si="87"/>
        <v>0</v>
      </c>
      <c r="W28" s="16">
        <f t="shared" si="87"/>
        <v>0</v>
      </c>
      <c r="X28" s="16">
        <f t="shared" si="25"/>
        <v>1650</v>
      </c>
      <c r="Y28" s="16">
        <f t="shared" si="26"/>
        <v>1650</v>
      </c>
      <c r="Z28" s="16">
        <f t="shared" si="27"/>
        <v>1650</v>
      </c>
      <c r="AA28" s="16">
        <f t="shared" si="87"/>
        <v>0</v>
      </c>
      <c r="AB28" s="16">
        <f t="shared" si="87"/>
        <v>0</v>
      </c>
      <c r="AC28" s="16">
        <f t="shared" si="87"/>
        <v>0</v>
      </c>
      <c r="AD28" s="16">
        <f t="shared" si="29"/>
        <v>1650</v>
      </c>
      <c r="AE28" s="16">
        <f t="shared" si="30"/>
        <v>1650</v>
      </c>
      <c r="AF28" s="16">
        <f t="shared" si="31"/>
        <v>1650</v>
      </c>
      <c r="AG28" s="16">
        <f t="shared" si="87"/>
        <v>0</v>
      </c>
      <c r="AH28" s="16">
        <f t="shared" si="87"/>
        <v>0</v>
      </c>
      <c r="AI28" s="16">
        <f t="shared" si="87"/>
        <v>0</v>
      </c>
      <c r="AJ28" s="16">
        <f t="shared" si="33"/>
        <v>1650</v>
      </c>
      <c r="AK28" s="16">
        <f t="shared" si="34"/>
        <v>1650</v>
      </c>
      <c r="AL28" s="16">
        <f t="shared" si="35"/>
        <v>1650</v>
      </c>
      <c r="AM28" s="16">
        <f t="shared" si="87"/>
        <v>0</v>
      </c>
      <c r="AN28" s="16">
        <f t="shared" si="87"/>
        <v>0</v>
      </c>
      <c r="AO28" s="16">
        <f t="shared" si="87"/>
        <v>0</v>
      </c>
      <c r="AP28" s="16">
        <f t="shared" si="37"/>
        <v>1650</v>
      </c>
      <c r="AQ28" s="16">
        <f t="shared" si="87"/>
        <v>0</v>
      </c>
      <c r="AR28" s="16">
        <f t="shared" si="39"/>
        <v>1650</v>
      </c>
      <c r="AS28" s="16">
        <f t="shared" si="40"/>
        <v>1650</v>
      </c>
      <c r="AT28" s="16">
        <f t="shared" si="87"/>
        <v>0</v>
      </c>
      <c r="AU28" s="16">
        <f t="shared" si="42"/>
        <v>1650</v>
      </c>
      <c r="AV28" s="16">
        <f t="shared" si="43"/>
        <v>1650</v>
      </c>
      <c r="AW28" s="16">
        <f t="shared" si="87"/>
        <v>0</v>
      </c>
      <c r="AX28" s="16">
        <f t="shared" si="45"/>
        <v>1650</v>
      </c>
      <c r="AY28" s="16">
        <f t="shared" si="87"/>
        <v>0</v>
      </c>
      <c r="AZ28" s="35"/>
    </row>
    <row r="29" spans="1:72" x14ac:dyDescent="0.3">
      <c r="A29" s="60" t="s">
        <v>11</v>
      </c>
      <c r="B29" s="56">
        <v>630</v>
      </c>
      <c r="C29" s="60" t="s">
        <v>5</v>
      </c>
      <c r="D29" s="60" t="s">
        <v>6</v>
      </c>
      <c r="E29" s="12" t="s">
        <v>363</v>
      </c>
      <c r="F29" s="16">
        <v>1650</v>
      </c>
      <c r="G29" s="16">
        <v>1650</v>
      </c>
      <c r="H29" s="16">
        <v>1650</v>
      </c>
      <c r="I29" s="16"/>
      <c r="J29" s="16"/>
      <c r="K29" s="16"/>
      <c r="L29" s="16">
        <f t="shared" si="17"/>
        <v>1650</v>
      </c>
      <c r="M29" s="16">
        <f t="shared" si="18"/>
        <v>1650</v>
      </c>
      <c r="N29" s="16">
        <f t="shared" si="19"/>
        <v>1650</v>
      </c>
      <c r="O29" s="16"/>
      <c r="P29" s="16"/>
      <c r="Q29" s="16"/>
      <c r="R29" s="16">
        <f t="shared" si="21"/>
        <v>1650</v>
      </c>
      <c r="S29" s="16">
        <f t="shared" si="22"/>
        <v>1650</v>
      </c>
      <c r="T29" s="16">
        <f t="shared" si="23"/>
        <v>1650</v>
      </c>
      <c r="U29" s="16"/>
      <c r="V29" s="16"/>
      <c r="W29" s="16"/>
      <c r="X29" s="16">
        <f t="shared" si="25"/>
        <v>1650</v>
      </c>
      <c r="Y29" s="16">
        <f t="shared" si="26"/>
        <v>1650</v>
      </c>
      <c r="Z29" s="16">
        <f t="shared" si="27"/>
        <v>1650</v>
      </c>
      <c r="AA29" s="16"/>
      <c r="AB29" s="16"/>
      <c r="AC29" s="16"/>
      <c r="AD29" s="16">
        <f t="shared" si="29"/>
        <v>1650</v>
      </c>
      <c r="AE29" s="16">
        <f t="shared" si="30"/>
        <v>1650</v>
      </c>
      <c r="AF29" s="16">
        <f t="shared" si="31"/>
        <v>1650</v>
      </c>
      <c r="AG29" s="16"/>
      <c r="AH29" s="16"/>
      <c r="AI29" s="16"/>
      <c r="AJ29" s="16">
        <f t="shared" si="33"/>
        <v>1650</v>
      </c>
      <c r="AK29" s="16">
        <f t="shared" si="34"/>
        <v>1650</v>
      </c>
      <c r="AL29" s="16">
        <f t="shared" si="35"/>
        <v>1650</v>
      </c>
      <c r="AM29" s="16"/>
      <c r="AN29" s="16"/>
      <c r="AO29" s="16"/>
      <c r="AP29" s="16">
        <f t="shared" si="37"/>
        <v>1650</v>
      </c>
      <c r="AQ29" s="16"/>
      <c r="AR29" s="16">
        <f t="shared" si="39"/>
        <v>1650</v>
      </c>
      <c r="AS29" s="16">
        <f t="shared" si="40"/>
        <v>1650</v>
      </c>
      <c r="AT29" s="16"/>
      <c r="AU29" s="16">
        <f t="shared" si="42"/>
        <v>1650</v>
      </c>
      <c r="AV29" s="16">
        <f t="shared" si="43"/>
        <v>1650</v>
      </c>
      <c r="AW29" s="16"/>
      <c r="AX29" s="16">
        <f t="shared" si="45"/>
        <v>1650</v>
      </c>
      <c r="AY29" s="16"/>
      <c r="AZ29" s="35"/>
    </row>
    <row r="30" spans="1:72" ht="46.8" x14ac:dyDescent="0.3">
      <c r="A30" s="60" t="s">
        <v>12</v>
      </c>
      <c r="B30" s="56"/>
      <c r="C30" s="60"/>
      <c r="D30" s="60"/>
      <c r="E30" s="12" t="s">
        <v>434</v>
      </c>
      <c r="F30" s="16">
        <f t="shared" ref="F30:AY32" si="88">F31</f>
        <v>200</v>
      </c>
      <c r="G30" s="16">
        <f t="shared" si="88"/>
        <v>200</v>
      </c>
      <c r="H30" s="16">
        <f t="shared" si="88"/>
        <v>200</v>
      </c>
      <c r="I30" s="16">
        <f t="shared" si="88"/>
        <v>0</v>
      </c>
      <c r="J30" s="16">
        <f t="shared" si="88"/>
        <v>0</v>
      </c>
      <c r="K30" s="16">
        <f t="shared" si="88"/>
        <v>0</v>
      </c>
      <c r="L30" s="16">
        <f t="shared" si="17"/>
        <v>200</v>
      </c>
      <c r="M30" s="16">
        <f t="shared" si="18"/>
        <v>200</v>
      </c>
      <c r="N30" s="16">
        <f t="shared" si="19"/>
        <v>200</v>
      </c>
      <c r="O30" s="16">
        <f t="shared" si="88"/>
        <v>0</v>
      </c>
      <c r="P30" s="16">
        <f t="shared" si="88"/>
        <v>0</v>
      </c>
      <c r="Q30" s="16">
        <f t="shared" si="88"/>
        <v>0</v>
      </c>
      <c r="R30" s="16">
        <f t="shared" si="21"/>
        <v>200</v>
      </c>
      <c r="S30" s="16">
        <f t="shared" si="22"/>
        <v>200</v>
      </c>
      <c r="T30" s="16">
        <f t="shared" si="23"/>
        <v>200</v>
      </c>
      <c r="U30" s="16">
        <f t="shared" si="88"/>
        <v>0</v>
      </c>
      <c r="V30" s="16">
        <f t="shared" si="88"/>
        <v>0</v>
      </c>
      <c r="W30" s="16">
        <f t="shared" si="88"/>
        <v>0</v>
      </c>
      <c r="X30" s="16">
        <f t="shared" si="25"/>
        <v>200</v>
      </c>
      <c r="Y30" s="16">
        <f t="shared" si="26"/>
        <v>200</v>
      </c>
      <c r="Z30" s="16">
        <f t="shared" si="27"/>
        <v>200</v>
      </c>
      <c r="AA30" s="16">
        <f t="shared" si="88"/>
        <v>0</v>
      </c>
      <c r="AB30" s="16">
        <f t="shared" si="88"/>
        <v>0</v>
      </c>
      <c r="AC30" s="16">
        <f t="shared" si="88"/>
        <v>0</v>
      </c>
      <c r="AD30" s="16">
        <f t="shared" si="29"/>
        <v>200</v>
      </c>
      <c r="AE30" s="16">
        <f t="shared" si="30"/>
        <v>200</v>
      </c>
      <c r="AF30" s="16">
        <f t="shared" si="31"/>
        <v>200</v>
      </c>
      <c r="AG30" s="16">
        <f t="shared" si="88"/>
        <v>0</v>
      </c>
      <c r="AH30" s="16">
        <f t="shared" si="88"/>
        <v>0</v>
      </c>
      <c r="AI30" s="16">
        <f t="shared" si="88"/>
        <v>0</v>
      </c>
      <c r="AJ30" s="16">
        <f t="shared" si="33"/>
        <v>200</v>
      </c>
      <c r="AK30" s="16">
        <f t="shared" si="34"/>
        <v>200</v>
      </c>
      <c r="AL30" s="16">
        <f t="shared" si="35"/>
        <v>200</v>
      </c>
      <c r="AM30" s="16">
        <f t="shared" si="88"/>
        <v>0</v>
      </c>
      <c r="AN30" s="16">
        <f t="shared" si="88"/>
        <v>0</v>
      </c>
      <c r="AO30" s="16">
        <f t="shared" si="88"/>
        <v>0</v>
      </c>
      <c r="AP30" s="16">
        <f t="shared" si="37"/>
        <v>200</v>
      </c>
      <c r="AQ30" s="16">
        <f t="shared" si="88"/>
        <v>0</v>
      </c>
      <c r="AR30" s="16">
        <f t="shared" si="39"/>
        <v>200</v>
      </c>
      <c r="AS30" s="16">
        <f t="shared" si="40"/>
        <v>200</v>
      </c>
      <c r="AT30" s="16">
        <f t="shared" si="88"/>
        <v>0</v>
      </c>
      <c r="AU30" s="16">
        <f t="shared" si="42"/>
        <v>200</v>
      </c>
      <c r="AV30" s="16">
        <f t="shared" si="43"/>
        <v>200</v>
      </c>
      <c r="AW30" s="16">
        <f t="shared" si="88"/>
        <v>0</v>
      </c>
      <c r="AX30" s="16">
        <f t="shared" si="45"/>
        <v>200</v>
      </c>
      <c r="AY30" s="16">
        <f t="shared" si="88"/>
        <v>0</v>
      </c>
      <c r="AZ30" s="35"/>
    </row>
    <row r="31" spans="1:72" x14ac:dyDescent="0.3">
      <c r="A31" s="60" t="s">
        <v>12</v>
      </c>
      <c r="B31" s="56">
        <v>800</v>
      </c>
      <c r="C31" s="60"/>
      <c r="D31" s="60"/>
      <c r="E31" s="12" t="s">
        <v>397</v>
      </c>
      <c r="F31" s="16">
        <f t="shared" si="88"/>
        <v>200</v>
      </c>
      <c r="G31" s="16">
        <f t="shared" si="88"/>
        <v>200</v>
      </c>
      <c r="H31" s="16">
        <f t="shared" si="88"/>
        <v>200</v>
      </c>
      <c r="I31" s="16">
        <f t="shared" si="88"/>
        <v>0</v>
      </c>
      <c r="J31" s="16">
        <f t="shared" si="88"/>
        <v>0</v>
      </c>
      <c r="K31" s="16">
        <f t="shared" si="88"/>
        <v>0</v>
      </c>
      <c r="L31" s="16">
        <f t="shared" si="17"/>
        <v>200</v>
      </c>
      <c r="M31" s="16">
        <f t="shared" si="18"/>
        <v>200</v>
      </c>
      <c r="N31" s="16">
        <f t="shared" si="19"/>
        <v>200</v>
      </c>
      <c r="O31" s="16">
        <f t="shared" si="88"/>
        <v>0</v>
      </c>
      <c r="P31" s="16">
        <f t="shared" si="88"/>
        <v>0</v>
      </c>
      <c r="Q31" s="16">
        <f t="shared" si="88"/>
        <v>0</v>
      </c>
      <c r="R31" s="16">
        <f t="shared" si="21"/>
        <v>200</v>
      </c>
      <c r="S31" s="16">
        <f t="shared" si="22"/>
        <v>200</v>
      </c>
      <c r="T31" s="16">
        <f t="shared" si="23"/>
        <v>200</v>
      </c>
      <c r="U31" s="16">
        <f t="shared" si="88"/>
        <v>0</v>
      </c>
      <c r="V31" s="16">
        <f t="shared" si="88"/>
        <v>0</v>
      </c>
      <c r="W31" s="16">
        <f t="shared" si="88"/>
        <v>0</v>
      </c>
      <c r="X31" s="16">
        <f t="shared" si="25"/>
        <v>200</v>
      </c>
      <c r="Y31" s="16">
        <f t="shared" si="26"/>
        <v>200</v>
      </c>
      <c r="Z31" s="16">
        <f t="shared" si="27"/>
        <v>200</v>
      </c>
      <c r="AA31" s="16">
        <f t="shared" si="88"/>
        <v>0</v>
      </c>
      <c r="AB31" s="16">
        <f t="shared" si="88"/>
        <v>0</v>
      </c>
      <c r="AC31" s="16">
        <f t="shared" si="88"/>
        <v>0</v>
      </c>
      <c r="AD31" s="16">
        <f t="shared" si="29"/>
        <v>200</v>
      </c>
      <c r="AE31" s="16">
        <f t="shared" si="30"/>
        <v>200</v>
      </c>
      <c r="AF31" s="16">
        <f t="shared" si="31"/>
        <v>200</v>
      </c>
      <c r="AG31" s="16">
        <f t="shared" si="88"/>
        <v>0</v>
      </c>
      <c r="AH31" s="16">
        <f t="shared" si="88"/>
        <v>0</v>
      </c>
      <c r="AI31" s="16">
        <f t="shared" si="88"/>
        <v>0</v>
      </c>
      <c r="AJ31" s="16">
        <f t="shared" si="33"/>
        <v>200</v>
      </c>
      <c r="AK31" s="16">
        <f t="shared" si="34"/>
        <v>200</v>
      </c>
      <c r="AL31" s="16">
        <f t="shared" si="35"/>
        <v>200</v>
      </c>
      <c r="AM31" s="16">
        <f t="shared" si="88"/>
        <v>0</v>
      </c>
      <c r="AN31" s="16">
        <f t="shared" si="88"/>
        <v>0</v>
      </c>
      <c r="AO31" s="16">
        <f t="shared" si="88"/>
        <v>0</v>
      </c>
      <c r="AP31" s="16">
        <f t="shared" si="37"/>
        <v>200</v>
      </c>
      <c r="AQ31" s="16">
        <f t="shared" si="88"/>
        <v>0</v>
      </c>
      <c r="AR31" s="16">
        <f t="shared" si="39"/>
        <v>200</v>
      </c>
      <c r="AS31" s="16">
        <f t="shared" si="40"/>
        <v>200</v>
      </c>
      <c r="AT31" s="16">
        <f t="shared" si="88"/>
        <v>0</v>
      </c>
      <c r="AU31" s="16">
        <f t="shared" si="42"/>
        <v>200</v>
      </c>
      <c r="AV31" s="16">
        <f t="shared" si="43"/>
        <v>200</v>
      </c>
      <c r="AW31" s="16">
        <f t="shared" si="88"/>
        <v>0</v>
      </c>
      <c r="AX31" s="16">
        <f t="shared" si="45"/>
        <v>200</v>
      </c>
      <c r="AY31" s="16">
        <f t="shared" si="88"/>
        <v>0</v>
      </c>
      <c r="AZ31" s="35"/>
    </row>
    <row r="32" spans="1:72" x14ac:dyDescent="0.3">
      <c r="A32" s="60" t="s">
        <v>12</v>
      </c>
      <c r="B32" s="56">
        <v>870</v>
      </c>
      <c r="C32" s="60"/>
      <c r="D32" s="60"/>
      <c r="E32" s="12" t="s">
        <v>416</v>
      </c>
      <c r="F32" s="16">
        <f t="shared" si="88"/>
        <v>200</v>
      </c>
      <c r="G32" s="16">
        <f t="shared" si="88"/>
        <v>200</v>
      </c>
      <c r="H32" s="16">
        <f t="shared" si="88"/>
        <v>200</v>
      </c>
      <c r="I32" s="16">
        <f t="shared" si="88"/>
        <v>0</v>
      </c>
      <c r="J32" s="16">
        <f t="shared" si="88"/>
        <v>0</v>
      </c>
      <c r="K32" s="16">
        <f t="shared" si="88"/>
        <v>0</v>
      </c>
      <c r="L32" s="16">
        <f t="shared" si="17"/>
        <v>200</v>
      </c>
      <c r="M32" s="16">
        <f t="shared" si="18"/>
        <v>200</v>
      </c>
      <c r="N32" s="16">
        <f t="shared" si="19"/>
        <v>200</v>
      </c>
      <c r="O32" s="16">
        <f t="shared" si="88"/>
        <v>0</v>
      </c>
      <c r="P32" s="16">
        <f t="shared" si="88"/>
        <v>0</v>
      </c>
      <c r="Q32" s="16">
        <f t="shared" si="88"/>
        <v>0</v>
      </c>
      <c r="R32" s="16">
        <f t="shared" si="21"/>
        <v>200</v>
      </c>
      <c r="S32" s="16">
        <f t="shared" si="22"/>
        <v>200</v>
      </c>
      <c r="T32" s="16">
        <f t="shared" si="23"/>
        <v>200</v>
      </c>
      <c r="U32" s="16">
        <f t="shared" si="88"/>
        <v>0</v>
      </c>
      <c r="V32" s="16">
        <f t="shared" si="88"/>
        <v>0</v>
      </c>
      <c r="W32" s="16">
        <f t="shared" si="88"/>
        <v>0</v>
      </c>
      <c r="X32" s="16">
        <f t="shared" si="25"/>
        <v>200</v>
      </c>
      <c r="Y32" s="16">
        <f t="shared" si="26"/>
        <v>200</v>
      </c>
      <c r="Z32" s="16">
        <f t="shared" si="27"/>
        <v>200</v>
      </c>
      <c r="AA32" s="16">
        <f t="shared" si="88"/>
        <v>0</v>
      </c>
      <c r="AB32" s="16">
        <f t="shared" si="88"/>
        <v>0</v>
      </c>
      <c r="AC32" s="16">
        <f t="shared" si="88"/>
        <v>0</v>
      </c>
      <c r="AD32" s="16">
        <f t="shared" si="29"/>
        <v>200</v>
      </c>
      <c r="AE32" s="16">
        <f t="shared" si="30"/>
        <v>200</v>
      </c>
      <c r="AF32" s="16">
        <f t="shared" si="31"/>
        <v>200</v>
      </c>
      <c r="AG32" s="16">
        <f t="shared" si="88"/>
        <v>0</v>
      </c>
      <c r="AH32" s="16">
        <f t="shared" si="88"/>
        <v>0</v>
      </c>
      <c r="AI32" s="16">
        <f t="shared" si="88"/>
        <v>0</v>
      </c>
      <c r="AJ32" s="16">
        <f t="shared" si="33"/>
        <v>200</v>
      </c>
      <c r="AK32" s="16">
        <f t="shared" si="34"/>
        <v>200</v>
      </c>
      <c r="AL32" s="16">
        <f t="shared" si="35"/>
        <v>200</v>
      </c>
      <c r="AM32" s="16">
        <f t="shared" si="88"/>
        <v>0</v>
      </c>
      <c r="AN32" s="16">
        <f t="shared" si="88"/>
        <v>0</v>
      </c>
      <c r="AO32" s="16">
        <f t="shared" si="88"/>
        <v>0</v>
      </c>
      <c r="AP32" s="16">
        <f t="shared" si="37"/>
        <v>200</v>
      </c>
      <c r="AQ32" s="16">
        <f t="shared" si="88"/>
        <v>0</v>
      </c>
      <c r="AR32" s="16">
        <f t="shared" si="39"/>
        <v>200</v>
      </c>
      <c r="AS32" s="16">
        <f t="shared" si="40"/>
        <v>200</v>
      </c>
      <c r="AT32" s="16">
        <f t="shared" si="88"/>
        <v>0</v>
      </c>
      <c r="AU32" s="16">
        <f t="shared" si="42"/>
        <v>200</v>
      </c>
      <c r="AV32" s="16">
        <f t="shared" si="43"/>
        <v>200</v>
      </c>
      <c r="AW32" s="16">
        <f t="shared" si="88"/>
        <v>0</v>
      </c>
      <c r="AX32" s="16">
        <f t="shared" si="45"/>
        <v>200</v>
      </c>
      <c r="AY32" s="16">
        <f t="shared" si="88"/>
        <v>0</v>
      </c>
      <c r="AZ32" s="35"/>
    </row>
    <row r="33" spans="1:52" x14ac:dyDescent="0.3">
      <c r="A33" s="60" t="s">
        <v>12</v>
      </c>
      <c r="B33" s="56">
        <v>870</v>
      </c>
      <c r="C33" s="60" t="s">
        <v>5</v>
      </c>
      <c r="D33" s="60" t="s">
        <v>6</v>
      </c>
      <c r="E33" s="12" t="s">
        <v>363</v>
      </c>
      <c r="F33" s="16">
        <v>200</v>
      </c>
      <c r="G33" s="16">
        <v>200</v>
      </c>
      <c r="H33" s="16">
        <v>200</v>
      </c>
      <c r="I33" s="16"/>
      <c r="J33" s="16"/>
      <c r="K33" s="16"/>
      <c r="L33" s="16">
        <f t="shared" si="17"/>
        <v>200</v>
      </c>
      <c r="M33" s="16">
        <f t="shared" si="18"/>
        <v>200</v>
      </c>
      <c r="N33" s="16">
        <f t="shared" si="19"/>
        <v>200</v>
      </c>
      <c r="O33" s="16"/>
      <c r="P33" s="16"/>
      <c r="Q33" s="16"/>
      <c r="R33" s="16">
        <f t="shared" si="21"/>
        <v>200</v>
      </c>
      <c r="S33" s="16">
        <f t="shared" si="22"/>
        <v>200</v>
      </c>
      <c r="T33" s="16">
        <f t="shared" si="23"/>
        <v>200</v>
      </c>
      <c r="U33" s="16"/>
      <c r="V33" s="16"/>
      <c r="W33" s="16"/>
      <c r="X33" s="16">
        <f t="shared" si="25"/>
        <v>200</v>
      </c>
      <c r="Y33" s="16">
        <f t="shared" si="26"/>
        <v>200</v>
      </c>
      <c r="Z33" s="16">
        <f t="shared" si="27"/>
        <v>200</v>
      </c>
      <c r="AA33" s="16"/>
      <c r="AB33" s="16"/>
      <c r="AC33" s="16"/>
      <c r="AD33" s="16">
        <f t="shared" si="29"/>
        <v>200</v>
      </c>
      <c r="AE33" s="16">
        <f t="shared" si="30"/>
        <v>200</v>
      </c>
      <c r="AF33" s="16">
        <f t="shared" si="31"/>
        <v>200</v>
      </c>
      <c r="AG33" s="16"/>
      <c r="AH33" s="16"/>
      <c r="AI33" s="16"/>
      <c r="AJ33" s="16">
        <f t="shared" si="33"/>
        <v>200</v>
      </c>
      <c r="AK33" s="16">
        <f t="shared" si="34"/>
        <v>200</v>
      </c>
      <c r="AL33" s="16">
        <f t="shared" si="35"/>
        <v>200</v>
      </c>
      <c r="AM33" s="16"/>
      <c r="AN33" s="16"/>
      <c r="AO33" s="16"/>
      <c r="AP33" s="16">
        <f t="shared" si="37"/>
        <v>200</v>
      </c>
      <c r="AQ33" s="16"/>
      <c r="AR33" s="16">
        <f t="shared" si="39"/>
        <v>200</v>
      </c>
      <c r="AS33" s="16">
        <f t="shared" si="40"/>
        <v>200</v>
      </c>
      <c r="AT33" s="16"/>
      <c r="AU33" s="16">
        <f t="shared" si="42"/>
        <v>200</v>
      </c>
      <c r="AV33" s="16">
        <f t="shared" si="43"/>
        <v>200</v>
      </c>
      <c r="AW33" s="16"/>
      <c r="AX33" s="16">
        <f t="shared" si="45"/>
        <v>200</v>
      </c>
      <c r="AY33" s="16"/>
      <c r="AZ33" s="35"/>
    </row>
    <row r="34" spans="1:52" ht="46.8" x14ac:dyDescent="0.3">
      <c r="A34" s="60" t="s">
        <v>721</v>
      </c>
      <c r="B34" s="56"/>
      <c r="C34" s="60"/>
      <c r="D34" s="60"/>
      <c r="E34" s="12" t="s">
        <v>722</v>
      </c>
      <c r="F34" s="16">
        <f t="shared" ref="F34:AY36" si="89">F35</f>
        <v>22000</v>
      </c>
      <c r="G34" s="16">
        <f t="shared" si="89"/>
        <v>22000</v>
      </c>
      <c r="H34" s="16">
        <f t="shared" si="89"/>
        <v>22000</v>
      </c>
      <c r="I34" s="16">
        <f t="shared" si="89"/>
        <v>8000</v>
      </c>
      <c r="J34" s="16">
        <f t="shared" si="89"/>
        <v>8000</v>
      </c>
      <c r="K34" s="16">
        <f t="shared" si="89"/>
        <v>8000</v>
      </c>
      <c r="L34" s="16">
        <f t="shared" si="17"/>
        <v>30000</v>
      </c>
      <c r="M34" s="16">
        <f t="shared" si="18"/>
        <v>30000</v>
      </c>
      <c r="N34" s="16">
        <f t="shared" si="19"/>
        <v>30000</v>
      </c>
      <c r="O34" s="16">
        <f t="shared" si="89"/>
        <v>0</v>
      </c>
      <c r="P34" s="16">
        <f t="shared" si="89"/>
        <v>0</v>
      </c>
      <c r="Q34" s="16">
        <f t="shared" si="89"/>
        <v>0</v>
      </c>
      <c r="R34" s="16">
        <f t="shared" si="21"/>
        <v>30000</v>
      </c>
      <c r="S34" s="16">
        <f t="shared" si="22"/>
        <v>30000</v>
      </c>
      <c r="T34" s="16">
        <f t="shared" si="23"/>
        <v>30000</v>
      </c>
      <c r="U34" s="16">
        <f t="shared" si="89"/>
        <v>0</v>
      </c>
      <c r="V34" s="16">
        <f t="shared" si="89"/>
        <v>0</v>
      </c>
      <c r="W34" s="16">
        <f t="shared" si="89"/>
        <v>0</v>
      </c>
      <c r="X34" s="16">
        <f t="shared" si="25"/>
        <v>30000</v>
      </c>
      <c r="Y34" s="16">
        <f t="shared" si="26"/>
        <v>30000</v>
      </c>
      <c r="Z34" s="16">
        <f t="shared" si="27"/>
        <v>30000</v>
      </c>
      <c r="AA34" s="16">
        <f t="shared" si="89"/>
        <v>0</v>
      </c>
      <c r="AB34" s="16">
        <f t="shared" si="89"/>
        <v>0</v>
      </c>
      <c r="AC34" s="16">
        <f t="shared" si="89"/>
        <v>0</v>
      </c>
      <c r="AD34" s="16">
        <f t="shared" si="29"/>
        <v>30000</v>
      </c>
      <c r="AE34" s="16">
        <f t="shared" si="30"/>
        <v>30000</v>
      </c>
      <c r="AF34" s="16">
        <f t="shared" si="31"/>
        <v>30000</v>
      </c>
      <c r="AG34" s="16">
        <f t="shared" si="89"/>
        <v>0</v>
      </c>
      <c r="AH34" s="16">
        <f t="shared" si="89"/>
        <v>0</v>
      </c>
      <c r="AI34" s="16">
        <f t="shared" si="89"/>
        <v>0</v>
      </c>
      <c r="AJ34" s="16">
        <f t="shared" si="33"/>
        <v>30000</v>
      </c>
      <c r="AK34" s="16">
        <f t="shared" si="34"/>
        <v>30000</v>
      </c>
      <c r="AL34" s="16">
        <f t="shared" si="35"/>
        <v>30000</v>
      </c>
      <c r="AM34" s="16">
        <f t="shared" si="89"/>
        <v>-310.72199999999998</v>
      </c>
      <c r="AN34" s="16">
        <f t="shared" si="89"/>
        <v>0</v>
      </c>
      <c r="AO34" s="16">
        <f t="shared" si="89"/>
        <v>0</v>
      </c>
      <c r="AP34" s="16">
        <f t="shared" si="37"/>
        <v>29689.277999999998</v>
      </c>
      <c r="AQ34" s="16">
        <f t="shared" si="89"/>
        <v>0</v>
      </c>
      <c r="AR34" s="16">
        <f t="shared" si="39"/>
        <v>29689.277999999998</v>
      </c>
      <c r="AS34" s="16">
        <f t="shared" si="40"/>
        <v>30000</v>
      </c>
      <c r="AT34" s="16">
        <f t="shared" si="89"/>
        <v>0</v>
      </c>
      <c r="AU34" s="16">
        <f t="shared" si="42"/>
        <v>30000</v>
      </c>
      <c r="AV34" s="16">
        <f t="shared" si="43"/>
        <v>30000</v>
      </c>
      <c r="AW34" s="16">
        <f t="shared" si="89"/>
        <v>0</v>
      </c>
      <c r="AX34" s="16">
        <f t="shared" si="45"/>
        <v>30000</v>
      </c>
      <c r="AY34" s="16">
        <f t="shared" si="89"/>
        <v>0</v>
      </c>
      <c r="AZ34" s="35"/>
    </row>
    <row r="35" spans="1:52" ht="31.2" x14ac:dyDescent="0.3">
      <c r="A35" s="60" t="s">
        <v>721</v>
      </c>
      <c r="B35" s="56">
        <v>200</v>
      </c>
      <c r="C35" s="60"/>
      <c r="D35" s="60"/>
      <c r="E35" s="12" t="s">
        <v>392</v>
      </c>
      <c r="F35" s="16">
        <f t="shared" si="89"/>
        <v>22000</v>
      </c>
      <c r="G35" s="16">
        <f t="shared" si="89"/>
        <v>22000</v>
      </c>
      <c r="H35" s="16">
        <f t="shared" si="89"/>
        <v>22000</v>
      </c>
      <c r="I35" s="16">
        <f t="shared" si="89"/>
        <v>8000</v>
      </c>
      <c r="J35" s="16">
        <f t="shared" si="89"/>
        <v>8000</v>
      </c>
      <c r="K35" s="16">
        <f t="shared" si="89"/>
        <v>8000</v>
      </c>
      <c r="L35" s="16">
        <f t="shared" si="17"/>
        <v>30000</v>
      </c>
      <c r="M35" s="16">
        <f t="shared" si="18"/>
        <v>30000</v>
      </c>
      <c r="N35" s="16">
        <f t="shared" si="19"/>
        <v>30000</v>
      </c>
      <c r="O35" s="16">
        <f t="shared" si="89"/>
        <v>0</v>
      </c>
      <c r="P35" s="16">
        <f t="shared" si="89"/>
        <v>0</v>
      </c>
      <c r="Q35" s="16">
        <f t="shared" si="89"/>
        <v>0</v>
      </c>
      <c r="R35" s="16">
        <f t="shared" si="21"/>
        <v>30000</v>
      </c>
      <c r="S35" s="16">
        <f t="shared" si="22"/>
        <v>30000</v>
      </c>
      <c r="T35" s="16">
        <f t="shared" si="23"/>
        <v>30000</v>
      </c>
      <c r="U35" s="16">
        <f t="shared" si="89"/>
        <v>0</v>
      </c>
      <c r="V35" s="16">
        <f t="shared" si="89"/>
        <v>0</v>
      </c>
      <c r="W35" s="16">
        <f t="shared" si="89"/>
        <v>0</v>
      </c>
      <c r="X35" s="16">
        <f t="shared" si="25"/>
        <v>30000</v>
      </c>
      <c r="Y35" s="16">
        <f t="shared" si="26"/>
        <v>30000</v>
      </c>
      <c r="Z35" s="16">
        <f t="shared" si="27"/>
        <v>30000</v>
      </c>
      <c r="AA35" s="16">
        <f t="shared" si="89"/>
        <v>0</v>
      </c>
      <c r="AB35" s="16">
        <f t="shared" si="89"/>
        <v>0</v>
      </c>
      <c r="AC35" s="16">
        <f t="shared" si="89"/>
        <v>0</v>
      </c>
      <c r="AD35" s="16">
        <f t="shared" si="29"/>
        <v>30000</v>
      </c>
      <c r="AE35" s="16">
        <f t="shared" si="30"/>
        <v>30000</v>
      </c>
      <c r="AF35" s="16">
        <f t="shared" si="31"/>
        <v>30000</v>
      </c>
      <c r="AG35" s="16">
        <f t="shared" si="89"/>
        <v>0</v>
      </c>
      <c r="AH35" s="16">
        <f t="shared" si="89"/>
        <v>0</v>
      </c>
      <c r="AI35" s="16">
        <f t="shared" si="89"/>
        <v>0</v>
      </c>
      <c r="AJ35" s="16">
        <f t="shared" si="33"/>
        <v>30000</v>
      </c>
      <c r="AK35" s="16">
        <f t="shared" si="34"/>
        <v>30000</v>
      </c>
      <c r="AL35" s="16">
        <f t="shared" si="35"/>
        <v>30000</v>
      </c>
      <c r="AM35" s="16">
        <f t="shared" si="89"/>
        <v>-310.72199999999998</v>
      </c>
      <c r="AN35" s="16">
        <f t="shared" si="89"/>
        <v>0</v>
      </c>
      <c r="AO35" s="16">
        <f t="shared" si="89"/>
        <v>0</v>
      </c>
      <c r="AP35" s="16">
        <f t="shared" si="37"/>
        <v>29689.277999999998</v>
      </c>
      <c r="AQ35" s="16">
        <f t="shared" si="89"/>
        <v>0</v>
      </c>
      <c r="AR35" s="16">
        <f t="shared" si="39"/>
        <v>29689.277999999998</v>
      </c>
      <c r="AS35" s="16">
        <f t="shared" si="40"/>
        <v>30000</v>
      </c>
      <c r="AT35" s="16">
        <f t="shared" si="89"/>
        <v>0</v>
      </c>
      <c r="AU35" s="16">
        <f t="shared" si="42"/>
        <v>30000</v>
      </c>
      <c r="AV35" s="16">
        <f t="shared" si="43"/>
        <v>30000</v>
      </c>
      <c r="AW35" s="16">
        <f t="shared" si="89"/>
        <v>0</v>
      </c>
      <c r="AX35" s="16">
        <f t="shared" si="45"/>
        <v>30000</v>
      </c>
      <c r="AY35" s="16">
        <f t="shared" si="89"/>
        <v>0</v>
      </c>
      <c r="AZ35" s="35"/>
    </row>
    <row r="36" spans="1:52" ht="46.8" x14ac:dyDescent="0.3">
      <c r="A36" s="60" t="s">
        <v>721</v>
      </c>
      <c r="B36" s="56">
        <v>240</v>
      </c>
      <c r="C36" s="60"/>
      <c r="D36" s="60"/>
      <c r="E36" s="12" t="s">
        <v>400</v>
      </c>
      <c r="F36" s="16">
        <f t="shared" si="89"/>
        <v>22000</v>
      </c>
      <c r="G36" s="16">
        <f t="shared" si="89"/>
        <v>22000</v>
      </c>
      <c r="H36" s="16">
        <f t="shared" si="89"/>
        <v>22000</v>
      </c>
      <c r="I36" s="16">
        <f t="shared" si="89"/>
        <v>8000</v>
      </c>
      <c r="J36" s="16">
        <f t="shared" si="89"/>
        <v>8000</v>
      </c>
      <c r="K36" s="16">
        <f t="shared" si="89"/>
        <v>8000</v>
      </c>
      <c r="L36" s="16">
        <f t="shared" si="17"/>
        <v>30000</v>
      </c>
      <c r="M36" s="16">
        <f t="shared" si="18"/>
        <v>30000</v>
      </c>
      <c r="N36" s="16">
        <f t="shared" si="19"/>
        <v>30000</v>
      </c>
      <c r="O36" s="16">
        <f t="shared" si="89"/>
        <v>0</v>
      </c>
      <c r="P36" s="16">
        <f t="shared" si="89"/>
        <v>0</v>
      </c>
      <c r="Q36" s="16">
        <f t="shared" si="89"/>
        <v>0</v>
      </c>
      <c r="R36" s="16">
        <f t="shared" si="21"/>
        <v>30000</v>
      </c>
      <c r="S36" s="16">
        <f t="shared" si="22"/>
        <v>30000</v>
      </c>
      <c r="T36" s="16">
        <f t="shared" si="23"/>
        <v>30000</v>
      </c>
      <c r="U36" s="16">
        <f t="shared" si="89"/>
        <v>0</v>
      </c>
      <c r="V36" s="16">
        <f t="shared" si="89"/>
        <v>0</v>
      </c>
      <c r="W36" s="16">
        <f t="shared" si="89"/>
        <v>0</v>
      </c>
      <c r="X36" s="16">
        <f t="shared" si="25"/>
        <v>30000</v>
      </c>
      <c r="Y36" s="16">
        <f t="shared" si="26"/>
        <v>30000</v>
      </c>
      <c r="Z36" s="16">
        <f t="shared" si="27"/>
        <v>30000</v>
      </c>
      <c r="AA36" s="16">
        <f t="shared" si="89"/>
        <v>0</v>
      </c>
      <c r="AB36" s="16">
        <f t="shared" si="89"/>
        <v>0</v>
      </c>
      <c r="AC36" s="16">
        <f t="shared" si="89"/>
        <v>0</v>
      </c>
      <c r="AD36" s="16">
        <f t="shared" si="29"/>
        <v>30000</v>
      </c>
      <c r="AE36" s="16">
        <f t="shared" si="30"/>
        <v>30000</v>
      </c>
      <c r="AF36" s="16">
        <f t="shared" si="31"/>
        <v>30000</v>
      </c>
      <c r="AG36" s="16">
        <f t="shared" si="89"/>
        <v>0</v>
      </c>
      <c r="AH36" s="16">
        <f t="shared" si="89"/>
        <v>0</v>
      </c>
      <c r="AI36" s="16">
        <f t="shared" si="89"/>
        <v>0</v>
      </c>
      <c r="AJ36" s="16">
        <f t="shared" si="33"/>
        <v>30000</v>
      </c>
      <c r="AK36" s="16">
        <f t="shared" si="34"/>
        <v>30000</v>
      </c>
      <c r="AL36" s="16">
        <f t="shared" si="35"/>
        <v>30000</v>
      </c>
      <c r="AM36" s="16">
        <f t="shared" si="89"/>
        <v>-310.72199999999998</v>
      </c>
      <c r="AN36" s="16">
        <f t="shared" si="89"/>
        <v>0</v>
      </c>
      <c r="AO36" s="16">
        <f t="shared" si="89"/>
        <v>0</v>
      </c>
      <c r="AP36" s="16">
        <f t="shared" si="37"/>
        <v>29689.277999999998</v>
      </c>
      <c r="AQ36" s="16">
        <f t="shared" si="89"/>
        <v>0</v>
      </c>
      <c r="AR36" s="16">
        <f t="shared" si="39"/>
        <v>29689.277999999998</v>
      </c>
      <c r="AS36" s="16">
        <f t="shared" si="40"/>
        <v>30000</v>
      </c>
      <c r="AT36" s="16">
        <f t="shared" si="89"/>
        <v>0</v>
      </c>
      <c r="AU36" s="16">
        <f t="shared" si="42"/>
        <v>30000</v>
      </c>
      <c r="AV36" s="16">
        <f t="shared" si="43"/>
        <v>30000</v>
      </c>
      <c r="AW36" s="16">
        <f t="shared" si="89"/>
        <v>0</v>
      </c>
      <c r="AX36" s="16">
        <f t="shared" si="45"/>
        <v>30000</v>
      </c>
      <c r="AY36" s="16">
        <f t="shared" si="89"/>
        <v>0</v>
      </c>
      <c r="AZ36" s="35"/>
    </row>
    <row r="37" spans="1:52" x14ac:dyDescent="0.3">
      <c r="A37" s="60" t="s">
        <v>721</v>
      </c>
      <c r="B37" s="56">
        <v>240</v>
      </c>
      <c r="C37" s="60" t="s">
        <v>5</v>
      </c>
      <c r="D37" s="60" t="s">
        <v>6</v>
      </c>
      <c r="E37" s="12" t="s">
        <v>363</v>
      </c>
      <c r="F37" s="16">
        <v>22000</v>
      </c>
      <c r="G37" s="16">
        <v>22000</v>
      </c>
      <c r="H37" s="16">
        <v>22000</v>
      </c>
      <c r="I37" s="16">
        <v>8000</v>
      </c>
      <c r="J37" s="16">
        <v>8000</v>
      </c>
      <c r="K37" s="16">
        <v>8000</v>
      </c>
      <c r="L37" s="16">
        <f t="shared" si="17"/>
        <v>30000</v>
      </c>
      <c r="M37" s="16">
        <f t="shared" si="18"/>
        <v>30000</v>
      </c>
      <c r="N37" s="16">
        <f t="shared" si="19"/>
        <v>30000</v>
      </c>
      <c r="O37" s="16"/>
      <c r="P37" s="16"/>
      <c r="Q37" s="16"/>
      <c r="R37" s="16">
        <f t="shared" si="21"/>
        <v>30000</v>
      </c>
      <c r="S37" s="16">
        <f t="shared" si="22"/>
        <v>30000</v>
      </c>
      <c r="T37" s="16">
        <f t="shared" si="23"/>
        <v>30000</v>
      </c>
      <c r="U37" s="16"/>
      <c r="V37" s="16"/>
      <c r="W37" s="16"/>
      <c r="X37" s="16">
        <f t="shared" si="25"/>
        <v>30000</v>
      </c>
      <c r="Y37" s="16">
        <f t="shared" si="26"/>
        <v>30000</v>
      </c>
      <c r="Z37" s="16">
        <f t="shared" si="27"/>
        <v>30000</v>
      </c>
      <c r="AA37" s="16"/>
      <c r="AB37" s="16"/>
      <c r="AC37" s="16"/>
      <c r="AD37" s="16">
        <f t="shared" si="29"/>
        <v>30000</v>
      </c>
      <c r="AE37" s="16">
        <f t="shared" si="30"/>
        <v>30000</v>
      </c>
      <c r="AF37" s="16">
        <f t="shared" si="31"/>
        <v>30000</v>
      </c>
      <c r="AG37" s="16"/>
      <c r="AH37" s="16"/>
      <c r="AI37" s="16"/>
      <c r="AJ37" s="16">
        <f t="shared" si="33"/>
        <v>30000</v>
      </c>
      <c r="AK37" s="16">
        <f t="shared" si="34"/>
        <v>30000</v>
      </c>
      <c r="AL37" s="16">
        <f t="shared" si="35"/>
        <v>30000</v>
      </c>
      <c r="AM37" s="16">
        <v>-310.72199999999998</v>
      </c>
      <c r="AN37" s="16"/>
      <c r="AO37" s="16"/>
      <c r="AP37" s="16">
        <f t="shared" si="37"/>
        <v>29689.277999999998</v>
      </c>
      <c r="AQ37" s="16"/>
      <c r="AR37" s="16">
        <f t="shared" si="39"/>
        <v>29689.277999999998</v>
      </c>
      <c r="AS37" s="16">
        <f t="shared" si="40"/>
        <v>30000</v>
      </c>
      <c r="AT37" s="16"/>
      <c r="AU37" s="16">
        <f t="shared" si="42"/>
        <v>30000</v>
      </c>
      <c r="AV37" s="16">
        <f t="shared" si="43"/>
        <v>30000</v>
      </c>
      <c r="AW37" s="16"/>
      <c r="AX37" s="16">
        <f t="shared" si="45"/>
        <v>30000</v>
      </c>
      <c r="AY37" s="16"/>
      <c r="AZ37" s="35"/>
    </row>
    <row r="38" spans="1:52" ht="46.8" x14ac:dyDescent="0.3">
      <c r="A38" s="60" t="s">
        <v>13</v>
      </c>
      <c r="B38" s="56"/>
      <c r="C38" s="60"/>
      <c r="D38" s="60"/>
      <c r="E38" s="12" t="s">
        <v>435</v>
      </c>
      <c r="F38" s="16">
        <f t="shared" ref="F38:AY40" si="90">F39</f>
        <v>12789.400000000001</v>
      </c>
      <c r="G38" s="16">
        <f t="shared" si="90"/>
        <v>12789.400000000001</v>
      </c>
      <c r="H38" s="16">
        <f t="shared" si="90"/>
        <v>12789.400000000001</v>
      </c>
      <c r="I38" s="16">
        <f t="shared" si="90"/>
        <v>0</v>
      </c>
      <c r="J38" s="16">
        <f t="shared" si="90"/>
        <v>0</v>
      </c>
      <c r="K38" s="16">
        <f t="shared" si="90"/>
        <v>0</v>
      </c>
      <c r="L38" s="16">
        <f t="shared" si="17"/>
        <v>12789.400000000001</v>
      </c>
      <c r="M38" s="16">
        <f t="shared" si="18"/>
        <v>12789.400000000001</v>
      </c>
      <c r="N38" s="16">
        <f t="shared" si="19"/>
        <v>12789.400000000001</v>
      </c>
      <c r="O38" s="16">
        <f t="shared" si="90"/>
        <v>0</v>
      </c>
      <c r="P38" s="16">
        <f t="shared" si="90"/>
        <v>0</v>
      </c>
      <c r="Q38" s="16">
        <f t="shared" si="90"/>
        <v>0</v>
      </c>
      <c r="R38" s="16">
        <f t="shared" si="21"/>
        <v>12789.400000000001</v>
      </c>
      <c r="S38" s="16">
        <f t="shared" si="22"/>
        <v>12789.400000000001</v>
      </c>
      <c r="T38" s="16">
        <f t="shared" si="23"/>
        <v>12789.400000000001</v>
      </c>
      <c r="U38" s="16">
        <f t="shared" si="90"/>
        <v>0</v>
      </c>
      <c r="V38" s="16">
        <f t="shared" si="90"/>
        <v>0</v>
      </c>
      <c r="W38" s="16">
        <f t="shared" si="90"/>
        <v>0</v>
      </c>
      <c r="X38" s="16">
        <f t="shared" si="25"/>
        <v>12789.400000000001</v>
      </c>
      <c r="Y38" s="16">
        <f t="shared" si="26"/>
        <v>12789.400000000001</v>
      </c>
      <c r="Z38" s="16">
        <f t="shared" si="27"/>
        <v>12789.400000000001</v>
      </c>
      <c r="AA38" s="16">
        <f t="shared" si="90"/>
        <v>0</v>
      </c>
      <c r="AB38" s="16">
        <f t="shared" si="90"/>
        <v>0</v>
      </c>
      <c r="AC38" s="16">
        <f t="shared" si="90"/>
        <v>0</v>
      </c>
      <c r="AD38" s="16">
        <f t="shared" si="29"/>
        <v>12789.400000000001</v>
      </c>
      <c r="AE38" s="16">
        <f t="shared" si="30"/>
        <v>12789.400000000001</v>
      </c>
      <c r="AF38" s="16">
        <f t="shared" si="31"/>
        <v>12789.400000000001</v>
      </c>
      <c r="AG38" s="16">
        <f t="shared" si="90"/>
        <v>0</v>
      </c>
      <c r="AH38" s="16">
        <f t="shared" si="90"/>
        <v>0</v>
      </c>
      <c r="AI38" s="16">
        <f t="shared" si="90"/>
        <v>0</v>
      </c>
      <c r="AJ38" s="16">
        <f t="shared" si="33"/>
        <v>12789.400000000001</v>
      </c>
      <c r="AK38" s="16">
        <f t="shared" si="34"/>
        <v>12789.400000000001</v>
      </c>
      <c r="AL38" s="16">
        <f t="shared" si="35"/>
        <v>12789.400000000001</v>
      </c>
      <c r="AM38" s="16">
        <f t="shared" si="90"/>
        <v>0</v>
      </c>
      <c r="AN38" s="16">
        <f t="shared" si="90"/>
        <v>0</v>
      </c>
      <c r="AO38" s="16">
        <f t="shared" si="90"/>
        <v>0</v>
      </c>
      <c r="AP38" s="16">
        <f t="shared" si="37"/>
        <v>12789.400000000001</v>
      </c>
      <c r="AQ38" s="16">
        <f t="shared" si="90"/>
        <v>0</v>
      </c>
      <c r="AR38" s="16">
        <f t="shared" si="39"/>
        <v>12789.400000000001</v>
      </c>
      <c r="AS38" s="16">
        <f t="shared" si="40"/>
        <v>12789.400000000001</v>
      </c>
      <c r="AT38" s="16">
        <f t="shared" si="90"/>
        <v>0</v>
      </c>
      <c r="AU38" s="16">
        <f t="shared" si="42"/>
        <v>12789.400000000001</v>
      </c>
      <c r="AV38" s="16">
        <f t="shared" si="43"/>
        <v>12789.400000000001</v>
      </c>
      <c r="AW38" s="16">
        <f t="shared" si="90"/>
        <v>0</v>
      </c>
      <c r="AX38" s="16">
        <f t="shared" si="45"/>
        <v>12789.400000000001</v>
      </c>
      <c r="AY38" s="16">
        <f t="shared" si="90"/>
        <v>0</v>
      </c>
      <c r="AZ38" s="35"/>
    </row>
    <row r="39" spans="1:52" ht="46.8" x14ac:dyDescent="0.3">
      <c r="A39" s="60" t="s">
        <v>13</v>
      </c>
      <c r="B39" s="56">
        <v>600</v>
      </c>
      <c r="C39" s="60"/>
      <c r="D39" s="60"/>
      <c r="E39" s="12" t="s">
        <v>395</v>
      </c>
      <c r="F39" s="16">
        <f t="shared" si="90"/>
        <v>12789.400000000001</v>
      </c>
      <c r="G39" s="16">
        <f t="shared" si="90"/>
        <v>12789.400000000001</v>
      </c>
      <c r="H39" s="16">
        <f t="shared" si="90"/>
        <v>12789.400000000001</v>
      </c>
      <c r="I39" s="16">
        <f t="shared" si="90"/>
        <v>0</v>
      </c>
      <c r="J39" s="16">
        <f t="shared" si="90"/>
        <v>0</v>
      </c>
      <c r="K39" s="16">
        <f t="shared" si="90"/>
        <v>0</v>
      </c>
      <c r="L39" s="16">
        <f t="shared" si="17"/>
        <v>12789.400000000001</v>
      </c>
      <c r="M39" s="16">
        <f t="shared" si="18"/>
        <v>12789.400000000001</v>
      </c>
      <c r="N39" s="16">
        <f t="shared" si="19"/>
        <v>12789.400000000001</v>
      </c>
      <c r="O39" s="16">
        <f t="shared" si="90"/>
        <v>0</v>
      </c>
      <c r="P39" s="16">
        <f t="shared" si="90"/>
        <v>0</v>
      </c>
      <c r="Q39" s="16">
        <f t="shared" si="90"/>
        <v>0</v>
      </c>
      <c r="R39" s="16">
        <f t="shared" si="21"/>
        <v>12789.400000000001</v>
      </c>
      <c r="S39" s="16">
        <f t="shared" si="22"/>
        <v>12789.400000000001</v>
      </c>
      <c r="T39" s="16">
        <f t="shared" si="23"/>
        <v>12789.400000000001</v>
      </c>
      <c r="U39" s="16">
        <f t="shared" si="90"/>
        <v>0</v>
      </c>
      <c r="V39" s="16">
        <f t="shared" si="90"/>
        <v>0</v>
      </c>
      <c r="W39" s="16">
        <f t="shared" si="90"/>
        <v>0</v>
      </c>
      <c r="X39" s="16">
        <f t="shared" si="25"/>
        <v>12789.400000000001</v>
      </c>
      <c r="Y39" s="16">
        <f t="shared" si="26"/>
        <v>12789.400000000001</v>
      </c>
      <c r="Z39" s="16">
        <f t="shared" si="27"/>
        <v>12789.400000000001</v>
      </c>
      <c r="AA39" s="16">
        <f t="shared" si="90"/>
        <v>0</v>
      </c>
      <c r="AB39" s="16">
        <f t="shared" si="90"/>
        <v>0</v>
      </c>
      <c r="AC39" s="16">
        <f t="shared" si="90"/>
        <v>0</v>
      </c>
      <c r="AD39" s="16">
        <f t="shared" si="29"/>
        <v>12789.400000000001</v>
      </c>
      <c r="AE39" s="16">
        <f t="shared" si="30"/>
        <v>12789.400000000001</v>
      </c>
      <c r="AF39" s="16">
        <f t="shared" si="31"/>
        <v>12789.400000000001</v>
      </c>
      <c r="AG39" s="16">
        <f t="shared" si="90"/>
        <v>0</v>
      </c>
      <c r="AH39" s="16">
        <f t="shared" si="90"/>
        <v>0</v>
      </c>
      <c r="AI39" s="16">
        <f t="shared" si="90"/>
        <v>0</v>
      </c>
      <c r="AJ39" s="16">
        <f t="shared" si="33"/>
        <v>12789.400000000001</v>
      </c>
      <c r="AK39" s="16">
        <f t="shared" si="34"/>
        <v>12789.400000000001</v>
      </c>
      <c r="AL39" s="16">
        <f t="shared" si="35"/>
        <v>12789.400000000001</v>
      </c>
      <c r="AM39" s="16">
        <f t="shared" si="90"/>
        <v>0</v>
      </c>
      <c r="AN39" s="16">
        <f t="shared" si="90"/>
        <v>0</v>
      </c>
      <c r="AO39" s="16">
        <f t="shared" si="90"/>
        <v>0</v>
      </c>
      <c r="AP39" s="16">
        <f t="shared" si="37"/>
        <v>12789.400000000001</v>
      </c>
      <c r="AQ39" s="16">
        <f t="shared" si="90"/>
        <v>0</v>
      </c>
      <c r="AR39" s="16">
        <f t="shared" si="39"/>
        <v>12789.400000000001</v>
      </c>
      <c r="AS39" s="16">
        <f t="shared" si="40"/>
        <v>12789.400000000001</v>
      </c>
      <c r="AT39" s="16">
        <f t="shared" si="90"/>
        <v>0</v>
      </c>
      <c r="AU39" s="16">
        <f t="shared" si="42"/>
        <v>12789.400000000001</v>
      </c>
      <c r="AV39" s="16">
        <f t="shared" si="43"/>
        <v>12789.400000000001</v>
      </c>
      <c r="AW39" s="16">
        <f t="shared" si="90"/>
        <v>0</v>
      </c>
      <c r="AX39" s="16">
        <f t="shared" si="45"/>
        <v>12789.400000000001</v>
      </c>
      <c r="AY39" s="16">
        <f t="shared" si="90"/>
        <v>0</v>
      </c>
      <c r="AZ39" s="35"/>
    </row>
    <row r="40" spans="1:52" ht="78" x14ac:dyDescent="0.3">
      <c r="A40" s="60" t="s">
        <v>13</v>
      </c>
      <c r="B40" s="56">
        <v>630</v>
      </c>
      <c r="C40" s="60"/>
      <c r="D40" s="60"/>
      <c r="E40" s="12" t="s">
        <v>756</v>
      </c>
      <c r="F40" s="16">
        <f t="shared" si="90"/>
        <v>12789.400000000001</v>
      </c>
      <c r="G40" s="16">
        <f t="shared" si="90"/>
        <v>12789.400000000001</v>
      </c>
      <c r="H40" s="16">
        <f t="shared" si="90"/>
        <v>12789.400000000001</v>
      </c>
      <c r="I40" s="16">
        <f t="shared" si="90"/>
        <v>0</v>
      </c>
      <c r="J40" s="16">
        <f t="shared" si="90"/>
        <v>0</v>
      </c>
      <c r="K40" s="16">
        <f t="shared" si="90"/>
        <v>0</v>
      </c>
      <c r="L40" s="16">
        <f t="shared" si="17"/>
        <v>12789.400000000001</v>
      </c>
      <c r="M40" s="16">
        <f t="shared" si="18"/>
        <v>12789.400000000001</v>
      </c>
      <c r="N40" s="16">
        <f t="shared" si="19"/>
        <v>12789.400000000001</v>
      </c>
      <c r="O40" s="16">
        <f t="shared" si="90"/>
        <v>0</v>
      </c>
      <c r="P40" s="16">
        <f t="shared" si="90"/>
        <v>0</v>
      </c>
      <c r="Q40" s="16">
        <f t="shared" si="90"/>
        <v>0</v>
      </c>
      <c r="R40" s="16">
        <f t="shared" si="21"/>
        <v>12789.400000000001</v>
      </c>
      <c r="S40" s="16">
        <f t="shared" si="22"/>
        <v>12789.400000000001</v>
      </c>
      <c r="T40" s="16">
        <f t="shared" si="23"/>
        <v>12789.400000000001</v>
      </c>
      <c r="U40" s="16">
        <f t="shared" si="90"/>
        <v>0</v>
      </c>
      <c r="V40" s="16">
        <f t="shared" si="90"/>
        <v>0</v>
      </c>
      <c r="W40" s="16">
        <f t="shared" si="90"/>
        <v>0</v>
      </c>
      <c r="X40" s="16">
        <f t="shared" si="25"/>
        <v>12789.400000000001</v>
      </c>
      <c r="Y40" s="16">
        <f t="shared" si="26"/>
        <v>12789.400000000001</v>
      </c>
      <c r="Z40" s="16">
        <f t="shared" si="27"/>
        <v>12789.400000000001</v>
      </c>
      <c r="AA40" s="16">
        <f t="shared" si="90"/>
        <v>0</v>
      </c>
      <c r="AB40" s="16">
        <f t="shared" si="90"/>
        <v>0</v>
      </c>
      <c r="AC40" s="16">
        <f t="shared" si="90"/>
        <v>0</v>
      </c>
      <c r="AD40" s="16">
        <f t="shared" si="29"/>
        <v>12789.400000000001</v>
      </c>
      <c r="AE40" s="16">
        <f t="shared" si="30"/>
        <v>12789.400000000001</v>
      </c>
      <c r="AF40" s="16">
        <f t="shared" si="31"/>
        <v>12789.400000000001</v>
      </c>
      <c r="AG40" s="16">
        <f t="shared" si="90"/>
        <v>0</v>
      </c>
      <c r="AH40" s="16">
        <f t="shared" si="90"/>
        <v>0</v>
      </c>
      <c r="AI40" s="16">
        <f t="shared" si="90"/>
        <v>0</v>
      </c>
      <c r="AJ40" s="16">
        <f t="shared" si="33"/>
        <v>12789.400000000001</v>
      </c>
      <c r="AK40" s="16">
        <f t="shared" si="34"/>
        <v>12789.400000000001</v>
      </c>
      <c r="AL40" s="16">
        <f t="shared" si="35"/>
        <v>12789.400000000001</v>
      </c>
      <c r="AM40" s="16">
        <f t="shared" si="90"/>
        <v>0</v>
      </c>
      <c r="AN40" s="16">
        <f t="shared" si="90"/>
        <v>0</v>
      </c>
      <c r="AO40" s="16">
        <f t="shared" si="90"/>
        <v>0</v>
      </c>
      <c r="AP40" s="16">
        <f t="shared" si="37"/>
        <v>12789.400000000001</v>
      </c>
      <c r="AQ40" s="16">
        <f t="shared" si="90"/>
        <v>0</v>
      </c>
      <c r="AR40" s="16">
        <f t="shared" si="39"/>
        <v>12789.400000000001</v>
      </c>
      <c r="AS40" s="16">
        <f t="shared" si="40"/>
        <v>12789.400000000001</v>
      </c>
      <c r="AT40" s="16">
        <f t="shared" si="90"/>
        <v>0</v>
      </c>
      <c r="AU40" s="16">
        <f t="shared" si="42"/>
        <v>12789.400000000001</v>
      </c>
      <c r="AV40" s="16">
        <f t="shared" si="43"/>
        <v>12789.400000000001</v>
      </c>
      <c r="AW40" s="16">
        <f t="shared" si="90"/>
        <v>0</v>
      </c>
      <c r="AX40" s="16">
        <f t="shared" si="45"/>
        <v>12789.400000000001</v>
      </c>
      <c r="AY40" s="16">
        <f t="shared" si="90"/>
        <v>0</v>
      </c>
      <c r="AZ40" s="35"/>
    </row>
    <row r="41" spans="1:52" x14ac:dyDescent="0.3">
      <c r="A41" s="60" t="s">
        <v>13</v>
      </c>
      <c r="B41" s="56">
        <v>630</v>
      </c>
      <c r="C41" s="60" t="s">
        <v>5</v>
      </c>
      <c r="D41" s="60" t="s">
        <v>6</v>
      </c>
      <c r="E41" s="12" t="s">
        <v>363</v>
      </c>
      <c r="F41" s="16">
        <v>12789.400000000001</v>
      </c>
      <c r="G41" s="16">
        <v>12789.400000000001</v>
      </c>
      <c r="H41" s="16">
        <v>12789.400000000001</v>
      </c>
      <c r="I41" s="16"/>
      <c r="J41" s="16"/>
      <c r="K41" s="16"/>
      <c r="L41" s="16">
        <f t="shared" si="17"/>
        <v>12789.400000000001</v>
      </c>
      <c r="M41" s="16">
        <f t="shared" si="18"/>
        <v>12789.400000000001</v>
      </c>
      <c r="N41" s="16">
        <f t="shared" si="19"/>
        <v>12789.400000000001</v>
      </c>
      <c r="O41" s="16"/>
      <c r="P41" s="16"/>
      <c r="Q41" s="16"/>
      <c r="R41" s="16">
        <f t="shared" si="21"/>
        <v>12789.400000000001</v>
      </c>
      <c r="S41" s="16">
        <f t="shared" si="22"/>
        <v>12789.400000000001</v>
      </c>
      <c r="T41" s="16">
        <f t="shared" si="23"/>
        <v>12789.400000000001</v>
      </c>
      <c r="U41" s="16"/>
      <c r="V41" s="16"/>
      <c r="W41" s="16"/>
      <c r="X41" s="16">
        <f t="shared" si="25"/>
        <v>12789.400000000001</v>
      </c>
      <c r="Y41" s="16">
        <f t="shared" si="26"/>
        <v>12789.400000000001</v>
      </c>
      <c r="Z41" s="16">
        <f t="shared" si="27"/>
        <v>12789.400000000001</v>
      </c>
      <c r="AA41" s="16"/>
      <c r="AB41" s="16"/>
      <c r="AC41" s="16"/>
      <c r="AD41" s="16">
        <f t="shared" si="29"/>
        <v>12789.400000000001</v>
      </c>
      <c r="AE41" s="16">
        <f t="shared" si="30"/>
        <v>12789.400000000001</v>
      </c>
      <c r="AF41" s="16">
        <f t="shared" si="31"/>
        <v>12789.400000000001</v>
      </c>
      <c r="AG41" s="16"/>
      <c r="AH41" s="16"/>
      <c r="AI41" s="16"/>
      <c r="AJ41" s="16">
        <f t="shared" si="33"/>
        <v>12789.400000000001</v>
      </c>
      <c r="AK41" s="16">
        <f t="shared" si="34"/>
        <v>12789.400000000001</v>
      </c>
      <c r="AL41" s="16">
        <f t="shared" si="35"/>
        <v>12789.400000000001</v>
      </c>
      <c r="AM41" s="16"/>
      <c r="AN41" s="16"/>
      <c r="AO41" s="16"/>
      <c r="AP41" s="16">
        <f t="shared" si="37"/>
        <v>12789.400000000001</v>
      </c>
      <c r="AQ41" s="16"/>
      <c r="AR41" s="16">
        <f t="shared" si="39"/>
        <v>12789.400000000001</v>
      </c>
      <c r="AS41" s="16">
        <f t="shared" si="40"/>
        <v>12789.400000000001</v>
      </c>
      <c r="AT41" s="16"/>
      <c r="AU41" s="16">
        <f t="shared" si="42"/>
        <v>12789.400000000001</v>
      </c>
      <c r="AV41" s="16">
        <f t="shared" si="43"/>
        <v>12789.400000000001</v>
      </c>
      <c r="AW41" s="16"/>
      <c r="AX41" s="16">
        <f t="shared" si="45"/>
        <v>12789.400000000001</v>
      </c>
      <c r="AY41" s="16"/>
      <c r="AZ41" s="35"/>
    </row>
    <row r="42" spans="1:52" ht="62.4" x14ac:dyDescent="0.3">
      <c r="A42" s="17" t="s">
        <v>14</v>
      </c>
      <c r="B42" s="56"/>
      <c r="C42" s="60"/>
      <c r="D42" s="60"/>
      <c r="E42" s="12" t="s">
        <v>998</v>
      </c>
      <c r="F42" s="16">
        <f t="shared" ref="F42:AY44" si="91">F43</f>
        <v>28780.7</v>
      </c>
      <c r="G42" s="16">
        <f t="shared" si="91"/>
        <v>28380.7</v>
      </c>
      <c r="H42" s="16">
        <f t="shared" si="91"/>
        <v>28380.7</v>
      </c>
      <c r="I42" s="16">
        <f t="shared" si="91"/>
        <v>4000</v>
      </c>
      <c r="J42" s="16">
        <f t="shared" si="91"/>
        <v>4000</v>
      </c>
      <c r="K42" s="16">
        <f t="shared" si="91"/>
        <v>4000</v>
      </c>
      <c r="L42" s="16">
        <f t="shared" si="17"/>
        <v>32780.699999999997</v>
      </c>
      <c r="M42" s="16">
        <f t="shared" si="18"/>
        <v>32380.7</v>
      </c>
      <c r="N42" s="16">
        <f t="shared" si="19"/>
        <v>32380.7</v>
      </c>
      <c r="O42" s="16">
        <f t="shared" si="91"/>
        <v>0</v>
      </c>
      <c r="P42" s="16">
        <f t="shared" si="91"/>
        <v>0</v>
      </c>
      <c r="Q42" s="16">
        <f t="shared" si="91"/>
        <v>0</v>
      </c>
      <c r="R42" s="16">
        <f t="shared" si="21"/>
        <v>32780.699999999997</v>
      </c>
      <c r="S42" s="16">
        <f t="shared" si="22"/>
        <v>32380.7</v>
      </c>
      <c r="T42" s="16">
        <f t="shared" si="23"/>
        <v>32380.7</v>
      </c>
      <c r="U42" s="16">
        <f t="shared" si="91"/>
        <v>0</v>
      </c>
      <c r="V42" s="16">
        <f t="shared" si="91"/>
        <v>0</v>
      </c>
      <c r="W42" s="16">
        <f t="shared" si="91"/>
        <v>0</v>
      </c>
      <c r="X42" s="16">
        <f t="shared" si="25"/>
        <v>32780.699999999997</v>
      </c>
      <c r="Y42" s="16">
        <f t="shared" si="26"/>
        <v>32380.7</v>
      </c>
      <c r="Z42" s="16">
        <f t="shared" si="27"/>
        <v>32380.7</v>
      </c>
      <c r="AA42" s="16">
        <f t="shared" si="91"/>
        <v>0</v>
      </c>
      <c r="AB42" s="16">
        <f t="shared" si="91"/>
        <v>0</v>
      </c>
      <c r="AC42" s="16">
        <f t="shared" si="91"/>
        <v>0</v>
      </c>
      <c r="AD42" s="16">
        <f t="shared" si="29"/>
        <v>32780.699999999997</v>
      </c>
      <c r="AE42" s="16">
        <f t="shared" si="30"/>
        <v>32380.7</v>
      </c>
      <c r="AF42" s="16">
        <f t="shared" si="31"/>
        <v>32380.7</v>
      </c>
      <c r="AG42" s="16">
        <f t="shared" si="91"/>
        <v>0</v>
      </c>
      <c r="AH42" s="16">
        <f t="shared" si="91"/>
        <v>0</v>
      </c>
      <c r="AI42" s="16">
        <f t="shared" si="91"/>
        <v>0</v>
      </c>
      <c r="AJ42" s="16">
        <f t="shared" si="33"/>
        <v>32780.699999999997</v>
      </c>
      <c r="AK42" s="16">
        <f t="shared" si="34"/>
        <v>32380.7</v>
      </c>
      <c r="AL42" s="16">
        <f t="shared" si="35"/>
        <v>32380.7</v>
      </c>
      <c r="AM42" s="16">
        <f t="shared" si="91"/>
        <v>0</v>
      </c>
      <c r="AN42" s="16">
        <f t="shared" si="91"/>
        <v>0</v>
      </c>
      <c r="AO42" s="16">
        <f t="shared" si="91"/>
        <v>0</v>
      </c>
      <c r="AP42" s="16">
        <f t="shared" si="37"/>
        <v>32780.699999999997</v>
      </c>
      <c r="AQ42" s="16">
        <f t="shared" si="91"/>
        <v>0</v>
      </c>
      <c r="AR42" s="16">
        <f t="shared" si="39"/>
        <v>32780.699999999997</v>
      </c>
      <c r="AS42" s="16">
        <f t="shared" si="40"/>
        <v>32380.7</v>
      </c>
      <c r="AT42" s="16">
        <f t="shared" si="91"/>
        <v>0</v>
      </c>
      <c r="AU42" s="16">
        <f t="shared" si="42"/>
        <v>32380.7</v>
      </c>
      <c r="AV42" s="16">
        <f t="shared" si="43"/>
        <v>32380.7</v>
      </c>
      <c r="AW42" s="16">
        <f t="shared" si="91"/>
        <v>0</v>
      </c>
      <c r="AX42" s="16">
        <f t="shared" si="45"/>
        <v>32380.7</v>
      </c>
      <c r="AY42" s="16">
        <f t="shared" si="91"/>
        <v>0</v>
      </c>
      <c r="AZ42" s="35"/>
    </row>
    <row r="43" spans="1:52" ht="46.8" x14ac:dyDescent="0.3">
      <c r="A43" s="17" t="s">
        <v>14</v>
      </c>
      <c r="B43" s="56">
        <v>600</v>
      </c>
      <c r="C43" s="60"/>
      <c r="D43" s="60"/>
      <c r="E43" s="12" t="s">
        <v>395</v>
      </c>
      <c r="F43" s="16">
        <f t="shared" si="91"/>
        <v>28780.7</v>
      </c>
      <c r="G43" s="16">
        <f t="shared" si="91"/>
        <v>28380.7</v>
      </c>
      <c r="H43" s="16">
        <f t="shared" si="91"/>
        <v>28380.7</v>
      </c>
      <c r="I43" s="16">
        <f t="shared" si="91"/>
        <v>4000</v>
      </c>
      <c r="J43" s="16">
        <f t="shared" si="91"/>
        <v>4000</v>
      </c>
      <c r="K43" s="16">
        <f t="shared" si="91"/>
        <v>4000</v>
      </c>
      <c r="L43" s="16">
        <f t="shared" si="17"/>
        <v>32780.699999999997</v>
      </c>
      <c r="M43" s="16">
        <f t="shared" si="18"/>
        <v>32380.7</v>
      </c>
      <c r="N43" s="16">
        <f t="shared" si="19"/>
        <v>32380.7</v>
      </c>
      <c r="O43" s="16">
        <f t="shared" si="91"/>
        <v>0</v>
      </c>
      <c r="P43" s="16">
        <f t="shared" si="91"/>
        <v>0</v>
      </c>
      <c r="Q43" s="16">
        <f t="shared" si="91"/>
        <v>0</v>
      </c>
      <c r="R43" s="16">
        <f t="shared" si="21"/>
        <v>32780.699999999997</v>
      </c>
      <c r="S43" s="16">
        <f t="shared" si="22"/>
        <v>32380.7</v>
      </c>
      <c r="T43" s="16">
        <f t="shared" si="23"/>
        <v>32380.7</v>
      </c>
      <c r="U43" s="16">
        <f t="shared" si="91"/>
        <v>0</v>
      </c>
      <c r="V43" s="16">
        <f t="shared" si="91"/>
        <v>0</v>
      </c>
      <c r="W43" s="16">
        <f t="shared" si="91"/>
        <v>0</v>
      </c>
      <c r="X43" s="16">
        <f t="shared" si="25"/>
        <v>32780.699999999997</v>
      </c>
      <c r="Y43" s="16">
        <f t="shared" si="26"/>
        <v>32380.7</v>
      </c>
      <c r="Z43" s="16">
        <f t="shared" si="27"/>
        <v>32380.7</v>
      </c>
      <c r="AA43" s="16">
        <f t="shared" si="91"/>
        <v>0</v>
      </c>
      <c r="AB43" s="16">
        <f t="shared" si="91"/>
        <v>0</v>
      </c>
      <c r="AC43" s="16">
        <f t="shared" si="91"/>
        <v>0</v>
      </c>
      <c r="AD43" s="16">
        <f t="shared" si="29"/>
        <v>32780.699999999997</v>
      </c>
      <c r="AE43" s="16">
        <f t="shared" si="30"/>
        <v>32380.7</v>
      </c>
      <c r="AF43" s="16">
        <f t="shared" si="31"/>
        <v>32380.7</v>
      </c>
      <c r="AG43" s="16">
        <f t="shared" si="91"/>
        <v>0</v>
      </c>
      <c r="AH43" s="16">
        <f t="shared" si="91"/>
        <v>0</v>
      </c>
      <c r="AI43" s="16">
        <f t="shared" si="91"/>
        <v>0</v>
      </c>
      <c r="AJ43" s="16">
        <f t="shared" si="33"/>
        <v>32780.699999999997</v>
      </c>
      <c r="AK43" s="16">
        <f t="shared" si="34"/>
        <v>32380.7</v>
      </c>
      <c r="AL43" s="16">
        <f t="shared" si="35"/>
        <v>32380.7</v>
      </c>
      <c r="AM43" s="16">
        <f t="shared" si="91"/>
        <v>0</v>
      </c>
      <c r="AN43" s="16">
        <f t="shared" si="91"/>
        <v>0</v>
      </c>
      <c r="AO43" s="16">
        <f t="shared" si="91"/>
        <v>0</v>
      </c>
      <c r="AP43" s="16">
        <f t="shared" si="37"/>
        <v>32780.699999999997</v>
      </c>
      <c r="AQ43" s="16">
        <f t="shared" si="91"/>
        <v>0</v>
      </c>
      <c r="AR43" s="16">
        <f t="shared" si="39"/>
        <v>32780.699999999997</v>
      </c>
      <c r="AS43" s="16">
        <f t="shared" si="40"/>
        <v>32380.7</v>
      </c>
      <c r="AT43" s="16">
        <f t="shared" si="91"/>
        <v>0</v>
      </c>
      <c r="AU43" s="16">
        <f t="shared" si="42"/>
        <v>32380.7</v>
      </c>
      <c r="AV43" s="16">
        <f t="shared" si="43"/>
        <v>32380.7</v>
      </c>
      <c r="AW43" s="16">
        <f t="shared" si="91"/>
        <v>0</v>
      </c>
      <c r="AX43" s="16">
        <f t="shared" si="45"/>
        <v>32380.7</v>
      </c>
      <c r="AY43" s="16">
        <f t="shared" si="91"/>
        <v>0</v>
      </c>
      <c r="AZ43" s="35"/>
    </row>
    <row r="44" spans="1:52" ht="78" x14ac:dyDescent="0.3">
      <c r="A44" s="17" t="s">
        <v>14</v>
      </c>
      <c r="B44" s="56">
        <v>630</v>
      </c>
      <c r="C44" s="60"/>
      <c r="D44" s="60"/>
      <c r="E44" s="12" t="s">
        <v>756</v>
      </c>
      <c r="F44" s="16">
        <f t="shared" si="91"/>
        <v>28780.7</v>
      </c>
      <c r="G44" s="16">
        <f t="shared" si="91"/>
        <v>28380.7</v>
      </c>
      <c r="H44" s="16">
        <f t="shared" si="91"/>
        <v>28380.7</v>
      </c>
      <c r="I44" s="16">
        <f t="shared" si="91"/>
        <v>4000</v>
      </c>
      <c r="J44" s="16">
        <f t="shared" si="91"/>
        <v>4000</v>
      </c>
      <c r="K44" s="16">
        <f t="shared" si="91"/>
        <v>4000</v>
      </c>
      <c r="L44" s="16">
        <f t="shared" si="17"/>
        <v>32780.699999999997</v>
      </c>
      <c r="M44" s="16">
        <f t="shared" si="18"/>
        <v>32380.7</v>
      </c>
      <c r="N44" s="16">
        <f t="shared" si="19"/>
        <v>32380.7</v>
      </c>
      <c r="O44" s="16">
        <f t="shared" si="91"/>
        <v>0</v>
      </c>
      <c r="P44" s="16">
        <f t="shared" si="91"/>
        <v>0</v>
      </c>
      <c r="Q44" s="16">
        <f t="shared" si="91"/>
        <v>0</v>
      </c>
      <c r="R44" s="16">
        <f t="shared" si="21"/>
        <v>32780.699999999997</v>
      </c>
      <c r="S44" s="16">
        <f t="shared" si="22"/>
        <v>32380.7</v>
      </c>
      <c r="T44" s="16">
        <f t="shared" si="23"/>
        <v>32380.7</v>
      </c>
      <c r="U44" s="16">
        <f t="shared" si="91"/>
        <v>0</v>
      </c>
      <c r="V44" s="16">
        <f t="shared" si="91"/>
        <v>0</v>
      </c>
      <c r="W44" s="16">
        <f t="shared" si="91"/>
        <v>0</v>
      </c>
      <c r="X44" s="16">
        <f t="shared" si="25"/>
        <v>32780.699999999997</v>
      </c>
      <c r="Y44" s="16">
        <f t="shared" si="26"/>
        <v>32380.7</v>
      </c>
      <c r="Z44" s="16">
        <f t="shared" si="27"/>
        <v>32380.7</v>
      </c>
      <c r="AA44" s="16">
        <f t="shared" si="91"/>
        <v>0</v>
      </c>
      <c r="AB44" s="16">
        <f t="shared" si="91"/>
        <v>0</v>
      </c>
      <c r="AC44" s="16">
        <f t="shared" si="91"/>
        <v>0</v>
      </c>
      <c r="AD44" s="16">
        <f t="shared" si="29"/>
        <v>32780.699999999997</v>
      </c>
      <c r="AE44" s="16">
        <f t="shared" si="30"/>
        <v>32380.7</v>
      </c>
      <c r="AF44" s="16">
        <f t="shared" si="31"/>
        <v>32380.7</v>
      </c>
      <c r="AG44" s="16">
        <f t="shared" si="91"/>
        <v>0</v>
      </c>
      <c r="AH44" s="16">
        <f t="shared" si="91"/>
        <v>0</v>
      </c>
      <c r="AI44" s="16">
        <f t="shared" si="91"/>
        <v>0</v>
      </c>
      <c r="AJ44" s="16">
        <f t="shared" si="33"/>
        <v>32780.699999999997</v>
      </c>
      <c r="AK44" s="16">
        <f t="shared" si="34"/>
        <v>32380.7</v>
      </c>
      <c r="AL44" s="16">
        <f t="shared" si="35"/>
        <v>32380.7</v>
      </c>
      <c r="AM44" s="16">
        <f t="shared" si="91"/>
        <v>0</v>
      </c>
      <c r="AN44" s="16">
        <f t="shared" si="91"/>
        <v>0</v>
      </c>
      <c r="AO44" s="16">
        <f t="shared" si="91"/>
        <v>0</v>
      </c>
      <c r="AP44" s="16">
        <f t="shared" si="37"/>
        <v>32780.699999999997</v>
      </c>
      <c r="AQ44" s="16">
        <f t="shared" si="91"/>
        <v>0</v>
      </c>
      <c r="AR44" s="16">
        <f t="shared" si="39"/>
        <v>32780.699999999997</v>
      </c>
      <c r="AS44" s="16">
        <f t="shared" si="40"/>
        <v>32380.7</v>
      </c>
      <c r="AT44" s="16">
        <f t="shared" si="91"/>
        <v>0</v>
      </c>
      <c r="AU44" s="16">
        <f t="shared" si="42"/>
        <v>32380.7</v>
      </c>
      <c r="AV44" s="16">
        <f t="shared" si="43"/>
        <v>32380.7</v>
      </c>
      <c r="AW44" s="16">
        <f t="shared" si="91"/>
        <v>0</v>
      </c>
      <c r="AX44" s="16">
        <f t="shared" si="45"/>
        <v>32380.7</v>
      </c>
      <c r="AY44" s="16">
        <f t="shared" si="91"/>
        <v>0</v>
      </c>
      <c r="AZ44" s="35"/>
    </row>
    <row r="45" spans="1:52" x14ac:dyDescent="0.3">
      <c r="A45" s="17" t="s">
        <v>14</v>
      </c>
      <c r="B45" s="56">
        <v>630</v>
      </c>
      <c r="C45" s="60" t="s">
        <v>5</v>
      </c>
      <c r="D45" s="60" t="s">
        <v>6</v>
      </c>
      <c r="E45" s="12" t="s">
        <v>363</v>
      </c>
      <c r="F45" s="16">
        <v>28780.7</v>
      </c>
      <c r="G45" s="16">
        <v>28380.7</v>
      </c>
      <c r="H45" s="16">
        <v>28380.7</v>
      </c>
      <c r="I45" s="16">
        <f>2500+1500</f>
        <v>4000</v>
      </c>
      <c r="J45" s="16">
        <f>2500+1500</f>
        <v>4000</v>
      </c>
      <c r="K45" s="16">
        <f>2500+1500</f>
        <v>4000</v>
      </c>
      <c r="L45" s="16">
        <f t="shared" si="17"/>
        <v>32780.699999999997</v>
      </c>
      <c r="M45" s="16">
        <f t="shared" si="18"/>
        <v>32380.7</v>
      </c>
      <c r="N45" s="16">
        <f t="shared" si="19"/>
        <v>32380.7</v>
      </c>
      <c r="O45" s="16"/>
      <c r="P45" s="16"/>
      <c r="Q45" s="16"/>
      <c r="R45" s="16">
        <f t="shared" si="21"/>
        <v>32780.699999999997</v>
      </c>
      <c r="S45" s="16">
        <f t="shared" si="22"/>
        <v>32380.7</v>
      </c>
      <c r="T45" s="16">
        <f t="shared" si="23"/>
        <v>32380.7</v>
      </c>
      <c r="U45" s="16"/>
      <c r="V45" s="16"/>
      <c r="W45" s="16"/>
      <c r="X45" s="16">
        <f t="shared" si="25"/>
        <v>32780.699999999997</v>
      </c>
      <c r="Y45" s="16">
        <f t="shared" si="26"/>
        <v>32380.7</v>
      </c>
      <c r="Z45" s="16">
        <f t="shared" si="27"/>
        <v>32380.7</v>
      </c>
      <c r="AA45" s="16"/>
      <c r="AB45" s="16"/>
      <c r="AC45" s="16"/>
      <c r="AD45" s="16">
        <f t="shared" si="29"/>
        <v>32780.699999999997</v>
      </c>
      <c r="AE45" s="16">
        <f t="shared" si="30"/>
        <v>32380.7</v>
      </c>
      <c r="AF45" s="16">
        <f t="shared" si="31"/>
        <v>32380.7</v>
      </c>
      <c r="AG45" s="16"/>
      <c r="AH45" s="16"/>
      <c r="AI45" s="16"/>
      <c r="AJ45" s="16">
        <f t="shared" si="33"/>
        <v>32780.699999999997</v>
      </c>
      <c r="AK45" s="16">
        <f t="shared" si="34"/>
        <v>32380.7</v>
      </c>
      <c r="AL45" s="16">
        <f t="shared" si="35"/>
        <v>32380.7</v>
      </c>
      <c r="AM45" s="16"/>
      <c r="AN45" s="16"/>
      <c r="AO45" s="16"/>
      <c r="AP45" s="16">
        <f t="shared" si="37"/>
        <v>32780.699999999997</v>
      </c>
      <c r="AQ45" s="16"/>
      <c r="AR45" s="16">
        <f t="shared" si="39"/>
        <v>32780.699999999997</v>
      </c>
      <c r="AS45" s="16">
        <f t="shared" si="40"/>
        <v>32380.7</v>
      </c>
      <c r="AT45" s="16"/>
      <c r="AU45" s="16">
        <f t="shared" si="42"/>
        <v>32380.7</v>
      </c>
      <c r="AV45" s="16">
        <f t="shared" si="43"/>
        <v>32380.7</v>
      </c>
      <c r="AW45" s="16"/>
      <c r="AX45" s="16">
        <f t="shared" si="45"/>
        <v>32380.7</v>
      </c>
      <c r="AY45" s="16"/>
      <c r="AZ45" s="35"/>
    </row>
    <row r="46" spans="1:52" ht="31.2" x14ac:dyDescent="0.3">
      <c r="A46" s="17" t="s">
        <v>1372</v>
      </c>
      <c r="B46" s="56"/>
      <c r="C46" s="60"/>
      <c r="D46" s="60"/>
      <c r="E46" s="12" t="s">
        <v>1373</v>
      </c>
      <c r="F46" s="16"/>
      <c r="G46" s="16"/>
      <c r="H46" s="16"/>
      <c r="I46" s="16"/>
      <c r="J46" s="16"/>
      <c r="K46" s="16"/>
      <c r="L46" s="16"/>
      <c r="M46" s="16"/>
      <c r="N46" s="16"/>
      <c r="O46" s="16">
        <f>O47</f>
        <v>83.35</v>
      </c>
      <c r="P46" s="16">
        <f t="shared" ref="P46:AY48" si="92">P47</f>
        <v>0</v>
      </c>
      <c r="Q46" s="16">
        <f t="shared" si="92"/>
        <v>0</v>
      </c>
      <c r="R46" s="16">
        <f t="shared" si="21"/>
        <v>83.35</v>
      </c>
      <c r="S46" s="16">
        <f t="shared" si="22"/>
        <v>0</v>
      </c>
      <c r="T46" s="16">
        <f t="shared" si="23"/>
        <v>0</v>
      </c>
      <c r="U46" s="16">
        <f t="shared" si="92"/>
        <v>0</v>
      </c>
      <c r="V46" s="16">
        <f t="shared" si="92"/>
        <v>0</v>
      </c>
      <c r="W46" s="16">
        <f t="shared" si="92"/>
        <v>0</v>
      </c>
      <c r="X46" s="16">
        <f t="shared" si="25"/>
        <v>83.35</v>
      </c>
      <c r="Y46" s="16">
        <f t="shared" si="26"/>
        <v>0</v>
      </c>
      <c r="Z46" s="16">
        <f t="shared" si="27"/>
        <v>0</v>
      </c>
      <c r="AA46" s="16">
        <f t="shared" si="92"/>
        <v>0</v>
      </c>
      <c r="AB46" s="16">
        <f t="shared" si="92"/>
        <v>0</v>
      </c>
      <c r="AC46" s="16">
        <f t="shared" si="92"/>
        <v>0</v>
      </c>
      <c r="AD46" s="16">
        <f t="shared" si="29"/>
        <v>83.35</v>
      </c>
      <c r="AE46" s="16">
        <f t="shared" si="30"/>
        <v>0</v>
      </c>
      <c r="AF46" s="16">
        <f t="shared" si="31"/>
        <v>0</v>
      </c>
      <c r="AG46" s="16">
        <f t="shared" si="92"/>
        <v>0</v>
      </c>
      <c r="AH46" s="16">
        <f t="shared" si="92"/>
        <v>0</v>
      </c>
      <c r="AI46" s="16">
        <f t="shared" si="92"/>
        <v>0</v>
      </c>
      <c r="AJ46" s="16">
        <f t="shared" si="33"/>
        <v>83.35</v>
      </c>
      <c r="AK46" s="16">
        <f t="shared" si="34"/>
        <v>0</v>
      </c>
      <c r="AL46" s="16">
        <f t="shared" si="35"/>
        <v>0</v>
      </c>
      <c r="AM46" s="16">
        <f t="shared" si="92"/>
        <v>0</v>
      </c>
      <c r="AN46" s="16">
        <f t="shared" si="92"/>
        <v>0</v>
      </c>
      <c r="AO46" s="16">
        <f t="shared" si="92"/>
        <v>0</v>
      </c>
      <c r="AP46" s="16">
        <f t="shared" si="37"/>
        <v>83.35</v>
      </c>
      <c r="AQ46" s="16">
        <f t="shared" si="92"/>
        <v>0</v>
      </c>
      <c r="AR46" s="16">
        <f t="shared" si="39"/>
        <v>83.35</v>
      </c>
      <c r="AS46" s="16">
        <f t="shared" si="40"/>
        <v>0</v>
      </c>
      <c r="AT46" s="16">
        <f t="shared" si="92"/>
        <v>0</v>
      </c>
      <c r="AU46" s="16">
        <f t="shared" si="42"/>
        <v>0</v>
      </c>
      <c r="AV46" s="16">
        <f t="shared" si="43"/>
        <v>0</v>
      </c>
      <c r="AW46" s="16">
        <f t="shared" si="92"/>
        <v>0</v>
      </c>
      <c r="AX46" s="16">
        <f t="shared" si="45"/>
        <v>0</v>
      </c>
      <c r="AY46" s="16">
        <f t="shared" si="92"/>
        <v>0</v>
      </c>
      <c r="AZ46" s="35"/>
    </row>
    <row r="47" spans="1:52" ht="31.2" x14ac:dyDescent="0.3">
      <c r="A47" s="17" t="s">
        <v>1372</v>
      </c>
      <c r="B47" s="56">
        <v>200</v>
      </c>
      <c r="C47" s="60"/>
      <c r="D47" s="60"/>
      <c r="E47" s="12" t="s">
        <v>392</v>
      </c>
      <c r="F47" s="16"/>
      <c r="G47" s="16"/>
      <c r="H47" s="16"/>
      <c r="I47" s="16"/>
      <c r="J47" s="16"/>
      <c r="K47" s="16"/>
      <c r="L47" s="16"/>
      <c r="M47" s="16"/>
      <c r="N47" s="16"/>
      <c r="O47" s="16">
        <f>O48</f>
        <v>83.35</v>
      </c>
      <c r="P47" s="16">
        <f t="shared" si="92"/>
        <v>0</v>
      </c>
      <c r="Q47" s="16">
        <f t="shared" si="92"/>
        <v>0</v>
      </c>
      <c r="R47" s="16">
        <f t="shared" si="21"/>
        <v>83.35</v>
      </c>
      <c r="S47" s="16">
        <f t="shared" si="22"/>
        <v>0</v>
      </c>
      <c r="T47" s="16">
        <f t="shared" si="23"/>
        <v>0</v>
      </c>
      <c r="U47" s="16">
        <f t="shared" si="92"/>
        <v>0</v>
      </c>
      <c r="V47" s="16">
        <f t="shared" si="92"/>
        <v>0</v>
      </c>
      <c r="W47" s="16">
        <f t="shared" si="92"/>
        <v>0</v>
      </c>
      <c r="X47" s="16">
        <f t="shared" si="25"/>
        <v>83.35</v>
      </c>
      <c r="Y47" s="16">
        <f t="shared" si="26"/>
        <v>0</v>
      </c>
      <c r="Z47" s="16">
        <f t="shared" si="27"/>
        <v>0</v>
      </c>
      <c r="AA47" s="16">
        <f t="shared" si="92"/>
        <v>0</v>
      </c>
      <c r="AB47" s="16">
        <f t="shared" si="92"/>
        <v>0</v>
      </c>
      <c r="AC47" s="16">
        <f t="shared" si="92"/>
        <v>0</v>
      </c>
      <c r="AD47" s="16">
        <f t="shared" si="29"/>
        <v>83.35</v>
      </c>
      <c r="AE47" s="16">
        <f t="shared" si="30"/>
        <v>0</v>
      </c>
      <c r="AF47" s="16">
        <f t="shared" si="31"/>
        <v>0</v>
      </c>
      <c r="AG47" s="16">
        <f t="shared" si="92"/>
        <v>0</v>
      </c>
      <c r="AH47" s="16">
        <f t="shared" si="92"/>
        <v>0</v>
      </c>
      <c r="AI47" s="16">
        <f t="shared" si="92"/>
        <v>0</v>
      </c>
      <c r="AJ47" s="16">
        <f t="shared" si="33"/>
        <v>83.35</v>
      </c>
      <c r="AK47" s="16">
        <f t="shared" si="34"/>
        <v>0</v>
      </c>
      <c r="AL47" s="16">
        <f t="shared" si="35"/>
        <v>0</v>
      </c>
      <c r="AM47" s="16">
        <f t="shared" si="92"/>
        <v>0</v>
      </c>
      <c r="AN47" s="16">
        <f t="shared" si="92"/>
        <v>0</v>
      </c>
      <c r="AO47" s="16">
        <f t="shared" si="92"/>
        <v>0</v>
      </c>
      <c r="AP47" s="16">
        <f t="shared" si="37"/>
        <v>83.35</v>
      </c>
      <c r="AQ47" s="16">
        <f t="shared" si="92"/>
        <v>0</v>
      </c>
      <c r="AR47" s="16">
        <f t="shared" si="39"/>
        <v>83.35</v>
      </c>
      <c r="AS47" s="16">
        <f t="shared" si="40"/>
        <v>0</v>
      </c>
      <c r="AT47" s="16">
        <f t="shared" si="92"/>
        <v>0</v>
      </c>
      <c r="AU47" s="16">
        <f t="shared" si="42"/>
        <v>0</v>
      </c>
      <c r="AV47" s="16">
        <f t="shared" si="43"/>
        <v>0</v>
      </c>
      <c r="AW47" s="16">
        <f t="shared" si="92"/>
        <v>0</v>
      </c>
      <c r="AX47" s="16">
        <f t="shared" si="45"/>
        <v>0</v>
      </c>
      <c r="AY47" s="16">
        <f t="shared" si="92"/>
        <v>0</v>
      </c>
      <c r="AZ47" s="35"/>
    </row>
    <row r="48" spans="1:52" ht="46.8" x14ac:dyDescent="0.3">
      <c r="A48" s="17" t="s">
        <v>1372</v>
      </c>
      <c r="B48" s="56">
        <v>240</v>
      </c>
      <c r="C48" s="60"/>
      <c r="D48" s="60"/>
      <c r="E48" s="12" t="s">
        <v>400</v>
      </c>
      <c r="F48" s="16"/>
      <c r="G48" s="16"/>
      <c r="H48" s="16"/>
      <c r="I48" s="16"/>
      <c r="J48" s="16"/>
      <c r="K48" s="16"/>
      <c r="L48" s="16"/>
      <c r="M48" s="16"/>
      <c r="N48" s="16"/>
      <c r="O48" s="16">
        <f>O49</f>
        <v>83.35</v>
      </c>
      <c r="P48" s="16">
        <f t="shared" si="92"/>
        <v>0</v>
      </c>
      <c r="Q48" s="16">
        <f t="shared" si="92"/>
        <v>0</v>
      </c>
      <c r="R48" s="16">
        <f t="shared" si="21"/>
        <v>83.35</v>
      </c>
      <c r="S48" s="16">
        <f t="shared" si="22"/>
        <v>0</v>
      </c>
      <c r="T48" s="16">
        <f t="shared" si="23"/>
        <v>0</v>
      </c>
      <c r="U48" s="16">
        <f t="shared" si="92"/>
        <v>0</v>
      </c>
      <c r="V48" s="16">
        <f t="shared" si="92"/>
        <v>0</v>
      </c>
      <c r="W48" s="16">
        <f t="shared" si="92"/>
        <v>0</v>
      </c>
      <c r="X48" s="16">
        <f t="shared" si="25"/>
        <v>83.35</v>
      </c>
      <c r="Y48" s="16">
        <f t="shared" si="26"/>
        <v>0</v>
      </c>
      <c r="Z48" s="16">
        <f t="shared" si="27"/>
        <v>0</v>
      </c>
      <c r="AA48" s="16">
        <f t="shared" si="92"/>
        <v>0</v>
      </c>
      <c r="AB48" s="16">
        <f t="shared" si="92"/>
        <v>0</v>
      </c>
      <c r="AC48" s="16">
        <f t="shared" si="92"/>
        <v>0</v>
      </c>
      <c r="AD48" s="16">
        <f t="shared" si="29"/>
        <v>83.35</v>
      </c>
      <c r="AE48" s="16">
        <f t="shared" si="30"/>
        <v>0</v>
      </c>
      <c r="AF48" s="16">
        <f t="shared" si="31"/>
        <v>0</v>
      </c>
      <c r="AG48" s="16">
        <f t="shared" si="92"/>
        <v>0</v>
      </c>
      <c r="AH48" s="16">
        <f t="shared" si="92"/>
        <v>0</v>
      </c>
      <c r="AI48" s="16">
        <f t="shared" si="92"/>
        <v>0</v>
      </c>
      <c r="AJ48" s="16">
        <f t="shared" si="33"/>
        <v>83.35</v>
      </c>
      <c r="AK48" s="16">
        <f t="shared" si="34"/>
        <v>0</v>
      </c>
      <c r="AL48" s="16">
        <f t="shared" si="35"/>
        <v>0</v>
      </c>
      <c r="AM48" s="16">
        <f t="shared" si="92"/>
        <v>0</v>
      </c>
      <c r="AN48" s="16">
        <f t="shared" si="92"/>
        <v>0</v>
      </c>
      <c r="AO48" s="16">
        <f t="shared" si="92"/>
        <v>0</v>
      </c>
      <c r="AP48" s="16">
        <f t="shared" si="37"/>
        <v>83.35</v>
      </c>
      <c r="AQ48" s="16">
        <f t="shared" si="92"/>
        <v>0</v>
      </c>
      <c r="AR48" s="16">
        <f t="shared" si="39"/>
        <v>83.35</v>
      </c>
      <c r="AS48" s="16">
        <f t="shared" si="40"/>
        <v>0</v>
      </c>
      <c r="AT48" s="16">
        <f t="shared" si="92"/>
        <v>0</v>
      </c>
      <c r="AU48" s="16">
        <f t="shared" si="42"/>
        <v>0</v>
      </c>
      <c r="AV48" s="16">
        <f t="shared" si="43"/>
        <v>0</v>
      </c>
      <c r="AW48" s="16">
        <f t="shared" si="92"/>
        <v>0</v>
      </c>
      <c r="AX48" s="16">
        <f t="shared" si="45"/>
        <v>0</v>
      </c>
      <c r="AY48" s="16">
        <f t="shared" si="92"/>
        <v>0</v>
      </c>
      <c r="AZ48" s="35"/>
    </row>
    <row r="49" spans="1:52" x14ac:dyDescent="0.3">
      <c r="A49" s="17" t="s">
        <v>1372</v>
      </c>
      <c r="B49" s="56">
        <v>240</v>
      </c>
      <c r="C49" s="60" t="s">
        <v>159</v>
      </c>
      <c r="D49" s="60" t="s">
        <v>17</v>
      </c>
      <c r="E49" s="12" t="s">
        <v>371</v>
      </c>
      <c r="F49" s="16"/>
      <c r="G49" s="16"/>
      <c r="H49" s="16"/>
      <c r="I49" s="16"/>
      <c r="J49" s="16"/>
      <c r="K49" s="16"/>
      <c r="L49" s="16"/>
      <c r="M49" s="16"/>
      <c r="N49" s="16"/>
      <c r="O49" s="16">
        <v>83.35</v>
      </c>
      <c r="P49" s="16"/>
      <c r="Q49" s="16"/>
      <c r="R49" s="16">
        <f t="shared" si="21"/>
        <v>83.35</v>
      </c>
      <c r="S49" s="16">
        <f t="shared" si="22"/>
        <v>0</v>
      </c>
      <c r="T49" s="16">
        <f t="shared" si="23"/>
        <v>0</v>
      </c>
      <c r="U49" s="16"/>
      <c r="V49" s="16"/>
      <c r="W49" s="16"/>
      <c r="X49" s="16">
        <f t="shared" si="25"/>
        <v>83.35</v>
      </c>
      <c r="Y49" s="16">
        <f t="shared" si="26"/>
        <v>0</v>
      </c>
      <c r="Z49" s="16">
        <f t="shared" si="27"/>
        <v>0</v>
      </c>
      <c r="AA49" s="16"/>
      <c r="AB49" s="16"/>
      <c r="AC49" s="16"/>
      <c r="AD49" s="16">
        <f t="shared" si="29"/>
        <v>83.35</v>
      </c>
      <c r="AE49" s="16">
        <f t="shared" si="30"/>
        <v>0</v>
      </c>
      <c r="AF49" s="16">
        <f t="shared" si="31"/>
        <v>0</v>
      </c>
      <c r="AG49" s="16"/>
      <c r="AH49" s="16"/>
      <c r="AI49" s="16"/>
      <c r="AJ49" s="16">
        <f t="shared" si="33"/>
        <v>83.35</v>
      </c>
      <c r="AK49" s="16">
        <f t="shared" si="34"/>
        <v>0</v>
      </c>
      <c r="AL49" s="16">
        <f t="shared" si="35"/>
        <v>0</v>
      </c>
      <c r="AM49" s="16"/>
      <c r="AN49" s="16"/>
      <c r="AO49" s="16"/>
      <c r="AP49" s="16">
        <f t="shared" si="37"/>
        <v>83.35</v>
      </c>
      <c r="AQ49" s="16"/>
      <c r="AR49" s="16">
        <f t="shared" si="39"/>
        <v>83.35</v>
      </c>
      <c r="AS49" s="16">
        <f t="shared" si="40"/>
        <v>0</v>
      </c>
      <c r="AT49" s="16"/>
      <c r="AU49" s="16">
        <f t="shared" si="42"/>
        <v>0</v>
      </c>
      <c r="AV49" s="16">
        <f t="shared" si="43"/>
        <v>0</v>
      </c>
      <c r="AW49" s="16"/>
      <c r="AX49" s="16">
        <f t="shared" si="45"/>
        <v>0</v>
      </c>
      <c r="AY49" s="16"/>
      <c r="AZ49" s="35"/>
    </row>
    <row r="50" spans="1:52" ht="78" x14ac:dyDescent="0.3">
      <c r="A50" s="60" t="s">
        <v>16</v>
      </c>
      <c r="B50" s="56"/>
      <c r="C50" s="60"/>
      <c r="D50" s="60"/>
      <c r="E50" s="12" t="s">
        <v>1059</v>
      </c>
      <c r="F50" s="16">
        <f>F51</f>
        <v>33002.5</v>
      </c>
      <c r="G50" s="16">
        <f t="shared" ref="G50:AY50" si="93">G51</f>
        <v>33002.5</v>
      </c>
      <c r="H50" s="16">
        <f t="shared" si="93"/>
        <v>33002.5</v>
      </c>
      <c r="I50" s="16">
        <f t="shared" si="93"/>
        <v>11195.2</v>
      </c>
      <c r="J50" s="16">
        <f t="shared" si="93"/>
        <v>11195.2</v>
      </c>
      <c r="K50" s="16">
        <f t="shared" si="93"/>
        <v>11195.2</v>
      </c>
      <c r="L50" s="16">
        <f t="shared" si="17"/>
        <v>44197.7</v>
      </c>
      <c r="M50" s="16">
        <f t="shared" si="18"/>
        <v>44197.7</v>
      </c>
      <c r="N50" s="16">
        <f t="shared" si="19"/>
        <v>44197.7</v>
      </c>
      <c r="O50" s="16">
        <f t="shared" si="93"/>
        <v>0</v>
      </c>
      <c r="P50" s="16">
        <f t="shared" si="93"/>
        <v>0</v>
      </c>
      <c r="Q50" s="16">
        <f t="shared" si="93"/>
        <v>0</v>
      </c>
      <c r="R50" s="16">
        <f t="shared" si="21"/>
        <v>44197.7</v>
      </c>
      <c r="S50" s="16">
        <f t="shared" si="22"/>
        <v>44197.7</v>
      </c>
      <c r="T50" s="16">
        <f t="shared" si="23"/>
        <v>44197.7</v>
      </c>
      <c r="U50" s="16">
        <f t="shared" si="93"/>
        <v>0</v>
      </c>
      <c r="V50" s="16">
        <f t="shared" si="93"/>
        <v>0</v>
      </c>
      <c r="W50" s="16">
        <f t="shared" si="93"/>
        <v>0</v>
      </c>
      <c r="X50" s="16">
        <f t="shared" si="25"/>
        <v>44197.7</v>
      </c>
      <c r="Y50" s="16">
        <f t="shared" si="26"/>
        <v>44197.7</v>
      </c>
      <c r="Z50" s="16">
        <f t="shared" si="27"/>
        <v>44197.7</v>
      </c>
      <c r="AA50" s="16">
        <f t="shared" si="93"/>
        <v>0</v>
      </c>
      <c r="AB50" s="16">
        <f t="shared" si="93"/>
        <v>0</v>
      </c>
      <c r="AC50" s="16">
        <f t="shared" si="93"/>
        <v>0</v>
      </c>
      <c r="AD50" s="16">
        <f t="shared" si="29"/>
        <v>44197.7</v>
      </c>
      <c r="AE50" s="16">
        <f t="shared" si="30"/>
        <v>44197.7</v>
      </c>
      <c r="AF50" s="16">
        <f t="shared" si="31"/>
        <v>44197.7</v>
      </c>
      <c r="AG50" s="16">
        <f t="shared" si="93"/>
        <v>0</v>
      </c>
      <c r="AH50" s="16">
        <f t="shared" si="93"/>
        <v>0</v>
      </c>
      <c r="AI50" s="16">
        <f t="shared" si="93"/>
        <v>0</v>
      </c>
      <c r="AJ50" s="16">
        <f t="shared" si="33"/>
        <v>44197.7</v>
      </c>
      <c r="AK50" s="16">
        <f t="shared" si="34"/>
        <v>44197.7</v>
      </c>
      <c r="AL50" s="16">
        <f t="shared" si="35"/>
        <v>44197.7</v>
      </c>
      <c r="AM50" s="16">
        <f t="shared" si="93"/>
        <v>0</v>
      </c>
      <c r="AN50" s="16">
        <f t="shared" si="93"/>
        <v>0</v>
      </c>
      <c r="AO50" s="16">
        <f t="shared" si="93"/>
        <v>0</v>
      </c>
      <c r="AP50" s="16">
        <f t="shared" si="37"/>
        <v>44197.7</v>
      </c>
      <c r="AQ50" s="16">
        <f t="shared" si="93"/>
        <v>0</v>
      </c>
      <c r="AR50" s="16">
        <f t="shared" si="39"/>
        <v>44197.7</v>
      </c>
      <c r="AS50" s="16">
        <f t="shared" si="40"/>
        <v>44197.7</v>
      </c>
      <c r="AT50" s="16">
        <f t="shared" si="93"/>
        <v>0</v>
      </c>
      <c r="AU50" s="16">
        <f t="shared" si="42"/>
        <v>44197.7</v>
      </c>
      <c r="AV50" s="16">
        <f t="shared" si="43"/>
        <v>44197.7</v>
      </c>
      <c r="AW50" s="16">
        <f t="shared" si="93"/>
        <v>0</v>
      </c>
      <c r="AX50" s="16">
        <f t="shared" si="45"/>
        <v>44197.7</v>
      </c>
      <c r="AY50" s="16">
        <f t="shared" si="93"/>
        <v>0</v>
      </c>
      <c r="AZ50" s="35"/>
    </row>
    <row r="51" spans="1:52" ht="46.8" x14ac:dyDescent="0.3">
      <c r="A51" s="60" t="s">
        <v>15</v>
      </c>
      <c r="B51" s="56"/>
      <c r="C51" s="60"/>
      <c r="D51" s="60"/>
      <c r="E51" s="12" t="s">
        <v>439</v>
      </c>
      <c r="F51" s="16">
        <f t="shared" ref="F51:AY53" si="94">F52</f>
        <v>33002.5</v>
      </c>
      <c r="G51" s="16">
        <f t="shared" si="94"/>
        <v>33002.5</v>
      </c>
      <c r="H51" s="16">
        <f t="shared" si="94"/>
        <v>33002.5</v>
      </c>
      <c r="I51" s="16">
        <f t="shared" si="94"/>
        <v>11195.2</v>
      </c>
      <c r="J51" s="16">
        <f t="shared" si="94"/>
        <v>11195.2</v>
      </c>
      <c r="K51" s="16">
        <f t="shared" si="94"/>
        <v>11195.2</v>
      </c>
      <c r="L51" s="16">
        <f t="shared" si="17"/>
        <v>44197.7</v>
      </c>
      <c r="M51" s="16">
        <f t="shared" si="18"/>
        <v>44197.7</v>
      </c>
      <c r="N51" s="16">
        <f t="shared" si="19"/>
        <v>44197.7</v>
      </c>
      <c r="O51" s="16">
        <f t="shared" si="94"/>
        <v>0</v>
      </c>
      <c r="P51" s="16">
        <f t="shared" si="94"/>
        <v>0</v>
      </c>
      <c r="Q51" s="16">
        <f t="shared" si="94"/>
        <v>0</v>
      </c>
      <c r="R51" s="16">
        <f t="shared" si="21"/>
        <v>44197.7</v>
      </c>
      <c r="S51" s="16">
        <f t="shared" si="22"/>
        <v>44197.7</v>
      </c>
      <c r="T51" s="16">
        <f t="shared" si="23"/>
        <v>44197.7</v>
      </c>
      <c r="U51" s="16">
        <f t="shared" si="94"/>
        <v>0</v>
      </c>
      <c r="V51" s="16">
        <f t="shared" si="94"/>
        <v>0</v>
      </c>
      <c r="W51" s="16">
        <f t="shared" si="94"/>
        <v>0</v>
      </c>
      <c r="X51" s="16">
        <f t="shared" si="25"/>
        <v>44197.7</v>
      </c>
      <c r="Y51" s="16">
        <f t="shared" si="26"/>
        <v>44197.7</v>
      </c>
      <c r="Z51" s="16">
        <f t="shared" si="27"/>
        <v>44197.7</v>
      </c>
      <c r="AA51" s="16">
        <f t="shared" si="94"/>
        <v>0</v>
      </c>
      <c r="AB51" s="16">
        <f t="shared" si="94"/>
        <v>0</v>
      </c>
      <c r="AC51" s="16">
        <f t="shared" si="94"/>
        <v>0</v>
      </c>
      <c r="AD51" s="16">
        <f t="shared" si="29"/>
        <v>44197.7</v>
      </c>
      <c r="AE51" s="16">
        <f t="shared" si="30"/>
        <v>44197.7</v>
      </c>
      <c r="AF51" s="16">
        <f t="shared" si="31"/>
        <v>44197.7</v>
      </c>
      <c r="AG51" s="16">
        <f t="shared" si="94"/>
        <v>0</v>
      </c>
      <c r="AH51" s="16">
        <f t="shared" si="94"/>
        <v>0</v>
      </c>
      <c r="AI51" s="16">
        <f t="shared" si="94"/>
        <v>0</v>
      </c>
      <c r="AJ51" s="16">
        <f t="shared" si="33"/>
        <v>44197.7</v>
      </c>
      <c r="AK51" s="16">
        <f t="shared" si="34"/>
        <v>44197.7</v>
      </c>
      <c r="AL51" s="16">
        <f t="shared" si="35"/>
        <v>44197.7</v>
      </c>
      <c r="AM51" s="16">
        <f t="shared" si="94"/>
        <v>0</v>
      </c>
      <c r="AN51" s="16">
        <f t="shared" si="94"/>
        <v>0</v>
      </c>
      <c r="AO51" s="16">
        <f t="shared" si="94"/>
        <v>0</v>
      </c>
      <c r="AP51" s="16">
        <f t="shared" si="37"/>
        <v>44197.7</v>
      </c>
      <c r="AQ51" s="16">
        <f t="shared" si="94"/>
        <v>0</v>
      </c>
      <c r="AR51" s="16">
        <f t="shared" si="39"/>
        <v>44197.7</v>
      </c>
      <c r="AS51" s="16">
        <f t="shared" si="40"/>
        <v>44197.7</v>
      </c>
      <c r="AT51" s="16">
        <f t="shared" si="94"/>
        <v>0</v>
      </c>
      <c r="AU51" s="16">
        <f t="shared" si="42"/>
        <v>44197.7</v>
      </c>
      <c r="AV51" s="16">
        <f t="shared" si="43"/>
        <v>44197.7</v>
      </c>
      <c r="AW51" s="16">
        <f t="shared" si="94"/>
        <v>0</v>
      </c>
      <c r="AX51" s="16">
        <f t="shared" si="45"/>
        <v>44197.7</v>
      </c>
      <c r="AY51" s="16">
        <f t="shared" si="94"/>
        <v>0</v>
      </c>
      <c r="AZ51" s="35"/>
    </row>
    <row r="52" spans="1:52" ht="46.8" x14ac:dyDescent="0.3">
      <c r="A52" s="60" t="s">
        <v>15</v>
      </c>
      <c r="B52" s="56">
        <v>600</v>
      </c>
      <c r="C52" s="60"/>
      <c r="D52" s="60"/>
      <c r="E52" s="12" t="s">
        <v>395</v>
      </c>
      <c r="F52" s="16">
        <f t="shared" si="94"/>
        <v>33002.5</v>
      </c>
      <c r="G52" s="16">
        <f t="shared" si="94"/>
        <v>33002.5</v>
      </c>
      <c r="H52" s="16">
        <f t="shared" si="94"/>
        <v>33002.5</v>
      </c>
      <c r="I52" s="16">
        <f t="shared" si="94"/>
        <v>11195.2</v>
      </c>
      <c r="J52" s="16">
        <f t="shared" si="94"/>
        <v>11195.2</v>
      </c>
      <c r="K52" s="16">
        <f t="shared" si="94"/>
        <v>11195.2</v>
      </c>
      <c r="L52" s="16">
        <f t="shared" si="17"/>
        <v>44197.7</v>
      </c>
      <c r="M52" s="16">
        <f t="shared" si="18"/>
        <v>44197.7</v>
      </c>
      <c r="N52" s="16">
        <f t="shared" si="19"/>
        <v>44197.7</v>
      </c>
      <c r="O52" s="16">
        <f t="shared" si="94"/>
        <v>0</v>
      </c>
      <c r="P52" s="16">
        <f t="shared" si="94"/>
        <v>0</v>
      </c>
      <c r="Q52" s="16">
        <f t="shared" si="94"/>
        <v>0</v>
      </c>
      <c r="R52" s="16">
        <f t="shared" si="21"/>
        <v>44197.7</v>
      </c>
      <c r="S52" s="16">
        <f t="shared" si="22"/>
        <v>44197.7</v>
      </c>
      <c r="T52" s="16">
        <f t="shared" si="23"/>
        <v>44197.7</v>
      </c>
      <c r="U52" s="16">
        <f t="shared" si="94"/>
        <v>0</v>
      </c>
      <c r="V52" s="16">
        <f t="shared" si="94"/>
        <v>0</v>
      </c>
      <c r="W52" s="16">
        <f t="shared" si="94"/>
        <v>0</v>
      </c>
      <c r="X52" s="16">
        <f t="shared" si="25"/>
        <v>44197.7</v>
      </c>
      <c r="Y52" s="16">
        <f t="shared" si="26"/>
        <v>44197.7</v>
      </c>
      <c r="Z52" s="16">
        <f t="shared" si="27"/>
        <v>44197.7</v>
      </c>
      <c r="AA52" s="16">
        <f t="shared" si="94"/>
        <v>0</v>
      </c>
      <c r="AB52" s="16">
        <f t="shared" si="94"/>
        <v>0</v>
      </c>
      <c r="AC52" s="16">
        <f t="shared" si="94"/>
        <v>0</v>
      </c>
      <c r="AD52" s="16">
        <f t="shared" si="29"/>
        <v>44197.7</v>
      </c>
      <c r="AE52" s="16">
        <f t="shared" si="30"/>
        <v>44197.7</v>
      </c>
      <c r="AF52" s="16">
        <f t="shared" si="31"/>
        <v>44197.7</v>
      </c>
      <c r="AG52" s="16">
        <f t="shared" si="94"/>
        <v>0</v>
      </c>
      <c r="AH52" s="16">
        <f t="shared" si="94"/>
        <v>0</v>
      </c>
      <c r="AI52" s="16">
        <f t="shared" si="94"/>
        <v>0</v>
      </c>
      <c r="AJ52" s="16">
        <f t="shared" si="33"/>
        <v>44197.7</v>
      </c>
      <c r="AK52" s="16">
        <f t="shared" si="34"/>
        <v>44197.7</v>
      </c>
      <c r="AL52" s="16">
        <f t="shared" si="35"/>
        <v>44197.7</v>
      </c>
      <c r="AM52" s="16">
        <f t="shared" si="94"/>
        <v>0</v>
      </c>
      <c r="AN52" s="16">
        <f t="shared" si="94"/>
        <v>0</v>
      </c>
      <c r="AO52" s="16">
        <f t="shared" si="94"/>
        <v>0</v>
      </c>
      <c r="AP52" s="16">
        <f t="shared" si="37"/>
        <v>44197.7</v>
      </c>
      <c r="AQ52" s="16">
        <f t="shared" si="94"/>
        <v>0</v>
      </c>
      <c r="AR52" s="16">
        <f t="shared" si="39"/>
        <v>44197.7</v>
      </c>
      <c r="AS52" s="16">
        <f t="shared" si="40"/>
        <v>44197.7</v>
      </c>
      <c r="AT52" s="16">
        <f t="shared" si="94"/>
        <v>0</v>
      </c>
      <c r="AU52" s="16">
        <f t="shared" si="42"/>
        <v>44197.7</v>
      </c>
      <c r="AV52" s="16">
        <f t="shared" si="43"/>
        <v>44197.7</v>
      </c>
      <c r="AW52" s="16">
        <f t="shared" si="94"/>
        <v>0</v>
      </c>
      <c r="AX52" s="16">
        <f t="shared" si="45"/>
        <v>44197.7</v>
      </c>
      <c r="AY52" s="16">
        <f t="shared" si="94"/>
        <v>0</v>
      </c>
      <c r="AZ52" s="35"/>
    </row>
    <row r="53" spans="1:52" ht="78" x14ac:dyDescent="0.3">
      <c r="A53" s="60" t="s">
        <v>15</v>
      </c>
      <c r="B53" s="56">
        <v>630</v>
      </c>
      <c r="C53" s="60"/>
      <c r="D53" s="60"/>
      <c r="E53" s="12" t="s">
        <v>756</v>
      </c>
      <c r="F53" s="16">
        <f t="shared" si="94"/>
        <v>33002.5</v>
      </c>
      <c r="G53" s="16">
        <f t="shared" si="94"/>
        <v>33002.5</v>
      </c>
      <c r="H53" s="16">
        <f t="shared" si="94"/>
        <v>33002.5</v>
      </c>
      <c r="I53" s="16">
        <f t="shared" si="94"/>
        <v>11195.2</v>
      </c>
      <c r="J53" s="16">
        <f t="shared" si="94"/>
        <v>11195.2</v>
      </c>
      <c r="K53" s="16">
        <f t="shared" si="94"/>
        <v>11195.2</v>
      </c>
      <c r="L53" s="16">
        <f t="shared" si="17"/>
        <v>44197.7</v>
      </c>
      <c r="M53" s="16">
        <f t="shared" si="18"/>
        <v>44197.7</v>
      </c>
      <c r="N53" s="16">
        <f t="shared" si="19"/>
        <v>44197.7</v>
      </c>
      <c r="O53" s="16">
        <f t="shared" si="94"/>
        <v>0</v>
      </c>
      <c r="P53" s="16">
        <f t="shared" si="94"/>
        <v>0</v>
      </c>
      <c r="Q53" s="16">
        <f t="shared" si="94"/>
        <v>0</v>
      </c>
      <c r="R53" s="16">
        <f t="shared" si="21"/>
        <v>44197.7</v>
      </c>
      <c r="S53" s="16">
        <f t="shared" si="22"/>
        <v>44197.7</v>
      </c>
      <c r="T53" s="16">
        <f t="shared" si="23"/>
        <v>44197.7</v>
      </c>
      <c r="U53" s="16">
        <f t="shared" si="94"/>
        <v>0</v>
      </c>
      <c r="V53" s="16">
        <f t="shared" si="94"/>
        <v>0</v>
      </c>
      <c r="W53" s="16">
        <f t="shared" si="94"/>
        <v>0</v>
      </c>
      <c r="X53" s="16">
        <f t="shared" si="25"/>
        <v>44197.7</v>
      </c>
      <c r="Y53" s="16">
        <f t="shared" si="26"/>
        <v>44197.7</v>
      </c>
      <c r="Z53" s="16">
        <f t="shared" si="27"/>
        <v>44197.7</v>
      </c>
      <c r="AA53" s="16">
        <f t="shared" si="94"/>
        <v>0</v>
      </c>
      <c r="AB53" s="16">
        <f t="shared" si="94"/>
        <v>0</v>
      </c>
      <c r="AC53" s="16">
        <f t="shared" si="94"/>
        <v>0</v>
      </c>
      <c r="AD53" s="16">
        <f t="shared" si="29"/>
        <v>44197.7</v>
      </c>
      <c r="AE53" s="16">
        <f t="shared" si="30"/>
        <v>44197.7</v>
      </c>
      <c r="AF53" s="16">
        <f t="shared" si="31"/>
        <v>44197.7</v>
      </c>
      <c r="AG53" s="16">
        <f t="shared" si="94"/>
        <v>0</v>
      </c>
      <c r="AH53" s="16">
        <f t="shared" si="94"/>
        <v>0</v>
      </c>
      <c r="AI53" s="16">
        <f t="shared" si="94"/>
        <v>0</v>
      </c>
      <c r="AJ53" s="16">
        <f t="shared" si="33"/>
        <v>44197.7</v>
      </c>
      <c r="AK53" s="16">
        <f t="shared" si="34"/>
        <v>44197.7</v>
      </c>
      <c r="AL53" s="16">
        <f t="shared" si="35"/>
        <v>44197.7</v>
      </c>
      <c r="AM53" s="16">
        <f t="shared" si="94"/>
        <v>0</v>
      </c>
      <c r="AN53" s="16">
        <f t="shared" si="94"/>
        <v>0</v>
      </c>
      <c r="AO53" s="16">
        <f t="shared" si="94"/>
        <v>0</v>
      </c>
      <c r="AP53" s="16">
        <f t="shared" si="37"/>
        <v>44197.7</v>
      </c>
      <c r="AQ53" s="16">
        <f t="shared" si="94"/>
        <v>0</v>
      </c>
      <c r="AR53" s="16">
        <f t="shared" si="39"/>
        <v>44197.7</v>
      </c>
      <c r="AS53" s="16">
        <f t="shared" si="40"/>
        <v>44197.7</v>
      </c>
      <c r="AT53" s="16">
        <f t="shared" si="94"/>
        <v>0</v>
      </c>
      <c r="AU53" s="16">
        <f t="shared" si="42"/>
        <v>44197.7</v>
      </c>
      <c r="AV53" s="16">
        <f t="shared" si="43"/>
        <v>44197.7</v>
      </c>
      <c r="AW53" s="16">
        <f t="shared" si="94"/>
        <v>0</v>
      </c>
      <c r="AX53" s="16">
        <f t="shared" si="45"/>
        <v>44197.7</v>
      </c>
      <c r="AY53" s="16">
        <f t="shared" si="94"/>
        <v>0</v>
      </c>
      <c r="AZ53" s="35"/>
    </row>
    <row r="54" spans="1:52" x14ac:dyDescent="0.3">
      <c r="A54" s="60" t="s">
        <v>15</v>
      </c>
      <c r="B54" s="56">
        <v>630</v>
      </c>
      <c r="C54" s="60" t="s">
        <v>5</v>
      </c>
      <c r="D54" s="60" t="s">
        <v>6</v>
      </c>
      <c r="E54" s="12" t="s">
        <v>363</v>
      </c>
      <c r="F54" s="16">
        <v>33002.5</v>
      </c>
      <c r="G54" s="16">
        <v>33002.5</v>
      </c>
      <c r="H54" s="16">
        <v>33002.5</v>
      </c>
      <c r="I54" s="16">
        <v>11195.2</v>
      </c>
      <c r="J54" s="16">
        <v>11195.2</v>
      </c>
      <c r="K54" s="16">
        <v>11195.2</v>
      </c>
      <c r="L54" s="16">
        <f t="shared" si="17"/>
        <v>44197.7</v>
      </c>
      <c r="M54" s="16">
        <f t="shared" si="18"/>
        <v>44197.7</v>
      </c>
      <c r="N54" s="16">
        <f t="shared" si="19"/>
        <v>44197.7</v>
      </c>
      <c r="O54" s="16"/>
      <c r="P54" s="16"/>
      <c r="Q54" s="16"/>
      <c r="R54" s="16">
        <f t="shared" si="21"/>
        <v>44197.7</v>
      </c>
      <c r="S54" s="16">
        <f t="shared" si="22"/>
        <v>44197.7</v>
      </c>
      <c r="T54" s="16">
        <f t="shared" si="23"/>
        <v>44197.7</v>
      </c>
      <c r="U54" s="16"/>
      <c r="V54" s="16"/>
      <c r="W54" s="16"/>
      <c r="X54" s="16">
        <f t="shared" si="25"/>
        <v>44197.7</v>
      </c>
      <c r="Y54" s="16">
        <f t="shared" si="26"/>
        <v>44197.7</v>
      </c>
      <c r="Z54" s="16">
        <f t="shared" si="27"/>
        <v>44197.7</v>
      </c>
      <c r="AA54" s="16"/>
      <c r="AB54" s="16"/>
      <c r="AC54" s="16"/>
      <c r="AD54" s="16">
        <f t="shared" si="29"/>
        <v>44197.7</v>
      </c>
      <c r="AE54" s="16">
        <f t="shared" si="30"/>
        <v>44197.7</v>
      </c>
      <c r="AF54" s="16">
        <f t="shared" si="31"/>
        <v>44197.7</v>
      </c>
      <c r="AG54" s="16"/>
      <c r="AH54" s="16"/>
      <c r="AI54" s="16"/>
      <c r="AJ54" s="16">
        <f t="shared" si="33"/>
        <v>44197.7</v>
      </c>
      <c r="AK54" s="16">
        <f t="shared" si="34"/>
        <v>44197.7</v>
      </c>
      <c r="AL54" s="16">
        <f t="shared" si="35"/>
        <v>44197.7</v>
      </c>
      <c r="AM54" s="16"/>
      <c r="AN54" s="16"/>
      <c r="AO54" s="16"/>
      <c r="AP54" s="16">
        <f t="shared" si="37"/>
        <v>44197.7</v>
      </c>
      <c r="AQ54" s="16"/>
      <c r="AR54" s="16">
        <f t="shared" si="39"/>
        <v>44197.7</v>
      </c>
      <c r="AS54" s="16">
        <f t="shared" si="40"/>
        <v>44197.7</v>
      </c>
      <c r="AT54" s="16"/>
      <c r="AU54" s="16">
        <f t="shared" si="42"/>
        <v>44197.7</v>
      </c>
      <c r="AV54" s="16">
        <f t="shared" si="43"/>
        <v>44197.7</v>
      </c>
      <c r="AW54" s="16"/>
      <c r="AX54" s="16">
        <f t="shared" si="45"/>
        <v>44197.7</v>
      </c>
      <c r="AY54" s="16"/>
      <c r="AZ54" s="35"/>
    </row>
    <row r="55" spans="1:52" ht="62.4" x14ac:dyDescent="0.3">
      <c r="A55" s="60" t="s">
        <v>19</v>
      </c>
      <c r="B55" s="56"/>
      <c r="C55" s="60"/>
      <c r="D55" s="60"/>
      <c r="E55" s="12" t="s">
        <v>576</v>
      </c>
      <c r="F55" s="16">
        <f t="shared" ref="F55:AY55" si="95">F56</f>
        <v>41301.500000000007</v>
      </c>
      <c r="G55" s="16">
        <f t="shared" si="95"/>
        <v>41301.499999999993</v>
      </c>
      <c r="H55" s="16">
        <f t="shared" si="95"/>
        <v>41301.500000000007</v>
      </c>
      <c r="I55" s="16">
        <f t="shared" si="95"/>
        <v>1710.7</v>
      </c>
      <c r="J55" s="16">
        <f t="shared" si="95"/>
        <v>3175.8</v>
      </c>
      <c r="K55" s="16">
        <f t="shared" si="95"/>
        <v>4699.3</v>
      </c>
      <c r="L55" s="16">
        <f t="shared" si="17"/>
        <v>43012.200000000004</v>
      </c>
      <c r="M55" s="16">
        <f t="shared" si="18"/>
        <v>44477.299999999996</v>
      </c>
      <c r="N55" s="16">
        <f t="shared" si="19"/>
        <v>46000.80000000001</v>
      </c>
      <c r="O55" s="16">
        <f t="shared" si="95"/>
        <v>1151.0219999999999</v>
      </c>
      <c r="P55" s="16">
        <f t="shared" si="95"/>
        <v>0</v>
      </c>
      <c r="Q55" s="16">
        <f t="shared" si="95"/>
        <v>0</v>
      </c>
      <c r="R55" s="16">
        <f t="shared" si="21"/>
        <v>44163.222000000002</v>
      </c>
      <c r="S55" s="16">
        <f t="shared" si="22"/>
        <v>44477.299999999996</v>
      </c>
      <c r="T55" s="16">
        <f t="shared" si="23"/>
        <v>46000.80000000001</v>
      </c>
      <c r="U55" s="16">
        <f t="shared" si="95"/>
        <v>0</v>
      </c>
      <c r="V55" s="16">
        <f t="shared" si="95"/>
        <v>0</v>
      </c>
      <c r="W55" s="16">
        <f t="shared" si="95"/>
        <v>0</v>
      </c>
      <c r="X55" s="16">
        <f t="shared" si="25"/>
        <v>44163.222000000002</v>
      </c>
      <c r="Y55" s="16">
        <f t="shared" si="26"/>
        <v>44477.299999999996</v>
      </c>
      <c r="Z55" s="16">
        <f t="shared" si="27"/>
        <v>46000.80000000001</v>
      </c>
      <c r="AA55" s="16">
        <f t="shared" si="95"/>
        <v>0</v>
      </c>
      <c r="AB55" s="16">
        <f t="shared" si="95"/>
        <v>0</v>
      </c>
      <c r="AC55" s="16">
        <f t="shared" si="95"/>
        <v>0</v>
      </c>
      <c r="AD55" s="16">
        <f t="shared" si="29"/>
        <v>44163.222000000002</v>
      </c>
      <c r="AE55" s="16">
        <f t="shared" si="30"/>
        <v>44477.299999999996</v>
      </c>
      <c r="AF55" s="16">
        <f t="shared" si="31"/>
        <v>46000.80000000001</v>
      </c>
      <c r="AG55" s="16">
        <f t="shared" si="95"/>
        <v>0</v>
      </c>
      <c r="AH55" s="16">
        <f t="shared" si="95"/>
        <v>0</v>
      </c>
      <c r="AI55" s="16">
        <f t="shared" si="95"/>
        <v>0</v>
      </c>
      <c r="AJ55" s="16">
        <f t="shared" si="33"/>
        <v>44163.222000000002</v>
      </c>
      <c r="AK55" s="16">
        <f t="shared" si="34"/>
        <v>44477.299999999996</v>
      </c>
      <c r="AL55" s="16">
        <f t="shared" si="35"/>
        <v>46000.80000000001</v>
      </c>
      <c r="AM55" s="16">
        <f t="shared" si="95"/>
        <v>0</v>
      </c>
      <c r="AN55" s="16">
        <f t="shared" si="95"/>
        <v>0</v>
      </c>
      <c r="AO55" s="16">
        <f t="shared" si="95"/>
        <v>0</v>
      </c>
      <c r="AP55" s="16">
        <f t="shared" si="37"/>
        <v>44163.222000000002</v>
      </c>
      <c r="AQ55" s="16">
        <f t="shared" si="95"/>
        <v>0</v>
      </c>
      <c r="AR55" s="16">
        <f t="shared" si="39"/>
        <v>44163.222000000002</v>
      </c>
      <c r="AS55" s="16">
        <f t="shared" si="40"/>
        <v>44477.299999999996</v>
      </c>
      <c r="AT55" s="16">
        <f t="shared" si="95"/>
        <v>0</v>
      </c>
      <c r="AU55" s="16">
        <f t="shared" si="42"/>
        <v>44477.299999999996</v>
      </c>
      <c r="AV55" s="16">
        <f t="shared" si="43"/>
        <v>46000.80000000001</v>
      </c>
      <c r="AW55" s="16">
        <f t="shared" si="95"/>
        <v>0</v>
      </c>
      <c r="AX55" s="16">
        <f t="shared" si="45"/>
        <v>46000.80000000001</v>
      </c>
      <c r="AY55" s="16">
        <f t="shared" si="95"/>
        <v>0</v>
      </c>
      <c r="AZ55" s="35"/>
    </row>
    <row r="56" spans="1:52" ht="31.2" x14ac:dyDescent="0.3">
      <c r="A56" s="60" t="s">
        <v>18</v>
      </c>
      <c r="B56" s="56"/>
      <c r="C56" s="60"/>
      <c r="D56" s="60"/>
      <c r="E56" s="12" t="s">
        <v>440</v>
      </c>
      <c r="F56" s="16">
        <f t="shared" ref="F56:AY56" si="96">F57+F60</f>
        <v>41301.500000000007</v>
      </c>
      <c r="G56" s="16">
        <f t="shared" si="96"/>
        <v>41301.499999999993</v>
      </c>
      <c r="H56" s="16">
        <f t="shared" si="96"/>
        <v>41301.500000000007</v>
      </c>
      <c r="I56" s="16">
        <f t="shared" ref="I56:K56" si="97">I57+I60</f>
        <v>1710.7</v>
      </c>
      <c r="J56" s="16">
        <f t="shared" si="97"/>
        <v>3175.8</v>
      </c>
      <c r="K56" s="16">
        <f t="shared" si="97"/>
        <v>4699.3</v>
      </c>
      <c r="L56" s="16">
        <f t="shared" si="17"/>
        <v>43012.200000000004</v>
      </c>
      <c r="M56" s="16">
        <f t="shared" si="18"/>
        <v>44477.299999999996</v>
      </c>
      <c r="N56" s="16">
        <f t="shared" si="19"/>
        <v>46000.80000000001</v>
      </c>
      <c r="O56" s="16">
        <f t="shared" ref="O56:Q56" si="98">O57+O60</f>
        <v>1151.0219999999999</v>
      </c>
      <c r="P56" s="16">
        <f t="shared" si="98"/>
        <v>0</v>
      </c>
      <c r="Q56" s="16">
        <f t="shared" si="98"/>
        <v>0</v>
      </c>
      <c r="R56" s="16">
        <f t="shared" si="21"/>
        <v>44163.222000000002</v>
      </c>
      <c r="S56" s="16">
        <f t="shared" si="22"/>
        <v>44477.299999999996</v>
      </c>
      <c r="T56" s="16">
        <f t="shared" si="23"/>
        <v>46000.80000000001</v>
      </c>
      <c r="U56" s="16">
        <f t="shared" ref="U56:W56" si="99">U57+U60</f>
        <v>0</v>
      </c>
      <c r="V56" s="16">
        <f t="shared" si="99"/>
        <v>0</v>
      </c>
      <c r="W56" s="16">
        <f t="shared" si="99"/>
        <v>0</v>
      </c>
      <c r="X56" s="16">
        <f t="shared" si="25"/>
        <v>44163.222000000002</v>
      </c>
      <c r="Y56" s="16">
        <f t="shared" si="26"/>
        <v>44477.299999999996</v>
      </c>
      <c r="Z56" s="16">
        <f t="shared" si="27"/>
        <v>46000.80000000001</v>
      </c>
      <c r="AA56" s="16">
        <f t="shared" ref="AA56:AC56" si="100">AA57+AA60</f>
        <v>0</v>
      </c>
      <c r="AB56" s="16">
        <f t="shared" si="100"/>
        <v>0</v>
      </c>
      <c r="AC56" s="16">
        <f t="shared" si="100"/>
        <v>0</v>
      </c>
      <c r="AD56" s="16">
        <f t="shared" si="29"/>
        <v>44163.222000000002</v>
      </c>
      <c r="AE56" s="16">
        <f t="shared" si="30"/>
        <v>44477.299999999996</v>
      </c>
      <c r="AF56" s="16">
        <f t="shared" si="31"/>
        <v>46000.80000000001</v>
      </c>
      <c r="AG56" s="16">
        <f t="shared" ref="AG56:AI56" si="101">AG57+AG60</f>
        <v>0</v>
      </c>
      <c r="AH56" s="16">
        <f t="shared" si="101"/>
        <v>0</v>
      </c>
      <c r="AI56" s="16">
        <f t="shared" si="101"/>
        <v>0</v>
      </c>
      <c r="AJ56" s="16">
        <f t="shared" si="33"/>
        <v>44163.222000000002</v>
      </c>
      <c r="AK56" s="16">
        <f t="shared" si="34"/>
        <v>44477.299999999996</v>
      </c>
      <c r="AL56" s="16">
        <f t="shared" si="35"/>
        <v>46000.80000000001</v>
      </c>
      <c r="AM56" s="16">
        <f t="shared" ref="AM56:AO56" si="102">AM57+AM60</f>
        <v>0</v>
      </c>
      <c r="AN56" s="16">
        <f t="shared" si="102"/>
        <v>0</v>
      </c>
      <c r="AO56" s="16">
        <f t="shared" si="102"/>
        <v>0</v>
      </c>
      <c r="AP56" s="16">
        <f t="shared" si="37"/>
        <v>44163.222000000002</v>
      </c>
      <c r="AQ56" s="16">
        <f t="shared" ref="AQ56" si="103">AQ57+AQ60</f>
        <v>0</v>
      </c>
      <c r="AR56" s="16">
        <f t="shared" si="39"/>
        <v>44163.222000000002</v>
      </c>
      <c r="AS56" s="16">
        <f t="shared" si="40"/>
        <v>44477.299999999996</v>
      </c>
      <c r="AT56" s="16">
        <f t="shared" ref="AT56" si="104">AT57+AT60</f>
        <v>0</v>
      </c>
      <c r="AU56" s="16">
        <f t="shared" si="42"/>
        <v>44477.299999999996</v>
      </c>
      <c r="AV56" s="16">
        <f t="shared" si="43"/>
        <v>46000.80000000001</v>
      </c>
      <c r="AW56" s="16">
        <f t="shared" ref="AW56" si="105">AW57+AW60</f>
        <v>0</v>
      </c>
      <c r="AX56" s="16">
        <f t="shared" si="45"/>
        <v>46000.80000000001</v>
      </c>
      <c r="AY56" s="16">
        <f t="shared" si="96"/>
        <v>0</v>
      </c>
      <c r="AZ56" s="35"/>
    </row>
    <row r="57" spans="1:52" ht="31.2" x14ac:dyDescent="0.3">
      <c r="A57" s="60" t="s">
        <v>18</v>
      </c>
      <c r="B57" s="56">
        <v>200</v>
      </c>
      <c r="C57" s="60"/>
      <c r="D57" s="60"/>
      <c r="E57" s="12" t="s">
        <v>392</v>
      </c>
      <c r="F57" s="16">
        <f t="shared" ref="F57:AY58" si="106">F58</f>
        <v>40517.600000000006</v>
      </c>
      <c r="G57" s="16">
        <f t="shared" si="106"/>
        <v>40532.899999999994</v>
      </c>
      <c r="H57" s="16">
        <f t="shared" si="106"/>
        <v>40548.100000000006</v>
      </c>
      <c r="I57" s="16">
        <f t="shared" si="106"/>
        <v>1710.7</v>
      </c>
      <c r="J57" s="16">
        <f t="shared" si="106"/>
        <v>3175.8</v>
      </c>
      <c r="K57" s="16">
        <f t="shared" si="106"/>
        <v>4699.3</v>
      </c>
      <c r="L57" s="16">
        <f t="shared" si="17"/>
        <v>42228.3</v>
      </c>
      <c r="M57" s="16">
        <f t="shared" si="18"/>
        <v>43708.7</v>
      </c>
      <c r="N57" s="16">
        <f t="shared" si="19"/>
        <v>45247.400000000009</v>
      </c>
      <c r="O57" s="16">
        <f t="shared" si="106"/>
        <v>1151.0219999999999</v>
      </c>
      <c r="P57" s="16">
        <f t="shared" si="106"/>
        <v>0</v>
      </c>
      <c r="Q57" s="16">
        <f t="shared" si="106"/>
        <v>0</v>
      </c>
      <c r="R57" s="16">
        <f t="shared" si="21"/>
        <v>43379.322</v>
      </c>
      <c r="S57" s="16">
        <f t="shared" si="22"/>
        <v>43708.7</v>
      </c>
      <c r="T57" s="16">
        <f t="shared" si="23"/>
        <v>45247.400000000009</v>
      </c>
      <c r="U57" s="16">
        <f t="shared" si="106"/>
        <v>0</v>
      </c>
      <c r="V57" s="16">
        <f t="shared" si="106"/>
        <v>0</v>
      </c>
      <c r="W57" s="16">
        <f t="shared" si="106"/>
        <v>0</v>
      </c>
      <c r="X57" s="16">
        <f t="shared" si="25"/>
        <v>43379.322</v>
      </c>
      <c r="Y57" s="16">
        <f t="shared" si="26"/>
        <v>43708.7</v>
      </c>
      <c r="Z57" s="16">
        <f t="shared" si="27"/>
        <v>45247.400000000009</v>
      </c>
      <c r="AA57" s="16">
        <f t="shared" si="106"/>
        <v>0</v>
      </c>
      <c r="AB57" s="16">
        <f t="shared" si="106"/>
        <v>0</v>
      </c>
      <c r="AC57" s="16">
        <f t="shared" si="106"/>
        <v>0</v>
      </c>
      <c r="AD57" s="16">
        <f t="shared" si="29"/>
        <v>43379.322</v>
      </c>
      <c r="AE57" s="16">
        <f t="shared" si="30"/>
        <v>43708.7</v>
      </c>
      <c r="AF57" s="16">
        <f t="shared" si="31"/>
        <v>45247.400000000009</v>
      </c>
      <c r="AG57" s="16">
        <f t="shared" si="106"/>
        <v>0</v>
      </c>
      <c r="AH57" s="16">
        <f t="shared" si="106"/>
        <v>0</v>
      </c>
      <c r="AI57" s="16">
        <f t="shared" si="106"/>
        <v>0</v>
      </c>
      <c r="AJ57" s="16">
        <f t="shared" si="33"/>
        <v>43379.322</v>
      </c>
      <c r="AK57" s="16">
        <f t="shared" si="34"/>
        <v>43708.7</v>
      </c>
      <c r="AL57" s="16">
        <f t="shared" si="35"/>
        <v>45247.400000000009</v>
      </c>
      <c r="AM57" s="16">
        <f t="shared" si="106"/>
        <v>0</v>
      </c>
      <c r="AN57" s="16">
        <f t="shared" si="106"/>
        <v>0</v>
      </c>
      <c r="AO57" s="16">
        <f t="shared" si="106"/>
        <v>0</v>
      </c>
      <c r="AP57" s="16">
        <f t="shared" si="37"/>
        <v>43379.322</v>
      </c>
      <c r="AQ57" s="16">
        <f t="shared" si="106"/>
        <v>0</v>
      </c>
      <c r="AR57" s="16">
        <f t="shared" si="39"/>
        <v>43379.322</v>
      </c>
      <c r="AS57" s="16">
        <f t="shared" si="40"/>
        <v>43708.7</v>
      </c>
      <c r="AT57" s="16">
        <f t="shared" si="106"/>
        <v>0</v>
      </c>
      <c r="AU57" s="16">
        <f t="shared" si="42"/>
        <v>43708.7</v>
      </c>
      <c r="AV57" s="16">
        <f t="shared" si="43"/>
        <v>45247.400000000009</v>
      </c>
      <c r="AW57" s="16">
        <f t="shared" si="106"/>
        <v>0</v>
      </c>
      <c r="AX57" s="16">
        <f t="shared" si="45"/>
        <v>45247.400000000009</v>
      </c>
      <c r="AY57" s="16">
        <f t="shared" si="106"/>
        <v>0</v>
      </c>
      <c r="AZ57" s="35"/>
    </row>
    <row r="58" spans="1:52" ht="46.8" x14ac:dyDescent="0.3">
      <c r="A58" s="60" t="s">
        <v>18</v>
      </c>
      <c r="B58" s="56">
        <v>240</v>
      </c>
      <c r="C58" s="60"/>
      <c r="D58" s="60"/>
      <c r="E58" s="12" t="s">
        <v>400</v>
      </c>
      <c r="F58" s="16">
        <f t="shared" si="106"/>
        <v>40517.600000000006</v>
      </c>
      <c r="G58" s="16">
        <f t="shared" si="106"/>
        <v>40532.899999999994</v>
      </c>
      <c r="H58" s="16">
        <f t="shared" si="106"/>
        <v>40548.100000000006</v>
      </c>
      <c r="I58" s="16">
        <f t="shared" si="106"/>
        <v>1710.7</v>
      </c>
      <c r="J58" s="16">
        <f t="shared" si="106"/>
        <v>3175.8</v>
      </c>
      <c r="K58" s="16">
        <f t="shared" si="106"/>
        <v>4699.3</v>
      </c>
      <c r="L58" s="16">
        <f t="shared" si="17"/>
        <v>42228.3</v>
      </c>
      <c r="M58" s="16">
        <f t="shared" si="18"/>
        <v>43708.7</v>
      </c>
      <c r="N58" s="16">
        <f t="shared" si="19"/>
        <v>45247.400000000009</v>
      </c>
      <c r="O58" s="16">
        <f t="shared" si="106"/>
        <v>1151.0219999999999</v>
      </c>
      <c r="P58" s="16">
        <f t="shared" si="106"/>
        <v>0</v>
      </c>
      <c r="Q58" s="16">
        <f t="shared" si="106"/>
        <v>0</v>
      </c>
      <c r="R58" s="16">
        <f t="shared" si="21"/>
        <v>43379.322</v>
      </c>
      <c r="S58" s="16">
        <f t="shared" si="22"/>
        <v>43708.7</v>
      </c>
      <c r="T58" s="16">
        <f t="shared" si="23"/>
        <v>45247.400000000009</v>
      </c>
      <c r="U58" s="16">
        <f t="shared" si="106"/>
        <v>0</v>
      </c>
      <c r="V58" s="16">
        <f t="shared" si="106"/>
        <v>0</v>
      </c>
      <c r="W58" s="16">
        <f t="shared" si="106"/>
        <v>0</v>
      </c>
      <c r="X58" s="16">
        <f t="shared" si="25"/>
        <v>43379.322</v>
      </c>
      <c r="Y58" s="16">
        <f t="shared" si="26"/>
        <v>43708.7</v>
      </c>
      <c r="Z58" s="16">
        <f t="shared" si="27"/>
        <v>45247.400000000009</v>
      </c>
      <c r="AA58" s="16">
        <f t="shared" si="106"/>
        <v>0</v>
      </c>
      <c r="AB58" s="16">
        <f t="shared" si="106"/>
        <v>0</v>
      </c>
      <c r="AC58" s="16">
        <f t="shared" si="106"/>
        <v>0</v>
      </c>
      <c r="AD58" s="16">
        <f t="shared" si="29"/>
        <v>43379.322</v>
      </c>
      <c r="AE58" s="16">
        <f t="shared" si="30"/>
        <v>43708.7</v>
      </c>
      <c r="AF58" s="16">
        <f t="shared" si="31"/>
        <v>45247.400000000009</v>
      </c>
      <c r="AG58" s="16">
        <f t="shared" si="106"/>
        <v>0</v>
      </c>
      <c r="AH58" s="16">
        <f t="shared" si="106"/>
        <v>0</v>
      </c>
      <c r="AI58" s="16">
        <f t="shared" si="106"/>
        <v>0</v>
      </c>
      <c r="AJ58" s="16">
        <f t="shared" si="33"/>
        <v>43379.322</v>
      </c>
      <c r="AK58" s="16">
        <f t="shared" si="34"/>
        <v>43708.7</v>
      </c>
      <c r="AL58" s="16">
        <f t="shared" si="35"/>
        <v>45247.400000000009</v>
      </c>
      <c r="AM58" s="16">
        <f t="shared" si="106"/>
        <v>0</v>
      </c>
      <c r="AN58" s="16">
        <f t="shared" si="106"/>
        <v>0</v>
      </c>
      <c r="AO58" s="16">
        <f t="shared" si="106"/>
        <v>0</v>
      </c>
      <c r="AP58" s="16">
        <f t="shared" si="37"/>
        <v>43379.322</v>
      </c>
      <c r="AQ58" s="16">
        <f t="shared" si="106"/>
        <v>0</v>
      </c>
      <c r="AR58" s="16">
        <f t="shared" si="39"/>
        <v>43379.322</v>
      </c>
      <c r="AS58" s="16">
        <f t="shared" si="40"/>
        <v>43708.7</v>
      </c>
      <c r="AT58" s="16">
        <f t="shared" si="106"/>
        <v>0</v>
      </c>
      <c r="AU58" s="16">
        <f t="shared" si="42"/>
        <v>43708.7</v>
      </c>
      <c r="AV58" s="16">
        <f t="shared" si="43"/>
        <v>45247.400000000009</v>
      </c>
      <c r="AW58" s="16">
        <f t="shared" si="106"/>
        <v>0</v>
      </c>
      <c r="AX58" s="16">
        <f t="shared" si="45"/>
        <v>45247.400000000009</v>
      </c>
      <c r="AY58" s="16">
        <f t="shared" si="106"/>
        <v>0</v>
      </c>
      <c r="AZ58" s="35"/>
    </row>
    <row r="59" spans="1:52" x14ac:dyDescent="0.3">
      <c r="A59" s="60" t="s">
        <v>18</v>
      </c>
      <c r="B59" s="56">
        <v>240</v>
      </c>
      <c r="C59" s="60" t="s">
        <v>5</v>
      </c>
      <c r="D59" s="60" t="s">
        <v>6</v>
      </c>
      <c r="E59" s="12" t="s">
        <v>363</v>
      </c>
      <c r="F59" s="16">
        <v>40517.600000000006</v>
      </c>
      <c r="G59" s="16">
        <v>40532.899999999994</v>
      </c>
      <c r="H59" s="16">
        <v>40548.100000000006</v>
      </c>
      <c r="I59" s="16">
        <v>1710.7</v>
      </c>
      <c r="J59" s="16">
        <v>3175.8</v>
      </c>
      <c r="K59" s="16">
        <v>4699.3</v>
      </c>
      <c r="L59" s="16">
        <f t="shared" si="17"/>
        <v>42228.3</v>
      </c>
      <c r="M59" s="16">
        <f t="shared" si="18"/>
        <v>43708.7</v>
      </c>
      <c r="N59" s="16">
        <f t="shared" si="19"/>
        <v>45247.400000000009</v>
      </c>
      <c r="O59" s="16">
        <v>1151.0219999999999</v>
      </c>
      <c r="P59" s="16"/>
      <c r="Q59" s="16"/>
      <c r="R59" s="16">
        <f t="shared" si="21"/>
        <v>43379.322</v>
      </c>
      <c r="S59" s="16">
        <f t="shared" si="22"/>
        <v>43708.7</v>
      </c>
      <c r="T59" s="16">
        <f t="shared" si="23"/>
        <v>45247.400000000009</v>
      </c>
      <c r="U59" s="16"/>
      <c r="V59" s="16"/>
      <c r="W59" s="16"/>
      <c r="X59" s="16">
        <f t="shared" si="25"/>
        <v>43379.322</v>
      </c>
      <c r="Y59" s="16">
        <f t="shared" si="26"/>
        <v>43708.7</v>
      </c>
      <c r="Z59" s="16">
        <f t="shared" si="27"/>
        <v>45247.400000000009</v>
      </c>
      <c r="AA59" s="16"/>
      <c r="AB59" s="16"/>
      <c r="AC59" s="16"/>
      <c r="AD59" s="16">
        <f t="shared" si="29"/>
        <v>43379.322</v>
      </c>
      <c r="AE59" s="16">
        <f t="shared" si="30"/>
        <v>43708.7</v>
      </c>
      <c r="AF59" s="16">
        <f t="shared" si="31"/>
        <v>45247.400000000009</v>
      </c>
      <c r="AG59" s="16"/>
      <c r="AH59" s="16"/>
      <c r="AI59" s="16"/>
      <c r="AJ59" s="16">
        <f t="shared" si="33"/>
        <v>43379.322</v>
      </c>
      <c r="AK59" s="16">
        <f t="shared" si="34"/>
        <v>43708.7</v>
      </c>
      <c r="AL59" s="16">
        <f t="shared" si="35"/>
        <v>45247.400000000009</v>
      </c>
      <c r="AM59" s="16"/>
      <c r="AN59" s="16"/>
      <c r="AO59" s="16"/>
      <c r="AP59" s="16">
        <f t="shared" si="37"/>
        <v>43379.322</v>
      </c>
      <c r="AQ59" s="16"/>
      <c r="AR59" s="16">
        <f t="shared" si="39"/>
        <v>43379.322</v>
      </c>
      <c r="AS59" s="16">
        <f t="shared" si="40"/>
        <v>43708.7</v>
      </c>
      <c r="AT59" s="16"/>
      <c r="AU59" s="16">
        <f t="shared" si="42"/>
        <v>43708.7</v>
      </c>
      <c r="AV59" s="16">
        <f t="shared" si="43"/>
        <v>45247.400000000009</v>
      </c>
      <c r="AW59" s="16"/>
      <c r="AX59" s="16">
        <f t="shared" si="45"/>
        <v>45247.400000000009</v>
      </c>
      <c r="AY59" s="16"/>
      <c r="AZ59" s="35"/>
    </row>
    <row r="60" spans="1:52" x14ac:dyDescent="0.3">
      <c r="A60" s="60" t="s">
        <v>18</v>
      </c>
      <c r="B60" s="56">
        <v>800</v>
      </c>
      <c r="C60" s="60"/>
      <c r="D60" s="60"/>
      <c r="E60" s="12" t="s">
        <v>397</v>
      </c>
      <c r="F60" s="16">
        <f t="shared" ref="F60:AY61" si="107">F61</f>
        <v>783.9</v>
      </c>
      <c r="G60" s="16">
        <f t="shared" si="107"/>
        <v>768.6</v>
      </c>
      <c r="H60" s="16">
        <f t="shared" si="107"/>
        <v>753.4</v>
      </c>
      <c r="I60" s="16">
        <f t="shared" si="107"/>
        <v>0</v>
      </c>
      <c r="J60" s="16">
        <f t="shared" si="107"/>
        <v>0</v>
      </c>
      <c r="K60" s="16">
        <f t="shared" si="107"/>
        <v>0</v>
      </c>
      <c r="L60" s="16">
        <f t="shared" si="17"/>
        <v>783.9</v>
      </c>
      <c r="M60" s="16">
        <f t="shared" si="18"/>
        <v>768.6</v>
      </c>
      <c r="N60" s="16">
        <f t="shared" si="19"/>
        <v>753.4</v>
      </c>
      <c r="O60" s="16">
        <f t="shared" si="107"/>
        <v>0</v>
      </c>
      <c r="P60" s="16">
        <f t="shared" si="107"/>
        <v>0</v>
      </c>
      <c r="Q60" s="16">
        <f t="shared" si="107"/>
        <v>0</v>
      </c>
      <c r="R60" s="16">
        <f t="shared" si="21"/>
        <v>783.9</v>
      </c>
      <c r="S60" s="16">
        <f t="shared" si="22"/>
        <v>768.6</v>
      </c>
      <c r="T60" s="16">
        <f t="shared" si="23"/>
        <v>753.4</v>
      </c>
      <c r="U60" s="16">
        <f t="shared" si="107"/>
        <v>0</v>
      </c>
      <c r="V60" s="16">
        <f t="shared" si="107"/>
        <v>0</v>
      </c>
      <c r="W60" s="16">
        <f t="shared" si="107"/>
        <v>0</v>
      </c>
      <c r="X60" s="16">
        <f t="shared" si="25"/>
        <v>783.9</v>
      </c>
      <c r="Y60" s="16">
        <f t="shared" si="26"/>
        <v>768.6</v>
      </c>
      <c r="Z60" s="16">
        <f t="shared" si="27"/>
        <v>753.4</v>
      </c>
      <c r="AA60" s="16">
        <f t="shared" si="107"/>
        <v>0</v>
      </c>
      <c r="AB60" s="16">
        <f t="shared" si="107"/>
        <v>0</v>
      </c>
      <c r="AC60" s="16">
        <f t="shared" si="107"/>
        <v>0</v>
      </c>
      <c r="AD60" s="16">
        <f t="shared" si="29"/>
        <v>783.9</v>
      </c>
      <c r="AE60" s="16">
        <f t="shared" si="30"/>
        <v>768.6</v>
      </c>
      <c r="AF60" s="16">
        <f t="shared" si="31"/>
        <v>753.4</v>
      </c>
      <c r="AG60" s="16">
        <f t="shared" si="107"/>
        <v>0</v>
      </c>
      <c r="AH60" s="16">
        <f t="shared" si="107"/>
        <v>0</v>
      </c>
      <c r="AI60" s="16">
        <f t="shared" si="107"/>
        <v>0</v>
      </c>
      <c r="AJ60" s="16">
        <f t="shared" si="33"/>
        <v>783.9</v>
      </c>
      <c r="AK60" s="16">
        <f t="shared" si="34"/>
        <v>768.6</v>
      </c>
      <c r="AL60" s="16">
        <f t="shared" si="35"/>
        <v>753.4</v>
      </c>
      <c r="AM60" s="16">
        <f t="shared" si="107"/>
        <v>0</v>
      </c>
      <c r="AN60" s="16">
        <f t="shared" si="107"/>
        <v>0</v>
      </c>
      <c r="AO60" s="16">
        <f t="shared" si="107"/>
        <v>0</v>
      </c>
      <c r="AP60" s="16">
        <f t="shared" si="37"/>
        <v>783.9</v>
      </c>
      <c r="AQ60" s="16">
        <f t="shared" si="107"/>
        <v>0</v>
      </c>
      <c r="AR60" s="16">
        <f t="shared" si="39"/>
        <v>783.9</v>
      </c>
      <c r="AS60" s="16">
        <f t="shared" si="40"/>
        <v>768.6</v>
      </c>
      <c r="AT60" s="16">
        <f t="shared" si="107"/>
        <v>0</v>
      </c>
      <c r="AU60" s="16">
        <f t="shared" si="42"/>
        <v>768.6</v>
      </c>
      <c r="AV60" s="16">
        <f t="shared" si="43"/>
        <v>753.4</v>
      </c>
      <c r="AW60" s="16">
        <f t="shared" si="107"/>
        <v>0</v>
      </c>
      <c r="AX60" s="16">
        <f t="shared" si="45"/>
        <v>753.4</v>
      </c>
      <c r="AY60" s="16">
        <f t="shared" si="107"/>
        <v>0</v>
      </c>
      <c r="AZ60" s="35"/>
    </row>
    <row r="61" spans="1:52" x14ac:dyDescent="0.3">
      <c r="A61" s="60" t="s">
        <v>18</v>
      </c>
      <c r="B61" s="56">
        <v>850</v>
      </c>
      <c r="C61" s="60"/>
      <c r="D61" s="60"/>
      <c r="E61" s="12" t="s">
        <v>414</v>
      </c>
      <c r="F61" s="16">
        <f t="shared" si="107"/>
        <v>783.9</v>
      </c>
      <c r="G61" s="16">
        <f t="shared" si="107"/>
        <v>768.6</v>
      </c>
      <c r="H61" s="16">
        <f t="shared" si="107"/>
        <v>753.4</v>
      </c>
      <c r="I61" s="16">
        <f t="shared" si="107"/>
        <v>0</v>
      </c>
      <c r="J61" s="16">
        <f t="shared" si="107"/>
        <v>0</v>
      </c>
      <c r="K61" s="16">
        <f t="shared" si="107"/>
        <v>0</v>
      </c>
      <c r="L61" s="16">
        <f t="shared" si="17"/>
        <v>783.9</v>
      </c>
      <c r="M61" s="16">
        <f t="shared" si="18"/>
        <v>768.6</v>
      </c>
      <c r="N61" s="16">
        <f t="shared" si="19"/>
        <v>753.4</v>
      </c>
      <c r="O61" s="16">
        <f t="shared" si="107"/>
        <v>0</v>
      </c>
      <c r="P61" s="16">
        <f t="shared" si="107"/>
        <v>0</v>
      </c>
      <c r="Q61" s="16">
        <f t="shared" si="107"/>
        <v>0</v>
      </c>
      <c r="R61" s="16">
        <f t="shared" si="21"/>
        <v>783.9</v>
      </c>
      <c r="S61" s="16">
        <f t="shared" si="22"/>
        <v>768.6</v>
      </c>
      <c r="T61" s="16">
        <f t="shared" si="23"/>
        <v>753.4</v>
      </c>
      <c r="U61" s="16">
        <f t="shared" si="107"/>
        <v>0</v>
      </c>
      <c r="V61" s="16">
        <f t="shared" si="107"/>
        <v>0</v>
      </c>
      <c r="W61" s="16">
        <f t="shared" si="107"/>
        <v>0</v>
      </c>
      <c r="X61" s="16">
        <f t="shared" si="25"/>
        <v>783.9</v>
      </c>
      <c r="Y61" s="16">
        <f t="shared" si="26"/>
        <v>768.6</v>
      </c>
      <c r="Z61" s="16">
        <f t="shared" si="27"/>
        <v>753.4</v>
      </c>
      <c r="AA61" s="16">
        <f t="shared" si="107"/>
        <v>0</v>
      </c>
      <c r="AB61" s="16">
        <f t="shared" si="107"/>
        <v>0</v>
      </c>
      <c r="AC61" s="16">
        <f t="shared" si="107"/>
        <v>0</v>
      </c>
      <c r="AD61" s="16">
        <f t="shared" si="29"/>
        <v>783.9</v>
      </c>
      <c r="AE61" s="16">
        <f t="shared" si="30"/>
        <v>768.6</v>
      </c>
      <c r="AF61" s="16">
        <f t="shared" si="31"/>
        <v>753.4</v>
      </c>
      <c r="AG61" s="16">
        <f t="shared" si="107"/>
        <v>0</v>
      </c>
      <c r="AH61" s="16">
        <f t="shared" si="107"/>
        <v>0</v>
      </c>
      <c r="AI61" s="16">
        <f t="shared" si="107"/>
        <v>0</v>
      </c>
      <c r="AJ61" s="16">
        <f t="shared" si="33"/>
        <v>783.9</v>
      </c>
      <c r="AK61" s="16">
        <f t="shared" si="34"/>
        <v>768.6</v>
      </c>
      <c r="AL61" s="16">
        <f t="shared" si="35"/>
        <v>753.4</v>
      </c>
      <c r="AM61" s="16">
        <f t="shared" si="107"/>
        <v>0</v>
      </c>
      <c r="AN61" s="16">
        <f t="shared" si="107"/>
        <v>0</v>
      </c>
      <c r="AO61" s="16">
        <f t="shared" si="107"/>
        <v>0</v>
      </c>
      <c r="AP61" s="16">
        <f t="shared" si="37"/>
        <v>783.9</v>
      </c>
      <c r="AQ61" s="16">
        <f t="shared" si="107"/>
        <v>0</v>
      </c>
      <c r="AR61" s="16">
        <f t="shared" si="39"/>
        <v>783.9</v>
      </c>
      <c r="AS61" s="16">
        <f t="shared" si="40"/>
        <v>768.6</v>
      </c>
      <c r="AT61" s="16">
        <f t="shared" si="107"/>
        <v>0</v>
      </c>
      <c r="AU61" s="16">
        <f t="shared" si="42"/>
        <v>768.6</v>
      </c>
      <c r="AV61" s="16">
        <f t="shared" si="43"/>
        <v>753.4</v>
      </c>
      <c r="AW61" s="16">
        <f t="shared" si="107"/>
        <v>0</v>
      </c>
      <c r="AX61" s="16">
        <f t="shared" si="45"/>
        <v>753.4</v>
      </c>
      <c r="AY61" s="16">
        <f t="shared" si="107"/>
        <v>0</v>
      </c>
      <c r="AZ61" s="35"/>
    </row>
    <row r="62" spans="1:52" x14ac:dyDescent="0.3">
      <c r="A62" s="60" t="s">
        <v>18</v>
      </c>
      <c r="B62" s="56">
        <v>850</v>
      </c>
      <c r="C62" s="60" t="s">
        <v>5</v>
      </c>
      <c r="D62" s="60" t="s">
        <v>6</v>
      </c>
      <c r="E62" s="12" t="s">
        <v>363</v>
      </c>
      <c r="F62" s="16">
        <v>783.9</v>
      </c>
      <c r="G62" s="16">
        <v>768.6</v>
      </c>
      <c r="H62" s="16">
        <v>753.4</v>
      </c>
      <c r="I62" s="16"/>
      <c r="J62" s="16"/>
      <c r="K62" s="16"/>
      <c r="L62" s="16">
        <f t="shared" si="17"/>
        <v>783.9</v>
      </c>
      <c r="M62" s="16">
        <f t="shared" si="18"/>
        <v>768.6</v>
      </c>
      <c r="N62" s="16">
        <f t="shared" si="19"/>
        <v>753.4</v>
      </c>
      <c r="O62" s="16"/>
      <c r="P62" s="16"/>
      <c r="Q62" s="16"/>
      <c r="R62" s="16">
        <f t="shared" si="21"/>
        <v>783.9</v>
      </c>
      <c r="S62" s="16">
        <f t="shared" si="22"/>
        <v>768.6</v>
      </c>
      <c r="T62" s="16">
        <f t="shared" si="23"/>
        <v>753.4</v>
      </c>
      <c r="U62" s="16"/>
      <c r="V62" s="16"/>
      <c r="W62" s="16"/>
      <c r="X62" s="16">
        <f t="shared" si="25"/>
        <v>783.9</v>
      </c>
      <c r="Y62" s="16">
        <f t="shared" si="26"/>
        <v>768.6</v>
      </c>
      <c r="Z62" s="16">
        <f t="shared" si="27"/>
        <v>753.4</v>
      </c>
      <c r="AA62" s="16"/>
      <c r="AB62" s="16"/>
      <c r="AC62" s="16"/>
      <c r="AD62" s="16">
        <f t="shared" si="29"/>
        <v>783.9</v>
      </c>
      <c r="AE62" s="16">
        <f t="shared" si="30"/>
        <v>768.6</v>
      </c>
      <c r="AF62" s="16">
        <f t="shared" si="31"/>
        <v>753.4</v>
      </c>
      <c r="AG62" s="16"/>
      <c r="AH62" s="16"/>
      <c r="AI62" s="16"/>
      <c r="AJ62" s="16">
        <f t="shared" si="33"/>
        <v>783.9</v>
      </c>
      <c r="AK62" s="16">
        <f t="shared" si="34"/>
        <v>768.6</v>
      </c>
      <c r="AL62" s="16">
        <f t="shared" si="35"/>
        <v>753.4</v>
      </c>
      <c r="AM62" s="16"/>
      <c r="AN62" s="16"/>
      <c r="AO62" s="16"/>
      <c r="AP62" s="16">
        <f t="shared" si="37"/>
        <v>783.9</v>
      </c>
      <c r="AQ62" s="16"/>
      <c r="AR62" s="16">
        <f t="shared" si="39"/>
        <v>783.9</v>
      </c>
      <c r="AS62" s="16">
        <f t="shared" si="40"/>
        <v>768.6</v>
      </c>
      <c r="AT62" s="16"/>
      <c r="AU62" s="16">
        <f t="shared" si="42"/>
        <v>768.6</v>
      </c>
      <c r="AV62" s="16">
        <f t="shared" si="43"/>
        <v>753.4</v>
      </c>
      <c r="AW62" s="16"/>
      <c r="AX62" s="16">
        <f t="shared" si="45"/>
        <v>753.4</v>
      </c>
      <c r="AY62" s="16"/>
      <c r="AZ62" s="35"/>
    </row>
    <row r="63" spans="1:52" ht="62.4" x14ac:dyDescent="0.3">
      <c r="A63" s="17" t="s">
        <v>1140</v>
      </c>
      <c r="B63" s="56"/>
      <c r="C63" s="60"/>
      <c r="D63" s="60"/>
      <c r="E63" s="12" t="s">
        <v>1142</v>
      </c>
      <c r="F63" s="16">
        <f>F64+F68+F72+F76+F80</f>
        <v>87804.5</v>
      </c>
      <c r="G63" s="16">
        <f t="shared" ref="G63:AY63" si="108">G64+G68+G72+G76+G80</f>
        <v>31210.5</v>
      </c>
      <c r="H63" s="16">
        <f t="shared" si="108"/>
        <v>32708.6</v>
      </c>
      <c r="I63" s="16">
        <f t="shared" ref="I63:K63" si="109">I64+I68+I72+I76+I80</f>
        <v>0</v>
      </c>
      <c r="J63" s="16">
        <f t="shared" si="109"/>
        <v>0</v>
      </c>
      <c r="K63" s="16">
        <f t="shared" si="109"/>
        <v>0</v>
      </c>
      <c r="L63" s="16">
        <f t="shared" si="17"/>
        <v>87804.5</v>
      </c>
      <c r="M63" s="16">
        <f t="shared" si="18"/>
        <v>31210.5</v>
      </c>
      <c r="N63" s="16">
        <f t="shared" si="19"/>
        <v>32708.6</v>
      </c>
      <c r="O63" s="16">
        <f t="shared" ref="O63:Q63" si="110">O64+O68+O72+O76+O80</f>
        <v>0</v>
      </c>
      <c r="P63" s="16">
        <f t="shared" si="110"/>
        <v>0</v>
      </c>
      <c r="Q63" s="16">
        <f t="shared" si="110"/>
        <v>0</v>
      </c>
      <c r="R63" s="16">
        <f t="shared" si="21"/>
        <v>87804.5</v>
      </c>
      <c r="S63" s="16">
        <f t="shared" si="22"/>
        <v>31210.5</v>
      </c>
      <c r="T63" s="16">
        <f t="shared" si="23"/>
        <v>32708.6</v>
      </c>
      <c r="U63" s="16">
        <f t="shared" ref="U63:W63" si="111">U64+U68+U72+U76+U80</f>
        <v>0</v>
      </c>
      <c r="V63" s="16">
        <f t="shared" si="111"/>
        <v>0</v>
      </c>
      <c r="W63" s="16">
        <f t="shared" si="111"/>
        <v>0</v>
      </c>
      <c r="X63" s="16">
        <f t="shared" si="25"/>
        <v>87804.5</v>
      </c>
      <c r="Y63" s="16">
        <f t="shared" si="26"/>
        <v>31210.5</v>
      </c>
      <c r="Z63" s="16">
        <f t="shared" si="27"/>
        <v>32708.6</v>
      </c>
      <c r="AA63" s="16">
        <f t="shared" ref="AA63:AC63" si="112">AA64+AA68+AA72+AA76+AA80</f>
        <v>0</v>
      </c>
      <c r="AB63" s="16">
        <f t="shared" si="112"/>
        <v>0</v>
      </c>
      <c r="AC63" s="16">
        <f t="shared" si="112"/>
        <v>0</v>
      </c>
      <c r="AD63" s="16">
        <f t="shared" si="29"/>
        <v>87804.5</v>
      </c>
      <c r="AE63" s="16">
        <f t="shared" si="30"/>
        <v>31210.5</v>
      </c>
      <c r="AF63" s="16">
        <f t="shared" si="31"/>
        <v>32708.6</v>
      </c>
      <c r="AG63" s="16">
        <f t="shared" ref="AG63:AI63" si="113">AG64+AG68+AG72+AG76+AG80</f>
        <v>0</v>
      </c>
      <c r="AH63" s="16">
        <f t="shared" si="113"/>
        <v>0</v>
      </c>
      <c r="AI63" s="16">
        <f t="shared" si="113"/>
        <v>0</v>
      </c>
      <c r="AJ63" s="16">
        <f t="shared" si="33"/>
        <v>87804.5</v>
      </c>
      <c r="AK63" s="16">
        <f t="shared" si="34"/>
        <v>31210.5</v>
      </c>
      <c r="AL63" s="16">
        <f t="shared" si="35"/>
        <v>32708.6</v>
      </c>
      <c r="AM63" s="16">
        <f t="shared" ref="AM63:AO63" si="114">AM64+AM68+AM72+AM76+AM80</f>
        <v>-12157.376</v>
      </c>
      <c r="AN63" s="16">
        <f t="shared" si="114"/>
        <v>0</v>
      </c>
      <c r="AO63" s="16">
        <f t="shared" si="114"/>
        <v>0</v>
      </c>
      <c r="AP63" s="16">
        <f t="shared" si="37"/>
        <v>75647.123999999996</v>
      </c>
      <c r="AQ63" s="16">
        <f t="shared" ref="AQ63" si="115">AQ64+AQ68+AQ72+AQ76+AQ80</f>
        <v>0</v>
      </c>
      <c r="AR63" s="16">
        <f t="shared" si="39"/>
        <v>75647.123999999996</v>
      </c>
      <c r="AS63" s="16">
        <f t="shared" si="40"/>
        <v>31210.5</v>
      </c>
      <c r="AT63" s="16">
        <f t="shared" ref="AT63" si="116">AT64+AT68+AT72+AT76+AT80</f>
        <v>0</v>
      </c>
      <c r="AU63" s="16">
        <f t="shared" si="42"/>
        <v>31210.5</v>
      </c>
      <c r="AV63" s="16">
        <f t="shared" si="43"/>
        <v>32708.6</v>
      </c>
      <c r="AW63" s="16">
        <f t="shared" ref="AW63" si="117">AW64+AW68+AW72+AW76+AW80</f>
        <v>0</v>
      </c>
      <c r="AX63" s="16">
        <f t="shared" si="45"/>
        <v>32708.6</v>
      </c>
      <c r="AY63" s="16">
        <f t="shared" si="108"/>
        <v>0</v>
      </c>
      <c r="AZ63" s="35"/>
    </row>
    <row r="64" spans="1:52" ht="46.8" x14ac:dyDescent="0.3">
      <c r="A64" s="17" t="s">
        <v>1141</v>
      </c>
      <c r="B64" s="56"/>
      <c r="C64" s="60"/>
      <c r="D64" s="60"/>
      <c r="E64" s="12" t="s">
        <v>1143</v>
      </c>
      <c r="F64" s="16">
        <f t="shared" ref="F64:AY66" si="118">F65</f>
        <v>28242.400000000001</v>
      </c>
      <c r="G64" s="16">
        <f t="shared" si="118"/>
        <v>0</v>
      </c>
      <c r="H64" s="16">
        <f t="shared" si="118"/>
        <v>0</v>
      </c>
      <c r="I64" s="16">
        <f t="shared" si="118"/>
        <v>0</v>
      </c>
      <c r="J64" s="16">
        <f t="shared" si="118"/>
        <v>0</v>
      </c>
      <c r="K64" s="16">
        <f t="shared" si="118"/>
        <v>0</v>
      </c>
      <c r="L64" s="16">
        <f t="shared" si="17"/>
        <v>28242.400000000001</v>
      </c>
      <c r="M64" s="16">
        <f t="shared" si="18"/>
        <v>0</v>
      </c>
      <c r="N64" s="16">
        <f t="shared" si="19"/>
        <v>0</v>
      </c>
      <c r="O64" s="16">
        <f t="shared" si="118"/>
        <v>0</v>
      </c>
      <c r="P64" s="16">
        <f t="shared" si="118"/>
        <v>0</v>
      </c>
      <c r="Q64" s="16">
        <f t="shared" si="118"/>
        <v>0</v>
      </c>
      <c r="R64" s="16">
        <f t="shared" si="21"/>
        <v>28242.400000000001</v>
      </c>
      <c r="S64" s="16">
        <f t="shared" si="22"/>
        <v>0</v>
      </c>
      <c r="T64" s="16">
        <f t="shared" si="23"/>
        <v>0</v>
      </c>
      <c r="U64" s="16">
        <f t="shared" si="118"/>
        <v>0</v>
      </c>
      <c r="V64" s="16">
        <f t="shared" si="118"/>
        <v>0</v>
      </c>
      <c r="W64" s="16">
        <f t="shared" si="118"/>
        <v>0</v>
      </c>
      <c r="X64" s="16">
        <f t="shared" si="25"/>
        <v>28242.400000000001</v>
      </c>
      <c r="Y64" s="16">
        <f t="shared" si="26"/>
        <v>0</v>
      </c>
      <c r="Z64" s="16">
        <f t="shared" si="27"/>
        <v>0</v>
      </c>
      <c r="AA64" s="16">
        <f t="shared" si="118"/>
        <v>0</v>
      </c>
      <c r="AB64" s="16">
        <f t="shared" si="118"/>
        <v>0</v>
      </c>
      <c r="AC64" s="16">
        <f t="shared" si="118"/>
        <v>0</v>
      </c>
      <c r="AD64" s="16">
        <f t="shared" si="29"/>
        <v>28242.400000000001</v>
      </c>
      <c r="AE64" s="16">
        <f t="shared" si="30"/>
        <v>0</v>
      </c>
      <c r="AF64" s="16">
        <f t="shared" si="31"/>
        <v>0</v>
      </c>
      <c r="AG64" s="16">
        <f t="shared" si="118"/>
        <v>0</v>
      </c>
      <c r="AH64" s="16">
        <f t="shared" si="118"/>
        <v>0</v>
      </c>
      <c r="AI64" s="16">
        <f t="shared" si="118"/>
        <v>0</v>
      </c>
      <c r="AJ64" s="16">
        <f t="shared" si="33"/>
        <v>28242.400000000001</v>
      </c>
      <c r="AK64" s="16">
        <f t="shared" si="34"/>
        <v>0</v>
      </c>
      <c r="AL64" s="16">
        <f t="shared" si="35"/>
        <v>0</v>
      </c>
      <c r="AM64" s="16">
        <f t="shared" si="118"/>
        <v>-4183.57</v>
      </c>
      <c r="AN64" s="16">
        <f t="shared" si="118"/>
        <v>0</v>
      </c>
      <c r="AO64" s="16">
        <f t="shared" si="118"/>
        <v>0</v>
      </c>
      <c r="AP64" s="16">
        <f t="shared" si="37"/>
        <v>24058.83</v>
      </c>
      <c r="AQ64" s="16">
        <f t="shared" si="118"/>
        <v>0</v>
      </c>
      <c r="AR64" s="16">
        <f t="shared" si="39"/>
        <v>24058.83</v>
      </c>
      <c r="AS64" s="16">
        <f t="shared" si="40"/>
        <v>0</v>
      </c>
      <c r="AT64" s="16">
        <f t="shared" si="118"/>
        <v>0</v>
      </c>
      <c r="AU64" s="16">
        <f t="shared" si="42"/>
        <v>0</v>
      </c>
      <c r="AV64" s="16">
        <f t="shared" si="43"/>
        <v>0</v>
      </c>
      <c r="AW64" s="16">
        <f t="shared" si="118"/>
        <v>0</v>
      </c>
      <c r="AX64" s="16">
        <f t="shared" si="45"/>
        <v>0</v>
      </c>
      <c r="AY64" s="16">
        <f t="shared" si="118"/>
        <v>0</v>
      </c>
      <c r="AZ64" s="35"/>
    </row>
    <row r="65" spans="1:52" ht="46.8" x14ac:dyDescent="0.3">
      <c r="A65" s="17" t="s">
        <v>1141</v>
      </c>
      <c r="B65" s="56">
        <v>400</v>
      </c>
      <c r="C65" s="60"/>
      <c r="D65" s="60"/>
      <c r="E65" s="12" t="s">
        <v>394</v>
      </c>
      <c r="F65" s="16">
        <f t="shared" si="118"/>
        <v>28242.400000000001</v>
      </c>
      <c r="G65" s="16">
        <f t="shared" si="118"/>
        <v>0</v>
      </c>
      <c r="H65" s="16">
        <f t="shared" si="118"/>
        <v>0</v>
      </c>
      <c r="I65" s="16">
        <f t="shared" si="118"/>
        <v>0</v>
      </c>
      <c r="J65" s="16">
        <f t="shared" si="118"/>
        <v>0</v>
      </c>
      <c r="K65" s="16">
        <f t="shared" si="118"/>
        <v>0</v>
      </c>
      <c r="L65" s="16">
        <f t="shared" si="17"/>
        <v>28242.400000000001</v>
      </c>
      <c r="M65" s="16">
        <f t="shared" si="18"/>
        <v>0</v>
      </c>
      <c r="N65" s="16">
        <f t="shared" si="19"/>
        <v>0</v>
      </c>
      <c r="O65" s="16">
        <f t="shared" si="118"/>
        <v>0</v>
      </c>
      <c r="P65" s="16">
        <f t="shared" si="118"/>
        <v>0</v>
      </c>
      <c r="Q65" s="16">
        <f t="shared" si="118"/>
        <v>0</v>
      </c>
      <c r="R65" s="16">
        <f t="shared" si="21"/>
        <v>28242.400000000001</v>
      </c>
      <c r="S65" s="16">
        <f t="shared" si="22"/>
        <v>0</v>
      </c>
      <c r="T65" s="16">
        <f t="shared" si="23"/>
        <v>0</v>
      </c>
      <c r="U65" s="16">
        <f t="shared" si="118"/>
        <v>0</v>
      </c>
      <c r="V65" s="16">
        <f t="shared" si="118"/>
        <v>0</v>
      </c>
      <c r="W65" s="16">
        <f t="shared" si="118"/>
        <v>0</v>
      </c>
      <c r="X65" s="16">
        <f t="shared" si="25"/>
        <v>28242.400000000001</v>
      </c>
      <c r="Y65" s="16">
        <f t="shared" si="26"/>
        <v>0</v>
      </c>
      <c r="Z65" s="16">
        <f t="shared" si="27"/>
        <v>0</v>
      </c>
      <c r="AA65" s="16">
        <f t="shared" si="118"/>
        <v>0</v>
      </c>
      <c r="AB65" s="16">
        <f t="shared" si="118"/>
        <v>0</v>
      </c>
      <c r="AC65" s="16">
        <f t="shared" si="118"/>
        <v>0</v>
      </c>
      <c r="AD65" s="16">
        <f t="shared" si="29"/>
        <v>28242.400000000001</v>
      </c>
      <c r="AE65" s="16">
        <f t="shared" si="30"/>
        <v>0</v>
      </c>
      <c r="AF65" s="16">
        <f t="shared" si="31"/>
        <v>0</v>
      </c>
      <c r="AG65" s="16">
        <f t="shared" si="118"/>
        <v>0</v>
      </c>
      <c r="AH65" s="16">
        <f t="shared" si="118"/>
        <v>0</v>
      </c>
      <c r="AI65" s="16">
        <f t="shared" si="118"/>
        <v>0</v>
      </c>
      <c r="AJ65" s="16">
        <f t="shared" si="33"/>
        <v>28242.400000000001</v>
      </c>
      <c r="AK65" s="16">
        <f t="shared" si="34"/>
        <v>0</v>
      </c>
      <c r="AL65" s="16">
        <f t="shared" si="35"/>
        <v>0</v>
      </c>
      <c r="AM65" s="16">
        <f t="shared" si="118"/>
        <v>-4183.57</v>
      </c>
      <c r="AN65" s="16">
        <f t="shared" si="118"/>
        <v>0</v>
      </c>
      <c r="AO65" s="16">
        <f t="shared" si="118"/>
        <v>0</v>
      </c>
      <c r="AP65" s="16">
        <f t="shared" si="37"/>
        <v>24058.83</v>
      </c>
      <c r="AQ65" s="16">
        <f t="shared" si="118"/>
        <v>0</v>
      </c>
      <c r="AR65" s="16">
        <f t="shared" si="39"/>
        <v>24058.83</v>
      </c>
      <c r="AS65" s="16">
        <f t="shared" si="40"/>
        <v>0</v>
      </c>
      <c r="AT65" s="16">
        <f t="shared" si="118"/>
        <v>0</v>
      </c>
      <c r="AU65" s="16">
        <f t="shared" si="42"/>
        <v>0</v>
      </c>
      <c r="AV65" s="16">
        <f t="shared" si="43"/>
        <v>0</v>
      </c>
      <c r="AW65" s="16">
        <f t="shared" si="118"/>
        <v>0</v>
      </c>
      <c r="AX65" s="16">
        <f t="shared" si="45"/>
        <v>0</v>
      </c>
      <c r="AY65" s="16">
        <f t="shared" si="118"/>
        <v>0</v>
      </c>
      <c r="AZ65" s="35"/>
    </row>
    <row r="66" spans="1:52" x14ac:dyDescent="0.3">
      <c r="A66" s="17" t="s">
        <v>1141</v>
      </c>
      <c r="B66" s="56">
        <v>410</v>
      </c>
      <c r="C66" s="60"/>
      <c r="D66" s="60"/>
      <c r="E66" s="12" t="s">
        <v>407</v>
      </c>
      <c r="F66" s="16">
        <f t="shared" si="118"/>
        <v>28242.400000000001</v>
      </c>
      <c r="G66" s="16">
        <f t="shared" si="118"/>
        <v>0</v>
      </c>
      <c r="H66" s="16">
        <f t="shared" si="118"/>
        <v>0</v>
      </c>
      <c r="I66" s="16">
        <f t="shared" si="118"/>
        <v>0</v>
      </c>
      <c r="J66" s="16">
        <f t="shared" si="118"/>
        <v>0</v>
      </c>
      <c r="K66" s="16">
        <f t="shared" si="118"/>
        <v>0</v>
      </c>
      <c r="L66" s="16">
        <f t="shared" si="17"/>
        <v>28242.400000000001</v>
      </c>
      <c r="M66" s="16">
        <f t="shared" si="18"/>
        <v>0</v>
      </c>
      <c r="N66" s="16">
        <f t="shared" si="19"/>
        <v>0</v>
      </c>
      <c r="O66" s="16">
        <f t="shared" si="118"/>
        <v>0</v>
      </c>
      <c r="P66" s="16">
        <f t="shared" si="118"/>
        <v>0</v>
      </c>
      <c r="Q66" s="16">
        <f t="shared" si="118"/>
        <v>0</v>
      </c>
      <c r="R66" s="16">
        <f t="shared" si="21"/>
        <v>28242.400000000001</v>
      </c>
      <c r="S66" s="16">
        <f t="shared" si="22"/>
        <v>0</v>
      </c>
      <c r="T66" s="16">
        <f t="shared" si="23"/>
        <v>0</v>
      </c>
      <c r="U66" s="16">
        <f t="shared" si="118"/>
        <v>0</v>
      </c>
      <c r="V66" s="16">
        <f t="shared" si="118"/>
        <v>0</v>
      </c>
      <c r="W66" s="16">
        <f t="shared" si="118"/>
        <v>0</v>
      </c>
      <c r="X66" s="16">
        <f t="shared" si="25"/>
        <v>28242.400000000001</v>
      </c>
      <c r="Y66" s="16">
        <f t="shared" si="26"/>
        <v>0</v>
      </c>
      <c r="Z66" s="16">
        <f t="shared" si="27"/>
        <v>0</v>
      </c>
      <c r="AA66" s="16">
        <f t="shared" si="118"/>
        <v>0</v>
      </c>
      <c r="AB66" s="16">
        <f t="shared" si="118"/>
        <v>0</v>
      </c>
      <c r="AC66" s="16">
        <f t="shared" si="118"/>
        <v>0</v>
      </c>
      <c r="AD66" s="16">
        <f t="shared" si="29"/>
        <v>28242.400000000001</v>
      </c>
      <c r="AE66" s="16">
        <f t="shared" si="30"/>
        <v>0</v>
      </c>
      <c r="AF66" s="16">
        <f t="shared" si="31"/>
        <v>0</v>
      </c>
      <c r="AG66" s="16">
        <f t="shared" si="118"/>
        <v>0</v>
      </c>
      <c r="AH66" s="16">
        <f t="shared" si="118"/>
        <v>0</v>
      </c>
      <c r="AI66" s="16">
        <f t="shared" si="118"/>
        <v>0</v>
      </c>
      <c r="AJ66" s="16">
        <f t="shared" si="33"/>
        <v>28242.400000000001</v>
      </c>
      <c r="AK66" s="16">
        <f t="shared" si="34"/>
        <v>0</v>
      </c>
      <c r="AL66" s="16">
        <f t="shared" si="35"/>
        <v>0</v>
      </c>
      <c r="AM66" s="16">
        <f t="shared" si="118"/>
        <v>-4183.57</v>
      </c>
      <c r="AN66" s="16">
        <f t="shared" si="118"/>
        <v>0</v>
      </c>
      <c r="AO66" s="16">
        <f t="shared" si="118"/>
        <v>0</v>
      </c>
      <c r="AP66" s="16">
        <f t="shared" si="37"/>
        <v>24058.83</v>
      </c>
      <c r="AQ66" s="16">
        <f t="shared" si="118"/>
        <v>0</v>
      </c>
      <c r="AR66" s="16">
        <f t="shared" si="39"/>
        <v>24058.83</v>
      </c>
      <c r="AS66" s="16">
        <f t="shared" si="40"/>
        <v>0</v>
      </c>
      <c r="AT66" s="16">
        <f t="shared" si="118"/>
        <v>0</v>
      </c>
      <c r="AU66" s="16">
        <f t="shared" si="42"/>
        <v>0</v>
      </c>
      <c r="AV66" s="16">
        <f t="shared" si="43"/>
        <v>0</v>
      </c>
      <c r="AW66" s="16">
        <f t="shared" si="118"/>
        <v>0</v>
      </c>
      <c r="AX66" s="16">
        <f t="shared" si="45"/>
        <v>0</v>
      </c>
      <c r="AY66" s="16">
        <f t="shared" si="118"/>
        <v>0</v>
      </c>
      <c r="AZ66" s="35"/>
    </row>
    <row r="67" spans="1:52" x14ac:dyDescent="0.3">
      <c r="A67" s="17" t="s">
        <v>1141</v>
      </c>
      <c r="B67" s="56">
        <v>410</v>
      </c>
      <c r="C67" s="60" t="s">
        <v>5</v>
      </c>
      <c r="D67" s="60" t="s">
        <v>6</v>
      </c>
      <c r="E67" s="12" t="s">
        <v>363</v>
      </c>
      <c r="F67" s="16">
        <v>28242.400000000001</v>
      </c>
      <c r="G67" s="16"/>
      <c r="H67" s="16"/>
      <c r="I67" s="16"/>
      <c r="J67" s="16"/>
      <c r="K67" s="16"/>
      <c r="L67" s="16">
        <f t="shared" si="17"/>
        <v>28242.400000000001</v>
      </c>
      <c r="M67" s="16">
        <f t="shared" si="18"/>
        <v>0</v>
      </c>
      <c r="N67" s="16">
        <f t="shared" si="19"/>
        <v>0</v>
      </c>
      <c r="O67" s="16"/>
      <c r="P67" s="16"/>
      <c r="Q67" s="16"/>
      <c r="R67" s="16">
        <f t="shared" si="21"/>
        <v>28242.400000000001</v>
      </c>
      <c r="S67" s="16">
        <f t="shared" si="22"/>
        <v>0</v>
      </c>
      <c r="T67" s="16">
        <f t="shared" si="23"/>
        <v>0</v>
      </c>
      <c r="U67" s="16"/>
      <c r="V67" s="16"/>
      <c r="W67" s="16"/>
      <c r="X67" s="16">
        <f t="shared" si="25"/>
        <v>28242.400000000001</v>
      </c>
      <c r="Y67" s="16">
        <f t="shared" si="26"/>
        <v>0</v>
      </c>
      <c r="Z67" s="16">
        <f t="shared" si="27"/>
        <v>0</v>
      </c>
      <c r="AA67" s="16"/>
      <c r="AB67" s="16"/>
      <c r="AC67" s="16"/>
      <c r="AD67" s="16">
        <f t="shared" si="29"/>
        <v>28242.400000000001</v>
      </c>
      <c r="AE67" s="16">
        <f t="shared" si="30"/>
        <v>0</v>
      </c>
      <c r="AF67" s="16">
        <f t="shared" si="31"/>
        <v>0</v>
      </c>
      <c r="AG67" s="16"/>
      <c r="AH67" s="16"/>
      <c r="AI67" s="16"/>
      <c r="AJ67" s="16">
        <f t="shared" si="33"/>
        <v>28242.400000000001</v>
      </c>
      <c r="AK67" s="16">
        <f t="shared" si="34"/>
        <v>0</v>
      </c>
      <c r="AL67" s="16">
        <f t="shared" si="35"/>
        <v>0</v>
      </c>
      <c r="AM67" s="16">
        <v>-4183.57</v>
      </c>
      <c r="AN67" s="16"/>
      <c r="AO67" s="16"/>
      <c r="AP67" s="16">
        <f t="shared" si="37"/>
        <v>24058.83</v>
      </c>
      <c r="AQ67" s="16"/>
      <c r="AR67" s="16">
        <f t="shared" si="39"/>
        <v>24058.83</v>
      </c>
      <c r="AS67" s="16">
        <f t="shared" si="40"/>
        <v>0</v>
      </c>
      <c r="AT67" s="16"/>
      <c r="AU67" s="16">
        <f t="shared" si="42"/>
        <v>0</v>
      </c>
      <c r="AV67" s="16">
        <f t="shared" si="43"/>
        <v>0</v>
      </c>
      <c r="AW67" s="16"/>
      <c r="AX67" s="16">
        <f t="shared" si="45"/>
        <v>0</v>
      </c>
      <c r="AY67" s="16"/>
      <c r="AZ67" s="35"/>
    </row>
    <row r="68" spans="1:52" ht="62.4" x14ac:dyDescent="0.3">
      <c r="A68" s="17" t="s">
        <v>1309</v>
      </c>
      <c r="B68" s="56"/>
      <c r="C68" s="60"/>
      <c r="D68" s="60"/>
      <c r="E68" s="12" t="s">
        <v>1312</v>
      </c>
      <c r="F68" s="16">
        <f>F69</f>
        <v>29781.1</v>
      </c>
      <c r="G68" s="16">
        <f t="shared" ref="G68:AY70" si="119">G69</f>
        <v>0</v>
      </c>
      <c r="H68" s="16">
        <f t="shared" si="119"/>
        <v>0</v>
      </c>
      <c r="I68" s="16">
        <f t="shared" si="119"/>
        <v>0</v>
      </c>
      <c r="J68" s="16">
        <f t="shared" si="119"/>
        <v>0</v>
      </c>
      <c r="K68" s="16">
        <f t="shared" si="119"/>
        <v>0</v>
      </c>
      <c r="L68" s="16">
        <f t="shared" si="17"/>
        <v>29781.1</v>
      </c>
      <c r="M68" s="16">
        <f t="shared" si="18"/>
        <v>0</v>
      </c>
      <c r="N68" s="16">
        <f t="shared" si="19"/>
        <v>0</v>
      </c>
      <c r="O68" s="16">
        <f t="shared" si="119"/>
        <v>0</v>
      </c>
      <c r="P68" s="16">
        <f t="shared" si="119"/>
        <v>0</v>
      </c>
      <c r="Q68" s="16">
        <f t="shared" si="119"/>
        <v>0</v>
      </c>
      <c r="R68" s="16">
        <f t="shared" si="21"/>
        <v>29781.1</v>
      </c>
      <c r="S68" s="16">
        <f t="shared" si="22"/>
        <v>0</v>
      </c>
      <c r="T68" s="16">
        <f t="shared" si="23"/>
        <v>0</v>
      </c>
      <c r="U68" s="16">
        <f t="shared" si="119"/>
        <v>0</v>
      </c>
      <c r="V68" s="16">
        <f t="shared" si="119"/>
        <v>0</v>
      </c>
      <c r="W68" s="16">
        <f t="shared" si="119"/>
        <v>0</v>
      </c>
      <c r="X68" s="16">
        <f t="shared" si="25"/>
        <v>29781.1</v>
      </c>
      <c r="Y68" s="16">
        <f t="shared" si="26"/>
        <v>0</v>
      </c>
      <c r="Z68" s="16">
        <f t="shared" si="27"/>
        <v>0</v>
      </c>
      <c r="AA68" s="16">
        <f t="shared" si="119"/>
        <v>0</v>
      </c>
      <c r="AB68" s="16">
        <f t="shared" si="119"/>
        <v>0</v>
      </c>
      <c r="AC68" s="16">
        <f t="shared" si="119"/>
        <v>0</v>
      </c>
      <c r="AD68" s="16">
        <f t="shared" si="29"/>
        <v>29781.1</v>
      </c>
      <c r="AE68" s="16">
        <f t="shared" si="30"/>
        <v>0</v>
      </c>
      <c r="AF68" s="16">
        <f t="shared" si="31"/>
        <v>0</v>
      </c>
      <c r="AG68" s="16">
        <f t="shared" si="119"/>
        <v>0</v>
      </c>
      <c r="AH68" s="16">
        <f t="shared" si="119"/>
        <v>0</v>
      </c>
      <c r="AI68" s="16">
        <f t="shared" si="119"/>
        <v>0</v>
      </c>
      <c r="AJ68" s="16">
        <f t="shared" si="33"/>
        <v>29781.1</v>
      </c>
      <c r="AK68" s="16">
        <f t="shared" si="34"/>
        <v>0</v>
      </c>
      <c r="AL68" s="16">
        <f t="shared" si="35"/>
        <v>0</v>
      </c>
      <c r="AM68" s="16">
        <f t="shared" si="119"/>
        <v>-3986.9029999999998</v>
      </c>
      <c r="AN68" s="16">
        <f t="shared" si="119"/>
        <v>0</v>
      </c>
      <c r="AO68" s="16">
        <f t="shared" si="119"/>
        <v>0</v>
      </c>
      <c r="AP68" s="16">
        <f t="shared" si="37"/>
        <v>25794.197</v>
      </c>
      <c r="AQ68" s="16">
        <f t="shared" si="119"/>
        <v>0</v>
      </c>
      <c r="AR68" s="16">
        <f t="shared" si="39"/>
        <v>25794.197</v>
      </c>
      <c r="AS68" s="16">
        <f t="shared" si="40"/>
        <v>0</v>
      </c>
      <c r="AT68" s="16">
        <f t="shared" si="119"/>
        <v>0</v>
      </c>
      <c r="AU68" s="16">
        <f t="shared" si="42"/>
        <v>0</v>
      </c>
      <c r="AV68" s="16">
        <f t="shared" si="43"/>
        <v>0</v>
      </c>
      <c r="AW68" s="16">
        <f t="shared" si="119"/>
        <v>0</v>
      </c>
      <c r="AX68" s="16">
        <f t="shared" si="45"/>
        <v>0</v>
      </c>
      <c r="AY68" s="16">
        <f t="shared" si="119"/>
        <v>0</v>
      </c>
      <c r="AZ68" s="35"/>
    </row>
    <row r="69" spans="1:52" ht="46.8" x14ac:dyDescent="0.3">
      <c r="A69" s="17" t="s">
        <v>1309</v>
      </c>
      <c r="B69" s="56">
        <v>400</v>
      </c>
      <c r="C69" s="60"/>
      <c r="D69" s="60"/>
      <c r="E69" s="12" t="s">
        <v>394</v>
      </c>
      <c r="F69" s="16">
        <f>F70</f>
        <v>29781.1</v>
      </c>
      <c r="G69" s="16">
        <f t="shared" si="119"/>
        <v>0</v>
      </c>
      <c r="H69" s="16">
        <f t="shared" si="119"/>
        <v>0</v>
      </c>
      <c r="I69" s="16">
        <f t="shared" si="119"/>
        <v>0</v>
      </c>
      <c r="J69" s="16">
        <f t="shared" si="119"/>
        <v>0</v>
      </c>
      <c r="K69" s="16">
        <f t="shared" si="119"/>
        <v>0</v>
      </c>
      <c r="L69" s="16">
        <f t="shared" si="17"/>
        <v>29781.1</v>
      </c>
      <c r="M69" s="16">
        <f t="shared" si="18"/>
        <v>0</v>
      </c>
      <c r="N69" s="16">
        <f t="shared" si="19"/>
        <v>0</v>
      </c>
      <c r="O69" s="16">
        <f t="shared" si="119"/>
        <v>0</v>
      </c>
      <c r="P69" s="16">
        <f t="shared" si="119"/>
        <v>0</v>
      </c>
      <c r="Q69" s="16">
        <f t="shared" si="119"/>
        <v>0</v>
      </c>
      <c r="R69" s="16">
        <f t="shared" si="21"/>
        <v>29781.1</v>
      </c>
      <c r="S69" s="16">
        <f t="shared" si="22"/>
        <v>0</v>
      </c>
      <c r="T69" s="16">
        <f t="shared" si="23"/>
        <v>0</v>
      </c>
      <c r="U69" s="16">
        <f t="shared" si="119"/>
        <v>0</v>
      </c>
      <c r="V69" s="16">
        <f t="shared" si="119"/>
        <v>0</v>
      </c>
      <c r="W69" s="16">
        <f t="shared" si="119"/>
        <v>0</v>
      </c>
      <c r="X69" s="16">
        <f t="shared" si="25"/>
        <v>29781.1</v>
      </c>
      <c r="Y69" s="16">
        <f t="shared" si="26"/>
        <v>0</v>
      </c>
      <c r="Z69" s="16">
        <f t="shared" si="27"/>
        <v>0</v>
      </c>
      <c r="AA69" s="16">
        <f t="shared" si="119"/>
        <v>0</v>
      </c>
      <c r="AB69" s="16">
        <f t="shared" si="119"/>
        <v>0</v>
      </c>
      <c r="AC69" s="16">
        <f t="shared" si="119"/>
        <v>0</v>
      </c>
      <c r="AD69" s="16">
        <f t="shared" si="29"/>
        <v>29781.1</v>
      </c>
      <c r="AE69" s="16">
        <f t="shared" si="30"/>
        <v>0</v>
      </c>
      <c r="AF69" s="16">
        <f t="shared" si="31"/>
        <v>0</v>
      </c>
      <c r="AG69" s="16">
        <f t="shared" si="119"/>
        <v>0</v>
      </c>
      <c r="AH69" s="16">
        <f t="shared" si="119"/>
        <v>0</v>
      </c>
      <c r="AI69" s="16">
        <f t="shared" si="119"/>
        <v>0</v>
      </c>
      <c r="AJ69" s="16">
        <f t="shared" si="33"/>
        <v>29781.1</v>
      </c>
      <c r="AK69" s="16">
        <f t="shared" si="34"/>
        <v>0</v>
      </c>
      <c r="AL69" s="16">
        <f t="shared" si="35"/>
        <v>0</v>
      </c>
      <c r="AM69" s="16">
        <f t="shared" si="119"/>
        <v>-3986.9029999999998</v>
      </c>
      <c r="AN69" s="16">
        <f t="shared" si="119"/>
        <v>0</v>
      </c>
      <c r="AO69" s="16">
        <f t="shared" si="119"/>
        <v>0</v>
      </c>
      <c r="AP69" s="16">
        <f t="shared" si="37"/>
        <v>25794.197</v>
      </c>
      <c r="AQ69" s="16">
        <f t="shared" si="119"/>
        <v>0</v>
      </c>
      <c r="AR69" s="16">
        <f t="shared" si="39"/>
        <v>25794.197</v>
      </c>
      <c r="AS69" s="16">
        <f t="shared" si="40"/>
        <v>0</v>
      </c>
      <c r="AT69" s="16">
        <f t="shared" si="119"/>
        <v>0</v>
      </c>
      <c r="AU69" s="16">
        <f t="shared" si="42"/>
        <v>0</v>
      </c>
      <c r="AV69" s="16">
        <f t="shared" si="43"/>
        <v>0</v>
      </c>
      <c r="AW69" s="16">
        <f t="shared" si="119"/>
        <v>0</v>
      </c>
      <c r="AX69" s="16">
        <f t="shared" si="45"/>
        <v>0</v>
      </c>
      <c r="AY69" s="16">
        <f t="shared" si="119"/>
        <v>0</v>
      </c>
      <c r="AZ69" s="35"/>
    </row>
    <row r="70" spans="1:52" x14ac:dyDescent="0.3">
      <c r="A70" s="17" t="s">
        <v>1309</v>
      </c>
      <c r="B70" s="56">
        <v>410</v>
      </c>
      <c r="C70" s="60"/>
      <c r="D70" s="60"/>
      <c r="E70" s="12" t="s">
        <v>407</v>
      </c>
      <c r="F70" s="16">
        <f>F71</f>
        <v>29781.1</v>
      </c>
      <c r="G70" s="16">
        <f t="shared" si="119"/>
        <v>0</v>
      </c>
      <c r="H70" s="16">
        <f t="shared" si="119"/>
        <v>0</v>
      </c>
      <c r="I70" s="16">
        <f t="shared" si="119"/>
        <v>0</v>
      </c>
      <c r="J70" s="16">
        <f t="shared" si="119"/>
        <v>0</v>
      </c>
      <c r="K70" s="16">
        <f t="shared" si="119"/>
        <v>0</v>
      </c>
      <c r="L70" s="16">
        <f t="shared" si="17"/>
        <v>29781.1</v>
      </c>
      <c r="M70" s="16">
        <f t="shared" si="18"/>
        <v>0</v>
      </c>
      <c r="N70" s="16">
        <f t="shared" si="19"/>
        <v>0</v>
      </c>
      <c r="O70" s="16">
        <f t="shared" si="119"/>
        <v>0</v>
      </c>
      <c r="P70" s="16">
        <f t="shared" si="119"/>
        <v>0</v>
      </c>
      <c r="Q70" s="16">
        <f t="shared" si="119"/>
        <v>0</v>
      </c>
      <c r="R70" s="16">
        <f t="shared" si="21"/>
        <v>29781.1</v>
      </c>
      <c r="S70" s="16">
        <f t="shared" si="22"/>
        <v>0</v>
      </c>
      <c r="T70" s="16">
        <f t="shared" si="23"/>
        <v>0</v>
      </c>
      <c r="U70" s="16">
        <f t="shared" si="119"/>
        <v>0</v>
      </c>
      <c r="V70" s="16">
        <f t="shared" si="119"/>
        <v>0</v>
      </c>
      <c r="W70" s="16">
        <f t="shared" si="119"/>
        <v>0</v>
      </c>
      <c r="X70" s="16">
        <f t="shared" si="25"/>
        <v>29781.1</v>
      </c>
      <c r="Y70" s="16">
        <f t="shared" si="26"/>
        <v>0</v>
      </c>
      <c r="Z70" s="16">
        <f t="shared" si="27"/>
        <v>0</v>
      </c>
      <c r="AA70" s="16">
        <f t="shared" si="119"/>
        <v>0</v>
      </c>
      <c r="AB70" s="16">
        <f t="shared" si="119"/>
        <v>0</v>
      </c>
      <c r="AC70" s="16">
        <f t="shared" si="119"/>
        <v>0</v>
      </c>
      <c r="AD70" s="16">
        <f t="shared" si="29"/>
        <v>29781.1</v>
      </c>
      <c r="AE70" s="16">
        <f t="shared" si="30"/>
        <v>0</v>
      </c>
      <c r="AF70" s="16">
        <f t="shared" si="31"/>
        <v>0</v>
      </c>
      <c r="AG70" s="16">
        <f t="shared" si="119"/>
        <v>0</v>
      </c>
      <c r="AH70" s="16">
        <f t="shared" si="119"/>
        <v>0</v>
      </c>
      <c r="AI70" s="16">
        <f t="shared" si="119"/>
        <v>0</v>
      </c>
      <c r="AJ70" s="16">
        <f t="shared" si="33"/>
        <v>29781.1</v>
      </c>
      <c r="AK70" s="16">
        <f t="shared" si="34"/>
        <v>0</v>
      </c>
      <c r="AL70" s="16">
        <f t="shared" si="35"/>
        <v>0</v>
      </c>
      <c r="AM70" s="16">
        <f t="shared" si="119"/>
        <v>-3986.9029999999998</v>
      </c>
      <c r="AN70" s="16">
        <f t="shared" si="119"/>
        <v>0</v>
      </c>
      <c r="AO70" s="16">
        <f t="shared" si="119"/>
        <v>0</v>
      </c>
      <c r="AP70" s="16">
        <f t="shared" si="37"/>
        <v>25794.197</v>
      </c>
      <c r="AQ70" s="16">
        <f t="shared" si="119"/>
        <v>0</v>
      </c>
      <c r="AR70" s="16">
        <f t="shared" si="39"/>
        <v>25794.197</v>
      </c>
      <c r="AS70" s="16">
        <f t="shared" si="40"/>
        <v>0</v>
      </c>
      <c r="AT70" s="16">
        <f t="shared" si="119"/>
        <v>0</v>
      </c>
      <c r="AU70" s="16">
        <f t="shared" si="42"/>
        <v>0</v>
      </c>
      <c r="AV70" s="16">
        <f t="shared" si="43"/>
        <v>0</v>
      </c>
      <c r="AW70" s="16">
        <f t="shared" si="119"/>
        <v>0</v>
      </c>
      <c r="AX70" s="16">
        <f t="shared" si="45"/>
        <v>0</v>
      </c>
      <c r="AY70" s="16">
        <f t="shared" si="119"/>
        <v>0</v>
      </c>
      <c r="AZ70" s="35"/>
    </row>
    <row r="71" spans="1:52" x14ac:dyDescent="0.3">
      <c r="A71" s="17" t="s">
        <v>1309</v>
      </c>
      <c r="B71" s="56">
        <v>410</v>
      </c>
      <c r="C71" s="60" t="s">
        <v>5</v>
      </c>
      <c r="D71" s="60" t="s">
        <v>6</v>
      </c>
      <c r="E71" s="12" t="s">
        <v>363</v>
      </c>
      <c r="F71" s="16">
        <v>29781.1</v>
      </c>
      <c r="G71" s="16"/>
      <c r="H71" s="16"/>
      <c r="I71" s="16"/>
      <c r="J71" s="16"/>
      <c r="K71" s="16"/>
      <c r="L71" s="16">
        <f t="shared" si="17"/>
        <v>29781.1</v>
      </c>
      <c r="M71" s="16">
        <f t="shared" si="18"/>
        <v>0</v>
      </c>
      <c r="N71" s="16">
        <f t="shared" si="19"/>
        <v>0</v>
      </c>
      <c r="O71" s="16"/>
      <c r="P71" s="16"/>
      <c r="Q71" s="16"/>
      <c r="R71" s="16">
        <f t="shared" si="21"/>
        <v>29781.1</v>
      </c>
      <c r="S71" s="16">
        <f t="shared" si="22"/>
        <v>0</v>
      </c>
      <c r="T71" s="16">
        <f t="shared" si="23"/>
        <v>0</v>
      </c>
      <c r="U71" s="16"/>
      <c r="V71" s="16"/>
      <c r="W71" s="16"/>
      <c r="X71" s="16">
        <f t="shared" si="25"/>
        <v>29781.1</v>
      </c>
      <c r="Y71" s="16">
        <f t="shared" si="26"/>
        <v>0</v>
      </c>
      <c r="Z71" s="16">
        <f t="shared" si="27"/>
        <v>0</v>
      </c>
      <c r="AA71" s="16"/>
      <c r="AB71" s="16"/>
      <c r="AC71" s="16"/>
      <c r="AD71" s="16">
        <f t="shared" si="29"/>
        <v>29781.1</v>
      </c>
      <c r="AE71" s="16">
        <f t="shared" si="30"/>
        <v>0</v>
      </c>
      <c r="AF71" s="16">
        <f t="shared" si="31"/>
        <v>0</v>
      </c>
      <c r="AG71" s="16"/>
      <c r="AH71" s="16"/>
      <c r="AI71" s="16"/>
      <c r="AJ71" s="16">
        <f t="shared" si="33"/>
        <v>29781.1</v>
      </c>
      <c r="AK71" s="16">
        <f t="shared" si="34"/>
        <v>0</v>
      </c>
      <c r="AL71" s="16">
        <f t="shared" si="35"/>
        <v>0</v>
      </c>
      <c r="AM71" s="16">
        <v>-3986.9029999999998</v>
      </c>
      <c r="AN71" s="16"/>
      <c r="AO71" s="16"/>
      <c r="AP71" s="16">
        <f t="shared" si="37"/>
        <v>25794.197</v>
      </c>
      <c r="AQ71" s="16"/>
      <c r="AR71" s="16">
        <f t="shared" si="39"/>
        <v>25794.197</v>
      </c>
      <c r="AS71" s="16">
        <f t="shared" si="40"/>
        <v>0</v>
      </c>
      <c r="AT71" s="16"/>
      <c r="AU71" s="16">
        <f t="shared" si="42"/>
        <v>0</v>
      </c>
      <c r="AV71" s="16">
        <f t="shared" si="43"/>
        <v>0</v>
      </c>
      <c r="AW71" s="16"/>
      <c r="AX71" s="16">
        <f t="shared" si="45"/>
        <v>0</v>
      </c>
      <c r="AY71" s="16"/>
      <c r="AZ71" s="35"/>
    </row>
    <row r="72" spans="1:52" ht="62.4" x14ac:dyDescent="0.3">
      <c r="A72" s="17" t="s">
        <v>1310</v>
      </c>
      <c r="B72" s="56"/>
      <c r="C72" s="60"/>
      <c r="D72" s="60"/>
      <c r="E72" s="12" t="s">
        <v>1313</v>
      </c>
      <c r="F72" s="16">
        <f>F73</f>
        <v>29781</v>
      </c>
      <c r="G72" s="16">
        <f t="shared" ref="G72:AY74" si="120">G73</f>
        <v>0</v>
      </c>
      <c r="H72" s="16">
        <f t="shared" si="120"/>
        <v>0</v>
      </c>
      <c r="I72" s="16">
        <f t="shared" si="120"/>
        <v>0</v>
      </c>
      <c r="J72" s="16">
        <f t="shared" si="120"/>
        <v>0</v>
      </c>
      <c r="K72" s="16">
        <f t="shared" si="120"/>
        <v>0</v>
      </c>
      <c r="L72" s="16">
        <f t="shared" si="17"/>
        <v>29781</v>
      </c>
      <c r="M72" s="16">
        <f t="shared" si="18"/>
        <v>0</v>
      </c>
      <c r="N72" s="16">
        <f t="shared" si="19"/>
        <v>0</v>
      </c>
      <c r="O72" s="16">
        <f t="shared" si="120"/>
        <v>0</v>
      </c>
      <c r="P72" s="16">
        <f t="shared" si="120"/>
        <v>0</v>
      </c>
      <c r="Q72" s="16">
        <f t="shared" si="120"/>
        <v>0</v>
      </c>
      <c r="R72" s="16">
        <f t="shared" si="21"/>
        <v>29781</v>
      </c>
      <c r="S72" s="16">
        <f t="shared" si="22"/>
        <v>0</v>
      </c>
      <c r="T72" s="16">
        <f t="shared" si="23"/>
        <v>0</v>
      </c>
      <c r="U72" s="16">
        <f t="shared" si="120"/>
        <v>0</v>
      </c>
      <c r="V72" s="16">
        <f t="shared" si="120"/>
        <v>0</v>
      </c>
      <c r="W72" s="16">
        <f t="shared" si="120"/>
        <v>0</v>
      </c>
      <c r="X72" s="16">
        <f t="shared" si="25"/>
        <v>29781</v>
      </c>
      <c r="Y72" s="16">
        <f t="shared" si="26"/>
        <v>0</v>
      </c>
      <c r="Z72" s="16">
        <f t="shared" si="27"/>
        <v>0</v>
      </c>
      <c r="AA72" s="16">
        <f t="shared" si="120"/>
        <v>0</v>
      </c>
      <c r="AB72" s="16">
        <f t="shared" si="120"/>
        <v>0</v>
      </c>
      <c r="AC72" s="16">
        <f t="shared" si="120"/>
        <v>0</v>
      </c>
      <c r="AD72" s="16">
        <f t="shared" si="29"/>
        <v>29781</v>
      </c>
      <c r="AE72" s="16">
        <f t="shared" si="30"/>
        <v>0</v>
      </c>
      <c r="AF72" s="16">
        <f t="shared" si="31"/>
        <v>0</v>
      </c>
      <c r="AG72" s="16">
        <f t="shared" si="120"/>
        <v>0</v>
      </c>
      <c r="AH72" s="16">
        <f t="shared" si="120"/>
        <v>0</v>
      </c>
      <c r="AI72" s="16">
        <f t="shared" si="120"/>
        <v>0</v>
      </c>
      <c r="AJ72" s="16">
        <f t="shared" si="33"/>
        <v>29781</v>
      </c>
      <c r="AK72" s="16">
        <f t="shared" si="34"/>
        <v>0</v>
      </c>
      <c r="AL72" s="16">
        <f t="shared" si="35"/>
        <v>0</v>
      </c>
      <c r="AM72" s="16">
        <f t="shared" si="120"/>
        <v>-3986.9029999999998</v>
      </c>
      <c r="AN72" s="16">
        <f t="shared" si="120"/>
        <v>0</v>
      </c>
      <c r="AO72" s="16">
        <f t="shared" si="120"/>
        <v>0</v>
      </c>
      <c r="AP72" s="16">
        <f t="shared" si="37"/>
        <v>25794.097000000002</v>
      </c>
      <c r="AQ72" s="16">
        <f t="shared" si="120"/>
        <v>0</v>
      </c>
      <c r="AR72" s="16">
        <f t="shared" si="39"/>
        <v>25794.097000000002</v>
      </c>
      <c r="AS72" s="16">
        <f t="shared" si="40"/>
        <v>0</v>
      </c>
      <c r="AT72" s="16">
        <f t="shared" si="120"/>
        <v>0</v>
      </c>
      <c r="AU72" s="16">
        <f t="shared" si="42"/>
        <v>0</v>
      </c>
      <c r="AV72" s="16">
        <f t="shared" si="43"/>
        <v>0</v>
      </c>
      <c r="AW72" s="16">
        <f t="shared" si="120"/>
        <v>0</v>
      </c>
      <c r="AX72" s="16">
        <f t="shared" si="45"/>
        <v>0</v>
      </c>
      <c r="AY72" s="16">
        <f t="shared" si="120"/>
        <v>0</v>
      </c>
      <c r="AZ72" s="35"/>
    </row>
    <row r="73" spans="1:52" ht="46.8" x14ac:dyDescent="0.3">
      <c r="A73" s="17" t="s">
        <v>1310</v>
      </c>
      <c r="B73" s="56">
        <v>400</v>
      </c>
      <c r="C73" s="60"/>
      <c r="D73" s="60"/>
      <c r="E73" s="12" t="s">
        <v>394</v>
      </c>
      <c r="F73" s="16">
        <f>F74</f>
        <v>29781</v>
      </c>
      <c r="G73" s="16">
        <f t="shared" si="120"/>
        <v>0</v>
      </c>
      <c r="H73" s="16">
        <f t="shared" si="120"/>
        <v>0</v>
      </c>
      <c r="I73" s="16">
        <f t="shared" si="120"/>
        <v>0</v>
      </c>
      <c r="J73" s="16">
        <f t="shared" si="120"/>
        <v>0</v>
      </c>
      <c r="K73" s="16">
        <f t="shared" si="120"/>
        <v>0</v>
      </c>
      <c r="L73" s="16">
        <f t="shared" si="17"/>
        <v>29781</v>
      </c>
      <c r="M73" s="16">
        <f t="shared" si="18"/>
        <v>0</v>
      </c>
      <c r="N73" s="16">
        <f t="shared" si="19"/>
        <v>0</v>
      </c>
      <c r="O73" s="16">
        <f t="shared" si="120"/>
        <v>0</v>
      </c>
      <c r="P73" s="16">
        <f t="shared" si="120"/>
        <v>0</v>
      </c>
      <c r="Q73" s="16">
        <f t="shared" si="120"/>
        <v>0</v>
      </c>
      <c r="R73" s="16">
        <f t="shared" si="21"/>
        <v>29781</v>
      </c>
      <c r="S73" s="16">
        <f t="shared" si="22"/>
        <v>0</v>
      </c>
      <c r="T73" s="16">
        <f t="shared" si="23"/>
        <v>0</v>
      </c>
      <c r="U73" s="16">
        <f t="shared" si="120"/>
        <v>0</v>
      </c>
      <c r="V73" s="16">
        <f t="shared" si="120"/>
        <v>0</v>
      </c>
      <c r="W73" s="16">
        <f t="shared" si="120"/>
        <v>0</v>
      </c>
      <c r="X73" s="16">
        <f t="shared" si="25"/>
        <v>29781</v>
      </c>
      <c r="Y73" s="16">
        <f t="shared" si="26"/>
        <v>0</v>
      </c>
      <c r="Z73" s="16">
        <f t="shared" si="27"/>
        <v>0</v>
      </c>
      <c r="AA73" s="16">
        <f t="shared" si="120"/>
        <v>0</v>
      </c>
      <c r="AB73" s="16">
        <f t="shared" si="120"/>
        <v>0</v>
      </c>
      <c r="AC73" s="16">
        <f t="shared" si="120"/>
        <v>0</v>
      </c>
      <c r="AD73" s="16">
        <f t="shared" si="29"/>
        <v>29781</v>
      </c>
      <c r="AE73" s="16">
        <f t="shared" si="30"/>
        <v>0</v>
      </c>
      <c r="AF73" s="16">
        <f t="shared" si="31"/>
        <v>0</v>
      </c>
      <c r="AG73" s="16">
        <f t="shared" si="120"/>
        <v>0</v>
      </c>
      <c r="AH73" s="16">
        <f t="shared" si="120"/>
        <v>0</v>
      </c>
      <c r="AI73" s="16">
        <f t="shared" si="120"/>
        <v>0</v>
      </c>
      <c r="AJ73" s="16">
        <f t="shared" si="33"/>
        <v>29781</v>
      </c>
      <c r="AK73" s="16">
        <f t="shared" si="34"/>
        <v>0</v>
      </c>
      <c r="AL73" s="16">
        <f t="shared" si="35"/>
        <v>0</v>
      </c>
      <c r="AM73" s="16">
        <f t="shared" si="120"/>
        <v>-3986.9029999999998</v>
      </c>
      <c r="AN73" s="16">
        <f t="shared" si="120"/>
        <v>0</v>
      </c>
      <c r="AO73" s="16">
        <f t="shared" si="120"/>
        <v>0</v>
      </c>
      <c r="AP73" s="16">
        <f t="shared" si="37"/>
        <v>25794.097000000002</v>
      </c>
      <c r="AQ73" s="16">
        <f t="shared" si="120"/>
        <v>0</v>
      </c>
      <c r="AR73" s="16">
        <f t="shared" si="39"/>
        <v>25794.097000000002</v>
      </c>
      <c r="AS73" s="16">
        <f t="shared" si="40"/>
        <v>0</v>
      </c>
      <c r="AT73" s="16">
        <f t="shared" si="120"/>
        <v>0</v>
      </c>
      <c r="AU73" s="16">
        <f t="shared" si="42"/>
        <v>0</v>
      </c>
      <c r="AV73" s="16">
        <f t="shared" si="43"/>
        <v>0</v>
      </c>
      <c r="AW73" s="16">
        <f t="shared" si="120"/>
        <v>0</v>
      </c>
      <c r="AX73" s="16">
        <f t="shared" si="45"/>
        <v>0</v>
      </c>
      <c r="AY73" s="16">
        <f t="shared" si="120"/>
        <v>0</v>
      </c>
      <c r="AZ73" s="35"/>
    </row>
    <row r="74" spans="1:52" x14ac:dyDescent="0.3">
      <c r="A74" s="17" t="s">
        <v>1310</v>
      </c>
      <c r="B74" s="56">
        <v>410</v>
      </c>
      <c r="C74" s="60"/>
      <c r="D74" s="60"/>
      <c r="E74" s="12" t="s">
        <v>407</v>
      </c>
      <c r="F74" s="16">
        <f>F75</f>
        <v>29781</v>
      </c>
      <c r="G74" s="16">
        <f t="shared" si="120"/>
        <v>0</v>
      </c>
      <c r="H74" s="16">
        <f t="shared" si="120"/>
        <v>0</v>
      </c>
      <c r="I74" s="16">
        <f t="shared" si="120"/>
        <v>0</v>
      </c>
      <c r="J74" s="16">
        <f t="shared" si="120"/>
        <v>0</v>
      </c>
      <c r="K74" s="16">
        <f t="shared" si="120"/>
        <v>0</v>
      </c>
      <c r="L74" s="16">
        <f t="shared" si="17"/>
        <v>29781</v>
      </c>
      <c r="M74" s="16">
        <f t="shared" si="18"/>
        <v>0</v>
      </c>
      <c r="N74" s="16">
        <f t="shared" si="19"/>
        <v>0</v>
      </c>
      <c r="O74" s="16">
        <f t="shared" si="120"/>
        <v>0</v>
      </c>
      <c r="P74" s="16">
        <f t="shared" si="120"/>
        <v>0</v>
      </c>
      <c r="Q74" s="16">
        <f t="shared" si="120"/>
        <v>0</v>
      </c>
      <c r="R74" s="16">
        <f t="shared" si="21"/>
        <v>29781</v>
      </c>
      <c r="S74" s="16">
        <f t="shared" si="22"/>
        <v>0</v>
      </c>
      <c r="T74" s="16">
        <f t="shared" si="23"/>
        <v>0</v>
      </c>
      <c r="U74" s="16">
        <f t="shared" si="120"/>
        <v>0</v>
      </c>
      <c r="V74" s="16">
        <f t="shared" si="120"/>
        <v>0</v>
      </c>
      <c r="W74" s="16">
        <f t="shared" si="120"/>
        <v>0</v>
      </c>
      <c r="X74" s="16">
        <f t="shared" si="25"/>
        <v>29781</v>
      </c>
      <c r="Y74" s="16">
        <f t="shared" si="26"/>
        <v>0</v>
      </c>
      <c r="Z74" s="16">
        <f t="shared" si="27"/>
        <v>0</v>
      </c>
      <c r="AA74" s="16">
        <f t="shared" si="120"/>
        <v>0</v>
      </c>
      <c r="AB74" s="16">
        <f t="shared" si="120"/>
        <v>0</v>
      </c>
      <c r="AC74" s="16">
        <f t="shared" si="120"/>
        <v>0</v>
      </c>
      <c r="AD74" s="16">
        <f t="shared" si="29"/>
        <v>29781</v>
      </c>
      <c r="AE74" s="16">
        <f t="shared" si="30"/>
        <v>0</v>
      </c>
      <c r="AF74" s="16">
        <f t="shared" si="31"/>
        <v>0</v>
      </c>
      <c r="AG74" s="16">
        <f t="shared" si="120"/>
        <v>0</v>
      </c>
      <c r="AH74" s="16">
        <f t="shared" si="120"/>
        <v>0</v>
      </c>
      <c r="AI74" s="16">
        <f t="shared" si="120"/>
        <v>0</v>
      </c>
      <c r="AJ74" s="16">
        <f t="shared" si="33"/>
        <v>29781</v>
      </c>
      <c r="AK74" s="16">
        <f t="shared" si="34"/>
        <v>0</v>
      </c>
      <c r="AL74" s="16">
        <f t="shared" si="35"/>
        <v>0</v>
      </c>
      <c r="AM74" s="16">
        <f t="shared" si="120"/>
        <v>-3986.9029999999998</v>
      </c>
      <c r="AN74" s="16">
        <f t="shared" si="120"/>
        <v>0</v>
      </c>
      <c r="AO74" s="16">
        <f t="shared" si="120"/>
        <v>0</v>
      </c>
      <c r="AP74" s="16">
        <f t="shared" si="37"/>
        <v>25794.097000000002</v>
      </c>
      <c r="AQ74" s="16">
        <f t="shared" si="120"/>
        <v>0</v>
      </c>
      <c r="AR74" s="16">
        <f t="shared" si="39"/>
        <v>25794.097000000002</v>
      </c>
      <c r="AS74" s="16">
        <f t="shared" si="40"/>
        <v>0</v>
      </c>
      <c r="AT74" s="16">
        <f t="shared" si="120"/>
        <v>0</v>
      </c>
      <c r="AU74" s="16">
        <f t="shared" si="42"/>
        <v>0</v>
      </c>
      <c r="AV74" s="16">
        <f t="shared" si="43"/>
        <v>0</v>
      </c>
      <c r="AW74" s="16">
        <f t="shared" si="120"/>
        <v>0</v>
      </c>
      <c r="AX74" s="16">
        <f t="shared" si="45"/>
        <v>0</v>
      </c>
      <c r="AY74" s="16">
        <f t="shared" si="120"/>
        <v>0</v>
      </c>
      <c r="AZ74" s="35"/>
    </row>
    <row r="75" spans="1:52" x14ac:dyDescent="0.3">
      <c r="A75" s="17" t="s">
        <v>1310</v>
      </c>
      <c r="B75" s="56">
        <v>410</v>
      </c>
      <c r="C75" s="60" t="s">
        <v>5</v>
      </c>
      <c r="D75" s="60" t="s">
        <v>6</v>
      </c>
      <c r="E75" s="12" t="s">
        <v>363</v>
      </c>
      <c r="F75" s="16">
        <v>29781</v>
      </c>
      <c r="G75" s="16"/>
      <c r="H75" s="16"/>
      <c r="I75" s="16"/>
      <c r="J75" s="16"/>
      <c r="K75" s="16"/>
      <c r="L75" s="16">
        <f t="shared" si="17"/>
        <v>29781</v>
      </c>
      <c r="M75" s="16">
        <f t="shared" si="18"/>
        <v>0</v>
      </c>
      <c r="N75" s="16">
        <f t="shared" si="19"/>
        <v>0</v>
      </c>
      <c r="O75" s="16"/>
      <c r="P75" s="16"/>
      <c r="Q75" s="16"/>
      <c r="R75" s="16">
        <f t="shared" si="21"/>
        <v>29781</v>
      </c>
      <c r="S75" s="16">
        <f t="shared" si="22"/>
        <v>0</v>
      </c>
      <c r="T75" s="16">
        <f t="shared" si="23"/>
        <v>0</v>
      </c>
      <c r="U75" s="16"/>
      <c r="V75" s="16"/>
      <c r="W75" s="16"/>
      <c r="X75" s="16">
        <f t="shared" si="25"/>
        <v>29781</v>
      </c>
      <c r="Y75" s="16">
        <f t="shared" si="26"/>
        <v>0</v>
      </c>
      <c r="Z75" s="16">
        <f t="shared" si="27"/>
        <v>0</v>
      </c>
      <c r="AA75" s="16"/>
      <c r="AB75" s="16"/>
      <c r="AC75" s="16"/>
      <c r="AD75" s="16">
        <f t="shared" si="29"/>
        <v>29781</v>
      </c>
      <c r="AE75" s="16">
        <f t="shared" si="30"/>
        <v>0</v>
      </c>
      <c r="AF75" s="16">
        <f t="shared" si="31"/>
        <v>0</v>
      </c>
      <c r="AG75" s="16"/>
      <c r="AH75" s="16"/>
      <c r="AI75" s="16"/>
      <c r="AJ75" s="16">
        <f t="shared" si="33"/>
        <v>29781</v>
      </c>
      <c r="AK75" s="16">
        <f t="shared" si="34"/>
        <v>0</v>
      </c>
      <c r="AL75" s="16">
        <f t="shared" si="35"/>
        <v>0</v>
      </c>
      <c r="AM75" s="16">
        <v>-3986.9029999999998</v>
      </c>
      <c r="AN75" s="16"/>
      <c r="AO75" s="16"/>
      <c r="AP75" s="16">
        <f t="shared" si="37"/>
        <v>25794.097000000002</v>
      </c>
      <c r="AQ75" s="16"/>
      <c r="AR75" s="16">
        <f t="shared" si="39"/>
        <v>25794.097000000002</v>
      </c>
      <c r="AS75" s="16">
        <f t="shared" si="40"/>
        <v>0</v>
      </c>
      <c r="AT75" s="16"/>
      <c r="AU75" s="16">
        <f t="shared" si="42"/>
        <v>0</v>
      </c>
      <c r="AV75" s="16">
        <f t="shared" si="43"/>
        <v>0</v>
      </c>
      <c r="AW75" s="16"/>
      <c r="AX75" s="16">
        <f t="shared" si="45"/>
        <v>0</v>
      </c>
      <c r="AY75" s="16"/>
      <c r="AZ75" s="35"/>
    </row>
    <row r="76" spans="1:52" ht="62.4" x14ac:dyDescent="0.3">
      <c r="A76" s="17" t="s">
        <v>1311</v>
      </c>
      <c r="B76" s="56"/>
      <c r="C76" s="60"/>
      <c r="D76" s="60"/>
      <c r="E76" s="12" t="s">
        <v>1314</v>
      </c>
      <c r="F76" s="16">
        <f>F77</f>
        <v>0</v>
      </c>
      <c r="G76" s="16">
        <f t="shared" ref="G76:AY78" si="121">G77</f>
        <v>31210.5</v>
      </c>
      <c r="H76" s="16">
        <f t="shared" si="121"/>
        <v>0</v>
      </c>
      <c r="I76" s="16">
        <f t="shared" si="121"/>
        <v>0</v>
      </c>
      <c r="J76" s="16">
        <f t="shared" si="121"/>
        <v>0</v>
      </c>
      <c r="K76" s="16">
        <f t="shared" si="121"/>
        <v>0</v>
      </c>
      <c r="L76" s="16">
        <f t="shared" si="17"/>
        <v>0</v>
      </c>
      <c r="M76" s="16">
        <f t="shared" si="18"/>
        <v>31210.5</v>
      </c>
      <c r="N76" s="16">
        <f t="shared" si="19"/>
        <v>0</v>
      </c>
      <c r="O76" s="16">
        <f t="shared" si="121"/>
        <v>0</v>
      </c>
      <c r="P76" s="16">
        <f t="shared" si="121"/>
        <v>0</v>
      </c>
      <c r="Q76" s="16">
        <f t="shared" si="121"/>
        <v>0</v>
      </c>
      <c r="R76" s="16">
        <f t="shared" si="21"/>
        <v>0</v>
      </c>
      <c r="S76" s="16">
        <f t="shared" si="22"/>
        <v>31210.5</v>
      </c>
      <c r="T76" s="16">
        <f t="shared" si="23"/>
        <v>0</v>
      </c>
      <c r="U76" s="16">
        <f t="shared" si="121"/>
        <v>0</v>
      </c>
      <c r="V76" s="16">
        <f t="shared" si="121"/>
        <v>0</v>
      </c>
      <c r="W76" s="16">
        <f t="shared" si="121"/>
        <v>0</v>
      </c>
      <c r="X76" s="16">
        <f t="shared" si="25"/>
        <v>0</v>
      </c>
      <c r="Y76" s="16">
        <f t="shared" si="26"/>
        <v>31210.5</v>
      </c>
      <c r="Z76" s="16">
        <f t="shared" si="27"/>
        <v>0</v>
      </c>
      <c r="AA76" s="16">
        <f t="shared" si="121"/>
        <v>0</v>
      </c>
      <c r="AB76" s="16">
        <f t="shared" si="121"/>
        <v>0</v>
      </c>
      <c r="AC76" s="16">
        <f t="shared" si="121"/>
        <v>0</v>
      </c>
      <c r="AD76" s="16">
        <f t="shared" si="29"/>
        <v>0</v>
      </c>
      <c r="AE76" s="16">
        <f t="shared" si="30"/>
        <v>31210.5</v>
      </c>
      <c r="AF76" s="16">
        <f t="shared" si="31"/>
        <v>0</v>
      </c>
      <c r="AG76" s="16">
        <f t="shared" si="121"/>
        <v>0</v>
      </c>
      <c r="AH76" s="16">
        <f t="shared" si="121"/>
        <v>0</v>
      </c>
      <c r="AI76" s="16">
        <f t="shared" si="121"/>
        <v>0</v>
      </c>
      <c r="AJ76" s="16">
        <f t="shared" si="33"/>
        <v>0</v>
      </c>
      <c r="AK76" s="16">
        <f t="shared" si="34"/>
        <v>31210.5</v>
      </c>
      <c r="AL76" s="16">
        <f t="shared" si="35"/>
        <v>0</v>
      </c>
      <c r="AM76" s="16">
        <f t="shared" si="121"/>
        <v>0</v>
      </c>
      <c r="AN76" s="16">
        <f t="shared" si="121"/>
        <v>0</v>
      </c>
      <c r="AO76" s="16">
        <f t="shared" si="121"/>
        <v>0</v>
      </c>
      <c r="AP76" s="16">
        <f t="shared" si="37"/>
        <v>0</v>
      </c>
      <c r="AQ76" s="16">
        <f t="shared" si="121"/>
        <v>0</v>
      </c>
      <c r="AR76" s="16">
        <f t="shared" si="39"/>
        <v>0</v>
      </c>
      <c r="AS76" s="16">
        <f t="shared" si="40"/>
        <v>31210.5</v>
      </c>
      <c r="AT76" s="16">
        <f t="shared" si="121"/>
        <v>0</v>
      </c>
      <c r="AU76" s="16">
        <f t="shared" si="42"/>
        <v>31210.5</v>
      </c>
      <c r="AV76" s="16">
        <f t="shared" si="43"/>
        <v>0</v>
      </c>
      <c r="AW76" s="16">
        <f t="shared" si="121"/>
        <v>0</v>
      </c>
      <c r="AX76" s="16">
        <f t="shared" si="45"/>
        <v>0</v>
      </c>
      <c r="AY76" s="16">
        <f t="shared" si="121"/>
        <v>0</v>
      </c>
      <c r="AZ76" s="35"/>
    </row>
    <row r="77" spans="1:52" ht="46.8" x14ac:dyDescent="0.3">
      <c r="A77" s="17" t="s">
        <v>1311</v>
      </c>
      <c r="B77" s="56">
        <v>400</v>
      </c>
      <c r="C77" s="60"/>
      <c r="D77" s="60"/>
      <c r="E77" s="12" t="s">
        <v>394</v>
      </c>
      <c r="F77" s="16">
        <f>F78</f>
        <v>0</v>
      </c>
      <c r="G77" s="16">
        <f t="shared" si="121"/>
        <v>31210.5</v>
      </c>
      <c r="H77" s="16">
        <f t="shared" si="121"/>
        <v>0</v>
      </c>
      <c r="I77" s="16">
        <f t="shared" si="121"/>
        <v>0</v>
      </c>
      <c r="J77" s="16">
        <f t="shared" si="121"/>
        <v>0</v>
      </c>
      <c r="K77" s="16">
        <f t="shared" si="121"/>
        <v>0</v>
      </c>
      <c r="L77" s="16">
        <f t="shared" si="17"/>
        <v>0</v>
      </c>
      <c r="M77" s="16">
        <f t="shared" si="18"/>
        <v>31210.5</v>
      </c>
      <c r="N77" s="16">
        <f t="shared" si="19"/>
        <v>0</v>
      </c>
      <c r="O77" s="16">
        <f t="shared" si="121"/>
        <v>0</v>
      </c>
      <c r="P77" s="16">
        <f t="shared" si="121"/>
        <v>0</v>
      </c>
      <c r="Q77" s="16">
        <f t="shared" si="121"/>
        <v>0</v>
      </c>
      <c r="R77" s="16">
        <f t="shared" si="21"/>
        <v>0</v>
      </c>
      <c r="S77" s="16">
        <f t="shared" si="22"/>
        <v>31210.5</v>
      </c>
      <c r="T77" s="16">
        <f t="shared" si="23"/>
        <v>0</v>
      </c>
      <c r="U77" s="16">
        <f t="shared" si="121"/>
        <v>0</v>
      </c>
      <c r="V77" s="16">
        <f t="shared" si="121"/>
        <v>0</v>
      </c>
      <c r="W77" s="16">
        <f t="shared" si="121"/>
        <v>0</v>
      </c>
      <c r="X77" s="16">
        <f t="shared" si="25"/>
        <v>0</v>
      </c>
      <c r="Y77" s="16">
        <f t="shared" si="26"/>
        <v>31210.5</v>
      </c>
      <c r="Z77" s="16">
        <f t="shared" si="27"/>
        <v>0</v>
      </c>
      <c r="AA77" s="16">
        <f t="shared" si="121"/>
        <v>0</v>
      </c>
      <c r="AB77" s="16">
        <f t="shared" si="121"/>
        <v>0</v>
      </c>
      <c r="AC77" s="16">
        <f t="shared" si="121"/>
        <v>0</v>
      </c>
      <c r="AD77" s="16">
        <f t="shared" si="29"/>
        <v>0</v>
      </c>
      <c r="AE77" s="16">
        <f t="shared" si="30"/>
        <v>31210.5</v>
      </c>
      <c r="AF77" s="16">
        <f t="shared" si="31"/>
        <v>0</v>
      </c>
      <c r="AG77" s="16">
        <f t="shared" si="121"/>
        <v>0</v>
      </c>
      <c r="AH77" s="16">
        <f t="shared" si="121"/>
        <v>0</v>
      </c>
      <c r="AI77" s="16">
        <f t="shared" si="121"/>
        <v>0</v>
      </c>
      <c r="AJ77" s="16">
        <f t="shared" si="33"/>
        <v>0</v>
      </c>
      <c r="AK77" s="16">
        <f t="shared" si="34"/>
        <v>31210.5</v>
      </c>
      <c r="AL77" s="16">
        <f t="shared" si="35"/>
        <v>0</v>
      </c>
      <c r="AM77" s="16">
        <f t="shared" si="121"/>
        <v>0</v>
      </c>
      <c r="AN77" s="16">
        <f t="shared" si="121"/>
        <v>0</v>
      </c>
      <c r="AO77" s="16">
        <f t="shared" si="121"/>
        <v>0</v>
      </c>
      <c r="AP77" s="16">
        <f t="shared" si="37"/>
        <v>0</v>
      </c>
      <c r="AQ77" s="16">
        <f t="shared" si="121"/>
        <v>0</v>
      </c>
      <c r="AR77" s="16">
        <f t="shared" si="39"/>
        <v>0</v>
      </c>
      <c r="AS77" s="16">
        <f t="shared" si="40"/>
        <v>31210.5</v>
      </c>
      <c r="AT77" s="16">
        <f t="shared" si="121"/>
        <v>0</v>
      </c>
      <c r="AU77" s="16">
        <f t="shared" si="42"/>
        <v>31210.5</v>
      </c>
      <c r="AV77" s="16">
        <f t="shared" si="43"/>
        <v>0</v>
      </c>
      <c r="AW77" s="16">
        <f t="shared" si="121"/>
        <v>0</v>
      </c>
      <c r="AX77" s="16">
        <f t="shared" si="45"/>
        <v>0</v>
      </c>
      <c r="AY77" s="16">
        <f t="shared" si="121"/>
        <v>0</v>
      </c>
      <c r="AZ77" s="35"/>
    </row>
    <row r="78" spans="1:52" x14ac:dyDescent="0.3">
      <c r="A78" s="17" t="s">
        <v>1311</v>
      </c>
      <c r="B78" s="56">
        <v>410</v>
      </c>
      <c r="C78" s="60"/>
      <c r="D78" s="60"/>
      <c r="E78" s="12" t="s">
        <v>407</v>
      </c>
      <c r="F78" s="16">
        <f>F79</f>
        <v>0</v>
      </c>
      <c r="G78" s="16">
        <f t="shared" si="121"/>
        <v>31210.5</v>
      </c>
      <c r="H78" s="16">
        <f t="shared" si="121"/>
        <v>0</v>
      </c>
      <c r="I78" s="16">
        <f t="shared" si="121"/>
        <v>0</v>
      </c>
      <c r="J78" s="16">
        <f t="shared" si="121"/>
        <v>0</v>
      </c>
      <c r="K78" s="16">
        <f t="shared" si="121"/>
        <v>0</v>
      </c>
      <c r="L78" s="16">
        <f t="shared" si="17"/>
        <v>0</v>
      </c>
      <c r="M78" s="16">
        <f t="shared" si="18"/>
        <v>31210.5</v>
      </c>
      <c r="N78" s="16">
        <f t="shared" si="19"/>
        <v>0</v>
      </c>
      <c r="O78" s="16">
        <f t="shared" si="121"/>
        <v>0</v>
      </c>
      <c r="P78" s="16">
        <f t="shared" si="121"/>
        <v>0</v>
      </c>
      <c r="Q78" s="16">
        <f t="shared" si="121"/>
        <v>0</v>
      </c>
      <c r="R78" s="16">
        <f t="shared" si="21"/>
        <v>0</v>
      </c>
      <c r="S78" s="16">
        <f t="shared" si="22"/>
        <v>31210.5</v>
      </c>
      <c r="T78" s="16">
        <f t="shared" si="23"/>
        <v>0</v>
      </c>
      <c r="U78" s="16">
        <f t="shared" si="121"/>
        <v>0</v>
      </c>
      <c r="V78" s="16">
        <f t="shared" si="121"/>
        <v>0</v>
      </c>
      <c r="W78" s="16">
        <f t="shared" si="121"/>
        <v>0</v>
      </c>
      <c r="X78" s="16">
        <f t="shared" si="25"/>
        <v>0</v>
      </c>
      <c r="Y78" s="16">
        <f t="shared" si="26"/>
        <v>31210.5</v>
      </c>
      <c r="Z78" s="16">
        <f t="shared" si="27"/>
        <v>0</v>
      </c>
      <c r="AA78" s="16">
        <f t="shared" si="121"/>
        <v>0</v>
      </c>
      <c r="AB78" s="16">
        <f t="shared" si="121"/>
        <v>0</v>
      </c>
      <c r="AC78" s="16">
        <f t="shared" si="121"/>
        <v>0</v>
      </c>
      <c r="AD78" s="16">
        <f t="shared" si="29"/>
        <v>0</v>
      </c>
      <c r="AE78" s="16">
        <f t="shared" si="30"/>
        <v>31210.5</v>
      </c>
      <c r="AF78" s="16">
        <f t="shared" si="31"/>
        <v>0</v>
      </c>
      <c r="AG78" s="16">
        <f t="shared" si="121"/>
        <v>0</v>
      </c>
      <c r="AH78" s="16">
        <f t="shared" si="121"/>
        <v>0</v>
      </c>
      <c r="AI78" s="16">
        <f t="shared" si="121"/>
        <v>0</v>
      </c>
      <c r="AJ78" s="16">
        <f t="shared" si="33"/>
        <v>0</v>
      </c>
      <c r="AK78" s="16">
        <f t="shared" si="34"/>
        <v>31210.5</v>
      </c>
      <c r="AL78" s="16">
        <f t="shared" si="35"/>
        <v>0</v>
      </c>
      <c r="AM78" s="16">
        <f t="shared" si="121"/>
        <v>0</v>
      </c>
      <c r="AN78" s="16">
        <f t="shared" si="121"/>
        <v>0</v>
      </c>
      <c r="AO78" s="16">
        <f t="shared" si="121"/>
        <v>0</v>
      </c>
      <c r="AP78" s="16">
        <f t="shared" si="37"/>
        <v>0</v>
      </c>
      <c r="AQ78" s="16">
        <f t="shared" si="121"/>
        <v>0</v>
      </c>
      <c r="AR78" s="16">
        <f t="shared" si="39"/>
        <v>0</v>
      </c>
      <c r="AS78" s="16">
        <f t="shared" si="40"/>
        <v>31210.5</v>
      </c>
      <c r="AT78" s="16">
        <f t="shared" si="121"/>
        <v>0</v>
      </c>
      <c r="AU78" s="16">
        <f t="shared" si="42"/>
        <v>31210.5</v>
      </c>
      <c r="AV78" s="16">
        <f t="shared" si="43"/>
        <v>0</v>
      </c>
      <c r="AW78" s="16">
        <f t="shared" si="121"/>
        <v>0</v>
      </c>
      <c r="AX78" s="16">
        <f t="shared" si="45"/>
        <v>0</v>
      </c>
      <c r="AY78" s="16">
        <f t="shared" si="121"/>
        <v>0</v>
      </c>
      <c r="AZ78" s="35"/>
    </row>
    <row r="79" spans="1:52" x14ac:dyDescent="0.3">
      <c r="A79" s="17" t="s">
        <v>1311</v>
      </c>
      <c r="B79" s="56">
        <v>410</v>
      </c>
      <c r="C79" s="60" t="s">
        <v>5</v>
      </c>
      <c r="D79" s="60" t="s">
        <v>6</v>
      </c>
      <c r="E79" s="12" t="s">
        <v>363</v>
      </c>
      <c r="F79" s="16"/>
      <c r="G79" s="16">
        <v>31210.5</v>
      </c>
      <c r="H79" s="16"/>
      <c r="I79" s="16"/>
      <c r="J79" s="16"/>
      <c r="K79" s="16"/>
      <c r="L79" s="16">
        <f t="shared" si="17"/>
        <v>0</v>
      </c>
      <c r="M79" s="16">
        <f t="shared" si="18"/>
        <v>31210.5</v>
      </c>
      <c r="N79" s="16">
        <f t="shared" si="19"/>
        <v>0</v>
      </c>
      <c r="O79" s="16"/>
      <c r="P79" s="16"/>
      <c r="Q79" s="16"/>
      <c r="R79" s="16">
        <f t="shared" si="21"/>
        <v>0</v>
      </c>
      <c r="S79" s="16">
        <f t="shared" si="22"/>
        <v>31210.5</v>
      </c>
      <c r="T79" s="16">
        <f t="shared" si="23"/>
        <v>0</v>
      </c>
      <c r="U79" s="16"/>
      <c r="V79" s="16"/>
      <c r="W79" s="16"/>
      <c r="X79" s="16">
        <f t="shared" si="25"/>
        <v>0</v>
      </c>
      <c r="Y79" s="16">
        <f t="shared" si="26"/>
        <v>31210.5</v>
      </c>
      <c r="Z79" s="16">
        <f t="shared" si="27"/>
        <v>0</v>
      </c>
      <c r="AA79" s="16"/>
      <c r="AB79" s="16"/>
      <c r="AC79" s="16"/>
      <c r="AD79" s="16">
        <f t="shared" si="29"/>
        <v>0</v>
      </c>
      <c r="AE79" s="16">
        <f t="shared" si="30"/>
        <v>31210.5</v>
      </c>
      <c r="AF79" s="16">
        <f t="shared" si="31"/>
        <v>0</v>
      </c>
      <c r="AG79" s="16"/>
      <c r="AH79" s="16"/>
      <c r="AI79" s="16"/>
      <c r="AJ79" s="16">
        <f t="shared" si="33"/>
        <v>0</v>
      </c>
      <c r="AK79" s="16">
        <f t="shared" si="34"/>
        <v>31210.5</v>
      </c>
      <c r="AL79" s="16">
        <f t="shared" si="35"/>
        <v>0</v>
      </c>
      <c r="AM79" s="16"/>
      <c r="AN79" s="16"/>
      <c r="AO79" s="16"/>
      <c r="AP79" s="16">
        <f t="shared" si="37"/>
        <v>0</v>
      </c>
      <c r="AQ79" s="16"/>
      <c r="AR79" s="16">
        <f t="shared" si="39"/>
        <v>0</v>
      </c>
      <c r="AS79" s="16">
        <f t="shared" si="40"/>
        <v>31210.5</v>
      </c>
      <c r="AT79" s="16"/>
      <c r="AU79" s="16">
        <f t="shared" si="42"/>
        <v>31210.5</v>
      </c>
      <c r="AV79" s="16">
        <f t="shared" si="43"/>
        <v>0</v>
      </c>
      <c r="AW79" s="16"/>
      <c r="AX79" s="16">
        <f t="shared" si="45"/>
        <v>0</v>
      </c>
      <c r="AY79" s="16"/>
      <c r="AZ79" s="35"/>
    </row>
    <row r="80" spans="1:52" ht="62.4" x14ac:dyDescent="0.3">
      <c r="A80" s="17" t="s">
        <v>1316</v>
      </c>
      <c r="B80" s="56"/>
      <c r="C80" s="60"/>
      <c r="D80" s="60"/>
      <c r="E80" s="12" t="s">
        <v>1315</v>
      </c>
      <c r="F80" s="16">
        <f>F81</f>
        <v>0</v>
      </c>
      <c r="G80" s="16">
        <f t="shared" ref="G80:AY82" si="122">G81</f>
        <v>0</v>
      </c>
      <c r="H80" s="16">
        <f t="shared" si="122"/>
        <v>32708.6</v>
      </c>
      <c r="I80" s="16">
        <f t="shared" si="122"/>
        <v>0</v>
      </c>
      <c r="J80" s="16">
        <f t="shared" si="122"/>
        <v>0</v>
      </c>
      <c r="K80" s="16">
        <f t="shared" si="122"/>
        <v>0</v>
      </c>
      <c r="L80" s="16">
        <f t="shared" si="17"/>
        <v>0</v>
      </c>
      <c r="M80" s="16">
        <f t="shared" si="18"/>
        <v>0</v>
      </c>
      <c r="N80" s="16">
        <f t="shared" si="19"/>
        <v>32708.6</v>
      </c>
      <c r="O80" s="16">
        <f t="shared" si="122"/>
        <v>0</v>
      </c>
      <c r="P80" s="16">
        <f t="shared" si="122"/>
        <v>0</v>
      </c>
      <c r="Q80" s="16">
        <f t="shared" si="122"/>
        <v>0</v>
      </c>
      <c r="R80" s="16">
        <f t="shared" si="21"/>
        <v>0</v>
      </c>
      <c r="S80" s="16">
        <f t="shared" si="22"/>
        <v>0</v>
      </c>
      <c r="T80" s="16">
        <f t="shared" si="23"/>
        <v>32708.6</v>
      </c>
      <c r="U80" s="16">
        <f t="shared" si="122"/>
        <v>0</v>
      </c>
      <c r="V80" s="16">
        <f t="shared" si="122"/>
        <v>0</v>
      </c>
      <c r="W80" s="16">
        <f t="shared" si="122"/>
        <v>0</v>
      </c>
      <c r="X80" s="16">
        <f t="shared" si="25"/>
        <v>0</v>
      </c>
      <c r="Y80" s="16">
        <f t="shared" si="26"/>
        <v>0</v>
      </c>
      <c r="Z80" s="16">
        <f t="shared" si="27"/>
        <v>32708.6</v>
      </c>
      <c r="AA80" s="16">
        <f t="shared" si="122"/>
        <v>0</v>
      </c>
      <c r="AB80" s="16">
        <f t="shared" si="122"/>
        <v>0</v>
      </c>
      <c r="AC80" s="16">
        <f t="shared" si="122"/>
        <v>0</v>
      </c>
      <c r="AD80" s="16">
        <f t="shared" si="29"/>
        <v>0</v>
      </c>
      <c r="AE80" s="16">
        <f t="shared" si="30"/>
        <v>0</v>
      </c>
      <c r="AF80" s="16">
        <f t="shared" si="31"/>
        <v>32708.6</v>
      </c>
      <c r="AG80" s="16">
        <f t="shared" si="122"/>
        <v>0</v>
      </c>
      <c r="AH80" s="16">
        <f t="shared" si="122"/>
        <v>0</v>
      </c>
      <c r="AI80" s="16">
        <f t="shared" si="122"/>
        <v>0</v>
      </c>
      <c r="AJ80" s="16">
        <f t="shared" si="33"/>
        <v>0</v>
      </c>
      <c r="AK80" s="16">
        <f t="shared" si="34"/>
        <v>0</v>
      </c>
      <c r="AL80" s="16">
        <f t="shared" si="35"/>
        <v>32708.6</v>
      </c>
      <c r="AM80" s="16">
        <f t="shared" si="122"/>
        <v>0</v>
      </c>
      <c r="AN80" s="16">
        <f t="shared" si="122"/>
        <v>0</v>
      </c>
      <c r="AO80" s="16">
        <f t="shared" si="122"/>
        <v>0</v>
      </c>
      <c r="AP80" s="16">
        <f t="shared" si="37"/>
        <v>0</v>
      </c>
      <c r="AQ80" s="16">
        <f t="shared" si="122"/>
        <v>0</v>
      </c>
      <c r="AR80" s="16">
        <f t="shared" si="39"/>
        <v>0</v>
      </c>
      <c r="AS80" s="16">
        <f t="shared" si="40"/>
        <v>0</v>
      </c>
      <c r="AT80" s="16">
        <f t="shared" si="122"/>
        <v>0</v>
      </c>
      <c r="AU80" s="16">
        <f t="shared" si="42"/>
        <v>0</v>
      </c>
      <c r="AV80" s="16">
        <f t="shared" si="43"/>
        <v>32708.6</v>
      </c>
      <c r="AW80" s="16">
        <f t="shared" si="122"/>
        <v>0</v>
      </c>
      <c r="AX80" s="16">
        <f t="shared" si="45"/>
        <v>32708.6</v>
      </c>
      <c r="AY80" s="16">
        <f t="shared" si="122"/>
        <v>0</v>
      </c>
      <c r="AZ80" s="35"/>
    </row>
    <row r="81" spans="1:72" ht="46.8" x14ac:dyDescent="0.3">
      <c r="A81" s="17" t="s">
        <v>1316</v>
      </c>
      <c r="B81" s="56">
        <v>400</v>
      </c>
      <c r="C81" s="60"/>
      <c r="D81" s="60"/>
      <c r="E81" s="12" t="s">
        <v>394</v>
      </c>
      <c r="F81" s="16">
        <f>F82</f>
        <v>0</v>
      </c>
      <c r="G81" s="16">
        <f t="shared" si="122"/>
        <v>0</v>
      </c>
      <c r="H81" s="16">
        <f t="shared" si="122"/>
        <v>32708.6</v>
      </c>
      <c r="I81" s="16">
        <f t="shared" si="122"/>
        <v>0</v>
      </c>
      <c r="J81" s="16">
        <f t="shared" si="122"/>
        <v>0</v>
      </c>
      <c r="K81" s="16">
        <f t="shared" si="122"/>
        <v>0</v>
      </c>
      <c r="L81" s="16">
        <f t="shared" si="17"/>
        <v>0</v>
      </c>
      <c r="M81" s="16">
        <f t="shared" si="18"/>
        <v>0</v>
      </c>
      <c r="N81" s="16">
        <f t="shared" si="19"/>
        <v>32708.6</v>
      </c>
      <c r="O81" s="16">
        <f t="shared" si="122"/>
        <v>0</v>
      </c>
      <c r="P81" s="16">
        <f t="shared" si="122"/>
        <v>0</v>
      </c>
      <c r="Q81" s="16">
        <f t="shared" si="122"/>
        <v>0</v>
      </c>
      <c r="R81" s="16">
        <f t="shared" si="21"/>
        <v>0</v>
      </c>
      <c r="S81" s="16">
        <f t="shared" si="22"/>
        <v>0</v>
      </c>
      <c r="T81" s="16">
        <f t="shared" si="23"/>
        <v>32708.6</v>
      </c>
      <c r="U81" s="16">
        <f t="shared" si="122"/>
        <v>0</v>
      </c>
      <c r="V81" s="16">
        <f t="shared" si="122"/>
        <v>0</v>
      </c>
      <c r="W81" s="16">
        <f t="shared" si="122"/>
        <v>0</v>
      </c>
      <c r="X81" s="16">
        <f t="shared" si="25"/>
        <v>0</v>
      </c>
      <c r="Y81" s="16">
        <f t="shared" si="26"/>
        <v>0</v>
      </c>
      <c r="Z81" s="16">
        <f t="shared" si="27"/>
        <v>32708.6</v>
      </c>
      <c r="AA81" s="16">
        <f t="shared" si="122"/>
        <v>0</v>
      </c>
      <c r="AB81" s="16">
        <f t="shared" si="122"/>
        <v>0</v>
      </c>
      <c r="AC81" s="16">
        <f t="shared" si="122"/>
        <v>0</v>
      </c>
      <c r="AD81" s="16">
        <f t="shared" si="29"/>
        <v>0</v>
      </c>
      <c r="AE81" s="16">
        <f t="shared" si="30"/>
        <v>0</v>
      </c>
      <c r="AF81" s="16">
        <f t="shared" si="31"/>
        <v>32708.6</v>
      </c>
      <c r="AG81" s="16">
        <f t="shared" si="122"/>
        <v>0</v>
      </c>
      <c r="AH81" s="16">
        <f t="shared" si="122"/>
        <v>0</v>
      </c>
      <c r="AI81" s="16">
        <f t="shared" si="122"/>
        <v>0</v>
      </c>
      <c r="AJ81" s="16">
        <f t="shared" si="33"/>
        <v>0</v>
      </c>
      <c r="AK81" s="16">
        <f t="shared" si="34"/>
        <v>0</v>
      </c>
      <c r="AL81" s="16">
        <f t="shared" si="35"/>
        <v>32708.6</v>
      </c>
      <c r="AM81" s="16">
        <f t="shared" si="122"/>
        <v>0</v>
      </c>
      <c r="AN81" s="16">
        <f t="shared" si="122"/>
        <v>0</v>
      </c>
      <c r="AO81" s="16">
        <f t="shared" si="122"/>
        <v>0</v>
      </c>
      <c r="AP81" s="16">
        <f t="shared" si="37"/>
        <v>0</v>
      </c>
      <c r="AQ81" s="16">
        <f t="shared" si="122"/>
        <v>0</v>
      </c>
      <c r="AR81" s="16">
        <f t="shared" si="39"/>
        <v>0</v>
      </c>
      <c r="AS81" s="16">
        <f t="shared" si="40"/>
        <v>0</v>
      </c>
      <c r="AT81" s="16">
        <f t="shared" si="122"/>
        <v>0</v>
      </c>
      <c r="AU81" s="16">
        <f t="shared" si="42"/>
        <v>0</v>
      </c>
      <c r="AV81" s="16">
        <f t="shared" si="43"/>
        <v>32708.6</v>
      </c>
      <c r="AW81" s="16">
        <f t="shared" si="122"/>
        <v>0</v>
      </c>
      <c r="AX81" s="16">
        <f t="shared" si="45"/>
        <v>32708.6</v>
      </c>
      <c r="AY81" s="16">
        <f t="shared" si="122"/>
        <v>0</v>
      </c>
      <c r="AZ81" s="35"/>
    </row>
    <row r="82" spans="1:72" x14ac:dyDescent="0.3">
      <c r="A82" s="17" t="s">
        <v>1316</v>
      </c>
      <c r="B82" s="56">
        <v>410</v>
      </c>
      <c r="C82" s="60"/>
      <c r="D82" s="60"/>
      <c r="E82" s="12" t="s">
        <v>407</v>
      </c>
      <c r="F82" s="16">
        <f>F83</f>
        <v>0</v>
      </c>
      <c r="G82" s="16">
        <f t="shared" si="122"/>
        <v>0</v>
      </c>
      <c r="H82" s="16">
        <f t="shared" si="122"/>
        <v>32708.6</v>
      </c>
      <c r="I82" s="16">
        <f t="shared" si="122"/>
        <v>0</v>
      </c>
      <c r="J82" s="16">
        <f t="shared" si="122"/>
        <v>0</v>
      </c>
      <c r="K82" s="16">
        <f t="shared" si="122"/>
        <v>0</v>
      </c>
      <c r="L82" s="16">
        <f t="shared" si="17"/>
        <v>0</v>
      </c>
      <c r="M82" s="16">
        <f t="shared" si="18"/>
        <v>0</v>
      </c>
      <c r="N82" s="16">
        <f t="shared" si="19"/>
        <v>32708.6</v>
      </c>
      <c r="O82" s="16">
        <f t="shared" si="122"/>
        <v>0</v>
      </c>
      <c r="P82" s="16">
        <f t="shared" si="122"/>
        <v>0</v>
      </c>
      <c r="Q82" s="16">
        <f t="shared" si="122"/>
        <v>0</v>
      </c>
      <c r="R82" s="16">
        <f t="shared" ref="R82:R145" si="123">L82+O82</f>
        <v>0</v>
      </c>
      <c r="S82" s="16">
        <f t="shared" ref="S82:S145" si="124">M82+P82</f>
        <v>0</v>
      </c>
      <c r="T82" s="16">
        <f t="shared" ref="T82:T145" si="125">N82+Q82</f>
        <v>32708.6</v>
      </c>
      <c r="U82" s="16">
        <f t="shared" si="122"/>
        <v>0</v>
      </c>
      <c r="V82" s="16">
        <f t="shared" si="122"/>
        <v>0</v>
      </c>
      <c r="W82" s="16">
        <f t="shared" si="122"/>
        <v>0</v>
      </c>
      <c r="X82" s="16">
        <f t="shared" ref="X82:X145" si="126">R82+U82</f>
        <v>0</v>
      </c>
      <c r="Y82" s="16">
        <f t="shared" ref="Y82:Y145" si="127">S82+V82</f>
        <v>0</v>
      </c>
      <c r="Z82" s="16">
        <f t="shared" ref="Z82:Z145" si="128">T82+W82</f>
        <v>32708.6</v>
      </c>
      <c r="AA82" s="16">
        <f t="shared" si="122"/>
        <v>0</v>
      </c>
      <c r="AB82" s="16">
        <f t="shared" si="122"/>
        <v>0</v>
      </c>
      <c r="AC82" s="16">
        <f t="shared" si="122"/>
        <v>0</v>
      </c>
      <c r="AD82" s="16">
        <f t="shared" ref="AD82:AD145" si="129">X82+AA82</f>
        <v>0</v>
      </c>
      <c r="AE82" s="16">
        <f t="shared" ref="AE82:AE145" si="130">Y82+AB82</f>
        <v>0</v>
      </c>
      <c r="AF82" s="16">
        <f t="shared" ref="AF82:AF145" si="131">Z82+AC82</f>
        <v>32708.6</v>
      </c>
      <c r="AG82" s="16">
        <f t="shared" si="122"/>
        <v>0</v>
      </c>
      <c r="AH82" s="16">
        <f t="shared" si="122"/>
        <v>0</v>
      </c>
      <c r="AI82" s="16">
        <f t="shared" si="122"/>
        <v>0</v>
      </c>
      <c r="AJ82" s="16">
        <f t="shared" ref="AJ82:AJ145" si="132">AD82+AG82</f>
        <v>0</v>
      </c>
      <c r="AK82" s="16">
        <f t="shared" ref="AK82:AK145" si="133">AE82+AH82</f>
        <v>0</v>
      </c>
      <c r="AL82" s="16">
        <f t="shared" ref="AL82:AL145" si="134">AF82+AI82</f>
        <v>32708.6</v>
      </c>
      <c r="AM82" s="16">
        <f t="shared" si="122"/>
        <v>0</v>
      </c>
      <c r="AN82" s="16">
        <f t="shared" si="122"/>
        <v>0</v>
      </c>
      <c r="AO82" s="16">
        <f t="shared" si="122"/>
        <v>0</v>
      </c>
      <c r="AP82" s="16">
        <f t="shared" ref="AP82:AP145" si="135">AJ82+AM82</f>
        <v>0</v>
      </c>
      <c r="AQ82" s="16">
        <f t="shared" si="122"/>
        <v>0</v>
      </c>
      <c r="AR82" s="16">
        <f t="shared" ref="AR82:AR90" si="136">AP82+AQ82</f>
        <v>0</v>
      </c>
      <c r="AS82" s="16">
        <f t="shared" ref="AS82:AS145" si="137">AK82+AN82</f>
        <v>0</v>
      </c>
      <c r="AT82" s="16">
        <f t="shared" si="122"/>
        <v>0</v>
      </c>
      <c r="AU82" s="16">
        <f t="shared" ref="AU82:AU90" si="138">AS82+AT82</f>
        <v>0</v>
      </c>
      <c r="AV82" s="16">
        <f t="shared" ref="AV82:AV145" si="139">AL82+AO82</f>
        <v>32708.6</v>
      </c>
      <c r="AW82" s="16">
        <f t="shared" si="122"/>
        <v>0</v>
      </c>
      <c r="AX82" s="16">
        <f t="shared" ref="AX82:AX90" si="140">AV82+AW82</f>
        <v>32708.6</v>
      </c>
      <c r="AY82" s="16">
        <f t="shared" si="122"/>
        <v>0</v>
      </c>
      <c r="AZ82" s="35"/>
    </row>
    <row r="83" spans="1:72" x14ac:dyDescent="0.3">
      <c r="A83" s="17" t="s">
        <v>1316</v>
      </c>
      <c r="B83" s="56">
        <v>410</v>
      </c>
      <c r="C83" s="60" t="s">
        <v>5</v>
      </c>
      <c r="D83" s="60" t="s">
        <v>6</v>
      </c>
      <c r="E83" s="12" t="s">
        <v>363</v>
      </c>
      <c r="F83" s="16"/>
      <c r="G83" s="16"/>
      <c r="H83" s="16">
        <v>32708.6</v>
      </c>
      <c r="I83" s="16"/>
      <c r="J83" s="16"/>
      <c r="K83" s="16"/>
      <c r="L83" s="16">
        <f t="shared" si="17"/>
        <v>0</v>
      </c>
      <c r="M83" s="16">
        <f t="shared" si="18"/>
        <v>0</v>
      </c>
      <c r="N83" s="16">
        <f t="shared" si="19"/>
        <v>32708.6</v>
      </c>
      <c r="O83" s="16"/>
      <c r="P83" s="16"/>
      <c r="Q83" s="16"/>
      <c r="R83" s="16">
        <f t="shared" si="123"/>
        <v>0</v>
      </c>
      <c r="S83" s="16">
        <f t="shared" si="124"/>
        <v>0</v>
      </c>
      <c r="T83" s="16">
        <f t="shared" si="125"/>
        <v>32708.6</v>
      </c>
      <c r="U83" s="16"/>
      <c r="V83" s="16"/>
      <c r="W83" s="16"/>
      <c r="X83" s="16">
        <f t="shared" si="126"/>
        <v>0</v>
      </c>
      <c r="Y83" s="16">
        <f t="shared" si="127"/>
        <v>0</v>
      </c>
      <c r="Z83" s="16">
        <f t="shared" si="128"/>
        <v>32708.6</v>
      </c>
      <c r="AA83" s="16"/>
      <c r="AB83" s="16"/>
      <c r="AC83" s="16"/>
      <c r="AD83" s="16">
        <f t="shared" si="129"/>
        <v>0</v>
      </c>
      <c r="AE83" s="16">
        <f t="shared" si="130"/>
        <v>0</v>
      </c>
      <c r="AF83" s="16">
        <f t="shared" si="131"/>
        <v>32708.6</v>
      </c>
      <c r="AG83" s="16"/>
      <c r="AH83" s="16"/>
      <c r="AI83" s="16"/>
      <c r="AJ83" s="16">
        <f t="shared" si="132"/>
        <v>0</v>
      </c>
      <c r="AK83" s="16">
        <f t="shared" si="133"/>
        <v>0</v>
      </c>
      <c r="AL83" s="16">
        <f t="shared" si="134"/>
        <v>32708.6</v>
      </c>
      <c r="AM83" s="16"/>
      <c r="AN83" s="16"/>
      <c r="AO83" s="16"/>
      <c r="AP83" s="16">
        <f t="shared" si="135"/>
        <v>0</v>
      </c>
      <c r="AQ83" s="16"/>
      <c r="AR83" s="16">
        <f t="shared" si="136"/>
        <v>0</v>
      </c>
      <c r="AS83" s="16">
        <f t="shared" si="137"/>
        <v>0</v>
      </c>
      <c r="AT83" s="16"/>
      <c r="AU83" s="16">
        <f t="shared" si="138"/>
        <v>0</v>
      </c>
      <c r="AV83" s="16">
        <f t="shared" si="139"/>
        <v>32708.6</v>
      </c>
      <c r="AW83" s="16"/>
      <c r="AX83" s="16">
        <f t="shared" si="140"/>
        <v>32708.6</v>
      </c>
      <c r="AY83" s="16"/>
      <c r="AZ83" s="35"/>
    </row>
    <row r="84" spans="1:72" s="9" customFormat="1" ht="46.8" x14ac:dyDescent="0.3">
      <c r="A84" s="8" t="s">
        <v>22</v>
      </c>
      <c r="B84" s="14"/>
      <c r="C84" s="8"/>
      <c r="D84" s="8"/>
      <c r="E84" s="13" t="s">
        <v>577</v>
      </c>
      <c r="F84" s="15">
        <f t="shared" ref="F84:AY84" si="141">F85</f>
        <v>10608.7</v>
      </c>
      <c r="G84" s="15">
        <f t="shared" si="141"/>
        <v>10608.7</v>
      </c>
      <c r="H84" s="15">
        <f t="shared" si="141"/>
        <v>10608.7</v>
      </c>
      <c r="I84" s="15">
        <f t="shared" si="141"/>
        <v>0</v>
      </c>
      <c r="J84" s="15">
        <f t="shared" si="141"/>
        <v>0</v>
      </c>
      <c r="K84" s="15">
        <f t="shared" si="141"/>
        <v>0</v>
      </c>
      <c r="L84" s="15">
        <f t="shared" si="17"/>
        <v>10608.7</v>
      </c>
      <c r="M84" s="15">
        <f t="shared" si="18"/>
        <v>10608.7</v>
      </c>
      <c r="N84" s="15">
        <f t="shared" si="19"/>
        <v>10608.7</v>
      </c>
      <c r="O84" s="15">
        <f t="shared" si="141"/>
        <v>0</v>
      </c>
      <c r="P84" s="15">
        <f t="shared" si="141"/>
        <v>0</v>
      </c>
      <c r="Q84" s="15">
        <f t="shared" si="141"/>
        <v>0</v>
      </c>
      <c r="R84" s="15">
        <f t="shared" si="123"/>
        <v>10608.7</v>
      </c>
      <c r="S84" s="15">
        <f t="shared" si="124"/>
        <v>10608.7</v>
      </c>
      <c r="T84" s="15">
        <f t="shared" si="125"/>
        <v>10608.7</v>
      </c>
      <c r="U84" s="15">
        <f t="shared" si="141"/>
        <v>0</v>
      </c>
      <c r="V84" s="15">
        <f t="shared" si="141"/>
        <v>0</v>
      </c>
      <c r="W84" s="15">
        <f t="shared" si="141"/>
        <v>0</v>
      </c>
      <c r="X84" s="15">
        <f t="shared" si="126"/>
        <v>10608.7</v>
      </c>
      <c r="Y84" s="15">
        <f t="shared" si="127"/>
        <v>10608.7</v>
      </c>
      <c r="Z84" s="15">
        <f t="shared" si="128"/>
        <v>10608.7</v>
      </c>
      <c r="AA84" s="15">
        <f t="shared" si="141"/>
        <v>0</v>
      </c>
      <c r="AB84" s="15">
        <f t="shared" si="141"/>
        <v>0</v>
      </c>
      <c r="AC84" s="15">
        <f t="shared" si="141"/>
        <v>0</v>
      </c>
      <c r="AD84" s="15">
        <f t="shared" si="129"/>
        <v>10608.7</v>
      </c>
      <c r="AE84" s="15">
        <f t="shared" si="130"/>
        <v>10608.7</v>
      </c>
      <c r="AF84" s="15">
        <f t="shared" si="131"/>
        <v>10608.7</v>
      </c>
      <c r="AG84" s="15">
        <f t="shared" si="141"/>
        <v>0</v>
      </c>
      <c r="AH84" s="15">
        <f t="shared" si="141"/>
        <v>0</v>
      </c>
      <c r="AI84" s="15">
        <f t="shared" si="141"/>
        <v>0</v>
      </c>
      <c r="AJ84" s="15">
        <f t="shared" si="132"/>
        <v>10608.7</v>
      </c>
      <c r="AK84" s="15">
        <f t="shared" si="133"/>
        <v>10608.7</v>
      </c>
      <c r="AL84" s="15">
        <f t="shared" si="134"/>
        <v>10608.7</v>
      </c>
      <c r="AM84" s="15">
        <f t="shared" si="141"/>
        <v>310.72199999999998</v>
      </c>
      <c r="AN84" s="15">
        <f t="shared" si="141"/>
        <v>0</v>
      </c>
      <c r="AO84" s="15">
        <f t="shared" si="141"/>
        <v>0</v>
      </c>
      <c r="AP84" s="15">
        <f t="shared" si="135"/>
        <v>10919.422</v>
      </c>
      <c r="AQ84" s="15">
        <f t="shared" si="141"/>
        <v>0</v>
      </c>
      <c r="AR84" s="15">
        <f t="shared" si="136"/>
        <v>10919.422</v>
      </c>
      <c r="AS84" s="15">
        <f t="shared" si="137"/>
        <v>10608.7</v>
      </c>
      <c r="AT84" s="15">
        <f t="shared" si="141"/>
        <v>0</v>
      </c>
      <c r="AU84" s="15">
        <f t="shared" si="138"/>
        <v>10608.7</v>
      </c>
      <c r="AV84" s="15">
        <f t="shared" si="139"/>
        <v>10608.7</v>
      </c>
      <c r="AW84" s="15">
        <f t="shared" si="141"/>
        <v>0</v>
      </c>
      <c r="AX84" s="15">
        <f t="shared" si="140"/>
        <v>10608.7</v>
      </c>
      <c r="AY84" s="15">
        <f t="shared" si="141"/>
        <v>0</v>
      </c>
      <c r="AZ84" s="34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</row>
    <row r="85" spans="1:72" ht="62.4" x14ac:dyDescent="0.3">
      <c r="A85" s="60" t="s">
        <v>23</v>
      </c>
      <c r="B85" s="56"/>
      <c r="C85" s="60"/>
      <c r="D85" s="60"/>
      <c r="E85" s="12" t="s">
        <v>795</v>
      </c>
      <c r="F85" s="16">
        <f t="shared" ref="F85:AY85" si="142">F90+F99+F86</f>
        <v>10608.7</v>
      </c>
      <c r="G85" s="16">
        <f t="shared" si="142"/>
        <v>10608.7</v>
      </c>
      <c r="H85" s="16">
        <f t="shared" si="142"/>
        <v>10608.7</v>
      </c>
      <c r="I85" s="16">
        <f t="shared" ref="I85:K85" si="143">I90+I99+I86</f>
        <v>0</v>
      </c>
      <c r="J85" s="16">
        <f t="shared" si="143"/>
        <v>0</v>
      </c>
      <c r="K85" s="16">
        <f t="shared" si="143"/>
        <v>0</v>
      </c>
      <c r="L85" s="16">
        <f t="shared" si="17"/>
        <v>10608.7</v>
      </c>
      <c r="M85" s="16">
        <f t="shared" si="18"/>
        <v>10608.7</v>
      </c>
      <c r="N85" s="16">
        <f t="shared" si="19"/>
        <v>10608.7</v>
      </c>
      <c r="O85" s="16">
        <f t="shared" ref="O85:Q85" si="144">O90+O99+O86</f>
        <v>0</v>
      </c>
      <c r="P85" s="16">
        <f t="shared" si="144"/>
        <v>0</v>
      </c>
      <c r="Q85" s="16">
        <f t="shared" si="144"/>
        <v>0</v>
      </c>
      <c r="R85" s="16">
        <f t="shared" si="123"/>
        <v>10608.7</v>
      </c>
      <c r="S85" s="16">
        <f t="shared" si="124"/>
        <v>10608.7</v>
      </c>
      <c r="T85" s="16">
        <f t="shared" si="125"/>
        <v>10608.7</v>
      </c>
      <c r="U85" s="16">
        <f t="shared" ref="U85:W85" si="145">U90+U99+U86</f>
        <v>0</v>
      </c>
      <c r="V85" s="16">
        <f t="shared" si="145"/>
        <v>0</v>
      </c>
      <c r="W85" s="16">
        <f t="shared" si="145"/>
        <v>0</v>
      </c>
      <c r="X85" s="16">
        <f t="shared" si="126"/>
        <v>10608.7</v>
      </c>
      <c r="Y85" s="16">
        <f t="shared" si="127"/>
        <v>10608.7</v>
      </c>
      <c r="Z85" s="16">
        <f t="shared" si="128"/>
        <v>10608.7</v>
      </c>
      <c r="AA85" s="16">
        <f t="shared" ref="AA85:AC85" si="146">AA90+AA99+AA86</f>
        <v>0</v>
      </c>
      <c r="AB85" s="16">
        <f t="shared" si="146"/>
        <v>0</v>
      </c>
      <c r="AC85" s="16">
        <f t="shared" si="146"/>
        <v>0</v>
      </c>
      <c r="AD85" s="16">
        <f t="shared" si="129"/>
        <v>10608.7</v>
      </c>
      <c r="AE85" s="16">
        <f t="shared" si="130"/>
        <v>10608.7</v>
      </c>
      <c r="AF85" s="16">
        <f t="shared" si="131"/>
        <v>10608.7</v>
      </c>
      <c r="AG85" s="16">
        <f t="shared" ref="AG85:AI85" si="147">AG90+AG99+AG86</f>
        <v>0</v>
      </c>
      <c r="AH85" s="16">
        <f t="shared" si="147"/>
        <v>0</v>
      </c>
      <c r="AI85" s="16">
        <f t="shared" si="147"/>
        <v>0</v>
      </c>
      <c r="AJ85" s="16">
        <f t="shared" si="132"/>
        <v>10608.7</v>
      </c>
      <c r="AK85" s="16">
        <f t="shared" si="133"/>
        <v>10608.7</v>
      </c>
      <c r="AL85" s="16">
        <f t="shared" si="134"/>
        <v>10608.7</v>
      </c>
      <c r="AM85" s="16">
        <f t="shared" ref="AM85:AO85" si="148">AM90+AM99+AM86</f>
        <v>310.72199999999998</v>
      </c>
      <c r="AN85" s="16">
        <f t="shared" si="148"/>
        <v>0</v>
      </c>
      <c r="AO85" s="16">
        <f t="shared" si="148"/>
        <v>0</v>
      </c>
      <c r="AP85" s="16">
        <f t="shared" si="135"/>
        <v>10919.422</v>
      </c>
      <c r="AQ85" s="16">
        <f t="shared" ref="AQ85" si="149">AQ90+AQ99+AQ86</f>
        <v>0</v>
      </c>
      <c r="AR85" s="16">
        <f t="shared" si="136"/>
        <v>10919.422</v>
      </c>
      <c r="AS85" s="16">
        <f t="shared" si="137"/>
        <v>10608.7</v>
      </c>
      <c r="AT85" s="16">
        <f t="shared" ref="AT85" si="150">AT90+AT99+AT86</f>
        <v>0</v>
      </c>
      <c r="AU85" s="16">
        <f t="shared" si="138"/>
        <v>10608.7</v>
      </c>
      <c r="AV85" s="16">
        <f t="shared" si="139"/>
        <v>10608.7</v>
      </c>
      <c r="AW85" s="16">
        <f t="shared" ref="AW85" si="151">AW90+AW99+AW86</f>
        <v>0</v>
      </c>
      <c r="AX85" s="16">
        <f t="shared" si="140"/>
        <v>10608.7</v>
      </c>
      <c r="AY85" s="16">
        <f t="shared" si="142"/>
        <v>0</v>
      </c>
      <c r="AZ85" s="35"/>
    </row>
    <row r="86" spans="1:72" ht="62.4" x14ac:dyDescent="0.3">
      <c r="A86" s="17" t="s">
        <v>823</v>
      </c>
      <c r="B86" s="56"/>
      <c r="C86" s="60"/>
      <c r="D86" s="60"/>
      <c r="E86" s="12" t="s">
        <v>824</v>
      </c>
      <c r="F86" s="16">
        <f t="shared" ref="F86:AY88" si="152">F87</f>
        <v>940</v>
      </c>
      <c r="G86" s="16">
        <f t="shared" si="152"/>
        <v>940</v>
      </c>
      <c r="H86" s="16">
        <f t="shared" si="152"/>
        <v>940</v>
      </c>
      <c r="I86" s="16">
        <f t="shared" si="152"/>
        <v>0</v>
      </c>
      <c r="J86" s="16">
        <f t="shared" si="152"/>
        <v>0</v>
      </c>
      <c r="K86" s="16">
        <f t="shared" si="152"/>
        <v>0</v>
      </c>
      <c r="L86" s="16">
        <f t="shared" ref="L86:L149" si="153">F86+I86</f>
        <v>940</v>
      </c>
      <c r="M86" s="16">
        <f t="shared" ref="M86:M149" si="154">G86+J86</f>
        <v>940</v>
      </c>
      <c r="N86" s="16">
        <f t="shared" ref="N86:N149" si="155">H86+K86</f>
        <v>940</v>
      </c>
      <c r="O86" s="16">
        <f t="shared" si="152"/>
        <v>0</v>
      </c>
      <c r="P86" s="16">
        <f t="shared" si="152"/>
        <v>0</v>
      </c>
      <c r="Q86" s="16">
        <f t="shared" si="152"/>
        <v>0</v>
      </c>
      <c r="R86" s="16">
        <f t="shared" si="123"/>
        <v>940</v>
      </c>
      <c r="S86" s="16">
        <f t="shared" si="124"/>
        <v>940</v>
      </c>
      <c r="T86" s="16">
        <f t="shared" si="125"/>
        <v>940</v>
      </c>
      <c r="U86" s="16">
        <f t="shared" si="152"/>
        <v>0</v>
      </c>
      <c r="V86" s="16">
        <f t="shared" si="152"/>
        <v>0</v>
      </c>
      <c r="W86" s="16">
        <f t="shared" si="152"/>
        <v>0</v>
      </c>
      <c r="X86" s="16">
        <f t="shared" si="126"/>
        <v>940</v>
      </c>
      <c r="Y86" s="16">
        <f t="shared" si="127"/>
        <v>940</v>
      </c>
      <c r="Z86" s="16">
        <f t="shared" si="128"/>
        <v>940</v>
      </c>
      <c r="AA86" s="16">
        <f t="shared" si="152"/>
        <v>0</v>
      </c>
      <c r="AB86" s="16">
        <f t="shared" si="152"/>
        <v>0</v>
      </c>
      <c r="AC86" s="16">
        <f t="shared" si="152"/>
        <v>0</v>
      </c>
      <c r="AD86" s="16">
        <f t="shared" si="129"/>
        <v>940</v>
      </c>
      <c r="AE86" s="16">
        <f t="shared" si="130"/>
        <v>940</v>
      </c>
      <c r="AF86" s="16">
        <f t="shared" si="131"/>
        <v>940</v>
      </c>
      <c r="AG86" s="16">
        <f t="shared" si="152"/>
        <v>0</v>
      </c>
      <c r="AH86" s="16">
        <f t="shared" si="152"/>
        <v>0</v>
      </c>
      <c r="AI86" s="16">
        <f t="shared" si="152"/>
        <v>0</v>
      </c>
      <c r="AJ86" s="16">
        <f t="shared" si="132"/>
        <v>940</v>
      </c>
      <c r="AK86" s="16">
        <f t="shared" si="133"/>
        <v>940</v>
      </c>
      <c r="AL86" s="16">
        <f t="shared" si="134"/>
        <v>940</v>
      </c>
      <c r="AM86" s="16">
        <f t="shared" si="152"/>
        <v>0</v>
      </c>
      <c r="AN86" s="16">
        <f t="shared" si="152"/>
        <v>0</v>
      </c>
      <c r="AO86" s="16">
        <f t="shared" si="152"/>
        <v>0</v>
      </c>
      <c r="AP86" s="16">
        <f t="shared" si="135"/>
        <v>940</v>
      </c>
      <c r="AQ86" s="16">
        <f t="shared" si="152"/>
        <v>0</v>
      </c>
      <c r="AR86" s="16">
        <f t="shared" si="136"/>
        <v>940</v>
      </c>
      <c r="AS86" s="16">
        <f t="shared" si="137"/>
        <v>940</v>
      </c>
      <c r="AT86" s="16">
        <f t="shared" si="152"/>
        <v>0</v>
      </c>
      <c r="AU86" s="16">
        <f t="shared" si="138"/>
        <v>940</v>
      </c>
      <c r="AV86" s="16">
        <f t="shared" si="139"/>
        <v>940</v>
      </c>
      <c r="AW86" s="16">
        <f t="shared" si="152"/>
        <v>0</v>
      </c>
      <c r="AX86" s="16">
        <f t="shared" si="140"/>
        <v>940</v>
      </c>
      <c r="AY86" s="16">
        <f t="shared" si="152"/>
        <v>0</v>
      </c>
      <c r="AZ86" s="35"/>
    </row>
    <row r="87" spans="1:72" ht="46.8" x14ac:dyDescent="0.3">
      <c r="A87" s="17" t="s">
        <v>823</v>
      </c>
      <c r="B87" s="56">
        <v>600</v>
      </c>
      <c r="C87" s="60"/>
      <c r="D87" s="60"/>
      <c r="E87" s="12" t="s">
        <v>395</v>
      </c>
      <c r="F87" s="16">
        <f t="shared" si="152"/>
        <v>940</v>
      </c>
      <c r="G87" s="16">
        <f t="shared" si="152"/>
        <v>940</v>
      </c>
      <c r="H87" s="16">
        <f t="shared" si="152"/>
        <v>940</v>
      </c>
      <c r="I87" s="16">
        <f t="shared" si="152"/>
        <v>0</v>
      </c>
      <c r="J87" s="16">
        <f t="shared" si="152"/>
        <v>0</v>
      </c>
      <c r="K87" s="16">
        <f t="shared" si="152"/>
        <v>0</v>
      </c>
      <c r="L87" s="16">
        <f t="shared" si="153"/>
        <v>940</v>
      </c>
      <c r="M87" s="16">
        <f t="shared" si="154"/>
        <v>940</v>
      </c>
      <c r="N87" s="16">
        <f t="shared" si="155"/>
        <v>940</v>
      </c>
      <c r="O87" s="16">
        <f t="shared" si="152"/>
        <v>0</v>
      </c>
      <c r="P87" s="16">
        <f t="shared" si="152"/>
        <v>0</v>
      </c>
      <c r="Q87" s="16">
        <f t="shared" si="152"/>
        <v>0</v>
      </c>
      <c r="R87" s="16">
        <f t="shared" si="123"/>
        <v>940</v>
      </c>
      <c r="S87" s="16">
        <f t="shared" si="124"/>
        <v>940</v>
      </c>
      <c r="T87" s="16">
        <f t="shared" si="125"/>
        <v>940</v>
      </c>
      <c r="U87" s="16">
        <f t="shared" si="152"/>
        <v>0</v>
      </c>
      <c r="V87" s="16">
        <f t="shared" si="152"/>
        <v>0</v>
      </c>
      <c r="W87" s="16">
        <f t="shared" si="152"/>
        <v>0</v>
      </c>
      <c r="X87" s="16">
        <f t="shared" si="126"/>
        <v>940</v>
      </c>
      <c r="Y87" s="16">
        <f t="shared" si="127"/>
        <v>940</v>
      </c>
      <c r="Z87" s="16">
        <f t="shared" si="128"/>
        <v>940</v>
      </c>
      <c r="AA87" s="16">
        <f t="shared" si="152"/>
        <v>0</v>
      </c>
      <c r="AB87" s="16">
        <f t="shared" si="152"/>
        <v>0</v>
      </c>
      <c r="AC87" s="16">
        <f t="shared" si="152"/>
        <v>0</v>
      </c>
      <c r="AD87" s="16">
        <f t="shared" si="129"/>
        <v>940</v>
      </c>
      <c r="AE87" s="16">
        <f t="shared" si="130"/>
        <v>940</v>
      </c>
      <c r="AF87" s="16">
        <f t="shared" si="131"/>
        <v>940</v>
      </c>
      <c r="AG87" s="16">
        <f t="shared" si="152"/>
        <v>0</v>
      </c>
      <c r="AH87" s="16">
        <f t="shared" si="152"/>
        <v>0</v>
      </c>
      <c r="AI87" s="16">
        <f t="shared" si="152"/>
        <v>0</v>
      </c>
      <c r="AJ87" s="16">
        <f t="shared" si="132"/>
        <v>940</v>
      </c>
      <c r="AK87" s="16">
        <f t="shared" si="133"/>
        <v>940</v>
      </c>
      <c r="AL87" s="16">
        <f t="shared" si="134"/>
        <v>940</v>
      </c>
      <c r="AM87" s="16">
        <f t="shared" si="152"/>
        <v>0</v>
      </c>
      <c r="AN87" s="16">
        <f t="shared" si="152"/>
        <v>0</v>
      </c>
      <c r="AO87" s="16">
        <f t="shared" si="152"/>
        <v>0</v>
      </c>
      <c r="AP87" s="16">
        <f t="shared" si="135"/>
        <v>940</v>
      </c>
      <c r="AQ87" s="16">
        <f t="shared" si="152"/>
        <v>0</v>
      </c>
      <c r="AR87" s="16">
        <f t="shared" si="136"/>
        <v>940</v>
      </c>
      <c r="AS87" s="16">
        <f t="shared" si="137"/>
        <v>940</v>
      </c>
      <c r="AT87" s="16">
        <f t="shared" si="152"/>
        <v>0</v>
      </c>
      <c r="AU87" s="16">
        <f t="shared" si="138"/>
        <v>940</v>
      </c>
      <c r="AV87" s="16">
        <f t="shared" si="139"/>
        <v>940</v>
      </c>
      <c r="AW87" s="16">
        <f t="shared" si="152"/>
        <v>0</v>
      </c>
      <c r="AX87" s="16">
        <f t="shared" si="140"/>
        <v>940</v>
      </c>
      <c r="AY87" s="16">
        <f t="shared" si="152"/>
        <v>0</v>
      </c>
      <c r="AZ87" s="35"/>
    </row>
    <row r="88" spans="1:72" ht="78" x14ac:dyDescent="0.3">
      <c r="A88" s="17" t="s">
        <v>823</v>
      </c>
      <c r="B88" s="56">
        <v>630</v>
      </c>
      <c r="C88" s="60"/>
      <c r="D88" s="60"/>
      <c r="E88" s="12" t="s">
        <v>756</v>
      </c>
      <c r="F88" s="16">
        <f t="shared" si="152"/>
        <v>940</v>
      </c>
      <c r="G88" s="16">
        <f t="shared" si="152"/>
        <v>940</v>
      </c>
      <c r="H88" s="16">
        <f t="shared" si="152"/>
        <v>940</v>
      </c>
      <c r="I88" s="16">
        <f t="shared" si="152"/>
        <v>0</v>
      </c>
      <c r="J88" s="16">
        <f t="shared" si="152"/>
        <v>0</v>
      </c>
      <c r="K88" s="16">
        <f t="shared" si="152"/>
        <v>0</v>
      </c>
      <c r="L88" s="16">
        <f t="shared" si="153"/>
        <v>940</v>
      </c>
      <c r="M88" s="16">
        <f t="shared" si="154"/>
        <v>940</v>
      </c>
      <c r="N88" s="16">
        <f t="shared" si="155"/>
        <v>940</v>
      </c>
      <c r="O88" s="16">
        <f t="shared" si="152"/>
        <v>0</v>
      </c>
      <c r="P88" s="16">
        <f t="shared" si="152"/>
        <v>0</v>
      </c>
      <c r="Q88" s="16">
        <f t="shared" si="152"/>
        <v>0</v>
      </c>
      <c r="R88" s="16">
        <f t="shared" si="123"/>
        <v>940</v>
      </c>
      <c r="S88" s="16">
        <f t="shared" si="124"/>
        <v>940</v>
      </c>
      <c r="T88" s="16">
        <f t="shared" si="125"/>
        <v>940</v>
      </c>
      <c r="U88" s="16">
        <f t="shared" si="152"/>
        <v>0</v>
      </c>
      <c r="V88" s="16">
        <f t="shared" si="152"/>
        <v>0</v>
      </c>
      <c r="W88" s="16">
        <f t="shared" si="152"/>
        <v>0</v>
      </c>
      <c r="X88" s="16">
        <f t="shared" si="126"/>
        <v>940</v>
      </c>
      <c r="Y88" s="16">
        <f t="shared" si="127"/>
        <v>940</v>
      </c>
      <c r="Z88" s="16">
        <f t="shared" si="128"/>
        <v>940</v>
      </c>
      <c r="AA88" s="16">
        <f t="shared" si="152"/>
        <v>0</v>
      </c>
      <c r="AB88" s="16">
        <f t="shared" si="152"/>
        <v>0</v>
      </c>
      <c r="AC88" s="16">
        <f t="shared" si="152"/>
        <v>0</v>
      </c>
      <c r="AD88" s="16">
        <f t="shared" si="129"/>
        <v>940</v>
      </c>
      <c r="AE88" s="16">
        <f t="shared" si="130"/>
        <v>940</v>
      </c>
      <c r="AF88" s="16">
        <f t="shared" si="131"/>
        <v>940</v>
      </c>
      <c r="AG88" s="16">
        <f t="shared" si="152"/>
        <v>0</v>
      </c>
      <c r="AH88" s="16">
        <f t="shared" si="152"/>
        <v>0</v>
      </c>
      <c r="AI88" s="16">
        <f t="shared" si="152"/>
        <v>0</v>
      </c>
      <c r="AJ88" s="16">
        <f t="shared" si="132"/>
        <v>940</v>
      </c>
      <c r="AK88" s="16">
        <f t="shared" si="133"/>
        <v>940</v>
      </c>
      <c r="AL88" s="16">
        <f t="shared" si="134"/>
        <v>940</v>
      </c>
      <c r="AM88" s="16">
        <f t="shared" si="152"/>
        <v>0</v>
      </c>
      <c r="AN88" s="16">
        <f t="shared" si="152"/>
        <v>0</v>
      </c>
      <c r="AO88" s="16">
        <f t="shared" si="152"/>
        <v>0</v>
      </c>
      <c r="AP88" s="16">
        <f t="shared" si="135"/>
        <v>940</v>
      </c>
      <c r="AQ88" s="16">
        <f t="shared" si="152"/>
        <v>0</v>
      </c>
      <c r="AR88" s="16">
        <f t="shared" si="136"/>
        <v>940</v>
      </c>
      <c r="AS88" s="16">
        <f t="shared" si="137"/>
        <v>940</v>
      </c>
      <c r="AT88" s="16">
        <f t="shared" si="152"/>
        <v>0</v>
      </c>
      <c r="AU88" s="16">
        <f t="shared" si="138"/>
        <v>940</v>
      </c>
      <c r="AV88" s="16">
        <f t="shared" si="139"/>
        <v>940</v>
      </c>
      <c r="AW88" s="16">
        <f t="shared" si="152"/>
        <v>0</v>
      </c>
      <c r="AX88" s="16">
        <f t="shared" si="140"/>
        <v>940</v>
      </c>
      <c r="AY88" s="16">
        <f t="shared" si="152"/>
        <v>0</v>
      </c>
      <c r="AZ88" s="35"/>
    </row>
    <row r="89" spans="1:72" x14ac:dyDescent="0.3">
      <c r="A89" s="17" t="s">
        <v>823</v>
      </c>
      <c r="B89" s="56">
        <v>630</v>
      </c>
      <c r="C89" s="60" t="s">
        <v>5</v>
      </c>
      <c r="D89" s="60" t="s">
        <v>6</v>
      </c>
      <c r="E89" s="12" t="s">
        <v>363</v>
      </c>
      <c r="F89" s="16">
        <v>940</v>
      </c>
      <c r="G89" s="16">
        <v>940</v>
      </c>
      <c r="H89" s="16">
        <v>940</v>
      </c>
      <c r="I89" s="16"/>
      <c r="J89" s="16"/>
      <c r="K89" s="16"/>
      <c r="L89" s="16">
        <f t="shared" si="153"/>
        <v>940</v>
      </c>
      <c r="M89" s="16">
        <f t="shared" si="154"/>
        <v>940</v>
      </c>
      <c r="N89" s="16">
        <f t="shared" si="155"/>
        <v>940</v>
      </c>
      <c r="O89" s="16"/>
      <c r="P89" s="16"/>
      <c r="Q89" s="16"/>
      <c r="R89" s="16">
        <f t="shared" si="123"/>
        <v>940</v>
      </c>
      <c r="S89" s="16">
        <f t="shared" si="124"/>
        <v>940</v>
      </c>
      <c r="T89" s="16">
        <f t="shared" si="125"/>
        <v>940</v>
      </c>
      <c r="U89" s="16"/>
      <c r="V89" s="16"/>
      <c r="W89" s="16"/>
      <c r="X89" s="16">
        <f t="shared" si="126"/>
        <v>940</v>
      </c>
      <c r="Y89" s="16">
        <f t="shared" si="127"/>
        <v>940</v>
      </c>
      <c r="Z89" s="16">
        <f t="shared" si="128"/>
        <v>940</v>
      </c>
      <c r="AA89" s="16"/>
      <c r="AB89" s="16"/>
      <c r="AC89" s="16"/>
      <c r="AD89" s="16">
        <f t="shared" si="129"/>
        <v>940</v>
      </c>
      <c r="AE89" s="16">
        <f t="shared" si="130"/>
        <v>940</v>
      </c>
      <c r="AF89" s="16">
        <f t="shared" si="131"/>
        <v>940</v>
      </c>
      <c r="AG89" s="16"/>
      <c r="AH89" s="16"/>
      <c r="AI89" s="16"/>
      <c r="AJ89" s="16">
        <f t="shared" si="132"/>
        <v>940</v>
      </c>
      <c r="AK89" s="16">
        <f t="shared" si="133"/>
        <v>940</v>
      </c>
      <c r="AL89" s="16">
        <f t="shared" si="134"/>
        <v>940</v>
      </c>
      <c r="AM89" s="16"/>
      <c r="AN89" s="16"/>
      <c r="AO89" s="16"/>
      <c r="AP89" s="16">
        <f t="shared" si="135"/>
        <v>940</v>
      </c>
      <c r="AQ89" s="16"/>
      <c r="AR89" s="16">
        <f t="shared" si="136"/>
        <v>940</v>
      </c>
      <c r="AS89" s="16">
        <f t="shared" si="137"/>
        <v>940</v>
      </c>
      <c r="AT89" s="16"/>
      <c r="AU89" s="16">
        <f t="shared" si="138"/>
        <v>940</v>
      </c>
      <c r="AV89" s="16">
        <f t="shared" si="139"/>
        <v>940</v>
      </c>
      <c r="AW89" s="16"/>
      <c r="AX89" s="16">
        <f t="shared" si="140"/>
        <v>940</v>
      </c>
      <c r="AY89" s="16"/>
      <c r="AZ89" s="35"/>
    </row>
    <row r="90" spans="1:72" ht="78" x14ac:dyDescent="0.3">
      <c r="A90" s="60" t="s">
        <v>20</v>
      </c>
      <c r="B90" s="56"/>
      <c r="C90" s="60"/>
      <c r="D90" s="60"/>
      <c r="E90" s="12" t="s">
        <v>441</v>
      </c>
      <c r="F90" s="16">
        <f t="shared" ref="F90:AY90" si="156">F91+F94</f>
        <v>2573.6999999999998</v>
      </c>
      <c r="G90" s="16">
        <f t="shared" si="156"/>
        <v>2573.6999999999998</v>
      </c>
      <c r="H90" s="16">
        <f t="shared" si="156"/>
        <v>2573.6999999999998</v>
      </c>
      <c r="I90" s="16">
        <f t="shared" ref="I90:K90" si="157">I91+I94</f>
        <v>0</v>
      </c>
      <c r="J90" s="16">
        <f t="shared" si="157"/>
        <v>0</v>
      </c>
      <c r="K90" s="16">
        <f t="shared" si="157"/>
        <v>0</v>
      </c>
      <c r="L90" s="16">
        <f t="shared" si="153"/>
        <v>2573.6999999999998</v>
      </c>
      <c r="M90" s="16">
        <f t="shared" si="154"/>
        <v>2573.6999999999998</v>
      </c>
      <c r="N90" s="16">
        <f t="shared" si="155"/>
        <v>2573.6999999999998</v>
      </c>
      <c r="O90" s="16">
        <f t="shared" ref="O90:Q90" si="158">O91+O94</f>
        <v>0</v>
      </c>
      <c r="P90" s="16">
        <f t="shared" si="158"/>
        <v>0</v>
      </c>
      <c r="Q90" s="16">
        <f t="shared" si="158"/>
        <v>0</v>
      </c>
      <c r="R90" s="16">
        <f t="shared" si="123"/>
        <v>2573.6999999999998</v>
      </c>
      <c r="S90" s="16">
        <f t="shared" si="124"/>
        <v>2573.6999999999998</v>
      </c>
      <c r="T90" s="16">
        <f t="shared" si="125"/>
        <v>2573.6999999999998</v>
      </c>
      <c r="U90" s="16">
        <f t="shared" ref="U90:W90" si="159">U91+U94</f>
        <v>0</v>
      </c>
      <c r="V90" s="16">
        <f t="shared" si="159"/>
        <v>0</v>
      </c>
      <c r="W90" s="16">
        <f t="shared" si="159"/>
        <v>0</v>
      </c>
      <c r="X90" s="16">
        <f t="shared" si="126"/>
        <v>2573.6999999999998</v>
      </c>
      <c r="Y90" s="16">
        <f t="shared" si="127"/>
        <v>2573.6999999999998</v>
      </c>
      <c r="Z90" s="16">
        <f t="shared" si="128"/>
        <v>2573.6999999999998</v>
      </c>
      <c r="AA90" s="16">
        <f t="shared" ref="AA90:AC90" si="160">AA91+AA94</f>
        <v>0</v>
      </c>
      <c r="AB90" s="16">
        <f t="shared" si="160"/>
        <v>0</v>
      </c>
      <c r="AC90" s="16">
        <f t="shared" si="160"/>
        <v>0</v>
      </c>
      <c r="AD90" s="16">
        <f t="shared" si="129"/>
        <v>2573.6999999999998</v>
      </c>
      <c r="AE90" s="16">
        <f t="shared" si="130"/>
        <v>2573.6999999999998</v>
      </c>
      <c r="AF90" s="16">
        <f t="shared" si="131"/>
        <v>2573.6999999999998</v>
      </c>
      <c r="AG90" s="16">
        <f t="shared" ref="AG90:AI90" si="161">AG91+AG94</f>
        <v>0</v>
      </c>
      <c r="AH90" s="16">
        <f t="shared" si="161"/>
        <v>0</v>
      </c>
      <c r="AI90" s="16">
        <f t="shared" si="161"/>
        <v>0</v>
      </c>
      <c r="AJ90" s="16">
        <f t="shared" si="132"/>
        <v>2573.6999999999998</v>
      </c>
      <c r="AK90" s="16">
        <f t="shared" si="133"/>
        <v>2573.6999999999998</v>
      </c>
      <c r="AL90" s="16">
        <f t="shared" si="134"/>
        <v>2573.6999999999998</v>
      </c>
      <c r="AM90" s="16">
        <f t="shared" ref="AM90:AO90" si="162">AM91+AM94</f>
        <v>254</v>
      </c>
      <c r="AN90" s="16">
        <f t="shared" si="162"/>
        <v>0</v>
      </c>
      <c r="AO90" s="16">
        <f t="shared" si="162"/>
        <v>0</v>
      </c>
      <c r="AP90" s="16">
        <f t="shared" si="135"/>
        <v>2827.7</v>
      </c>
      <c r="AQ90" s="16">
        <f t="shared" ref="AQ90" si="163">AQ91+AQ94</f>
        <v>0</v>
      </c>
      <c r="AR90" s="16">
        <f t="shared" si="136"/>
        <v>2827.7</v>
      </c>
      <c r="AS90" s="16">
        <f t="shared" si="137"/>
        <v>2573.6999999999998</v>
      </c>
      <c r="AT90" s="16">
        <f t="shared" ref="AT90" si="164">AT91+AT94</f>
        <v>0</v>
      </c>
      <c r="AU90" s="16">
        <f t="shared" si="138"/>
        <v>2573.6999999999998</v>
      </c>
      <c r="AV90" s="16">
        <f t="shared" si="139"/>
        <v>2573.6999999999998</v>
      </c>
      <c r="AW90" s="16">
        <f t="shared" ref="AW90" si="165">AW91+AW94</f>
        <v>0</v>
      </c>
      <c r="AX90" s="16">
        <f t="shared" si="140"/>
        <v>2573.6999999999998</v>
      </c>
      <c r="AY90" s="16">
        <f t="shared" si="156"/>
        <v>0</v>
      </c>
      <c r="AZ90" s="35"/>
    </row>
    <row r="91" spans="1:72" ht="31.2" hidden="1" x14ac:dyDescent="0.3">
      <c r="A91" s="43" t="s">
        <v>20</v>
      </c>
      <c r="B91" s="41">
        <v>200</v>
      </c>
      <c r="C91" s="43"/>
      <c r="D91" s="43"/>
      <c r="E91" s="12" t="s">
        <v>392</v>
      </c>
      <c r="F91" s="16">
        <f t="shared" ref="F91:AY92" si="166">F92</f>
        <v>0</v>
      </c>
      <c r="G91" s="16">
        <f t="shared" si="166"/>
        <v>0</v>
      </c>
      <c r="H91" s="16">
        <f t="shared" si="166"/>
        <v>0</v>
      </c>
      <c r="I91" s="16">
        <f t="shared" si="166"/>
        <v>0</v>
      </c>
      <c r="J91" s="16">
        <f t="shared" si="166"/>
        <v>0</v>
      </c>
      <c r="K91" s="16">
        <f t="shared" si="166"/>
        <v>0</v>
      </c>
      <c r="L91" s="16">
        <f t="shared" si="153"/>
        <v>0</v>
      </c>
      <c r="M91" s="16">
        <f t="shared" si="154"/>
        <v>0</v>
      </c>
      <c r="N91" s="16">
        <f t="shared" si="155"/>
        <v>0</v>
      </c>
      <c r="O91" s="16">
        <f t="shared" si="166"/>
        <v>0</v>
      </c>
      <c r="P91" s="16">
        <f t="shared" si="166"/>
        <v>0</v>
      </c>
      <c r="Q91" s="16">
        <f t="shared" si="166"/>
        <v>0</v>
      </c>
      <c r="R91" s="16">
        <f t="shared" si="123"/>
        <v>0</v>
      </c>
      <c r="S91" s="16">
        <f t="shared" si="124"/>
        <v>0</v>
      </c>
      <c r="T91" s="16">
        <f t="shared" si="125"/>
        <v>0</v>
      </c>
      <c r="U91" s="16">
        <f t="shared" si="166"/>
        <v>0</v>
      </c>
      <c r="V91" s="16">
        <f t="shared" si="166"/>
        <v>0</v>
      </c>
      <c r="W91" s="16">
        <f t="shared" si="166"/>
        <v>0</v>
      </c>
      <c r="X91" s="16">
        <f t="shared" si="126"/>
        <v>0</v>
      </c>
      <c r="Y91" s="16">
        <f t="shared" si="127"/>
        <v>0</v>
      </c>
      <c r="Z91" s="16">
        <f t="shared" si="128"/>
        <v>0</v>
      </c>
      <c r="AA91" s="16">
        <f t="shared" si="166"/>
        <v>0</v>
      </c>
      <c r="AB91" s="16">
        <f t="shared" si="166"/>
        <v>0</v>
      </c>
      <c r="AC91" s="16">
        <f t="shared" si="166"/>
        <v>0</v>
      </c>
      <c r="AD91" s="16">
        <f t="shared" si="129"/>
        <v>0</v>
      </c>
      <c r="AE91" s="16">
        <f t="shared" si="130"/>
        <v>0</v>
      </c>
      <c r="AF91" s="16">
        <f t="shared" si="131"/>
        <v>0</v>
      </c>
      <c r="AG91" s="16">
        <f t="shared" si="166"/>
        <v>0</v>
      </c>
      <c r="AH91" s="16">
        <f t="shared" si="166"/>
        <v>0</v>
      </c>
      <c r="AI91" s="16">
        <f t="shared" si="166"/>
        <v>0</v>
      </c>
      <c r="AJ91" s="16">
        <f t="shared" si="132"/>
        <v>0</v>
      </c>
      <c r="AK91" s="16">
        <f t="shared" si="133"/>
        <v>0</v>
      </c>
      <c r="AL91" s="16">
        <f t="shared" si="134"/>
        <v>0</v>
      </c>
      <c r="AM91" s="16">
        <f t="shared" si="166"/>
        <v>0</v>
      </c>
      <c r="AN91" s="16">
        <f t="shared" si="166"/>
        <v>0</v>
      </c>
      <c r="AO91" s="16">
        <f t="shared" si="166"/>
        <v>0</v>
      </c>
      <c r="AP91" s="16">
        <f t="shared" si="135"/>
        <v>0</v>
      </c>
      <c r="AQ91" s="16">
        <f t="shared" si="166"/>
        <v>0</v>
      </c>
      <c r="AR91" s="16"/>
      <c r="AS91" s="16">
        <f t="shared" si="137"/>
        <v>0</v>
      </c>
      <c r="AT91" s="16">
        <f t="shared" si="166"/>
        <v>0</v>
      </c>
      <c r="AU91" s="16"/>
      <c r="AV91" s="16">
        <f t="shared" si="139"/>
        <v>0</v>
      </c>
      <c r="AW91" s="16">
        <f t="shared" si="166"/>
        <v>0</v>
      </c>
      <c r="AX91" s="16"/>
      <c r="AY91" s="16">
        <f t="shared" si="166"/>
        <v>0</v>
      </c>
      <c r="AZ91" s="35">
        <v>0</v>
      </c>
    </row>
    <row r="92" spans="1:72" ht="46.8" hidden="1" x14ac:dyDescent="0.3">
      <c r="A92" s="43" t="s">
        <v>20</v>
      </c>
      <c r="B92" s="41">
        <v>240</v>
      </c>
      <c r="C92" s="43"/>
      <c r="D92" s="43"/>
      <c r="E92" s="12" t="s">
        <v>400</v>
      </c>
      <c r="F92" s="16">
        <f t="shared" si="166"/>
        <v>0</v>
      </c>
      <c r="G92" s="16">
        <f t="shared" si="166"/>
        <v>0</v>
      </c>
      <c r="H92" s="16">
        <f t="shared" si="166"/>
        <v>0</v>
      </c>
      <c r="I92" s="16">
        <f t="shared" si="166"/>
        <v>0</v>
      </c>
      <c r="J92" s="16">
        <f t="shared" si="166"/>
        <v>0</v>
      </c>
      <c r="K92" s="16">
        <f t="shared" si="166"/>
        <v>0</v>
      </c>
      <c r="L92" s="16">
        <f t="shared" si="153"/>
        <v>0</v>
      </c>
      <c r="M92" s="16">
        <f t="shared" si="154"/>
        <v>0</v>
      </c>
      <c r="N92" s="16">
        <f t="shared" si="155"/>
        <v>0</v>
      </c>
      <c r="O92" s="16">
        <f t="shared" si="166"/>
        <v>0</v>
      </c>
      <c r="P92" s="16">
        <f t="shared" si="166"/>
        <v>0</v>
      </c>
      <c r="Q92" s="16">
        <f t="shared" si="166"/>
        <v>0</v>
      </c>
      <c r="R92" s="16">
        <f t="shared" si="123"/>
        <v>0</v>
      </c>
      <c r="S92" s="16">
        <f t="shared" si="124"/>
        <v>0</v>
      </c>
      <c r="T92" s="16">
        <f t="shared" si="125"/>
        <v>0</v>
      </c>
      <c r="U92" s="16">
        <f t="shared" si="166"/>
        <v>0</v>
      </c>
      <c r="V92" s="16">
        <f t="shared" si="166"/>
        <v>0</v>
      </c>
      <c r="W92" s="16">
        <f t="shared" si="166"/>
        <v>0</v>
      </c>
      <c r="X92" s="16">
        <f t="shared" si="126"/>
        <v>0</v>
      </c>
      <c r="Y92" s="16">
        <f t="shared" si="127"/>
        <v>0</v>
      </c>
      <c r="Z92" s="16">
        <f t="shared" si="128"/>
        <v>0</v>
      </c>
      <c r="AA92" s="16">
        <f t="shared" si="166"/>
        <v>0</v>
      </c>
      <c r="AB92" s="16">
        <f t="shared" si="166"/>
        <v>0</v>
      </c>
      <c r="AC92" s="16">
        <f t="shared" si="166"/>
        <v>0</v>
      </c>
      <c r="AD92" s="16">
        <f t="shared" si="129"/>
        <v>0</v>
      </c>
      <c r="AE92" s="16">
        <f t="shared" si="130"/>
        <v>0</v>
      </c>
      <c r="AF92" s="16">
        <f t="shared" si="131"/>
        <v>0</v>
      </c>
      <c r="AG92" s="16">
        <f t="shared" si="166"/>
        <v>0</v>
      </c>
      <c r="AH92" s="16">
        <f t="shared" si="166"/>
        <v>0</v>
      </c>
      <c r="AI92" s="16">
        <f t="shared" si="166"/>
        <v>0</v>
      </c>
      <c r="AJ92" s="16">
        <f t="shared" si="132"/>
        <v>0</v>
      </c>
      <c r="AK92" s="16">
        <f t="shared" si="133"/>
        <v>0</v>
      </c>
      <c r="AL92" s="16">
        <f t="shared" si="134"/>
        <v>0</v>
      </c>
      <c r="AM92" s="16">
        <f t="shared" si="166"/>
        <v>0</v>
      </c>
      <c r="AN92" s="16">
        <f t="shared" si="166"/>
        <v>0</v>
      </c>
      <c r="AO92" s="16">
        <f t="shared" si="166"/>
        <v>0</v>
      </c>
      <c r="AP92" s="16">
        <f t="shared" si="135"/>
        <v>0</v>
      </c>
      <c r="AQ92" s="16">
        <f t="shared" si="166"/>
        <v>0</v>
      </c>
      <c r="AR92" s="16"/>
      <c r="AS92" s="16">
        <f t="shared" si="137"/>
        <v>0</v>
      </c>
      <c r="AT92" s="16">
        <f t="shared" si="166"/>
        <v>0</v>
      </c>
      <c r="AU92" s="16"/>
      <c r="AV92" s="16">
        <f t="shared" si="139"/>
        <v>0</v>
      </c>
      <c r="AW92" s="16">
        <f t="shared" si="166"/>
        <v>0</v>
      </c>
      <c r="AX92" s="16"/>
      <c r="AY92" s="16">
        <f t="shared" si="166"/>
        <v>0</v>
      </c>
      <c r="AZ92" s="35">
        <v>0</v>
      </c>
    </row>
    <row r="93" spans="1:72" hidden="1" x14ac:dyDescent="0.3">
      <c r="A93" s="43" t="s">
        <v>20</v>
      </c>
      <c r="B93" s="41">
        <v>240</v>
      </c>
      <c r="C93" s="43" t="s">
        <v>5</v>
      </c>
      <c r="D93" s="43" t="s">
        <v>6</v>
      </c>
      <c r="E93" s="12" t="s">
        <v>363</v>
      </c>
      <c r="F93" s="16"/>
      <c r="G93" s="16"/>
      <c r="H93" s="16"/>
      <c r="I93" s="16"/>
      <c r="J93" s="16"/>
      <c r="K93" s="16"/>
      <c r="L93" s="16">
        <f t="shared" si="153"/>
        <v>0</v>
      </c>
      <c r="M93" s="16">
        <f t="shared" si="154"/>
        <v>0</v>
      </c>
      <c r="N93" s="16">
        <f t="shared" si="155"/>
        <v>0</v>
      </c>
      <c r="O93" s="16"/>
      <c r="P93" s="16"/>
      <c r="Q93" s="16"/>
      <c r="R93" s="16">
        <f t="shared" si="123"/>
        <v>0</v>
      </c>
      <c r="S93" s="16">
        <f t="shared" si="124"/>
        <v>0</v>
      </c>
      <c r="T93" s="16">
        <f t="shared" si="125"/>
        <v>0</v>
      </c>
      <c r="U93" s="16"/>
      <c r="V93" s="16"/>
      <c r="W93" s="16"/>
      <c r="X93" s="16">
        <f t="shared" si="126"/>
        <v>0</v>
      </c>
      <c r="Y93" s="16">
        <f t="shared" si="127"/>
        <v>0</v>
      </c>
      <c r="Z93" s="16">
        <f t="shared" si="128"/>
        <v>0</v>
      </c>
      <c r="AA93" s="16"/>
      <c r="AB93" s="16"/>
      <c r="AC93" s="16"/>
      <c r="AD93" s="16">
        <f t="shared" si="129"/>
        <v>0</v>
      </c>
      <c r="AE93" s="16">
        <f t="shared" si="130"/>
        <v>0</v>
      </c>
      <c r="AF93" s="16">
        <f t="shared" si="131"/>
        <v>0</v>
      </c>
      <c r="AG93" s="16"/>
      <c r="AH93" s="16"/>
      <c r="AI93" s="16"/>
      <c r="AJ93" s="16">
        <f t="shared" si="132"/>
        <v>0</v>
      </c>
      <c r="AK93" s="16">
        <f t="shared" si="133"/>
        <v>0</v>
      </c>
      <c r="AL93" s="16">
        <f t="shared" si="134"/>
        <v>0</v>
      </c>
      <c r="AM93" s="16"/>
      <c r="AN93" s="16"/>
      <c r="AO93" s="16"/>
      <c r="AP93" s="16">
        <f t="shared" si="135"/>
        <v>0</v>
      </c>
      <c r="AQ93" s="16"/>
      <c r="AR93" s="16"/>
      <c r="AS93" s="16">
        <f t="shared" si="137"/>
        <v>0</v>
      </c>
      <c r="AT93" s="16"/>
      <c r="AU93" s="16"/>
      <c r="AV93" s="16">
        <f t="shared" si="139"/>
        <v>0</v>
      </c>
      <c r="AW93" s="16"/>
      <c r="AX93" s="16"/>
      <c r="AY93" s="16"/>
      <c r="AZ93" s="35">
        <v>0</v>
      </c>
    </row>
    <row r="94" spans="1:72" ht="46.8" x14ac:dyDescent="0.3">
      <c r="A94" s="60" t="s">
        <v>20</v>
      </c>
      <c r="B94" s="56">
        <v>600</v>
      </c>
      <c r="C94" s="60"/>
      <c r="D94" s="60"/>
      <c r="E94" s="12" t="s">
        <v>395</v>
      </c>
      <c r="F94" s="16">
        <f t="shared" ref="F94:AY94" si="167">F95+F97</f>
        <v>2573.6999999999998</v>
      </c>
      <c r="G94" s="16">
        <f t="shared" si="167"/>
        <v>2573.6999999999998</v>
      </c>
      <c r="H94" s="16">
        <f t="shared" si="167"/>
        <v>2573.6999999999998</v>
      </c>
      <c r="I94" s="16">
        <f t="shared" ref="I94:K94" si="168">I95+I97</f>
        <v>0</v>
      </c>
      <c r="J94" s="16">
        <f t="shared" si="168"/>
        <v>0</v>
      </c>
      <c r="K94" s="16">
        <f t="shared" si="168"/>
        <v>0</v>
      </c>
      <c r="L94" s="16">
        <f t="shared" si="153"/>
        <v>2573.6999999999998</v>
      </c>
      <c r="M94" s="16">
        <f t="shared" si="154"/>
        <v>2573.6999999999998</v>
      </c>
      <c r="N94" s="16">
        <f t="shared" si="155"/>
        <v>2573.6999999999998</v>
      </c>
      <c r="O94" s="16">
        <f t="shared" ref="O94:Q94" si="169">O95+O97</f>
        <v>0</v>
      </c>
      <c r="P94" s="16">
        <f t="shared" si="169"/>
        <v>0</v>
      </c>
      <c r="Q94" s="16">
        <f t="shared" si="169"/>
        <v>0</v>
      </c>
      <c r="R94" s="16">
        <f t="shared" si="123"/>
        <v>2573.6999999999998</v>
      </c>
      <c r="S94" s="16">
        <f t="shared" si="124"/>
        <v>2573.6999999999998</v>
      </c>
      <c r="T94" s="16">
        <f t="shared" si="125"/>
        <v>2573.6999999999998</v>
      </c>
      <c r="U94" s="16">
        <f t="shared" ref="U94:W94" si="170">U95+U97</f>
        <v>0</v>
      </c>
      <c r="V94" s="16">
        <f t="shared" si="170"/>
        <v>0</v>
      </c>
      <c r="W94" s="16">
        <f t="shared" si="170"/>
        <v>0</v>
      </c>
      <c r="X94" s="16">
        <f t="shared" si="126"/>
        <v>2573.6999999999998</v>
      </c>
      <c r="Y94" s="16">
        <f t="shared" si="127"/>
        <v>2573.6999999999998</v>
      </c>
      <c r="Z94" s="16">
        <f t="shared" si="128"/>
        <v>2573.6999999999998</v>
      </c>
      <c r="AA94" s="16">
        <f t="shared" ref="AA94:AC94" si="171">AA95+AA97</f>
        <v>0</v>
      </c>
      <c r="AB94" s="16">
        <f t="shared" si="171"/>
        <v>0</v>
      </c>
      <c r="AC94" s="16">
        <f t="shared" si="171"/>
        <v>0</v>
      </c>
      <c r="AD94" s="16">
        <f t="shared" si="129"/>
        <v>2573.6999999999998</v>
      </c>
      <c r="AE94" s="16">
        <f t="shared" si="130"/>
        <v>2573.6999999999998</v>
      </c>
      <c r="AF94" s="16">
        <f t="shared" si="131"/>
        <v>2573.6999999999998</v>
      </c>
      <c r="AG94" s="16">
        <f t="shared" ref="AG94:AI94" si="172">AG95+AG97</f>
        <v>0</v>
      </c>
      <c r="AH94" s="16">
        <f t="shared" si="172"/>
        <v>0</v>
      </c>
      <c r="AI94" s="16">
        <f t="shared" si="172"/>
        <v>0</v>
      </c>
      <c r="AJ94" s="16">
        <f t="shared" si="132"/>
        <v>2573.6999999999998</v>
      </c>
      <c r="AK94" s="16">
        <f t="shared" si="133"/>
        <v>2573.6999999999998</v>
      </c>
      <c r="AL94" s="16">
        <f t="shared" si="134"/>
        <v>2573.6999999999998</v>
      </c>
      <c r="AM94" s="16">
        <f t="shared" ref="AM94:AO94" si="173">AM95+AM97</f>
        <v>254</v>
      </c>
      <c r="AN94" s="16">
        <f t="shared" si="173"/>
        <v>0</v>
      </c>
      <c r="AO94" s="16">
        <f t="shared" si="173"/>
        <v>0</v>
      </c>
      <c r="AP94" s="16">
        <f t="shared" si="135"/>
        <v>2827.7</v>
      </c>
      <c r="AQ94" s="16">
        <f t="shared" ref="AQ94" si="174">AQ95+AQ97</f>
        <v>0</v>
      </c>
      <c r="AR94" s="16">
        <f t="shared" ref="AR94:AR101" si="175">AP94+AQ94</f>
        <v>2827.7</v>
      </c>
      <c r="AS94" s="16">
        <f t="shared" si="137"/>
        <v>2573.6999999999998</v>
      </c>
      <c r="AT94" s="16">
        <f t="shared" ref="AT94" si="176">AT95+AT97</f>
        <v>0</v>
      </c>
      <c r="AU94" s="16">
        <f t="shared" ref="AU94:AU101" si="177">AS94+AT94</f>
        <v>2573.6999999999998</v>
      </c>
      <c r="AV94" s="16">
        <f t="shared" si="139"/>
        <v>2573.6999999999998</v>
      </c>
      <c r="AW94" s="16">
        <f t="shared" ref="AW94" si="178">AW95+AW97</f>
        <v>0</v>
      </c>
      <c r="AX94" s="16">
        <f t="shared" ref="AX94:AX101" si="179">AV94+AW94</f>
        <v>2573.6999999999998</v>
      </c>
      <c r="AY94" s="16">
        <f t="shared" si="167"/>
        <v>0</v>
      </c>
      <c r="AZ94" s="35"/>
    </row>
    <row r="95" spans="1:72" x14ac:dyDescent="0.3">
      <c r="A95" s="60" t="s">
        <v>20</v>
      </c>
      <c r="B95" s="56">
        <v>620</v>
      </c>
      <c r="C95" s="60"/>
      <c r="D95" s="60"/>
      <c r="E95" s="12" t="s">
        <v>410</v>
      </c>
      <c r="F95" s="16">
        <f t="shared" ref="F95:AY95" si="180">F96</f>
        <v>740</v>
      </c>
      <c r="G95" s="16">
        <f t="shared" si="180"/>
        <v>740</v>
      </c>
      <c r="H95" s="16">
        <f t="shared" si="180"/>
        <v>740</v>
      </c>
      <c r="I95" s="16">
        <f t="shared" si="180"/>
        <v>0</v>
      </c>
      <c r="J95" s="16">
        <f t="shared" si="180"/>
        <v>0</v>
      </c>
      <c r="K95" s="16">
        <f t="shared" si="180"/>
        <v>0</v>
      </c>
      <c r="L95" s="16">
        <f t="shared" si="153"/>
        <v>740</v>
      </c>
      <c r="M95" s="16">
        <f t="shared" si="154"/>
        <v>740</v>
      </c>
      <c r="N95" s="16">
        <f t="shared" si="155"/>
        <v>740</v>
      </c>
      <c r="O95" s="16">
        <f t="shared" si="180"/>
        <v>0</v>
      </c>
      <c r="P95" s="16">
        <f t="shared" si="180"/>
        <v>0</v>
      </c>
      <c r="Q95" s="16">
        <f t="shared" si="180"/>
        <v>0</v>
      </c>
      <c r="R95" s="16">
        <f t="shared" si="123"/>
        <v>740</v>
      </c>
      <c r="S95" s="16">
        <f t="shared" si="124"/>
        <v>740</v>
      </c>
      <c r="T95" s="16">
        <f t="shared" si="125"/>
        <v>740</v>
      </c>
      <c r="U95" s="16">
        <f t="shared" si="180"/>
        <v>0</v>
      </c>
      <c r="V95" s="16">
        <f t="shared" si="180"/>
        <v>0</v>
      </c>
      <c r="W95" s="16">
        <f t="shared" si="180"/>
        <v>0</v>
      </c>
      <c r="X95" s="16">
        <f t="shared" si="126"/>
        <v>740</v>
      </c>
      <c r="Y95" s="16">
        <f t="shared" si="127"/>
        <v>740</v>
      </c>
      <c r="Z95" s="16">
        <f t="shared" si="128"/>
        <v>740</v>
      </c>
      <c r="AA95" s="16">
        <f t="shared" si="180"/>
        <v>0</v>
      </c>
      <c r="AB95" s="16">
        <f t="shared" si="180"/>
        <v>0</v>
      </c>
      <c r="AC95" s="16">
        <f t="shared" si="180"/>
        <v>0</v>
      </c>
      <c r="AD95" s="16">
        <f t="shared" si="129"/>
        <v>740</v>
      </c>
      <c r="AE95" s="16">
        <f t="shared" si="130"/>
        <v>740</v>
      </c>
      <c r="AF95" s="16">
        <f t="shared" si="131"/>
        <v>740</v>
      </c>
      <c r="AG95" s="16">
        <f t="shared" si="180"/>
        <v>0</v>
      </c>
      <c r="AH95" s="16">
        <f t="shared" si="180"/>
        <v>0</v>
      </c>
      <c r="AI95" s="16">
        <f t="shared" si="180"/>
        <v>0</v>
      </c>
      <c r="AJ95" s="16">
        <f t="shared" si="132"/>
        <v>740</v>
      </c>
      <c r="AK95" s="16">
        <f t="shared" si="133"/>
        <v>740</v>
      </c>
      <c r="AL95" s="16">
        <f t="shared" si="134"/>
        <v>740</v>
      </c>
      <c r="AM95" s="16">
        <f t="shared" si="180"/>
        <v>0</v>
      </c>
      <c r="AN95" s="16">
        <f t="shared" si="180"/>
        <v>0</v>
      </c>
      <c r="AO95" s="16">
        <f t="shared" si="180"/>
        <v>0</v>
      </c>
      <c r="AP95" s="16">
        <f t="shared" si="135"/>
        <v>740</v>
      </c>
      <c r="AQ95" s="16">
        <f t="shared" si="180"/>
        <v>0</v>
      </c>
      <c r="AR95" s="16">
        <f t="shared" si="175"/>
        <v>740</v>
      </c>
      <c r="AS95" s="16">
        <f t="shared" si="137"/>
        <v>740</v>
      </c>
      <c r="AT95" s="16">
        <f t="shared" si="180"/>
        <v>0</v>
      </c>
      <c r="AU95" s="16">
        <f t="shared" si="177"/>
        <v>740</v>
      </c>
      <c r="AV95" s="16">
        <f t="shared" si="139"/>
        <v>740</v>
      </c>
      <c r="AW95" s="16">
        <f t="shared" si="180"/>
        <v>0</v>
      </c>
      <c r="AX95" s="16">
        <f t="shared" si="179"/>
        <v>740</v>
      </c>
      <c r="AY95" s="16">
        <f t="shared" si="180"/>
        <v>0</v>
      </c>
      <c r="AZ95" s="35"/>
    </row>
    <row r="96" spans="1:72" x14ac:dyDescent="0.3">
      <c r="A96" s="60" t="s">
        <v>20</v>
      </c>
      <c r="B96" s="56">
        <v>620</v>
      </c>
      <c r="C96" s="60" t="s">
        <v>21</v>
      </c>
      <c r="D96" s="60" t="s">
        <v>5</v>
      </c>
      <c r="E96" s="12" t="s">
        <v>380</v>
      </c>
      <c r="F96" s="16">
        <v>740</v>
      </c>
      <c r="G96" s="16">
        <v>740</v>
      </c>
      <c r="H96" s="16">
        <v>740</v>
      </c>
      <c r="I96" s="16"/>
      <c r="J96" s="16"/>
      <c r="K96" s="16"/>
      <c r="L96" s="16">
        <f t="shared" si="153"/>
        <v>740</v>
      </c>
      <c r="M96" s="16">
        <f t="shared" si="154"/>
        <v>740</v>
      </c>
      <c r="N96" s="16">
        <f t="shared" si="155"/>
        <v>740</v>
      </c>
      <c r="O96" s="16"/>
      <c r="P96" s="16"/>
      <c r="Q96" s="16"/>
      <c r="R96" s="16">
        <f t="shared" si="123"/>
        <v>740</v>
      </c>
      <c r="S96" s="16">
        <f t="shared" si="124"/>
        <v>740</v>
      </c>
      <c r="T96" s="16">
        <f t="shared" si="125"/>
        <v>740</v>
      </c>
      <c r="U96" s="16"/>
      <c r="V96" s="16"/>
      <c r="W96" s="16"/>
      <c r="X96" s="16">
        <f t="shared" si="126"/>
        <v>740</v>
      </c>
      <c r="Y96" s="16">
        <f t="shared" si="127"/>
        <v>740</v>
      </c>
      <c r="Z96" s="16">
        <f t="shared" si="128"/>
        <v>740</v>
      </c>
      <c r="AA96" s="16"/>
      <c r="AB96" s="16"/>
      <c r="AC96" s="16"/>
      <c r="AD96" s="16">
        <f t="shared" si="129"/>
        <v>740</v>
      </c>
      <c r="AE96" s="16">
        <f t="shared" si="130"/>
        <v>740</v>
      </c>
      <c r="AF96" s="16">
        <f t="shared" si="131"/>
        <v>740</v>
      </c>
      <c r="AG96" s="16"/>
      <c r="AH96" s="16"/>
      <c r="AI96" s="16"/>
      <c r="AJ96" s="16">
        <f t="shared" si="132"/>
        <v>740</v>
      </c>
      <c r="AK96" s="16">
        <f t="shared" si="133"/>
        <v>740</v>
      </c>
      <c r="AL96" s="16">
        <f t="shared" si="134"/>
        <v>740</v>
      </c>
      <c r="AM96" s="16"/>
      <c r="AN96" s="16"/>
      <c r="AO96" s="16"/>
      <c r="AP96" s="16">
        <f t="shared" si="135"/>
        <v>740</v>
      </c>
      <c r="AQ96" s="16"/>
      <c r="AR96" s="16">
        <f t="shared" si="175"/>
        <v>740</v>
      </c>
      <c r="AS96" s="16">
        <f t="shared" si="137"/>
        <v>740</v>
      </c>
      <c r="AT96" s="16"/>
      <c r="AU96" s="16">
        <f t="shared" si="177"/>
        <v>740</v>
      </c>
      <c r="AV96" s="16">
        <f t="shared" si="139"/>
        <v>740</v>
      </c>
      <c r="AW96" s="16"/>
      <c r="AX96" s="16">
        <f t="shared" si="179"/>
        <v>740</v>
      </c>
      <c r="AY96" s="16"/>
      <c r="AZ96" s="35"/>
    </row>
    <row r="97" spans="1:52" ht="78" x14ac:dyDescent="0.3">
      <c r="A97" s="60" t="s">
        <v>20</v>
      </c>
      <c r="B97" s="56">
        <v>630</v>
      </c>
      <c r="C97" s="60"/>
      <c r="D97" s="60"/>
      <c r="E97" s="12" t="s">
        <v>756</v>
      </c>
      <c r="F97" s="16">
        <f t="shared" ref="F97:AY97" si="181">F98</f>
        <v>1833.7</v>
      </c>
      <c r="G97" s="16">
        <f t="shared" si="181"/>
        <v>1833.7</v>
      </c>
      <c r="H97" s="16">
        <f t="shared" si="181"/>
        <v>1833.7</v>
      </c>
      <c r="I97" s="16">
        <f t="shared" si="181"/>
        <v>0</v>
      </c>
      <c r="J97" s="16">
        <f t="shared" si="181"/>
        <v>0</v>
      </c>
      <c r="K97" s="16">
        <f t="shared" si="181"/>
        <v>0</v>
      </c>
      <c r="L97" s="16">
        <f t="shared" si="153"/>
        <v>1833.7</v>
      </c>
      <c r="M97" s="16">
        <f t="shared" si="154"/>
        <v>1833.7</v>
      </c>
      <c r="N97" s="16">
        <f t="shared" si="155"/>
        <v>1833.7</v>
      </c>
      <c r="O97" s="16">
        <f t="shared" si="181"/>
        <v>0</v>
      </c>
      <c r="P97" s="16">
        <f t="shared" si="181"/>
        <v>0</v>
      </c>
      <c r="Q97" s="16">
        <f t="shared" si="181"/>
        <v>0</v>
      </c>
      <c r="R97" s="16">
        <f t="shared" si="123"/>
        <v>1833.7</v>
      </c>
      <c r="S97" s="16">
        <f t="shared" si="124"/>
        <v>1833.7</v>
      </c>
      <c r="T97" s="16">
        <f t="shared" si="125"/>
        <v>1833.7</v>
      </c>
      <c r="U97" s="16">
        <f t="shared" si="181"/>
        <v>0</v>
      </c>
      <c r="V97" s="16">
        <f t="shared" si="181"/>
        <v>0</v>
      </c>
      <c r="W97" s="16">
        <f t="shared" si="181"/>
        <v>0</v>
      </c>
      <c r="X97" s="16">
        <f t="shared" si="126"/>
        <v>1833.7</v>
      </c>
      <c r="Y97" s="16">
        <f t="shared" si="127"/>
        <v>1833.7</v>
      </c>
      <c r="Z97" s="16">
        <f t="shared" si="128"/>
        <v>1833.7</v>
      </c>
      <c r="AA97" s="16">
        <f t="shared" si="181"/>
        <v>0</v>
      </c>
      <c r="AB97" s="16">
        <f t="shared" si="181"/>
        <v>0</v>
      </c>
      <c r="AC97" s="16">
        <f t="shared" si="181"/>
        <v>0</v>
      </c>
      <c r="AD97" s="16">
        <f t="shared" si="129"/>
        <v>1833.7</v>
      </c>
      <c r="AE97" s="16">
        <f t="shared" si="130"/>
        <v>1833.7</v>
      </c>
      <c r="AF97" s="16">
        <f t="shared" si="131"/>
        <v>1833.7</v>
      </c>
      <c r="AG97" s="16">
        <f t="shared" si="181"/>
        <v>0</v>
      </c>
      <c r="AH97" s="16">
        <f t="shared" si="181"/>
        <v>0</v>
      </c>
      <c r="AI97" s="16">
        <f t="shared" si="181"/>
        <v>0</v>
      </c>
      <c r="AJ97" s="16">
        <f t="shared" si="132"/>
        <v>1833.7</v>
      </c>
      <c r="AK97" s="16">
        <f t="shared" si="133"/>
        <v>1833.7</v>
      </c>
      <c r="AL97" s="16">
        <f t="shared" si="134"/>
        <v>1833.7</v>
      </c>
      <c r="AM97" s="16">
        <f t="shared" si="181"/>
        <v>254</v>
      </c>
      <c r="AN97" s="16">
        <f t="shared" si="181"/>
        <v>0</v>
      </c>
      <c r="AO97" s="16">
        <f t="shared" si="181"/>
        <v>0</v>
      </c>
      <c r="AP97" s="16">
        <f t="shared" si="135"/>
        <v>2087.6999999999998</v>
      </c>
      <c r="AQ97" s="16">
        <f t="shared" si="181"/>
        <v>0</v>
      </c>
      <c r="AR97" s="16">
        <f t="shared" si="175"/>
        <v>2087.6999999999998</v>
      </c>
      <c r="AS97" s="16">
        <f t="shared" si="137"/>
        <v>1833.7</v>
      </c>
      <c r="AT97" s="16">
        <f t="shared" si="181"/>
        <v>0</v>
      </c>
      <c r="AU97" s="16">
        <f t="shared" si="177"/>
        <v>1833.7</v>
      </c>
      <c r="AV97" s="16">
        <f t="shared" si="139"/>
        <v>1833.7</v>
      </c>
      <c r="AW97" s="16">
        <f t="shared" si="181"/>
        <v>0</v>
      </c>
      <c r="AX97" s="16">
        <f t="shared" si="179"/>
        <v>1833.7</v>
      </c>
      <c r="AY97" s="16">
        <f t="shared" si="181"/>
        <v>0</v>
      </c>
      <c r="AZ97" s="35"/>
    </row>
    <row r="98" spans="1:52" x14ac:dyDescent="0.3">
      <c r="A98" s="60" t="s">
        <v>20</v>
      </c>
      <c r="B98" s="56">
        <v>630</v>
      </c>
      <c r="C98" s="60" t="s">
        <v>5</v>
      </c>
      <c r="D98" s="60" t="s">
        <v>6</v>
      </c>
      <c r="E98" s="12" t="s">
        <v>363</v>
      </c>
      <c r="F98" s="16">
        <v>1833.7</v>
      </c>
      <c r="G98" s="16">
        <v>1833.7</v>
      </c>
      <c r="H98" s="16">
        <v>1833.7</v>
      </c>
      <c r="I98" s="16"/>
      <c r="J98" s="16"/>
      <c r="K98" s="16"/>
      <c r="L98" s="16">
        <f t="shared" si="153"/>
        <v>1833.7</v>
      </c>
      <c r="M98" s="16">
        <f t="shared" si="154"/>
        <v>1833.7</v>
      </c>
      <c r="N98" s="16">
        <f t="shared" si="155"/>
        <v>1833.7</v>
      </c>
      <c r="O98" s="16"/>
      <c r="P98" s="16"/>
      <c r="Q98" s="16"/>
      <c r="R98" s="16">
        <f t="shared" si="123"/>
        <v>1833.7</v>
      </c>
      <c r="S98" s="16">
        <f t="shared" si="124"/>
        <v>1833.7</v>
      </c>
      <c r="T98" s="16">
        <f t="shared" si="125"/>
        <v>1833.7</v>
      </c>
      <c r="U98" s="16"/>
      <c r="V98" s="16"/>
      <c r="W98" s="16"/>
      <c r="X98" s="16">
        <f t="shared" si="126"/>
        <v>1833.7</v>
      </c>
      <c r="Y98" s="16">
        <f t="shared" si="127"/>
        <v>1833.7</v>
      </c>
      <c r="Z98" s="16">
        <f t="shared" si="128"/>
        <v>1833.7</v>
      </c>
      <c r="AA98" s="16"/>
      <c r="AB98" s="16"/>
      <c r="AC98" s="16"/>
      <c r="AD98" s="16">
        <f t="shared" si="129"/>
        <v>1833.7</v>
      </c>
      <c r="AE98" s="16">
        <f t="shared" si="130"/>
        <v>1833.7</v>
      </c>
      <c r="AF98" s="16">
        <f t="shared" si="131"/>
        <v>1833.7</v>
      </c>
      <c r="AG98" s="16"/>
      <c r="AH98" s="16"/>
      <c r="AI98" s="16"/>
      <c r="AJ98" s="16">
        <f t="shared" si="132"/>
        <v>1833.7</v>
      </c>
      <c r="AK98" s="16">
        <f t="shared" si="133"/>
        <v>1833.7</v>
      </c>
      <c r="AL98" s="16">
        <f t="shared" si="134"/>
        <v>1833.7</v>
      </c>
      <c r="AM98" s="16">
        <v>254</v>
      </c>
      <c r="AN98" s="16"/>
      <c r="AO98" s="16"/>
      <c r="AP98" s="16">
        <f t="shared" si="135"/>
        <v>2087.6999999999998</v>
      </c>
      <c r="AQ98" s="16"/>
      <c r="AR98" s="16">
        <f t="shared" si="175"/>
        <v>2087.6999999999998</v>
      </c>
      <c r="AS98" s="16">
        <f t="shared" si="137"/>
        <v>1833.7</v>
      </c>
      <c r="AT98" s="16"/>
      <c r="AU98" s="16">
        <f t="shared" si="177"/>
        <v>1833.7</v>
      </c>
      <c r="AV98" s="16">
        <f t="shared" si="139"/>
        <v>1833.7</v>
      </c>
      <c r="AW98" s="16"/>
      <c r="AX98" s="16">
        <f t="shared" si="179"/>
        <v>1833.7</v>
      </c>
      <c r="AY98" s="16"/>
      <c r="AZ98" s="35"/>
    </row>
    <row r="99" spans="1:52" ht="78" x14ac:dyDescent="0.3">
      <c r="A99" s="60" t="s">
        <v>24</v>
      </c>
      <c r="B99" s="56"/>
      <c r="C99" s="60"/>
      <c r="D99" s="60"/>
      <c r="E99" s="12" t="s">
        <v>442</v>
      </c>
      <c r="F99" s="16">
        <f t="shared" ref="F99:AY99" si="182">F100+F104</f>
        <v>7095</v>
      </c>
      <c r="G99" s="16">
        <f t="shared" si="182"/>
        <v>7095</v>
      </c>
      <c r="H99" s="16">
        <f t="shared" si="182"/>
        <v>7095</v>
      </c>
      <c r="I99" s="16">
        <f t="shared" ref="I99:K99" si="183">I100+I104</f>
        <v>0</v>
      </c>
      <c r="J99" s="16">
        <f t="shared" si="183"/>
        <v>0</v>
      </c>
      <c r="K99" s="16">
        <f t="shared" si="183"/>
        <v>0</v>
      </c>
      <c r="L99" s="16">
        <f t="shared" si="153"/>
        <v>7095</v>
      </c>
      <c r="M99" s="16">
        <f t="shared" si="154"/>
        <v>7095</v>
      </c>
      <c r="N99" s="16">
        <f t="shared" si="155"/>
        <v>7095</v>
      </c>
      <c r="O99" s="16">
        <f t="shared" ref="O99:Q99" si="184">O100+O104</f>
        <v>0</v>
      </c>
      <c r="P99" s="16">
        <f t="shared" si="184"/>
        <v>0</v>
      </c>
      <c r="Q99" s="16">
        <f t="shared" si="184"/>
        <v>0</v>
      </c>
      <c r="R99" s="16">
        <f t="shared" si="123"/>
        <v>7095</v>
      </c>
      <c r="S99" s="16">
        <f t="shared" si="124"/>
        <v>7095</v>
      </c>
      <c r="T99" s="16">
        <f t="shared" si="125"/>
        <v>7095</v>
      </c>
      <c r="U99" s="16">
        <f t="shared" ref="U99:W99" si="185">U100+U104</f>
        <v>0</v>
      </c>
      <c r="V99" s="16">
        <f t="shared" si="185"/>
        <v>0</v>
      </c>
      <c r="W99" s="16">
        <f t="shared" si="185"/>
        <v>0</v>
      </c>
      <c r="X99" s="16">
        <f t="shared" si="126"/>
        <v>7095</v>
      </c>
      <c r="Y99" s="16">
        <f t="shared" si="127"/>
        <v>7095</v>
      </c>
      <c r="Z99" s="16">
        <f t="shared" si="128"/>
        <v>7095</v>
      </c>
      <c r="AA99" s="16">
        <f t="shared" ref="AA99:AC99" si="186">AA100+AA104</f>
        <v>0</v>
      </c>
      <c r="AB99" s="16">
        <f t="shared" si="186"/>
        <v>0</v>
      </c>
      <c r="AC99" s="16">
        <f t="shared" si="186"/>
        <v>0</v>
      </c>
      <c r="AD99" s="16">
        <f t="shared" si="129"/>
        <v>7095</v>
      </c>
      <c r="AE99" s="16">
        <f t="shared" si="130"/>
        <v>7095</v>
      </c>
      <c r="AF99" s="16">
        <f t="shared" si="131"/>
        <v>7095</v>
      </c>
      <c r="AG99" s="16">
        <f t="shared" ref="AG99:AI99" si="187">AG100+AG104</f>
        <v>0</v>
      </c>
      <c r="AH99" s="16">
        <f t="shared" si="187"/>
        <v>0</v>
      </c>
      <c r="AI99" s="16">
        <f t="shared" si="187"/>
        <v>0</v>
      </c>
      <c r="AJ99" s="16">
        <f t="shared" si="132"/>
        <v>7095</v>
      </c>
      <c r="AK99" s="16">
        <f t="shared" si="133"/>
        <v>7095</v>
      </c>
      <c r="AL99" s="16">
        <f t="shared" si="134"/>
        <v>7095</v>
      </c>
      <c r="AM99" s="16">
        <f t="shared" ref="AM99:AO99" si="188">AM100+AM104</f>
        <v>56.722000000000001</v>
      </c>
      <c r="AN99" s="16">
        <f t="shared" si="188"/>
        <v>0</v>
      </c>
      <c r="AO99" s="16">
        <f t="shared" si="188"/>
        <v>0</v>
      </c>
      <c r="AP99" s="16">
        <f t="shared" si="135"/>
        <v>7151.7219999999998</v>
      </c>
      <c r="AQ99" s="16">
        <f t="shared" ref="AQ99" si="189">AQ100+AQ104</f>
        <v>0</v>
      </c>
      <c r="AR99" s="16">
        <f t="shared" si="175"/>
        <v>7151.7219999999998</v>
      </c>
      <c r="AS99" s="16">
        <f t="shared" si="137"/>
        <v>7095</v>
      </c>
      <c r="AT99" s="16">
        <f t="shared" ref="AT99" si="190">AT100+AT104</f>
        <v>0</v>
      </c>
      <c r="AU99" s="16">
        <f t="shared" si="177"/>
        <v>7095</v>
      </c>
      <c r="AV99" s="16">
        <f t="shared" si="139"/>
        <v>7095</v>
      </c>
      <c r="AW99" s="16">
        <f t="shared" ref="AW99" si="191">AW100+AW104</f>
        <v>0</v>
      </c>
      <c r="AX99" s="16">
        <f t="shared" si="179"/>
        <v>7095</v>
      </c>
      <c r="AY99" s="16">
        <f t="shared" si="182"/>
        <v>0</v>
      </c>
      <c r="AZ99" s="35"/>
    </row>
    <row r="100" spans="1:52" ht="31.2" x14ac:dyDescent="0.3">
      <c r="A100" s="60" t="s">
        <v>24</v>
      </c>
      <c r="B100" s="56">
        <v>200</v>
      </c>
      <c r="C100" s="60"/>
      <c r="D100" s="60"/>
      <c r="E100" s="12" t="s">
        <v>392</v>
      </c>
      <c r="F100" s="16">
        <f t="shared" ref="F100:AY100" si="192">F101</f>
        <v>250</v>
      </c>
      <c r="G100" s="16">
        <f t="shared" si="192"/>
        <v>250</v>
      </c>
      <c r="H100" s="16">
        <f t="shared" si="192"/>
        <v>250</v>
      </c>
      <c r="I100" s="16">
        <f t="shared" si="192"/>
        <v>0</v>
      </c>
      <c r="J100" s="16">
        <f t="shared" si="192"/>
        <v>0</v>
      </c>
      <c r="K100" s="16">
        <f t="shared" si="192"/>
        <v>0</v>
      </c>
      <c r="L100" s="16">
        <f t="shared" si="153"/>
        <v>250</v>
      </c>
      <c r="M100" s="16">
        <f t="shared" si="154"/>
        <v>250</v>
      </c>
      <c r="N100" s="16">
        <f t="shared" si="155"/>
        <v>250</v>
      </c>
      <c r="O100" s="16">
        <f t="shared" si="192"/>
        <v>0</v>
      </c>
      <c r="P100" s="16">
        <f t="shared" si="192"/>
        <v>0</v>
      </c>
      <c r="Q100" s="16">
        <f t="shared" si="192"/>
        <v>0</v>
      </c>
      <c r="R100" s="16">
        <f t="shared" si="123"/>
        <v>250</v>
      </c>
      <c r="S100" s="16">
        <f t="shared" si="124"/>
        <v>250</v>
      </c>
      <c r="T100" s="16">
        <f t="shared" si="125"/>
        <v>250</v>
      </c>
      <c r="U100" s="16">
        <f t="shared" si="192"/>
        <v>0</v>
      </c>
      <c r="V100" s="16">
        <f t="shared" si="192"/>
        <v>0</v>
      </c>
      <c r="W100" s="16">
        <f t="shared" si="192"/>
        <v>0</v>
      </c>
      <c r="X100" s="16">
        <f t="shared" si="126"/>
        <v>250</v>
      </c>
      <c r="Y100" s="16">
        <f t="shared" si="127"/>
        <v>250</v>
      </c>
      <c r="Z100" s="16">
        <f t="shared" si="128"/>
        <v>250</v>
      </c>
      <c r="AA100" s="16">
        <f t="shared" si="192"/>
        <v>0</v>
      </c>
      <c r="AB100" s="16">
        <f t="shared" si="192"/>
        <v>0</v>
      </c>
      <c r="AC100" s="16">
        <f t="shared" si="192"/>
        <v>0</v>
      </c>
      <c r="AD100" s="16">
        <f t="shared" si="129"/>
        <v>250</v>
      </c>
      <c r="AE100" s="16">
        <f t="shared" si="130"/>
        <v>250</v>
      </c>
      <c r="AF100" s="16">
        <f t="shared" si="131"/>
        <v>250</v>
      </c>
      <c r="AG100" s="16">
        <f t="shared" si="192"/>
        <v>0</v>
      </c>
      <c r="AH100" s="16">
        <f t="shared" si="192"/>
        <v>0</v>
      </c>
      <c r="AI100" s="16">
        <f t="shared" si="192"/>
        <v>0</v>
      </c>
      <c r="AJ100" s="16">
        <f t="shared" si="132"/>
        <v>250</v>
      </c>
      <c r="AK100" s="16">
        <f t="shared" si="133"/>
        <v>250</v>
      </c>
      <c r="AL100" s="16">
        <f t="shared" si="134"/>
        <v>250</v>
      </c>
      <c r="AM100" s="16">
        <f t="shared" si="192"/>
        <v>0</v>
      </c>
      <c r="AN100" s="16">
        <f t="shared" si="192"/>
        <v>0</v>
      </c>
      <c r="AO100" s="16">
        <f t="shared" si="192"/>
        <v>0</v>
      </c>
      <c r="AP100" s="16">
        <f t="shared" si="135"/>
        <v>250</v>
      </c>
      <c r="AQ100" s="16">
        <f t="shared" si="192"/>
        <v>0</v>
      </c>
      <c r="AR100" s="16">
        <f t="shared" si="175"/>
        <v>250</v>
      </c>
      <c r="AS100" s="16">
        <f t="shared" si="137"/>
        <v>250</v>
      </c>
      <c r="AT100" s="16">
        <f t="shared" si="192"/>
        <v>0</v>
      </c>
      <c r="AU100" s="16">
        <f t="shared" si="177"/>
        <v>250</v>
      </c>
      <c r="AV100" s="16">
        <f t="shared" si="139"/>
        <v>250</v>
      </c>
      <c r="AW100" s="16">
        <f t="shared" si="192"/>
        <v>0</v>
      </c>
      <c r="AX100" s="16">
        <f t="shared" si="179"/>
        <v>250</v>
      </c>
      <c r="AY100" s="16">
        <f t="shared" si="192"/>
        <v>0</v>
      </c>
      <c r="AZ100" s="35"/>
    </row>
    <row r="101" spans="1:52" ht="46.8" x14ac:dyDescent="0.3">
      <c r="A101" s="60" t="s">
        <v>24</v>
      </c>
      <c r="B101" s="56">
        <v>240</v>
      </c>
      <c r="C101" s="60"/>
      <c r="D101" s="60"/>
      <c r="E101" s="12" t="s">
        <v>400</v>
      </c>
      <c r="F101" s="16">
        <f t="shared" ref="F101:AY101" si="193">F102+F103</f>
        <v>250</v>
      </c>
      <c r="G101" s="16">
        <f t="shared" si="193"/>
        <v>250</v>
      </c>
      <c r="H101" s="16">
        <f t="shared" si="193"/>
        <v>250</v>
      </c>
      <c r="I101" s="16">
        <f t="shared" ref="I101:K101" si="194">I102+I103</f>
        <v>0</v>
      </c>
      <c r="J101" s="16">
        <f t="shared" si="194"/>
        <v>0</v>
      </c>
      <c r="K101" s="16">
        <f t="shared" si="194"/>
        <v>0</v>
      </c>
      <c r="L101" s="16">
        <f t="shared" si="153"/>
        <v>250</v>
      </c>
      <c r="M101" s="16">
        <f t="shared" si="154"/>
        <v>250</v>
      </c>
      <c r="N101" s="16">
        <f t="shared" si="155"/>
        <v>250</v>
      </c>
      <c r="O101" s="16">
        <f t="shared" ref="O101:Q101" si="195">O102+O103</f>
        <v>0</v>
      </c>
      <c r="P101" s="16">
        <f t="shared" si="195"/>
        <v>0</v>
      </c>
      <c r="Q101" s="16">
        <f t="shared" si="195"/>
        <v>0</v>
      </c>
      <c r="R101" s="16">
        <f t="shared" si="123"/>
        <v>250</v>
      </c>
      <c r="S101" s="16">
        <f t="shared" si="124"/>
        <v>250</v>
      </c>
      <c r="T101" s="16">
        <f t="shared" si="125"/>
        <v>250</v>
      </c>
      <c r="U101" s="16">
        <f t="shared" ref="U101:W101" si="196">U102+U103</f>
        <v>0</v>
      </c>
      <c r="V101" s="16">
        <f t="shared" si="196"/>
        <v>0</v>
      </c>
      <c r="W101" s="16">
        <f t="shared" si="196"/>
        <v>0</v>
      </c>
      <c r="X101" s="16">
        <f t="shared" si="126"/>
        <v>250</v>
      </c>
      <c r="Y101" s="16">
        <f t="shared" si="127"/>
        <v>250</v>
      </c>
      <c r="Z101" s="16">
        <f t="shared" si="128"/>
        <v>250</v>
      </c>
      <c r="AA101" s="16">
        <f t="shared" ref="AA101:AC101" si="197">AA102+AA103</f>
        <v>0</v>
      </c>
      <c r="AB101" s="16">
        <f t="shared" si="197"/>
        <v>0</v>
      </c>
      <c r="AC101" s="16">
        <f t="shared" si="197"/>
        <v>0</v>
      </c>
      <c r="AD101" s="16">
        <f t="shared" si="129"/>
        <v>250</v>
      </c>
      <c r="AE101" s="16">
        <f t="shared" si="130"/>
        <v>250</v>
      </c>
      <c r="AF101" s="16">
        <f t="shared" si="131"/>
        <v>250</v>
      </c>
      <c r="AG101" s="16">
        <f t="shared" ref="AG101:AI101" si="198">AG102+AG103</f>
        <v>0</v>
      </c>
      <c r="AH101" s="16">
        <f t="shared" si="198"/>
        <v>0</v>
      </c>
      <c r="AI101" s="16">
        <f t="shared" si="198"/>
        <v>0</v>
      </c>
      <c r="AJ101" s="16">
        <f t="shared" si="132"/>
        <v>250</v>
      </c>
      <c r="AK101" s="16">
        <f t="shared" si="133"/>
        <v>250</v>
      </c>
      <c r="AL101" s="16">
        <f t="shared" si="134"/>
        <v>250</v>
      </c>
      <c r="AM101" s="16">
        <f t="shared" ref="AM101:AO101" si="199">AM102+AM103</f>
        <v>0</v>
      </c>
      <c r="AN101" s="16">
        <f t="shared" si="199"/>
        <v>0</v>
      </c>
      <c r="AO101" s="16">
        <f t="shared" si="199"/>
        <v>0</v>
      </c>
      <c r="AP101" s="16">
        <f t="shared" si="135"/>
        <v>250</v>
      </c>
      <c r="AQ101" s="16">
        <f t="shared" ref="AQ101" si="200">AQ102+AQ103</f>
        <v>0</v>
      </c>
      <c r="AR101" s="16">
        <f t="shared" si="175"/>
        <v>250</v>
      </c>
      <c r="AS101" s="16">
        <f t="shared" si="137"/>
        <v>250</v>
      </c>
      <c r="AT101" s="16">
        <f t="shared" ref="AT101" si="201">AT102+AT103</f>
        <v>0</v>
      </c>
      <c r="AU101" s="16">
        <f t="shared" si="177"/>
        <v>250</v>
      </c>
      <c r="AV101" s="16">
        <f t="shared" si="139"/>
        <v>250</v>
      </c>
      <c r="AW101" s="16">
        <f t="shared" ref="AW101" si="202">AW102+AW103</f>
        <v>0</v>
      </c>
      <c r="AX101" s="16">
        <f t="shared" si="179"/>
        <v>250</v>
      </c>
      <c r="AY101" s="16">
        <f t="shared" si="193"/>
        <v>0</v>
      </c>
      <c r="AZ101" s="35"/>
    </row>
    <row r="102" spans="1:52" hidden="1" x14ac:dyDescent="0.3">
      <c r="A102" s="43" t="s">
        <v>24</v>
      </c>
      <c r="B102" s="41">
        <v>240</v>
      </c>
      <c r="C102" s="43" t="s">
        <v>5</v>
      </c>
      <c r="D102" s="43" t="s">
        <v>6</v>
      </c>
      <c r="E102" s="12" t="s">
        <v>363</v>
      </c>
      <c r="F102" s="16"/>
      <c r="G102" s="16"/>
      <c r="H102" s="16"/>
      <c r="I102" s="16"/>
      <c r="J102" s="16"/>
      <c r="K102" s="16"/>
      <c r="L102" s="16">
        <f t="shared" si="153"/>
        <v>0</v>
      </c>
      <c r="M102" s="16">
        <f t="shared" si="154"/>
        <v>0</v>
      </c>
      <c r="N102" s="16">
        <f t="shared" si="155"/>
        <v>0</v>
      </c>
      <c r="O102" s="16"/>
      <c r="P102" s="16"/>
      <c r="Q102" s="16"/>
      <c r="R102" s="16">
        <f t="shared" si="123"/>
        <v>0</v>
      </c>
      <c r="S102" s="16">
        <f t="shared" si="124"/>
        <v>0</v>
      </c>
      <c r="T102" s="16">
        <f t="shared" si="125"/>
        <v>0</v>
      </c>
      <c r="U102" s="16"/>
      <c r="V102" s="16"/>
      <c r="W102" s="16"/>
      <c r="X102" s="16">
        <f t="shared" si="126"/>
        <v>0</v>
      </c>
      <c r="Y102" s="16">
        <f t="shared" si="127"/>
        <v>0</v>
      </c>
      <c r="Z102" s="16">
        <f t="shared" si="128"/>
        <v>0</v>
      </c>
      <c r="AA102" s="16"/>
      <c r="AB102" s="16"/>
      <c r="AC102" s="16"/>
      <c r="AD102" s="16">
        <f t="shared" si="129"/>
        <v>0</v>
      </c>
      <c r="AE102" s="16">
        <f t="shared" si="130"/>
        <v>0</v>
      </c>
      <c r="AF102" s="16">
        <f t="shared" si="131"/>
        <v>0</v>
      </c>
      <c r="AG102" s="16"/>
      <c r="AH102" s="16"/>
      <c r="AI102" s="16"/>
      <c r="AJ102" s="16">
        <f t="shared" si="132"/>
        <v>0</v>
      </c>
      <c r="AK102" s="16">
        <f t="shared" si="133"/>
        <v>0</v>
      </c>
      <c r="AL102" s="16">
        <f t="shared" si="134"/>
        <v>0</v>
      </c>
      <c r="AM102" s="16"/>
      <c r="AN102" s="16"/>
      <c r="AO102" s="16"/>
      <c r="AP102" s="16">
        <f t="shared" si="135"/>
        <v>0</v>
      </c>
      <c r="AQ102" s="16"/>
      <c r="AR102" s="16"/>
      <c r="AS102" s="16">
        <f t="shared" si="137"/>
        <v>0</v>
      </c>
      <c r="AT102" s="16"/>
      <c r="AU102" s="16"/>
      <c r="AV102" s="16">
        <f t="shared" si="139"/>
        <v>0</v>
      </c>
      <c r="AW102" s="16"/>
      <c r="AX102" s="16"/>
      <c r="AY102" s="16"/>
      <c r="AZ102" s="35">
        <v>0</v>
      </c>
    </row>
    <row r="103" spans="1:52" x14ac:dyDescent="0.3">
      <c r="A103" s="60" t="s">
        <v>24</v>
      </c>
      <c r="B103" s="56">
        <v>240</v>
      </c>
      <c r="C103" s="60" t="s">
        <v>21</v>
      </c>
      <c r="D103" s="60" t="s">
        <v>5</v>
      </c>
      <c r="E103" s="12" t="s">
        <v>380</v>
      </c>
      <c r="F103" s="16">
        <v>250</v>
      </c>
      <c r="G103" s="16">
        <v>250</v>
      </c>
      <c r="H103" s="16">
        <v>250</v>
      </c>
      <c r="I103" s="16"/>
      <c r="J103" s="16"/>
      <c r="K103" s="16"/>
      <c r="L103" s="16">
        <f t="shared" si="153"/>
        <v>250</v>
      </c>
      <c r="M103" s="16">
        <f t="shared" si="154"/>
        <v>250</v>
      </c>
      <c r="N103" s="16">
        <f t="shared" si="155"/>
        <v>250</v>
      </c>
      <c r="O103" s="16"/>
      <c r="P103" s="16"/>
      <c r="Q103" s="16"/>
      <c r="R103" s="16">
        <f t="shared" si="123"/>
        <v>250</v>
      </c>
      <c r="S103" s="16">
        <f t="shared" si="124"/>
        <v>250</v>
      </c>
      <c r="T103" s="16">
        <f t="shared" si="125"/>
        <v>250</v>
      </c>
      <c r="U103" s="16"/>
      <c r="V103" s="16"/>
      <c r="W103" s="16"/>
      <c r="X103" s="16">
        <f t="shared" si="126"/>
        <v>250</v>
      </c>
      <c r="Y103" s="16">
        <f t="shared" si="127"/>
        <v>250</v>
      </c>
      <c r="Z103" s="16">
        <f t="shared" si="128"/>
        <v>250</v>
      </c>
      <c r="AA103" s="16"/>
      <c r="AB103" s="16"/>
      <c r="AC103" s="16"/>
      <c r="AD103" s="16">
        <f t="shared" si="129"/>
        <v>250</v>
      </c>
      <c r="AE103" s="16">
        <f t="shared" si="130"/>
        <v>250</v>
      </c>
      <c r="AF103" s="16">
        <f t="shared" si="131"/>
        <v>250</v>
      </c>
      <c r="AG103" s="16"/>
      <c r="AH103" s="16"/>
      <c r="AI103" s="16"/>
      <c r="AJ103" s="16">
        <f t="shared" si="132"/>
        <v>250</v>
      </c>
      <c r="AK103" s="16">
        <f t="shared" si="133"/>
        <v>250</v>
      </c>
      <c r="AL103" s="16">
        <f t="shared" si="134"/>
        <v>250</v>
      </c>
      <c r="AM103" s="16"/>
      <c r="AN103" s="16"/>
      <c r="AO103" s="16"/>
      <c r="AP103" s="16">
        <f t="shared" si="135"/>
        <v>250</v>
      </c>
      <c r="AQ103" s="16"/>
      <c r="AR103" s="16">
        <f t="shared" ref="AR103:AR166" si="203">AP103+AQ103</f>
        <v>250</v>
      </c>
      <c r="AS103" s="16">
        <f t="shared" si="137"/>
        <v>250</v>
      </c>
      <c r="AT103" s="16"/>
      <c r="AU103" s="16">
        <f t="shared" ref="AU103:AU166" si="204">AS103+AT103</f>
        <v>250</v>
      </c>
      <c r="AV103" s="16">
        <f t="shared" si="139"/>
        <v>250</v>
      </c>
      <c r="AW103" s="16"/>
      <c r="AX103" s="16">
        <f t="shared" ref="AX103:AX166" si="205">AV103+AW103</f>
        <v>250</v>
      </c>
      <c r="AY103" s="16"/>
      <c r="AZ103" s="35"/>
    </row>
    <row r="104" spans="1:52" ht="46.8" x14ac:dyDescent="0.3">
      <c r="A104" s="60" t="s">
        <v>24</v>
      </c>
      <c r="B104" s="56">
        <v>600</v>
      </c>
      <c r="C104" s="60"/>
      <c r="D104" s="60"/>
      <c r="E104" s="12" t="s">
        <v>395</v>
      </c>
      <c r="F104" s="16">
        <f t="shared" ref="F104:AY104" si="206">F105+F108+F111</f>
        <v>6845</v>
      </c>
      <c r="G104" s="16">
        <f t="shared" si="206"/>
        <v>6845</v>
      </c>
      <c r="H104" s="16">
        <f t="shared" si="206"/>
        <v>6845</v>
      </c>
      <c r="I104" s="16">
        <f t="shared" ref="I104:K104" si="207">I105+I108+I111</f>
        <v>0</v>
      </c>
      <c r="J104" s="16">
        <f t="shared" si="207"/>
        <v>0</v>
      </c>
      <c r="K104" s="16">
        <f t="shared" si="207"/>
        <v>0</v>
      </c>
      <c r="L104" s="16">
        <f t="shared" si="153"/>
        <v>6845</v>
      </c>
      <c r="M104" s="16">
        <f t="shared" si="154"/>
        <v>6845</v>
      </c>
      <c r="N104" s="16">
        <f t="shared" si="155"/>
        <v>6845</v>
      </c>
      <c r="O104" s="16">
        <f t="shared" ref="O104:Q104" si="208">O105+O108+O111</f>
        <v>0</v>
      </c>
      <c r="P104" s="16">
        <f t="shared" si="208"/>
        <v>0</v>
      </c>
      <c r="Q104" s="16">
        <f t="shared" si="208"/>
        <v>0</v>
      </c>
      <c r="R104" s="16">
        <f t="shared" si="123"/>
        <v>6845</v>
      </c>
      <c r="S104" s="16">
        <f t="shared" si="124"/>
        <v>6845</v>
      </c>
      <c r="T104" s="16">
        <f t="shared" si="125"/>
        <v>6845</v>
      </c>
      <c r="U104" s="16">
        <f t="shared" ref="U104:W104" si="209">U105+U108+U111</f>
        <v>0</v>
      </c>
      <c r="V104" s="16">
        <f t="shared" si="209"/>
        <v>0</v>
      </c>
      <c r="W104" s="16">
        <f t="shared" si="209"/>
        <v>0</v>
      </c>
      <c r="X104" s="16">
        <f t="shared" si="126"/>
        <v>6845</v>
      </c>
      <c r="Y104" s="16">
        <f t="shared" si="127"/>
        <v>6845</v>
      </c>
      <c r="Z104" s="16">
        <f t="shared" si="128"/>
        <v>6845</v>
      </c>
      <c r="AA104" s="16">
        <f t="shared" ref="AA104:AC104" si="210">AA105+AA108+AA111</f>
        <v>0</v>
      </c>
      <c r="AB104" s="16">
        <f t="shared" si="210"/>
        <v>0</v>
      </c>
      <c r="AC104" s="16">
        <f t="shared" si="210"/>
        <v>0</v>
      </c>
      <c r="AD104" s="16">
        <f t="shared" si="129"/>
        <v>6845</v>
      </c>
      <c r="AE104" s="16">
        <f t="shared" si="130"/>
        <v>6845</v>
      </c>
      <c r="AF104" s="16">
        <f t="shared" si="131"/>
        <v>6845</v>
      </c>
      <c r="AG104" s="16">
        <f t="shared" ref="AG104:AI104" si="211">AG105+AG108+AG111</f>
        <v>0</v>
      </c>
      <c r="AH104" s="16">
        <f t="shared" si="211"/>
        <v>0</v>
      </c>
      <c r="AI104" s="16">
        <f t="shared" si="211"/>
        <v>0</v>
      </c>
      <c r="AJ104" s="16">
        <f t="shared" si="132"/>
        <v>6845</v>
      </c>
      <c r="AK104" s="16">
        <f t="shared" si="133"/>
        <v>6845</v>
      </c>
      <c r="AL104" s="16">
        <f t="shared" si="134"/>
        <v>6845</v>
      </c>
      <c r="AM104" s="16">
        <f t="shared" ref="AM104:AO104" si="212">AM105+AM108+AM111</f>
        <v>56.722000000000001</v>
      </c>
      <c r="AN104" s="16">
        <f t="shared" si="212"/>
        <v>0</v>
      </c>
      <c r="AO104" s="16">
        <f t="shared" si="212"/>
        <v>0</v>
      </c>
      <c r="AP104" s="16">
        <f t="shared" si="135"/>
        <v>6901.7219999999998</v>
      </c>
      <c r="AQ104" s="16">
        <f t="shared" ref="AQ104" si="213">AQ105+AQ108+AQ111</f>
        <v>0</v>
      </c>
      <c r="AR104" s="16">
        <f t="shared" si="203"/>
        <v>6901.7219999999998</v>
      </c>
      <c r="AS104" s="16">
        <f t="shared" si="137"/>
        <v>6845</v>
      </c>
      <c r="AT104" s="16">
        <f t="shared" ref="AT104" si="214">AT105+AT108+AT111</f>
        <v>0</v>
      </c>
      <c r="AU104" s="16">
        <f t="shared" si="204"/>
        <v>6845</v>
      </c>
      <c r="AV104" s="16">
        <f t="shared" si="139"/>
        <v>6845</v>
      </c>
      <c r="AW104" s="16">
        <f t="shared" ref="AW104" si="215">AW105+AW108+AW111</f>
        <v>0</v>
      </c>
      <c r="AX104" s="16">
        <f t="shared" si="205"/>
        <v>6845</v>
      </c>
      <c r="AY104" s="16">
        <f t="shared" si="206"/>
        <v>0</v>
      </c>
      <c r="AZ104" s="35"/>
    </row>
    <row r="105" spans="1:52" x14ac:dyDescent="0.3">
      <c r="A105" s="60" t="s">
        <v>24</v>
      </c>
      <c r="B105" s="56">
        <v>610</v>
      </c>
      <c r="C105" s="60"/>
      <c r="D105" s="60"/>
      <c r="E105" s="12" t="s">
        <v>409</v>
      </c>
      <c r="F105" s="16">
        <f t="shared" ref="F105:AY105" si="216">F106+F107</f>
        <v>543</v>
      </c>
      <c r="G105" s="16">
        <f t="shared" si="216"/>
        <v>543</v>
      </c>
      <c r="H105" s="16">
        <f t="shared" si="216"/>
        <v>543</v>
      </c>
      <c r="I105" s="16">
        <f t="shared" ref="I105:K105" si="217">I106+I107</f>
        <v>0</v>
      </c>
      <c r="J105" s="16">
        <f t="shared" si="217"/>
        <v>0</v>
      </c>
      <c r="K105" s="16">
        <f t="shared" si="217"/>
        <v>0</v>
      </c>
      <c r="L105" s="16">
        <f t="shared" si="153"/>
        <v>543</v>
      </c>
      <c r="M105" s="16">
        <f t="shared" si="154"/>
        <v>543</v>
      </c>
      <c r="N105" s="16">
        <f t="shared" si="155"/>
        <v>543</v>
      </c>
      <c r="O105" s="16">
        <f t="shared" ref="O105:Q105" si="218">O106+O107</f>
        <v>0</v>
      </c>
      <c r="P105" s="16">
        <f t="shared" si="218"/>
        <v>0</v>
      </c>
      <c r="Q105" s="16">
        <f t="shared" si="218"/>
        <v>0</v>
      </c>
      <c r="R105" s="16">
        <f t="shared" si="123"/>
        <v>543</v>
      </c>
      <c r="S105" s="16">
        <f t="shared" si="124"/>
        <v>543</v>
      </c>
      <c r="T105" s="16">
        <f t="shared" si="125"/>
        <v>543</v>
      </c>
      <c r="U105" s="16">
        <f t="shared" ref="U105:W105" si="219">U106+U107</f>
        <v>0</v>
      </c>
      <c r="V105" s="16">
        <f t="shared" si="219"/>
        <v>0</v>
      </c>
      <c r="W105" s="16">
        <f t="shared" si="219"/>
        <v>0</v>
      </c>
      <c r="X105" s="16">
        <f t="shared" si="126"/>
        <v>543</v>
      </c>
      <c r="Y105" s="16">
        <f t="shared" si="127"/>
        <v>543</v>
      </c>
      <c r="Z105" s="16">
        <f t="shared" si="128"/>
        <v>543</v>
      </c>
      <c r="AA105" s="16">
        <f t="shared" ref="AA105:AC105" si="220">AA106+AA107</f>
        <v>0</v>
      </c>
      <c r="AB105" s="16">
        <f t="shared" si="220"/>
        <v>0</v>
      </c>
      <c r="AC105" s="16">
        <f t="shared" si="220"/>
        <v>0</v>
      </c>
      <c r="AD105" s="16">
        <f t="shared" si="129"/>
        <v>543</v>
      </c>
      <c r="AE105" s="16">
        <f t="shared" si="130"/>
        <v>543</v>
      </c>
      <c r="AF105" s="16">
        <f t="shared" si="131"/>
        <v>543</v>
      </c>
      <c r="AG105" s="16">
        <f t="shared" ref="AG105:AI105" si="221">AG106+AG107</f>
        <v>0</v>
      </c>
      <c r="AH105" s="16">
        <f t="shared" si="221"/>
        <v>0</v>
      </c>
      <c r="AI105" s="16">
        <f t="shared" si="221"/>
        <v>0</v>
      </c>
      <c r="AJ105" s="16">
        <f t="shared" si="132"/>
        <v>543</v>
      </c>
      <c r="AK105" s="16">
        <f t="shared" si="133"/>
        <v>543</v>
      </c>
      <c r="AL105" s="16">
        <f t="shared" si="134"/>
        <v>543</v>
      </c>
      <c r="AM105" s="16">
        <f t="shared" ref="AM105:AO105" si="222">AM106+AM107</f>
        <v>0</v>
      </c>
      <c r="AN105" s="16">
        <f t="shared" si="222"/>
        <v>0</v>
      </c>
      <c r="AO105" s="16">
        <f t="shared" si="222"/>
        <v>0</v>
      </c>
      <c r="AP105" s="16">
        <f t="shared" si="135"/>
        <v>543</v>
      </c>
      <c r="AQ105" s="16">
        <f t="shared" ref="AQ105" si="223">AQ106+AQ107</f>
        <v>0</v>
      </c>
      <c r="AR105" s="16">
        <f t="shared" si="203"/>
        <v>543</v>
      </c>
      <c r="AS105" s="16">
        <f t="shared" si="137"/>
        <v>543</v>
      </c>
      <c r="AT105" s="16">
        <f t="shared" ref="AT105" si="224">AT106+AT107</f>
        <v>0</v>
      </c>
      <c r="AU105" s="16">
        <f t="shared" si="204"/>
        <v>543</v>
      </c>
      <c r="AV105" s="16">
        <f t="shared" si="139"/>
        <v>543</v>
      </c>
      <c r="AW105" s="16">
        <f t="shared" ref="AW105" si="225">AW106+AW107</f>
        <v>0</v>
      </c>
      <c r="AX105" s="16">
        <f t="shared" si="205"/>
        <v>543</v>
      </c>
      <c r="AY105" s="16">
        <f t="shared" si="216"/>
        <v>0</v>
      </c>
      <c r="AZ105" s="35"/>
    </row>
    <row r="106" spans="1:52" x14ac:dyDescent="0.3">
      <c r="A106" s="60" t="s">
        <v>24</v>
      </c>
      <c r="B106" s="56">
        <v>610</v>
      </c>
      <c r="C106" s="60" t="s">
        <v>25</v>
      </c>
      <c r="D106" s="60" t="s">
        <v>26</v>
      </c>
      <c r="E106" s="12" t="s">
        <v>379</v>
      </c>
      <c r="F106" s="16">
        <v>200</v>
      </c>
      <c r="G106" s="16">
        <v>200</v>
      </c>
      <c r="H106" s="16">
        <v>200</v>
      </c>
      <c r="I106" s="16"/>
      <c r="J106" s="16"/>
      <c r="K106" s="16"/>
      <c r="L106" s="16">
        <f t="shared" si="153"/>
        <v>200</v>
      </c>
      <c r="M106" s="16">
        <f t="shared" si="154"/>
        <v>200</v>
      </c>
      <c r="N106" s="16">
        <f t="shared" si="155"/>
        <v>200</v>
      </c>
      <c r="O106" s="16"/>
      <c r="P106" s="16"/>
      <c r="Q106" s="16"/>
      <c r="R106" s="16">
        <f t="shared" si="123"/>
        <v>200</v>
      </c>
      <c r="S106" s="16">
        <f t="shared" si="124"/>
        <v>200</v>
      </c>
      <c r="T106" s="16">
        <f t="shared" si="125"/>
        <v>200</v>
      </c>
      <c r="U106" s="16"/>
      <c r="V106" s="16"/>
      <c r="W106" s="16"/>
      <c r="X106" s="16">
        <f t="shared" si="126"/>
        <v>200</v>
      </c>
      <c r="Y106" s="16">
        <f t="shared" si="127"/>
        <v>200</v>
      </c>
      <c r="Z106" s="16">
        <f t="shared" si="128"/>
        <v>200</v>
      </c>
      <c r="AA106" s="16"/>
      <c r="AB106" s="16"/>
      <c r="AC106" s="16"/>
      <c r="AD106" s="16">
        <f t="shared" si="129"/>
        <v>200</v>
      </c>
      <c r="AE106" s="16">
        <f t="shared" si="130"/>
        <v>200</v>
      </c>
      <c r="AF106" s="16">
        <f t="shared" si="131"/>
        <v>200</v>
      </c>
      <c r="AG106" s="16"/>
      <c r="AH106" s="16"/>
      <c r="AI106" s="16"/>
      <c r="AJ106" s="16">
        <f t="shared" si="132"/>
        <v>200</v>
      </c>
      <c r="AK106" s="16">
        <f t="shared" si="133"/>
        <v>200</v>
      </c>
      <c r="AL106" s="16">
        <f t="shared" si="134"/>
        <v>200</v>
      </c>
      <c r="AM106" s="16"/>
      <c r="AN106" s="16"/>
      <c r="AO106" s="16"/>
      <c r="AP106" s="16">
        <f t="shared" si="135"/>
        <v>200</v>
      </c>
      <c r="AQ106" s="16"/>
      <c r="AR106" s="16">
        <f t="shared" si="203"/>
        <v>200</v>
      </c>
      <c r="AS106" s="16">
        <f t="shared" si="137"/>
        <v>200</v>
      </c>
      <c r="AT106" s="16"/>
      <c r="AU106" s="16">
        <f t="shared" si="204"/>
        <v>200</v>
      </c>
      <c r="AV106" s="16">
        <f t="shared" si="139"/>
        <v>200</v>
      </c>
      <c r="AW106" s="16"/>
      <c r="AX106" s="16">
        <f t="shared" si="205"/>
        <v>200</v>
      </c>
      <c r="AY106" s="16"/>
      <c r="AZ106" s="35"/>
    </row>
    <row r="107" spans="1:52" x14ac:dyDescent="0.3">
      <c r="A107" s="60" t="s">
        <v>24</v>
      </c>
      <c r="B107" s="56">
        <v>610</v>
      </c>
      <c r="C107" s="60" t="s">
        <v>21</v>
      </c>
      <c r="D107" s="60" t="s">
        <v>5</v>
      </c>
      <c r="E107" s="12" t="s">
        <v>380</v>
      </c>
      <c r="F107" s="16">
        <v>343</v>
      </c>
      <c r="G107" s="16">
        <v>343</v>
      </c>
      <c r="H107" s="16">
        <v>343</v>
      </c>
      <c r="I107" s="16"/>
      <c r="J107" s="16"/>
      <c r="K107" s="16"/>
      <c r="L107" s="16">
        <f t="shared" si="153"/>
        <v>343</v>
      </c>
      <c r="M107" s="16">
        <f t="shared" si="154"/>
        <v>343</v>
      </c>
      <c r="N107" s="16">
        <f t="shared" si="155"/>
        <v>343</v>
      </c>
      <c r="O107" s="16"/>
      <c r="P107" s="16"/>
      <c r="Q107" s="16"/>
      <c r="R107" s="16">
        <f t="shared" si="123"/>
        <v>343</v>
      </c>
      <c r="S107" s="16">
        <f t="shared" si="124"/>
        <v>343</v>
      </c>
      <c r="T107" s="16">
        <f t="shared" si="125"/>
        <v>343</v>
      </c>
      <c r="U107" s="16"/>
      <c r="V107" s="16"/>
      <c r="W107" s="16"/>
      <c r="X107" s="16">
        <f t="shared" si="126"/>
        <v>343</v>
      </c>
      <c r="Y107" s="16">
        <f t="shared" si="127"/>
        <v>343</v>
      </c>
      <c r="Z107" s="16">
        <f t="shared" si="128"/>
        <v>343</v>
      </c>
      <c r="AA107" s="16"/>
      <c r="AB107" s="16"/>
      <c r="AC107" s="16"/>
      <c r="AD107" s="16">
        <f t="shared" si="129"/>
        <v>343</v>
      </c>
      <c r="AE107" s="16">
        <f t="shared" si="130"/>
        <v>343</v>
      </c>
      <c r="AF107" s="16">
        <f t="shared" si="131"/>
        <v>343</v>
      </c>
      <c r="AG107" s="16"/>
      <c r="AH107" s="16"/>
      <c r="AI107" s="16"/>
      <c r="AJ107" s="16">
        <f t="shared" si="132"/>
        <v>343</v>
      </c>
      <c r="AK107" s="16">
        <f t="shared" si="133"/>
        <v>343</v>
      </c>
      <c r="AL107" s="16">
        <f t="shared" si="134"/>
        <v>343</v>
      </c>
      <c r="AM107" s="16"/>
      <c r="AN107" s="16"/>
      <c r="AO107" s="16"/>
      <c r="AP107" s="16">
        <f t="shared" si="135"/>
        <v>343</v>
      </c>
      <c r="AQ107" s="16"/>
      <c r="AR107" s="16">
        <f t="shared" si="203"/>
        <v>343</v>
      </c>
      <c r="AS107" s="16">
        <f t="shared" si="137"/>
        <v>343</v>
      </c>
      <c r="AT107" s="16"/>
      <c r="AU107" s="16">
        <f t="shared" si="204"/>
        <v>343</v>
      </c>
      <c r="AV107" s="16">
        <f t="shared" si="139"/>
        <v>343</v>
      </c>
      <c r="AW107" s="16"/>
      <c r="AX107" s="16">
        <f t="shared" si="205"/>
        <v>343</v>
      </c>
      <c r="AY107" s="16"/>
      <c r="AZ107" s="35"/>
    </row>
    <row r="108" spans="1:52" x14ac:dyDescent="0.3">
      <c r="A108" s="60" t="s">
        <v>24</v>
      </c>
      <c r="B108" s="56">
        <v>620</v>
      </c>
      <c r="C108" s="60"/>
      <c r="D108" s="60"/>
      <c r="E108" s="12" t="s">
        <v>410</v>
      </c>
      <c r="F108" s="16">
        <f t="shared" ref="F108:AY108" si="226">F109+F110</f>
        <v>3150</v>
      </c>
      <c r="G108" s="16">
        <f t="shared" si="226"/>
        <v>3150</v>
      </c>
      <c r="H108" s="16">
        <f t="shared" si="226"/>
        <v>3150</v>
      </c>
      <c r="I108" s="16">
        <f t="shared" ref="I108:K108" si="227">I109+I110</f>
        <v>0</v>
      </c>
      <c r="J108" s="16">
        <f t="shared" si="227"/>
        <v>0</v>
      </c>
      <c r="K108" s="16">
        <f t="shared" si="227"/>
        <v>0</v>
      </c>
      <c r="L108" s="16">
        <f t="shared" si="153"/>
        <v>3150</v>
      </c>
      <c r="M108" s="16">
        <f t="shared" si="154"/>
        <v>3150</v>
      </c>
      <c r="N108" s="16">
        <f t="shared" si="155"/>
        <v>3150</v>
      </c>
      <c r="O108" s="16">
        <f t="shared" ref="O108:Q108" si="228">O109+O110</f>
        <v>0</v>
      </c>
      <c r="P108" s="16">
        <f t="shared" si="228"/>
        <v>0</v>
      </c>
      <c r="Q108" s="16">
        <f t="shared" si="228"/>
        <v>0</v>
      </c>
      <c r="R108" s="16">
        <f t="shared" si="123"/>
        <v>3150</v>
      </c>
      <c r="S108" s="16">
        <f t="shared" si="124"/>
        <v>3150</v>
      </c>
      <c r="T108" s="16">
        <f t="shared" si="125"/>
        <v>3150</v>
      </c>
      <c r="U108" s="16">
        <f t="shared" ref="U108:W108" si="229">U109+U110</f>
        <v>0</v>
      </c>
      <c r="V108" s="16">
        <f t="shared" si="229"/>
        <v>0</v>
      </c>
      <c r="W108" s="16">
        <f t="shared" si="229"/>
        <v>0</v>
      </c>
      <c r="X108" s="16">
        <f t="shared" si="126"/>
        <v>3150</v>
      </c>
      <c r="Y108" s="16">
        <f t="shared" si="127"/>
        <v>3150</v>
      </c>
      <c r="Z108" s="16">
        <f t="shared" si="128"/>
        <v>3150</v>
      </c>
      <c r="AA108" s="16">
        <f t="shared" ref="AA108:AC108" si="230">AA109+AA110</f>
        <v>0</v>
      </c>
      <c r="AB108" s="16">
        <f t="shared" si="230"/>
        <v>0</v>
      </c>
      <c r="AC108" s="16">
        <f t="shared" si="230"/>
        <v>0</v>
      </c>
      <c r="AD108" s="16">
        <f t="shared" si="129"/>
        <v>3150</v>
      </c>
      <c r="AE108" s="16">
        <f t="shared" si="130"/>
        <v>3150</v>
      </c>
      <c r="AF108" s="16">
        <f t="shared" si="131"/>
        <v>3150</v>
      </c>
      <c r="AG108" s="16">
        <f t="shared" ref="AG108:AI108" si="231">AG109+AG110</f>
        <v>0</v>
      </c>
      <c r="AH108" s="16">
        <f t="shared" si="231"/>
        <v>0</v>
      </c>
      <c r="AI108" s="16">
        <f t="shared" si="231"/>
        <v>0</v>
      </c>
      <c r="AJ108" s="16">
        <f t="shared" si="132"/>
        <v>3150</v>
      </c>
      <c r="AK108" s="16">
        <f t="shared" si="133"/>
        <v>3150</v>
      </c>
      <c r="AL108" s="16">
        <f t="shared" si="134"/>
        <v>3150</v>
      </c>
      <c r="AM108" s="16">
        <f t="shared" ref="AM108:AO108" si="232">AM109+AM110</f>
        <v>0</v>
      </c>
      <c r="AN108" s="16">
        <f t="shared" si="232"/>
        <v>0</v>
      </c>
      <c r="AO108" s="16">
        <f t="shared" si="232"/>
        <v>0</v>
      </c>
      <c r="AP108" s="16">
        <f t="shared" si="135"/>
        <v>3150</v>
      </c>
      <c r="AQ108" s="16">
        <f t="shared" ref="AQ108" si="233">AQ109+AQ110</f>
        <v>0</v>
      </c>
      <c r="AR108" s="16">
        <f t="shared" si="203"/>
        <v>3150</v>
      </c>
      <c r="AS108" s="16">
        <f t="shared" si="137"/>
        <v>3150</v>
      </c>
      <c r="AT108" s="16">
        <f t="shared" ref="AT108" si="234">AT109+AT110</f>
        <v>0</v>
      </c>
      <c r="AU108" s="16">
        <f t="shared" si="204"/>
        <v>3150</v>
      </c>
      <c r="AV108" s="16">
        <f t="shared" si="139"/>
        <v>3150</v>
      </c>
      <c r="AW108" s="16">
        <f t="shared" ref="AW108" si="235">AW109+AW110</f>
        <v>0</v>
      </c>
      <c r="AX108" s="16">
        <f t="shared" si="205"/>
        <v>3150</v>
      </c>
      <c r="AY108" s="16">
        <f t="shared" si="226"/>
        <v>0</v>
      </c>
      <c r="AZ108" s="35"/>
    </row>
    <row r="109" spans="1:52" x14ac:dyDescent="0.3">
      <c r="A109" s="60" t="s">
        <v>24</v>
      </c>
      <c r="B109" s="56">
        <v>620</v>
      </c>
      <c r="C109" s="60" t="s">
        <v>25</v>
      </c>
      <c r="D109" s="60" t="s">
        <v>25</v>
      </c>
      <c r="E109" s="12" t="s">
        <v>378</v>
      </c>
      <c r="F109" s="16">
        <v>2350</v>
      </c>
      <c r="G109" s="16">
        <v>2350</v>
      </c>
      <c r="H109" s="16">
        <v>2350</v>
      </c>
      <c r="I109" s="16"/>
      <c r="J109" s="16"/>
      <c r="K109" s="16"/>
      <c r="L109" s="16">
        <f t="shared" si="153"/>
        <v>2350</v>
      </c>
      <c r="M109" s="16">
        <f t="shared" si="154"/>
        <v>2350</v>
      </c>
      <c r="N109" s="16">
        <f t="shared" si="155"/>
        <v>2350</v>
      </c>
      <c r="O109" s="16"/>
      <c r="P109" s="16"/>
      <c r="Q109" s="16"/>
      <c r="R109" s="16">
        <f t="shared" si="123"/>
        <v>2350</v>
      </c>
      <c r="S109" s="16">
        <f t="shared" si="124"/>
        <v>2350</v>
      </c>
      <c r="T109" s="16">
        <f t="shared" si="125"/>
        <v>2350</v>
      </c>
      <c r="U109" s="16"/>
      <c r="V109" s="16"/>
      <c r="W109" s="16"/>
      <c r="X109" s="16">
        <f t="shared" si="126"/>
        <v>2350</v>
      </c>
      <c r="Y109" s="16">
        <f t="shared" si="127"/>
        <v>2350</v>
      </c>
      <c r="Z109" s="16">
        <f t="shared" si="128"/>
        <v>2350</v>
      </c>
      <c r="AA109" s="16"/>
      <c r="AB109" s="16"/>
      <c r="AC109" s="16"/>
      <c r="AD109" s="16">
        <f t="shared" si="129"/>
        <v>2350</v>
      </c>
      <c r="AE109" s="16">
        <f t="shared" si="130"/>
        <v>2350</v>
      </c>
      <c r="AF109" s="16">
        <f t="shared" si="131"/>
        <v>2350</v>
      </c>
      <c r="AG109" s="16"/>
      <c r="AH109" s="16"/>
      <c r="AI109" s="16"/>
      <c r="AJ109" s="16">
        <f t="shared" si="132"/>
        <v>2350</v>
      </c>
      <c r="AK109" s="16">
        <f t="shared" si="133"/>
        <v>2350</v>
      </c>
      <c r="AL109" s="16">
        <f t="shared" si="134"/>
        <v>2350</v>
      </c>
      <c r="AM109" s="16"/>
      <c r="AN109" s="16"/>
      <c r="AO109" s="16"/>
      <c r="AP109" s="16">
        <f t="shared" si="135"/>
        <v>2350</v>
      </c>
      <c r="AQ109" s="16"/>
      <c r="AR109" s="16">
        <f t="shared" si="203"/>
        <v>2350</v>
      </c>
      <c r="AS109" s="16">
        <f t="shared" si="137"/>
        <v>2350</v>
      </c>
      <c r="AT109" s="16"/>
      <c r="AU109" s="16">
        <f t="shared" si="204"/>
        <v>2350</v>
      </c>
      <c r="AV109" s="16">
        <f t="shared" si="139"/>
        <v>2350</v>
      </c>
      <c r="AW109" s="16"/>
      <c r="AX109" s="16">
        <f t="shared" si="205"/>
        <v>2350</v>
      </c>
      <c r="AY109" s="16"/>
      <c r="AZ109" s="35"/>
    </row>
    <row r="110" spans="1:52" x14ac:dyDescent="0.3">
      <c r="A110" s="60" t="s">
        <v>24</v>
      </c>
      <c r="B110" s="56">
        <v>620</v>
      </c>
      <c r="C110" s="60" t="s">
        <v>21</v>
      </c>
      <c r="D110" s="60" t="s">
        <v>5</v>
      </c>
      <c r="E110" s="12" t="s">
        <v>380</v>
      </c>
      <c r="F110" s="16">
        <v>800</v>
      </c>
      <c r="G110" s="16">
        <v>800</v>
      </c>
      <c r="H110" s="16">
        <v>800</v>
      </c>
      <c r="I110" s="16"/>
      <c r="J110" s="16"/>
      <c r="K110" s="16"/>
      <c r="L110" s="16">
        <f t="shared" si="153"/>
        <v>800</v>
      </c>
      <c r="M110" s="16">
        <f t="shared" si="154"/>
        <v>800</v>
      </c>
      <c r="N110" s="16">
        <f t="shared" si="155"/>
        <v>800</v>
      </c>
      <c r="O110" s="16"/>
      <c r="P110" s="16"/>
      <c r="Q110" s="16"/>
      <c r="R110" s="16">
        <f t="shared" si="123"/>
        <v>800</v>
      </c>
      <c r="S110" s="16">
        <f t="shared" si="124"/>
        <v>800</v>
      </c>
      <c r="T110" s="16">
        <f t="shared" si="125"/>
        <v>800</v>
      </c>
      <c r="U110" s="16"/>
      <c r="V110" s="16"/>
      <c r="W110" s="16"/>
      <c r="X110" s="16">
        <f t="shared" si="126"/>
        <v>800</v>
      </c>
      <c r="Y110" s="16">
        <f t="shared" si="127"/>
        <v>800</v>
      </c>
      <c r="Z110" s="16">
        <f t="shared" si="128"/>
        <v>800</v>
      </c>
      <c r="AA110" s="16"/>
      <c r="AB110" s="16"/>
      <c r="AC110" s="16"/>
      <c r="AD110" s="16">
        <f t="shared" si="129"/>
        <v>800</v>
      </c>
      <c r="AE110" s="16">
        <f t="shared" si="130"/>
        <v>800</v>
      </c>
      <c r="AF110" s="16">
        <f t="shared" si="131"/>
        <v>800</v>
      </c>
      <c r="AG110" s="16"/>
      <c r="AH110" s="16"/>
      <c r="AI110" s="16"/>
      <c r="AJ110" s="16">
        <f t="shared" si="132"/>
        <v>800</v>
      </c>
      <c r="AK110" s="16">
        <f t="shared" si="133"/>
        <v>800</v>
      </c>
      <c r="AL110" s="16">
        <f t="shared" si="134"/>
        <v>800</v>
      </c>
      <c r="AM110" s="16"/>
      <c r="AN110" s="16"/>
      <c r="AO110" s="16"/>
      <c r="AP110" s="16">
        <f t="shared" si="135"/>
        <v>800</v>
      </c>
      <c r="AQ110" s="16"/>
      <c r="AR110" s="16">
        <f t="shared" si="203"/>
        <v>800</v>
      </c>
      <c r="AS110" s="16">
        <f t="shared" si="137"/>
        <v>800</v>
      </c>
      <c r="AT110" s="16"/>
      <c r="AU110" s="16">
        <f t="shared" si="204"/>
        <v>800</v>
      </c>
      <c r="AV110" s="16">
        <f t="shared" si="139"/>
        <v>800</v>
      </c>
      <c r="AW110" s="16"/>
      <c r="AX110" s="16">
        <f t="shared" si="205"/>
        <v>800</v>
      </c>
      <c r="AY110" s="16"/>
      <c r="AZ110" s="35"/>
    </row>
    <row r="111" spans="1:52" ht="78" x14ac:dyDescent="0.3">
      <c r="A111" s="60" t="s">
        <v>24</v>
      </c>
      <c r="B111" s="56">
        <v>630</v>
      </c>
      <c r="C111" s="60"/>
      <c r="D111" s="60"/>
      <c r="E111" s="12" t="s">
        <v>756</v>
      </c>
      <c r="F111" s="16">
        <f t="shared" ref="F111:AY111" si="236">F112</f>
        <v>3152</v>
      </c>
      <c r="G111" s="16">
        <f t="shared" si="236"/>
        <v>3152</v>
      </c>
      <c r="H111" s="16">
        <f t="shared" si="236"/>
        <v>3152</v>
      </c>
      <c r="I111" s="16">
        <f t="shared" si="236"/>
        <v>0</v>
      </c>
      <c r="J111" s="16">
        <f t="shared" si="236"/>
        <v>0</v>
      </c>
      <c r="K111" s="16">
        <f t="shared" si="236"/>
        <v>0</v>
      </c>
      <c r="L111" s="16">
        <f t="shared" si="153"/>
        <v>3152</v>
      </c>
      <c r="M111" s="16">
        <f t="shared" si="154"/>
        <v>3152</v>
      </c>
      <c r="N111" s="16">
        <f t="shared" si="155"/>
        <v>3152</v>
      </c>
      <c r="O111" s="16">
        <f t="shared" si="236"/>
        <v>0</v>
      </c>
      <c r="P111" s="16">
        <f t="shared" si="236"/>
        <v>0</v>
      </c>
      <c r="Q111" s="16">
        <f t="shared" si="236"/>
        <v>0</v>
      </c>
      <c r="R111" s="16">
        <f t="shared" si="123"/>
        <v>3152</v>
      </c>
      <c r="S111" s="16">
        <f t="shared" si="124"/>
        <v>3152</v>
      </c>
      <c r="T111" s="16">
        <f t="shared" si="125"/>
        <v>3152</v>
      </c>
      <c r="U111" s="16">
        <f t="shared" si="236"/>
        <v>0</v>
      </c>
      <c r="V111" s="16">
        <f t="shared" si="236"/>
        <v>0</v>
      </c>
      <c r="W111" s="16">
        <f t="shared" si="236"/>
        <v>0</v>
      </c>
      <c r="X111" s="16">
        <f t="shared" si="126"/>
        <v>3152</v>
      </c>
      <c r="Y111" s="16">
        <f t="shared" si="127"/>
        <v>3152</v>
      </c>
      <c r="Z111" s="16">
        <f t="shared" si="128"/>
        <v>3152</v>
      </c>
      <c r="AA111" s="16">
        <f t="shared" si="236"/>
        <v>0</v>
      </c>
      <c r="AB111" s="16">
        <f t="shared" si="236"/>
        <v>0</v>
      </c>
      <c r="AC111" s="16">
        <f t="shared" si="236"/>
        <v>0</v>
      </c>
      <c r="AD111" s="16">
        <f t="shared" si="129"/>
        <v>3152</v>
      </c>
      <c r="AE111" s="16">
        <f t="shared" si="130"/>
        <v>3152</v>
      </c>
      <c r="AF111" s="16">
        <f t="shared" si="131"/>
        <v>3152</v>
      </c>
      <c r="AG111" s="16">
        <f t="shared" si="236"/>
        <v>0</v>
      </c>
      <c r="AH111" s="16">
        <f t="shared" si="236"/>
        <v>0</v>
      </c>
      <c r="AI111" s="16">
        <f t="shared" si="236"/>
        <v>0</v>
      </c>
      <c r="AJ111" s="16">
        <f t="shared" si="132"/>
        <v>3152</v>
      </c>
      <c r="AK111" s="16">
        <f t="shared" si="133"/>
        <v>3152</v>
      </c>
      <c r="AL111" s="16">
        <f t="shared" si="134"/>
        <v>3152</v>
      </c>
      <c r="AM111" s="16">
        <f t="shared" si="236"/>
        <v>56.722000000000001</v>
      </c>
      <c r="AN111" s="16">
        <f t="shared" si="236"/>
        <v>0</v>
      </c>
      <c r="AO111" s="16">
        <f t="shared" si="236"/>
        <v>0</v>
      </c>
      <c r="AP111" s="16">
        <f t="shared" si="135"/>
        <v>3208.7220000000002</v>
      </c>
      <c r="AQ111" s="16">
        <f t="shared" si="236"/>
        <v>0</v>
      </c>
      <c r="AR111" s="16">
        <f t="shared" si="203"/>
        <v>3208.7220000000002</v>
      </c>
      <c r="AS111" s="16">
        <f t="shared" si="137"/>
        <v>3152</v>
      </c>
      <c r="AT111" s="16">
        <f t="shared" si="236"/>
        <v>0</v>
      </c>
      <c r="AU111" s="16">
        <f t="shared" si="204"/>
        <v>3152</v>
      </c>
      <c r="AV111" s="16">
        <f t="shared" si="139"/>
        <v>3152</v>
      </c>
      <c r="AW111" s="16">
        <f t="shared" si="236"/>
        <v>0</v>
      </c>
      <c r="AX111" s="16">
        <f t="shared" si="205"/>
        <v>3152</v>
      </c>
      <c r="AY111" s="16">
        <f t="shared" si="236"/>
        <v>0</v>
      </c>
      <c r="AZ111" s="35"/>
    </row>
    <row r="112" spans="1:52" x14ac:dyDescent="0.3">
      <c r="A112" s="60" t="s">
        <v>24</v>
      </c>
      <c r="B112" s="56">
        <v>630</v>
      </c>
      <c r="C112" s="60" t="s">
        <v>5</v>
      </c>
      <c r="D112" s="60" t="s">
        <v>6</v>
      </c>
      <c r="E112" s="12" t="s">
        <v>363</v>
      </c>
      <c r="F112" s="16">
        <v>3152</v>
      </c>
      <c r="G112" s="16">
        <v>3152</v>
      </c>
      <c r="H112" s="16">
        <v>3152</v>
      </c>
      <c r="I112" s="16"/>
      <c r="J112" s="16"/>
      <c r="K112" s="16"/>
      <c r="L112" s="16">
        <f t="shared" si="153"/>
        <v>3152</v>
      </c>
      <c r="M112" s="16">
        <f t="shared" si="154"/>
        <v>3152</v>
      </c>
      <c r="N112" s="16">
        <f t="shared" si="155"/>
        <v>3152</v>
      </c>
      <c r="O112" s="16"/>
      <c r="P112" s="16"/>
      <c r="Q112" s="16"/>
      <c r="R112" s="16">
        <f t="shared" si="123"/>
        <v>3152</v>
      </c>
      <c r="S112" s="16">
        <f t="shared" si="124"/>
        <v>3152</v>
      </c>
      <c r="T112" s="16">
        <f t="shared" si="125"/>
        <v>3152</v>
      </c>
      <c r="U112" s="16"/>
      <c r="V112" s="16"/>
      <c r="W112" s="16"/>
      <c r="X112" s="16">
        <f t="shared" si="126"/>
        <v>3152</v>
      </c>
      <c r="Y112" s="16">
        <f t="shared" si="127"/>
        <v>3152</v>
      </c>
      <c r="Z112" s="16">
        <f t="shared" si="128"/>
        <v>3152</v>
      </c>
      <c r="AA112" s="16"/>
      <c r="AB112" s="16"/>
      <c r="AC112" s="16"/>
      <c r="AD112" s="16">
        <f t="shared" si="129"/>
        <v>3152</v>
      </c>
      <c r="AE112" s="16">
        <f t="shared" si="130"/>
        <v>3152</v>
      </c>
      <c r="AF112" s="16">
        <f t="shared" si="131"/>
        <v>3152</v>
      </c>
      <c r="AG112" s="16"/>
      <c r="AH112" s="16"/>
      <c r="AI112" s="16"/>
      <c r="AJ112" s="16">
        <f t="shared" si="132"/>
        <v>3152</v>
      </c>
      <c r="AK112" s="16">
        <f t="shared" si="133"/>
        <v>3152</v>
      </c>
      <c r="AL112" s="16">
        <f t="shared" si="134"/>
        <v>3152</v>
      </c>
      <c r="AM112" s="16">
        <v>56.722000000000001</v>
      </c>
      <c r="AN112" s="16"/>
      <c r="AO112" s="16"/>
      <c r="AP112" s="16">
        <f t="shared" si="135"/>
        <v>3208.7220000000002</v>
      </c>
      <c r="AQ112" s="16"/>
      <c r="AR112" s="16">
        <f t="shared" si="203"/>
        <v>3208.7220000000002</v>
      </c>
      <c r="AS112" s="16">
        <f t="shared" si="137"/>
        <v>3152</v>
      </c>
      <c r="AT112" s="16"/>
      <c r="AU112" s="16">
        <f t="shared" si="204"/>
        <v>3152</v>
      </c>
      <c r="AV112" s="16">
        <f t="shared" si="139"/>
        <v>3152</v>
      </c>
      <c r="AW112" s="16"/>
      <c r="AX112" s="16">
        <f t="shared" si="205"/>
        <v>3152</v>
      </c>
      <c r="AY112" s="16"/>
      <c r="AZ112" s="35"/>
    </row>
    <row r="113" spans="1:72" s="7" customFormat="1" ht="31.2" x14ac:dyDescent="0.3">
      <c r="A113" s="6" t="s">
        <v>28</v>
      </c>
      <c r="B113" s="11"/>
      <c r="C113" s="6"/>
      <c r="D113" s="6"/>
      <c r="E113" s="59" t="s">
        <v>578</v>
      </c>
      <c r="F113" s="10">
        <f>F114+F133+F184</f>
        <v>359649.1</v>
      </c>
      <c r="G113" s="10">
        <f t="shared" ref="G113:AY113" si="237">G114+G133+G184</f>
        <v>401612.89999999997</v>
      </c>
      <c r="H113" s="10">
        <f t="shared" si="237"/>
        <v>254219.8</v>
      </c>
      <c r="I113" s="10">
        <f t="shared" ref="I113:K113" si="238">I114+I133+I184</f>
        <v>-294.39999999999998</v>
      </c>
      <c r="J113" s="10">
        <f t="shared" si="238"/>
        <v>0</v>
      </c>
      <c r="K113" s="10">
        <f t="shared" si="238"/>
        <v>-10.3</v>
      </c>
      <c r="L113" s="10">
        <f t="shared" si="153"/>
        <v>359354.69999999995</v>
      </c>
      <c r="M113" s="10">
        <f t="shared" si="154"/>
        <v>401612.89999999997</v>
      </c>
      <c r="N113" s="10">
        <f t="shared" si="155"/>
        <v>254209.5</v>
      </c>
      <c r="O113" s="10">
        <f t="shared" ref="O113:Q113" si="239">O114+O133+O184</f>
        <v>8333.732</v>
      </c>
      <c r="P113" s="10">
        <f t="shared" si="239"/>
        <v>0</v>
      </c>
      <c r="Q113" s="10">
        <f t="shared" si="239"/>
        <v>0</v>
      </c>
      <c r="R113" s="10">
        <f t="shared" si="123"/>
        <v>367688.43199999997</v>
      </c>
      <c r="S113" s="10">
        <f t="shared" si="124"/>
        <v>401612.89999999997</v>
      </c>
      <c r="T113" s="10">
        <f t="shared" si="125"/>
        <v>254209.5</v>
      </c>
      <c r="U113" s="10">
        <f t="shared" ref="U113:W113" si="240">U114+U133+U184</f>
        <v>0</v>
      </c>
      <c r="V113" s="10">
        <f t="shared" si="240"/>
        <v>0</v>
      </c>
      <c r="W113" s="10">
        <f t="shared" si="240"/>
        <v>0</v>
      </c>
      <c r="X113" s="10">
        <f t="shared" si="126"/>
        <v>367688.43199999997</v>
      </c>
      <c r="Y113" s="10">
        <f t="shared" si="127"/>
        <v>401612.89999999997</v>
      </c>
      <c r="Z113" s="10">
        <f t="shared" si="128"/>
        <v>254209.5</v>
      </c>
      <c r="AA113" s="10">
        <f t="shared" ref="AA113:AC113" si="241">AA114+AA133+AA184</f>
        <v>0</v>
      </c>
      <c r="AB113" s="10">
        <f t="shared" si="241"/>
        <v>0</v>
      </c>
      <c r="AC113" s="10">
        <f t="shared" si="241"/>
        <v>0</v>
      </c>
      <c r="AD113" s="10">
        <f t="shared" si="129"/>
        <v>367688.43199999997</v>
      </c>
      <c r="AE113" s="10">
        <f t="shared" si="130"/>
        <v>401612.89999999997</v>
      </c>
      <c r="AF113" s="10">
        <f t="shared" si="131"/>
        <v>254209.5</v>
      </c>
      <c r="AG113" s="10">
        <f t="shared" ref="AG113:AI113" si="242">AG114+AG133+AG184</f>
        <v>0</v>
      </c>
      <c r="AH113" s="10">
        <f t="shared" si="242"/>
        <v>0</v>
      </c>
      <c r="AI113" s="10">
        <f t="shared" si="242"/>
        <v>0</v>
      </c>
      <c r="AJ113" s="10">
        <f t="shared" si="132"/>
        <v>367688.43199999997</v>
      </c>
      <c r="AK113" s="10">
        <f t="shared" si="133"/>
        <v>401612.89999999997</v>
      </c>
      <c r="AL113" s="10">
        <f t="shared" si="134"/>
        <v>254209.5</v>
      </c>
      <c r="AM113" s="10">
        <f t="shared" ref="AM113:AO113" si="243">AM114+AM133+AM184</f>
        <v>3715.6059999999998</v>
      </c>
      <c r="AN113" s="10">
        <f t="shared" si="243"/>
        <v>0</v>
      </c>
      <c r="AO113" s="10">
        <f t="shared" si="243"/>
        <v>0</v>
      </c>
      <c r="AP113" s="10">
        <f t="shared" si="135"/>
        <v>371404.03799999994</v>
      </c>
      <c r="AQ113" s="10">
        <f t="shared" ref="AQ113" si="244">AQ114+AQ133+AQ184</f>
        <v>0</v>
      </c>
      <c r="AR113" s="10">
        <f t="shared" si="203"/>
        <v>371404.03799999994</v>
      </c>
      <c r="AS113" s="10">
        <f t="shared" si="137"/>
        <v>401612.89999999997</v>
      </c>
      <c r="AT113" s="10">
        <f t="shared" ref="AT113" si="245">AT114+AT133+AT184</f>
        <v>0</v>
      </c>
      <c r="AU113" s="10">
        <f t="shared" si="204"/>
        <v>401612.89999999997</v>
      </c>
      <c r="AV113" s="10">
        <f t="shared" si="139"/>
        <v>254209.5</v>
      </c>
      <c r="AW113" s="10">
        <f t="shared" ref="AW113" si="246">AW114+AW133+AW184</f>
        <v>0</v>
      </c>
      <c r="AX113" s="10">
        <f t="shared" si="205"/>
        <v>254209.5</v>
      </c>
      <c r="AY113" s="10">
        <f t="shared" si="237"/>
        <v>0</v>
      </c>
      <c r="AZ113" s="33"/>
      <c r="BA113" s="22"/>
      <c r="BB113" s="22"/>
      <c r="BC113" s="22"/>
      <c r="BD113" s="22"/>
      <c r="BE113" s="22"/>
      <c r="BF113" s="22"/>
      <c r="BG113" s="22"/>
      <c r="BH113" s="22"/>
      <c r="BI113" s="22"/>
      <c r="BJ113" s="22"/>
      <c r="BK113" s="22"/>
      <c r="BL113" s="22"/>
      <c r="BM113" s="22"/>
      <c r="BN113" s="22"/>
      <c r="BO113" s="22"/>
      <c r="BP113" s="22"/>
      <c r="BQ113" s="22"/>
      <c r="BR113" s="22"/>
      <c r="BS113" s="22"/>
      <c r="BT113" s="22"/>
    </row>
    <row r="114" spans="1:72" s="9" customFormat="1" ht="31.2" x14ac:dyDescent="0.3">
      <c r="A114" s="8" t="s">
        <v>29</v>
      </c>
      <c r="B114" s="14"/>
      <c r="C114" s="8"/>
      <c r="D114" s="8"/>
      <c r="E114" s="13" t="s">
        <v>796</v>
      </c>
      <c r="F114" s="15">
        <f t="shared" ref="F114:AY114" si="247">F115+F120+F125</f>
        <v>15468.5</v>
      </c>
      <c r="G114" s="15">
        <f t="shared" si="247"/>
        <v>15468.5</v>
      </c>
      <c r="H114" s="15">
        <f t="shared" si="247"/>
        <v>15468.5</v>
      </c>
      <c r="I114" s="15">
        <f t="shared" ref="I114:K114" si="248">I115+I120+I125</f>
        <v>0</v>
      </c>
      <c r="J114" s="15">
        <f t="shared" si="248"/>
        <v>0</v>
      </c>
      <c r="K114" s="15">
        <f t="shared" si="248"/>
        <v>0</v>
      </c>
      <c r="L114" s="15">
        <f t="shared" si="153"/>
        <v>15468.5</v>
      </c>
      <c r="M114" s="15">
        <f t="shared" si="154"/>
        <v>15468.5</v>
      </c>
      <c r="N114" s="15">
        <f t="shared" si="155"/>
        <v>15468.5</v>
      </c>
      <c r="O114" s="15">
        <f t="shared" ref="O114:Q114" si="249">O115+O120+O125</f>
        <v>0</v>
      </c>
      <c r="P114" s="15">
        <f t="shared" si="249"/>
        <v>0</v>
      </c>
      <c r="Q114" s="15">
        <f t="shared" si="249"/>
        <v>0</v>
      </c>
      <c r="R114" s="15">
        <f t="shared" si="123"/>
        <v>15468.5</v>
      </c>
      <c r="S114" s="15">
        <f t="shared" si="124"/>
        <v>15468.5</v>
      </c>
      <c r="T114" s="15">
        <f t="shared" si="125"/>
        <v>15468.5</v>
      </c>
      <c r="U114" s="15">
        <f t="shared" ref="U114:W114" si="250">U115+U120+U125</f>
        <v>0</v>
      </c>
      <c r="V114" s="15">
        <f t="shared" si="250"/>
        <v>0</v>
      </c>
      <c r="W114" s="15">
        <f t="shared" si="250"/>
        <v>0</v>
      </c>
      <c r="X114" s="15">
        <f t="shared" si="126"/>
        <v>15468.5</v>
      </c>
      <c r="Y114" s="15">
        <f t="shared" si="127"/>
        <v>15468.5</v>
      </c>
      <c r="Z114" s="15">
        <f t="shared" si="128"/>
        <v>15468.5</v>
      </c>
      <c r="AA114" s="15">
        <f t="shared" ref="AA114:AC114" si="251">AA115+AA120+AA125</f>
        <v>0</v>
      </c>
      <c r="AB114" s="15">
        <f t="shared" si="251"/>
        <v>0</v>
      </c>
      <c r="AC114" s="15">
        <f t="shared" si="251"/>
        <v>0</v>
      </c>
      <c r="AD114" s="15">
        <f t="shared" si="129"/>
        <v>15468.5</v>
      </c>
      <c r="AE114" s="15">
        <f t="shared" si="130"/>
        <v>15468.5</v>
      </c>
      <c r="AF114" s="15">
        <f t="shared" si="131"/>
        <v>15468.5</v>
      </c>
      <c r="AG114" s="15">
        <f t="shared" ref="AG114:AI114" si="252">AG115+AG120+AG125</f>
        <v>0</v>
      </c>
      <c r="AH114" s="15">
        <f t="shared" si="252"/>
        <v>0</v>
      </c>
      <c r="AI114" s="15">
        <f t="shared" si="252"/>
        <v>0</v>
      </c>
      <c r="AJ114" s="15">
        <f t="shared" si="132"/>
        <v>15468.5</v>
      </c>
      <c r="AK114" s="15">
        <f t="shared" si="133"/>
        <v>15468.5</v>
      </c>
      <c r="AL114" s="15">
        <f t="shared" si="134"/>
        <v>15468.5</v>
      </c>
      <c r="AM114" s="15">
        <f t="shared" ref="AM114:AO114" si="253">AM115+AM120+AM125</f>
        <v>0</v>
      </c>
      <c r="AN114" s="15">
        <f t="shared" si="253"/>
        <v>0</v>
      </c>
      <c r="AO114" s="15">
        <f t="shared" si="253"/>
        <v>0</v>
      </c>
      <c r="AP114" s="15">
        <f t="shared" si="135"/>
        <v>15468.5</v>
      </c>
      <c r="AQ114" s="15">
        <f t="shared" ref="AQ114" si="254">AQ115+AQ120+AQ125</f>
        <v>0</v>
      </c>
      <c r="AR114" s="15">
        <f t="shared" si="203"/>
        <v>15468.5</v>
      </c>
      <c r="AS114" s="15">
        <f t="shared" si="137"/>
        <v>15468.5</v>
      </c>
      <c r="AT114" s="15">
        <f t="shared" ref="AT114" si="255">AT115+AT120+AT125</f>
        <v>0</v>
      </c>
      <c r="AU114" s="15">
        <f t="shared" si="204"/>
        <v>15468.5</v>
      </c>
      <c r="AV114" s="15">
        <f t="shared" si="139"/>
        <v>15468.5</v>
      </c>
      <c r="AW114" s="15">
        <f t="shared" ref="AW114" si="256">AW115+AW120+AW125</f>
        <v>0</v>
      </c>
      <c r="AX114" s="15">
        <f t="shared" si="205"/>
        <v>15468.5</v>
      </c>
      <c r="AY114" s="15">
        <f t="shared" si="247"/>
        <v>0</v>
      </c>
      <c r="AZ114" s="34"/>
      <c r="BA114" s="23"/>
      <c r="BB114" s="23"/>
      <c r="BC114" s="23"/>
      <c r="BD114" s="23"/>
      <c r="BE114" s="23"/>
      <c r="BF114" s="23"/>
      <c r="BG114" s="23"/>
      <c r="BH114" s="23"/>
      <c r="BI114" s="23"/>
      <c r="BJ114" s="23"/>
      <c r="BK114" s="23"/>
      <c r="BL114" s="23"/>
      <c r="BM114" s="23"/>
      <c r="BN114" s="23"/>
      <c r="BO114" s="23"/>
      <c r="BP114" s="23"/>
      <c r="BQ114" s="23"/>
      <c r="BR114" s="23"/>
      <c r="BS114" s="23"/>
      <c r="BT114" s="23"/>
    </row>
    <row r="115" spans="1:72" ht="46.8" x14ac:dyDescent="0.3">
      <c r="A115" s="60" t="s">
        <v>30</v>
      </c>
      <c r="B115" s="56"/>
      <c r="C115" s="60"/>
      <c r="D115" s="60"/>
      <c r="E115" s="12" t="s">
        <v>579</v>
      </c>
      <c r="F115" s="16">
        <f t="shared" ref="F115:AY118" si="257">F116</f>
        <v>5857.2999999999993</v>
      </c>
      <c r="G115" s="16">
        <f t="shared" si="257"/>
        <v>5857.2999999999993</v>
      </c>
      <c r="H115" s="16">
        <f t="shared" si="257"/>
        <v>5857.2999999999993</v>
      </c>
      <c r="I115" s="16">
        <f t="shared" si="257"/>
        <v>0</v>
      </c>
      <c r="J115" s="16">
        <f t="shared" si="257"/>
        <v>0</v>
      </c>
      <c r="K115" s="16">
        <f t="shared" si="257"/>
        <v>0</v>
      </c>
      <c r="L115" s="16">
        <f t="shared" si="153"/>
        <v>5857.2999999999993</v>
      </c>
      <c r="M115" s="16">
        <f t="shared" si="154"/>
        <v>5857.2999999999993</v>
      </c>
      <c r="N115" s="16">
        <f t="shared" si="155"/>
        <v>5857.2999999999993</v>
      </c>
      <c r="O115" s="16">
        <f t="shared" si="257"/>
        <v>0</v>
      </c>
      <c r="P115" s="16">
        <f t="shared" si="257"/>
        <v>0</v>
      </c>
      <c r="Q115" s="16">
        <f t="shared" si="257"/>
        <v>0</v>
      </c>
      <c r="R115" s="16">
        <f t="shared" si="123"/>
        <v>5857.2999999999993</v>
      </c>
      <c r="S115" s="16">
        <f t="shared" si="124"/>
        <v>5857.2999999999993</v>
      </c>
      <c r="T115" s="16">
        <f t="shared" si="125"/>
        <v>5857.2999999999993</v>
      </c>
      <c r="U115" s="16">
        <f t="shared" si="257"/>
        <v>0</v>
      </c>
      <c r="V115" s="16">
        <f t="shared" si="257"/>
        <v>0</v>
      </c>
      <c r="W115" s="16">
        <f t="shared" si="257"/>
        <v>0</v>
      </c>
      <c r="X115" s="16">
        <f t="shared" si="126"/>
        <v>5857.2999999999993</v>
      </c>
      <c r="Y115" s="16">
        <f t="shared" si="127"/>
        <v>5857.2999999999993</v>
      </c>
      <c r="Z115" s="16">
        <f t="shared" si="128"/>
        <v>5857.2999999999993</v>
      </c>
      <c r="AA115" s="16">
        <f t="shared" si="257"/>
        <v>0</v>
      </c>
      <c r="AB115" s="16">
        <f t="shared" si="257"/>
        <v>0</v>
      </c>
      <c r="AC115" s="16">
        <f t="shared" si="257"/>
        <v>0</v>
      </c>
      <c r="AD115" s="16">
        <f t="shared" si="129"/>
        <v>5857.2999999999993</v>
      </c>
      <c r="AE115" s="16">
        <f t="shared" si="130"/>
        <v>5857.2999999999993</v>
      </c>
      <c r="AF115" s="16">
        <f t="shared" si="131"/>
        <v>5857.2999999999993</v>
      </c>
      <c r="AG115" s="16">
        <f t="shared" si="257"/>
        <v>0</v>
      </c>
      <c r="AH115" s="16">
        <f t="shared" si="257"/>
        <v>0</v>
      </c>
      <c r="AI115" s="16">
        <f t="shared" si="257"/>
        <v>0</v>
      </c>
      <c r="AJ115" s="16">
        <f t="shared" si="132"/>
        <v>5857.2999999999993</v>
      </c>
      <c r="AK115" s="16">
        <f t="shared" si="133"/>
        <v>5857.2999999999993</v>
      </c>
      <c r="AL115" s="16">
        <f t="shared" si="134"/>
        <v>5857.2999999999993</v>
      </c>
      <c r="AM115" s="16">
        <f t="shared" si="257"/>
        <v>0</v>
      </c>
      <c r="AN115" s="16">
        <f t="shared" si="257"/>
        <v>0</v>
      </c>
      <c r="AO115" s="16">
        <f t="shared" si="257"/>
        <v>0</v>
      </c>
      <c r="AP115" s="16">
        <f t="shared" si="135"/>
        <v>5857.2999999999993</v>
      </c>
      <c r="AQ115" s="16">
        <f t="shared" si="257"/>
        <v>0</v>
      </c>
      <c r="AR115" s="16">
        <f t="shared" si="203"/>
        <v>5857.2999999999993</v>
      </c>
      <c r="AS115" s="16">
        <f t="shared" si="137"/>
        <v>5857.2999999999993</v>
      </c>
      <c r="AT115" s="16">
        <f t="shared" si="257"/>
        <v>0</v>
      </c>
      <c r="AU115" s="16">
        <f t="shared" si="204"/>
        <v>5857.2999999999993</v>
      </c>
      <c r="AV115" s="16">
        <f t="shared" si="139"/>
        <v>5857.2999999999993</v>
      </c>
      <c r="AW115" s="16">
        <f t="shared" si="257"/>
        <v>0</v>
      </c>
      <c r="AX115" s="16">
        <f t="shared" si="205"/>
        <v>5857.2999999999993</v>
      </c>
      <c r="AY115" s="16">
        <f t="shared" si="257"/>
        <v>0</v>
      </c>
      <c r="AZ115" s="35"/>
    </row>
    <row r="116" spans="1:72" ht="46.8" x14ac:dyDescent="0.3">
      <c r="A116" s="60" t="s">
        <v>27</v>
      </c>
      <c r="B116" s="56"/>
      <c r="C116" s="60"/>
      <c r="D116" s="60"/>
      <c r="E116" s="12" t="s">
        <v>443</v>
      </c>
      <c r="F116" s="16">
        <f t="shared" si="257"/>
        <v>5857.2999999999993</v>
      </c>
      <c r="G116" s="16">
        <f t="shared" si="257"/>
        <v>5857.2999999999993</v>
      </c>
      <c r="H116" s="16">
        <f t="shared" si="257"/>
        <v>5857.2999999999993</v>
      </c>
      <c r="I116" s="16">
        <f t="shared" si="257"/>
        <v>0</v>
      </c>
      <c r="J116" s="16">
        <f t="shared" si="257"/>
        <v>0</v>
      </c>
      <c r="K116" s="16">
        <f t="shared" si="257"/>
        <v>0</v>
      </c>
      <c r="L116" s="16">
        <f t="shared" si="153"/>
        <v>5857.2999999999993</v>
      </c>
      <c r="M116" s="16">
        <f t="shared" si="154"/>
        <v>5857.2999999999993</v>
      </c>
      <c r="N116" s="16">
        <f t="shared" si="155"/>
        <v>5857.2999999999993</v>
      </c>
      <c r="O116" s="16">
        <f t="shared" si="257"/>
        <v>0</v>
      </c>
      <c r="P116" s="16">
        <f t="shared" si="257"/>
        <v>0</v>
      </c>
      <c r="Q116" s="16">
        <f t="shared" si="257"/>
        <v>0</v>
      </c>
      <c r="R116" s="16">
        <f t="shared" si="123"/>
        <v>5857.2999999999993</v>
      </c>
      <c r="S116" s="16">
        <f t="shared" si="124"/>
        <v>5857.2999999999993</v>
      </c>
      <c r="T116" s="16">
        <f t="shared" si="125"/>
        <v>5857.2999999999993</v>
      </c>
      <c r="U116" s="16">
        <f t="shared" si="257"/>
        <v>0</v>
      </c>
      <c r="V116" s="16">
        <f t="shared" si="257"/>
        <v>0</v>
      </c>
      <c r="W116" s="16">
        <f t="shared" si="257"/>
        <v>0</v>
      </c>
      <c r="X116" s="16">
        <f t="shared" si="126"/>
        <v>5857.2999999999993</v>
      </c>
      <c r="Y116" s="16">
        <f t="shared" si="127"/>
        <v>5857.2999999999993</v>
      </c>
      <c r="Z116" s="16">
        <f t="shared" si="128"/>
        <v>5857.2999999999993</v>
      </c>
      <c r="AA116" s="16">
        <f t="shared" si="257"/>
        <v>0</v>
      </c>
      <c r="AB116" s="16">
        <f t="shared" si="257"/>
        <v>0</v>
      </c>
      <c r="AC116" s="16">
        <f t="shared" si="257"/>
        <v>0</v>
      </c>
      <c r="AD116" s="16">
        <f t="shared" si="129"/>
        <v>5857.2999999999993</v>
      </c>
      <c r="AE116" s="16">
        <f t="shared" si="130"/>
        <v>5857.2999999999993</v>
      </c>
      <c r="AF116" s="16">
        <f t="shared" si="131"/>
        <v>5857.2999999999993</v>
      </c>
      <c r="AG116" s="16">
        <f t="shared" si="257"/>
        <v>0</v>
      </c>
      <c r="AH116" s="16">
        <f t="shared" si="257"/>
        <v>0</v>
      </c>
      <c r="AI116" s="16">
        <f t="shared" si="257"/>
        <v>0</v>
      </c>
      <c r="AJ116" s="16">
        <f t="shared" si="132"/>
        <v>5857.2999999999993</v>
      </c>
      <c r="AK116" s="16">
        <f t="shared" si="133"/>
        <v>5857.2999999999993</v>
      </c>
      <c r="AL116" s="16">
        <f t="shared" si="134"/>
        <v>5857.2999999999993</v>
      </c>
      <c r="AM116" s="16">
        <f t="shared" si="257"/>
        <v>0</v>
      </c>
      <c r="AN116" s="16">
        <f t="shared" si="257"/>
        <v>0</v>
      </c>
      <c r="AO116" s="16">
        <f t="shared" si="257"/>
        <v>0</v>
      </c>
      <c r="AP116" s="16">
        <f t="shared" si="135"/>
        <v>5857.2999999999993</v>
      </c>
      <c r="AQ116" s="16">
        <f t="shared" si="257"/>
        <v>0</v>
      </c>
      <c r="AR116" s="16">
        <f t="shared" si="203"/>
        <v>5857.2999999999993</v>
      </c>
      <c r="AS116" s="16">
        <f t="shared" si="137"/>
        <v>5857.2999999999993</v>
      </c>
      <c r="AT116" s="16">
        <f t="shared" si="257"/>
        <v>0</v>
      </c>
      <c r="AU116" s="16">
        <f t="shared" si="204"/>
        <v>5857.2999999999993</v>
      </c>
      <c r="AV116" s="16">
        <f t="shared" si="139"/>
        <v>5857.2999999999993</v>
      </c>
      <c r="AW116" s="16">
        <f t="shared" si="257"/>
        <v>0</v>
      </c>
      <c r="AX116" s="16">
        <f t="shared" si="205"/>
        <v>5857.2999999999993</v>
      </c>
      <c r="AY116" s="16">
        <f t="shared" si="257"/>
        <v>0</v>
      </c>
      <c r="AZ116" s="35"/>
    </row>
    <row r="117" spans="1:72" ht="46.8" x14ac:dyDescent="0.3">
      <c r="A117" s="60" t="s">
        <v>27</v>
      </c>
      <c r="B117" s="56">
        <v>600</v>
      </c>
      <c r="C117" s="60"/>
      <c r="D117" s="60"/>
      <c r="E117" s="12" t="s">
        <v>395</v>
      </c>
      <c r="F117" s="16">
        <f t="shared" si="257"/>
        <v>5857.2999999999993</v>
      </c>
      <c r="G117" s="16">
        <f t="shared" si="257"/>
        <v>5857.2999999999993</v>
      </c>
      <c r="H117" s="16">
        <f t="shared" si="257"/>
        <v>5857.2999999999993</v>
      </c>
      <c r="I117" s="16">
        <f t="shared" si="257"/>
        <v>0</v>
      </c>
      <c r="J117" s="16">
        <f t="shared" si="257"/>
        <v>0</v>
      </c>
      <c r="K117" s="16">
        <f t="shared" si="257"/>
        <v>0</v>
      </c>
      <c r="L117" s="16">
        <f t="shared" si="153"/>
        <v>5857.2999999999993</v>
      </c>
      <c r="M117" s="16">
        <f t="shared" si="154"/>
        <v>5857.2999999999993</v>
      </c>
      <c r="N117" s="16">
        <f t="shared" si="155"/>
        <v>5857.2999999999993</v>
      </c>
      <c r="O117" s="16">
        <f t="shared" si="257"/>
        <v>0</v>
      </c>
      <c r="P117" s="16">
        <f t="shared" si="257"/>
        <v>0</v>
      </c>
      <c r="Q117" s="16">
        <f t="shared" si="257"/>
        <v>0</v>
      </c>
      <c r="R117" s="16">
        <f t="shared" si="123"/>
        <v>5857.2999999999993</v>
      </c>
      <c r="S117" s="16">
        <f t="shared" si="124"/>
        <v>5857.2999999999993</v>
      </c>
      <c r="T117" s="16">
        <f t="shared" si="125"/>
        <v>5857.2999999999993</v>
      </c>
      <c r="U117" s="16">
        <f t="shared" si="257"/>
        <v>0</v>
      </c>
      <c r="V117" s="16">
        <f t="shared" si="257"/>
        <v>0</v>
      </c>
      <c r="W117" s="16">
        <f t="shared" si="257"/>
        <v>0</v>
      </c>
      <c r="X117" s="16">
        <f t="shared" si="126"/>
        <v>5857.2999999999993</v>
      </c>
      <c r="Y117" s="16">
        <f t="shared" si="127"/>
        <v>5857.2999999999993</v>
      </c>
      <c r="Z117" s="16">
        <f t="shared" si="128"/>
        <v>5857.2999999999993</v>
      </c>
      <c r="AA117" s="16">
        <f t="shared" si="257"/>
        <v>0</v>
      </c>
      <c r="AB117" s="16">
        <f t="shared" si="257"/>
        <v>0</v>
      </c>
      <c r="AC117" s="16">
        <f t="shared" si="257"/>
        <v>0</v>
      </c>
      <c r="AD117" s="16">
        <f t="shared" si="129"/>
        <v>5857.2999999999993</v>
      </c>
      <c r="AE117" s="16">
        <f t="shared" si="130"/>
        <v>5857.2999999999993</v>
      </c>
      <c r="AF117" s="16">
        <f t="shared" si="131"/>
        <v>5857.2999999999993</v>
      </c>
      <c r="AG117" s="16">
        <f t="shared" si="257"/>
        <v>0</v>
      </c>
      <c r="AH117" s="16">
        <f t="shared" si="257"/>
        <v>0</v>
      </c>
      <c r="AI117" s="16">
        <f t="shared" si="257"/>
        <v>0</v>
      </c>
      <c r="AJ117" s="16">
        <f t="shared" si="132"/>
        <v>5857.2999999999993</v>
      </c>
      <c r="AK117" s="16">
        <f t="shared" si="133"/>
        <v>5857.2999999999993</v>
      </c>
      <c r="AL117" s="16">
        <f t="shared" si="134"/>
        <v>5857.2999999999993</v>
      </c>
      <c r="AM117" s="16">
        <f t="shared" si="257"/>
        <v>0</v>
      </c>
      <c r="AN117" s="16">
        <f t="shared" si="257"/>
        <v>0</v>
      </c>
      <c r="AO117" s="16">
        <f t="shared" si="257"/>
        <v>0</v>
      </c>
      <c r="AP117" s="16">
        <f t="shared" si="135"/>
        <v>5857.2999999999993</v>
      </c>
      <c r="AQ117" s="16">
        <f t="shared" si="257"/>
        <v>0</v>
      </c>
      <c r="AR117" s="16">
        <f t="shared" si="203"/>
        <v>5857.2999999999993</v>
      </c>
      <c r="AS117" s="16">
        <f t="shared" si="137"/>
        <v>5857.2999999999993</v>
      </c>
      <c r="AT117" s="16">
        <f t="shared" si="257"/>
        <v>0</v>
      </c>
      <c r="AU117" s="16">
        <f t="shared" si="204"/>
        <v>5857.2999999999993</v>
      </c>
      <c r="AV117" s="16">
        <f t="shared" si="139"/>
        <v>5857.2999999999993</v>
      </c>
      <c r="AW117" s="16">
        <f t="shared" si="257"/>
        <v>0</v>
      </c>
      <c r="AX117" s="16">
        <f t="shared" si="205"/>
        <v>5857.2999999999993</v>
      </c>
      <c r="AY117" s="16">
        <f t="shared" si="257"/>
        <v>0</v>
      </c>
      <c r="AZ117" s="35"/>
    </row>
    <row r="118" spans="1:72" ht="78" x14ac:dyDescent="0.3">
      <c r="A118" s="60" t="s">
        <v>27</v>
      </c>
      <c r="B118" s="56">
        <v>630</v>
      </c>
      <c r="C118" s="60"/>
      <c r="D118" s="60"/>
      <c r="E118" s="12" t="s">
        <v>756</v>
      </c>
      <c r="F118" s="16">
        <f t="shared" si="257"/>
        <v>5857.2999999999993</v>
      </c>
      <c r="G118" s="16">
        <f t="shared" si="257"/>
        <v>5857.2999999999993</v>
      </c>
      <c r="H118" s="16">
        <f t="shared" si="257"/>
        <v>5857.2999999999993</v>
      </c>
      <c r="I118" s="16">
        <f t="shared" si="257"/>
        <v>0</v>
      </c>
      <c r="J118" s="16">
        <f t="shared" si="257"/>
        <v>0</v>
      </c>
      <c r="K118" s="16">
        <f t="shared" si="257"/>
        <v>0</v>
      </c>
      <c r="L118" s="16">
        <f t="shared" si="153"/>
        <v>5857.2999999999993</v>
      </c>
      <c r="M118" s="16">
        <f t="shared" si="154"/>
        <v>5857.2999999999993</v>
      </c>
      <c r="N118" s="16">
        <f t="shared" si="155"/>
        <v>5857.2999999999993</v>
      </c>
      <c r="O118" s="16">
        <f t="shared" si="257"/>
        <v>0</v>
      </c>
      <c r="P118" s="16">
        <f t="shared" si="257"/>
        <v>0</v>
      </c>
      <c r="Q118" s="16">
        <f t="shared" si="257"/>
        <v>0</v>
      </c>
      <c r="R118" s="16">
        <f t="shared" si="123"/>
        <v>5857.2999999999993</v>
      </c>
      <c r="S118" s="16">
        <f t="shared" si="124"/>
        <v>5857.2999999999993</v>
      </c>
      <c r="T118" s="16">
        <f t="shared" si="125"/>
        <v>5857.2999999999993</v>
      </c>
      <c r="U118" s="16">
        <f t="shared" si="257"/>
        <v>0</v>
      </c>
      <c r="V118" s="16">
        <f t="shared" si="257"/>
        <v>0</v>
      </c>
      <c r="W118" s="16">
        <f t="shared" si="257"/>
        <v>0</v>
      </c>
      <c r="X118" s="16">
        <f t="shared" si="126"/>
        <v>5857.2999999999993</v>
      </c>
      <c r="Y118" s="16">
        <f t="shared" si="127"/>
        <v>5857.2999999999993</v>
      </c>
      <c r="Z118" s="16">
        <f t="shared" si="128"/>
        <v>5857.2999999999993</v>
      </c>
      <c r="AA118" s="16">
        <f t="shared" si="257"/>
        <v>0</v>
      </c>
      <c r="AB118" s="16">
        <f t="shared" si="257"/>
        <v>0</v>
      </c>
      <c r="AC118" s="16">
        <f t="shared" si="257"/>
        <v>0</v>
      </c>
      <c r="AD118" s="16">
        <f t="shared" si="129"/>
        <v>5857.2999999999993</v>
      </c>
      <c r="AE118" s="16">
        <f t="shared" si="130"/>
        <v>5857.2999999999993</v>
      </c>
      <c r="AF118" s="16">
        <f t="shared" si="131"/>
        <v>5857.2999999999993</v>
      </c>
      <c r="AG118" s="16">
        <f t="shared" si="257"/>
        <v>0</v>
      </c>
      <c r="AH118" s="16">
        <f t="shared" si="257"/>
        <v>0</v>
      </c>
      <c r="AI118" s="16">
        <f t="shared" si="257"/>
        <v>0</v>
      </c>
      <c r="AJ118" s="16">
        <f t="shared" si="132"/>
        <v>5857.2999999999993</v>
      </c>
      <c r="AK118" s="16">
        <f t="shared" si="133"/>
        <v>5857.2999999999993</v>
      </c>
      <c r="AL118" s="16">
        <f t="shared" si="134"/>
        <v>5857.2999999999993</v>
      </c>
      <c r="AM118" s="16">
        <f t="shared" si="257"/>
        <v>0</v>
      </c>
      <c r="AN118" s="16">
        <f t="shared" si="257"/>
        <v>0</v>
      </c>
      <c r="AO118" s="16">
        <f t="shared" si="257"/>
        <v>0</v>
      </c>
      <c r="AP118" s="16">
        <f t="shared" si="135"/>
        <v>5857.2999999999993</v>
      </c>
      <c r="AQ118" s="16">
        <f t="shared" si="257"/>
        <v>0</v>
      </c>
      <c r="AR118" s="16">
        <f t="shared" si="203"/>
        <v>5857.2999999999993</v>
      </c>
      <c r="AS118" s="16">
        <f t="shared" si="137"/>
        <v>5857.2999999999993</v>
      </c>
      <c r="AT118" s="16">
        <f t="shared" si="257"/>
        <v>0</v>
      </c>
      <c r="AU118" s="16">
        <f t="shared" si="204"/>
        <v>5857.2999999999993</v>
      </c>
      <c r="AV118" s="16">
        <f t="shared" si="139"/>
        <v>5857.2999999999993</v>
      </c>
      <c r="AW118" s="16">
        <f t="shared" si="257"/>
        <v>0</v>
      </c>
      <c r="AX118" s="16">
        <f t="shared" si="205"/>
        <v>5857.2999999999993</v>
      </c>
      <c r="AY118" s="16">
        <f t="shared" si="257"/>
        <v>0</v>
      </c>
      <c r="AZ118" s="35"/>
    </row>
    <row r="119" spans="1:72" ht="46.8" x14ac:dyDescent="0.3">
      <c r="A119" s="60" t="s">
        <v>27</v>
      </c>
      <c r="B119" s="56">
        <v>630</v>
      </c>
      <c r="C119" s="60" t="s">
        <v>17</v>
      </c>
      <c r="D119" s="60" t="s">
        <v>31</v>
      </c>
      <c r="E119" s="12" t="s">
        <v>364</v>
      </c>
      <c r="F119" s="16">
        <v>5857.2999999999993</v>
      </c>
      <c r="G119" s="16">
        <v>5857.2999999999993</v>
      </c>
      <c r="H119" s="16">
        <v>5857.2999999999993</v>
      </c>
      <c r="I119" s="16"/>
      <c r="J119" s="16"/>
      <c r="K119" s="16"/>
      <c r="L119" s="16">
        <f t="shared" si="153"/>
        <v>5857.2999999999993</v>
      </c>
      <c r="M119" s="16">
        <f t="shared" si="154"/>
        <v>5857.2999999999993</v>
      </c>
      <c r="N119" s="16">
        <f t="shared" si="155"/>
        <v>5857.2999999999993</v>
      </c>
      <c r="O119" s="16"/>
      <c r="P119" s="16"/>
      <c r="Q119" s="16"/>
      <c r="R119" s="16">
        <f t="shared" si="123"/>
        <v>5857.2999999999993</v>
      </c>
      <c r="S119" s="16">
        <f t="shared" si="124"/>
        <v>5857.2999999999993</v>
      </c>
      <c r="T119" s="16">
        <f t="shared" si="125"/>
        <v>5857.2999999999993</v>
      </c>
      <c r="U119" s="16"/>
      <c r="V119" s="16"/>
      <c r="W119" s="16"/>
      <c r="X119" s="16">
        <f t="shared" si="126"/>
        <v>5857.2999999999993</v>
      </c>
      <c r="Y119" s="16">
        <f t="shared" si="127"/>
        <v>5857.2999999999993</v>
      </c>
      <c r="Z119" s="16">
        <f t="shared" si="128"/>
        <v>5857.2999999999993</v>
      </c>
      <c r="AA119" s="16"/>
      <c r="AB119" s="16"/>
      <c r="AC119" s="16"/>
      <c r="AD119" s="16">
        <f t="shared" si="129"/>
        <v>5857.2999999999993</v>
      </c>
      <c r="AE119" s="16">
        <f t="shared" si="130"/>
        <v>5857.2999999999993</v>
      </c>
      <c r="AF119" s="16">
        <f t="shared" si="131"/>
        <v>5857.2999999999993</v>
      </c>
      <c r="AG119" s="16"/>
      <c r="AH119" s="16"/>
      <c r="AI119" s="16"/>
      <c r="AJ119" s="16">
        <f t="shared" si="132"/>
        <v>5857.2999999999993</v>
      </c>
      <c r="AK119" s="16">
        <f t="shared" si="133"/>
        <v>5857.2999999999993</v>
      </c>
      <c r="AL119" s="16">
        <f t="shared" si="134"/>
        <v>5857.2999999999993</v>
      </c>
      <c r="AM119" s="16"/>
      <c r="AN119" s="16"/>
      <c r="AO119" s="16"/>
      <c r="AP119" s="16">
        <f t="shared" si="135"/>
        <v>5857.2999999999993</v>
      </c>
      <c r="AQ119" s="16"/>
      <c r="AR119" s="16">
        <f t="shared" si="203"/>
        <v>5857.2999999999993</v>
      </c>
      <c r="AS119" s="16">
        <f t="shared" si="137"/>
        <v>5857.2999999999993</v>
      </c>
      <c r="AT119" s="16"/>
      <c r="AU119" s="16">
        <f t="shared" si="204"/>
        <v>5857.2999999999993</v>
      </c>
      <c r="AV119" s="16">
        <f t="shared" si="139"/>
        <v>5857.2999999999993</v>
      </c>
      <c r="AW119" s="16"/>
      <c r="AX119" s="16">
        <f t="shared" si="205"/>
        <v>5857.2999999999993</v>
      </c>
      <c r="AY119" s="16"/>
      <c r="AZ119" s="35"/>
    </row>
    <row r="120" spans="1:72" ht="78" x14ac:dyDescent="0.3">
      <c r="A120" s="60" t="s">
        <v>33</v>
      </c>
      <c r="B120" s="56"/>
      <c r="C120" s="60"/>
      <c r="D120" s="60"/>
      <c r="E120" s="12" t="s">
        <v>580</v>
      </c>
      <c r="F120" s="16">
        <f t="shared" ref="F120:AY123" si="258">F121</f>
        <v>100</v>
      </c>
      <c r="G120" s="16">
        <f t="shared" si="258"/>
        <v>100</v>
      </c>
      <c r="H120" s="16">
        <f t="shared" si="258"/>
        <v>100</v>
      </c>
      <c r="I120" s="16">
        <f t="shared" si="258"/>
        <v>0</v>
      </c>
      <c r="J120" s="16">
        <f t="shared" si="258"/>
        <v>0</v>
      </c>
      <c r="K120" s="16">
        <f t="shared" si="258"/>
        <v>0</v>
      </c>
      <c r="L120" s="16">
        <f t="shared" si="153"/>
        <v>100</v>
      </c>
      <c r="M120" s="16">
        <f t="shared" si="154"/>
        <v>100</v>
      </c>
      <c r="N120" s="16">
        <f t="shared" si="155"/>
        <v>100</v>
      </c>
      <c r="O120" s="16">
        <f t="shared" si="258"/>
        <v>0</v>
      </c>
      <c r="P120" s="16">
        <f t="shared" si="258"/>
        <v>0</v>
      </c>
      <c r="Q120" s="16">
        <f t="shared" si="258"/>
        <v>0</v>
      </c>
      <c r="R120" s="16">
        <f t="shared" si="123"/>
        <v>100</v>
      </c>
      <c r="S120" s="16">
        <f t="shared" si="124"/>
        <v>100</v>
      </c>
      <c r="T120" s="16">
        <f t="shared" si="125"/>
        <v>100</v>
      </c>
      <c r="U120" s="16">
        <f t="shared" si="258"/>
        <v>0</v>
      </c>
      <c r="V120" s="16">
        <f t="shared" si="258"/>
        <v>0</v>
      </c>
      <c r="W120" s="16">
        <f t="shared" si="258"/>
        <v>0</v>
      </c>
      <c r="X120" s="16">
        <f t="shared" si="126"/>
        <v>100</v>
      </c>
      <c r="Y120" s="16">
        <f t="shared" si="127"/>
        <v>100</v>
      </c>
      <c r="Z120" s="16">
        <f t="shared" si="128"/>
        <v>100</v>
      </c>
      <c r="AA120" s="16">
        <f t="shared" si="258"/>
        <v>0</v>
      </c>
      <c r="AB120" s="16">
        <f t="shared" si="258"/>
        <v>0</v>
      </c>
      <c r="AC120" s="16">
        <f t="shared" si="258"/>
        <v>0</v>
      </c>
      <c r="AD120" s="16">
        <f t="shared" si="129"/>
        <v>100</v>
      </c>
      <c r="AE120" s="16">
        <f t="shared" si="130"/>
        <v>100</v>
      </c>
      <c r="AF120" s="16">
        <f t="shared" si="131"/>
        <v>100</v>
      </c>
      <c r="AG120" s="16">
        <f t="shared" si="258"/>
        <v>0</v>
      </c>
      <c r="AH120" s="16">
        <f t="shared" si="258"/>
        <v>0</v>
      </c>
      <c r="AI120" s="16">
        <f t="shared" si="258"/>
        <v>0</v>
      </c>
      <c r="AJ120" s="16">
        <f t="shared" si="132"/>
        <v>100</v>
      </c>
      <c r="AK120" s="16">
        <f t="shared" si="133"/>
        <v>100</v>
      </c>
      <c r="AL120" s="16">
        <f t="shared" si="134"/>
        <v>100</v>
      </c>
      <c r="AM120" s="16">
        <f t="shared" si="258"/>
        <v>0</v>
      </c>
      <c r="AN120" s="16">
        <f t="shared" si="258"/>
        <v>0</v>
      </c>
      <c r="AO120" s="16">
        <f t="shared" si="258"/>
        <v>0</v>
      </c>
      <c r="AP120" s="16">
        <f t="shared" si="135"/>
        <v>100</v>
      </c>
      <c r="AQ120" s="16">
        <f t="shared" si="258"/>
        <v>0</v>
      </c>
      <c r="AR120" s="16">
        <f t="shared" si="203"/>
        <v>100</v>
      </c>
      <c r="AS120" s="16">
        <f t="shared" si="137"/>
        <v>100</v>
      </c>
      <c r="AT120" s="16">
        <f t="shared" si="258"/>
        <v>0</v>
      </c>
      <c r="AU120" s="16">
        <f t="shared" si="204"/>
        <v>100</v>
      </c>
      <c r="AV120" s="16">
        <f t="shared" si="139"/>
        <v>100</v>
      </c>
      <c r="AW120" s="16">
        <f t="shared" si="258"/>
        <v>0</v>
      </c>
      <c r="AX120" s="16">
        <f t="shared" si="205"/>
        <v>100</v>
      </c>
      <c r="AY120" s="16">
        <f t="shared" si="258"/>
        <v>0</v>
      </c>
      <c r="AZ120" s="35"/>
    </row>
    <row r="121" spans="1:72" ht="31.2" x14ac:dyDescent="0.3">
      <c r="A121" s="60" t="s">
        <v>32</v>
      </c>
      <c r="B121" s="56"/>
      <c r="C121" s="60"/>
      <c r="D121" s="60"/>
      <c r="E121" s="12" t="s">
        <v>444</v>
      </c>
      <c r="F121" s="16">
        <f t="shared" si="258"/>
        <v>100</v>
      </c>
      <c r="G121" s="16">
        <f t="shared" si="258"/>
        <v>100</v>
      </c>
      <c r="H121" s="16">
        <f t="shared" si="258"/>
        <v>100</v>
      </c>
      <c r="I121" s="16">
        <f t="shared" si="258"/>
        <v>0</v>
      </c>
      <c r="J121" s="16">
        <f t="shared" si="258"/>
        <v>0</v>
      </c>
      <c r="K121" s="16">
        <f t="shared" si="258"/>
        <v>0</v>
      </c>
      <c r="L121" s="16">
        <f t="shared" si="153"/>
        <v>100</v>
      </c>
      <c r="M121" s="16">
        <f t="shared" si="154"/>
        <v>100</v>
      </c>
      <c r="N121" s="16">
        <f t="shared" si="155"/>
        <v>100</v>
      </c>
      <c r="O121" s="16">
        <f t="shared" si="258"/>
        <v>0</v>
      </c>
      <c r="P121" s="16">
        <f t="shared" si="258"/>
        <v>0</v>
      </c>
      <c r="Q121" s="16">
        <f t="shared" si="258"/>
        <v>0</v>
      </c>
      <c r="R121" s="16">
        <f t="shared" si="123"/>
        <v>100</v>
      </c>
      <c r="S121" s="16">
        <f t="shared" si="124"/>
        <v>100</v>
      </c>
      <c r="T121" s="16">
        <f t="shared" si="125"/>
        <v>100</v>
      </c>
      <c r="U121" s="16">
        <f t="shared" si="258"/>
        <v>0</v>
      </c>
      <c r="V121" s="16">
        <f t="shared" si="258"/>
        <v>0</v>
      </c>
      <c r="W121" s="16">
        <f t="shared" si="258"/>
        <v>0</v>
      </c>
      <c r="X121" s="16">
        <f t="shared" si="126"/>
        <v>100</v>
      </c>
      <c r="Y121" s="16">
        <f t="shared" si="127"/>
        <v>100</v>
      </c>
      <c r="Z121" s="16">
        <f t="shared" si="128"/>
        <v>100</v>
      </c>
      <c r="AA121" s="16">
        <f t="shared" si="258"/>
        <v>0</v>
      </c>
      <c r="AB121" s="16">
        <f t="shared" si="258"/>
        <v>0</v>
      </c>
      <c r="AC121" s="16">
        <f t="shared" si="258"/>
        <v>0</v>
      </c>
      <c r="AD121" s="16">
        <f t="shared" si="129"/>
        <v>100</v>
      </c>
      <c r="AE121" s="16">
        <f t="shared" si="130"/>
        <v>100</v>
      </c>
      <c r="AF121" s="16">
        <f t="shared" si="131"/>
        <v>100</v>
      </c>
      <c r="AG121" s="16">
        <f t="shared" si="258"/>
        <v>0</v>
      </c>
      <c r="AH121" s="16">
        <f t="shared" si="258"/>
        <v>0</v>
      </c>
      <c r="AI121" s="16">
        <f t="shared" si="258"/>
        <v>0</v>
      </c>
      <c r="AJ121" s="16">
        <f t="shared" si="132"/>
        <v>100</v>
      </c>
      <c r="AK121" s="16">
        <f t="shared" si="133"/>
        <v>100</v>
      </c>
      <c r="AL121" s="16">
        <f t="shared" si="134"/>
        <v>100</v>
      </c>
      <c r="AM121" s="16">
        <f t="shared" si="258"/>
        <v>0</v>
      </c>
      <c r="AN121" s="16">
        <f t="shared" si="258"/>
        <v>0</v>
      </c>
      <c r="AO121" s="16">
        <f t="shared" si="258"/>
        <v>0</v>
      </c>
      <c r="AP121" s="16">
        <f t="shared" si="135"/>
        <v>100</v>
      </c>
      <c r="AQ121" s="16">
        <f t="shared" si="258"/>
        <v>0</v>
      </c>
      <c r="AR121" s="16">
        <f t="shared" si="203"/>
        <v>100</v>
      </c>
      <c r="AS121" s="16">
        <f t="shared" si="137"/>
        <v>100</v>
      </c>
      <c r="AT121" s="16">
        <f t="shared" si="258"/>
        <v>0</v>
      </c>
      <c r="AU121" s="16">
        <f t="shared" si="204"/>
        <v>100</v>
      </c>
      <c r="AV121" s="16">
        <f t="shared" si="139"/>
        <v>100</v>
      </c>
      <c r="AW121" s="16">
        <f t="shared" si="258"/>
        <v>0</v>
      </c>
      <c r="AX121" s="16">
        <f t="shared" si="205"/>
        <v>100</v>
      </c>
      <c r="AY121" s="16">
        <f t="shared" si="258"/>
        <v>0</v>
      </c>
      <c r="AZ121" s="35"/>
    </row>
    <row r="122" spans="1:72" ht="31.2" x14ac:dyDescent="0.3">
      <c r="A122" s="60" t="s">
        <v>32</v>
      </c>
      <c r="B122" s="56">
        <v>200</v>
      </c>
      <c r="C122" s="60"/>
      <c r="D122" s="60"/>
      <c r="E122" s="12" t="s">
        <v>392</v>
      </c>
      <c r="F122" s="16">
        <f t="shared" si="258"/>
        <v>100</v>
      </c>
      <c r="G122" s="16">
        <f t="shared" si="258"/>
        <v>100</v>
      </c>
      <c r="H122" s="16">
        <f t="shared" si="258"/>
        <v>100</v>
      </c>
      <c r="I122" s="16">
        <f t="shared" si="258"/>
        <v>0</v>
      </c>
      <c r="J122" s="16">
        <f t="shared" si="258"/>
        <v>0</v>
      </c>
      <c r="K122" s="16">
        <f t="shared" si="258"/>
        <v>0</v>
      </c>
      <c r="L122" s="16">
        <f t="shared" si="153"/>
        <v>100</v>
      </c>
      <c r="M122" s="16">
        <f t="shared" si="154"/>
        <v>100</v>
      </c>
      <c r="N122" s="16">
        <f t="shared" si="155"/>
        <v>100</v>
      </c>
      <c r="O122" s="16">
        <f t="shared" si="258"/>
        <v>0</v>
      </c>
      <c r="P122" s="16">
        <f t="shared" si="258"/>
        <v>0</v>
      </c>
      <c r="Q122" s="16">
        <f t="shared" si="258"/>
        <v>0</v>
      </c>
      <c r="R122" s="16">
        <f t="shared" si="123"/>
        <v>100</v>
      </c>
      <c r="S122" s="16">
        <f t="shared" si="124"/>
        <v>100</v>
      </c>
      <c r="T122" s="16">
        <f t="shared" si="125"/>
        <v>100</v>
      </c>
      <c r="U122" s="16">
        <f t="shared" si="258"/>
        <v>0</v>
      </c>
      <c r="V122" s="16">
        <f t="shared" si="258"/>
        <v>0</v>
      </c>
      <c r="W122" s="16">
        <f t="shared" si="258"/>
        <v>0</v>
      </c>
      <c r="X122" s="16">
        <f t="shared" si="126"/>
        <v>100</v>
      </c>
      <c r="Y122" s="16">
        <f t="shared" si="127"/>
        <v>100</v>
      </c>
      <c r="Z122" s="16">
        <f t="shared" si="128"/>
        <v>100</v>
      </c>
      <c r="AA122" s="16">
        <f t="shared" si="258"/>
        <v>0</v>
      </c>
      <c r="AB122" s="16">
        <f t="shared" si="258"/>
        <v>0</v>
      </c>
      <c r="AC122" s="16">
        <f t="shared" si="258"/>
        <v>0</v>
      </c>
      <c r="AD122" s="16">
        <f t="shared" si="129"/>
        <v>100</v>
      </c>
      <c r="AE122" s="16">
        <f t="shared" si="130"/>
        <v>100</v>
      </c>
      <c r="AF122" s="16">
        <f t="shared" si="131"/>
        <v>100</v>
      </c>
      <c r="AG122" s="16">
        <f t="shared" si="258"/>
        <v>0</v>
      </c>
      <c r="AH122" s="16">
        <f t="shared" si="258"/>
        <v>0</v>
      </c>
      <c r="AI122" s="16">
        <f t="shared" si="258"/>
        <v>0</v>
      </c>
      <c r="AJ122" s="16">
        <f t="shared" si="132"/>
        <v>100</v>
      </c>
      <c r="AK122" s="16">
        <f t="shared" si="133"/>
        <v>100</v>
      </c>
      <c r="AL122" s="16">
        <f t="shared" si="134"/>
        <v>100</v>
      </c>
      <c r="AM122" s="16">
        <f t="shared" si="258"/>
        <v>0</v>
      </c>
      <c r="AN122" s="16">
        <f t="shared" si="258"/>
        <v>0</v>
      </c>
      <c r="AO122" s="16">
        <f t="shared" si="258"/>
        <v>0</v>
      </c>
      <c r="AP122" s="16">
        <f t="shared" si="135"/>
        <v>100</v>
      </c>
      <c r="AQ122" s="16">
        <f t="shared" si="258"/>
        <v>0</v>
      </c>
      <c r="AR122" s="16">
        <f t="shared" si="203"/>
        <v>100</v>
      </c>
      <c r="AS122" s="16">
        <f t="shared" si="137"/>
        <v>100</v>
      </c>
      <c r="AT122" s="16">
        <f t="shared" si="258"/>
        <v>0</v>
      </c>
      <c r="AU122" s="16">
        <f t="shared" si="204"/>
        <v>100</v>
      </c>
      <c r="AV122" s="16">
        <f t="shared" si="139"/>
        <v>100</v>
      </c>
      <c r="AW122" s="16">
        <f t="shared" si="258"/>
        <v>0</v>
      </c>
      <c r="AX122" s="16">
        <f t="shared" si="205"/>
        <v>100</v>
      </c>
      <c r="AY122" s="16">
        <f t="shared" si="258"/>
        <v>0</v>
      </c>
      <c r="AZ122" s="35"/>
    </row>
    <row r="123" spans="1:72" ht="46.8" x14ac:dyDescent="0.3">
      <c r="A123" s="60" t="s">
        <v>32</v>
      </c>
      <c r="B123" s="56">
        <v>240</v>
      </c>
      <c r="C123" s="60"/>
      <c r="D123" s="60"/>
      <c r="E123" s="12" t="s">
        <v>400</v>
      </c>
      <c r="F123" s="16">
        <f t="shared" si="258"/>
        <v>100</v>
      </c>
      <c r="G123" s="16">
        <f t="shared" si="258"/>
        <v>100</v>
      </c>
      <c r="H123" s="16">
        <f t="shared" si="258"/>
        <v>100</v>
      </c>
      <c r="I123" s="16">
        <f t="shared" si="258"/>
        <v>0</v>
      </c>
      <c r="J123" s="16">
        <f t="shared" si="258"/>
        <v>0</v>
      </c>
      <c r="K123" s="16">
        <f t="shared" si="258"/>
        <v>0</v>
      </c>
      <c r="L123" s="16">
        <f t="shared" si="153"/>
        <v>100</v>
      </c>
      <c r="M123" s="16">
        <f t="shared" si="154"/>
        <v>100</v>
      </c>
      <c r="N123" s="16">
        <f t="shared" si="155"/>
        <v>100</v>
      </c>
      <c r="O123" s="16">
        <f t="shared" si="258"/>
        <v>0</v>
      </c>
      <c r="P123" s="16">
        <f t="shared" si="258"/>
        <v>0</v>
      </c>
      <c r="Q123" s="16">
        <f t="shared" si="258"/>
        <v>0</v>
      </c>
      <c r="R123" s="16">
        <f t="shared" si="123"/>
        <v>100</v>
      </c>
      <c r="S123" s="16">
        <f t="shared" si="124"/>
        <v>100</v>
      </c>
      <c r="T123" s="16">
        <f t="shared" si="125"/>
        <v>100</v>
      </c>
      <c r="U123" s="16">
        <f t="shared" si="258"/>
        <v>0</v>
      </c>
      <c r="V123" s="16">
        <f t="shared" si="258"/>
        <v>0</v>
      </c>
      <c r="W123" s="16">
        <f t="shared" si="258"/>
        <v>0</v>
      </c>
      <c r="X123" s="16">
        <f t="shared" si="126"/>
        <v>100</v>
      </c>
      <c r="Y123" s="16">
        <f t="shared" si="127"/>
        <v>100</v>
      </c>
      <c r="Z123" s="16">
        <f t="shared" si="128"/>
        <v>100</v>
      </c>
      <c r="AA123" s="16">
        <f t="shared" si="258"/>
        <v>0</v>
      </c>
      <c r="AB123" s="16">
        <f t="shared" si="258"/>
        <v>0</v>
      </c>
      <c r="AC123" s="16">
        <f t="shared" si="258"/>
        <v>0</v>
      </c>
      <c r="AD123" s="16">
        <f t="shared" si="129"/>
        <v>100</v>
      </c>
      <c r="AE123" s="16">
        <f t="shared" si="130"/>
        <v>100</v>
      </c>
      <c r="AF123" s="16">
        <f t="shared" si="131"/>
        <v>100</v>
      </c>
      <c r="AG123" s="16">
        <f t="shared" si="258"/>
        <v>0</v>
      </c>
      <c r="AH123" s="16">
        <f t="shared" si="258"/>
        <v>0</v>
      </c>
      <c r="AI123" s="16">
        <f t="shared" si="258"/>
        <v>0</v>
      </c>
      <c r="AJ123" s="16">
        <f t="shared" si="132"/>
        <v>100</v>
      </c>
      <c r="AK123" s="16">
        <f t="shared" si="133"/>
        <v>100</v>
      </c>
      <c r="AL123" s="16">
        <f t="shared" si="134"/>
        <v>100</v>
      </c>
      <c r="AM123" s="16">
        <f t="shared" si="258"/>
        <v>0</v>
      </c>
      <c r="AN123" s="16">
        <f t="shared" si="258"/>
        <v>0</v>
      </c>
      <c r="AO123" s="16">
        <f t="shared" si="258"/>
        <v>0</v>
      </c>
      <c r="AP123" s="16">
        <f t="shared" si="135"/>
        <v>100</v>
      </c>
      <c r="AQ123" s="16">
        <f t="shared" si="258"/>
        <v>0</v>
      </c>
      <c r="AR123" s="16">
        <f t="shared" si="203"/>
        <v>100</v>
      </c>
      <c r="AS123" s="16">
        <f t="shared" si="137"/>
        <v>100</v>
      </c>
      <c r="AT123" s="16">
        <f t="shared" si="258"/>
        <v>0</v>
      </c>
      <c r="AU123" s="16">
        <f t="shared" si="204"/>
        <v>100</v>
      </c>
      <c r="AV123" s="16">
        <f t="shared" si="139"/>
        <v>100</v>
      </c>
      <c r="AW123" s="16">
        <f t="shared" si="258"/>
        <v>0</v>
      </c>
      <c r="AX123" s="16">
        <f t="shared" si="205"/>
        <v>100</v>
      </c>
      <c r="AY123" s="16">
        <f t="shared" si="258"/>
        <v>0</v>
      </c>
      <c r="AZ123" s="35"/>
    </row>
    <row r="124" spans="1:72" ht="46.8" x14ac:dyDescent="0.3">
      <c r="A124" s="60" t="s">
        <v>32</v>
      </c>
      <c r="B124" s="56">
        <v>240</v>
      </c>
      <c r="C124" s="60" t="s">
        <v>17</v>
      </c>
      <c r="D124" s="60" t="s">
        <v>31</v>
      </c>
      <c r="E124" s="12" t="s">
        <v>364</v>
      </c>
      <c r="F124" s="16">
        <v>100</v>
      </c>
      <c r="G124" s="16">
        <v>100</v>
      </c>
      <c r="H124" s="16">
        <v>100</v>
      </c>
      <c r="I124" s="16"/>
      <c r="J124" s="16"/>
      <c r="K124" s="16"/>
      <c r="L124" s="16">
        <f t="shared" si="153"/>
        <v>100</v>
      </c>
      <c r="M124" s="16">
        <f t="shared" si="154"/>
        <v>100</v>
      </c>
      <c r="N124" s="16">
        <f t="shared" si="155"/>
        <v>100</v>
      </c>
      <c r="O124" s="16"/>
      <c r="P124" s="16"/>
      <c r="Q124" s="16"/>
      <c r="R124" s="16">
        <f t="shared" si="123"/>
        <v>100</v>
      </c>
      <c r="S124" s="16">
        <f t="shared" si="124"/>
        <v>100</v>
      </c>
      <c r="T124" s="16">
        <f t="shared" si="125"/>
        <v>100</v>
      </c>
      <c r="U124" s="16"/>
      <c r="V124" s="16"/>
      <c r="W124" s="16"/>
      <c r="X124" s="16">
        <f t="shared" si="126"/>
        <v>100</v>
      </c>
      <c r="Y124" s="16">
        <f t="shared" si="127"/>
        <v>100</v>
      </c>
      <c r="Z124" s="16">
        <f t="shared" si="128"/>
        <v>100</v>
      </c>
      <c r="AA124" s="16"/>
      <c r="AB124" s="16"/>
      <c r="AC124" s="16"/>
      <c r="AD124" s="16">
        <f t="shared" si="129"/>
        <v>100</v>
      </c>
      <c r="AE124" s="16">
        <f t="shared" si="130"/>
        <v>100</v>
      </c>
      <c r="AF124" s="16">
        <f t="shared" si="131"/>
        <v>100</v>
      </c>
      <c r="AG124" s="16"/>
      <c r="AH124" s="16"/>
      <c r="AI124" s="16"/>
      <c r="AJ124" s="16">
        <f t="shared" si="132"/>
        <v>100</v>
      </c>
      <c r="AK124" s="16">
        <f t="shared" si="133"/>
        <v>100</v>
      </c>
      <c r="AL124" s="16">
        <f t="shared" si="134"/>
        <v>100</v>
      </c>
      <c r="AM124" s="16"/>
      <c r="AN124" s="16"/>
      <c r="AO124" s="16"/>
      <c r="AP124" s="16">
        <f t="shared" si="135"/>
        <v>100</v>
      </c>
      <c r="AQ124" s="16"/>
      <c r="AR124" s="16">
        <f t="shared" si="203"/>
        <v>100</v>
      </c>
      <c r="AS124" s="16">
        <f t="shared" si="137"/>
        <v>100</v>
      </c>
      <c r="AT124" s="16"/>
      <c r="AU124" s="16">
        <f t="shared" si="204"/>
        <v>100</v>
      </c>
      <c r="AV124" s="16">
        <f t="shared" si="139"/>
        <v>100</v>
      </c>
      <c r="AW124" s="16"/>
      <c r="AX124" s="16">
        <f t="shared" si="205"/>
        <v>100</v>
      </c>
      <c r="AY124" s="16"/>
      <c r="AZ124" s="35"/>
    </row>
    <row r="125" spans="1:72" ht="31.2" x14ac:dyDescent="0.3">
      <c r="A125" s="60" t="s">
        <v>35</v>
      </c>
      <c r="B125" s="56"/>
      <c r="C125" s="60"/>
      <c r="D125" s="60"/>
      <c r="E125" s="12" t="s">
        <v>581</v>
      </c>
      <c r="F125" s="16">
        <f t="shared" ref="F125:AY126" si="259">F126</f>
        <v>9511.2000000000007</v>
      </c>
      <c r="G125" s="16">
        <f t="shared" si="259"/>
        <v>9511.2000000000007</v>
      </c>
      <c r="H125" s="16">
        <f t="shared" si="259"/>
        <v>9511.2000000000007</v>
      </c>
      <c r="I125" s="16">
        <f t="shared" si="259"/>
        <v>0</v>
      </c>
      <c r="J125" s="16">
        <f t="shared" si="259"/>
        <v>0</v>
      </c>
      <c r="K125" s="16">
        <f t="shared" si="259"/>
        <v>0</v>
      </c>
      <c r="L125" s="16">
        <f t="shared" si="153"/>
        <v>9511.2000000000007</v>
      </c>
      <c r="M125" s="16">
        <f t="shared" si="154"/>
        <v>9511.2000000000007</v>
      </c>
      <c r="N125" s="16">
        <f t="shared" si="155"/>
        <v>9511.2000000000007</v>
      </c>
      <c r="O125" s="16">
        <f t="shared" si="259"/>
        <v>0</v>
      </c>
      <c r="P125" s="16">
        <f t="shared" si="259"/>
        <v>0</v>
      </c>
      <c r="Q125" s="16">
        <f t="shared" si="259"/>
        <v>0</v>
      </c>
      <c r="R125" s="16">
        <f t="shared" si="123"/>
        <v>9511.2000000000007</v>
      </c>
      <c r="S125" s="16">
        <f t="shared" si="124"/>
        <v>9511.2000000000007</v>
      </c>
      <c r="T125" s="16">
        <f t="shared" si="125"/>
        <v>9511.2000000000007</v>
      </c>
      <c r="U125" s="16">
        <f t="shared" si="259"/>
        <v>0</v>
      </c>
      <c r="V125" s="16">
        <f t="shared" si="259"/>
        <v>0</v>
      </c>
      <c r="W125" s="16">
        <f t="shared" si="259"/>
        <v>0</v>
      </c>
      <c r="X125" s="16">
        <f t="shared" si="126"/>
        <v>9511.2000000000007</v>
      </c>
      <c r="Y125" s="16">
        <f t="shared" si="127"/>
        <v>9511.2000000000007</v>
      </c>
      <c r="Z125" s="16">
        <f t="shared" si="128"/>
        <v>9511.2000000000007</v>
      </c>
      <c r="AA125" s="16">
        <f t="shared" si="259"/>
        <v>0</v>
      </c>
      <c r="AB125" s="16">
        <f t="shared" si="259"/>
        <v>0</v>
      </c>
      <c r="AC125" s="16">
        <f t="shared" si="259"/>
        <v>0</v>
      </c>
      <c r="AD125" s="16">
        <f t="shared" si="129"/>
        <v>9511.2000000000007</v>
      </c>
      <c r="AE125" s="16">
        <f t="shared" si="130"/>
        <v>9511.2000000000007</v>
      </c>
      <c r="AF125" s="16">
        <f t="shared" si="131"/>
        <v>9511.2000000000007</v>
      </c>
      <c r="AG125" s="16">
        <f t="shared" si="259"/>
        <v>0</v>
      </c>
      <c r="AH125" s="16">
        <f t="shared" si="259"/>
        <v>0</v>
      </c>
      <c r="AI125" s="16">
        <f t="shared" si="259"/>
        <v>0</v>
      </c>
      <c r="AJ125" s="16">
        <f t="shared" si="132"/>
        <v>9511.2000000000007</v>
      </c>
      <c r="AK125" s="16">
        <f t="shared" si="133"/>
        <v>9511.2000000000007</v>
      </c>
      <c r="AL125" s="16">
        <f t="shared" si="134"/>
        <v>9511.2000000000007</v>
      </c>
      <c r="AM125" s="16">
        <f t="shared" si="259"/>
        <v>0</v>
      </c>
      <c r="AN125" s="16">
        <f t="shared" si="259"/>
        <v>0</v>
      </c>
      <c r="AO125" s="16">
        <f t="shared" si="259"/>
        <v>0</v>
      </c>
      <c r="AP125" s="16">
        <f t="shared" si="135"/>
        <v>9511.2000000000007</v>
      </c>
      <c r="AQ125" s="16">
        <f t="shared" si="259"/>
        <v>0</v>
      </c>
      <c r="AR125" s="16">
        <f t="shared" si="203"/>
        <v>9511.2000000000007</v>
      </c>
      <c r="AS125" s="16">
        <f t="shared" si="137"/>
        <v>9511.2000000000007</v>
      </c>
      <c r="AT125" s="16">
        <f t="shared" si="259"/>
        <v>0</v>
      </c>
      <c r="AU125" s="16">
        <f t="shared" si="204"/>
        <v>9511.2000000000007</v>
      </c>
      <c r="AV125" s="16">
        <f t="shared" si="139"/>
        <v>9511.2000000000007</v>
      </c>
      <c r="AW125" s="16">
        <f t="shared" si="259"/>
        <v>0</v>
      </c>
      <c r="AX125" s="16">
        <f t="shared" si="205"/>
        <v>9511.2000000000007</v>
      </c>
      <c r="AY125" s="16">
        <f t="shared" si="259"/>
        <v>0</v>
      </c>
      <c r="AZ125" s="35"/>
    </row>
    <row r="126" spans="1:72" ht="46.8" x14ac:dyDescent="0.3">
      <c r="A126" s="60" t="s">
        <v>34</v>
      </c>
      <c r="B126" s="56"/>
      <c r="C126" s="60"/>
      <c r="D126" s="60"/>
      <c r="E126" s="12" t="s">
        <v>445</v>
      </c>
      <c r="F126" s="16">
        <f t="shared" si="259"/>
        <v>9511.2000000000007</v>
      </c>
      <c r="G126" s="16">
        <f t="shared" si="259"/>
        <v>9511.2000000000007</v>
      </c>
      <c r="H126" s="16">
        <f t="shared" si="259"/>
        <v>9511.2000000000007</v>
      </c>
      <c r="I126" s="16">
        <f t="shared" si="259"/>
        <v>0</v>
      </c>
      <c r="J126" s="16">
        <f t="shared" si="259"/>
        <v>0</v>
      </c>
      <c r="K126" s="16">
        <f t="shared" si="259"/>
        <v>0</v>
      </c>
      <c r="L126" s="16">
        <f t="shared" si="153"/>
        <v>9511.2000000000007</v>
      </c>
      <c r="M126" s="16">
        <f t="shared" si="154"/>
        <v>9511.2000000000007</v>
      </c>
      <c r="N126" s="16">
        <f t="shared" si="155"/>
        <v>9511.2000000000007</v>
      </c>
      <c r="O126" s="16">
        <f t="shared" si="259"/>
        <v>0</v>
      </c>
      <c r="P126" s="16">
        <f t="shared" si="259"/>
        <v>0</v>
      </c>
      <c r="Q126" s="16">
        <f t="shared" si="259"/>
        <v>0</v>
      </c>
      <c r="R126" s="16">
        <f t="shared" si="123"/>
        <v>9511.2000000000007</v>
      </c>
      <c r="S126" s="16">
        <f t="shared" si="124"/>
        <v>9511.2000000000007</v>
      </c>
      <c r="T126" s="16">
        <f t="shared" si="125"/>
        <v>9511.2000000000007</v>
      </c>
      <c r="U126" s="16">
        <f t="shared" si="259"/>
        <v>0</v>
      </c>
      <c r="V126" s="16">
        <f t="shared" si="259"/>
        <v>0</v>
      </c>
      <c r="W126" s="16">
        <f t="shared" si="259"/>
        <v>0</v>
      </c>
      <c r="X126" s="16">
        <f t="shared" si="126"/>
        <v>9511.2000000000007</v>
      </c>
      <c r="Y126" s="16">
        <f t="shared" si="127"/>
        <v>9511.2000000000007</v>
      </c>
      <c r="Z126" s="16">
        <f t="shared" si="128"/>
        <v>9511.2000000000007</v>
      </c>
      <c r="AA126" s="16">
        <f t="shared" si="259"/>
        <v>0</v>
      </c>
      <c r="AB126" s="16">
        <f t="shared" si="259"/>
        <v>0</v>
      </c>
      <c r="AC126" s="16">
        <f t="shared" si="259"/>
        <v>0</v>
      </c>
      <c r="AD126" s="16">
        <f t="shared" si="129"/>
        <v>9511.2000000000007</v>
      </c>
      <c r="AE126" s="16">
        <f t="shared" si="130"/>
        <v>9511.2000000000007</v>
      </c>
      <c r="AF126" s="16">
        <f t="shared" si="131"/>
        <v>9511.2000000000007</v>
      </c>
      <c r="AG126" s="16">
        <f t="shared" si="259"/>
        <v>0</v>
      </c>
      <c r="AH126" s="16">
        <f t="shared" si="259"/>
        <v>0</v>
      </c>
      <c r="AI126" s="16">
        <f t="shared" si="259"/>
        <v>0</v>
      </c>
      <c r="AJ126" s="16">
        <f t="shared" si="132"/>
        <v>9511.2000000000007</v>
      </c>
      <c r="AK126" s="16">
        <f t="shared" si="133"/>
        <v>9511.2000000000007</v>
      </c>
      <c r="AL126" s="16">
        <f t="shared" si="134"/>
        <v>9511.2000000000007</v>
      </c>
      <c r="AM126" s="16">
        <f t="shared" si="259"/>
        <v>0</v>
      </c>
      <c r="AN126" s="16">
        <f t="shared" si="259"/>
        <v>0</v>
      </c>
      <c r="AO126" s="16">
        <f t="shared" si="259"/>
        <v>0</v>
      </c>
      <c r="AP126" s="16">
        <f t="shared" si="135"/>
        <v>9511.2000000000007</v>
      </c>
      <c r="AQ126" s="16">
        <f t="shared" si="259"/>
        <v>0</v>
      </c>
      <c r="AR126" s="16">
        <f t="shared" si="203"/>
        <v>9511.2000000000007</v>
      </c>
      <c r="AS126" s="16">
        <f t="shared" si="137"/>
        <v>9511.2000000000007</v>
      </c>
      <c r="AT126" s="16">
        <f t="shared" si="259"/>
        <v>0</v>
      </c>
      <c r="AU126" s="16">
        <f t="shared" si="204"/>
        <v>9511.2000000000007</v>
      </c>
      <c r="AV126" s="16">
        <f t="shared" si="139"/>
        <v>9511.2000000000007</v>
      </c>
      <c r="AW126" s="16">
        <f t="shared" si="259"/>
        <v>0</v>
      </c>
      <c r="AX126" s="16">
        <f t="shared" si="205"/>
        <v>9511.2000000000007</v>
      </c>
      <c r="AY126" s="16">
        <f t="shared" si="259"/>
        <v>0</v>
      </c>
      <c r="AZ126" s="35"/>
    </row>
    <row r="127" spans="1:72" ht="46.8" x14ac:dyDescent="0.3">
      <c r="A127" s="60" t="s">
        <v>34</v>
      </c>
      <c r="B127" s="56">
        <v>600</v>
      </c>
      <c r="C127" s="60"/>
      <c r="D127" s="60"/>
      <c r="E127" s="12" t="s">
        <v>395</v>
      </c>
      <c r="F127" s="16">
        <f t="shared" ref="F127:AY127" si="260">F128+F130</f>
        <v>9511.2000000000007</v>
      </c>
      <c r="G127" s="16">
        <f t="shared" si="260"/>
        <v>9511.2000000000007</v>
      </c>
      <c r="H127" s="16">
        <f t="shared" si="260"/>
        <v>9511.2000000000007</v>
      </c>
      <c r="I127" s="16">
        <f t="shared" ref="I127:K127" si="261">I128+I130</f>
        <v>0</v>
      </c>
      <c r="J127" s="16">
        <f t="shared" si="261"/>
        <v>0</v>
      </c>
      <c r="K127" s="16">
        <f t="shared" si="261"/>
        <v>0</v>
      </c>
      <c r="L127" s="16">
        <f t="shared" si="153"/>
        <v>9511.2000000000007</v>
      </c>
      <c r="M127" s="16">
        <f t="shared" si="154"/>
        <v>9511.2000000000007</v>
      </c>
      <c r="N127" s="16">
        <f t="shared" si="155"/>
        <v>9511.2000000000007</v>
      </c>
      <c r="O127" s="16">
        <f t="shared" ref="O127:Q127" si="262">O128+O130</f>
        <v>0</v>
      </c>
      <c r="P127" s="16">
        <f t="shared" si="262"/>
        <v>0</v>
      </c>
      <c r="Q127" s="16">
        <f t="shared" si="262"/>
        <v>0</v>
      </c>
      <c r="R127" s="16">
        <f t="shared" si="123"/>
        <v>9511.2000000000007</v>
      </c>
      <c r="S127" s="16">
        <f t="shared" si="124"/>
        <v>9511.2000000000007</v>
      </c>
      <c r="T127" s="16">
        <f t="shared" si="125"/>
        <v>9511.2000000000007</v>
      </c>
      <c r="U127" s="16">
        <f t="shared" ref="U127:W127" si="263">U128+U130</f>
        <v>0</v>
      </c>
      <c r="V127" s="16">
        <f t="shared" si="263"/>
        <v>0</v>
      </c>
      <c r="W127" s="16">
        <f t="shared" si="263"/>
        <v>0</v>
      </c>
      <c r="X127" s="16">
        <f t="shared" si="126"/>
        <v>9511.2000000000007</v>
      </c>
      <c r="Y127" s="16">
        <f t="shared" si="127"/>
        <v>9511.2000000000007</v>
      </c>
      <c r="Z127" s="16">
        <f t="shared" si="128"/>
        <v>9511.2000000000007</v>
      </c>
      <c r="AA127" s="16">
        <f t="shared" ref="AA127:AC127" si="264">AA128+AA130</f>
        <v>0</v>
      </c>
      <c r="AB127" s="16">
        <f t="shared" si="264"/>
        <v>0</v>
      </c>
      <c r="AC127" s="16">
        <f t="shared" si="264"/>
        <v>0</v>
      </c>
      <c r="AD127" s="16">
        <f t="shared" si="129"/>
        <v>9511.2000000000007</v>
      </c>
      <c r="AE127" s="16">
        <f t="shared" si="130"/>
        <v>9511.2000000000007</v>
      </c>
      <c r="AF127" s="16">
        <f t="shared" si="131"/>
        <v>9511.2000000000007</v>
      </c>
      <c r="AG127" s="16">
        <f t="shared" ref="AG127:AI127" si="265">AG128+AG130</f>
        <v>0</v>
      </c>
      <c r="AH127" s="16">
        <f t="shared" si="265"/>
        <v>0</v>
      </c>
      <c r="AI127" s="16">
        <f t="shared" si="265"/>
        <v>0</v>
      </c>
      <c r="AJ127" s="16">
        <f t="shared" si="132"/>
        <v>9511.2000000000007</v>
      </c>
      <c r="AK127" s="16">
        <f t="shared" si="133"/>
        <v>9511.2000000000007</v>
      </c>
      <c r="AL127" s="16">
        <f t="shared" si="134"/>
        <v>9511.2000000000007</v>
      </c>
      <c r="AM127" s="16">
        <f t="shared" ref="AM127:AO127" si="266">AM128+AM130</f>
        <v>0</v>
      </c>
      <c r="AN127" s="16">
        <f t="shared" si="266"/>
        <v>0</v>
      </c>
      <c r="AO127" s="16">
        <f t="shared" si="266"/>
        <v>0</v>
      </c>
      <c r="AP127" s="16">
        <f t="shared" si="135"/>
        <v>9511.2000000000007</v>
      </c>
      <c r="AQ127" s="16">
        <f t="shared" ref="AQ127" si="267">AQ128+AQ130</f>
        <v>0</v>
      </c>
      <c r="AR127" s="16">
        <f t="shared" si="203"/>
        <v>9511.2000000000007</v>
      </c>
      <c r="AS127" s="16">
        <f t="shared" si="137"/>
        <v>9511.2000000000007</v>
      </c>
      <c r="AT127" s="16">
        <f t="shared" ref="AT127" si="268">AT128+AT130</f>
        <v>0</v>
      </c>
      <c r="AU127" s="16">
        <f t="shared" si="204"/>
        <v>9511.2000000000007</v>
      </c>
      <c r="AV127" s="16">
        <f t="shared" si="139"/>
        <v>9511.2000000000007</v>
      </c>
      <c r="AW127" s="16">
        <f t="shared" ref="AW127" si="269">AW128+AW130</f>
        <v>0</v>
      </c>
      <c r="AX127" s="16">
        <f t="shared" si="205"/>
        <v>9511.2000000000007</v>
      </c>
      <c r="AY127" s="16">
        <f t="shared" si="260"/>
        <v>0</v>
      </c>
      <c r="AZ127" s="35"/>
    </row>
    <row r="128" spans="1:72" x14ac:dyDescent="0.3">
      <c r="A128" s="60" t="s">
        <v>34</v>
      </c>
      <c r="B128" s="56">
        <v>610</v>
      </c>
      <c r="C128" s="60"/>
      <c r="D128" s="60"/>
      <c r="E128" s="12" t="s">
        <v>409</v>
      </c>
      <c r="F128" s="16">
        <f t="shared" ref="F128:AY128" si="270">F129</f>
        <v>1105.5</v>
      </c>
      <c r="G128" s="16">
        <f t="shared" si="270"/>
        <v>1105.5</v>
      </c>
      <c r="H128" s="16">
        <f t="shared" si="270"/>
        <v>1105.5</v>
      </c>
      <c r="I128" s="16">
        <f t="shared" si="270"/>
        <v>525.5</v>
      </c>
      <c r="J128" s="16">
        <f t="shared" si="270"/>
        <v>525.5</v>
      </c>
      <c r="K128" s="16">
        <f t="shared" si="270"/>
        <v>525.5</v>
      </c>
      <c r="L128" s="16">
        <f t="shared" si="153"/>
        <v>1631</v>
      </c>
      <c r="M128" s="16">
        <f t="shared" si="154"/>
        <v>1631</v>
      </c>
      <c r="N128" s="16">
        <f t="shared" si="155"/>
        <v>1631</v>
      </c>
      <c r="O128" s="16">
        <f t="shared" si="270"/>
        <v>0</v>
      </c>
      <c r="P128" s="16">
        <f t="shared" si="270"/>
        <v>0</v>
      </c>
      <c r="Q128" s="16">
        <f t="shared" si="270"/>
        <v>0</v>
      </c>
      <c r="R128" s="16">
        <f t="shared" si="123"/>
        <v>1631</v>
      </c>
      <c r="S128" s="16">
        <f t="shared" si="124"/>
        <v>1631</v>
      </c>
      <c r="T128" s="16">
        <f t="shared" si="125"/>
        <v>1631</v>
      </c>
      <c r="U128" s="16">
        <f t="shared" si="270"/>
        <v>0</v>
      </c>
      <c r="V128" s="16">
        <f t="shared" si="270"/>
        <v>0</v>
      </c>
      <c r="W128" s="16">
        <f t="shared" si="270"/>
        <v>0</v>
      </c>
      <c r="X128" s="16">
        <f t="shared" si="126"/>
        <v>1631</v>
      </c>
      <c r="Y128" s="16">
        <f t="shared" si="127"/>
        <v>1631</v>
      </c>
      <c r="Z128" s="16">
        <f t="shared" si="128"/>
        <v>1631</v>
      </c>
      <c r="AA128" s="16">
        <f t="shared" si="270"/>
        <v>0</v>
      </c>
      <c r="AB128" s="16">
        <f t="shared" si="270"/>
        <v>0</v>
      </c>
      <c r="AC128" s="16">
        <f t="shared" si="270"/>
        <v>0</v>
      </c>
      <c r="AD128" s="16">
        <f t="shared" si="129"/>
        <v>1631</v>
      </c>
      <c r="AE128" s="16">
        <f t="shared" si="130"/>
        <v>1631</v>
      </c>
      <c r="AF128" s="16">
        <f t="shared" si="131"/>
        <v>1631</v>
      </c>
      <c r="AG128" s="16">
        <f t="shared" si="270"/>
        <v>0</v>
      </c>
      <c r="AH128" s="16">
        <f t="shared" si="270"/>
        <v>0</v>
      </c>
      <c r="AI128" s="16">
        <f t="shared" si="270"/>
        <v>0</v>
      </c>
      <c r="AJ128" s="16">
        <f t="shared" si="132"/>
        <v>1631</v>
      </c>
      <c r="AK128" s="16">
        <f t="shared" si="133"/>
        <v>1631</v>
      </c>
      <c r="AL128" s="16">
        <f t="shared" si="134"/>
        <v>1631</v>
      </c>
      <c r="AM128" s="16">
        <f t="shared" si="270"/>
        <v>0</v>
      </c>
      <c r="AN128" s="16">
        <f t="shared" si="270"/>
        <v>0</v>
      </c>
      <c r="AO128" s="16">
        <f t="shared" si="270"/>
        <v>0</v>
      </c>
      <c r="AP128" s="16">
        <f t="shared" si="135"/>
        <v>1631</v>
      </c>
      <c r="AQ128" s="16">
        <f t="shared" si="270"/>
        <v>0</v>
      </c>
      <c r="AR128" s="16">
        <f t="shared" si="203"/>
        <v>1631</v>
      </c>
      <c r="AS128" s="16">
        <f t="shared" si="137"/>
        <v>1631</v>
      </c>
      <c r="AT128" s="16">
        <f t="shared" si="270"/>
        <v>0</v>
      </c>
      <c r="AU128" s="16">
        <f t="shared" si="204"/>
        <v>1631</v>
      </c>
      <c r="AV128" s="16">
        <f t="shared" si="139"/>
        <v>1631</v>
      </c>
      <c r="AW128" s="16">
        <f t="shared" si="270"/>
        <v>0</v>
      </c>
      <c r="AX128" s="16">
        <f t="shared" si="205"/>
        <v>1631</v>
      </c>
      <c r="AY128" s="16">
        <f t="shared" si="270"/>
        <v>0</v>
      </c>
      <c r="AZ128" s="35"/>
    </row>
    <row r="129" spans="1:72" x14ac:dyDescent="0.3">
      <c r="A129" s="60" t="s">
        <v>34</v>
      </c>
      <c r="B129" s="56">
        <v>610</v>
      </c>
      <c r="C129" s="60" t="s">
        <v>25</v>
      </c>
      <c r="D129" s="60" t="s">
        <v>26</v>
      </c>
      <c r="E129" s="12" t="s">
        <v>379</v>
      </c>
      <c r="F129" s="16">
        <v>1105.5</v>
      </c>
      <c r="G129" s="16">
        <v>1105.5</v>
      </c>
      <c r="H129" s="16">
        <v>1105.5</v>
      </c>
      <c r="I129" s="16">
        <v>525.5</v>
      </c>
      <c r="J129" s="16">
        <v>525.5</v>
      </c>
      <c r="K129" s="16">
        <v>525.5</v>
      </c>
      <c r="L129" s="16">
        <f t="shared" si="153"/>
        <v>1631</v>
      </c>
      <c r="M129" s="16">
        <f t="shared" si="154"/>
        <v>1631</v>
      </c>
      <c r="N129" s="16">
        <f t="shared" si="155"/>
        <v>1631</v>
      </c>
      <c r="O129" s="16"/>
      <c r="P129" s="16"/>
      <c r="Q129" s="16"/>
      <c r="R129" s="16">
        <f t="shared" si="123"/>
        <v>1631</v>
      </c>
      <c r="S129" s="16">
        <f t="shared" si="124"/>
        <v>1631</v>
      </c>
      <c r="T129" s="16">
        <f t="shared" si="125"/>
        <v>1631</v>
      </c>
      <c r="U129" s="16"/>
      <c r="V129" s="16"/>
      <c r="W129" s="16"/>
      <c r="X129" s="16">
        <f t="shared" si="126"/>
        <v>1631</v>
      </c>
      <c r="Y129" s="16">
        <f t="shared" si="127"/>
        <v>1631</v>
      </c>
      <c r="Z129" s="16">
        <f t="shared" si="128"/>
        <v>1631</v>
      </c>
      <c r="AA129" s="16"/>
      <c r="AB129" s="16"/>
      <c r="AC129" s="16"/>
      <c r="AD129" s="16">
        <f t="shared" si="129"/>
        <v>1631</v>
      </c>
      <c r="AE129" s="16">
        <f t="shared" si="130"/>
        <v>1631</v>
      </c>
      <c r="AF129" s="16">
        <f t="shared" si="131"/>
        <v>1631</v>
      </c>
      <c r="AG129" s="16"/>
      <c r="AH129" s="16"/>
      <c r="AI129" s="16"/>
      <c r="AJ129" s="16">
        <f t="shared" si="132"/>
        <v>1631</v>
      </c>
      <c r="AK129" s="16">
        <f t="shared" si="133"/>
        <v>1631</v>
      </c>
      <c r="AL129" s="16">
        <f t="shared" si="134"/>
        <v>1631</v>
      </c>
      <c r="AM129" s="16"/>
      <c r="AN129" s="16"/>
      <c r="AO129" s="16"/>
      <c r="AP129" s="16">
        <f t="shared" si="135"/>
        <v>1631</v>
      </c>
      <c r="AQ129" s="16"/>
      <c r="AR129" s="16">
        <f t="shared" si="203"/>
        <v>1631</v>
      </c>
      <c r="AS129" s="16">
        <f t="shared" si="137"/>
        <v>1631</v>
      </c>
      <c r="AT129" s="16"/>
      <c r="AU129" s="16">
        <f t="shared" si="204"/>
        <v>1631</v>
      </c>
      <c r="AV129" s="16">
        <f t="shared" si="139"/>
        <v>1631</v>
      </c>
      <c r="AW129" s="16"/>
      <c r="AX129" s="16">
        <f t="shared" si="205"/>
        <v>1631</v>
      </c>
      <c r="AY129" s="16"/>
      <c r="AZ129" s="35"/>
    </row>
    <row r="130" spans="1:72" x14ac:dyDescent="0.3">
      <c r="A130" s="60" t="s">
        <v>34</v>
      </c>
      <c r="B130" s="56">
        <v>620</v>
      </c>
      <c r="C130" s="60"/>
      <c r="D130" s="60"/>
      <c r="E130" s="12" t="s">
        <v>410</v>
      </c>
      <c r="F130" s="16">
        <f t="shared" ref="F130:AY130" si="271">F131+F132</f>
        <v>8405.7000000000007</v>
      </c>
      <c r="G130" s="16">
        <f t="shared" si="271"/>
        <v>8405.7000000000007</v>
      </c>
      <c r="H130" s="16">
        <f t="shared" si="271"/>
        <v>8405.7000000000007</v>
      </c>
      <c r="I130" s="16">
        <f t="shared" ref="I130:K130" si="272">I131+I132</f>
        <v>-525.5</v>
      </c>
      <c r="J130" s="16">
        <f t="shared" si="272"/>
        <v>-525.5</v>
      </c>
      <c r="K130" s="16">
        <f t="shared" si="272"/>
        <v>-525.5</v>
      </c>
      <c r="L130" s="16">
        <f t="shared" si="153"/>
        <v>7880.2000000000007</v>
      </c>
      <c r="M130" s="16">
        <f t="shared" si="154"/>
        <v>7880.2000000000007</v>
      </c>
      <c r="N130" s="16">
        <f t="shared" si="155"/>
        <v>7880.2000000000007</v>
      </c>
      <c r="O130" s="16">
        <f t="shared" ref="O130:Q130" si="273">O131+O132</f>
        <v>0</v>
      </c>
      <c r="P130" s="16">
        <f t="shared" si="273"/>
        <v>0</v>
      </c>
      <c r="Q130" s="16">
        <f t="shared" si="273"/>
        <v>0</v>
      </c>
      <c r="R130" s="16">
        <f t="shared" si="123"/>
        <v>7880.2000000000007</v>
      </c>
      <c r="S130" s="16">
        <f t="shared" si="124"/>
        <v>7880.2000000000007</v>
      </c>
      <c r="T130" s="16">
        <f t="shared" si="125"/>
        <v>7880.2000000000007</v>
      </c>
      <c r="U130" s="16">
        <f t="shared" ref="U130:W130" si="274">U131+U132</f>
        <v>0</v>
      </c>
      <c r="V130" s="16">
        <f t="shared" si="274"/>
        <v>0</v>
      </c>
      <c r="W130" s="16">
        <f t="shared" si="274"/>
        <v>0</v>
      </c>
      <c r="X130" s="16">
        <f t="shared" si="126"/>
        <v>7880.2000000000007</v>
      </c>
      <c r="Y130" s="16">
        <f t="shared" si="127"/>
        <v>7880.2000000000007</v>
      </c>
      <c r="Z130" s="16">
        <f t="shared" si="128"/>
        <v>7880.2000000000007</v>
      </c>
      <c r="AA130" s="16">
        <f t="shared" ref="AA130:AC130" si="275">AA131+AA132</f>
        <v>0</v>
      </c>
      <c r="AB130" s="16">
        <f t="shared" si="275"/>
        <v>0</v>
      </c>
      <c r="AC130" s="16">
        <f t="shared" si="275"/>
        <v>0</v>
      </c>
      <c r="AD130" s="16">
        <f t="shared" si="129"/>
        <v>7880.2000000000007</v>
      </c>
      <c r="AE130" s="16">
        <f t="shared" si="130"/>
        <v>7880.2000000000007</v>
      </c>
      <c r="AF130" s="16">
        <f t="shared" si="131"/>
        <v>7880.2000000000007</v>
      </c>
      <c r="AG130" s="16">
        <f t="shared" ref="AG130:AI130" si="276">AG131+AG132</f>
        <v>0</v>
      </c>
      <c r="AH130" s="16">
        <f t="shared" si="276"/>
        <v>0</v>
      </c>
      <c r="AI130" s="16">
        <f t="shared" si="276"/>
        <v>0</v>
      </c>
      <c r="AJ130" s="16">
        <f t="shared" si="132"/>
        <v>7880.2000000000007</v>
      </c>
      <c r="AK130" s="16">
        <f t="shared" si="133"/>
        <v>7880.2000000000007</v>
      </c>
      <c r="AL130" s="16">
        <f t="shared" si="134"/>
        <v>7880.2000000000007</v>
      </c>
      <c r="AM130" s="16">
        <f t="shared" ref="AM130:AO130" si="277">AM131+AM132</f>
        <v>0</v>
      </c>
      <c r="AN130" s="16">
        <f t="shared" si="277"/>
        <v>0</v>
      </c>
      <c r="AO130" s="16">
        <f t="shared" si="277"/>
        <v>0</v>
      </c>
      <c r="AP130" s="16">
        <f t="shared" si="135"/>
        <v>7880.2000000000007</v>
      </c>
      <c r="AQ130" s="16">
        <f t="shared" ref="AQ130" si="278">AQ131+AQ132</f>
        <v>0</v>
      </c>
      <c r="AR130" s="16">
        <f t="shared" si="203"/>
        <v>7880.2000000000007</v>
      </c>
      <c r="AS130" s="16">
        <f t="shared" si="137"/>
        <v>7880.2000000000007</v>
      </c>
      <c r="AT130" s="16">
        <f t="shared" ref="AT130" si="279">AT131+AT132</f>
        <v>0</v>
      </c>
      <c r="AU130" s="16">
        <f t="shared" si="204"/>
        <v>7880.2000000000007</v>
      </c>
      <c r="AV130" s="16">
        <f t="shared" si="139"/>
        <v>7880.2000000000007</v>
      </c>
      <c r="AW130" s="16">
        <f t="shared" ref="AW130" si="280">AW131+AW132</f>
        <v>0</v>
      </c>
      <c r="AX130" s="16">
        <f t="shared" si="205"/>
        <v>7880.2000000000007</v>
      </c>
      <c r="AY130" s="16">
        <f t="shared" si="271"/>
        <v>0</v>
      </c>
      <c r="AZ130" s="35"/>
    </row>
    <row r="131" spans="1:72" x14ac:dyDescent="0.3">
      <c r="A131" s="60" t="s">
        <v>34</v>
      </c>
      <c r="B131" s="56">
        <v>620</v>
      </c>
      <c r="C131" s="60" t="s">
        <v>25</v>
      </c>
      <c r="D131" s="60" t="s">
        <v>25</v>
      </c>
      <c r="E131" s="12" t="s">
        <v>378</v>
      </c>
      <c r="F131" s="16">
        <v>5498.7</v>
      </c>
      <c r="G131" s="16">
        <v>5498.7</v>
      </c>
      <c r="H131" s="16">
        <v>5498.7</v>
      </c>
      <c r="I131" s="16"/>
      <c r="J131" s="16"/>
      <c r="K131" s="16"/>
      <c r="L131" s="16">
        <f t="shared" si="153"/>
        <v>5498.7</v>
      </c>
      <c r="M131" s="16">
        <f t="shared" si="154"/>
        <v>5498.7</v>
      </c>
      <c r="N131" s="16">
        <f t="shared" si="155"/>
        <v>5498.7</v>
      </c>
      <c r="O131" s="16"/>
      <c r="P131" s="16"/>
      <c r="Q131" s="16"/>
      <c r="R131" s="16">
        <f t="shared" si="123"/>
        <v>5498.7</v>
      </c>
      <c r="S131" s="16">
        <f t="shared" si="124"/>
        <v>5498.7</v>
      </c>
      <c r="T131" s="16">
        <f t="shared" si="125"/>
        <v>5498.7</v>
      </c>
      <c r="U131" s="16"/>
      <c r="V131" s="16"/>
      <c r="W131" s="16"/>
      <c r="X131" s="16">
        <f t="shared" si="126"/>
        <v>5498.7</v>
      </c>
      <c r="Y131" s="16">
        <f t="shared" si="127"/>
        <v>5498.7</v>
      </c>
      <c r="Z131" s="16">
        <f t="shared" si="128"/>
        <v>5498.7</v>
      </c>
      <c r="AA131" s="16"/>
      <c r="AB131" s="16"/>
      <c r="AC131" s="16"/>
      <c r="AD131" s="16">
        <f t="shared" si="129"/>
        <v>5498.7</v>
      </c>
      <c r="AE131" s="16">
        <f t="shared" si="130"/>
        <v>5498.7</v>
      </c>
      <c r="AF131" s="16">
        <f t="shared" si="131"/>
        <v>5498.7</v>
      </c>
      <c r="AG131" s="16"/>
      <c r="AH131" s="16"/>
      <c r="AI131" s="16"/>
      <c r="AJ131" s="16">
        <f t="shared" si="132"/>
        <v>5498.7</v>
      </c>
      <c r="AK131" s="16">
        <f t="shared" si="133"/>
        <v>5498.7</v>
      </c>
      <c r="AL131" s="16">
        <f t="shared" si="134"/>
        <v>5498.7</v>
      </c>
      <c r="AM131" s="16"/>
      <c r="AN131" s="16"/>
      <c r="AO131" s="16"/>
      <c r="AP131" s="16">
        <f t="shared" si="135"/>
        <v>5498.7</v>
      </c>
      <c r="AQ131" s="16"/>
      <c r="AR131" s="16">
        <f t="shared" si="203"/>
        <v>5498.7</v>
      </c>
      <c r="AS131" s="16">
        <f t="shared" si="137"/>
        <v>5498.7</v>
      </c>
      <c r="AT131" s="16"/>
      <c r="AU131" s="16">
        <f t="shared" si="204"/>
        <v>5498.7</v>
      </c>
      <c r="AV131" s="16">
        <f t="shared" si="139"/>
        <v>5498.7</v>
      </c>
      <c r="AW131" s="16"/>
      <c r="AX131" s="16">
        <f t="shared" si="205"/>
        <v>5498.7</v>
      </c>
      <c r="AY131" s="16"/>
      <c r="AZ131" s="35"/>
    </row>
    <row r="132" spans="1:72" x14ac:dyDescent="0.3">
      <c r="A132" s="60" t="s">
        <v>34</v>
      </c>
      <c r="B132" s="56">
        <v>620</v>
      </c>
      <c r="C132" s="60" t="s">
        <v>25</v>
      </c>
      <c r="D132" s="60" t="s">
        <v>26</v>
      </c>
      <c r="E132" s="12" t="s">
        <v>379</v>
      </c>
      <c r="F132" s="16">
        <v>2907</v>
      </c>
      <c r="G132" s="16">
        <v>2907</v>
      </c>
      <c r="H132" s="16">
        <v>2907</v>
      </c>
      <c r="I132" s="16">
        <v>-525.5</v>
      </c>
      <c r="J132" s="16">
        <v>-525.5</v>
      </c>
      <c r="K132" s="16">
        <v>-525.5</v>
      </c>
      <c r="L132" s="16">
        <f t="shared" si="153"/>
        <v>2381.5</v>
      </c>
      <c r="M132" s="16">
        <f t="shared" si="154"/>
        <v>2381.5</v>
      </c>
      <c r="N132" s="16">
        <f t="shared" si="155"/>
        <v>2381.5</v>
      </c>
      <c r="O132" s="16"/>
      <c r="P132" s="16"/>
      <c r="Q132" s="16"/>
      <c r="R132" s="16">
        <f t="shared" si="123"/>
        <v>2381.5</v>
      </c>
      <c r="S132" s="16">
        <f t="shared" si="124"/>
        <v>2381.5</v>
      </c>
      <c r="T132" s="16">
        <f t="shared" si="125"/>
        <v>2381.5</v>
      </c>
      <c r="U132" s="16"/>
      <c r="V132" s="16"/>
      <c r="W132" s="16"/>
      <c r="X132" s="16">
        <f t="shared" si="126"/>
        <v>2381.5</v>
      </c>
      <c r="Y132" s="16">
        <f t="shared" si="127"/>
        <v>2381.5</v>
      </c>
      <c r="Z132" s="16">
        <f t="shared" si="128"/>
        <v>2381.5</v>
      </c>
      <c r="AA132" s="16"/>
      <c r="AB132" s="16"/>
      <c r="AC132" s="16"/>
      <c r="AD132" s="16">
        <f t="shared" si="129"/>
        <v>2381.5</v>
      </c>
      <c r="AE132" s="16">
        <f t="shared" si="130"/>
        <v>2381.5</v>
      </c>
      <c r="AF132" s="16">
        <f t="shared" si="131"/>
        <v>2381.5</v>
      </c>
      <c r="AG132" s="16"/>
      <c r="AH132" s="16"/>
      <c r="AI132" s="16"/>
      <c r="AJ132" s="16">
        <f t="shared" si="132"/>
        <v>2381.5</v>
      </c>
      <c r="AK132" s="16">
        <f t="shared" si="133"/>
        <v>2381.5</v>
      </c>
      <c r="AL132" s="16">
        <f t="shared" si="134"/>
        <v>2381.5</v>
      </c>
      <c r="AM132" s="16"/>
      <c r="AN132" s="16"/>
      <c r="AO132" s="16"/>
      <c r="AP132" s="16">
        <f t="shared" si="135"/>
        <v>2381.5</v>
      </c>
      <c r="AQ132" s="16"/>
      <c r="AR132" s="16">
        <f t="shared" si="203"/>
        <v>2381.5</v>
      </c>
      <c r="AS132" s="16">
        <f t="shared" si="137"/>
        <v>2381.5</v>
      </c>
      <c r="AT132" s="16"/>
      <c r="AU132" s="16">
        <f t="shared" si="204"/>
        <v>2381.5</v>
      </c>
      <c r="AV132" s="16">
        <f t="shared" si="139"/>
        <v>2381.5</v>
      </c>
      <c r="AW132" s="16"/>
      <c r="AX132" s="16">
        <f t="shared" si="205"/>
        <v>2381.5</v>
      </c>
      <c r="AY132" s="16"/>
      <c r="AZ132" s="35"/>
    </row>
    <row r="133" spans="1:72" s="9" customFormat="1" ht="78" x14ac:dyDescent="0.3">
      <c r="A133" s="8" t="s">
        <v>39</v>
      </c>
      <c r="B133" s="14"/>
      <c r="C133" s="8"/>
      <c r="D133" s="8"/>
      <c r="E133" s="13" t="s">
        <v>582</v>
      </c>
      <c r="F133" s="15">
        <f t="shared" ref="F133:AY133" si="281">F134+F161+F179+F156</f>
        <v>309164</v>
      </c>
      <c r="G133" s="15">
        <f t="shared" si="281"/>
        <v>366411.69999999995</v>
      </c>
      <c r="H133" s="15">
        <f t="shared" si="281"/>
        <v>214442.8</v>
      </c>
      <c r="I133" s="15">
        <f t="shared" ref="I133:K133" si="282">I134+I161+I179+I156</f>
        <v>0</v>
      </c>
      <c r="J133" s="15">
        <f t="shared" si="282"/>
        <v>0</v>
      </c>
      <c r="K133" s="15">
        <f t="shared" si="282"/>
        <v>0</v>
      </c>
      <c r="L133" s="15">
        <f t="shared" si="153"/>
        <v>309164</v>
      </c>
      <c r="M133" s="15">
        <f t="shared" si="154"/>
        <v>366411.69999999995</v>
      </c>
      <c r="N133" s="15">
        <f t="shared" si="155"/>
        <v>214442.8</v>
      </c>
      <c r="O133" s="15">
        <f t="shared" ref="O133:Q133" si="283">O134+O161+O179+O156</f>
        <v>0</v>
      </c>
      <c r="P133" s="15">
        <f t="shared" si="283"/>
        <v>0</v>
      </c>
      <c r="Q133" s="15">
        <f t="shared" si="283"/>
        <v>0</v>
      </c>
      <c r="R133" s="15">
        <f t="shared" si="123"/>
        <v>309164</v>
      </c>
      <c r="S133" s="15">
        <f t="shared" si="124"/>
        <v>366411.69999999995</v>
      </c>
      <c r="T133" s="15">
        <f t="shared" si="125"/>
        <v>214442.8</v>
      </c>
      <c r="U133" s="15">
        <f t="shared" ref="U133:W133" si="284">U134+U161+U179+U156</f>
        <v>0</v>
      </c>
      <c r="V133" s="15">
        <f t="shared" si="284"/>
        <v>0</v>
      </c>
      <c r="W133" s="15">
        <f t="shared" si="284"/>
        <v>0</v>
      </c>
      <c r="X133" s="15">
        <f t="shared" si="126"/>
        <v>309164</v>
      </c>
      <c r="Y133" s="15">
        <f t="shared" si="127"/>
        <v>366411.69999999995</v>
      </c>
      <c r="Z133" s="15">
        <f t="shared" si="128"/>
        <v>214442.8</v>
      </c>
      <c r="AA133" s="15">
        <f t="shared" ref="AA133:AC133" si="285">AA134+AA161+AA179+AA156</f>
        <v>0</v>
      </c>
      <c r="AB133" s="15">
        <f t="shared" si="285"/>
        <v>0</v>
      </c>
      <c r="AC133" s="15">
        <f t="shared" si="285"/>
        <v>0</v>
      </c>
      <c r="AD133" s="15">
        <f t="shared" si="129"/>
        <v>309164</v>
      </c>
      <c r="AE133" s="15">
        <f t="shared" si="130"/>
        <v>366411.69999999995</v>
      </c>
      <c r="AF133" s="15">
        <f t="shared" si="131"/>
        <v>214442.8</v>
      </c>
      <c r="AG133" s="15">
        <f t="shared" ref="AG133:AI133" si="286">AG134+AG161+AG179+AG156</f>
        <v>0</v>
      </c>
      <c r="AH133" s="15">
        <f t="shared" si="286"/>
        <v>0</v>
      </c>
      <c r="AI133" s="15">
        <f t="shared" si="286"/>
        <v>0</v>
      </c>
      <c r="AJ133" s="15">
        <f t="shared" si="132"/>
        <v>309164</v>
      </c>
      <c r="AK133" s="15">
        <f t="shared" si="133"/>
        <v>366411.69999999995</v>
      </c>
      <c r="AL133" s="15">
        <f t="shared" si="134"/>
        <v>214442.8</v>
      </c>
      <c r="AM133" s="15">
        <f t="shared" ref="AM133:AO133" si="287">AM134+AM161+AM179+AM156</f>
        <v>3715.6059999999998</v>
      </c>
      <c r="AN133" s="15">
        <f t="shared" si="287"/>
        <v>0</v>
      </c>
      <c r="AO133" s="15">
        <f t="shared" si="287"/>
        <v>0</v>
      </c>
      <c r="AP133" s="15">
        <f t="shared" si="135"/>
        <v>312879.60600000003</v>
      </c>
      <c r="AQ133" s="15">
        <f t="shared" ref="AQ133" si="288">AQ134+AQ161+AQ179+AQ156</f>
        <v>0</v>
      </c>
      <c r="AR133" s="15">
        <f t="shared" si="203"/>
        <v>312879.60600000003</v>
      </c>
      <c r="AS133" s="15">
        <f t="shared" si="137"/>
        <v>366411.69999999995</v>
      </c>
      <c r="AT133" s="15">
        <f t="shared" ref="AT133" si="289">AT134+AT161+AT179+AT156</f>
        <v>0</v>
      </c>
      <c r="AU133" s="15">
        <f t="shared" si="204"/>
        <v>366411.69999999995</v>
      </c>
      <c r="AV133" s="15">
        <f t="shared" si="139"/>
        <v>214442.8</v>
      </c>
      <c r="AW133" s="15">
        <f t="shared" ref="AW133" si="290">AW134+AW161+AW179+AW156</f>
        <v>0</v>
      </c>
      <c r="AX133" s="15">
        <f t="shared" si="205"/>
        <v>214442.8</v>
      </c>
      <c r="AY133" s="15">
        <f t="shared" si="281"/>
        <v>0</v>
      </c>
      <c r="AZ133" s="34"/>
      <c r="BA133" s="23"/>
      <c r="BB133" s="23"/>
      <c r="BC133" s="23"/>
      <c r="BD133" s="23"/>
      <c r="BE133" s="23"/>
      <c r="BF133" s="23"/>
      <c r="BG133" s="23"/>
      <c r="BH133" s="23"/>
      <c r="BI133" s="23"/>
      <c r="BJ133" s="23"/>
      <c r="BK133" s="23"/>
      <c r="BL133" s="23"/>
      <c r="BM133" s="23"/>
      <c r="BN133" s="23"/>
      <c r="BO133" s="23"/>
      <c r="BP133" s="23"/>
      <c r="BQ133" s="23"/>
      <c r="BR133" s="23"/>
      <c r="BS133" s="23"/>
      <c r="BT133" s="23"/>
    </row>
    <row r="134" spans="1:72" ht="78" x14ac:dyDescent="0.3">
      <c r="A134" s="60" t="s">
        <v>40</v>
      </c>
      <c r="B134" s="56"/>
      <c r="C134" s="60"/>
      <c r="D134" s="60"/>
      <c r="E134" s="12" t="s">
        <v>583</v>
      </c>
      <c r="F134" s="16">
        <f t="shared" ref="F134:AY134" si="291">F135+F148+F152</f>
        <v>120432.7</v>
      </c>
      <c r="G134" s="16">
        <f t="shared" si="291"/>
        <v>115918.99999999997</v>
      </c>
      <c r="H134" s="16">
        <f t="shared" si="291"/>
        <v>115918.99999999997</v>
      </c>
      <c r="I134" s="16">
        <f t="shared" ref="I134:K134" si="292">I135+I148+I152</f>
        <v>0</v>
      </c>
      <c r="J134" s="16">
        <f t="shared" si="292"/>
        <v>0</v>
      </c>
      <c r="K134" s="16">
        <f t="shared" si="292"/>
        <v>0</v>
      </c>
      <c r="L134" s="16">
        <f t="shared" si="153"/>
        <v>120432.7</v>
      </c>
      <c r="M134" s="16">
        <f t="shared" si="154"/>
        <v>115918.99999999997</v>
      </c>
      <c r="N134" s="16">
        <f t="shared" si="155"/>
        <v>115918.99999999997</v>
      </c>
      <c r="O134" s="16">
        <f t="shared" ref="O134:Q134" si="293">O135+O148+O152</f>
        <v>0</v>
      </c>
      <c r="P134" s="16">
        <f t="shared" si="293"/>
        <v>0</v>
      </c>
      <c r="Q134" s="16">
        <f t="shared" si="293"/>
        <v>0</v>
      </c>
      <c r="R134" s="16">
        <f t="shared" si="123"/>
        <v>120432.7</v>
      </c>
      <c r="S134" s="16">
        <f t="shared" si="124"/>
        <v>115918.99999999997</v>
      </c>
      <c r="T134" s="16">
        <f t="shared" si="125"/>
        <v>115918.99999999997</v>
      </c>
      <c r="U134" s="16">
        <f t="shared" ref="U134:W134" si="294">U135+U148+U152</f>
        <v>0</v>
      </c>
      <c r="V134" s="16">
        <f t="shared" si="294"/>
        <v>0</v>
      </c>
      <c r="W134" s="16">
        <f t="shared" si="294"/>
        <v>0</v>
      </c>
      <c r="X134" s="16">
        <f t="shared" si="126"/>
        <v>120432.7</v>
      </c>
      <c r="Y134" s="16">
        <f t="shared" si="127"/>
        <v>115918.99999999997</v>
      </c>
      <c r="Z134" s="16">
        <f t="shared" si="128"/>
        <v>115918.99999999997</v>
      </c>
      <c r="AA134" s="16">
        <f t="shared" ref="AA134:AC134" si="295">AA135+AA148+AA152</f>
        <v>0</v>
      </c>
      <c r="AB134" s="16">
        <f t="shared" si="295"/>
        <v>0</v>
      </c>
      <c r="AC134" s="16">
        <f t="shared" si="295"/>
        <v>0</v>
      </c>
      <c r="AD134" s="16">
        <f t="shared" si="129"/>
        <v>120432.7</v>
      </c>
      <c r="AE134" s="16">
        <f t="shared" si="130"/>
        <v>115918.99999999997</v>
      </c>
      <c r="AF134" s="16">
        <f t="shared" si="131"/>
        <v>115918.99999999997</v>
      </c>
      <c r="AG134" s="16">
        <f t="shared" ref="AG134:AI134" si="296">AG135+AG148+AG152</f>
        <v>0</v>
      </c>
      <c r="AH134" s="16">
        <f t="shared" si="296"/>
        <v>0</v>
      </c>
      <c r="AI134" s="16">
        <f t="shared" si="296"/>
        <v>0</v>
      </c>
      <c r="AJ134" s="16">
        <f t="shared" si="132"/>
        <v>120432.7</v>
      </c>
      <c r="AK134" s="16">
        <f t="shared" si="133"/>
        <v>115918.99999999997</v>
      </c>
      <c r="AL134" s="16">
        <f t="shared" si="134"/>
        <v>115918.99999999997</v>
      </c>
      <c r="AM134" s="16">
        <f t="shared" ref="AM134:AO134" si="297">AM135+AM148+AM152</f>
        <v>0</v>
      </c>
      <c r="AN134" s="16">
        <f t="shared" si="297"/>
        <v>0</v>
      </c>
      <c r="AO134" s="16">
        <f t="shared" si="297"/>
        <v>0</v>
      </c>
      <c r="AP134" s="16">
        <f t="shared" si="135"/>
        <v>120432.7</v>
      </c>
      <c r="AQ134" s="16">
        <f t="shared" ref="AQ134" si="298">AQ135+AQ148+AQ152</f>
        <v>0</v>
      </c>
      <c r="AR134" s="16">
        <f t="shared" si="203"/>
        <v>120432.7</v>
      </c>
      <c r="AS134" s="16">
        <f t="shared" si="137"/>
        <v>115918.99999999997</v>
      </c>
      <c r="AT134" s="16">
        <f t="shared" ref="AT134" si="299">AT135+AT148+AT152</f>
        <v>0</v>
      </c>
      <c r="AU134" s="16">
        <f t="shared" si="204"/>
        <v>115918.99999999997</v>
      </c>
      <c r="AV134" s="16">
        <f t="shared" si="139"/>
        <v>115918.99999999997</v>
      </c>
      <c r="AW134" s="16">
        <f t="shared" ref="AW134" si="300">AW135+AW148+AW152</f>
        <v>0</v>
      </c>
      <c r="AX134" s="16">
        <f t="shared" si="205"/>
        <v>115918.99999999997</v>
      </c>
      <c r="AY134" s="16">
        <f t="shared" si="291"/>
        <v>0</v>
      </c>
      <c r="AZ134" s="35"/>
    </row>
    <row r="135" spans="1:72" ht="46.8" x14ac:dyDescent="0.3">
      <c r="A135" s="60" t="s">
        <v>36</v>
      </c>
      <c r="B135" s="56"/>
      <c r="C135" s="60"/>
      <c r="D135" s="60"/>
      <c r="E135" s="12" t="s">
        <v>436</v>
      </c>
      <c r="F135" s="16">
        <f t="shared" ref="F135:AY135" si="301">F136+F140+F144</f>
        <v>104435.7</v>
      </c>
      <c r="G135" s="16">
        <f t="shared" si="301"/>
        <v>107836.09999999998</v>
      </c>
      <c r="H135" s="16">
        <f t="shared" si="301"/>
        <v>107836.09999999998</v>
      </c>
      <c r="I135" s="16">
        <f t="shared" ref="I135:K135" si="302">I136+I140+I144</f>
        <v>0</v>
      </c>
      <c r="J135" s="16">
        <f t="shared" si="302"/>
        <v>0</v>
      </c>
      <c r="K135" s="16">
        <f t="shared" si="302"/>
        <v>0</v>
      </c>
      <c r="L135" s="16">
        <f t="shared" si="153"/>
        <v>104435.7</v>
      </c>
      <c r="M135" s="16">
        <f t="shared" si="154"/>
        <v>107836.09999999998</v>
      </c>
      <c r="N135" s="16">
        <f t="shared" si="155"/>
        <v>107836.09999999998</v>
      </c>
      <c r="O135" s="16">
        <f t="shared" ref="O135:Q135" si="303">O136+O140+O144</f>
        <v>0</v>
      </c>
      <c r="P135" s="16">
        <f t="shared" si="303"/>
        <v>0</v>
      </c>
      <c r="Q135" s="16">
        <f t="shared" si="303"/>
        <v>0</v>
      </c>
      <c r="R135" s="16">
        <f t="shared" si="123"/>
        <v>104435.7</v>
      </c>
      <c r="S135" s="16">
        <f t="shared" si="124"/>
        <v>107836.09999999998</v>
      </c>
      <c r="T135" s="16">
        <f t="shared" si="125"/>
        <v>107836.09999999998</v>
      </c>
      <c r="U135" s="16">
        <f t="shared" ref="U135:W135" si="304">U136+U140+U144</f>
        <v>0</v>
      </c>
      <c r="V135" s="16">
        <f t="shared" si="304"/>
        <v>0</v>
      </c>
      <c r="W135" s="16">
        <f t="shared" si="304"/>
        <v>0</v>
      </c>
      <c r="X135" s="16">
        <f t="shared" si="126"/>
        <v>104435.7</v>
      </c>
      <c r="Y135" s="16">
        <f t="shared" si="127"/>
        <v>107836.09999999998</v>
      </c>
      <c r="Z135" s="16">
        <f t="shared" si="128"/>
        <v>107836.09999999998</v>
      </c>
      <c r="AA135" s="16">
        <f t="shared" ref="AA135:AC135" si="305">AA136+AA140+AA144</f>
        <v>0</v>
      </c>
      <c r="AB135" s="16">
        <f t="shared" si="305"/>
        <v>0</v>
      </c>
      <c r="AC135" s="16">
        <f t="shared" si="305"/>
        <v>0</v>
      </c>
      <c r="AD135" s="16">
        <f t="shared" si="129"/>
        <v>104435.7</v>
      </c>
      <c r="AE135" s="16">
        <f t="shared" si="130"/>
        <v>107836.09999999998</v>
      </c>
      <c r="AF135" s="16">
        <f t="shared" si="131"/>
        <v>107836.09999999998</v>
      </c>
      <c r="AG135" s="16">
        <f t="shared" ref="AG135:AI135" si="306">AG136+AG140+AG144</f>
        <v>0</v>
      </c>
      <c r="AH135" s="16">
        <f t="shared" si="306"/>
        <v>0</v>
      </c>
      <c r="AI135" s="16">
        <f t="shared" si="306"/>
        <v>0</v>
      </c>
      <c r="AJ135" s="16">
        <f t="shared" si="132"/>
        <v>104435.7</v>
      </c>
      <c r="AK135" s="16">
        <f t="shared" si="133"/>
        <v>107836.09999999998</v>
      </c>
      <c r="AL135" s="16">
        <f t="shared" si="134"/>
        <v>107836.09999999998</v>
      </c>
      <c r="AM135" s="16">
        <f t="shared" ref="AM135:AO135" si="307">AM136+AM140+AM144</f>
        <v>0</v>
      </c>
      <c r="AN135" s="16">
        <f t="shared" si="307"/>
        <v>0</v>
      </c>
      <c r="AO135" s="16">
        <f t="shared" si="307"/>
        <v>0</v>
      </c>
      <c r="AP135" s="16">
        <f t="shared" si="135"/>
        <v>104435.7</v>
      </c>
      <c r="AQ135" s="16">
        <f t="shared" ref="AQ135" si="308">AQ136+AQ140+AQ144</f>
        <v>0</v>
      </c>
      <c r="AR135" s="16">
        <f t="shared" si="203"/>
        <v>104435.7</v>
      </c>
      <c r="AS135" s="16">
        <f t="shared" si="137"/>
        <v>107836.09999999998</v>
      </c>
      <c r="AT135" s="16">
        <f t="shared" ref="AT135" si="309">AT136+AT140+AT144</f>
        <v>0</v>
      </c>
      <c r="AU135" s="16">
        <f t="shared" si="204"/>
        <v>107836.09999999998</v>
      </c>
      <c r="AV135" s="16">
        <f t="shared" si="139"/>
        <v>107836.09999999998</v>
      </c>
      <c r="AW135" s="16">
        <f t="shared" ref="AW135" si="310">AW136+AW140+AW144</f>
        <v>0</v>
      </c>
      <c r="AX135" s="16">
        <f t="shared" si="205"/>
        <v>107836.09999999998</v>
      </c>
      <c r="AY135" s="16">
        <f t="shared" si="301"/>
        <v>0</v>
      </c>
      <c r="AZ135" s="35"/>
    </row>
    <row r="136" spans="1:72" ht="93.6" x14ac:dyDescent="0.3">
      <c r="A136" s="60" t="s">
        <v>36</v>
      </c>
      <c r="B136" s="56">
        <v>100</v>
      </c>
      <c r="C136" s="60"/>
      <c r="D136" s="60"/>
      <c r="E136" s="12" t="s">
        <v>391</v>
      </c>
      <c r="F136" s="16">
        <f t="shared" ref="F136:AY136" si="311">F137</f>
        <v>93662.399999999994</v>
      </c>
      <c r="G136" s="16">
        <f t="shared" si="311"/>
        <v>97062.799999999988</v>
      </c>
      <c r="H136" s="16">
        <f t="shared" si="311"/>
        <v>97062.799999999988</v>
      </c>
      <c r="I136" s="16">
        <f t="shared" si="311"/>
        <v>0</v>
      </c>
      <c r="J136" s="16">
        <f t="shared" si="311"/>
        <v>0</v>
      </c>
      <c r="K136" s="16">
        <f t="shared" si="311"/>
        <v>0</v>
      </c>
      <c r="L136" s="16">
        <f t="shared" si="153"/>
        <v>93662.399999999994</v>
      </c>
      <c r="M136" s="16">
        <f t="shared" si="154"/>
        <v>97062.799999999988</v>
      </c>
      <c r="N136" s="16">
        <f t="shared" si="155"/>
        <v>97062.799999999988</v>
      </c>
      <c r="O136" s="16">
        <f t="shared" si="311"/>
        <v>0</v>
      </c>
      <c r="P136" s="16">
        <f t="shared" si="311"/>
        <v>0</v>
      </c>
      <c r="Q136" s="16">
        <f t="shared" si="311"/>
        <v>0</v>
      </c>
      <c r="R136" s="16">
        <f t="shared" si="123"/>
        <v>93662.399999999994</v>
      </c>
      <c r="S136" s="16">
        <f t="shared" si="124"/>
        <v>97062.799999999988</v>
      </c>
      <c r="T136" s="16">
        <f t="shared" si="125"/>
        <v>97062.799999999988</v>
      </c>
      <c r="U136" s="16">
        <f t="shared" si="311"/>
        <v>0</v>
      </c>
      <c r="V136" s="16">
        <f t="shared" si="311"/>
        <v>0</v>
      </c>
      <c r="W136" s="16">
        <f t="shared" si="311"/>
        <v>0</v>
      </c>
      <c r="X136" s="16">
        <f t="shared" si="126"/>
        <v>93662.399999999994</v>
      </c>
      <c r="Y136" s="16">
        <f t="shared" si="127"/>
        <v>97062.799999999988</v>
      </c>
      <c r="Z136" s="16">
        <f t="shared" si="128"/>
        <v>97062.799999999988</v>
      </c>
      <c r="AA136" s="16">
        <f t="shared" si="311"/>
        <v>0</v>
      </c>
      <c r="AB136" s="16">
        <f t="shared" si="311"/>
        <v>0</v>
      </c>
      <c r="AC136" s="16">
        <f t="shared" si="311"/>
        <v>0</v>
      </c>
      <c r="AD136" s="16">
        <f t="shared" si="129"/>
        <v>93662.399999999994</v>
      </c>
      <c r="AE136" s="16">
        <f t="shared" si="130"/>
        <v>97062.799999999988</v>
      </c>
      <c r="AF136" s="16">
        <f t="shared" si="131"/>
        <v>97062.799999999988</v>
      </c>
      <c r="AG136" s="16">
        <f t="shared" si="311"/>
        <v>0</v>
      </c>
      <c r="AH136" s="16">
        <f t="shared" si="311"/>
        <v>0</v>
      </c>
      <c r="AI136" s="16">
        <f t="shared" si="311"/>
        <v>0</v>
      </c>
      <c r="AJ136" s="16">
        <f t="shared" si="132"/>
        <v>93662.399999999994</v>
      </c>
      <c r="AK136" s="16">
        <f t="shared" si="133"/>
        <v>97062.799999999988</v>
      </c>
      <c r="AL136" s="16">
        <f t="shared" si="134"/>
        <v>97062.799999999988</v>
      </c>
      <c r="AM136" s="16">
        <f t="shared" si="311"/>
        <v>0</v>
      </c>
      <c r="AN136" s="16">
        <f t="shared" si="311"/>
        <v>0</v>
      </c>
      <c r="AO136" s="16">
        <f t="shared" si="311"/>
        <v>0</v>
      </c>
      <c r="AP136" s="16">
        <f t="shared" si="135"/>
        <v>93662.399999999994</v>
      </c>
      <c r="AQ136" s="16">
        <f t="shared" si="311"/>
        <v>0</v>
      </c>
      <c r="AR136" s="16">
        <f t="shared" si="203"/>
        <v>93662.399999999994</v>
      </c>
      <c r="AS136" s="16">
        <f t="shared" si="137"/>
        <v>97062.799999999988</v>
      </c>
      <c r="AT136" s="16">
        <f t="shared" si="311"/>
        <v>0</v>
      </c>
      <c r="AU136" s="16">
        <f t="shared" si="204"/>
        <v>97062.799999999988</v>
      </c>
      <c r="AV136" s="16">
        <f t="shared" si="139"/>
        <v>97062.799999999988</v>
      </c>
      <c r="AW136" s="16">
        <f t="shared" si="311"/>
        <v>0</v>
      </c>
      <c r="AX136" s="16">
        <f t="shared" si="205"/>
        <v>97062.799999999988</v>
      </c>
      <c r="AY136" s="16">
        <f t="shared" si="311"/>
        <v>0</v>
      </c>
      <c r="AZ136" s="35"/>
    </row>
    <row r="137" spans="1:72" ht="31.2" x14ac:dyDescent="0.3">
      <c r="A137" s="60" t="s">
        <v>36</v>
      </c>
      <c r="B137" s="56">
        <v>110</v>
      </c>
      <c r="C137" s="60"/>
      <c r="D137" s="60"/>
      <c r="E137" s="12" t="s">
        <v>398</v>
      </c>
      <c r="F137" s="16">
        <f t="shared" ref="F137:AY137" si="312">F138+F139</f>
        <v>93662.399999999994</v>
      </c>
      <c r="G137" s="16">
        <f t="shared" si="312"/>
        <v>97062.799999999988</v>
      </c>
      <c r="H137" s="16">
        <f t="shared" si="312"/>
        <v>97062.799999999988</v>
      </c>
      <c r="I137" s="16">
        <f t="shared" ref="I137:K137" si="313">I138+I139</f>
        <v>0</v>
      </c>
      <c r="J137" s="16">
        <f t="shared" si="313"/>
        <v>0</v>
      </c>
      <c r="K137" s="16">
        <f t="shared" si="313"/>
        <v>0</v>
      </c>
      <c r="L137" s="16">
        <f t="shared" si="153"/>
        <v>93662.399999999994</v>
      </c>
      <c r="M137" s="16">
        <f t="shared" si="154"/>
        <v>97062.799999999988</v>
      </c>
      <c r="N137" s="16">
        <f t="shared" si="155"/>
        <v>97062.799999999988</v>
      </c>
      <c r="O137" s="16">
        <f t="shared" ref="O137:Q137" si="314">O138+O139</f>
        <v>0</v>
      </c>
      <c r="P137" s="16">
        <f t="shared" si="314"/>
        <v>0</v>
      </c>
      <c r="Q137" s="16">
        <f t="shared" si="314"/>
        <v>0</v>
      </c>
      <c r="R137" s="16">
        <f t="shared" si="123"/>
        <v>93662.399999999994</v>
      </c>
      <c r="S137" s="16">
        <f t="shared" si="124"/>
        <v>97062.799999999988</v>
      </c>
      <c r="T137" s="16">
        <f t="shared" si="125"/>
        <v>97062.799999999988</v>
      </c>
      <c r="U137" s="16">
        <f t="shared" ref="U137:W137" si="315">U138+U139</f>
        <v>0</v>
      </c>
      <c r="V137" s="16">
        <f t="shared" si="315"/>
        <v>0</v>
      </c>
      <c r="W137" s="16">
        <f t="shared" si="315"/>
        <v>0</v>
      </c>
      <c r="X137" s="16">
        <f t="shared" si="126"/>
        <v>93662.399999999994</v>
      </c>
      <c r="Y137" s="16">
        <f t="shared" si="127"/>
        <v>97062.799999999988</v>
      </c>
      <c r="Z137" s="16">
        <f t="shared" si="128"/>
        <v>97062.799999999988</v>
      </c>
      <c r="AA137" s="16">
        <f t="shared" ref="AA137:AC137" si="316">AA138+AA139</f>
        <v>0</v>
      </c>
      <c r="AB137" s="16">
        <f t="shared" si="316"/>
        <v>0</v>
      </c>
      <c r="AC137" s="16">
        <f t="shared" si="316"/>
        <v>0</v>
      </c>
      <c r="AD137" s="16">
        <f t="shared" si="129"/>
        <v>93662.399999999994</v>
      </c>
      <c r="AE137" s="16">
        <f t="shared" si="130"/>
        <v>97062.799999999988</v>
      </c>
      <c r="AF137" s="16">
        <f t="shared" si="131"/>
        <v>97062.799999999988</v>
      </c>
      <c r="AG137" s="16">
        <f t="shared" ref="AG137:AI137" si="317">AG138+AG139</f>
        <v>0</v>
      </c>
      <c r="AH137" s="16">
        <f t="shared" si="317"/>
        <v>0</v>
      </c>
      <c r="AI137" s="16">
        <f t="shared" si="317"/>
        <v>0</v>
      </c>
      <c r="AJ137" s="16">
        <f t="shared" si="132"/>
        <v>93662.399999999994</v>
      </c>
      <c r="AK137" s="16">
        <f t="shared" si="133"/>
        <v>97062.799999999988</v>
      </c>
      <c r="AL137" s="16">
        <f t="shared" si="134"/>
        <v>97062.799999999988</v>
      </c>
      <c r="AM137" s="16">
        <f t="shared" ref="AM137:AO137" si="318">AM138+AM139</f>
        <v>0</v>
      </c>
      <c r="AN137" s="16">
        <f t="shared" si="318"/>
        <v>0</v>
      </c>
      <c r="AO137" s="16">
        <f t="shared" si="318"/>
        <v>0</v>
      </c>
      <c r="AP137" s="16">
        <f t="shared" si="135"/>
        <v>93662.399999999994</v>
      </c>
      <c r="AQ137" s="16">
        <f t="shared" ref="AQ137" si="319">AQ138+AQ139</f>
        <v>0</v>
      </c>
      <c r="AR137" s="16">
        <f t="shared" si="203"/>
        <v>93662.399999999994</v>
      </c>
      <c r="AS137" s="16">
        <f t="shared" si="137"/>
        <v>97062.799999999988</v>
      </c>
      <c r="AT137" s="16">
        <f t="shared" ref="AT137" si="320">AT138+AT139</f>
        <v>0</v>
      </c>
      <c r="AU137" s="16">
        <f t="shared" si="204"/>
        <v>97062.799999999988</v>
      </c>
      <c r="AV137" s="16">
        <f t="shared" si="139"/>
        <v>97062.799999999988</v>
      </c>
      <c r="AW137" s="16">
        <f t="shared" ref="AW137" si="321">AW138+AW139</f>
        <v>0</v>
      </c>
      <c r="AX137" s="16">
        <f t="shared" si="205"/>
        <v>97062.799999999988</v>
      </c>
      <c r="AY137" s="16">
        <f t="shared" si="312"/>
        <v>0</v>
      </c>
      <c r="AZ137" s="35"/>
    </row>
    <row r="138" spans="1:72" x14ac:dyDescent="0.3">
      <c r="A138" s="60" t="s">
        <v>36</v>
      </c>
      <c r="B138" s="56">
        <v>110</v>
      </c>
      <c r="C138" s="60" t="s">
        <v>17</v>
      </c>
      <c r="D138" s="60" t="s">
        <v>26</v>
      </c>
      <c r="E138" s="12" t="s">
        <v>755</v>
      </c>
      <c r="F138" s="16">
        <f>53081-1097</f>
        <v>51984</v>
      </c>
      <c r="G138" s="16">
        <f>55008.1-1136.8</f>
        <v>53871.299999999996</v>
      </c>
      <c r="H138" s="16">
        <f>55008.1-1136.8</f>
        <v>53871.299999999996</v>
      </c>
      <c r="I138" s="16"/>
      <c r="J138" s="16"/>
      <c r="K138" s="16"/>
      <c r="L138" s="16">
        <f t="shared" si="153"/>
        <v>51984</v>
      </c>
      <c r="M138" s="16">
        <f t="shared" si="154"/>
        <v>53871.299999999996</v>
      </c>
      <c r="N138" s="16">
        <f t="shared" si="155"/>
        <v>53871.299999999996</v>
      </c>
      <c r="O138" s="16"/>
      <c r="P138" s="16"/>
      <c r="Q138" s="16"/>
      <c r="R138" s="16">
        <f t="shared" si="123"/>
        <v>51984</v>
      </c>
      <c r="S138" s="16">
        <f t="shared" si="124"/>
        <v>53871.299999999996</v>
      </c>
      <c r="T138" s="16">
        <f t="shared" si="125"/>
        <v>53871.299999999996</v>
      </c>
      <c r="U138" s="16"/>
      <c r="V138" s="16"/>
      <c r="W138" s="16"/>
      <c r="X138" s="16">
        <f t="shared" si="126"/>
        <v>51984</v>
      </c>
      <c r="Y138" s="16">
        <f t="shared" si="127"/>
        <v>53871.299999999996</v>
      </c>
      <c r="Z138" s="16">
        <f t="shared" si="128"/>
        <v>53871.299999999996</v>
      </c>
      <c r="AA138" s="16"/>
      <c r="AB138" s="16"/>
      <c r="AC138" s="16"/>
      <c r="AD138" s="16">
        <f t="shared" si="129"/>
        <v>51984</v>
      </c>
      <c r="AE138" s="16">
        <f t="shared" si="130"/>
        <v>53871.299999999996</v>
      </c>
      <c r="AF138" s="16">
        <f t="shared" si="131"/>
        <v>53871.299999999996</v>
      </c>
      <c r="AG138" s="16"/>
      <c r="AH138" s="16"/>
      <c r="AI138" s="16"/>
      <c r="AJ138" s="16">
        <f t="shared" si="132"/>
        <v>51984</v>
      </c>
      <c r="AK138" s="16">
        <f t="shared" si="133"/>
        <v>53871.299999999996</v>
      </c>
      <c r="AL138" s="16">
        <f t="shared" si="134"/>
        <v>53871.299999999996</v>
      </c>
      <c r="AM138" s="16"/>
      <c r="AN138" s="16"/>
      <c r="AO138" s="16"/>
      <c r="AP138" s="16">
        <f t="shared" si="135"/>
        <v>51984</v>
      </c>
      <c r="AQ138" s="16"/>
      <c r="AR138" s="16">
        <f t="shared" si="203"/>
        <v>51984</v>
      </c>
      <c r="AS138" s="16">
        <f t="shared" si="137"/>
        <v>53871.299999999996</v>
      </c>
      <c r="AT138" s="16"/>
      <c r="AU138" s="16">
        <f t="shared" si="204"/>
        <v>53871.299999999996</v>
      </c>
      <c r="AV138" s="16">
        <f t="shared" si="139"/>
        <v>53871.299999999996</v>
      </c>
      <c r="AW138" s="16"/>
      <c r="AX138" s="16">
        <f t="shared" si="205"/>
        <v>53871.299999999996</v>
      </c>
      <c r="AY138" s="16"/>
      <c r="AZ138" s="35"/>
    </row>
    <row r="139" spans="1:72" ht="46.8" x14ac:dyDescent="0.3">
      <c r="A139" s="60" t="s">
        <v>36</v>
      </c>
      <c r="B139" s="56">
        <v>110</v>
      </c>
      <c r="C139" s="60" t="s">
        <v>17</v>
      </c>
      <c r="D139" s="60" t="s">
        <v>49</v>
      </c>
      <c r="E139" s="12" t="s">
        <v>825</v>
      </c>
      <c r="F139" s="16">
        <v>41678.400000000001</v>
      </c>
      <c r="G139" s="16">
        <v>43191.5</v>
      </c>
      <c r="H139" s="16">
        <v>43191.5</v>
      </c>
      <c r="I139" s="16"/>
      <c r="J139" s="16"/>
      <c r="K139" s="16"/>
      <c r="L139" s="16">
        <f t="shared" si="153"/>
        <v>41678.400000000001</v>
      </c>
      <c r="M139" s="16">
        <f t="shared" si="154"/>
        <v>43191.5</v>
      </c>
      <c r="N139" s="16">
        <f t="shared" si="155"/>
        <v>43191.5</v>
      </c>
      <c r="O139" s="16"/>
      <c r="P139" s="16"/>
      <c r="Q139" s="16"/>
      <c r="R139" s="16">
        <f t="shared" si="123"/>
        <v>41678.400000000001</v>
      </c>
      <c r="S139" s="16">
        <f t="shared" si="124"/>
        <v>43191.5</v>
      </c>
      <c r="T139" s="16">
        <f t="shared" si="125"/>
        <v>43191.5</v>
      </c>
      <c r="U139" s="16"/>
      <c r="V139" s="16"/>
      <c r="W139" s="16"/>
      <c r="X139" s="16">
        <f t="shared" si="126"/>
        <v>41678.400000000001</v>
      </c>
      <c r="Y139" s="16">
        <f t="shared" si="127"/>
        <v>43191.5</v>
      </c>
      <c r="Z139" s="16">
        <f t="shared" si="128"/>
        <v>43191.5</v>
      </c>
      <c r="AA139" s="16"/>
      <c r="AB139" s="16"/>
      <c r="AC139" s="16"/>
      <c r="AD139" s="16">
        <f t="shared" si="129"/>
        <v>41678.400000000001</v>
      </c>
      <c r="AE139" s="16">
        <f t="shared" si="130"/>
        <v>43191.5</v>
      </c>
      <c r="AF139" s="16">
        <f t="shared" si="131"/>
        <v>43191.5</v>
      </c>
      <c r="AG139" s="16"/>
      <c r="AH139" s="16"/>
      <c r="AI139" s="16"/>
      <c r="AJ139" s="16">
        <f t="shared" si="132"/>
        <v>41678.400000000001</v>
      </c>
      <c r="AK139" s="16">
        <f t="shared" si="133"/>
        <v>43191.5</v>
      </c>
      <c r="AL139" s="16">
        <f t="shared" si="134"/>
        <v>43191.5</v>
      </c>
      <c r="AM139" s="16"/>
      <c r="AN139" s="16"/>
      <c r="AO139" s="16"/>
      <c r="AP139" s="16">
        <f t="shared" si="135"/>
        <v>41678.400000000001</v>
      </c>
      <c r="AQ139" s="16"/>
      <c r="AR139" s="16">
        <f t="shared" si="203"/>
        <v>41678.400000000001</v>
      </c>
      <c r="AS139" s="16">
        <f t="shared" si="137"/>
        <v>43191.5</v>
      </c>
      <c r="AT139" s="16"/>
      <c r="AU139" s="16">
        <f t="shared" si="204"/>
        <v>43191.5</v>
      </c>
      <c r="AV139" s="16">
        <f t="shared" si="139"/>
        <v>43191.5</v>
      </c>
      <c r="AW139" s="16"/>
      <c r="AX139" s="16">
        <f t="shared" si="205"/>
        <v>43191.5</v>
      </c>
      <c r="AY139" s="16"/>
      <c r="AZ139" s="35"/>
    </row>
    <row r="140" spans="1:72" ht="31.2" x14ac:dyDescent="0.3">
      <c r="A140" s="60" t="s">
        <v>36</v>
      </c>
      <c r="B140" s="56">
        <v>200</v>
      </c>
      <c r="C140" s="60"/>
      <c r="D140" s="60"/>
      <c r="E140" s="12" t="s">
        <v>392</v>
      </c>
      <c r="F140" s="16">
        <f t="shared" ref="F140:AY140" si="322">F141</f>
        <v>10614.3</v>
      </c>
      <c r="G140" s="16">
        <f t="shared" si="322"/>
        <v>10617.4</v>
      </c>
      <c r="H140" s="16">
        <f t="shared" si="322"/>
        <v>10619.4</v>
      </c>
      <c r="I140" s="16">
        <f t="shared" si="322"/>
        <v>0</v>
      </c>
      <c r="J140" s="16">
        <f t="shared" si="322"/>
        <v>0</v>
      </c>
      <c r="K140" s="16">
        <f t="shared" si="322"/>
        <v>0</v>
      </c>
      <c r="L140" s="16">
        <f t="shared" si="153"/>
        <v>10614.3</v>
      </c>
      <c r="M140" s="16">
        <f t="shared" si="154"/>
        <v>10617.4</v>
      </c>
      <c r="N140" s="16">
        <f t="shared" si="155"/>
        <v>10619.4</v>
      </c>
      <c r="O140" s="16">
        <f t="shared" si="322"/>
        <v>0</v>
      </c>
      <c r="P140" s="16">
        <f t="shared" si="322"/>
        <v>0</v>
      </c>
      <c r="Q140" s="16">
        <f t="shared" si="322"/>
        <v>0</v>
      </c>
      <c r="R140" s="16">
        <f t="shared" si="123"/>
        <v>10614.3</v>
      </c>
      <c r="S140" s="16">
        <f t="shared" si="124"/>
        <v>10617.4</v>
      </c>
      <c r="T140" s="16">
        <f t="shared" si="125"/>
        <v>10619.4</v>
      </c>
      <c r="U140" s="16">
        <f t="shared" si="322"/>
        <v>0</v>
      </c>
      <c r="V140" s="16">
        <f t="shared" si="322"/>
        <v>0</v>
      </c>
      <c r="W140" s="16">
        <f t="shared" si="322"/>
        <v>0</v>
      </c>
      <c r="X140" s="16">
        <f t="shared" si="126"/>
        <v>10614.3</v>
      </c>
      <c r="Y140" s="16">
        <f t="shared" si="127"/>
        <v>10617.4</v>
      </c>
      <c r="Z140" s="16">
        <f t="shared" si="128"/>
        <v>10619.4</v>
      </c>
      <c r="AA140" s="16">
        <f t="shared" si="322"/>
        <v>0</v>
      </c>
      <c r="AB140" s="16">
        <f t="shared" si="322"/>
        <v>0</v>
      </c>
      <c r="AC140" s="16">
        <f t="shared" si="322"/>
        <v>0</v>
      </c>
      <c r="AD140" s="16">
        <f t="shared" si="129"/>
        <v>10614.3</v>
      </c>
      <c r="AE140" s="16">
        <f t="shared" si="130"/>
        <v>10617.4</v>
      </c>
      <c r="AF140" s="16">
        <f t="shared" si="131"/>
        <v>10619.4</v>
      </c>
      <c r="AG140" s="16">
        <f t="shared" si="322"/>
        <v>0</v>
      </c>
      <c r="AH140" s="16">
        <f t="shared" si="322"/>
        <v>0</v>
      </c>
      <c r="AI140" s="16">
        <f t="shared" si="322"/>
        <v>0</v>
      </c>
      <c r="AJ140" s="16">
        <f t="shared" si="132"/>
        <v>10614.3</v>
      </c>
      <c r="AK140" s="16">
        <f t="shared" si="133"/>
        <v>10617.4</v>
      </c>
      <c r="AL140" s="16">
        <f t="shared" si="134"/>
        <v>10619.4</v>
      </c>
      <c r="AM140" s="16">
        <f t="shared" si="322"/>
        <v>0</v>
      </c>
      <c r="AN140" s="16">
        <f t="shared" si="322"/>
        <v>0</v>
      </c>
      <c r="AO140" s="16">
        <f t="shared" si="322"/>
        <v>0</v>
      </c>
      <c r="AP140" s="16">
        <f t="shared" si="135"/>
        <v>10614.3</v>
      </c>
      <c r="AQ140" s="16">
        <f t="shared" si="322"/>
        <v>0</v>
      </c>
      <c r="AR140" s="16">
        <f t="shared" si="203"/>
        <v>10614.3</v>
      </c>
      <c r="AS140" s="16">
        <f t="shared" si="137"/>
        <v>10617.4</v>
      </c>
      <c r="AT140" s="16">
        <f t="shared" si="322"/>
        <v>0</v>
      </c>
      <c r="AU140" s="16">
        <f t="shared" si="204"/>
        <v>10617.4</v>
      </c>
      <c r="AV140" s="16">
        <f t="shared" si="139"/>
        <v>10619.4</v>
      </c>
      <c r="AW140" s="16">
        <f t="shared" si="322"/>
        <v>0</v>
      </c>
      <c r="AX140" s="16">
        <f t="shared" si="205"/>
        <v>10619.4</v>
      </c>
      <c r="AY140" s="16">
        <f t="shared" si="322"/>
        <v>0</v>
      </c>
      <c r="AZ140" s="35"/>
    </row>
    <row r="141" spans="1:72" ht="46.8" x14ac:dyDescent="0.3">
      <c r="A141" s="60" t="s">
        <v>36</v>
      </c>
      <c r="B141" s="56">
        <v>240</v>
      </c>
      <c r="C141" s="60"/>
      <c r="D141" s="60"/>
      <c r="E141" s="12" t="s">
        <v>400</v>
      </c>
      <c r="F141" s="16">
        <f t="shared" ref="F141:AY141" si="323">F142+F143</f>
        <v>10614.3</v>
      </c>
      <c r="G141" s="16">
        <f t="shared" si="323"/>
        <v>10617.4</v>
      </c>
      <c r="H141" s="16">
        <f t="shared" si="323"/>
        <v>10619.4</v>
      </c>
      <c r="I141" s="16">
        <f t="shared" ref="I141:K141" si="324">I142+I143</f>
        <v>0</v>
      </c>
      <c r="J141" s="16">
        <f t="shared" si="324"/>
        <v>0</v>
      </c>
      <c r="K141" s="16">
        <f t="shared" si="324"/>
        <v>0</v>
      </c>
      <c r="L141" s="16">
        <f t="shared" si="153"/>
        <v>10614.3</v>
      </c>
      <c r="M141" s="16">
        <f t="shared" si="154"/>
        <v>10617.4</v>
      </c>
      <c r="N141" s="16">
        <f t="shared" si="155"/>
        <v>10619.4</v>
      </c>
      <c r="O141" s="16">
        <f t="shared" ref="O141:Q141" si="325">O142+O143</f>
        <v>0</v>
      </c>
      <c r="P141" s="16">
        <f t="shared" si="325"/>
        <v>0</v>
      </c>
      <c r="Q141" s="16">
        <f t="shared" si="325"/>
        <v>0</v>
      </c>
      <c r="R141" s="16">
        <f t="shared" si="123"/>
        <v>10614.3</v>
      </c>
      <c r="S141" s="16">
        <f t="shared" si="124"/>
        <v>10617.4</v>
      </c>
      <c r="T141" s="16">
        <f t="shared" si="125"/>
        <v>10619.4</v>
      </c>
      <c r="U141" s="16">
        <f t="shared" ref="U141:W141" si="326">U142+U143</f>
        <v>0</v>
      </c>
      <c r="V141" s="16">
        <f t="shared" si="326"/>
        <v>0</v>
      </c>
      <c r="W141" s="16">
        <f t="shared" si="326"/>
        <v>0</v>
      </c>
      <c r="X141" s="16">
        <f t="shared" si="126"/>
        <v>10614.3</v>
      </c>
      <c r="Y141" s="16">
        <f t="shared" si="127"/>
        <v>10617.4</v>
      </c>
      <c r="Z141" s="16">
        <f t="shared" si="128"/>
        <v>10619.4</v>
      </c>
      <c r="AA141" s="16">
        <f t="shared" ref="AA141:AC141" si="327">AA142+AA143</f>
        <v>0</v>
      </c>
      <c r="AB141" s="16">
        <f t="shared" si="327"/>
        <v>0</v>
      </c>
      <c r="AC141" s="16">
        <f t="shared" si="327"/>
        <v>0</v>
      </c>
      <c r="AD141" s="16">
        <f t="shared" si="129"/>
        <v>10614.3</v>
      </c>
      <c r="AE141" s="16">
        <f t="shared" si="130"/>
        <v>10617.4</v>
      </c>
      <c r="AF141" s="16">
        <f t="shared" si="131"/>
        <v>10619.4</v>
      </c>
      <c r="AG141" s="16">
        <f t="shared" ref="AG141:AI141" si="328">AG142+AG143</f>
        <v>0</v>
      </c>
      <c r="AH141" s="16">
        <f t="shared" si="328"/>
        <v>0</v>
      </c>
      <c r="AI141" s="16">
        <f t="shared" si="328"/>
        <v>0</v>
      </c>
      <c r="AJ141" s="16">
        <f t="shared" si="132"/>
        <v>10614.3</v>
      </c>
      <c r="AK141" s="16">
        <f t="shared" si="133"/>
        <v>10617.4</v>
      </c>
      <c r="AL141" s="16">
        <f t="shared" si="134"/>
        <v>10619.4</v>
      </c>
      <c r="AM141" s="16">
        <f t="shared" ref="AM141:AO141" si="329">AM142+AM143</f>
        <v>0</v>
      </c>
      <c r="AN141" s="16">
        <f t="shared" si="329"/>
        <v>0</v>
      </c>
      <c r="AO141" s="16">
        <f t="shared" si="329"/>
        <v>0</v>
      </c>
      <c r="AP141" s="16">
        <f t="shared" si="135"/>
        <v>10614.3</v>
      </c>
      <c r="AQ141" s="16">
        <f t="shared" ref="AQ141" si="330">AQ142+AQ143</f>
        <v>0</v>
      </c>
      <c r="AR141" s="16">
        <f t="shared" si="203"/>
        <v>10614.3</v>
      </c>
      <c r="AS141" s="16">
        <f t="shared" si="137"/>
        <v>10617.4</v>
      </c>
      <c r="AT141" s="16">
        <f t="shared" ref="AT141" si="331">AT142+AT143</f>
        <v>0</v>
      </c>
      <c r="AU141" s="16">
        <f t="shared" si="204"/>
        <v>10617.4</v>
      </c>
      <c r="AV141" s="16">
        <f t="shared" si="139"/>
        <v>10619.4</v>
      </c>
      <c r="AW141" s="16">
        <f t="shared" ref="AW141" si="332">AW142+AW143</f>
        <v>0</v>
      </c>
      <c r="AX141" s="16">
        <f t="shared" si="205"/>
        <v>10619.4</v>
      </c>
      <c r="AY141" s="16">
        <f t="shared" si="323"/>
        <v>0</v>
      </c>
      <c r="AZ141" s="35"/>
    </row>
    <row r="142" spans="1:72" x14ac:dyDescent="0.3">
      <c r="A142" s="60" t="s">
        <v>36</v>
      </c>
      <c r="B142" s="56">
        <v>240</v>
      </c>
      <c r="C142" s="60" t="s">
        <v>17</v>
      </c>
      <c r="D142" s="60" t="s">
        <v>26</v>
      </c>
      <c r="E142" s="12" t="s">
        <v>755</v>
      </c>
      <c r="F142" s="16">
        <f>6886.5-87</f>
        <v>6799.5</v>
      </c>
      <c r="G142" s="16">
        <f>6886.5-87</f>
        <v>6799.5</v>
      </c>
      <c r="H142" s="16">
        <f>6886.5-87</f>
        <v>6799.5</v>
      </c>
      <c r="I142" s="16"/>
      <c r="J142" s="16"/>
      <c r="K142" s="16"/>
      <c r="L142" s="16">
        <f t="shared" si="153"/>
        <v>6799.5</v>
      </c>
      <c r="M142" s="16">
        <f t="shared" si="154"/>
        <v>6799.5</v>
      </c>
      <c r="N142" s="16">
        <f t="shared" si="155"/>
        <v>6799.5</v>
      </c>
      <c r="O142" s="16"/>
      <c r="P142" s="16"/>
      <c r="Q142" s="16"/>
      <c r="R142" s="16">
        <f t="shared" si="123"/>
        <v>6799.5</v>
      </c>
      <c r="S142" s="16">
        <f t="shared" si="124"/>
        <v>6799.5</v>
      </c>
      <c r="T142" s="16">
        <f t="shared" si="125"/>
        <v>6799.5</v>
      </c>
      <c r="U142" s="16"/>
      <c r="V142" s="16"/>
      <c r="W142" s="16"/>
      <c r="X142" s="16">
        <f t="shared" si="126"/>
        <v>6799.5</v>
      </c>
      <c r="Y142" s="16">
        <f t="shared" si="127"/>
        <v>6799.5</v>
      </c>
      <c r="Z142" s="16">
        <f t="shared" si="128"/>
        <v>6799.5</v>
      </c>
      <c r="AA142" s="16"/>
      <c r="AB142" s="16"/>
      <c r="AC142" s="16"/>
      <c r="AD142" s="16">
        <f t="shared" si="129"/>
        <v>6799.5</v>
      </c>
      <c r="AE142" s="16">
        <f t="shared" si="130"/>
        <v>6799.5</v>
      </c>
      <c r="AF142" s="16">
        <f t="shared" si="131"/>
        <v>6799.5</v>
      </c>
      <c r="AG142" s="16"/>
      <c r="AH142" s="16"/>
      <c r="AI142" s="16"/>
      <c r="AJ142" s="16">
        <f t="shared" si="132"/>
        <v>6799.5</v>
      </c>
      <c r="AK142" s="16">
        <f t="shared" si="133"/>
        <v>6799.5</v>
      </c>
      <c r="AL142" s="16">
        <f t="shared" si="134"/>
        <v>6799.5</v>
      </c>
      <c r="AM142" s="16"/>
      <c r="AN142" s="16"/>
      <c r="AO142" s="16"/>
      <c r="AP142" s="16">
        <f t="shared" si="135"/>
        <v>6799.5</v>
      </c>
      <c r="AQ142" s="16"/>
      <c r="AR142" s="16">
        <f t="shared" si="203"/>
        <v>6799.5</v>
      </c>
      <c r="AS142" s="16">
        <f t="shared" si="137"/>
        <v>6799.5</v>
      </c>
      <c r="AT142" s="16"/>
      <c r="AU142" s="16">
        <f t="shared" si="204"/>
        <v>6799.5</v>
      </c>
      <c r="AV142" s="16">
        <f t="shared" si="139"/>
        <v>6799.5</v>
      </c>
      <c r="AW142" s="16"/>
      <c r="AX142" s="16">
        <f t="shared" si="205"/>
        <v>6799.5</v>
      </c>
      <c r="AY142" s="16"/>
      <c r="AZ142" s="35"/>
    </row>
    <row r="143" spans="1:72" ht="46.8" x14ac:dyDescent="0.3">
      <c r="A143" s="60" t="s">
        <v>36</v>
      </c>
      <c r="B143" s="56">
        <v>240</v>
      </c>
      <c r="C143" s="60" t="s">
        <v>17</v>
      </c>
      <c r="D143" s="60" t="s">
        <v>49</v>
      </c>
      <c r="E143" s="12" t="s">
        <v>825</v>
      </c>
      <c r="F143" s="16">
        <f>3821.2-6.4</f>
        <v>3814.7999999999997</v>
      </c>
      <c r="G143" s="16">
        <f>3821.2-3.3</f>
        <v>3817.8999999999996</v>
      </c>
      <c r="H143" s="16">
        <f>3821.2-1.3</f>
        <v>3819.8999999999996</v>
      </c>
      <c r="I143" s="16"/>
      <c r="J143" s="16"/>
      <c r="K143" s="16"/>
      <c r="L143" s="16">
        <f t="shared" si="153"/>
        <v>3814.7999999999997</v>
      </c>
      <c r="M143" s="16">
        <f t="shared" si="154"/>
        <v>3817.8999999999996</v>
      </c>
      <c r="N143" s="16">
        <f t="shared" si="155"/>
        <v>3819.8999999999996</v>
      </c>
      <c r="O143" s="16"/>
      <c r="P143" s="16"/>
      <c r="Q143" s="16"/>
      <c r="R143" s="16">
        <f t="shared" si="123"/>
        <v>3814.7999999999997</v>
      </c>
      <c r="S143" s="16">
        <f t="shared" si="124"/>
        <v>3817.8999999999996</v>
      </c>
      <c r="T143" s="16">
        <f t="shared" si="125"/>
        <v>3819.8999999999996</v>
      </c>
      <c r="U143" s="16"/>
      <c r="V143" s="16"/>
      <c r="W143" s="16"/>
      <c r="X143" s="16">
        <f t="shared" si="126"/>
        <v>3814.7999999999997</v>
      </c>
      <c r="Y143" s="16">
        <f t="shared" si="127"/>
        <v>3817.8999999999996</v>
      </c>
      <c r="Z143" s="16">
        <f t="shared" si="128"/>
        <v>3819.8999999999996</v>
      </c>
      <c r="AA143" s="16"/>
      <c r="AB143" s="16"/>
      <c r="AC143" s="16"/>
      <c r="AD143" s="16">
        <f t="shared" si="129"/>
        <v>3814.7999999999997</v>
      </c>
      <c r="AE143" s="16">
        <f t="shared" si="130"/>
        <v>3817.8999999999996</v>
      </c>
      <c r="AF143" s="16">
        <f t="shared" si="131"/>
        <v>3819.8999999999996</v>
      </c>
      <c r="AG143" s="16"/>
      <c r="AH143" s="16"/>
      <c r="AI143" s="16"/>
      <c r="AJ143" s="16">
        <f t="shared" si="132"/>
        <v>3814.7999999999997</v>
      </c>
      <c r="AK143" s="16">
        <f t="shared" si="133"/>
        <v>3817.8999999999996</v>
      </c>
      <c r="AL143" s="16">
        <f t="shared" si="134"/>
        <v>3819.8999999999996</v>
      </c>
      <c r="AM143" s="16"/>
      <c r="AN143" s="16"/>
      <c r="AO143" s="16"/>
      <c r="AP143" s="16">
        <f t="shared" si="135"/>
        <v>3814.7999999999997</v>
      </c>
      <c r="AQ143" s="16"/>
      <c r="AR143" s="16">
        <f t="shared" si="203"/>
        <v>3814.7999999999997</v>
      </c>
      <c r="AS143" s="16">
        <f t="shared" si="137"/>
        <v>3817.8999999999996</v>
      </c>
      <c r="AT143" s="16"/>
      <c r="AU143" s="16">
        <f t="shared" si="204"/>
        <v>3817.8999999999996</v>
      </c>
      <c r="AV143" s="16">
        <f t="shared" si="139"/>
        <v>3819.8999999999996</v>
      </c>
      <c r="AW143" s="16"/>
      <c r="AX143" s="16">
        <f t="shared" si="205"/>
        <v>3819.8999999999996</v>
      </c>
      <c r="AY143" s="16"/>
      <c r="AZ143" s="35"/>
    </row>
    <row r="144" spans="1:72" x14ac:dyDescent="0.3">
      <c r="A144" s="60" t="s">
        <v>36</v>
      </c>
      <c r="B144" s="56">
        <v>800</v>
      </c>
      <c r="C144" s="60"/>
      <c r="D144" s="60"/>
      <c r="E144" s="12" t="s">
        <v>397</v>
      </c>
      <c r="F144" s="16">
        <f t="shared" ref="F144:AY144" si="333">F145</f>
        <v>159</v>
      </c>
      <c r="G144" s="16">
        <f t="shared" si="333"/>
        <v>155.9</v>
      </c>
      <c r="H144" s="16">
        <f t="shared" si="333"/>
        <v>153.9</v>
      </c>
      <c r="I144" s="16">
        <f t="shared" si="333"/>
        <v>0</v>
      </c>
      <c r="J144" s="16">
        <f t="shared" si="333"/>
        <v>0</v>
      </c>
      <c r="K144" s="16">
        <f t="shared" si="333"/>
        <v>0</v>
      </c>
      <c r="L144" s="16">
        <f t="shared" si="153"/>
        <v>159</v>
      </c>
      <c r="M144" s="16">
        <f t="shared" si="154"/>
        <v>155.9</v>
      </c>
      <c r="N144" s="16">
        <f t="shared" si="155"/>
        <v>153.9</v>
      </c>
      <c r="O144" s="16">
        <f t="shared" si="333"/>
        <v>0</v>
      </c>
      <c r="P144" s="16">
        <f t="shared" si="333"/>
        <v>0</v>
      </c>
      <c r="Q144" s="16">
        <f t="shared" si="333"/>
        <v>0</v>
      </c>
      <c r="R144" s="16">
        <f t="shared" si="123"/>
        <v>159</v>
      </c>
      <c r="S144" s="16">
        <f t="shared" si="124"/>
        <v>155.9</v>
      </c>
      <c r="T144" s="16">
        <f t="shared" si="125"/>
        <v>153.9</v>
      </c>
      <c r="U144" s="16">
        <f t="shared" si="333"/>
        <v>0</v>
      </c>
      <c r="V144" s="16">
        <f t="shared" si="333"/>
        <v>0</v>
      </c>
      <c r="W144" s="16">
        <f t="shared" si="333"/>
        <v>0</v>
      </c>
      <c r="X144" s="16">
        <f t="shared" si="126"/>
        <v>159</v>
      </c>
      <c r="Y144" s="16">
        <f t="shared" si="127"/>
        <v>155.9</v>
      </c>
      <c r="Z144" s="16">
        <f t="shared" si="128"/>
        <v>153.9</v>
      </c>
      <c r="AA144" s="16">
        <f t="shared" si="333"/>
        <v>0</v>
      </c>
      <c r="AB144" s="16">
        <f t="shared" si="333"/>
        <v>0</v>
      </c>
      <c r="AC144" s="16">
        <f t="shared" si="333"/>
        <v>0</v>
      </c>
      <c r="AD144" s="16">
        <f t="shared" si="129"/>
        <v>159</v>
      </c>
      <c r="AE144" s="16">
        <f t="shared" si="130"/>
        <v>155.9</v>
      </c>
      <c r="AF144" s="16">
        <f t="shared" si="131"/>
        <v>153.9</v>
      </c>
      <c r="AG144" s="16">
        <f t="shared" si="333"/>
        <v>0</v>
      </c>
      <c r="AH144" s="16">
        <f t="shared" si="333"/>
        <v>0</v>
      </c>
      <c r="AI144" s="16">
        <f t="shared" si="333"/>
        <v>0</v>
      </c>
      <c r="AJ144" s="16">
        <f t="shared" si="132"/>
        <v>159</v>
      </c>
      <c r="AK144" s="16">
        <f t="shared" si="133"/>
        <v>155.9</v>
      </c>
      <c r="AL144" s="16">
        <f t="shared" si="134"/>
        <v>153.9</v>
      </c>
      <c r="AM144" s="16">
        <f t="shared" si="333"/>
        <v>0</v>
      </c>
      <c r="AN144" s="16">
        <f t="shared" si="333"/>
        <v>0</v>
      </c>
      <c r="AO144" s="16">
        <f t="shared" si="333"/>
        <v>0</v>
      </c>
      <c r="AP144" s="16">
        <f t="shared" si="135"/>
        <v>159</v>
      </c>
      <c r="AQ144" s="16">
        <f t="shared" si="333"/>
        <v>0</v>
      </c>
      <c r="AR144" s="16">
        <f t="shared" si="203"/>
        <v>159</v>
      </c>
      <c r="AS144" s="16">
        <f t="shared" si="137"/>
        <v>155.9</v>
      </c>
      <c r="AT144" s="16">
        <f t="shared" si="333"/>
        <v>0</v>
      </c>
      <c r="AU144" s="16">
        <f t="shared" si="204"/>
        <v>155.9</v>
      </c>
      <c r="AV144" s="16">
        <f t="shared" si="139"/>
        <v>153.9</v>
      </c>
      <c r="AW144" s="16">
        <f t="shared" si="333"/>
        <v>0</v>
      </c>
      <c r="AX144" s="16">
        <f t="shared" si="205"/>
        <v>153.9</v>
      </c>
      <c r="AY144" s="16">
        <f t="shared" si="333"/>
        <v>0</v>
      </c>
      <c r="AZ144" s="35"/>
    </row>
    <row r="145" spans="1:52" x14ac:dyDescent="0.3">
      <c r="A145" s="60" t="s">
        <v>36</v>
      </c>
      <c r="B145" s="56">
        <v>850</v>
      </c>
      <c r="C145" s="60"/>
      <c r="D145" s="60"/>
      <c r="E145" s="12" t="s">
        <v>414</v>
      </c>
      <c r="F145" s="16">
        <f t="shared" ref="F145:AY145" si="334">F146+F147</f>
        <v>159</v>
      </c>
      <c r="G145" s="16">
        <f t="shared" si="334"/>
        <v>155.9</v>
      </c>
      <c r="H145" s="16">
        <f t="shared" si="334"/>
        <v>153.9</v>
      </c>
      <c r="I145" s="16">
        <f t="shared" ref="I145:K145" si="335">I146+I147</f>
        <v>0</v>
      </c>
      <c r="J145" s="16">
        <f t="shared" si="335"/>
        <v>0</v>
      </c>
      <c r="K145" s="16">
        <f t="shared" si="335"/>
        <v>0</v>
      </c>
      <c r="L145" s="16">
        <f t="shared" si="153"/>
        <v>159</v>
      </c>
      <c r="M145" s="16">
        <f t="shared" si="154"/>
        <v>155.9</v>
      </c>
      <c r="N145" s="16">
        <f t="shared" si="155"/>
        <v>153.9</v>
      </c>
      <c r="O145" s="16">
        <f t="shared" ref="O145:Q145" si="336">O146+O147</f>
        <v>0</v>
      </c>
      <c r="P145" s="16">
        <f t="shared" si="336"/>
        <v>0</v>
      </c>
      <c r="Q145" s="16">
        <f t="shared" si="336"/>
        <v>0</v>
      </c>
      <c r="R145" s="16">
        <f t="shared" si="123"/>
        <v>159</v>
      </c>
      <c r="S145" s="16">
        <f t="shared" si="124"/>
        <v>155.9</v>
      </c>
      <c r="T145" s="16">
        <f t="shared" si="125"/>
        <v>153.9</v>
      </c>
      <c r="U145" s="16">
        <f t="shared" ref="U145:W145" si="337">U146+U147</f>
        <v>0</v>
      </c>
      <c r="V145" s="16">
        <f t="shared" si="337"/>
        <v>0</v>
      </c>
      <c r="W145" s="16">
        <f t="shared" si="337"/>
        <v>0</v>
      </c>
      <c r="X145" s="16">
        <f t="shared" si="126"/>
        <v>159</v>
      </c>
      <c r="Y145" s="16">
        <f t="shared" si="127"/>
        <v>155.9</v>
      </c>
      <c r="Z145" s="16">
        <f t="shared" si="128"/>
        <v>153.9</v>
      </c>
      <c r="AA145" s="16">
        <f t="shared" ref="AA145:AC145" si="338">AA146+AA147</f>
        <v>0</v>
      </c>
      <c r="AB145" s="16">
        <f t="shared" si="338"/>
        <v>0</v>
      </c>
      <c r="AC145" s="16">
        <f t="shared" si="338"/>
        <v>0</v>
      </c>
      <c r="AD145" s="16">
        <f t="shared" si="129"/>
        <v>159</v>
      </c>
      <c r="AE145" s="16">
        <f t="shared" si="130"/>
        <v>155.9</v>
      </c>
      <c r="AF145" s="16">
        <f t="shared" si="131"/>
        <v>153.9</v>
      </c>
      <c r="AG145" s="16">
        <f t="shared" ref="AG145:AI145" si="339">AG146+AG147</f>
        <v>0</v>
      </c>
      <c r="AH145" s="16">
        <f t="shared" si="339"/>
        <v>0</v>
      </c>
      <c r="AI145" s="16">
        <f t="shared" si="339"/>
        <v>0</v>
      </c>
      <c r="AJ145" s="16">
        <f t="shared" si="132"/>
        <v>159</v>
      </c>
      <c r="AK145" s="16">
        <f t="shared" si="133"/>
        <v>155.9</v>
      </c>
      <c r="AL145" s="16">
        <f t="shared" si="134"/>
        <v>153.9</v>
      </c>
      <c r="AM145" s="16">
        <f t="shared" ref="AM145:AO145" si="340">AM146+AM147</f>
        <v>0</v>
      </c>
      <c r="AN145" s="16">
        <f t="shared" si="340"/>
        <v>0</v>
      </c>
      <c r="AO145" s="16">
        <f t="shared" si="340"/>
        <v>0</v>
      </c>
      <c r="AP145" s="16">
        <f t="shared" si="135"/>
        <v>159</v>
      </c>
      <c r="AQ145" s="16">
        <f t="shared" ref="AQ145" si="341">AQ146+AQ147</f>
        <v>0</v>
      </c>
      <c r="AR145" s="16">
        <f t="shared" si="203"/>
        <v>159</v>
      </c>
      <c r="AS145" s="16">
        <f t="shared" si="137"/>
        <v>155.9</v>
      </c>
      <c r="AT145" s="16">
        <f t="shared" ref="AT145" si="342">AT146+AT147</f>
        <v>0</v>
      </c>
      <c r="AU145" s="16">
        <f t="shared" si="204"/>
        <v>155.9</v>
      </c>
      <c r="AV145" s="16">
        <f t="shared" si="139"/>
        <v>153.9</v>
      </c>
      <c r="AW145" s="16">
        <f t="shared" ref="AW145" si="343">AW146+AW147</f>
        <v>0</v>
      </c>
      <c r="AX145" s="16">
        <f t="shared" si="205"/>
        <v>153.9</v>
      </c>
      <c r="AY145" s="16">
        <f t="shared" si="334"/>
        <v>0</v>
      </c>
      <c r="AZ145" s="35"/>
    </row>
    <row r="146" spans="1:52" x14ac:dyDescent="0.3">
      <c r="A146" s="60" t="s">
        <v>36</v>
      </c>
      <c r="B146" s="56">
        <v>850</v>
      </c>
      <c r="C146" s="60" t="s">
        <v>17</v>
      </c>
      <c r="D146" s="60" t="s">
        <v>26</v>
      </c>
      <c r="E146" s="12" t="s">
        <v>755</v>
      </c>
      <c r="F146" s="16">
        <v>33.200000000000003</v>
      </c>
      <c r="G146" s="16">
        <v>33.200000000000003</v>
      </c>
      <c r="H146" s="16">
        <v>33.200000000000003</v>
      </c>
      <c r="I146" s="16"/>
      <c r="J146" s="16"/>
      <c r="K146" s="16"/>
      <c r="L146" s="16">
        <f t="shared" si="153"/>
        <v>33.200000000000003</v>
      </c>
      <c r="M146" s="16">
        <f t="shared" si="154"/>
        <v>33.200000000000003</v>
      </c>
      <c r="N146" s="16">
        <f t="shared" si="155"/>
        <v>33.200000000000003</v>
      </c>
      <c r="O146" s="16"/>
      <c r="P146" s="16"/>
      <c r="Q146" s="16"/>
      <c r="R146" s="16">
        <f t="shared" ref="R146:R209" si="344">L146+O146</f>
        <v>33.200000000000003</v>
      </c>
      <c r="S146" s="16">
        <f t="shared" ref="S146:S209" si="345">M146+P146</f>
        <v>33.200000000000003</v>
      </c>
      <c r="T146" s="16">
        <f t="shared" ref="T146:T209" si="346">N146+Q146</f>
        <v>33.200000000000003</v>
      </c>
      <c r="U146" s="16"/>
      <c r="V146" s="16"/>
      <c r="W146" s="16"/>
      <c r="X146" s="16">
        <f t="shared" ref="X146:X209" si="347">R146+U146</f>
        <v>33.200000000000003</v>
      </c>
      <c r="Y146" s="16">
        <f t="shared" ref="Y146:Y209" si="348">S146+V146</f>
        <v>33.200000000000003</v>
      </c>
      <c r="Z146" s="16">
        <f t="shared" ref="Z146:Z209" si="349">T146+W146</f>
        <v>33.200000000000003</v>
      </c>
      <c r="AA146" s="16"/>
      <c r="AB146" s="16"/>
      <c r="AC146" s="16"/>
      <c r="AD146" s="16">
        <f t="shared" ref="AD146:AD209" si="350">X146+AA146</f>
        <v>33.200000000000003</v>
      </c>
      <c r="AE146" s="16">
        <f t="shared" ref="AE146:AE209" si="351">Y146+AB146</f>
        <v>33.200000000000003</v>
      </c>
      <c r="AF146" s="16">
        <f t="shared" ref="AF146:AF209" si="352">Z146+AC146</f>
        <v>33.200000000000003</v>
      </c>
      <c r="AG146" s="16"/>
      <c r="AH146" s="16"/>
      <c r="AI146" s="16"/>
      <c r="AJ146" s="16">
        <f t="shared" ref="AJ146:AJ209" si="353">AD146+AG146</f>
        <v>33.200000000000003</v>
      </c>
      <c r="AK146" s="16">
        <f t="shared" ref="AK146:AK209" si="354">AE146+AH146</f>
        <v>33.200000000000003</v>
      </c>
      <c r="AL146" s="16">
        <f t="shared" ref="AL146:AL209" si="355">AF146+AI146</f>
        <v>33.200000000000003</v>
      </c>
      <c r="AM146" s="16"/>
      <c r="AN146" s="16"/>
      <c r="AO146" s="16"/>
      <c r="AP146" s="16">
        <f t="shared" ref="AP146:AP209" si="356">AJ146+AM146</f>
        <v>33.200000000000003</v>
      </c>
      <c r="AQ146" s="16"/>
      <c r="AR146" s="16">
        <f t="shared" si="203"/>
        <v>33.200000000000003</v>
      </c>
      <c r="AS146" s="16">
        <f t="shared" ref="AS146:AS209" si="357">AK146+AN146</f>
        <v>33.200000000000003</v>
      </c>
      <c r="AT146" s="16"/>
      <c r="AU146" s="16">
        <f t="shared" si="204"/>
        <v>33.200000000000003</v>
      </c>
      <c r="AV146" s="16">
        <f t="shared" ref="AV146:AV209" si="358">AL146+AO146</f>
        <v>33.200000000000003</v>
      </c>
      <c r="AW146" s="16"/>
      <c r="AX146" s="16">
        <f t="shared" si="205"/>
        <v>33.200000000000003</v>
      </c>
      <c r="AY146" s="16"/>
      <c r="AZ146" s="35"/>
    </row>
    <row r="147" spans="1:52" ht="46.8" x14ac:dyDescent="0.3">
      <c r="A147" s="60" t="s">
        <v>36</v>
      </c>
      <c r="B147" s="56">
        <v>850</v>
      </c>
      <c r="C147" s="60" t="s">
        <v>17</v>
      </c>
      <c r="D147" s="60" t="s">
        <v>49</v>
      </c>
      <c r="E147" s="12" t="s">
        <v>825</v>
      </c>
      <c r="F147" s="16">
        <f>119.4+6.4</f>
        <v>125.80000000000001</v>
      </c>
      <c r="G147" s="16">
        <f>119.4+3.3</f>
        <v>122.7</v>
      </c>
      <c r="H147" s="16">
        <f>119.4+1.3</f>
        <v>120.7</v>
      </c>
      <c r="I147" s="16"/>
      <c r="J147" s="16"/>
      <c r="K147" s="16"/>
      <c r="L147" s="16">
        <f t="shared" si="153"/>
        <v>125.80000000000001</v>
      </c>
      <c r="M147" s="16">
        <f t="shared" si="154"/>
        <v>122.7</v>
      </c>
      <c r="N147" s="16">
        <f t="shared" si="155"/>
        <v>120.7</v>
      </c>
      <c r="O147" s="16"/>
      <c r="P147" s="16"/>
      <c r="Q147" s="16"/>
      <c r="R147" s="16">
        <f t="shared" si="344"/>
        <v>125.80000000000001</v>
      </c>
      <c r="S147" s="16">
        <f t="shared" si="345"/>
        <v>122.7</v>
      </c>
      <c r="T147" s="16">
        <f t="shared" si="346"/>
        <v>120.7</v>
      </c>
      <c r="U147" s="16"/>
      <c r="V147" s="16"/>
      <c r="W147" s="16"/>
      <c r="X147" s="16">
        <f t="shared" si="347"/>
        <v>125.80000000000001</v>
      </c>
      <c r="Y147" s="16">
        <f t="shared" si="348"/>
        <v>122.7</v>
      </c>
      <c r="Z147" s="16">
        <f t="shared" si="349"/>
        <v>120.7</v>
      </c>
      <c r="AA147" s="16"/>
      <c r="AB147" s="16"/>
      <c r="AC147" s="16"/>
      <c r="AD147" s="16">
        <f t="shared" si="350"/>
        <v>125.80000000000001</v>
      </c>
      <c r="AE147" s="16">
        <f t="shared" si="351"/>
        <v>122.7</v>
      </c>
      <c r="AF147" s="16">
        <f t="shared" si="352"/>
        <v>120.7</v>
      </c>
      <c r="AG147" s="16"/>
      <c r="AH147" s="16"/>
      <c r="AI147" s="16"/>
      <c r="AJ147" s="16">
        <f t="shared" si="353"/>
        <v>125.80000000000001</v>
      </c>
      <c r="AK147" s="16">
        <f t="shared" si="354"/>
        <v>122.7</v>
      </c>
      <c r="AL147" s="16">
        <f t="shared" si="355"/>
        <v>120.7</v>
      </c>
      <c r="AM147" s="16"/>
      <c r="AN147" s="16"/>
      <c r="AO147" s="16"/>
      <c r="AP147" s="16">
        <f t="shared" si="356"/>
        <v>125.80000000000001</v>
      </c>
      <c r="AQ147" s="16"/>
      <c r="AR147" s="16">
        <f t="shared" si="203"/>
        <v>125.80000000000001</v>
      </c>
      <c r="AS147" s="16">
        <f t="shared" si="357"/>
        <v>122.7</v>
      </c>
      <c r="AT147" s="16"/>
      <c r="AU147" s="16">
        <f t="shared" si="204"/>
        <v>122.7</v>
      </c>
      <c r="AV147" s="16">
        <f t="shared" si="358"/>
        <v>120.7</v>
      </c>
      <c r="AW147" s="16"/>
      <c r="AX147" s="16">
        <f t="shared" si="205"/>
        <v>120.7</v>
      </c>
      <c r="AY147" s="16"/>
      <c r="AZ147" s="35"/>
    </row>
    <row r="148" spans="1:52" ht="62.4" x14ac:dyDescent="0.3">
      <c r="A148" s="60" t="s">
        <v>37</v>
      </c>
      <c r="B148" s="56"/>
      <c r="C148" s="60"/>
      <c r="D148" s="60"/>
      <c r="E148" s="12" t="s">
        <v>446</v>
      </c>
      <c r="F148" s="16">
        <f t="shared" ref="F148:AY148" si="359">F149</f>
        <v>2910</v>
      </c>
      <c r="G148" s="16">
        <f t="shared" si="359"/>
        <v>2910</v>
      </c>
      <c r="H148" s="16">
        <f t="shared" si="359"/>
        <v>2910</v>
      </c>
      <c r="I148" s="16">
        <f t="shared" si="359"/>
        <v>0</v>
      </c>
      <c r="J148" s="16">
        <f t="shared" si="359"/>
        <v>0</v>
      </c>
      <c r="K148" s="16">
        <f t="shared" si="359"/>
        <v>0</v>
      </c>
      <c r="L148" s="16">
        <f t="shared" si="153"/>
        <v>2910</v>
      </c>
      <c r="M148" s="16">
        <f t="shared" si="154"/>
        <v>2910</v>
      </c>
      <c r="N148" s="16">
        <f t="shared" si="155"/>
        <v>2910</v>
      </c>
      <c r="O148" s="16">
        <f t="shared" si="359"/>
        <v>0</v>
      </c>
      <c r="P148" s="16">
        <f t="shared" si="359"/>
        <v>0</v>
      </c>
      <c r="Q148" s="16">
        <f t="shared" si="359"/>
        <v>0</v>
      </c>
      <c r="R148" s="16">
        <f t="shared" si="344"/>
        <v>2910</v>
      </c>
      <c r="S148" s="16">
        <f t="shared" si="345"/>
        <v>2910</v>
      </c>
      <c r="T148" s="16">
        <f t="shared" si="346"/>
        <v>2910</v>
      </c>
      <c r="U148" s="16">
        <f t="shared" si="359"/>
        <v>0</v>
      </c>
      <c r="V148" s="16">
        <f t="shared" si="359"/>
        <v>0</v>
      </c>
      <c r="W148" s="16">
        <f t="shared" si="359"/>
        <v>0</v>
      </c>
      <c r="X148" s="16">
        <f t="shared" si="347"/>
        <v>2910</v>
      </c>
      <c r="Y148" s="16">
        <f t="shared" si="348"/>
        <v>2910</v>
      </c>
      <c r="Z148" s="16">
        <f t="shared" si="349"/>
        <v>2910</v>
      </c>
      <c r="AA148" s="16">
        <f t="shared" si="359"/>
        <v>0</v>
      </c>
      <c r="AB148" s="16">
        <f t="shared" si="359"/>
        <v>0</v>
      </c>
      <c r="AC148" s="16">
        <f t="shared" si="359"/>
        <v>0</v>
      </c>
      <c r="AD148" s="16">
        <f t="shared" si="350"/>
        <v>2910</v>
      </c>
      <c r="AE148" s="16">
        <f t="shared" si="351"/>
        <v>2910</v>
      </c>
      <c r="AF148" s="16">
        <f t="shared" si="352"/>
        <v>2910</v>
      </c>
      <c r="AG148" s="16">
        <f t="shared" si="359"/>
        <v>0</v>
      </c>
      <c r="AH148" s="16">
        <f t="shared" si="359"/>
        <v>0</v>
      </c>
      <c r="AI148" s="16">
        <f t="shared" si="359"/>
        <v>0</v>
      </c>
      <c r="AJ148" s="16">
        <f t="shared" si="353"/>
        <v>2910</v>
      </c>
      <c r="AK148" s="16">
        <f t="shared" si="354"/>
        <v>2910</v>
      </c>
      <c r="AL148" s="16">
        <f t="shared" si="355"/>
        <v>2910</v>
      </c>
      <c r="AM148" s="16">
        <f t="shared" si="359"/>
        <v>0</v>
      </c>
      <c r="AN148" s="16">
        <f t="shared" si="359"/>
        <v>0</v>
      </c>
      <c r="AO148" s="16">
        <f t="shared" si="359"/>
        <v>0</v>
      </c>
      <c r="AP148" s="16">
        <f t="shared" si="356"/>
        <v>2910</v>
      </c>
      <c r="AQ148" s="16">
        <f t="shared" si="359"/>
        <v>0</v>
      </c>
      <c r="AR148" s="16">
        <f t="shared" si="203"/>
        <v>2910</v>
      </c>
      <c r="AS148" s="16">
        <f t="shared" si="357"/>
        <v>2910</v>
      </c>
      <c r="AT148" s="16">
        <f t="shared" si="359"/>
        <v>0</v>
      </c>
      <c r="AU148" s="16">
        <f t="shared" si="204"/>
        <v>2910</v>
      </c>
      <c r="AV148" s="16">
        <f t="shared" si="358"/>
        <v>2910</v>
      </c>
      <c r="AW148" s="16">
        <f t="shared" si="359"/>
        <v>0</v>
      </c>
      <c r="AX148" s="16">
        <f t="shared" si="205"/>
        <v>2910</v>
      </c>
      <c r="AY148" s="16">
        <f t="shared" si="359"/>
        <v>0</v>
      </c>
      <c r="AZ148" s="35"/>
    </row>
    <row r="149" spans="1:52" ht="31.2" x14ac:dyDescent="0.3">
      <c r="A149" s="60" t="s">
        <v>37</v>
      </c>
      <c r="B149" s="56">
        <v>200</v>
      </c>
      <c r="C149" s="60"/>
      <c r="D149" s="60"/>
      <c r="E149" s="12" t="s">
        <v>392</v>
      </c>
      <c r="F149" s="16">
        <f t="shared" ref="F149:AY150" si="360">F150</f>
        <v>2910</v>
      </c>
      <c r="G149" s="16">
        <f t="shared" si="360"/>
        <v>2910</v>
      </c>
      <c r="H149" s="16">
        <f t="shared" si="360"/>
        <v>2910</v>
      </c>
      <c r="I149" s="16">
        <f t="shared" si="360"/>
        <v>0</v>
      </c>
      <c r="J149" s="16">
        <f t="shared" si="360"/>
        <v>0</v>
      </c>
      <c r="K149" s="16">
        <f t="shared" si="360"/>
        <v>0</v>
      </c>
      <c r="L149" s="16">
        <f t="shared" si="153"/>
        <v>2910</v>
      </c>
      <c r="M149" s="16">
        <f t="shared" si="154"/>
        <v>2910</v>
      </c>
      <c r="N149" s="16">
        <f t="shared" si="155"/>
        <v>2910</v>
      </c>
      <c r="O149" s="16">
        <f t="shared" si="360"/>
        <v>0</v>
      </c>
      <c r="P149" s="16">
        <f t="shared" si="360"/>
        <v>0</v>
      </c>
      <c r="Q149" s="16">
        <f t="shared" si="360"/>
        <v>0</v>
      </c>
      <c r="R149" s="16">
        <f t="shared" si="344"/>
        <v>2910</v>
      </c>
      <c r="S149" s="16">
        <f t="shared" si="345"/>
        <v>2910</v>
      </c>
      <c r="T149" s="16">
        <f t="shared" si="346"/>
        <v>2910</v>
      </c>
      <c r="U149" s="16">
        <f t="shared" si="360"/>
        <v>0</v>
      </c>
      <c r="V149" s="16">
        <f t="shared" si="360"/>
        <v>0</v>
      </c>
      <c r="W149" s="16">
        <f t="shared" si="360"/>
        <v>0</v>
      </c>
      <c r="X149" s="16">
        <f t="shared" si="347"/>
        <v>2910</v>
      </c>
      <c r="Y149" s="16">
        <f t="shared" si="348"/>
        <v>2910</v>
      </c>
      <c r="Z149" s="16">
        <f t="shared" si="349"/>
        <v>2910</v>
      </c>
      <c r="AA149" s="16">
        <f t="shared" si="360"/>
        <v>0</v>
      </c>
      <c r="AB149" s="16">
        <f t="shared" si="360"/>
        <v>0</v>
      </c>
      <c r="AC149" s="16">
        <f t="shared" si="360"/>
        <v>0</v>
      </c>
      <c r="AD149" s="16">
        <f t="shared" si="350"/>
        <v>2910</v>
      </c>
      <c r="AE149" s="16">
        <f t="shared" si="351"/>
        <v>2910</v>
      </c>
      <c r="AF149" s="16">
        <f t="shared" si="352"/>
        <v>2910</v>
      </c>
      <c r="AG149" s="16">
        <f t="shared" si="360"/>
        <v>0</v>
      </c>
      <c r="AH149" s="16">
        <f t="shared" si="360"/>
        <v>0</v>
      </c>
      <c r="AI149" s="16">
        <f t="shared" si="360"/>
        <v>0</v>
      </c>
      <c r="AJ149" s="16">
        <f t="shared" si="353"/>
        <v>2910</v>
      </c>
      <c r="AK149" s="16">
        <f t="shared" si="354"/>
        <v>2910</v>
      </c>
      <c r="AL149" s="16">
        <f t="shared" si="355"/>
        <v>2910</v>
      </c>
      <c r="AM149" s="16">
        <f t="shared" si="360"/>
        <v>0</v>
      </c>
      <c r="AN149" s="16">
        <f t="shared" si="360"/>
        <v>0</v>
      </c>
      <c r="AO149" s="16">
        <f t="shared" si="360"/>
        <v>0</v>
      </c>
      <c r="AP149" s="16">
        <f t="shared" si="356"/>
        <v>2910</v>
      </c>
      <c r="AQ149" s="16">
        <f t="shared" si="360"/>
        <v>0</v>
      </c>
      <c r="AR149" s="16">
        <f t="shared" si="203"/>
        <v>2910</v>
      </c>
      <c r="AS149" s="16">
        <f t="shared" si="357"/>
        <v>2910</v>
      </c>
      <c r="AT149" s="16">
        <f t="shared" si="360"/>
        <v>0</v>
      </c>
      <c r="AU149" s="16">
        <f t="shared" si="204"/>
        <v>2910</v>
      </c>
      <c r="AV149" s="16">
        <f t="shared" si="358"/>
        <v>2910</v>
      </c>
      <c r="AW149" s="16">
        <f t="shared" si="360"/>
        <v>0</v>
      </c>
      <c r="AX149" s="16">
        <f t="shared" si="205"/>
        <v>2910</v>
      </c>
      <c r="AY149" s="16">
        <f t="shared" si="360"/>
        <v>0</v>
      </c>
      <c r="AZ149" s="35"/>
    </row>
    <row r="150" spans="1:52" ht="46.8" x14ac:dyDescent="0.3">
      <c r="A150" s="60" t="s">
        <v>37</v>
      </c>
      <c r="B150" s="56">
        <v>240</v>
      </c>
      <c r="C150" s="60"/>
      <c r="D150" s="60"/>
      <c r="E150" s="12" t="s">
        <v>400</v>
      </c>
      <c r="F150" s="16">
        <f t="shared" si="360"/>
        <v>2910</v>
      </c>
      <c r="G150" s="16">
        <f t="shared" si="360"/>
        <v>2910</v>
      </c>
      <c r="H150" s="16">
        <f t="shared" si="360"/>
        <v>2910</v>
      </c>
      <c r="I150" s="16">
        <f t="shared" si="360"/>
        <v>0</v>
      </c>
      <c r="J150" s="16">
        <f t="shared" si="360"/>
        <v>0</v>
      </c>
      <c r="K150" s="16">
        <f t="shared" si="360"/>
        <v>0</v>
      </c>
      <c r="L150" s="16">
        <f t="shared" ref="L150:L213" si="361">F150+I150</f>
        <v>2910</v>
      </c>
      <c r="M150" s="16">
        <f t="shared" ref="M150:M213" si="362">G150+J150</f>
        <v>2910</v>
      </c>
      <c r="N150" s="16">
        <f t="shared" ref="N150:N213" si="363">H150+K150</f>
        <v>2910</v>
      </c>
      <c r="O150" s="16">
        <f t="shared" si="360"/>
        <v>0</v>
      </c>
      <c r="P150" s="16">
        <f t="shared" si="360"/>
        <v>0</v>
      </c>
      <c r="Q150" s="16">
        <f t="shared" si="360"/>
        <v>0</v>
      </c>
      <c r="R150" s="16">
        <f t="shared" si="344"/>
        <v>2910</v>
      </c>
      <c r="S150" s="16">
        <f t="shared" si="345"/>
        <v>2910</v>
      </c>
      <c r="T150" s="16">
        <f t="shared" si="346"/>
        <v>2910</v>
      </c>
      <c r="U150" s="16">
        <f t="shared" si="360"/>
        <v>0</v>
      </c>
      <c r="V150" s="16">
        <f t="shared" si="360"/>
        <v>0</v>
      </c>
      <c r="W150" s="16">
        <f t="shared" si="360"/>
        <v>0</v>
      </c>
      <c r="X150" s="16">
        <f t="shared" si="347"/>
        <v>2910</v>
      </c>
      <c r="Y150" s="16">
        <f t="shared" si="348"/>
        <v>2910</v>
      </c>
      <c r="Z150" s="16">
        <f t="shared" si="349"/>
        <v>2910</v>
      </c>
      <c r="AA150" s="16">
        <f t="shared" si="360"/>
        <v>0</v>
      </c>
      <c r="AB150" s="16">
        <f t="shared" si="360"/>
        <v>0</v>
      </c>
      <c r="AC150" s="16">
        <f t="shared" si="360"/>
        <v>0</v>
      </c>
      <c r="AD150" s="16">
        <f t="shared" si="350"/>
        <v>2910</v>
      </c>
      <c r="AE150" s="16">
        <f t="shared" si="351"/>
        <v>2910</v>
      </c>
      <c r="AF150" s="16">
        <f t="shared" si="352"/>
        <v>2910</v>
      </c>
      <c r="AG150" s="16">
        <f t="shared" si="360"/>
        <v>0</v>
      </c>
      <c r="AH150" s="16">
        <f t="shared" si="360"/>
        <v>0</v>
      </c>
      <c r="AI150" s="16">
        <f t="shared" si="360"/>
        <v>0</v>
      </c>
      <c r="AJ150" s="16">
        <f t="shared" si="353"/>
        <v>2910</v>
      </c>
      <c r="AK150" s="16">
        <f t="shared" si="354"/>
        <v>2910</v>
      </c>
      <c r="AL150" s="16">
        <f t="shared" si="355"/>
        <v>2910</v>
      </c>
      <c r="AM150" s="16">
        <f t="shared" si="360"/>
        <v>0</v>
      </c>
      <c r="AN150" s="16">
        <f t="shared" si="360"/>
        <v>0</v>
      </c>
      <c r="AO150" s="16">
        <f t="shared" si="360"/>
        <v>0</v>
      </c>
      <c r="AP150" s="16">
        <f t="shared" si="356"/>
        <v>2910</v>
      </c>
      <c r="AQ150" s="16">
        <f t="shared" si="360"/>
        <v>0</v>
      </c>
      <c r="AR150" s="16">
        <f t="shared" si="203"/>
        <v>2910</v>
      </c>
      <c r="AS150" s="16">
        <f t="shared" si="357"/>
        <v>2910</v>
      </c>
      <c r="AT150" s="16">
        <f t="shared" si="360"/>
        <v>0</v>
      </c>
      <c r="AU150" s="16">
        <f t="shared" si="204"/>
        <v>2910</v>
      </c>
      <c r="AV150" s="16">
        <f t="shared" si="358"/>
        <v>2910</v>
      </c>
      <c r="AW150" s="16">
        <f t="shared" si="360"/>
        <v>0</v>
      </c>
      <c r="AX150" s="16">
        <f t="shared" si="205"/>
        <v>2910</v>
      </c>
      <c r="AY150" s="16">
        <f t="shared" si="360"/>
        <v>0</v>
      </c>
      <c r="AZ150" s="35"/>
    </row>
    <row r="151" spans="1:52" x14ac:dyDescent="0.3">
      <c r="A151" s="60" t="s">
        <v>37</v>
      </c>
      <c r="B151" s="56">
        <v>240</v>
      </c>
      <c r="C151" s="60" t="s">
        <v>17</v>
      </c>
      <c r="D151" s="60" t="s">
        <v>26</v>
      </c>
      <c r="E151" s="12" t="s">
        <v>755</v>
      </c>
      <c r="F151" s="16">
        <v>2910</v>
      </c>
      <c r="G151" s="16">
        <v>2910</v>
      </c>
      <c r="H151" s="16">
        <v>2910</v>
      </c>
      <c r="I151" s="16"/>
      <c r="J151" s="16"/>
      <c r="K151" s="16"/>
      <c r="L151" s="16">
        <f t="shared" si="361"/>
        <v>2910</v>
      </c>
      <c r="M151" s="16">
        <f t="shared" si="362"/>
        <v>2910</v>
      </c>
      <c r="N151" s="16">
        <f t="shared" si="363"/>
        <v>2910</v>
      </c>
      <c r="O151" s="16"/>
      <c r="P151" s="16"/>
      <c r="Q151" s="16"/>
      <c r="R151" s="16">
        <f t="shared" si="344"/>
        <v>2910</v>
      </c>
      <c r="S151" s="16">
        <f t="shared" si="345"/>
        <v>2910</v>
      </c>
      <c r="T151" s="16">
        <f t="shared" si="346"/>
        <v>2910</v>
      </c>
      <c r="U151" s="16"/>
      <c r="V151" s="16"/>
      <c r="W151" s="16"/>
      <c r="X151" s="16">
        <f t="shared" si="347"/>
        <v>2910</v>
      </c>
      <c r="Y151" s="16">
        <f t="shared" si="348"/>
        <v>2910</v>
      </c>
      <c r="Z151" s="16">
        <f t="shared" si="349"/>
        <v>2910</v>
      </c>
      <c r="AA151" s="16"/>
      <c r="AB151" s="16"/>
      <c r="AC151" s="16"/>
      <c r="AD151" s="16">
        <f t="shared" si="350"/>
        <v>2910</v>
      </c>
      <c r="AE151" s="16">
        <f t="shared" si="351"/>
        <v>2910</v>
      </c>
      <c r="AF151" s="16">
        <f t="shared" si="352"/>
        <v>2910</v>
      </c>
      <c r="AG151" s="16"/>
      <c r="AH151" s="16"/>
      <c r="AI151" s="16"/>
      <c r="AJ151" s="16">
        <f t="shared" si="353"/>
        <v>2910</v>
      </c>
      <c r="AK151" s="16">
        <f t="shared" si="354"/>
        <v>2910</v>
      </c>
      <c r="AL151" s="16">
        <f t="shared" si="355"/>
        <v>2910</v>
      </c>
      <c r="AM151" s="16"/>
      <c r="AN151" s="16"/>
      <c r="AO151" s="16"/>
      <c r="AP151" s="16">
        <f t="shared" si="356"/>
        <v>2910</v>
      </c>
      <c r="AQ151" s="16"/>
      <c r="AR151" s="16">
        <f t="shared" si="203"/>
        <v>2910</v>
      </c>
      <c r="AS151" s="16">
        <f t="shared" si="357"/>
        <v>2910</v>
      </c>
      <c r="AT151" s="16"/>
      <c r="AU151" s="16">
        <f t="shared" si="204"/>
        <v>2910</v>
      </c>
      <c r="AV151" s="16">
        <f t="shared" si="358"/>
        <v>2910</v>
      </c>
      <c r="AW151" s="16"/>
      <c r="AX151" s="16">
        <f t="shared" si="205"/>
        <v>2910</v>
      </c>
      <c r="AY151" s="16"/>
      <c r="AZ151" s="35"/>
    </row>
    <row r="152" spans="1:52" ht="46.8" x14ac:dyDescent="0.3">
      <c r="A152" s="60" t="s">
        <v>38</v>
      </c>
      <c r="B152" s="56"/>
      <c r="C152" s="60"/>
      <c r="D152" s="60"/>
      <c r="E152" s="12" t="s">
        <v>447</v>
      </c>
      <c r="F152" s="16">
        <f t="shared" ref="F152:AY154" si="364">F153</f>
        <v>13087</v>
      </c>
      <c r="G152" s="16">
        <f t="shared" si="364"/>
        <v>5172.8999999999996</v>
      </c>
      <c r="H152" s="16">
        <f t="shared" si="364"/>
        <v>5172.8999999999996</v>
      </c>
      <c r="I152" s="16">
        <f t="shared" si="364"/>
        <v>0</v>
      </c>
      <c r="J152" s="16">
        <f t="shared" si="364"/>
        <v>0</v>
      </c>
      <c r="K152" s="16">
        <f t="shared" si="364"/>
        <v>0</v>
      </c>
      <c r="L152" s="16">
        <f t="shared" si="361"/>
        <v>13087</v>
      </c>
      <c r="M152" s="16">
        <f t="shared" si="362"/>
        <v>5172.8999999999996</v>
      </c>
      <c r="N152" s="16">
        <f t="shared" si="363"/>
        <v>5172.8999999999996</v>
      </c>
      <c r="O152" s="16">
        <f t="shared" si="364"/>
        <v>0</v>
      </c>
      <c r="P152" s="16">
        <f t="shared" si="364"/>
        <v>0</v>
      </c>
      <c r="Q152" s="16">
        <f t="shared" si="364"/>
        <v>0</v>
      </c>
      <c r="R152" s="16">
        <f t="shared" si="344"/>
        <v>13087</v>
      </c>
      <c r="S152" s="16">
        <f t="shared" si="345"/>
        <v>5172.8999999999996</v>
      </c>
      <c r="T152" s="16">
        <f t="shared" si="346"/>
        <v>5172.8999999999996</v>
      </c>
      <c r="U152" s="16">
        <f t="shared" si="364"/>
        <v>0</v>
      </c>
      <c r="V152" s="16">
        <f t="shared" si="364"/>
        <v>0</v>
      </c>
      <c r="W152" s="16">
        <f t="shared" si="364"/>
        <v>0</v>
      </c>
      <c r="X152" s="16">
        <f t="shared" si="347"/>
        <v>13087</v>
      </c>
      <c r="Y152" s="16">
        <f t="shared" si="348"/>
        <v>5172.8999999999996</v>
      </c>
      <c r="Z152" s="16">
        <f t="shared" si="349"/>
        <v>5172.8999999999996</v>
      </c>
      <c r="AA152" s="16">
        <f t="shared" si="364"/>
        <v>0</v>
      </c>
      <c r="AB152" s="16">
        <f t="shared" si="364"/>
        <v>0</v>
      </c>
      <c r="AC152" s="16">
        <f t="shared" si="364"/>
        <v>0</v>
      </c>
      <c r="AD152" s="16">
        <f t="shared" si="350"/>
        <v>13087</v>
      </c>
      <c r="AE152" s="16">
        <f t="shared" si="351"/>
        <v>5172.8999999999996</v>
      </c>
      <c r="AF152" s="16">
        <f t="shared" si="352"/>
        <v>5172.8999999999996</v>
      </c>
      <c r="AG152" s="16">
        <f t="shared" si="364"/>
        <v>0</v>
      </c>
      <c r="AH152" s="16">
        <f t="shared" si="364"/>
        <v>0</v>
      </c>
      <c r="AI152" s="16">
        <f t="shared" si="364"/>
        <v>0</v>
      </c>
      <c r="AJ152" s="16">
        <f t="shared" si="353"/>
        <v>13087</v>
      </c>
      <c r="AK152" s="16">
        <f t="shared" si="354"/>
        <v>5172.8999999999996</v>
      </c>
      <c r="AL152" s="16">
        <f t="shared" si="355"/>
        <v>5172.8999999999996</v>
      </c>
      <c r="AM152" s="16">
        <f t="shared" si="364"/>
        <v>0</v>
      </c>
      <c r="AN152" s="16">
        <f t="shared" si="364"/>
        <v>0</v>
      </c>
      <c r="AO152" s="16">
        <f t="shared" si="364"/>
        <v>0</v>
      </c>
      <c r="AP152" s="16">
        <f t="shared" si="356"/>
        <v>13087</v>
      </c>
      <c r="AQ152" s="16">
        <f t="shared" si="364"/>
        <v>0</v>
      </c>
      <c r="AR152" s="16">
        <f t="shared" si="203"/>
        <v>13087</v>
      </c>
      <c r="AS152" s="16">
        <f t="shared" si="357"/>
        <v>5172.8999999999996</v>
      </c>
      <c r="AT152" s="16">
        <f t="shared" si="364"/>
        <v>0</v>
      </c>
      <c r="AU152" s="16">
        <f t="shared" si="204"/>
        <v>5172.8999999999996</v>
      </c>
      <c r="AV152" s="16">
        <f t="shared" si="358"/>
        <v>5172.8999999999996</v>
      </c>
      <c r="AW152" s="16">
        <f t="shared" si="364"/>
        <v>0</v>
      </c>
      <c r="AX152" s="16">
        <f t="shared" si="205"/>
        <v>5172.8999999999996</v>
      </c>
      <c r="AY152" s="16">
        <f t="shared" si="364"/>
        <v>0</v>
      </c>
      <c r="AZ152" s="35"/>
    </row>
    <row r="153" spans="1:52" ht="31.2" x14ac:dyDescent="0.3">
      <c r="A153" s="60" t="s">
        <v>38</v>
      </c>
      <c r="B153" s="56">
        <v>200</v>
      </c>
      <c r="C153" s="60"/>
      <c r="D153" s="60"/>
      <c r="E153" s="12" t="s">
        <v>392</v>
      </c>
      <c r="F153" s="16">
        <f t="shared" si="364"/>
        <v>13087</v>
      </c>
      <c r="G153" s="16">
        <f t="shared" si="364"/>
        <v>5172.8999999999996</v>
      </c>
      <c r="H153" s="16">
        <f t="shared" si="364"/>
        <v>5172.8999999999996</v>
      </c>
      <c r="I153" s="16">
        <f t="shared" si="364"/>
        <v>0</v>
      </c>
      <c r="J153" s="16">
        <f t="shared" si="364"/>
        <v>0</v>
      </c>
      <c r="K153" s="16">
        <f t="shared" si="364"/>
        <v>0</v>
      </c>
      <c r="L153" s="16">
        <f t="shared" si="361"/>
        <v>13087</v>
      </c>
      <c r="M153" s="16">
        <f t="shared" si="362"/>
        <v>5172.8999999999996</v>
      </c>
      <c r="N153" s="16">
        <f t="shared" si="363"/>
        <v>5172.8999999999996</v>
      </c>
      <c r="O153" s="16">
        <f t="shared" si="364"/>
        <v>0</v>
      </c>
      <c r="P153" s="16">
        <f t="shared" si="364"/>
        <v>0</v>
      </c>
      <c r="Q153" s="16">
        <f t="shared" si="364"/>
        <v>0</v>
      </c>
      <c r="R153" s="16">
        <f t="shared" si="344"/>
        <v>13087</v>
      </c>
      <c r="S153" s="16">
        <f t="shared" si="345"/>
        <v>5172.8999999999996</v>
      </c>
      <c r="T153" s="16">
        <f t="shared" si="346"/>
        <v>5172.8999999999996</v>
      </c>
      <c r="U153" s="16">
        <f t="shared" si="364"/>
        <v>0</v>
      </c>
      <c r="V153" s="16">
        <f t="shared" si="364"/>
        <v>0</v>
      </c>
      <c r="W153" s="16">
        <f t="shared" si="364"/>
        <v>0</v>
      </c>
      <c r="X153" s="16">
        <f t="shared" si="347"/>
        <v>13087</v>
      </c>
      <c r="Y153" s="16">
        <f t="shared" si="348"/>
        <v>5172.8999999999996</v>
      </c>
      <c r="Z153" s="16">
        <f t="shared" si="349"/>
        <v>5172.8999999999996</v>
      </c>
      <c r="AA153" s="16">
        <f t="shared" si="364"/>
        <v>0</v>
      </c>
      <c r="AB153" s="16">
        <f t="shared" si="364"/>
        <v>0</v>
      </c>
      <c r="AC153" s="16">
        <f t="shared" si="364"/>
        <v>0</v>
      </c>
      <c r="AD153" s="16">
        <f t="shared" si="350"/>
        <v>13087</v>
      </c>
      <c r="AE153" s="16">
        <f t="shared" si="351"/>
        <v>5172.8999999999996</v>
      </c>
      <c r="AF153" s="16">
        <f t="shared" si="352"/>
        <v>5172.8999999999996</v>
      </c>
      <c r="AG153" s="16">
        <f t="shared" si="364"/>
        <v>0</v>
      </c>
      <c r="AH153" s="16">
        <f t="shared" si="364"/>
        <v>0</v>
      </c>
      <c r="AI153" s="16">
        <f t="shared" si="364"/>
        <v>0</v>
      </c>
      <c r="AJ153" s="16">
        <f t="shared" si="353"/>
        <v>13087</v>
      </c>
      <c r="AK153" s="16">
        <f t="shared" si="354"/>
        <v>5172.8999999999996</v>
      </c>
      <c r="AL153" s="16">
        <f t="shared" si="355"/>
        <v>5172.8999999999996</v>
      </c>
      <c r="AM153" s="16">
        <f t="shared" si="364"/>
        <v>0</v>
      </c>
      <c r="AN153" s="16">
        <f t="shared" si="364"/>
        <v>0</v>
      </c>
      <c r="AO153" s="16">
        <f t="shared" si="364"/>
        <v>0</v>
      </c>
      <c r="AP153" s="16">
        <f t="shared" si="356"/>
        <v>13087</v>
      </c>
      <c r="AQ153" s="16">
        <f t="shared" si="364"/>
        <v>0</v>
      </c>
      <c r="AR153" s="16">
        <f t="shared" si="203"/>
        <v>13087</v>
      </c>
      <c r="AS153" s="16">
        <f t="shared" si="357"/>
        <v>5172.8999999999996</v>
      </c>
      <c r="AT153" s="16">
        <f t="shared" si="364"/>
        <v>0</v>
      </c>
      <c r="AU153" s="16">
        <f t="shared" si="204"/>
        <v>5172.8999999999996</v>
      </c>
      <c r="AV153" s="16">
        <f t="shared" si="358"/>
        <v>5172.8999999999996</v>
      </c>
      <c r="AW153" s="16">
        <f t="shared" si="364"/>
        <v>0</v>
      </c>
      <c r="AX153" s="16">
        <f t="shared" si="205"/>
        <v>5172.8999999999996</v>
      </c>
      <c r="AY153" s="16">
        <f t="shared" si="364"/>
        <v>0</v>
      </c>
      <c r="AZ153" s="35"/>
    </row>
    <row r="154" spans="1:52" ht="46.8" x14ac:dyDescent="0.3">
      <c r="A154" s="60" t="s">
        <v>38</v>
      </c>
      <c r="B154" s="56">
        <v>240</v>
      </c>
      <c r="C154" s="60"/>
      <c r="D154" s="60"/>
      <c r="E154" s="12" t="s">
        <v>400</v>
      </c>
      <c r="F154" s="16">
        <f t="shared" si="364"/>
        <v>13087</v>
      </c>
      <c r="G154" s="16">
        <f t="shared" si="364"/>
        <v>5172.8999999999996</v>
      </c>
      <c r="H154" s="16">
        <f t="shared" si="364"/>
        <v>5172.8999999999996</v>
      </c>
      <c r="I154" s="16">
        <f t="shared" si="364"/>
        <v>0</v>
      </c>
      <c r="J154" s="16">
        <f t="shared" si="364"/>
        <v>0</v>
      </c>
      <c r="K154" s="16">
        <f t="shared" si="364"/>
        <v>0</v>
      </c>
      <c r="L154" s="16">
        <f t="shared" si="361"/>
        <v>13087</v>
      </c>
      <c r="M154" s="16">
        <f t="shared" si="362"/>
        <v>5172.8999999999996</v>
      </c>
      <c r="N154" s="16">
        <f t="shared" si="363"/>
        <v>5172.8999999999996</v>
      </c>
      <c r="O154" s="16">
        <f t="shared" si="364"/>
        <v>0</v>
      </c>
      <c r="P154" s="16">
        <f t="shared" si="364"/>
        <v>0</v>
      </c>
      <c r="Q154" s="16">
        <f t="shared" si="364"/>
        <v>0</v>
      </c>
      <c r="R154" s="16">
        <f t="shared" si="344"/>
        <v>13087</v>
      </c>
      <c r="S154" s="16">
        <f t="shared" si="345"/>
        <v>5172.8999999999996</v>
      </c>
      <c r="T154" s="16">
        <f t="shared" si="346"/>
        <v>5172.8999999999996</v>
      </c>
      <c r="U154" s="16">
        <f t="shared" si="364"/>
        <v>0</v>
      </c>
      <c r="V154" s="16">
        <f t="shared" si="364"/>
        <v>0</v>
      </c>
      <c r="W154" s="16">
        <f t="shared" si="364"/>
        <v>0</v>
      </c>
      <c r="X154" s="16">
        <f t="shared" si="347"/>
        <v>13087</v>
      </c>
      <c r="Y154" s="16">
        <f t="shared" si="348"/>
        <v>5172.8999999999996</v>
      </c>
      <c r="Z154" s="16">
        <f t="shared" si="349"/>
        <v>5172.8999999999996</v>
      </c>
      <c r="AA154" s="16">
        <f t="shared" si="364"/>
        <v>0</v>
      </c>
      <c r="AB154" s="16">
        <f t="shared" si="364"/>
        <v>0</v>
      </c>
      <c r="AC154" s="16">
        <f t="shared" si="364"/>
        <v>0</v>
      </c>
      <c r="AD154" s="16">
        <f t="shared" si="350"/>
        <v>13087</v>
      </c>
      <c r="AE154" s="16">
        <f t="shared" si="351"/>
        <v>5172.8999999999996</v>
      </c>
      <c r="AF154" s="16">
        <f t="shared" si="352"/>
        <v>5172.8999999999996</v>
      </c>
      <c r="AG154" s="16">
        <f t="shared" si="364"/>
        <v>0</v>
      </c>
      <c r="AH154" s="16">
        <f t="shared" si="364"/>
        <v>0</v>
      </c>
      <c r="AI154" s="16">
        <f t="shared" si="364"/>
        <v>0</v>
      </c>
      <c r="AJ154" s="16">
        <f t="shared" si="353"/>
        <v>13087</v>
      </c>
      <c r="AK154" s="16">
        <f t="shared" si="354"/>
        <v>5172.8999999999996</v>
      </c>
      <c r="AL154" s="16">
        <f t="shared" si="355"/>
        <v>5172.8999999999996</v>
      </c>
      <c r="AM154" s="16">
        <f t="shared" si="364"/>
        <v>0</v>
      </c>
      <c r="AN154" s="16">
        <f t="shared" si="364"/>
        <v>0</v>
      </c>
      <c r="AO154" s="16">
        <f t="shared" si="364"/>
        <v>0</v>
      </c>
      <c r="AP154" s="16">
        <f t="shared" si="356"/>
        <v>13087</v>
      </c>
      <c r="AQ154" s="16">
        <f t="shared" si="364"/>
        <v>0</v>
      </c>
      <c r="AR154" s="16">
        <f t="shared" si="203"/>
        <v>13087</v>
      </c>
      <c r="AS154" s="16">
        <f t="shared" si="357"/>
        <v>5172.8999999999996</v>
      </c>
      <c r="AT154" s="16">
        <f t="shared" si="364"/>
        <v>0</v>
      </c>
      <c r="AU154" s="16">
        <f t="shared" si="204"/>
        <v>5172.8999999999996</v>
      </c>
      <c r="AV154" s="16">
        <f t="shared" si="358"/>
        <v>5172.8999999999996</v>
      </c>
      <c r="AW154" s="16">
        <f t="shared" si="364"/>
        <v>0</v>
      </c>
      <c r="AX154" s="16">
        <f t="shared" si="205"/>
        <v>5172.8999999999996</v>
      </c>
      <c r="AY154" s="16">
        <f t="shared" si="364"/>
        <v>0</v>
      </c>
      <c r="AZ154" s="35"/>
    </row>
    <row r="155" spans="1:52" x14ac:dyDescent="0.3">
      <c r="A155" s="60" t="s">
        <v>38</v>
      </c>
      <c r="B155" s="56">
        <v>240</v>
      </c>
      <c r="C155" s="60" t="s">
        <v>17</v>
      </c>
      <c r="D155" s="60" t="s">
        <v>26</v>
      </c>
      <c r="E155" s="12" t="s">
        <v>755</v>
      </c>
      <c r="F155" s="16">
        <v>13087</v>
      </c>
      <c r="G155" s="16">
        <v>5172.8999999999996</v>
      </c>
      <c r="H155" s="16">
        <v>5172.8999999999996</v>
      </c>
      <c r="I155" s="16"/>
      <c r="J155" s="16"/>
      <c r="K155" s="16"/>
      <c r="L155" s="16">
        <f t="shared" si="361"/>
        <v>13087</v>
      </c>
      <c r="M155" s="16">
        <f t="shared" si="362"/>
        <v>5172.8999999999996</v>
      </c>
      <c r="N155" s="16">
        <f t="shared" si="363"/>
        <v>5172.8999999999996</v>
      </c>
      <c r="O155" s="16"/>
      <c r="P155" s="16"/>
      <c r="Q155" s="16"/>
      <c r="R155" s="16">
        <f t="shared" si="344"/>
        <v>13087</v>
      </c>
      <c r="S155" s="16">
        <f t="shared" si="345"/>
        <v>5172.8999999999996</v>
      </c>
      <c r="T155" s="16">
        <f t="shared" si="346"/>
        <v>5172.8999999999996</v>
      </c>
      <c r="U155" s="16"/>
      <c r="V155" s="16"/>
      <c r="W155" s="16"/>
      <c r="X155" s="16">
        <f t="shared" si="347"/>
        <v>13087</v>
      </c>
      <c r="Y155" s="16">
        <f t="shared" si="348"/>
        <v>5172.8999999999996</v>
      </c>
      <c r="Z155" s="16">
        <f t="shared" si="349"/>
        <v>5172.8999999999996</v>
      </c>
      <c r="AA155" s="16"/>
      <c r="AB155" s="16"/>
      <c r="AC155" s="16"/>
      <c r="AD155" s="16">
        <f t="shared" si="350"/>
        <v>13087</v>
      </c>
      <c r="AE155" s="16">
        <f t="shared" si="351"/>
        <v>5172.8999999999996</v>
      </c>
      <c r="AF155" s="16">
        <f t="shared" si="352"/>
        <v>5172.8999999999996</v>
      </c>
      <c r="AG155" s="16"/>
      <c r="AH155" s="16"/>
      <c r="AI155" s="16"/>
      <c r="AJ155" s="16">
        <f t="shared" si="353"/>
        <v>13087</v>
      </c>
      <c r="AK155" s="16">
        <f t="shared" si="354"/>
        <v>5172.8999999999996</v>
      </c>
      <c r="AL155" s="16">
        <f t="shared" si="355"/>
        <v>5172.8999999999996</v>
      </c>
      <c r="AM155" s="16"/>
      <c r="AN155" s="16"/>
      <c r="AO155" s="16"/>
      <c r="AP155" s="16">
        <f t="shared" si="356"/>
        <v>13087</v>
      </c>
      <c r="AQ155" s="16"/>
      <c r="AR155" s="16">
        <f t="shared" si="203"/>
        <v>13087</v>
      </c>
      <c r="AS155" s="16">
        <f t="shared" si="357"/>
        <v>5172.8999999999996</v>
      </c>
      <c r="AT155" s="16"/>
      <c r="AU155" s="16">
        <f t="shared" si="204"/>
        <v>5172.8999999999996</v>
      </c>
      <c r="AV155" s="16">
        <f t="shared" si="358"/>
        <v>5172.8999999999996</v>
      </c>
      <c r="AW155" s="16"/>
      <c r="AX155" s="16">
        <f t="shared" si="205"/>
        <v>5172.8999999999996</v>
      </c>
      <c r="AY155" s="16"/>
      <c r="AZ155" s="35"/>
    </row>
    <row r="156" spans="1:52" ht="31.2" x14ac:dyDescent="0.3">
      <c r="A156" s="17" t="s">
        <v>1014</v>
      </c>
      <c r="B156" s="56"/>
      <c r="C156" s="60"/>
      <c r="D156" s="60"/>
      <c r="E156" s="12" t="s">
        <v>1012</v>
      </c>
      <c r="F156" s="16">
        <f t="shared" ref="F156:AY159" si="365">F157</f>
        <v>35549</v>
      </c>
      <c r="G156" s="16">
        <f t="shared" si="365"/>
        <v>0</v>
      </c>
      <c r="H156" s="16">
        <f t="shared" si="365"/>
        <v>0</v>
      </c>
      <c r="I156" s="16">
        <f t="shared" si="365"/>
        <v>0</v>
      </c>
      <c r="J156" s="16">
        <f t="shared" si="365"/>
        <v>0</v>
      </c>
      <c r="K156" s="16">
        <f t="shared" si="365"/>
        <v>0</v>
      </c>
      <c r="L156" s="16">
        <f t="shared" si="361"/>
        <v>35549</v>
      </c>
      <c r="M156" s="16">
        <f t="shared" si="362"/>
        <v>0</v>
      </c>
      <c r="N156" s="16">
        <f t="shared" si="363"/>
        <v>0</v>
      </c>
      <c r="O156" s="16">
        <f t="shared" si="365"/>
        <v>0</v>
      </c>
      <c r="P156" s="16">
        <f t="shared" si="365"/>
        <v>0</v>
      </c>
      <c r="Q156" s="16">
        <f t="shared" si="365"/>
        <v>0</v>
      </c>
      <c r="R156" s="16">
        <f t="shared" si="344"/>
        <v>35549</v>
      </c>
      <c r="S156" s="16">
        <f t="shared" si="345"/>
        <v>0</v>
      </c>
      <c r="T156" s="16">
        <f t="shared" si="346"/>
        <v>0</v>
      </c>
      <c r="U156" s="16">
        <f t="shared" si="365"/>
        <v>0</v>
      </c>
      <c r="V156" s="16">
        <f t="shared" si="365"/>
        <v>0</v>
      </c>
      <c r="W156" s="16">
        <f t="shared" si="365"/>
        <v>0</v>
      </c>
      <c r="X156" s="16">
        <f t="shared" si="347"/>
        <v>35549</v>
      </c>
      <c r="Y156" s="16">
        <f t="shared" si="348"/>
        <v>0</v>
      </c>
      <c r="Z156" s="16">
        <f t="shared" si="349"/>
        <v>0</v>
      </c>
      <c r="AA156" s="16">
        <f t="shared" si="365"/>
        <v>0</v>
      </c>
      <c r="AB156" s="16">
        <f t="shared" si="365"/>
        <v>0</v>
      </c>
      <c r="AC156" s="16">
        <f t="shared" si="365"/>
        <v>0</v>
      </c>
      <c r="AD156" s="16">
        <f t="shared" si="350"/>
        <v>35549</v>
      </c>
      <c r="AE156" s="16">
        <f t="shared" si="351"/>
        <v>0</v>
      </c>
      <c r="AF156" s="16">
        <f t="shared" si="352"/>
        <v>0</v>
      </c>
      <c r="AG156" s="16">
        <f t="shared" si="365"/>
        <v>0</v>
      </c>
      <c r="AH156" s="16">
        <f t="shared" si="365"/>
        <v>0</v>
      </c>
      <c r="AI156" s="16">
        <f t="shared" si="365"/>
        <v>0</v>
      </c>
      <c r="AJ156" s="16">
        <f t="shared" si="353"/>
        <v>35549</v>
      </c>
      <c r="AK156" s="16">
        <f t="shared" si="354"/>
        <v>0</v>
      </c>
      <c r="AL156" s="16">
        <f t="shared" si="355"/>
        <v>0</v>
      </c>
      <c r="AM156" s="16">
        <f t="shared" si="365"/>
        <v>0</v>
      </c>
      <c r="AN156" s="16">
        <f t="shared" si="365"/>
        <v>0</v>
      </c>
      <c r="AO156" s="16">
        <f t="shared" si="365"/>
        <v>0</v>
      </c>
      <c r="AP156" s="16">
        <f t="shared" si="356"/>
        <v>35549</v>
      </c>
      <c r="AQ156" s="16">
        <f t="shared" si="365"/>
        <v>0</v>
      </c>
      <c r="AR156" s="16">
        <f t="shared" si="203"/>
        <v>35549</v>
      </c>
      <c r="AS156" s="16">
        <f t="shared" si="357"/>
        <v>0</v>
      </c>
      <c r="AT156" s="16">
        <f t="shared" si="365"/>
        <v>0</v>
      </c>
      <c r="AU156" s="16">
        <f t="shared" si="204"/>
        <v>0</v>
      </c>
      <c r="AV156" s="16">
        <f t="shared" si="358"/>
        <v>0</v>
      </c>
      <c r="AW156" s="16">
        <f t="shared" si="365"/>
        <v>0</v>
      </c>
      <c r="AX156" s="16">
        <f t="shared" si="205"/>
        <v>0</v>
      </c>
      <c r="AY156" s="16">
        <f t="shared" si="365"/>
        <v>0</v>
      </c>
      <c r="AZ156" s="35"/>
    </row>
    <row r="157" spans="1:52" ht="46.8" x14ac:dyDescent="0.3">
      <c r="A157" s="17" t="s">
        <v>1015</v>
      </c>
      <c r="B157" s="56"/>
      <c r="C157" s="60"/>
      <c r="D157" s="60"/>
      <c r="E157" s="12" t="s">
        <v>1013</v>
      </c>
      <c r="F157" s="16">
        <f t="shared" si="365"/>
        <v>35549</v>
      </c>
      <c r="G157" s="16">
        <f t="shared" si="365"/>
        <v>0</v>
      </c>
      <c r="H157" s="16">
        <f t="shared" si="365"/>
        <v>0</v>
      </c>
      <c r="I157" s="16">
        <f t="shared" si="365"/>
        <v>0</v>
      </c>
      <c r="J157" s="16">
        <f t="shared" si="365"/>
        <v>0</v>
      </c>
      <c r="K157" s="16">
        <f t="shared" si="365"/>
        <v>0</v>
      </c>
      <c r="L157" s="16">
        <f t="shared" si="361"/>
        <v>35549</v>
      </c>
      <c r="M157" s="16">
        <f t="shared" si="362"/>
        <v>0</v>
      </c>
      <c r="N157" s="16">
        <f t="shared" si="363"/>
        <v>0</v>
      </c>
      <c r="O157" s="16">
        <f t="shared" si="365"/>
        <v>0</v>
      </c>
      <c r="P157" s="16">
        <f t="shared" si="365"/>
        <v>0</v>
      </c>
      <c r="Q157" s="16">
        <f t="shared" si="365"/>
        <v>0</v>
      </c>
      <c r="R157" s="16">
        <f t="shared" si="344"/>
        <v>35549</v>
      </c>
      <c r="S157" s="16">
        <f t="shared" si="345"/>
        <v>0</v>
      </c>
      <c r="T157" s="16">
        <f t="shared" si="346"/>
        <v>0</v>
      </c>
      <c r="U157" s="16">
        <f t="shared" si="365"/>
        <v>0</v>
      </c>
      <c r="V157" s="16">
        <f t="shared" si="365"/>
        <v>0</v>
      </c>
      <c r="W157" s="16">
        <f t="shared" si="365"/>
        <v>0</v>
      </c>
      <c r="X157" s="16">
        <f t="shared" si="347"/>
        <v>35549</v>
      </c>
      <c r="Y157" s="16">
        <f t="shared" si="348"/>
        <v>0</v>
      </c>
      <c r="Z157" s="16">
        <f t="shared" si="349"/>
        <v>0</v>
      </c>
      <c r="AA157" s="16">
        <f t="shared" si="365"/>
        <v>0</v>
      </c>
      <c r="AB157" s="16">
        <f t="shared" si="365"/>
        <v>0</v>
      </c>
      <c r="AC157" s="16">
        <f t="shared" si="365"/>
        <v>0</v>
      </c>
      <c r="AD157" s="16">
        <f t="shared" si="350"/>
        <v>35549</v>
      </c>
      <c r="AE157" s="16">
        <f t="shared" si="351"/>
        <v>0</v>
      </c>
      <c r="AF157" s="16">
        <f t="shared" si="352"/>
        <v>0</v>
      </c>
      <c r="AG157" s="16">
        <f t="shared" si="365"/>
        <v>0</v>
      </c>
      <c r="AH157" s="16">
        <f t="shared" si="365"/>
        <v>0</v>
      </c>
      <c r="AI157" s="16">
        <f t="shared" si="365"/>
        <v>0</v>
      </c>
      <c r="AJ157" s="16">
        <f t="shared" si="353"/>
        <v>35549</v>
      </c>
      <c r="AK157" s="16">
        <f t="shared" si="354"/>
        <v>0</v>
      </c>
      <c r="AL157" s="16">
        <f t="shared" si="355"/>
        <v>0</v>
      </c>
      <c r="AM157" s="16">
        <f t="shared" si="365"/>
        <v>0</v>
      </c>
      <c r="AN157" s="16">
        <f t="shared" si="365"/>
        <v>0</v>
      </c>
      <c r="AO157" s="16">
        <f t="shared" si="365"/>
        <v>0</v>
      </c>
      <c r="AP157" s="16">
        <f t="shared" si="356"/>
        <v>35549</v>
      </c>
      <c r="AQ157" s="16">
        <f t="shared" si="365"/>
        <v>0</v>
      </c>
      <c r="AR157" s="16">
        <f t="shared" si="203"/>
        <v>35549</v>
      </c>
      <c r="AS157" s="16">
        <f t="shared" si="357"/>
        <v>0</v>
      </c>
      <c r="AT157" s="16">
        <f t="shared" si="365"/>
        <v>0</v>
      </c>
      <c r="AU157" s="16">
        <f t="shared" si="204"/>
        <v>0</v>
      </c>
      <c r="AV157" s="16">
        <f t="shared" si="358"/>
        <v>0</v>
      </c>
      <c r="AW157" s="16">
        <f t="shared" si="365"/>
        <v>0</v>
      </c>
      <c r="AX157" s="16">
        <f t="shared" si="205"/>
        <v>0</v>
      </c>
      <c r="AY157" s="16">
        <f t="shared" si="365"/>
        <v>0</v>
      </c>
      <c r="AZ157" s="35"/>
    </row>
    <row r="158" spans="1:52" ht="46.8" x14ac:dyDescent="0.3">
      <c r="A158" s="17" t="s">
        <v>1015</v>
      </c>
      <c r="B158" s="56">
        <v>400</v>
      </c>
      <c r="C158" s="60"/>
      <c r="D158" s="60"/>
      <c r="E158" s="12" t="s">
        <v>394</v>
      </c>
      <c r="F158" s="16">
        <f t="shared" si="365"/>
        <v>35549</v>
      </c>
      <c r="G158" s="16">
        <f t="shared" si="365"/>
        <v>0</v>
      </c>
      <c r="H158" s="16">
        <f t="shared" si="365"/>
        <v>0</v>
      </c>
      <c r="I158" s="16">
        <f t="shared" si="365"/>
        <v>0</v>
      </c>
      <c r="J158" s="16">
        <f t="shared" si="365"/>
        <v>0</v>
      </c>
      <c r="K158" s="16">
        <f t="shared" si="365"/>
        <v>0</v>
      </c>
      <c r="L158" s="16">
        <f t="shared" si="361"/>
        <v>35549</v>
      </c>
      <c r="M158" s="16">
        <f t="shared" si="362"/>
        <v>0</v>
      </c>
      <c r="N158" s="16">
        <f t="shared" si="363"/>
        <v>0</v>
      </c>
      <c r="O158" s="16">
        <f t="shared" si="365"/>
        <v>0</v>
      </c>
      <c r="P158" s="16">
        <f t="shared" si="365"/>
        <v>0</v>
      </c>
      <c r="Q158" s="16">
        <f t="shared" si="365"/>
        <v>0</v>
      </c>
      <c r="R158" s="16">
        <f t="shared" si="344"/>
        <v>35549</v>
      </c>
      <c r="S158" s="16">
        <f t="shared" si="345"/>
        <v>0</v>
      </c>
      <c r="T158" s="16">
        <f t="shared" si="346"/>
        <v>0</v>
      </c>
      <c r="U158" s="16">
        <f t="shared" si="365"/>
        <v>0</v>
      </c>
      <c r="V158" s="16">
        <f t="shared" si="365"/>
        <v>0</v>
      </c>
      <c r="W158" s="16">
        <f t="shared" si="365"/>
        <v>0</v>
      </c>
      <c r="X158" s="16">
        <f t="shared" si="347"/>
        <v>35549</v>
      </c>
      <c r="Y158" s="16">
        <f t="shared" si="348"/>
        <v>0</v>
      </c>
      <c r="Z158" s="16">
        <f t="shared" si="349"/>
        <v>0</v>
      </c>
      <c r="AA158" s="16">
        <f t="shared" si="365"/>
        <v>0</v>
      </c>
      <c r="AB158" s="16">
        <f t="shared" si="365"/>
        <v>0</v>
      </c>
      <c r="AC158" s="16">
        <f t="shared" si="365"/>
        <v>0</v>
      </c>
      <c r="AD158" s="16">
        <f t="shared" si="350"/>
        <v>35549</v>
      </c>
      <c r="AE158" s="16">
        <f t="shared" si="351"/>
        <v>0</v>
      </c>
      <c r="AF158" s="16">
        <f t="shared" si="352"/>
        <v>0</v>
      </c>
      <c r="AG158" s="16">
        <f t="shared" si="365"/>
        <v>0</v>
      </c>
      <c r="AH158" s="16">
        <f t="shared" si="365"/>
        <v>0</v>
      </c>
      <c r="AI158" s="16">
        <f t="shared" si="365"/>
        <v>0</v>
      </c>
      <c r="AJ158" s="16">
        <f t="shared" si="353"/>
        <v>35549</v>
      </c>
      <c r="AK158" s="16">
        <f t="shared" si="354"/>
        <v>0</v>
      </c>
      <c r="AL158" s="16">
        <f t="shared" si="355"/>
        <v>0</v>
      </c>
      <c r="AM158" s="16">
        <f t="shared" si="365"/>
        <v>0</v>
      </c>
      <c r="AN158" s="16">
        <f t="shared" si="365"/>
        <v>0</v>
      </c>
      <c r="AO158" s="16">
        <f t="shared" si="365"/>
        <v>0</v>
      </c>
      <c r="AP158" s="16">
        <f t="shared" si="356"/>
        <v>35549</v>
      </c>
      <c r="AQ158" s="16">
        <f t="shared" si="365"/>
        <v>0</v>
      </c>
      <c r="AR158" s="16">
        <f t="shared" si="203"/>
        <v>35549</v>
      </c>
      <c r="AS158" s="16">
        <f t="shared" si="357"/>
        <v>0</v>
      </c>
      <c r="AT158" s="16">
        <f t="shared" si="365"/>
        <v>0</v>
      </c>
      <c r="AU158" s="16">
        <f t="shared" si="204"/>
        <v>0</v>
      </c>
      <c r="AV158" s="16">
        <f t="shared" si="358"/>
        <v>0</v>
      </c>
      <c r="AW158" s="16">
        <f t="shared" si="365"/>
        <v>0</v>
      </c>
      <c r="AX158" s="16">
        <f t="shared" si="205"/>
        <v>0</v>
      </c>
      <c r="AY158" s="16">
        <f t="shared" si="365"/>
        <v>0</v>
      </c>
      <c r="AZ158" s="35"/>
    </row>
    <row r="159" spans="1:52" x14ac:dyDescent="0.3">
      <c r="A159" s="17" t="s">
        <v>1015</v>
      </c>
      <c r="B159" s="56">
        <v>410</v>
      </c>
      <c r="C159" s="60"/>
      <c r="D159" s="60"/>
      <c r="E159" s="12" t="s">
        <v>407</v>
      </c>
      <c r="F159" s="16">
        <f t="shared" si="365"/>
        <v>35549</v>
      </c>
      <c r="G159" s="16">
        <f t="shared" si="365"/>
        <v>0</v>
      </c>
      <c r="H159" s="16">
        <f t="shared" si="365"/>
        <v>0</v>
      </c>
      <c r="I159" s="16">
        <f t="shared" si="365"/>
        <v>0</v>
      </c>
      <c r="J159" s="16">
        <f t="shared" si="365"/>
        <v>0</v>
      </c>
      <c r="K159" s="16">
        <f t="shared" si="365"/>
        <v>0</v>
      </c>
      <c r="L159" s="16">
        <f t="shared" si="361"/>
        <v>35549</v>
      </c>
      <c r="M159" s="16">
        <f t="shared" si="362"/>
        <v>0</v>
      </c>
      <c r="N159" s="16">
        <f t="shared" si="363"/>
        <v>0</v>
      </c>
      <c r="O159" s="16">
        <f t="shared" si="365"/>
        <v>0</v>
      </c>
      <c r="P159" s="16">
        <f t="shared" si="365"/>
        <v>0</v>
      </c>
      <c r="Q159" s="16">
        <f t="shared" si="365"/>
        <v>0</v>
      </c>
      <c r="R159" s="16">
        <f t="shared" si="344"/>
        <v>35549</v>
      </c>
      <c r="S159" s="16">
        <f t="shared" si="345"/>
        <v>0</v>
      </c>
      <c r="T159" s="16">
        <f t="shared" si="346"/>
        <v>0</v>
      </c>
      <c r="U159" s="16">
        <f t="shared" si="365"/>
        <v>0</v>
      </c>
      <c r="V159" s="16">
        <f t="shared" si="365"/>
        <v>0</v>
      </c>
      <c r="W159" s="16">
        <f t="shared" si="365"/>
        <v>0</v>
      </c>
      <c r="X159" s="16">
        <f t="shared" si="347"/>
        <v>35549</v>
      </c>
      <c r="Y159" s="16">
        <f t="shared" si="348"/>
        <v>0</v>
      </c>
      <c r="Z159" s="16">
        <f t="shared" si="349"/>
        <v>0</v>
      </c>
      <c r="AA159" s="16">
        <f t="shared" si="365"/>
        <v>0</v>
      </c>
      <c r="AB159" s="16">
        <f t="shared" si="365"/>
        <v>0</v>
      </c>
      <c r="AC159" s="16">
        <f t="shared" si="365"/>
        <v>0</v>
      </c>
      <c r="AD159" s="16">
        <f t="shared" si="350"/>
        <v>35549</v>
      </c>
      <c r="AE159" s="16">
        <f t="shared" si="351"/>
        <v>0</v>
      </c>
      <c r="AF159" s="16">
        <f t="shared" si="352"/>
        <v>0</v>
      </c>
      <c r="AG159" s="16">
        <f t="shared" si="365"/>
        <v>0</v>
      </c>
      <c r="AH159" s="16">
        <f t="shared" si="365"/>
        <v>0</v>
      </c>
      <c r="AI159" s="16">
        <f t="shared" si="365"/>
        <v>0</v>
      </c>
      <c r="AJ159" s="16">
        <f t="shared" si="353"/>
        <v>35549</v>
      </c>
      <c r="AK159" s="16">
        <f t="shared" si="354"/>
        <v>0</v>
      </c>
      <c r="AL159" s="16">
        <f t="shared" si="355"/>
        <v>0</v>
      </c>
      <c r="AM159" s="16">
        <f t="shared" si="365"/>
        <v>0</v>
      </c>
      <c r="AN159" s="16">
        <f t="shared" si="365"/>
        <v>0</v>
      </c>
      <c r="AO159" s="16">
        <f t="shared" si="365"/>
        <v>0</v>
      </c>
      <c r="AP159" s="16">
        <f t="shared" si="356"/>
        <v>35549</v>
      </c>
      <c r="AQ159" s="16">
        <f t="shared" si="365"/>
        <v>0</v>
      </c>
      <c r="AR159" s="16">
        <f t="shared" si="203"/>
        <v>35549</v>
      </c>
      <c r="AS159" s="16">
        <f t="shared" si="357"/>
        <v>0</v>
      </c>
      <c r="AT159" s="16">
        <f t="shared" si="365"/>
        <v>0</v>
      </c>
      <c r="AU159" s="16">
        <f t="shared" si="204"/>
        <v>0</v>
      </c>
      <c r="AV159" s="16">
        <f t="shared" si="358"/>
        <v>0</v>
      </c>
      <c r="AW159" s="16">
        <f t="shared" si="365"/>
        <v>0</v>
      </c>
      <c r="AX159" s="16">
        <f t="shared" si="205"/>
        <v>0</v>
      </c>
      <c r="AY159" s="16">
        <f t="shared" si="365"/>
        <v>0</v>
      </c>
      <c r="AZ159" s="35"/>
    </row>
    <row r="160" spans="1:52" ht="46.8" x14ac:dyDescent="0.3">
      <c r="A160" s="17" t="s">
        <v>1015</v>
      </c>
      <c r="B160" s="56">
        <v>410</v>
      </c>
      <c r="C160" s="60" t="s">
        <v>17</v>
      </c>
      <c r="D160" s="60" t="s">
        <v>49</v>
      </c>
      <c r="E160" s="12" t="s">
        <v>825</v>
      </c>
      <c r="F160" s="16">
        <v>35549</v>
      </c>
      <c r="G160" s="16"/>
      <c r="H160" s="16"/>
      <c r="I160" s="16"/>
      <c r="J160" s="16"/>
      <c r="K160" s="16"/>
      <c r="L160" s="16">
        <f t="shared" si="361"/>
        <v>35549</v>
      </c>
      <c r="M160" s="16">
        <f t="shared" si="362"/>
        <v>0</v>
      </c>
      <c r="N160" s="16">
        <f t="shared" si="363"/>
        <v>0</v>
      </c>
      <c r="O160" s="16"/>
      <c r="P160" s="16"/>
      <c r="Q160" s="16"/>
      <c r="R160" s="16">
        <f t="shared" si="344"/>
        <v>35549</v>
      </c>
      <c r="S160" s="16">
        <f t="shared" si="345"/>
        <v>0</v>
      </c>
      <c r="T160" s="16">
        <f t="shared" si="346"/>
        <v>0</v>
      </c>
      <c r="U160" s="16"/>
      <c r="V160" s="16"/>
      <c r="W160" s="16"/>
      <c r="X160" s="16">
        <f t="shared" si="347"/>
        <v>35549</v>
      </c>
      <c r="Y160" s="16">
        <f t="shared" si="348"/>
        <v>0</v>
      </c>
      <c r="Z160" s="16">
        <f t="shared" si="349"/>
        <v>0</v>
      </c>
      <c r="AA160" s="16"/>
      <c r="AB160" s="16"/>
      <c r="AC160" s="16"/>
      <c r="AD160" s="16">
        <f t="shared" si="350"/>
        <v>35549</v>
      </c>
      <c r="AE160" s="16">
        <f t="shared" si="351"/>
        <v>0</v>
      </c>
      <c r="AF160" s="16">
        <f t="shared" si="352"/>
        <v>0</v>
      </c>
      <c r="AG160" s="16"/>
      <c r="AH160" s="16"/>
      <c r="AI160" s="16"/>
      <c r="AJ160" s="16">
        <f t="shared" si="353"/>
        <v>35549</v>
      </c>
      <c r="AK160" s="16">
        <f t="shared" si="354"/>
        <v>0</v>
      </c>
      <c r="AL160" s="16">
        <f t="shared" si="355"/>
        <v>0</v>
      </c>
      <c r="AM160" s="16"/>
      <c r="AN160" s="16"/>
      <c r="AO160" s="16"/>
      <c r="AP160" s="16">
        <f t="shared" si="356"/>
        <v>35549</v>
      </c>
      <c r="AQ160" s="16"/>
      <c r="AR160" s="16">
        <f t="shared" si="203"/>
        <v>35549</v>
      </c>
      <c r="AS160" s="16">
        <f t="shared" si="357"/>
        <v>0</v>
      </c>
      <c r="AT160" s="16"/>
      <c r="AU160" s="16">
        <f t="shared" si="204"/>
        <v>0</v>
      </c>
      <c r="AV160" s="16">
        <f t="shared" si="358"/>
        <v>0</v>
      </c>
      <c r="AW160" s="16"/>
      <c r="AX160" s="16">
        <f t="shared" si="205"/>
        <v>0</v>
      </c>
      <c r="AY160" s="16"/>
      <c r="AZ160" s="35"/>
    </row>
    <row r="161" spans="1:52" ht="62.4" x14ac:dyDescent="0.3">
      <c r="A161" s="60" t="s">
        <v>43</v>
      </c>
      <c r="B161" s="56"/>
      <c r="C161" s="60"/>
      <c r="D161" s="60"/>
      <c r="E161" s="12" t="s">
        <v>584</v>
      </c>
      <c r="F161" s="16">
        <f t="shared" ref="F161:AY161" si="366">F162+F172</f>
        <v>95498.400000000009</v>
      </c>
      <c r="G161" s="16">
        <f t="shared" si="366"/>
        <v>98523.8</v>
      </c>
      <c r="H161" s="16">
        <f t="shared" si="366"/>
        <v>98523.800000000017</v>
      </c>
      <c r="I161" s="16">
        <f t="shared" ref="I161:K161" si="367">I162+I172</f>
        <v>0</v>
      </c>
      <c r="J161" s="16">
        <f t="shared" si="367"/>
        <v>0</v>
      </c>
      <c r="K161" s="16">
        <f t="shared" si="367"/>
        <v>0</v>
      </c>
      <c r="L161" s="16">
        <f t="shared" si="361"/>
        <v>95498.400000000009</v>
      </c>
      <c r="M161" s="16">
        <f t="shared" si="362"/>
        <v>98523.8</v>
      </c>
      <c r="N161" s="16">
        <f t="shared" si="363"/>
        <v>98523.800000000017</v>
      </c>
      <c r="O161" s="16">
        <f t="shared" ref="O161:Q161" si="368">O162+O172</f>
        <v>0</v>
      </c>
      <c r="P161" s="16">
        <f t="shared" si="368"/>
        <v>0</v>
      </c>
      <c r="Q161" s="16">
        <f t="shared" si="368"/>
        <v>0</v>
      </c>
      <c r="R161" s="16">
        <f t="shared" si="344"/>
        <v>95498.400000000009</v>
      </c>
      <c r="S161" s="16">
        <f t="shared" si="345"/>
        <v>98523.8</v>
      </c>
      <c r="T161" s="16">
        <f t="shared" si="346"/>
        <v>98523.800000000017</v>
      </c>
      <c r="U161" s="16">
        <f t="shared" ref="U161:W161" si="369">U162+U172</f>
        <v>0</v>
      </c>
      <c r="V161" s="16">
        <f t="shared" si="369"/>
        <v>0</v>
      </c>
      <c r="W161" s="16">
        <f t="shared" si="369"/>
        <v>0</v>
      </c>
      <c r="X161" s="16">
        <f t="shared" si="347"/>
        <v>95498.400000000009</v>
      </c>
      <c r="Y161" s="16">
        <f t="shared" si="348"/>
        <v>98523.8</v>
      </c>
      <c r="Z161" s="16">
        <f t="shared" si="349"/>
        <v>98523.800000000017</v>
      </c>
      <c r="AA161" s="16">
        <f t="shared" ref="AA161:AC161" si="370">AA162+AA172</f>
        <v>0</v>
      </c>
      <c r="AB161" s="16">
        <f t="shared" si="370"/>
        <v>0</v>
      </c>
      <c r="AC161" s="16">
        <f t="shared" si="370"/>
        <v>0</v>
      </c>
      <c r="AD161" s="16">
        <f t="shared" si="350"/>
        <v>95498.400000000009</v>
      </c>
      <c r="AE161" s="16">
        <f t="shared" si="351"/>
        <v>98523.8</v>
      </c>
      <c r="AF161" s="16">
        <f t="shared" si="352"/>
        <v>98523.800000000017</v>
      </c>
      <c r="AG161" s="16">
        <f t="shared" ref="AG161:AI161" si="371">AG162+AG172</f>
        <v>0</v>
      </c>
      <c r="AH161" s="16">
        <f t="shared" si="371"/>
        <v>0</v>
      </c>
      <c r="AI161" s="16">
        <f t="shared" si="371"/>
        <v>0</v>
      </c>
      <c r="AJ161" s="16">
        <f t="shared" si="353"/>
        <v>95498.400000000009</v>
      </c>
      <c r="AK161" s="16">
        <f t="shared" si="354"/>
        <v>98523.8</v>
      </c>
      <c r="AL161" s="16">
        <f t="shared" si="355"/>
        <v>98523.800000000017</v>
      </c>
      <c r="AM161" s="16">
        <f t="shared" ref="AM161:AO161" si="372">AM162+AM172</f>
        <v>3715.6059999999998</v>
      </c>
      <c r="AN161" s="16">
        <f t="shared" si="372"/>
        <v>0</v>
      </c>
      <c r="AO161" s="16">
        <f t="shared" si="372"/>
        <v>0</v>
      </c>
      <c r="AP161" s="16">
        <f t="shared" si="356"/>
        <v>99214.006000000008</v>
      </c>
      <c r="AQ161" s="16">
        <f t="shared" ref="AQ161" si="373">AQ162+AQ172</f>
        <v>0</v>
      </c>
      <c r="AR161" s="16">
        <f t="shared" si="203"/>
        <v>99214.006000000008</v>
      </c>
      <c r="AS161" s="16">
        <f t="shared" si="357"/>
        <v>98523.8</v>
      </c>
      <c r="AT161" s="16">
        <f t="shared" ref="AT161" si="374">AT162+AT172</f>
        <v>0</v>
      </c>
      <c r="AU161" s="16">
        <f t="shared" si="204"/>
        <v>98523.8</v>
      </c>
      <c r="AV161" s="16">
        <f t="shared" si="358"/>
        <v>98523.800000000017</v>
      </c>
      <c r="AW161" s="16">
        <f t="shared" ref="AW161" si="375">AW162+AW172</f>
        <v>0</v>
      </c>
      <c r="AX161" s="16">
        <f t="shared" si="205"/>
        <v>98523.800000000017</v>
      </c>
      <c r="AY161" s="16">
        <f t="shared" si="366"/>
        <v>0</v>
      </c>
      <c r="AZ161" s="35"/>
    </row>
    <row r="162" spans="1:52" ht="46.8" x14ac:dyDescent="0.3">
      <c r="A162" s="60" t="s">
        <v>41</v>
      </c>
      <c r="B162" s="56"/>
      <c r="C162" s="60"/>
      <c r="D162" s="60"/>
      <c r="E162" s="12" t="s">
        <v>436</v>
      </c>
      <c r="F162" s="16">
        <f t="shared" ref="F162:AY162" si="376">F163+F166+F169</f>
        <v>86779.3</v>
      </c>
      <c r="G162" s="16">
        <f t="shared" si="376"/>
        <v>89495.7</v>
      </c>
      <c r="H162" s="16">
        <f t="shared" si="376"/>
        <v>89495.700000000012</v>
      </c>
      <c r="I162" s="16">
        <f t="shared" ref="I162:K162" si="377">I163+I166+I169</f>
        <v>0</v>
      </c>
      <c r="J162" s="16">
        <f t="shared" si="377"/>
        <v>0</v>
      </c>
      <c r="K162" s="16">
        <f t="shared" si="377"/>
        <v>0</v>
      </c>
      <c r="L162" s="16">
        <f t="shared" si="361"/>
        <v>86779.3</v>
      </c>
      <c r="M162" s="16">
        <f t="shared" si="362"/>
        <v>89495.7</v>
      </c>
      <c r="N162" s="16">
        <f t="shared" si="363"/>
        <v>89495.700000000012</v>
      </c>
      <c r="O162" s="16">
        <f t="shared" ref="O162:Q162" si="378">O163+O166+O169</f>
        <v>0</v>
      </c>
      <c r="P162" s="16">
        <f t="shared" si="378"/>
        <v>0</v>
      </c>
      <c r="Q162" s="16">
        <f t="shared" si="378"/>
        <v>0</v>
      </c>
      <c r="R162" s="16">
        <f t="shared" si="344"/>
        <v>86779.3</v>
      </c>
      <c r="S162" s="16">
        <f t="shared" si="345"/>
        <v>89495.7</v>
      </c>
      <c r="T162" s="16">
        <f t="shared" si="346"/>
        <v>89495.700000000012</v>
      </c>
      <c r="U162" s="16">
        <f t="shared" ref="U162:W162" si="379">U163+U166+U169</f>
        <v>0</v>
      </c>
      <c r="V162" s="16">
        <f t="shared" si="379"/>
        <v>0</v>
      </c>
      <c r="W162" s="16">
        <f t="shared" si="379"/>
        <v>0</v>
      </c>
      <c r="X162" s="16">
        <f t="shared" si="347"/>
        <v>86779.3</v>
      </c>
      <c r="Y162" s="16">
        <f t="shared" si="348"/>
        <v>89495.7</v>
      </c>
      <c r="Z162" s="16">
        <f t="shared" si="349"/>
        <v>89495.700000000012</v>
      </c>
      <c r="AA162" s="16">
        <f t="shared" ref="AA162:AC162" si="380">AA163+AA166+AA169</f>
        <v>0</v>
      </c>
      <c r="AB162" s="16">
        <f t="shared" si="380"/>
        <v>0</v>
      </c>
      <c r="AC162" s="16">
        <f t="shared" si="380"/>
        <v>0</v>
      </c>
      <c r="AD162" s="16">
        <f t="shared" si="350"/>
        <v>86779.3</v>
      </c>
      <c r="AE162" s="16">
        <f t="shared" si="351"/>
        <v>89495.7</v>
      </c>
      <c r="AF162" s="16">
        <f t="shared" si="352"/>
        <v>89495.700000000012</v>
      </c>
      <c r="AG162" s="16">
        <f t="shared" ref="AG162:AI162" si="381">AG163+AG166+AG169</f>
        <v>0</v>
      </c>
      <c r="AH162" s="16">
        <f t="shared" si="381"/>
        <v>0</v>
      </c>
      <c r="AI162" s="16">
        <f t="shared" si="381"/>
        <v>0</v>
      </c>
      <c r="AJ162" s="16">
        <f t="shared" si="353"/>
        <v>86779.3</v>
      </c>
      <c r="AK162" s="16">
        <f t="shared" si="354"/>
        <v>89495.7</v>
      </c>
      <c r="AL162" s="16">
        <f t="shared" si="355"/>
        <v>89495.700000000012</v>
      </c>
      <c r="AM162" s="16">
        <f t="shared" ref="AM162:AO162" si="382">AM163+AM166+AM169</f>
        <v>3715.6059999999998</v>
      </c>
      <c r="AN162" s="16">
        <f t="shared" si="382"/>
        <v>0</v>
      </c>
      <c r="AO162" s="16">
        <f t="shared" si="382"/>
        <v>0</v>
      </c>
      <c r="AP162" s="16">
        <f t="shared" si="356"/>
        <v>90494.906000000003</v>
      </c>
      <c r="AQ162" s="16">
        <f t="shared" ref="AQ162" si="383">AQ163+AQ166+AQ169</f>
        <v>0</v>
      </c>
      <c r="AR162" s="16">
        <f t="shared" si="203"/>
        <v>90494.906000000003</v>
      </c>
      <c r="AS162" s="16">
        <f t="shared" si="357"/>
        <v>89495.7</v>
      </c>
      <c r="AT162" s="16">
        <f t="shared" ref="AT162" si="384">AT163+AT166+AT169</f>
        <v>0</v>
      </c>
      <c r="AU162" s="16">
        <f t="shared" si="204"/>
        <v>89495.7</v>
      </c>
      <c r="AV162" s="16">
        <f t="shared" si="358"/>
        <v>89495.700000000012</v>
      </c>
      <c r="AW162" s="16">
        <f t="shared" ref="AW162" si="385">AW163+AW166+AW169</f>
        <v>0</v>
      </c>
      <c r="AX162" s="16">
        <f t="shared" si="205"/>
        <v>89495.700000000012</v>
      </c>
      <c r="AY162" s="16">
        <f t="shared" si="376"/>
        <v>0</v>
      </c>
      <c r="AZ162" s="35"/>
    </row>
    <row r="163" spans="1:52" ht="93.6" x14ac:dyDescent="0.3">
      <c r="A163" s="60" t="s">
        <v>41</v>
      </c>
      <c r="B163" s="56">
        <v>100</v>
      </c>
      <c r="C163" s="60"/>
      <c r="D163" s="60"/>
      <c r="E163" s="12" t="s">
        <v>391</v>
      </c>
      <c r="F163" s="16">
        <f t="shared" ref="F163:AY164" si="386">F164</f>
        <v>75431.600000000006</v>
      </c>
      <c r="G163" s="16">
        <f t="shared" si="386"/>
        <v>78148</v>
      </c>
      <c r="H163" s="16">
        <f t="shared" si="386"/>
        <v>78148</v>
      </c>
      <c r="I163" s="16">
        <f t="shared" si="386"/>
        <v>0</v>
      </c>
      <c r="J163" s="16">
        <f t="shared" si="386"/>
        <v>0</v>
      </c>
      <c r="K163" s="16">
        <f t="shared" si="386"/>
        <v>0</v>
      </c>
      <c r="L163" s="16">
        <f t="shared" si="361"/>
        <v>75431.600000000006</v>
      </c>
      <c r="M163" s="16">
        <f t="shared" si="362"/>
        <v>78148</v>
      </c>
      <c r="N163" s="16">
        <f t="shared" si="363"/>
        <v>78148</v>
      </c>
      <c r="O163" s="16">
        <f t="shared" si="386"/>
        <v>0</v>
      </c>
      <c r="P163" s="16">
        <f t="shared" si="386"/>
        <v>0</v>
      </c>
      <c r="Q163" s="16">
        <f t="shared" si="386"/>
        <v>0</v>
      </c>
      <c r="R163" s="16">
        <f t="shared" si="344"/>
        <v>75431.600000000006</v>
      </c>
      <c r="S163" s="16">
        <f t="shared" si="345"/>
        <v>78148</v>
      </c>
      <c r="T163" s="16">
        <f t="shared" si="346"/>
        <v>78148</v>
      </c>
      <c r="U163" s="16">
        <f t="shared" si="386"/>
        <v>0</v>
      </c>
      <c r="V163" s="16">
        <f t="shared" si="386"/>
        <v>0</v>
      </c>
      <c r="W163" s="16">
        <f t="shared" si="386"/>
        <v>0</v>
      </c>
      <c r="X163" s="16">
        <f t="shared" si="347"/>
        <v>75431.600000000006</v>
      </c>
      <c r="Y163" s="16">
        <f t="shared" si="348"/>
        <v>78148</v>
      </c>
      <c r="Z163" s="16">
        <f t="shared" si="349"/>
        <v>78148</v>
      </c>
      <c r="AA163" s="16">
        <f t="shared" si="386"/>
        <v>0</v>
      </c>
      <c r="AB163" s="16">
        <f t="shared" si="386"/>
        <v>0</v>
      </c>
      <c r="AC163" s="16">
        <f t="shared" si="386"/>
        <v>0</v>
      </c>
      <c r="AD163" s="16">
        <f t="shared" si="350"/>
        <v>75431.600000000006</v>
      </c>
      <c r="AE163" s="16">
        <f t="shared" si="351"/>
        <v>78148</v>
      </c>
      <c r="AF163" s="16">
        <f t="shared" si="352"/>
        <v>78148</v>
      </c>
      <c r="AG163" s="16">
        <f t="shared" si="386"/>
        <v>0</v>
      </c>
      <c r="AH163" s="16">
        <f t="shared" si="386"/>
        <v>0</v>
      </c>
      <c r="AI163" s="16">
        <f t="shared" si="386"/>
        <v>0</v>
      </c>
      <c r="AJ163" s="16">
        <f t="shared" si="353"/>
        <v>75431.600000000006</v>
      </c>
      <c r="AK163" s="16">
        <f t="shared" si="354"/>
        <v>78148</v>
      </c>
      <c r="AL163" s="16">
        <f t="shared" si="355"/>
        <v>78148</v>
      </c>
      <c r="AM163" s="16">
        <f t="shared" si="386"/>
        <v>0</v>
      </c>
      <c r="AN163" s="16">
        <f t="shared" si="386"/>
        <v>0</v>
      </c>
      <c r="AO163" s="16">
        <f t="shared" si="386"/>
        <v>0</v>
      </c>
      <c r="AP163" s="16">
        <f t="shared" si="356"/>
        <v>75431.600000000006</v>
      </c>
      <c r="AQ163" s="16">
        <f t="shared" si="386"/>
        <v>0</v>
      </c>
      <c r="AR163" s="16">
        <f t="shared" si="203"/>
        <v>75431.600000000006</v>
      </c>
      <c r="AS163" s="16">
        <f t="shared" si="357"/>
        <v>78148</v>
      </c>
      <c r="AT163" s="16">
        <f t="shared" si="386"/>
        <v>0</v>
      </c>
      <c r="AU163" s="16">
        <f t="shared" si="204"/>
        <v>78148</v>
      </c>
      <c r="AV163" s="16">
        <f t="shared" si="358"/>
        <v>78148</v>
      </c>
      <c r="AW163" s="16">
        <f t="shared" si="386"/>
        <v>0</v>
      </c>
      <c r="AX163" s="16">
        <f t="shared" si="205"/>
        <v>78148</v>
      </c>
      <c r="AY163" s="16">
        <f t="shared" si="386"/>
        <v>0</v>
      </c>
      <c r="AZ163" s="35"/>
    </row>
    <row r="164" spans="1:52" ht="31.2" x14ac:dyDescent="0.3">
      <c r="A164" s="60" t="s">
        <v>41</v>
      </c>
      <c r="B164" s="56">
        <v>110</v>
      </c>
      <c r="C164" s="60"/>
      <c r="D164" s="60"/>
      <c r="E164" s="12" t="s">
        <v>398</v>
      </c>
      <c r="F164" s="16">
        <f t="shared" si="386"/>
        <v>75431.600000000006</v>
      </c>
      <c r="G164" s="16">
        <f t="shared" si="386"/>
        <v>78148</v>
      </c>
      <c r="H164" s="16">
        <f t="shared" si="386"/>
        <v>78148</v>
      </c>
      <c r="I164" s="16">
        <f t="shared" si="386"/>
        <v>0</v>
      </c>
      <c r="J164" s="16">
        <f t="shared" si="386"/>
        <v>0</v>
      </c>
      <c r="K164" s="16">
        <f t="shared" si="386"/>
        <v>0</v>
      </c>
      <c r="L164" s="16">
        <f t="shared" si="361"/>
        <v>75431.600000000006</v>
      </c>
      <c r="M164" s="16">
        <f t="shared" si="362"/>
        <v>78148</v>
      </c>
      <c r="N164" s="16">
        <f t="shared" si="363"/>
        <v>78148</v>
      </c>
      <c r="O164" s="16">
        <f t="shared" si="386"/>
        <v>0</v>
      </c>
      <c r="P164" s="16">
        <f t="shared" si="386"/>
        <v>0</v>
      </c>
      <c r="Q164" s="16">
        <f t="shared" si="386"/>
        <v>0</v>
      </c>
      <c r="R164" s="16">
        <f t="shared" si="344"/>
        <v>75431.600000000006</v>
      </c>
      <c r="S164" s="16">
        <f t="shared" si="345"/>
        <v>78148</v>
      </c>
      <c r="T164" s="16">
        <f t="shared" si="346"/>
        <v>78148</v>
      </c>
      <c r="U164" s="16">
        <f t="shared" si="386"/>
        <v>0</v>
      </c>
      <c r="V164" s="16">
        <f t="shared" si="386"/>
        <v>0</v>
      </c>
      <c r="W164" s="16">
        <f t="shared" si="386"/>
        <v>0</v>
      </c>
      <c r="X164" s="16">
        <f t="shared" si="347"/>
        <v>75431.600000000006</v>
      </c>
      <c r="Y164" s="16">
        <f t="shared" si="348"/>
        <v>78148</v>
      </c>
      <c r="Z164" s="16">
        <f t="shared" si="349"/>
        <v>78148</v>
      </c>
      <c r="AA164" s="16">
        <f t="shared" si="386"/>
        <v>0</v>
      </c>
      <c r="AB164" s="16">
        <f t="shared" si="386"/>
        <v>0</v>
      </c>
      <c r="AC164" s="16">
        <f t="shared" si="386"/>
        <v>0</v>
      </c>
      <c r="AD164" s="16">
        <f t="shared" si="350"/>
        <v>75431.600000000006</v>
      </c>
      <c r="AE164" s="16">
        <f t="shared" si="351"/>
        <v>78148</v>
      </c>
      <c r="AF164" s="16">
        <f t="shared" si="352"/>
        <v>78148</v>
      </c>
      <c r="AG164" s="16">
        <f t="shared" si="386"/>
        <v>0</v>
      </c>
      <c r="AH164" s="16">
        <f t="shared" si="386"/>
        <v>0</v>
      </c>
      <c r="AI164" s="16">
        <f t="shared" si="386"/>
        <v>0</v>
      </c>
      <c r="AJ164" s="16">
        <f t="shared" si="353"/>
        <v>75431.600000000006</v>
      </c>
      <c r="AK164" s="16">
        <f t="shared" si="354"/>
        <v>78148</v>
      </c>
      <c r="AL164" s="16">
        <f t="shared" si="355"/>
        <v>78148</v>
      </c>
      <c r="AM164" s="16">
        <f t="shared" si="386"/>
        <v>0</v>
      </c>
      <c r="AN164" s="16">
        <f t="shared" si="386"/>
        <v>0</v>
      </c>
      <c r="AO164" s="16">
        <f t="shared" si="386"/>
        <v>0</v>
      </c>
      <c r="AP164" s="16">
        <f t="shared" si="356"/>
        <v>75431.600000000006</v>
      </c>
      <c r="AQ164" s="16">
        <f t="shared" si="386"/>
        <v>0</v>
      </c>
      <c r="AR164" s="16">
        <f t="shared" si="203"/>
        <v>75431.600000000006</v>
      </c>
      <c r="AS164" s="16">
        <f t="shared" si="357"/>
        <v>78148</v>
      </c>
      <c r="AT164" s="16">
        <f t="shared" si="386"/>
        <v>0</v>
      </c>
      <c r="AU164" s="16">
        <f t="shared" si="204"/>
        <v>78148</v>
      </c>
      <c r="AV164" s="16">
        <f t="shared" si="358"/>
        <v>78148</v>
      </c>
      <c r="AW164" s="16">
        <f t="shared" si="386"/>
        <v>0</v>
      </c>
      <c r="AX164" s="16">
        <f t="shared" si="205"/>
        <v>78148</v>
      </c>
      <c r="AY164" s="16">
        <f t="shared" si="386"/>
        <v>0</v>
      </c>
      <c r="AZ164" s="35"/>
    </row>
    <row r="165" spans="1:52" ht="46.8" x14ac:dyDescent="0.3">
      <c r="A165" s="60" t="s">
        <v>41</v>
      </c>
      <c r="B165" s="56">
        <v>110</v>
      </c>
      <c r="C165" s="60" t="s">
        <v>17</v>
      </c>
      <c r="D165" s="60" t="s">
        <v>49</v>
      </c>
      <c r="E165" s="12" t="s">
        <v>825</v>
      </c>
      <c r="F165" s="16">
        <f>76782.6-1351</f>
        <v>75431.600000000006</v>
      </c>
      <c r="G165" s="16">
        <f>79548.1-1400.1</f>
        <v>78148</v>
      </c>
      <c r="H165" s="16">
        <f>79548.1-1400.1</f>
        <v>78148</v>
      </c>
      <c r="I165" s="16"/>
      <c r="J165" s="16"/>
      <c r="K165" s="16"/>
      <c r="L165" s="16">
        <f t="shared" si="361"/>
        <v>75431.600000000006</v>
      </c>
      <c r="M165" s="16">
        <f t="shared" si="362"/>
        <v>78148</v>
      </c>
      <c r="N165" s="16">
        <f t="shared" si="363"/>
        <v>78148</v>
      </c>
      <c r="O165" s="16"/>
      <c r="P165" s="16"/>
      <c r="Q165" s="16"/>
      <c r="R165" s="16">
        <f t="shared" si="344"/>
        <v>75431.600000000006</v>
      </c>
      <c r="S165" s="16">
        <f t="shared" si="345"/>
        <v>78148</v>
      </c>
      <c r="T165" s="16">
        <f t="shared" si="346"/>
        <v>78148</v>
      </c>
      <c r="U165" s="16"/>
      <c r="V165" s="16"/>
      <c r="W165" s="16"/>
      <c r="X165" s="16">
        <f t="shared" si="347"/>
        <v>75431.600000000006</v>
      </c>
      <c r="Y165" s="16">
        <f t="shared" si="348"/>
        <v>78148</v>
      </c>
      <c r="Z165" s="16">
        <f t="shared" si="349"/>
        <v>78148</v>
      </c>
      <c r="AA165" s="16"/>
      <c r="AB165" s="16"/>
      <c r="AC165" s="16"/>
      <c r="AD165" s="16">
        <f t="shared" si="350"/>
        <v>75431.600000000006</v>
      </c>
      <c r="AE165" s="16">
        <f t="shared" si="351"/>
        <v>78148</v>
      </c>
      <c r="AF165" s="16">
        <f t="shared" si="352"/>
        <v>78148</v>
      </c>
      <c r="AG165" s="16"/>
      <c r="AH165" s="16"/>
      <c r="AI165" s="16"/>
      <c r="AJ165" s="16">
        <f t="shared" si="353"/>
        <v>75431.600000000006</v>
      </c>
      <c r="AK165" s="16">
        <f t="shared" si="354"/>
        <v>78148</v>
      </c>
      <c r="AL165" s="16">
        <f t="shared" si="355"/>
        <v>78148</v>
      </c>
      <c r="AM165" s="16"/>
      <c r="AN165" s="16"/>
      <c r="AO165" s="16"/>
      <c r="AP165" s="16">
        <f t="shared" si="356"/>
        <v>75431.600000000006</v>
      </c>
      <c r="AQ165" s="16"/>
      <c r="AR165" s="16">
        <f t="shared" si="203"/>
        <v>75431.600000000006</v>
      </c>
      <c r="AS165" s="16">
        <f t="shared" si="357"/>
        <v>78148</v>
      </c>
      <c r="AT165" s="16"/>
      <c r="AU165" s="16">
        <f t="shared" si="204"/>
        <v>78148</v>
      </c>
      <c r="AV165" s="16">
        <f t="shared" si="358"/>
        <v>78148</v>
      </c>
      <c r="AW165" s="16"/>
      <c r="AX165" s="16">
        <f t="shared" si="205"/>
        <v>78148</v>
      </c>
      <c r="AY165" s="16"/>
      <c r="AZ165" s="35"/>
    </row>
    <row r="166" spans="1:52" ht="31.2" x14ac:dyDescent="0.3">
      <c r="A166" s="60" t="s">
        <v>41</v>
      </c>
      <c r="B166" s="56">
        <v>200</v>
      </c>
      <c r="C166" s="60"/>
      <c r="D166" s="60"/>
      <c r="E166" s="12" t="s">
        <v>392</v>
      </c>
      <c r="F166" s="16">
        <f t="shared" ref="F166:AY167" si="387">F167</f>
        <v>10853.4</v>
      </c>
      <c r="G166" s="16">
        <f t="shared" si="387"/>
        <v>10859.3</v>
      </c>
      <c r="H166" s="16">
        <f t="shared" si="387"/>
        <v>10865.1</v>
      </c>
      <c r="I166" s="16">
        <f t="shared" si="387"/>
        <v>0</v>
      </c>
      <c r="J166" s="16">
        <f t="shared" si="387"/>
        <v>0</v>
      </c>
      <c r="K166" s="16">
        <f t="shared" si="387"/>
        <v>0</v>
      </c>
      <c r="L166" s="16">
        <f t="shared" si="361"/>
        <v>10853.4</v>
      </c>
      <c r="M166" s="16">
        <f t="shared" si="362"/>
        <v>10859.3</v>
      </c>
      <c r="N166" s="16">
        <f t="shared" si="363"/>
        <v>10865.1</v>
      </c>
      <c r="O166" s="16">
        <f t="shared" si="387"/>
        <v>0</v>
      </c>
      <c r="P166" s="16">
        <f t="shared" si="387"/>
        <v>0</v>
      </c>
      <c r="Q166" s="16">
        <f t="shared" si="387"/>
        <v>0</v>
      </c>
      <c r="R166" s="16">
        <f t="shared" si="344"/>
        <v>10853.4</v>
      </c>
      <c r="S166" s="16">
        <f t="shared" si="345"/>
        <v>10859.3</v>
      </c>
      <c r="T166" s="16">
        <f t="shared" si="346"/>
        <v>10865.1</v>
      </c>
      <c r="U166" s="16">
        <f t="shared" si="387"/>
        <v>0</v>
      </c>
      <c r="V166" s="16">
        <f t="shared" si="387"/>
        <v>0</v>
      </c>
      <c r="W166" s="16">
        <f t="shared" si="387"/>
        <v>0</v>
      </c>
      <c r="X166" s="16">
        <f t="shared" si="347"/>
        <v>10853.4</v>
      </c>
      <c r="Y166" s="16">
        <f t="shared" si="348"/>
        <v>10859.3</v>
      </c>
      <c r="Z166" s="16">
        <f t="shared" si="349"/>
        <v>10865.1</v>
      </c>
      <c r="AA166" s="16">
        <f t="shared" si="387"/>
        <v>0</v>
      </c>
      <c r="AB166" s="16">
        <f t="shared" si="387"/>
        <v>0</v>
      </c>
      <c r="AC166" s="16">
        <f t="shared" si="387"/>
        <v>0</v>
      </c>
      <c r="AD166" s="16">
        <f t="shared" si="350"/>
        <v>10853.4</v>
      </c>
      <c r="AE166" s="16">
        <f t="shared" si="351"/>
        <v>10859.3</v>
      </c>
      <c r="AF166" s="16">
        <f t="shared" si="352"/>
        <v>10865.1</v>
      </c>
      <c r="AG166" s="16">
        <f t="shared" si="387"/>
        <v>0</v>
      </c>
      <c r="AH166" s="16">
        <f t="shared" si="387"/>
        <v>0</v>
      </c>
      <c r="AI166" s="16">
        <f t="shared" si="387"/>
        <v>0</v>
      </c>
      <c r="AJ166" s="16">
        <f t="shared" si="353"/>
        <v>10853.4</v>
      </c>
      <c r="AK166" s="16">
        <f t="shared" si="354"/>
        <v>10859.3</v>
      </c>
      <c r="AL166" s="16">
        <f t="shared" si="355"/>
        <v>10865.1</v>
      </c>
      <c r="AM166" s="16">
        <f t="shared" si="387"/>
        <v>2956.681</v>
      </c>
      <c r="AN166" s="16">
        <f t="shared" si="387"/>
        <v>0</v>
      </c>
      <c r="AO166" s="16">
        <f t="shared" si="387"/>
        <v>0</v>
      </c>
      <c r="AP166" s="16">
        <f t="shared" si="356"/>
        <v>13810.081</v>
      </c>
      <c r="AQ166" s="16">
        <f t="shared" si="387"/>
        <v>0</v>
      </c>
      <c r="AR166" s="16">
        <f t="shared" si="203"/>
        <v>13810.081</v>
      </c>
      <c r="AS166" s="16">
        <f t="shared" si="357"/>
        <v>10859.3</v>
      </c>
      <c r="AT166" s="16">
        <f t="shared" si="387"/>
        <v>0</v>
      </c>
      <c r="AU166" s="16">
        <f t="shared" si="204"/>
        <v>10859.3</v>
      </c>
      <c r="AV166" s="16">
        <f t="shared" si="358"/>
        <v>10865.1</v>
      </c>
      <c r="AW166" s="16">
        <f t="shared" si="387"/>
        <v>0</v>
      </c>
      <c r="AX166" s="16">
        <f t="shared" si="205"/>
        <v>10865.1</v>
      </c>
      <c r="AY166" s="16">
        <f t="shared" si="387"/>
        <v>0</v>
      </c>
      <c r="AZ166" s="35"/>
    </row>
    <row r="167" spans="1:52" ht="46.8" x14ac:dyDescent="0.3">
      <c r="A167" s="60" t="s">
        <v>41</v>
      </c>
      <c r="B167" s="56">
        <v>240</v>
      </c>
      <c r="C167" s="60"/>
      <c r="D167" s="60"/>
      <c r="E167" s="12" t="s">
        <v>400</v>
      </c>
      <c r="F167" s="16">
        <f t="shared" si="387"/>
        <v>10853.4</v>
      </c>
      <c r="G167" s="16">
        <f t="shared" si="387"/>
        <v>10859.3</v>
      </c>
      <c r="H167" s="16">
        <f t="shared" si="387"/>
        <v>10865.1</v>
      </c>
      <c r="I167" s="16">
        <f t="shared" si="387"/>
        <v>0</v>
      </c>
      <c r="J167" s="16">
        <f t="shared" si="387"/>
        <v>0</v>
      </c>
      <c r="K167" s="16">
        <f t="shared" si="387"/>
        <v>0</v>
      </c>
      <c r="L167" s="16">
        <f t="shared" si="361"/>
        <v>10853.4</v>
      </c>
      <c r="M167" s="16">
        <f t="shared" si="362"/>
        <v>10859.3</v>
      </c>
      <c r="N167" s="16">
        <f t="shared" si="363"/>
        <v>10865.1</v>
      </c>
      <c r="O167" s="16">
        <f t="shared" si="387"/>
        <v>0</v>
      </c>
      <c r="P167" s="16">
        <f t="shared" si="387"/>
        <v>0</v>
      </c>
      <c r="Q167" s="16">
        <f t="shared" si="387"/>
        <v>0</v>
      </c>
      <c r="R167" s="16">
        <f t="shared" si="344"/>
        <v>10853.4</v>
      </c>
      <c r="S167" s="16">
        <f t="shared" si="345"/>
        <v>10859.3</v>
      </c>
      <c r="T167" s="16">
        <f t="shared" si="346"/>
        <v>10865.1</v>
      </c>
      <c r="U167" s="16">
        <f t="shared" si="387"/>
        <v>0</v>
      </c>
      <c r="V167" s="16">
        <f t="shared" si="387"/>
        <v>0</v>
      </c>
      <c r="W167" s="16">
        <f t="shared" si="387"/>
        <v>0</v>
      </c>
      <c r="X167" s="16">
        <f t="shared" si="347"/>
        <v>10853.4</v>
      </c>
      <c r="Y167" s="16">
        <f t="shared" si="348"/>
        <v>10859.3</v>
      </c>
      <c r="Z167" s="16">
        <f t="shared" si="349"/>
        <v>10865.1</v>
      </c>
      <c r="AA167" s="16">
        <f t="shared" si="387"/>
        <v>0</v>
      </c>
      <c r="AB167" s="16">
        <f t="shared" si="387"/>
        <v>0</v>
      </c>
      <c r="AC167" s="16">
        <f t="shared" si="387"/>
        <v>0</v>
      </c>
      <c r="AD167" s="16">
        <f t="shared" si="350"/>
        <v>10853.4</v>
      </c>
      <c r="AE167" s="16">
        <f t="shared" si="351"/>
        <v>10859.3</v>
      </c>
      <c r="AF167" s="16">
        <f t="shared" si="352"/>
        <v>10865.1</v>
      </c>
      <c r="AG167" s="16">
        <f t="shared" si="387"/>
        <v>0</v>
      </c>
      <c r="AH167" s="16">
        <f t="shared" si="387"/>
        <v>0</v>
      </c>
      <c r="AI167" s="16">
        <f t="shared" si="387"/>
        <v>0</v>
      </c>
      <c r="AJ167" s="16">
        <f t="shared" si="353"/>
        <v>10853.4</v>
      </c>
      <c r="AK167" s="16">
        <f t="shared" si="354"/>
        <v>10859.3</v>
      </c>
      <c r="AL167" s="16">
        <f t="shared" si="355"/>
        <v>10865.1</v>
      </c>
      <c r="AM167" s="16">
        <f t="shared" si="387"/>
        <v>2956.681</v>
      </c>
      <c r="AN167" s="16">
        <f t="shared" si="387"/>
        <v>0</v>
      </c>
      <c r="AO167" s="16">
        <f t="shared" si="387"/>
        <v>0</v>
      </c>
      <c r="AP167" s="16">
        <f t="shared" si="356"/>
        <v>13810.081</v>
      </c>
      <c r="AQ167" s="16">
        <f t="shared" si="387"/>
        <v>0</v>
      </c>
      <c r="AR167" s="16">
        <f t="shared" ref="AR167:AR230" si="388">AP167+AQ167</f>
        <v>13810.081</v>
      </c>
      <c r="AS167" s="16">
        <f t="shared" si="357"/>
        <v>10859.3</v>
      </c>
      <c r="AT167" s="16">
        <f t="shared" si="387"/>
        <v>0</v>
      </c>
      <c r="AU167" s="16">
        <f t="shared" ref="AU167:AU230" si="389">AS167+AT167</f>
        <v>10859.3</v>
      </c>
      <c r="AV167" s="16">
        <f t="shared" si="358"/>
        <v>10865.1</v>
      </c>
      <c r="AW167" s="16">
        <f t="shared" si="387"/>
        <v>0</v>
      </c>
      <c r="AX167" s="16">
        <f t="shared" ref="AX167:AX230" si="390">AV167+AW167</f>
        <v>10865.1</v>
      </c>
      <c r="AY167" s="16">
        <f t="shared" si="387"/>
        <v>0</v>
      </c>
      <c r="AZ167" s="35"/>
    </row>
    <row r="168" spans="1:52" ht="46.8" x14ac:dyDescent="0.3">
      <c r="A168" s="60" t="s">
        <v>41</v>
      </c>
      <c r="B168" s="56">
        <v>240</v>
      </c>
      <c r="C168" s="60" t="s">
        <v>17</v>
      </c>
      <c r="D168" s="60" t="s">
        <v>49</v>
      </c>
      <c r="E168" s="12" t="s">
        <v>825</v>
      </c>
      <c r="F168" s="16">
        <f>10983.9-130.5</f>
        <v>10853.4</v>
      </c>
      <c r="G168" s="16">
        <f>10989.8-130.5</f>
        <v>10859.3</v>
      </c>
      <c r="H168" s="16">
        <f>10995.6-130.5</f>
        <v>10865.1</v>
      </c>
      <c r="I168" s="16"/>
      <c r="J168" s="16"/>
      <c r="K168" s="16"/>
      <c r="L168" s="16">
        <f t="shared" si="361"/>
        <v>10853.4</v>
      </c>
      <c r="M168" s="16">
        <f t="shared" si="362"/>
        <v>10859.3</v>
      </c>
      <c r="N168" s="16">
        <f t="shared" si="363"/>
        <v>10865.1</v>
      </c>
      <c r="O168" s="16"/>
      <c r="P168" s="16"/>
      <c r="Q168" s="16"/>
      <c r="R168" s="16">
        <f t="shared" si="344"/>
        <v>10853.4</v>
      </c>
      <c r="S168" s="16">
        <f t="shared" si="345"/>
        <v>10859.3</v>
      </c>
      <c r="T168" s="16">
        <f t="shared" si="346"/>
        <v>10865.1</v>
      </c>
      <c r="U168" s="16"/>
      <c r="V168" s="16"/>
      <c r="W168" s="16"/>
      <c r="X168" s="16">
        <f t="shared" si="347"/>
        <v>10853.4</v>
      </c>
      <c r="Y168" s="16">
        <f t="shared" si="348"/>
        <v>10859.3</v>
      </c>
      <c r="Z168" s="16">
        <f t="shared" si="349"/>
        <v>10865.1</v>
      </c>
      <c r="AA168" s="16"/>
      <c r="AB168" s="16"/>
      <c r="AC168" s="16"/>
      <c r="AD168" s="16">
        <f t="shared" si="350"/>
        <v>10853.4</v>
      </c>
      <c r="AE168" s="16">
        <f t="shared" si="351"/>
        <v>10859.3</v>
      </c>
      <c r="AF168" s="16">
        <f t="shared" si="352"/>
        <v>10865.1</v>
      </c>
      <c r="AG168" s="16"/>
      <c r="AH168" s="16"/>
      <c r="AI168" s="16"/>
      <c r="AJ168" s="16">
        <f t="shared" si="353"/>
        <v>10853.4</v>
      </c>
      <c r="AK168" s="16">
        <f t="shared" si="354"/>
        <v>10859.3</v>
      </c>
      <c r="AL168" s="16">
        <f t="shared" si="355"/>
        <v>10865.1</v>
      </c>
      <c r="AM168" s="16">
        <v>2956.681</v>
      </c>
      <c r="AN168" s="16"/>
      <c r="AO168" s="16"/>
      <c r="AP168" s="16">
        <f t="shared" si="356"/>
        <v>13810.081</v>
      </c>
      <c r="AQ168" s="16"/>
      <c r="AR168" s="16">
        <f t="shared" si="388"/>
        <v>13810.081</v>
      </c>
      <c r="AS168" s="16">
        <f t="shared" si="357"/>
        <v>10859.3</v>
      </c>
      <c r="AT168" s="16"/>
      <c r="AU168" s="16">
        <f t="shared" si="389"/>
        <v>10859.3</v>
      </c>
      <c r="AV168" s="16">
        <f t="shared" si="358"/>
        <v>10865.1</v>
      </c>
      <c r="AW168" s="16"/>
      <c r="AX168" s="16">
        <f t="shared" si="390"/>
        <v>10865.1</v>
      </c>
      <c r="AY168" s="16"/>
      <c r="AZ168" s="35"/>
    </row>
    <row r="169" spans="1:52" x14ac:dyDescent="0.3">
      <c r="A169" s="60" t="s">
        <v>41</v>
      </c>
      <c r="B169" s="56">
        <v>800</v>
      </c>
      <c r="C169" s="60"/>
      <c r="D169" s="60"/>
      <c r="E169" s="12" t="s">
        <v>397</v>
      </c>
      <c r="F169" s="16">
        <f>F170</f>
        <v>494.3</v>
      </c>
      <c r="G169" s="16">
        <f t="shared" ref="G169:AY170" si="391">G170</f>
        <v>488.4</v>
      </c>
      <c r="H169" s="16">
        <f t="shared" si="391"/>
        <v>482.6</v>
      </c>
      <c r="I169" s="16">
        <f t="shared" si="391"/>
        <v>0</v>
      </c>
      <c r="J169" s="16">
        <f t="shared" si="391"/>
        <v>0</v>
      </c>
      <c r="K169" s="16">
        <f t="shared" si="391"/>
        <v>0</v>
      </c>
      <c r="L169" s="16">
        <f t="shared" si="361"/>
        <v>494.3</v>
      </c>
      <c r="M169" s="16">
        <f t="shared" si="362"/>
        <v>488.4</v>
      </c>
      <c r="N169" s="16">
        <f t="shared" si="363"/>
        <v>482.6</v>
      </c>
      <c r="O169" s="16">
        <f t="shared" si="391"/>
        <v>0</v>
      </c>
      <c r="P169" s="16">
        <f t="shared" si="391"/>
        <v>0</v>
      </c>
      <c r="Q169" s="16">
        <f t="shared" si="391"/>
        <v>0</v>
      </c>
      <c r="R169" s="16">
        <f t="shared" si="344"/>
        <v>494.3</v>
      </c>
      <c r="S169" s="16">
        <f t="shared" si="345"/>
        <v>488.4</v>
      </c>
      <c r="T169" s="16">
        <f t="shared" si="346"/>
        <v>482.6</v>
      </c>
      <c r="U169" s="16">
        <f t="shared" si="391"/>
        <v>0</v>
      </c>
      <c r="V169" s="16">
        <f t="shared" si="391"/>
        <v>0</v>
      </c>
      <c r="W169" s="16">
        <f t="shared" si="391"/>
        <v>0</v>
      </c>
      <c r="X169" s="16">
        <f t="shared" si="347"/>
        <v>494.3</v>
      </c>
      <c r="Y169" s="16">
        <f t="shared" si="348"/>
        <v>488.4</v>
      </c>
      <c r="Z169" s="16">
        <f t="shared" si="349"/>
        <v>482.6</v>
      </c>
      <c r="AA169" s="16">
        <f t="shared" si="391"/>
        <v>0</v>
      </c>
      <c r="AB169" s="16">
        <f t="shared" si="391"/>
        <v>0</v>
      </c>
      <c r="AC169" s="16">
        <f t="shared" si="391"/>
        <v>0</v>
      </c>
      <c r="AD169" s="16">
        <f t="shared" si="350"/>
        <v>494.3</v>
      </c>
      <c r="AE169" s="16">
        <f t="shared" si="351"/>
        <v>488.4</v>
      </c>
      <c r="AF169" s="16">
        <f t="shared" si="352"/>
        <v>482.6</v>
      </c>
      <c r="AG169" s="16">
        <f t="shared" si="391"/>
        <v>0</v>
      </c>
      <c r="AH169" s="16">
        <f t="shared" si="391"/>
        <v>0</v>
      </c>
      <c r="AI169" s="16">
        <f t="shared" si="391"/>
        <v>0</v>
      </c>
      <c r="AJ169" s="16">
        <f t="shared" si="353"/>
        <v>494.3</v>
      </c>
      <c r="AK169" s="16">
        <f t="shared" si="354"/>
        <v>488.4</v>
      </c>
      <c r="AL169" s="16">
        <f t="shared" si="355"/>
        <v>482.6</v>
      </c>
      <c r="AM169" s="16">
        <f t="shared" si="391"/>
        <v>758.92499999999995</v>
      </c>
      <c r="AN169" s="16">
        <f t="shared" si="391"/>
        <v>0</v>
      </c>
      <c r="AO169" s="16">
        <f t="shared" si="391"/>
        <v>0</v>
      </c>
      <c r="AP169" s="16">
        <f t="shared" si="356"/>
        <v>1253.2249999999999</v>
      </c>
      <c r="AQ169" s="16">
        <f t="shared" si="391"/>
        <v>0</v>
      </c>
      <c r="AR169" s="16">
        <f t="shared" si="388"/>
        <v>1253.2249999999999</v>
      </c>
      <c r="AS169" s="16">
        <f t="shared" si="357"/>
        <v>488.4</v>
      </c>
      <c r="AT169" s="16">
        <f t="shared" si="391"/>
        <v>0</v>
      </c>
      <c r="AU169" s="16">
        <f t="shared" si="389"/>
        <v>488.4</v>
      </c>
      <c r="AV169" s="16">
        <f t="shared" si="358"/>
        <v>482.6</v>
      </c>
      <c r="AW169" s="16">
        <f t="shared" si="391"/>
        <v>0</v>
      </c>
      <c r="AX169" s="16">
        <f t="shared" si="390"/>
        <v>482.6</v>
      </c>
      <c r="AY169" s="16">
        <f t="shared" si="391"/>
        <v>0</v>
      </c>
      <c r="AZ169" s="35"/>
    </row>
    <row r="170" spans="1:52" x14ac:dyDescent="0.3">
      <c r="A170" s="60" t="s">
        <v>41</v>
      </c>
      <c r="B170" s="56">
        <v>850</v>
      </c>
      <c r="C170" s="60"/>
      <c r="D170" s="60"/>
      <c r="E170" s="12" t="s">
        <v>414</v>
      </c>
      <c r="F170" s="16">
        <f>F171</f>
        <v>494.3</v>
      </c>
      <c r="G170" s="16">
        <f t="shared" si="391"/>
        <v>488.4</v>
      </c>
      <c r="H170" s="16">
        <f t="shared" si="391"/>
        <v>482.6</v>
      </c>
      <c r="I170" s="16">
        <f t="shared" si="391"/>
        <v>0</v>
      </c>
      <c r="J170" s="16">
        <f t="shared" si="391"/>
        <v>0</v>
      </c>
      <c r="K170" s="16">
        <f t="shared" si="391"/>
        <v>0</v>
      </c>
      <c r="L170" s="16">
        <f t="shared" si="361"/>
        <v>494.3</v>
      </c>
      <c r="M170" s="16">
        <f t="shared" si="362"/>
        <v>488.4</v>
      </c>
      <c r="N170" s="16">
        <f t="shared" si="363"/>
        <v>482.6</v>
      </c>
      <c r="O170" s="16">
        <f t="shared" si="391"/>
        <v>0</v>
      </c>
      <c r="P170" s="16">
        <f t="shared" si="391"/>
        <v>0</v>
      </c>
      <c r="Q170" s="16">
        <f t="shared" si="391"/>
        <v>0</v>
      </c>
      <c r="R170" s="16">
        <f t="shared" si="344"/>
        <v>494.3</v>
      </c>
      <c r="S170" s="16">
        <f t="shared" si="345"/>
        <v>488.4</v>
      </c>
      <c r="T170" s="16">
        <f t="shared" si="346"/>
        <v>482.6</v>
      </c>
      <c r="U170" s="16">
        <f t="shared" si="391"/>
        <v>0</v>
      </c>
      <c r="V170" s="16">
        <f t="shared" si="391"/>
        <v>0</v>
      </c>
      <c r="W170" s="16">
        <f t="shared" si="391"/>
        <v>0</v>
      </c>
      <c r="X170" s="16">
        <f t="shared" si="347"/>
        <v>494.3</v>
      </c>
      <c r="Y170" s="16">
        <f t="shared" si="348"/>
        <v>488.4</v>
      </c>
      <c r="Z170" s="16">
        <f t="shared" si="349"/>
        <v>482.6</v>
      </c>
      <c r="AA170" s="16">
        <f t="shared" si="391"/>
        <v>0</v>
      </c>
      <c r="AB170" s="16">
        <f t="shared" si="391"/>
        <v>0</v>
      </c>
      <c r="AC170" s="16">
        <f t="shared" si="391"/>
        <v>0</v>
      </c>
      <c r="AD170" s="16">
        <f t="shared" si="350"/>
        <v>494.3</v>
      </c>
      <c r="AE170" s="16">
        <f t="shared" si="351"/>
        <v>488.4</v>
      </c>
      <c r="AF170" s="16">
        <f t="shared" si="352"/>
        <v>482.6</v>
      </c>
      <c r="AG170" s="16">
        <f t="shared" si="391"/>
        <v>0</v>
      </c>
      <c r="AH170" s="16">
        <f t="shared" si="391"/>
        <v>0</v>
      </c>
      <c r="AI170" s="16">
        <f t="shared" si="391"/>
        <v>0</v>
      </c>
      <c r="AJ170" s="16">
        <f t="shared" si="353"/>
        <v>494.3</v>
      </c>
      <c r="AK170" s="16">
        <f t="shared" si="354"/>
        <v>488.4</v>
      </c>
      <c r="AL170" s="16">
        <f t="shared" si="355"/>
        <v>482.6</v>
      </c>
      <c r="AM170" s="16">
        <f t="shared" si="391"/>
        <v>758.92499999999995</v>
      </c>
      <c r="AN170" s="16">
        <f t="shared" si="391"/>
        <v>0</v>
      </c>
      <c r="AO170" s="16">
        <f t="shared" si="391"/>
        <v>0</v>
      </c>
      <c r="AP170" s="16">
        <f t="shared" si="356"/>
        <v>1253.2249999999999</v>
      </c>
      <c r="AQ170" s="16">
        <f t="shared" si="391"/>
        <v>0</v>
      </c>
      <c r="AR170" s="16">
        <f t="shared" si="388"/>
        <v>1253.2249999999999</v>
      </c>
      <c r="AS170" s="16">
        <f t="shared" si="357"/>
        <v>488.4</v>
      </c>
      <c r="AT170" s="16">
        <f t="shared" si="391"/>
        <v>0</v>
      </c>
      <c r="AU170" s="16">
        <f t="shared" si="389"/>
        <v>488.4</v>
      </c>
      <c r="AV170" s="16">
        <f t="shared" si="358"/>
        <v>482.6</v>
      </c>
      <c r="AW170" s="16">
        <f t="shared" si="391"/>
        <v>0</v>
      </c>
      <c r="AX170" s="16">
        <f t="shared" si="390"/>
        <v>482.6</v>
      </c>
      <c r="AY170" s="16">
        <f t="shared" si="391"/>
        <v>0</v>
      </c>
      <c r="AZ170" s="35"/>
    </row>
    <row r="171" spans="1:52" ht="46.8" x14ac:dyDescent="0.3">
      <c r="A171" s="60" t="s">
        <v>41</v>
      </c>
      <c r="B171" s="56">
        <v>850</v>
      </c>
      <c r="C171" s="60" t="s">
        <v>17</v>
      </c>
      <c r="D171" s="60" t="s">
        <v>49</v>
      </c>
      <c r="E171" s="12" t="s">
        <v>825</v>
      </c>
      <c r="F171" s="16">
        <v>494.3</v>
      </c>
      <c r="G171" s="16">
        <v>488.4</v>
      </c>
      <c r="H171" s="16">
        <v>482.6</v>
      </c>
      <c r="I171" s="16"/>
      <c r="J171" s="16"/>
      <c r="K171" s="16"/>
      <c r="L171" s="16">
        <f t="shared" si="361"/>
        <v>494.3</v>
      </c>
      <c r="M171" s="16">
        <f t="shared" si="362"/>
        <v>488.4</v>
      </c>
      <c r="N171" s="16">
        <f t="shared" si="363"/>
        <v>482.6</v>
      </c>
      <c r="O171" s="16"/>
      <c r="P171" s="16"/>
      <c r="Q171" s="16"/>
      <c r="R171" s="16">
        <f t="shared" si="344"/>
        <v>494.3</v>
      </c>
      <c r="S171" s="16">
        <f t="shared" si="345"/>
        <v>488.4</v>
      </c>
      <c r="T171" s="16">
        <f t="shared" si="346"/>
        <v>482.6</v>
      </c>
      <c r="U171" s="16"/>
      <c r="V171" s="16"/>
      <c r="W171" s="16"/>
      <c r="X171" s="16">
        <f t="shared" si="347"/>
        <v>494.3</v>
      </c>
      <c r="Y171" s="16">
        <f t="shared" si="348"/>
        <v>488.4</v>
      </c>
      <c r="Z171" s="16">
        <f t="shared" si="349"/>
        <v>482.6</v>
      </c>
      <c r="AA171" s="16"/>
      <c r="AB171" s="16"/>
      <c r="AC171" s="16"/>
      <c r="AD171" s="16">
        <f t="shared" si="350"/>
        <v>494.3</v>
      </c>
      <c r="AE171" s="16">
        <f t="shared" si="351"/>
        <v>488.4</v>
      </c>
      <c r="AF171" s="16">
        <f t="shared" si="352"/>
        <v>482.6</v>
      </c>
      <c r="AG171" s="16"/>
      <c r="AH171" s="16"/>
      <c r="AI171" s="16"/>
      <c r="AJ171" s="16">
        <f t="shared" si="353"/>
        <v>494.3</v>
      </c>
      <c r="AK171" s="16">
        <f t="shared" si="354"/>
        <v>488.4</v>
      </c>
      <c r="AL171" s="16">
        <f t="shared" si="355"/>
        <v>482.6</v>
      </c>
      <c r="AM171" s="16">
        <v>758.92499999999995</v>
      </c>
      <c r="AN171" s="16"/>
      <c r="AO171" s="16"/>
      <c r="AP171" s="16">
        <f t="shared" si="356"/>
        <v>1253.2249999999999</v>
      </c>
      <c r="AQ171" s="16"/>
      <c r="AR171" s="16">
        <f t="shared" si="388"/>
        <v>1253.2249999999999</v>
      </c>
      <c r="AS171" s="16">
        <f t="shared" si="357"/>
        <v>488.4</v>
      </c>
      <c r="AT171" s="16"/>
      <c r="AU171" s="16">
        <f t="shared" si="389"/>
        <v>488.4</v>
      </c>
      <c r="AV171" s="16">
        <f t="shared" si="358"/>
        <v>482.6</v>
      </c>
      <c r="AW171" s="16"/>
      <c r="AX171" s="16">
        <f t="shared" si="390"/>
        <v>482.6</v>
      </c>
      <c r="AY171" s="16"/>
      <c r="AZ171" s="35"/>
    </row>
    <row r="172" spans="1:52" ht="31.2" x14ac:dyDescent="0.3">
      <c r="A172" s="60" t="s">
        <v>42</v>
      </c>
      <c r="B172" s="56"/>
      <c r="C172" s="60"/>
      <c r="D172" s="60"/>
      <c r="E172" s="12" t="s">
        <v>448</v>
      </c>
      <c r="F172" s="16">
        <f t="shared" ref="F172:AY172" si="392">F173+F176</f>
        <v>8719.1</v>
      </c>
      <c r="G172" s="16">
        <f t="shared" si="392"/>
        <v>9028.1</v>
      </c>
      <c r="H172" s="16">
        <f t="shared" si="392"/>
        <v>9028.1</v>
      </c>
      <c r="I172" s="16">
        <f t="shared" ref="I172:K172" si="393">I173+I176</f>
        <v>0</v>
      </c>
      <c r="J172" s="16">
        <f t="shared" si="393"/>
        <v>0</v>
      </c>
      <c r="K172" s="16">
        <f t="shared" si="393"/>
        <v>0</v>
      </c>
      <c r="L172" s="16">
        <f t="shared" si="361"/>
        <v>8719.1</v>
      </c>
      <c r="M172" s="16">
        <f t="shared" si="362"/>
        <v>9028.1</v>
      </c>
      <c r="N172" s="16">
        <f t="shared" si="363"/>
        <v>9028.1</v>
      </c>
      <c r="O172" s="16">
        <f t="shared" ref="O172:Q172" si="394">O173+O176</f>
        <v>0</v>
      </c>
      <c r="P172" s="16">
        <f t="shared" si="394"/>
        <v>0</v>
      </c>
      <c r="Q172" s="16">
        <f t="shared" si="394"/>
        <v>0</v>
      </c>
      <c r="R172" s="16">
        <f t="shared" si="344"/>
        <v>8719.1</v>
      </c>
      <c r="S172" s="16">
        <f t="shared" si="345"/>
        <v>9028.1</v>
      </c>
      <c r="T172" s="16">
        <f t="shared" si="346"/>
        <v>9028.1</v>
      </c>
      <c r="U172" s="16">
        <f t="shared" ref="U172:W172" si="395">U173+U176</f>
        <v>0</v>
      </c>
      <c r="V172" s="16">
        <f t="shared" si="395"/>
        <v>0</v>
      </c>
      <c r="W172" s="16">
        <f t="shared" si="395"/>
        <v>0</v>
      </c>
      <c r="X172" s="16">
        <f t="shared" si="347"/>
        <v>8719.1</v>
      </c>
      <c r="Y172" s="16">
        <f t="shared" si="348"/>
        <v>9028.1</v>
      </c>
      <c r="Z172" s="16">
        <f t="shared" si="349"/>
        <v>9028.1</v>
      </c>
      <c r="AA172" s="16">
        <f t="shared" ref="AA172:AC172" si="396">AA173+AA176</f>
        <v>0</v>
      </c>
      <c r="AB172" s="16">
        <f t="shared" si="396"/>
        <v>0</v>
      </c>
      <c r="AC172" s="16">
        <f t="shared" si="396"/>
        <v>0</v>
      </c>
      <c r="AD172" s="16">
        <f t="shared" si="350"/>
        <v>8719.1</v>
      </c>
      <c r="AE172" s="16">
        <f t="shared" si="351"/>
        <v>9028.1</v>
      </c>
      <c r="AF172" s="16">
        <f t="shared" si="352"/>
        <v>9028.1</v>
      </c>
      <c r="AG172" s="16">
        <f t="shared" ref="AG172:AI172" si="397">AG173+AG176</f>
        <v>0</v>
      </c>
      <c r="AH172" s="16">
        <f t="shared" si="397"/>
        <v>0</v>
      </c>
      <c r="AI172" s="16">
        <f t="shared" si="397"/>
        <v>0</v>
      </c>
      <c r="AJ172" s="16">
        <f t="shared" si="353"/>
        <v>8719.1</v>
      </c>
      <c r="AK172" s="16">
        <f t="shared" si="354"/>
        <v>9028.1</v>
      </c>
      <c r="AL172" s="16">
        <f t="shared" si="355"/>
        <v>9028.1</v>
      </c>
      <c r="AM172" s="16">
        <f t="shared" ref="AM172:AO172" si="398">AM173+AM176</f>
        <v>0</v>
      </c>
      <c r="AN172" s="16">
        <f t="shared" si="398"/>
        <v>0</v>
      </c>
      <c r="AO172" s="16">
        <f t="shared" si="398"/>
        <v>0</v>
      </c>
      <c r="AP172" s="16">
        <f t="shared" si="356"/>
        <v>8719.1</v>
      </c>
      <c r="AQ172" s="16">
        <f t="shared" ref="AQ172" si="399">AQ173+AQ176</f>
        <v>0</v>
      </c>
      <c r="AR172" s="16">
        <f t="shared" si="388"/>
        <v>8719.1</v>
      </c>
      <c r="AS172" s="16">
        <f t="shared" si="357"/>
        <v>9028.1</v>
      </c>
      <c r="AT172" s="16">
        <f t="shared" ref="AT172" si="400">AT173+AT176</f>
        <v>0</v>
      </c>
      <c r="AU172" s="16">
        <f t="shared" si="389"/>
        <v>9028.1</v>
      </c>
      <c r="AV172" s="16">
        <f t="shared" si="358"/>
        <v>9028.1</v>
      </c>
      <c r="AW172" s="16">
        <f t="shared" ref="AW172" si="401">AW173+AW176</f>
        <v>0</v>
      </c>
      <c r="AX172" s="16">
        <f t="shared" si="390"/>
        <v>9028.1</v>
      </c>
      <c r="AY172" s="16">
        <f t="shared" si="392"/>
        <v>0</v>
      </c>
      <c r="AZ172" s="35"/>
    </row>
    <row r="173" spans="1:52" ht="93.6" x14ac:dyDescent="0.3">
      <c r="A173" s="60" t="s">
        <v>42</v>
      </c>
      <c r="B173" s="56">
        <v>100</v>
      </c>
      <c r="C173" s="60"/>
      <c r="D173" s="60"/>
      <c r="E173" s="12" t="s">
        <v>391</v>
      </c>
      <c r="F173" s="16">
        <f t="shared" ref="F173:AY174" si="402">F174</f>
        <v>7659.5</v>
      </c>
      <c r="G173" s="16">
        <f t="shared" si="402"/>
        <v>7968.5</v>
      </c>
      <c r="H173" s="16">
        <f t="shared" si="402"/>
        <v>7968.5</v>
      </c>
      <c r="I173" s="16">
        <f t="shared" si="402"/>
        <v>0</v>
      </c>
      <c r="J173" s="16">
        <f t="shared" si="402"/>
        <v>0</v>
      </c>
      <c r="K173" s="16">
        <f t="shared" si="402"/>
        <v>0</v>
      </c>
      <c r="L173" s="16">
        <f t="shared" si="361"/>
        <v>7659.5</v>
      </c>
      <c r="M173" s="16">
        <f t="shared" si="362"/>
        <v>7968.5</v>
      </c>
      <c r="N173" s="16">
        <f t="shared" si="363"/>
        <v>7968.5</v>
      </c>
      <c r="O173" s="16">
        <f t="shared" si="402"/>
        <v>0</v>
      </c>
      <c r="P173" s="16">
        <f t="shared" si="402"/>
        <v>0</v>
      </c>
      <c r="Q173" s="16">
        <f t="shared" si="402"/>
        <v>0</v>
      </c>
      <c r="R173" s="16">
        <f t="shared" si="344"/>
        <v>7659.5</v>
      </c>
      <c r="S173" s="16">
        <f t="shared" si="345"/>
        <v>7968.5</v>
      </c>
      <c r="T173" s="16">
        <f t="shared" si="346"/>
        <v>7968.5</v>
      </c>
      <c r="U173" s="16">
        <f t="shared" si="402"/>
        <v>0</v>
      </c>
      <c r="V173" s="16">
        <f t="shared" si="402"/>
        <v>0</v>
      </c>
      <c r="W173" s="16">
        <f t="shared" si="402"/>
        <v>0</v>
      </c>
      <c r="X173" s="16">
        <f t="shared" si="347"/>
        <v>7659.5</v>
      </c>
      <c r="Y173" s="16">
        <f t="shared" si="348"/>
        <v>7968.5</v>
      </c>
      <c r="Z173" s="16">
        <f t="shared" si="349"/>
        <v>7968.5</v>
      </c>
      <c r="AA173" s="16">
        <f t="shared" si="402"/>
        <v>0</v>
      </c>
      <c r="AB173" s="16">
        <f t="shared" si="402"/>
        <v>0</v>
      </c>
      <c r="AC173" s="16">
        <f t="shared" si="402"/>
        <v>0</v>
      </c>
      <c r="AD173" s="16">
        <f t="shared" si="350"/>
        <v>7659.5</v>
      </c>
      <c r="AE173" s="16">
        <f t="shared" si="351"/>
        <v>7968.5</v>
      </c>
      <c r="AF173" s="16">
        <f t="shared" si="352"/>
        <v>7968.5</v>
      </c>
      <c r="AG173" s="16">
        <f t="shared" si="402"/>
        <v>0</v>
      </c>
      <c r="AH173" s="16">
        <f t="shared" si="402"/>
        <v>0</v>
      </c>
      <c r="AI173" s="16">
        <f t="shared" si="402"/>
        <v>0</v>
      </c>
      <c r="AJ173" s="16">
        <f t="shared" si="353"/>
        <v>7659.5</v>
      </c>
      <c r="AK173" s="16">
        <f t="shared" si="354"/>
        <v>7968.5</v>
      </c>
      <c r="AL173" s="16">
        <f t="shared" si="355"/>
        <v>7968.5</v>
      </c>
      <c r="AM173" s="16">
        <f t="shared" si="402"/>
        <v>0</v>
      </c>
      <c r="AN173" s="16">
        <f t="shared" si="402"/>
        <v>0</v>
      </c>
      <c r="AO173" s="16">
        <f t="shared" si="402"/>
        <v>0</v>
      </c>
      <c r="AP173" s="16">
        <f t="shared" si="356"/>
        <v>7659.5</v>
      </c>
      <c r="AQ173" s="16">
        <f t="shared" si="402"/>
        <v>0</v>
      </c>
      <c r="AR173" s="16">
        <f t="shared" si="388"/>
        <v>7659.5</v>
      </c>
      <c r="AS173" s="16">
        <f t="shared" si="357"/>
        <v>7968.5</v>
      </c>
      <c r="AT173" s="16">
        <f t="shared" si="402"/>
        <v>0</v>
      </c>
      <c r="AU173" s="16">
        <f t="shared" si="389"/>
        <v>7968.5</v>
      </c>
      <c r="AV173" s="16">
        <f t="shared" si="358"/>
        <v>7968.5</v>
      </c>
      <c r="AW173" s="16">
        <f t="shared" si="402"/>
        <v>0</v>
      </c>
      <c r="AX173" s="16">
        <f t="shared" si="390"/>
        <v>7968.5</v>
      </c>
      <c r="AY173" s="16">
        <f t="shared" si="402"/>
        <v>0</v>
      </c>
      <c r="AZ173" s="35"/>
    </row>
    <row r="174" spans="1:52" ht="31.2" x14ac:dyDescent="0.3">
      <c r="A174" s="60" t="s">
        <v>42</v>
      </c>
      <c r="B174" s="56">
        <v>110</v>
      </c>
      <c r="C174" s="60"/>
      <c r="D174" s="60"/>
      <c r="E174" s="12" t="s">
        <v>398</v>
      </c>
      <c r="F174" s="16">
        <f t="shared" si="402"/>
        <v>7659.5</v>
      </c>
      <c r="G174" s="16">
        <f t="shared" si="402"/>
        <v>7968.5</v>
      </c>
      <c r="H174" s="16">
        <f t="shared" si="402"/>
        <v>7968.5</v>
      </c>
      <c r="I174" s="16">
        <f t="shared" si="402"/>
        <v>0</v>
      </c>
      <c r="J174" s="16">
        <f t="shared" si="402"/>
        <v>0</v>
      </c>
      <c r="K174" s="16">
        <f t="shared" si="402"/>
        <v>0</v>
      </c>
      <c r="L174" s="16">
        <f t="shared" si="361"/>
        <v>7659.5</v>
      </c>
      <c r="M174" s="16">
        <f t="shared" si="362"/>
        <v>7968.5</v>
      </c>
      <c r="N174" s="16">
        <f t="shared" si="363"/>
        <v>7968.5</v>
      </c>
      <c r="O174" s="16">
        <f t="shared" si="402"/>
        <v>0</v>
      </c>
      <c r="P174" s="16">
        <f t="shared" si="402"/>
        <v>0</v>
      </c>
      <c r="Q174" s="16">
        <f t="shared" si="402"/>
        <v>0</v>
      </c>
      <c r="R174" s="16">
        <f t="shared" si="344"/>
        <v>7659.5</v>
      </c>
      <c r="S174" s="16">
        <f t="shared" si="345"/>
        <v>7968.5</v>
      </c>
      <c r="T174" s="16">
        <f t="shared" si="346"/>
        <v>7968.5</v>
      </c>
      <c r="U174" s="16">
        <f t="shared" si="402"/>
        <v>0</v>
      </c>
      <c r="V174" s="16">
        <f t="shared" si="402"/>
        <v>0</v>
      </c>
      <c r="W174" s="16">
        <f t="shared" si="402"/>
        <v>0</v>
      </c>
      <c r="X174" s="16">
        <f t="shared" si="347"/>
        <v>7659.5</v>
      </c>
      <c r="Y174" s="16">
        <f t="shared" si="348"/>
        <v>7968.5</v>
      </c>
      <c r="Z174" s="16">
        <f t="shared" si="349"/>
        <v>7968.5</v>
      </c>
      <c r="AA174" s="16">
        <f t="shared" si="402"/>
        <v>0</v>
      </c>
      <c r="AB174" s="16">
        <f t="shared" si="402"/>
        <v>0</v>
      </c>
      <c r="AC174" s="16">
        <f t="shared" si="402"/>
        <v>0</v>
      </c>
      <c r="AD174" s="16">
        <f t="shared" si="350"/>
        <v>7659.5</v>
      </c>
      <c r="AE174" s="16">
        <f t="shared" si="351"/>
        <v>7968.5</v>
      </c>
      <c r="AF174" s="16">
        <f t="shared" si="352"/>
        <v>7968.5</v>
      </c>
      <c r="AG174" s="16">
        <f t="shared" si="402"/>
        <v>0</v>
      </c>
      <c r="AH174" s="16">
        <f t="shared" si="402"/>
        <v>0</v>
      </c>
      <c r="AI174" s="16">
        <f t="shared" si="402"/>
        <v>0</v>
      </c>
      <c r="AJ174" s="16">
        <f t="shared" si="353"/>
        <v>7659.5</v>
      </c>
      <c r="AK174" s="16">
        <f t="shared" si="354"/>
        <v>7968.5</v>
      </c>
      <c r="AL174" s="16">
        <f t="shared" si="355"/>
        <v>7968.5</v>
      </c>
      <c r="AM174" s="16">
        <f t="shared" si="402"/>
        <v>0</v>
      </c>
      <c r="AN174" s="16">
        <f t="shared" si="402"/>
        <v>0</v>
      </c>
      <c r="AO174" s="16">
        <f t="shared" si="402"/>
        <v>0</v>
      </c>
      <c r="AP174" s="16">
        <f t="shared" si="356"/>
        <v>7659.5</v>
      </c>
      <c r="AQ174" s="16">
        <f t="shared" si="402"/>
        <v>0</v>
      </c>
      <c r="AR174" s="16">
        <f t="shared" si="388"/>
        <v>7659.5</v>
      </c>
      <c r="AS174" s="16">
        <f t="shared" si="357"/>
        <v>7968.5</v>
      </c>
      <c r="AT174" s="16">
        <f t="shared" si="402"/>
        <v>0</v>
      </c>
      <c r="AU174" s="16">
        <f t="shared" si="389"/>
        <v>7968.5</v>
      </c>
      <c r="AV174" s="16">
        <f t="shared" si="358"/>
        <v>7968.5</v>
      </c>
      <c r="AW174" s="16">
        <f t="shared" si="402"/>
        <v>0</v>
      </c>
      <c r="AX174" s="16">
        <f t="shared" si="390"/>
        <v>7968.5</v>
      </c>
      <c r="AY174" s="16">
        <f t="shared" si="402"/>
        <v>0</v>
      </c>
      <c r="AZ174" s="35"/>
    </row>
    <row r="175" spans="1:52" ht="46.8" x14ac:dyDescent="0.3">
      <c r="A175" s="60" t="s">
        <v>42</v>
      </c>
      <c r="B175" s="56">
        <v>110</v>
      </c>
      <c r="C175" s="60" t="s">
        <v>17</v>
      </c>
      <c r="D175" s="60" t="s">
        <v>49</v>
      </c>
      <c r="E175" s="12" t="s">
        <v>825</v>
      </c>
      <c r="F175" s="16">
        <v>7659.5</v>
      </c>
      <c r="G175" s="16">
        <v>7968.5</v>
      </c>
      <c r="H175" s="16">
        <v>7968.5</v>
      </c>
      <c r="I175" s="16"/>
      <c r="J175" s="16"/>
      <c r="K175" s="16"/>
      <c r="L175" s="16">
        <f t="shared" si="361"/>
        <v>7659.5</v>
      </c>
      <c r="M175" s="16">
        <f t="shared" si="362"/>
        <v>7968.5</v>
      </c>
      <c r="N175" s="16">
        <f t="shared" si="363"/>
        <v>7968.5</v>
      </c>
      <c r="O175" s="16"/>
      <c r="P175" s="16"/>
      <c r="Q175" s="16"/>
      <c r="R175" s="16">
        <f t="shared" si="344"/>
        <v>7659.5</v>
      </c>
      <c r="S175" s="16">
        <f t="shared" si="345"/>
        <v>7968.5</v>
      </c>
      <c r="T175" s="16">
        <f t="shared" si="346"/>
        <v>7968.5</v>
      </c>
      <c r="U175" s="16"/>
      <c r="V175" s="16"/>
      <c r="W175" s="16"/>
      <c r="X175" s="16">
        <f t="shared" si="347"/>
        <v>7659.5</v>
      </c>
      <c r="Y175" s="16">
        <f t="shared" si="348"/>
        <v>7968.5</v>
      </c>
      <c r="Z175" s="16">
        <f t="shared" si="349"/>
        <v>7968.5</v>
      </c>
      <c r="AA175" s="16"/>
      <c r="AB175" s="16"/>
      <c r="AC175" s="16"/>
      <c r="AD175" s="16">
        <f t="shared" si="350"/>
        <v>7659.5</v>
      </c>
      <c r="AE175" s="16">
        <f t="shared" si="351"/>
        <v>7968.5</v>
      </c>
      <c r="AF175" s="16">
        <f t="shared" si="352"/>
        <v>7968.5</v>
      </c>
      <c r="AG175" s="16"/>
      <c r="AH175" s="16"/>
      <c r="AI175" s="16"/>
      <c r="AJ175" s="16">
        <f t="shared" si="353"/>
        <v>7659.5</v>
      </c>
      <c r="AK175" s="16">
        <f t="shared" si="354"/>
        <v>7968.5</v>
      </c>
      <c r="AL175" s="16">
        <f t="shared" si="355"/>
        <v>7968.5</v>
      </c>
      <c r="AM175" s="16"/>
      <c r="AN175" s="16"/>
      <c r="AO175" s="16"/>
      <c r="AP175" s="16">
        <f t="shared" si="356"/>
        <v>7659.5</v>
      </c>
      <c r="AQ175" s="16"/>
      <c r="AR175" s="16">
        <f t="shared" si="388"/>
        <v>7659.5</v>
      </c>
      <c r="AS175" s="16">
        <f t="shared" si="357"/>
        <v>7968.5</v>
      </c>
      <c r="AT175" s="16"/>
      <c r="AU175" s="16">
        <f t="shared" si="389"/>
        <v>7968.5</v>
      </c>
      <c r="AV175" s="16">
        <f t="shared" si="358"/>
        <v>7968.5</v>
      </c>
      <c r="AW175" s="16"/>
      <c r="AX175" s="16">
        <f t="shared" si="390"/>
        <v>7968.5</v>
      </c>
      <c r="AY175" s="16"/>
      <c r="AZ175" s="35"/>
    </row>
    <row r="176" spans="1:52" ht="31.2" x14ac:dyDescent="0.3">
      <c r="A176" s="60" t="s">
        <v>42</v>
      </c>
      <c r="B176" s="56">
        <v>200</v>
      </c>
      <c r="C176" s="60"/>
      <c r="D176" s="60"/>
      <c r="E176" s="12" t="s">
        <v>392</v>
      </c>
      <c r="F176" s="16">
        <f t="shared" ref="F176:AY177" si="403">F177</f>
        <v>1059.5999999999999</v>
      </c>
      <c r="G176" s="16">
        <f t="shared" si="403"/>
        <v>1059.5999999999999</v>
      </c>
      <c r="H176" s="16">
        <f t="shared" si="403"/>
        <v>1059.5999999999999</v>
      </c>
      <c r="I176" s="16">
        <f t="shared" si="403"/>
        <v>0</v>
      </c>
      <c r="J176" s="16">
        <f t="shared" si="403"/>
        <v>0</v>
      </c>
      <c r="K176" s="16">
        <f t="shared" si="403"/>
        <v>0</v>
      </c>
      <c r="L176" s="16">
        <f t="shared" si="361"/>
        <v>1059.5999999999999</v>
      </c>
      <c r="M176" s="16">
        <f t="shared" si="362"/>
        <v>1059.5999999999999</v>
      </c>
      <c r="N176" s="16">
        <f t="shared" si="363"/>
        <v>1059.5999999999999</v>
      </c>
      <c r="O176" s="16">
        <f t="shared" si="403"/>
        <v>0</v>
      </c>
      <c r="P176" s="16">
        <f t="shared" si="403"/>
        <v>0</v>
      </c>
      <c r="Q176" s="16">
        <f t="shared" si="403"/>
        <v>0</v>
      </c>
      <c r="R176" s="16">
        <f t="shared" si="344"/>
        <v>1059.5999999999999</v>
      </c>
      <c r="S176" s="16">
        <f t="shared" si="345"/>
        <v>1059.5999999999999</v>
      </c>
      <c r="T176" s="16">
        <f t="shared" si="346"/>
        <v>1059.5999999999999</v>
      </c>
      <c r="U176" s="16">
        <f t="shared" si="403"/>
        <v>0</v>
      </c>
      <c r="V176" s="16">
        <f t="shared" si="403"/>
        <v>0</v>
      </c>
      <c r="W176" s="16">
        <f t="shared" si="403"/>
        <v>0</v>
      </c>
      <c r="X176" s="16">
        <f t="shared" si="347"/>
        <v>1059.5999999999999</v>
      </c>
      <c r="Y176" s="16">
        <f t="shared" si="348"/>
        <v>1059.5999999999999</v>
      </c>
      <c r="Z176" s="16">
        <f t="shared" si="349"/>
        <v>1059.5999999999999</v>
      </c>
      <c r="AA176" s="16">
        <f t="shared" si="403"/>
        <v>0</v>
      </c>
      <c r="AB176" s="16">
        <f t="shared" si="403"/>
        <v>0</v>
      </c>
      <c r="AC176" s="16">
        <f t="shared" si="403"/>
        <v>0</v>
      </c>
      <c r="AD176" s="16">
        <f t="shared" si="350"/>
        <v>1059.5999999999999</v>
      </c>
      <c r="AE176" s="16">
        <f t="shared" si="351"/>
        <v>1059.5999999999999</v>
      </c>
      <c r="AF176" s="16">
        <f t="shared" si="352"/>
        <v>1059.5999999999999</v>
      </c>
      <c r="AG176" s="16">
        <f t="shared" si="403"/>
        <v>0</v>
      </c>
      <c r="AH176" s="16">
        <f t="shared" si="403"/>
        <v>0</v>
      </c>
      <c r="AI176" s="16">
        <f t="shared" si="403"/>
        <v>0</v>
      </c>
      <c r="AJ176" s="16">
        <f t="shared" si="353"/>
        <v>1059.5999999999999</v>
      </c>
      <c r="AK176" s="16">
        <f t="shared" si="354"/>
        <v>1059.5999999999999</v>
      </c>
      <c r="AL176" s="16">
        <f t="shared" si="355"/>
        <v>1059.5999999999999</v>
      </c>
      <c r="AM176" s="16">
        <f t="shared" si="403"/>
        <v>0</v>
      </c>
      <c r="AN176" s="16">
        <f t="shared" si="403"/>
        <v>0</v>
      </c>
      <c r="AO176" s="16">
        <f t="shared" si="403"/>
        <v>0</v>
      </c>
      <c r="AP176" s="16">
        <f t="shared" si="356"/>
        <v>1059.5999999999999</v>
      </c>
      <c r="AQ176" s="16">
        <f t="shared" si="403"/>
        <v>0</v>
      </c>
      <c r="AR176" s="16">
        <f t="shared" si="388"/>
        <v>1059.5999999999999</v>
      </c>
      <c r="AS176" s="16">
        <f t="shared" si="357"/>
        <v>1059.5999999999999</v>
      </c>
      <c r="AT176" s="16">
        <f t="shared" si="403"/>
        <v>0</v>
      </c>
      <c r="AU176" s="16">
        <f t="shared" si="389"/>
        <v>1059.5999999999999</v>
      </c>
      <c r="AV176" s="16">
        <f t="shared" si="358"/>
        <v>1059.5999999999999</v>
      </c>
      <c r="AW176" s="16">
        <f t="shared" si="403"/>
        <v>0</v>
      </c>
      <c r="AX176" s="16">
        <f t="shared" si="390"/>
        <v>1059.5999999999999</v>
      </c>
      <c r="AY176" s="16">
        <f t="shared" si="403"/>
        <v>0</v>
      </c>
      <c r="AZ176" s="35"/>
    </row>
    <row r="177" spans="1:72" ht="46.8" x14ac:dyDescent="0.3">
      <c r="A177" s="60" t="s">
        <v>42</v>
      </c>
      <c r="B177" s="56">
        <v>240</v>
      </c>
      <c r="C177" s="60"/>
      <c r="D177" s="60"/>
      <c r="E177" s="12" t="s">
        <v>400</v>
      </c>
      <c r="F177" s="16">
        <f t="shared" si="403"/>
        <v>1059.5999999999999</v>
      </c>
      <c r="G177" s="16">
        <f t="shared" si="403"/>
        <v>1059.5999999999999</v>
      </c>
      <c r="H177" s="16">
        <f t="shared" si="403"/>
        <v>1059.5999999999999</v>
      </c>
      <c r="I177" s="16">
        <f t="shared" si="403"/>
        <v>0</v>
      </c>
      <c r="J177" s="16">
        <f t="shared" si="403"/>
        <v>0</v>
      </c>
      <c r="K177" s="16">
        <f t="shared" si="403"/>
        <v>0</v>
      </c>
      <c r="L177" s="16">
        <f t="shared" si="361"/>
        <v>1059.5999999999999</v>
      </c>
      <c r="M177" s="16">
        <f t="shared" si="362"/>
        <v>1059.5999999999999</v>
      </c>
      <c r="N177" s="16">
        <f t="shared" si="363"/>
        <v>1059.5999999999999</v>
      </c>
      <c r="O177" s="16">
        <f t="shared" si="403"/>
        <v>0</v>
      </c>
      <c r="P177" s="16">
        <f t="shared" si="403"/>
        <v>0</v>
      </c>
      <c r="Q177" s="16">
        <f t="shared" si="403"/>
        <v>0</v>
      </c>
      <c r="R177" s="16">
        <f t="shared" si="344"/>
        <v>1059.5999999999999</v>
      </c>
      <c r="S177" s="16">
        <f t="shared" si="345"/>
        <v>1059.5999999999999</v>
      </c>
      <c r="T177" s="16">
        <f t="shared" si="346"/>
        <v>1059.5999999999999</v>
      </c>
      <c r="U177" s="16">
        <f t="shared" si="403"/>
        <v>0</v>
      </c>
      <c r="V177" s="16">
        <f t="shared" si="403"/>
        <v>0</v>
      </c>
      <c r="W177" s="16">
        <f t="shared" si="403"/>
        <v>0</v>
      </c>
      <c r="X177" s="16">
        <f t="shared" si="347"/>
        <v>1059.5999999999999</v>
      </c>
      <c r="Y177" s="16">
        <f t="shared" si="348"/>
        <v>1059.5999999999999</v>
      </c>
      <c r="Z177" s="16">
        <f t="shared" si="349"/>
        <v>1059.5999999999999</v>
      </c>
      <c r="AA177" s="16">
        <f t="shared" si="403"/>
        <v>0</v>
      </c>
      <c r="AB177" s="16">
        <f t="shared" si="403"/>
        <v>0</v>
      </c>
      <c r="AC177" s="16">
        <f t="shared" si="403"/>
        <v>0</v>
      </c>
      <c r="AD177" s="16">
        <f t="shared" si="350"/>
        <v>1059.5999999999999</v>
      </c>
      <c r="AE177" s="16">
        <f t="shared" si="351"/>
        <v>1059.5999999999999</v>
      </c>
      <c r="AF177" s="16">
        <f t="shared" si="352"/>
        <v>1059.5999999999999</v>
      </c>
      <c r="AG177" s="16">
        <f t="shared" si="403"/>
        <v>0</v>
      </c>
      <c r="AH177" s="16">
        <f t="shared" si="403"/>
        <v>0</v>
      </c>
      <c r="AI177" s="16">
        <f t="shared" si="403"/>
        <v>0</v>
      </c>
      <c r="AJ177" s="16">
        <f t="shared" si="353"/>
        <v>1059.5999999999999</v>
      </c>
      <c r="AK177" s="16">
        <f t="shared" si="354"/>
        <v>1059.5999999999999</v>
      </c>
      <c r="AL177" s="16">
        <f t="shared" si="355"/>
        <v>1059.5999999999999</v>
      </c>
      <c r="AM177" s="16">
        <f t="shared" si="403"/>
        <v>0</v>
      </c>
      <c r="AN177" s="16">
        <f t="shared" si="403"/>
        <v>0</v>
      </c>
      <c r="AO177" s="16">
        <f t="shared" si="403"/>
        <v>0</v>
      </c>
      <c r="AP177" s="16">
        <f t="shared" si="356"/>
        <v>1059.5999999999999</v>
      </c>
      <c r="AQ177" s="16">
        <f t="shared" si="403"/>
        <v>0</v>
      </c>
      <c r="AR177" s="16">
        <f t="shared" si="388"/>
        <v>1059.5999999999999</v>
      </c>
      <c r="AS177" s="16">
        <f t="shared" si="357"/>
        <v>1059.5999999999999</v>
      </c>
      <c r="AT177" s="16">
        <f t="shared" si="403"/>
        <v>0</v>
      </c>
      <c r="AU177" s="16">
        <f t="shared" si="389"/>
        <v>1059.5999999999999</v>
      </c>
      <c r="AV177" s="16">
        <f t="shared" si="358"/>
        <v>1059.5999999999999</v>
      </c>
      <c r="AW177" s="16">
        <f t="shared" si="403"/>
        <v>0</v>
      </c>
      <c r="AX177" s="16">
        <f t="shared" si="390"/>
        <v>1059.5999999999999</v>
      </c>
      <c r="AY177" s="16">
        <f t="shared" si="403"/>
        <v>0</v>
      </c>
      <c r="AZ177" s="35"/>
    </row>
    <row r="178" spans="1:72" ht="46.8" x14ac:dyDescent="0.3">
      <c r="A178" s="60" t="s">
        <v>42</v>
      </c>
      <c r="B178" s="56">
        <v>240</v>
      </c>
      <c r="C178" s="60" t="s">
        <v>17</v>
      </c>
      <c r="D178" s="60" t="s">
        <v>49</v>
      </c>
      <c r="E178" s="12" t="s">
        <v>825</v>
      </c>
      <c r="F178" s="16">
        <v>1059.5999999999999</v>
      </c>
      <c r="G178" s="16">
        <v>1059.5999999999999</v>
      </c>
      <c r="H178" s="16">
        <v>1059.5999999999999</v>
      </c>
      <c r="I178" s="16"/>
      <c r="J178" s="16"/>
      <c r="K178" s="16"/>
      <c r="L178" s="16">
        <f t="shared" si="361"/>
        <v>1059.5999999999999</v>
      </c>
      <c r="M178" s="16">
        <f t="shared" si="362"/>
        <v>1059.5999999999999</v>
      </c>
      <c r="N178" s="16">
        <f t="shared" si="363"/>
        <v>1059.5999999999999</v>
      </c>
      <c r="O178" s="16"/>
      <c r="P178" s="16"/>
      <c r="Q178" s="16"/>
      <c r="R178" s="16">
        <f t="shared" si="344"/>
        <v>1059.5999999999999</v>
      </c>
      <c r="S178" s="16">
        <f t="shared" si="345"/>
        <v>1059.5999999999999</v>
      </c>
      <c r="T178" s="16">
        <f t="shared" si="346"/>
        <v>1059.5999999999999</v>
      </c>
      <c r="U178" s="16"/>
      <c r="V178" s="16"/>
      <c r="W178" s="16"/>
      <c r="X178" s="16">
        <f t="shared" si="347"/>
        <v>1059.5999999999999</v>
      </c>
      <c r="Y178" s="16">
        <f t="shared" si="348"/>
        <v>1059.5999999999999</v>
      </c>
      <c r="Z178" s="16">
        <f t="shared" si="349"/>
        <v>1059.5999999999999</v>
      </c>
      <c r="AA178" s="16"/>
      <c r="AB178" s="16"/>
      <c r="AC178" s="16"/>
      <c r="AD178" s="16">
        <f t="shared" si="350"/>
        <v>1059.5999999999999</v>
      </c>
      <c r="AE178" s="16">
        <f t="shared" si="351"/>
        <v>1059.5999999999999</v>
      </c>
      <c r="AF178" s="16">
        <f t="shared" si="352"/>
        <v>1059.5999999999999</v>
      </c>
      <c r="AG178" s="16"/>
      <c r="AH178" s="16"/>
      <c r="AI178" s="16"/>
      <c r="AJ178" s="16">
        <f t="shared" si="353"/>
        <v>1059.5999999999999</v>
      </c>
      <c r="AK178" s="16">
        <f t="shared" si="354"/>
        <v>1059.5999999999999</v>
      </c>
      <c r="AL178" s="16">
        <f t="shared" si="355"/>
        <v>1059.5999999999999</v>
      </c>
      <c r="AM178" s="16"/>
      <c r="AN178" s="16"/>
      <c r="AO178" s="16"/>
      <c r="AP178" s="16">
        <f t="shared" si="356"/>
        <v>1059.5999999999999</v>
      </c>
      <c r="AQ178" s="16"/>
      <c r="AR178" s="16">
        <f t="shared" si="388"/>
        <v>1059.5999999999999</v>
      </c>
      <c r="AS178" s="16">
        <f t="shared" si="357"/>
        <v>1059.5999999999999</v>
      </c>
      <c r="AT178" s="16"/>
      <c r="AU178" s="16">
        <f t="shared" si="389"/>
        <v>1059.5999999999999</v>
      </c>
      <c r="AV178" s="16">
        <f t="shared" si="358"/>
        <v>1059.5999999999999</v>
      </c>
      <c r="AW178" s="16"/>
      <c r="AX178" s="16">
        <f t="shared" si="390"/>
        <v>1059.5999999999999</v>
      </c>
      <c r="AY178" s="16"/>
      <c r="AZ178" s="35"/>
    </row>
    <row r="179" spans="1:72" ht="62.4" x14ac:dyDescent="0.3">
      <c r="A179" s="60" t="s">
        <v>538</v>
      </c>
      <c r="B179" s="56"/>
      <c r="C179" s="60"/>
      <c r="D179" s="60"/>
      <c r="E179" s="12" t="s">
        <v>585</v>
      </c>
      <c r="F179" s="16">
        <f>F180</f>
        <v>57683.9</v>
      </c>
      <c r="G179" s="16">
        <f t="shared" ref="G179:AY179" si="404">G180</f>
        <v>151968.9</v>
      </c>
      <c r="H179" s="16">
        <f t="shared" si="404"/>
        <v>0</v>
      </c>
      <c r="I179" s="16">
        <f t="shared" si="404"/>
        <v>0</v>
      </c>
      <c r="J179" s="16">
        <f t="shared" si="404"/>
        <v>0</v>
      </c>
      <c r="K179" s="16">
        <f t="shared" si="404"/>
        <v>0</v>
      </c>
      <c r="L179" s="16">
        <f t="shared" si="361"/>
        <v>57683.9</v>
      </c>
      <c r="M179" s="16">
        <f t="shared" si="362"/>
        <v>151968.9</v>
      </c>
      <c r="N179" s="16">
        <f t="shared" si="363"/>
        <v>0</v>
      </c>
      <c r="O179" s="16">
        <f t="shared" si="404"/>
        <v>0</v>
      </c>
      <c r="P179" s="16">
        <f t="shared" si="404"/>
        <v>0</v>
      </c>
      <c r="Q179" s="16">
        <f t="shared" si="404"/>
        <v>0</v>
      </c>
      <c r="R179" s="16">
        <f t="shared" si="344"/>
        <v>57683.9</v>
      </c>
      <c r="S179" s="16">
        <f t="shared" si="345"/>
        <v>151968.9</v>
      </c>
      <c r="T179" s="16">
        <f t="shared" si="346"/>
        <v>0</v>
      </c>
      <c r="U179" s="16">
        <f t="shared" si="404"/>
        <v>0</v>
      </c>
      <c r="V179" s="16">
        <f t="shared" si="404"/>
        <v>0</v>
      </c>
      <c r="W179" s="16">
        <f t="shared" si="404"/>
        <v>0</v>
      </c>
      <c r="X179" s="16">
        <f t="shared" si="347"/>
        <v>57683.9</v>
      </c>
      <c r="Y179" s="16">
        <f t="shared" si="348"/>
        <v>151968.9</v>
      </c>
      <c r="Z179" s="16">
        <f t="shared" si="349"/>
        <v>0</v>
      </c>
      <c r="AA179" s="16">
        <f t="shared" si="404"/>
        <v>0</v>
      </c>
      <c r="AB179" s="16">
        <f t="shared" si="404"/>
        <v>0</v>
      </c>
      <c r="AC179" s="16">
        <f t="shared" si="404"/>
        <v>0</v>
      </c>
      <c r="AD179" s="16">
        <f t="shared" si="350"/>
        <v>57683.9</v>
      </c>
      <c r="AE179" s="16">
        <f t="shared" si="351"/>
        <v>151968.9</v>
      </c>
      <c r="AF179" s="16">
        <f t="shared" si="352"/>
        <v>0</v>
      </c>
      <c r="AG179" s="16">
        <f t="shared" si="404"/>
        <v>0</v>
      </c>
      <c r="AH179" s="16">
        <f t="shared" si="404"/>
        <v>0</v>
      </c>
      <c r="AI179" s="16">
        <f t="shared" si="404"/>
        <v>0</v>
      </c>
      <c r="AJ179" s="16">
        <f t="shared" si="353"/>
        <v>57683.9</v>
      </c>
      <c r="AK179" s="16">
        <f t="shared" si="354"/>
        <v>151968.9</v>
      </c>
      <c r="AL179" s="16">
        <f t="shared" si="355"/>
        <v>0</v>
      </c>
      <c r="AM179" s="16">
        <f t="shared" si="404"/>
        <v>0</v>
      </c>
      <c r="AN179" s="16">
        <f t="shared" si="404"/>
        <v>0</v>
      </c>
      <c r="AO179" s="16">
        <f t="shared" si="404"/>
        <v>0</v>
      </c>
      <c r="AP179" s="16">
        <f t="shared" si="356"/>
        <v>57683.9</v>
      </c>
      <c r="AQ179" s="16">
        <f t="shared" si="404"/>
        <v>0</v>
      </c>
      <c r="AR179" s="16">
        <f t="shared" si="388"/>
        <v>57683.9</v>
      </c>
      <c r="AS179" s="16">
        <f t="shared" si="357"/>
        <v>151968.9</v>
      </c>
      <c r="AT179" s="16">
        <f t="shared" si="404"/>
        <v>0</v>
      </c>
      <c r="AU179" s="16">
        <f t="shared" si="389"/>
        <v>151968.9</v>
      </c>
      <c r="AV179" s="16">
        <f t="shared" si="358"/>
        <v>0</v>
      </c>
      <c r="AW179" s="16">
        <f t="shared" si="404"/>
        <v>0</v>
      </c>
      <c r="AX179" s="16">
        <f t="shared" si="390"/>
        <v>0</v>
      </c>
      <c r="AY179" s="16">
        <f t="shared" si="404"/>
        <v>0</v>
      </c>
      <c r="AZ179" s="35"/>
    </row>
    <row r="180" spans="1:72" ht="31.2" x14ac:dyDescent="0.3">
      <c r="A180" s="60" t="s">
        <v>701</v>
      </c>
      <c r="B180" s="56"/>
      <c r="C180" s="60"/>
      <c r="D180" s="60"/>
      <c r="E180" s="12" t="s">
        <v>702</v>
      </c>
      <c r="F180" s="16">
        <f t="shared" ref="F180:AY182" si="405">F181</f>
        <v>57683.9</v>
      </c>
      <c r="G180" s="16">
        <f t="shared" si="405"/>
        <v>151968.9</v>
      </c>
      <c r="H180" s="16">
        <f t="shared" si="405"/>
        <v>0</v>
      </c>
      <c r="I180" s="16">
        <f t="shared" si="405"/>
        <v>0</v>
      </c>
      <c r="J180" s="16">
        <f t="shared" si="405"/>
        <v>0</v>
      </c>
      <c r="K180" s="16">
        <f t="shared" si="405"/>
        <v>0</v>
      </c>
      <c r="L180" s="16">
        <f t="shared" si="361"/>
        <v>57683.9</v>
      </c>
      <c r="M180" s="16">
        <f t="shared" si="362"/>
        <v>151968.9</v>
      </c>
      <c r="N180" s="16">
        <f t="shared" si="363"/>
        <v>0</v>
      </c>
      <c r="O180" s="16">
        <f t="shared" si="405"/>
        <v>0</v>
      </c>
      <c r="P180" s="16">
        <f t="shared" si="405"/>
        <v>0</v>
      </c>
      <c r="Q180" s="16">
        <f t="shared" si="405"/>
        <v>0</v>
      </c>
      <c r="R180" s="16">
        <f t="shared" si="344"/>
        <v>57683.9</v>
      </c>
      <c r="S180" s="16">
        <f t="shared" si="345"/>
        <v>151968.9</v>
      </c>
      <c r="T180" s="16">
        <f t="shared" si="346"/>
        <v>0</v>
      </c>
      <c r="U180" s="16">
        <f t="shared" si="405"/>
        <v>0</v>
      </c>
      <c r="V180" s="16">
        <f t="shared" si="405"/>
        <v>0</v>
      </c>
      <c r="W180" s="16">
        <f t="shared" si="405"/>
        <v>0</v>
      </c>
      <c r="X180" s="16">
        <f t="shared" si="347"/>
        <v>57683.9</v>
      </c>
      <c r="Y180" s="16">
        <f t="shared" si="348"/>
        <v>151968.9</v>
      </c>
      <c r="Z180" s="16">
        <f t="shared" si="349"/>
        <v>0</v>
      </c>
      <c r="AA180" s="16">
        <f t="shared" si="405"/>
        <v>0</v>
      </c>
      <c r="AB180" s="16">
        <f t="shared" si="405"/>
        <v>0</v>
      </c>
      <c r="AC180" s="16">
        <f t="shared" si="405"/>
        <v>0</v>
      </c>
      <c r="AD180" s="16">
        <f t="shared" si="350"/>
        <v>57683.9</v>
      </c>
      <c r="AE180" s="16">
        <f t="shared" si="351"/>
        <v>151968.9</v>
      </c>
      <c r="AF180" s="16">
        <f t="shared" si="352"/>
        <v>0</v>
      </c>
      <c r="AG180" s="16">
        <f t="shared" si="405"/>
        <v>0</v>
      </c>
      <c r="AH180" s="16">
        <f t="shared" si="405"/>
        <v>0</v>
      </c>
      <c r="AI180" s="16">
        <f t="shared" si="405"/>
        <v>0</v>
      </c>
      <c r="AJ180" s="16">
        <f t="shared" si="353"/>
        <v>57683.9</v>
      </c>
      <c r="AK180" s="16">
        <f t="shared" si="354"/>
        <v>151968.9</v>
      </c>
      <c r="AL180" s="16">
        <f t="shared" si="355"/>
        <v>0</v>
      </c>
      <c r="AM180" s="16">
        <f t="shared" si="405"/>
        <v>0</v>
      </c>
      <c r="AN180" s="16">
        <f t="shared" si="405"/>
        <v>0</v>
      </c>
      <c r="AO180" s="16">
        <f t="shared" si="405"/>
        <v>0</v>
      </c>
      <c r="AP180" s="16">
        <f t="shared" si="356"/>
        <v>57683.9</v>
      </c>
      <c r="AQ180" s="16">
        <f t="shared" si="405"/>
        <v>0</v>
      </c>
      <c r="AR180" s="16">
        <f t="shared" si="388"/>
        <v>57683.9</v>
      </c>
      <c r="AS180" s="16">
        <f t="shared" si="357"/>
        <v>151968.9</v>
      </c>
      <c r="AT180" s="16">
        <f t="shared" si="405"/>
        <v>0</v>
      </c>
      <c r="AU180" s="16">
        <f t="shared" si="389"/>
        <v>151968.9</v>
      </c>
      <c r="AV180" s="16">
        <f t="shared" si="358"/>
        <v>0</v>
      </c>
      <c r="AW180" s="16">
        <f t="shared" si="405"/>
        <v>0</v>
      </c>
      <c r="AX180" s="16">
        <f t="shared" si="390"/>
        <v>0</v>
      </c>
      <c r="AY180" s="16">
        <f t="shared" si="405"/>
        <v>0</v>
      </c>
      <c r="AZ180" s="35"/>
    </row>
    <row r="181" spans="1:72" ht="46.8" x14ac:dyDescent="0.3">
      <c r="A181" s="60" t="s">
        <v>701</v>
      </c>
      <c r="B181" s="56">
        <v>400</v>
      </c>
      <c r="C181" s="60"/>
      <c r="D181" s="60"/>
      <c r="E181" s="12" t="s">
        <v>394</v>
      </c>
      <c r="F181" s="16">
        <f t="shared" si="405"/>
        <v>57683.9</v>
      </c>
      <c r="G181" s="16">
        <f t="shared" si="405"/>
        <v>151968.9</v>
      </c>
      <c r="H181" s="16">
        <f t="shared" si="405"/>
        <v>0</v>
      </c>
      <c r="I181" s="16">
        <f t="shared" si="405"/>
        <v>0</v>
      </c>
      <c r="J181" s="16">
        <f t="shared" si="405"/>
        <v>0</v>
      </c>
      <c r="K181" s="16">
        <f t="shared" si="405"/>
        <v>0</v>
      </c>
      <c r="L181" s="16">
        <f t="shared" si="361"/>
        <v>57683.9</v>
      </c>
      <c r="M181" s="16">
        <f t="shared" si="362"/>
        <v>151968.9</v>
      </c>
      <c r="N181" s="16">
        <f t="shared" si="363"/>
        <v>0</v>
      </c>
      <c r="O181" s="16">
        <f t="shared" si="405"/>
        <v>0</v>
      </c>
      <c r="P181" s="16">
        <f t="shared" si="405"/>
        <v>0</v>
      </c>
      <c r="Q181" s="16">
        <f t="shared" si="405"/>
        <v>0</v>
      </c>
      <c r="R181" s="16">
        <f t="shared" si="344"/>
        <v>57683.9</v>
      </c>
      <c r="S181" s="16">
        <f t="shared" si="345"/>
        <v>151968.9</v>
      </c>
      <c r="T181" s="16">
        <f t="shared" si="346"/>
        <v>0</v>
      </c>
      <c r="U181" s="16">
        <f t="shared" si="405"/>
        <v>0</v>
      </c>
      <c r="V181" s="16">
        <f t="shared" si="405"/>
        <v>0</v>
      </c>
      <c r="W181" s="16">
        <f t="shared" si="405"/>
        <v>0</v>
      </c>
      <c r="X181" s="16">
        <f t="shared" si="347"/>
        <v>57683.9</v>
      </c>
      <c r="Y181" s="16">
        <f t="shared" si="348"/>
        <v>151968.9</v>
      </c>
      <c r="Z181" s="16">
        <f t="shared" si="349"/>
        <v>0</v>
      </c>
      <c r="AA181" s="16">
        <f t="shared" si="405"/>
        <v>0</v>
      </c>
      <c r="AB181" s="16">
        <f t="shared" si="405"/>
        <v>0</v>
      </c>
      <c r="AC181" s="16">
        <f t="shared" si="405"/>
        <v>0</v>
      </c>
      <c r="AD181" s="16">
        <f t="shared" si="350"/>
        <v>57683.9</v>
      </c>
      <c r="AE181" s="16">
        <f t="shared" si="351"/>
        <v>151968.9</v>
      </c>
      <c r="AF181" s="16">
        <f t="shared" si="352"/>
        <v>0</v>
      </c>
      <c r="AG181" s="16">
        <f t="shared" si="405"/>
        <v>0</v>
      </c>
      <c r="AH181" s="16">
        <f t="shared" si="405"/>
        <v>0</v>
      </c>
      <c r="AI181" s="16">
        <f t="shared" si="405"/>
        <v>0</v>
      </c>
      <c r="AJ181" s="16">
        <f t="shared" si="353"/>
        <v>57683.9</v>
      </c>
      <c r="AK181" s="16">
        <f t="shared" si="354"/>
        <v>151968.9</v>
      </c>
      <c r="AL181" s="16">
        <f t="shared" si="355"/>
        <v>0</v>
      </c>
      <c r="AM181" s="16">
        <f t="shared" si="405"/>
        <v>0</v>
      </c>
      <c r="AN181" s="16">
        <f t="shared" si="405"/>
        <v>0</v>
      </c>
      <c r="AO181" s="16">
        <f t="shared" si="405"/>
        <v>0</v>
      </c>
      <c r="AP181" s="16">
        <f t="shared" si="356"/>
        <v>57683.9</v>
      </c>
      <c r="AQ181" s="16">
        <f t="shared" si="405"/>
        <v>0</v>
      </c>
      <c r="AR181" s="16">
        <f t="shared" si="388"/>
        <v>57683.9</v>
      </c>
      <c r="AS181" s="16">
        <f t="shared" si="357"/>
        <v>151968.9</v>
      </c>
      <c r="AT181" s="16">
        <f t="shared" si="405"/>
        <v>0</v>
      </c>
      <c r="AU181" s="16">
        <f t="shared" si="389"/>
        <v>151968.9</v>
      </c>
      <c r="AV181" s="16">
        <f t="shared" si="358"/>
        <v>0</v>
      </c>
      <c r="AW181" s="16">
        <f t="shared" si="405"/>
        <v>0</v>
      </c>
      <c r="AX181" s="16">
        <f t="shared" si="390"/>
        <v>0</v>
      </c>
      <c r="AY181" s="16">
        <f t="shared" si="405"/>
        <v>0</v>
      </c>
      <c r="AZ181" s="35"/>
    </row>
    <row r="182" spans="1:72" x14ac:dyDescent="0.3">
      <c r="A182" s="60" t="s">
        <v>701</v>
      </c>
      <c r="B182" s="56">
        <v>410</v>
      </c>
      <c r="C182" s="60"/>
      <c r="D182" s="60"/>
      <c r="E182" s="12" t="s">
        <v>407</v>
      </c>
      <c r="F182" s="16">
        <f t="shared" si="405"/>
        <v>57683.9</v>
      </c>
      <c r="G182" s="16">
        <f t="shared" si="405"/>
        <v>151968.9</v>
      </c>
      <c r="H182" s="16">
        <f t="shared" si="405"/>
        <v>0</v>
      </c>
      <c r="I182" s="16">
        <f t="shared" si="405"/>
        <v>0</v>
      </c>
      <c r="J182" s="16">
        <f t="shared" si="405"/>
        <v>0</v>
      </c>
      <c r="K182" s="16">
        <f t="shared" si="405"/>
        <v>0</v>
      </c>
      <c r="L182" s="16">
        <f t="shared" si="361"/>
        <v>57683.9</v>
      </c>
      <c r="M182" s="16">
        <f t="shared" si="362"/>
        <v>151968.9</v>
      </c>
      <c r="N182" s="16">
        <f t="shared" si="363"/>
        <v>0</v>
      </c>
      <c r="O182" s="16">
        <f t="shared" si="405"/>
        <v>0</v>
      </c>
      <c r="P182" s="16">
        <f t="shared" si="405"/>
        <v>0</v>
      </c>
      <c r="Q182" s="16">
        <f t="shared" si="405"/>
        <v>0</v>
      </c>
      <c r="R182" s="16">
        <f t="shared" si="344"/>
        <v>57683.9</v>
      </c>
      <c r="S182" s="16">
        <f t="shared" si="345"/>
        <v>151968.9</v>
      </c>
      <c r="T182" s="16">
        <f t="shared" si="346"/>
        <v>0</v>
      </c>
      <c r="U182" s="16">
        <f t="shared" si="405"/>
        <v>0</v>
      </c>
      <c r="V182" s="16">
        <f t="shared" si="405"/>
        <v>0</v>
      </c>
      <c r="W182" s="16">
        <f t="shared" si="405"/>
        <v>0</v>
      </c>
      <c r="X182" s="16">
        <f t="shared" si="347"/>
        <v>57683.9</v>
      </c>
      <c r="Y182" s="16">
        <f t="shared" si="348"/>
        <v>151968.9</v>
      </c>
      <c r="Z182" s="16">
        <f t="shared" si="349"/>
        <v>0</v>
      </c>
      <c r="AA182" s="16">
        <f t="shared" si="405"/>
        <v>0</v>
      </c>
      <c r="AB182" s="16">
        <f t="shared" si="405"/>
        <v>0</v>
      </c>
      <c r="AC182" s="16">
        <f t="shared" si="405"/>
        <v>0</v>
      </c>
      <c r="AD182" s="16">
        <f t="shared" si="350"/>
        <v>57683.9</v>
      </c>
      <c r="AE182" s="16">
        <f t="shared" si="351"/>
        <v>151968.9</v>
      </c>
      <c r="AF182" s="16">
        <f t="shared" si="352"/>
        <v>0</v>
      </c>
      <c r="AG182" s="16">
        <f t="shared" si="405"/>
        <v>0</v>
      </c>
      <c r="AH182" s="16">
        <f t="shared" si="405"/>
        <v>0</v>
      </c>
      <c r="AI182" s="16">
        <f t="shared" si="405"/>
        <v>0</v>
      </c>
      <c r="AJ182" s="16">
        <f t="shared" si="353"/>
        <v>57683.9</v>
      </c>
      <c r="AK182" s="16">
        <f t="shared" si="354"/>
        <v>151968.9</v>
      </c>
      <c r="AL182" s="16">
        <f t="shared" si="355"/>
        <v>0</v>
      </c>
      <c r="AM182" s="16">
        <f t="shared" si="405"/>
        <v>0</v>
      </c>
      <c r="AN182" s="16">
        <f t="shared" si="405"/>
        <v>0</v>
      </c>
      <c r="AO182" s="16">
        <f t="shared" si="405"/>
        <v>0</v>
      </c>
      <c r="AP182" s="16">
        <f t="shared" si="356"/>
        <v>57683.9</v>
      </c>
      <c r="AQ182" s="16">
        <f t="shared" si="405"/>
        <v>0</v>
      </c>
      <c r="AR182" s="16">
        <f t="shared" si="388"/>
        <v>57683.9</v>
      </c>
      <c r="AS182" s="16">
        <f t="shared" si="357"/>
        <v>151968.9</v>
      </c>
      <c r="AT182" s="16">
        <f t="shared" si="405"/>
        <v>0</v>
      </c>
      <c r="AU182" s="16">
        <f t="shared" si="389"/>
        <v>151968.9</v>
      </c>
      <c r="AV182" s="16">
        <f t="shared" si="358"/>
        <v>0</v>
      </c>
      <c r="AW182" s="16">
        <f t="shared" si="405"/>
        <v>0</v>
      </c>
      <c r="AX182" s="16">
        <f t="shared" si="390"/>
        <v>0</v>
      </c>
      <c r="AY182" s="16">
        <f t="shared" si="405"/>
        <v>0</v>
      </c>
      <c r="AZ182" s="35"/>
    </row>
    <row r="183" spans="1:72" ht="46.8" x14ac:dyDescent="0.3">
      <c r="A183" s="60" t="s">
        <v>701</v>
      </c>
      <c r="B183" s="56">
        <v>410</v>
      </c>
      <c r="C183" s="60" t="s">
        <v>17</v>
      </c>
      <c r="D183" s="60" t="s">
        <v>49</v>
      </c>
      <c r="E183" s="12" t="s">
        <v>825</v>
      </c>
      <c r="F183" s="16">
        <v>57683.9</v>
      </c>
      <c r="G183" s="16">
        <v>151968.9</v>
      </c>
      <c r="H183" s="16"/>
      <c r="I183" s="16"/>
      <c r="J183" s="16"/>
      <c r="K183" s="16"/>
      <c r="L183" s="16">
        <f t="shared" si="361"/>
        <v>57683.9</v>
      </c>
      <c r="M183" s="16">
        <f t="shared" si="362"/>
        <v>151968.9</v>
      </c>
      <c r="N183" s="16">
        <f t="shared" si="363"/>
        <v>0</v>
      </c>
      <c r="O183" s="16"/>
      <c r="P183" s="16"/>
      <c r="Q183" s="16"/>
      <c r="R183" s="16">
        <f t="shared" si="344"/>
        <v>57683.9</v>
      </c>
      <c r="S183" s="16">
        <f t="shared" si="345"/>
        <v>151968.9</v>
      </c>
      <c r="T183" s="16">
        <f t="shared" si="346"/>
        <v>0</v>
      </c>
      <c r="U183" s="16"/>
      <c r="V183" s="16"/>
      <c r="W183" s="16"/>
      <c r="X183" s="16">
        <f t="shared" si="347"/>
        <v>57683.9</v>
      </c>
      <c r="Y183" s="16">
        <f t="shared" si="348"/>
        <v>151968.9</v>
      </c>
      <c r="Z183" s="16">
        <f t="shared" si="349"/>
        <v>0</v>
      </c>
      <c r="AA183" s="16"/>
      <c r="AB183" s="16"/>
      <c r="AC183" s="16"/>
      <c r="AD183" s="16">
        <f t="shared" si="350"/>
        <v>57683.9</v>
      </c>
      <c r="AE183" s="16">
        <f t="shared" si="351"/>
        <v>151968.9</v>
      </c>
      <c r="AF183" s="16">
        <f t="shared" si="352"/>
        <v>0</v>
      </c>
      <c r="AG183" s="16"/>
      <c r="AH183" s="16"/>
      <c r="AI183" s="16"/>
      <c r="AJ183" s="16">
        <f t="shared" si="353"/>
        <v>57683.9</v>
      </c>
      <c r="AK183" s="16">
        <f t="shared" si="354"/>
        <v>151968.9</v>
      </c>
      <c r="AL183" s="16">
        <f t="shared" si="355"/>
        <v>0</v>
      </c>
      <c r="AM183" s="16"/>
      <c r="AN183" s="16"/>
      <c r="AO183" s="16"/>
      <c r="AP183" s="16">
        <f t="shared" si="356"/>
        <v>57683.9</v>
      </c>
      <c r="AQ183" s="16"/>
      <c r="AR183" s="16">
        <f t="shared" si="388"/>
        <v>57683.9</v>
      </c>
      <c r="AS183" s="16">
        <f t="shared" si="357"/>
        <v>151968.9</v>
      </c>
      <c r="AT183" s="16"/>
      <c r="AU183" s="16">
        <f t="shared" si="389"/>
        <v>151968.9</v>
      </c>
      <c r="AV183" s="16">
        <f t="shared" si="358"/>
        <v>0</v>
      </c>
      <c r="AW183" s="16"/>
      <c r="AX183" s="16">
        <f t="shared" si="390"/>
        <v>0</v>
      </c>
      <c r="AY183" s="16"/>
      <c r="AZ183" s="35"/>
    </row>
    <row r="184" spans="1:72" s="9" customFormat="1" ht="62.4" x14ac:dyDescent="0.3">
      <c r="A184" s="8" t="s">
        <v>46</v>
      </c>
      <c r="B184" s="14"/>
      <c r="C184" s="8"/>
      <c r="D184" s="8"/>
      <c r="E184" s="13" t="s">
        <v>797</v>
      </c>
      <c r="F184" s="15">
        <f t="shared" ref="F184:AY184" si="406">F185+F201</f>
        <v>35016.6</v>
      </c>
      <c r="G184" s="15">
        <f t="shared" si="406"/>
        <v>19732.699999999997</v>
      </c>
      <c r="H184" s="15">
        <f t="shared" si="406"/>
        <v>24308.499999999996</v>
      </c>
      <c r="I184" s="15">
        <f t="shared" ref="I184:K184" si="407">I185+I201</f>
        <v>-294.39999999999998</v>
      </c>
      <c r="J184" s="15">
        <f t="shared" si="407"/>
        <v>0</v>
      </c>
      <c r="K184" s="15">
        <f t="shared" si="407"/>
        <v>-10.3</v>
      </c>
      <c r="L184" s="15">
        <f t="shared" si="361"/>
        <v>34722.199999999997</v>
      </c>
      <c r="M184" s="15">
        <f t="shared" si="362"/>
        <v>19732.699999999997</v>
      </c>
      <c r="N184" s="15">
        <f t="shared" si="363"/>
        <v>24298.199999999997</v>
      </c>
      <c r="O184" s="15">
        <f t="shared" ref="O184:Q184" si="408">O185+O201</f>
        <v>8333.732</v>
      </c>
      <c r="P184" s="15">
        <f t="shared" si="408"/>
        <v>0</v>
      </c>
      <c r="Q184" s="15">
        <f t="shared" si="408"/>
        <v>0</v>
      </c>
      <c r="R184" s="15">
        <f t="shared" si="344"/>
        <v>43055.932000000001</v>
      </c>
      <c r="S184" s="15">
        <f t="shared" si="345"/>
        <v>19732.699999999997</v>
      </c>
      <c r="T184" s="15">
        <f t="shared" si="346"/>
        <v>24298.199999999997</v>
      </c>
      <c r="U184" s="15">
        <f t="shared" ref="U184:W184" si="409">U185+U201</f>
        <v>0</v>
      </c>
      <c r="V184" s="15">
        <f t="shared" si="409"/>
        <v>0</v>
      </c>
      <c r="W184" s="15">
        <f t="shared" si="409"/>
        <v>0</v>
      </c>
      <c r="X184" s="15">
        <f t="shared" si="347"/>
        <v>43055.932000000001</v>
      </c>
      <c r="Y184" s="15">
        <f t="shared" si="348"/>
        <v>19732.699999999997</v>
      </c>
      <c r="Z184" s="15">
        <f t="shared" si="349"/>
        <v>24298.199999999997</v>
      </c>
      <c r="AA184" s="15">
        <f t="shared" ref="AA184:AC184" si="410">AA185+AA201</f>
        <v>0</v>
      </c>
      <c r="AB184" s="15">
        <f t="shared" si="410"/>
        <v>0</v>
      </c>
      <c r="AC184" s="15">
        <f t="shared" si="410"/>
        <v>0</v>
      </c>
      <c r="AD184" s="15">
        <f t="shared" si="350"/>
        <v>43055.932000000001</v>
      </c>
      <c r="AE184" s="15">
        <f t="shared" si="351"/>
        <v>19732.699999999997</v>
      </c>
      <c r="AF184" s="15">
        <f t="shared" si="352"/>
        <v>24298.199999999997</v>
      </c>
      <c r="AG184" s="15">
        <f t="shared" ref="AG184:AI184" si="411">AG185+AG201</f>
        <v>0</v>
      </c>
      <c r="AH184" s="15">
        <f t="shared" si="411"/>
        <v>0</v>
      </c>
      <c r="AI184" s="15">
        <f t="shared" si="411"/>
        <v>0</v>
      </c>
      <c r="AJ184" s="15">
        <f t="shared" si="353"/>
        <v>43055.932000000001</v>
      </c>
      <c r="AK184" s="15">
        <f t="shared" si="354"/>
        <v>19732.699999999997</v>
      </c>
      <c r="AL184" s="15">
        <f t="shared" si="355"/>
        <v>24298.199999999997</v>
      </c>
      <c r="AM184" s="15">
        <f t="shared" ref="AM184:AO184" si="412">AM185+AM201</f>
        <v>0</v>
      </c>
      <c r="AN184" s="15">
        <f t="shared" si="412"/>
        <v>0</v>
      </c>
      <c r="AO184" s="15">
        <f t="shared" si="412"/>
        <v>0</v>
      </c>
      <c r="AP184" s="15">
        <f t="shared" si="356"/>
        <v>43055.932000000001</v>
      </c>
      <c r="AQ184" s="15">
        <f t="shared" ref="AQ184" si="413">AQ185+AQ201</f>
        <v>0</v>
      </c>
      <c r="AR184" s="15">
        <f t="shared" si="388"/>
        <v>43055.932000000001</v>
      </c>
      <c r="AS184" s="15">
        <f t="shared" si="357"/>
        <v>19732.699999999997</v>
      </c>
      <c r="AT184" s="15">
        <f t="shared" ref="AT184" si="414">AT185+AT201</f>
        <v>0</v>
      </c>
      <c r="AU184" s="15">
        <f t="shared" si="389"/>
        <v>19732.699999999997</v>
      </c>
      <c r="AV184" s="15">
        <f t="shared" si="358"/>
        <v>24298.199999999997</v>
      </c>
      <c r="AW184" s="15">
        <f t="shared" ref="AW184" si="415">AW185+AW201</f>
        <v>0</v>
      </c>
      <c r="AX184" s="15">
        <f t="shared" si="390"/>
        <v>24298.199999999997</v>
      </c>
      <c r="AY184" s="15">
        <f t="shared" si="406"/>
        <v>0</v>
      </c>
      <c r="AZ184" s="34"/>
      <c r="BA184" s="23"/>
      <c r="BB184" s="23"/>
      <c r="BC184" s="23"/>
      <c r="BD184" s="23"/>
      <c r="BE184" s="23"/>
      <c r="BF184" s="23"/>
      <c r="BG184" s="23"/>
      <c r="BH184" s="23"/>
      <c r="BI184" s="23"/>
      <c r="BJ184" s="23"/>
      <c r="BK184" s="23"/>
      <c r="BL184" s="23"/>
      <c r="BM184" s="23"/>
      <c r="BN184" s="23"/>
      <c r="BO184" s="23"/>
      <c r="BP184" s="23"/>
      <c r="BQ184" s="23"/>
      <c r="BR184" s="23"/>
      <c r="BS184" s="23"/>
      <c r="BT184" s="23"/>
    </row>
    <row r="185" spans="1:72" ht="31.2" x14ac:dyDescent="0.3">
      <c r="A185" s="60" t="s">
        <v>47</v>
      </c>
      <c r="B185" s="56"/>
      <c r="C185" s="60"/>
      <c r="D185" s="60"/>
      <c r="E185" s="12" t="s">
        <v>586</v>
      </c>
      <c r="F185" s="16">
        <f t="shared" ref="F185:AY185" si="416">F186+F190+F197</f>
        <v>10019.299999999999</v>
      </c>
      <c r="G185" s="16">
        <f t="shared" si="416"/>
        <v>10496.8</v>
      </c>
      <c r="H185" s="16">
        <f t="shared" si="416"/>
        <v>5777.4999999999991</v>
      </c>
      <c r="I185" s="16">
        <f t="shared" ref="I185:K185" si="417">I186+I190+I197</f>
        <v>-294.39999999999998</v>
      </c>
      <c r="J185" s="16">
        <f t="shared" si="417"/>
        <v>0</v>
      </c>
      <c r="K185" s="16">
        <f t="shared" si="417"/>
        <v>-10.3</v>
      </c>
      <c r="L185" s="16">
        <f t="shared" si="361"/>
        <v>9724.9</v>
      </c>
      <c r="M185" s="16">
        <f t="shared" si="362"/>
        <v>10496.8</v>
      </c>
      <c r="N185" s="16">
        <f t="shared" si="363"/>
        <v>5767.1999999999989</v>
      </c>
      <c r="O185" s="16">
        <f t="shared" ref="O185:Q185" si="418">O186+O190+O197</f>
        <v>0</v>
      </c>
      <c r="P185" s="16">
        <f t="shared" si="418"/>
        <v>0</v>
      </c>
      <c r="Q185" s="16">
        <f t="shared" si="418"/>
        <v>0</v>
      </c>
      <c r="R185" s="16">
        <f t="shared" si="344"/>
        <v>9724.9</v>
      </c>
      <c r="S185" s="16">
        <f t="shared" si="345"/>
        <v>10496.8</v>
      </c>
      <c r="T185" s="16">
        <f t="shared" si="346"/>
        <v>5767.1999999999989</v>
      </c>
      <c r="U185" s="16">
        <f t="shared" ref="U185:W185" si="419">U186+U190+U197</f>
        <v>0</v>
      </c>
      <c r="V185" s="16">
        <f t="shared" si="419"/>
        <v>0</v>
      </c>
      <c r="W185" s="16">
        <f t="shared" si="419"/>
        <v>0</v>
      </c>
      <c r="X185" s="16">
        <f t="shared" si="347"/>
        <v>9724.9</v>
      </c>
      <c r="Y185" s="16">
        <f t="shared" si="348"/>
        <v>10496.8</v>
      </c>
      <c r="Z185" s="16">
        <f t="shared" si="349"/>
        <v>5767.1999999999989</v>
      </c>
      <c r="AA185" s="16">
        <f t="shared" ref="AA185:AC185" si="420">AA186+AA190+AA197</f>
        <v>0</v>
      </c>
      <c r="AB185" s="16">
        <f t="shared" si="420"/>
        <v>0</v>
      </c>
      <c r="AC185" s="16">
        <f t="shared" si="420"/>
        <v>0</v>
      </c>
      <c r="AD185" s="16">
        <f t="shared" si="350"/>
        <v>9724.9</v>
      </c>
      <c r="AE185" s="16">
        <f t="shared" si="351"/>
        <v>10496.8</v>
      </c>
      <c r="AF185" s="16">
        <f t="shared" si="352"/>
        <v>5767.1999999999989</v>
      </c>
      <c r="AG185" s="16">
        <f t="shared" ref="AG185:AI185" si="421">AG186+AG190+AG197</f>
        <v>0</v>
      </c>
      <c r="AH185" s="16">
        <f t="shared" si="421"/>
        <v>0</v>
      </c>
      <c r="AI185" s="16">
        <f t="shared" si="421"/>
        <v>0</v>
      </c>
      <c r="AJ185" s="16">
        <f t="shared" si="353"/>
        <v>9724.9</v>
      </c>
      <c r="AK185" s="16">
        <f t="shared" si="354"/>
        <v>10496.8</v>
      </c>
      <c r="AL185" s="16">
        <f t="shared" si="355"/>
        <v>5767.1999999999989</v>
      </c>
      <c r="AM185" s="16">
        <f t="shared" ref="AM185:AO185" si="422">AM186+AM190+AM197</f>
        <v>0</v>
      </c>
      <c r="AN185" s="16">
        <f t="shared" si="422"/>
        <v>0</v>
      </c>
      <c r="AO185" s="16">
        <f t="shared" si="422"/>
        <v>0</v>
      </c>
      <c r="AP185" s="16">
        <f t="shared" si="356"/>
        <v>9724.9</v>
      </c>
      <c r="AQ185" s="16">
        <f t="shared" ref="AQ185" si="423">AQ186+AQ190+AQ197</f>
        <v>0</v>
      </c>
      <c r="AR185" s="16">
        <f t="shared" si="388"/>
        <v>9724.9</v>
      </c>
      <c r="AS185" s="16">
        <f t="shared" si="357"/>
        <v>10496.8</v>
      </c>
      <c r="AT185" s="16">
        <f t="shared" ref="AT185" si="424">AT186+AT190+AT197</f>
        <v>0</v>
      </c>
      <c r="AU185" s="16">
        <f t="shared" si="389"/>
        <v>10496.8</v>
      </c>
      <c r="AV185" s="16">
        <f t="shared" si="358"/>
        <v>5767.1999999999989</v>
      </c>
      <c r="AW185" s="16">
        <f t="shared" ref="AW185" si="425">AW186+AW190+AW197</f>
        <v>0</v>
      </c>
      <c r="AX185" s="16">
        <f t="shared" si="390"/>
        <v>5767.1999999999989</v>
      </c>
      <c r="AY185" s="16">
        <f t="shared" si="416"/>
        <v>0</v>
      </c>
      <c r="AZ185" s="35"/>
    </row>
    <row r="186" spans="1:72" ht="46.8" x14ac:dyDescent="0.3">
      <c r="A186" s="60" t="s">
        <v>44</v>
      </c>
      <c r="B186" s="56"/>
      <c r="C186" s="60"/>
      <c r="D186" s="60"/>
      <c r="E186" s="12" t="s">
        <v>449</v>
      </c>
      <c r="F186" s="16">
        <f t="shared" ref="F186:AY188" si="426">F187</f>
        <v>1249.0999999999999</v>
      </c>
      <c r="G186" s="16">
        <f t="shared" si="426"/>
        <v>1249.0999999999999</v>
      </c>
      <c r="H186" s="16">
        <f t="shared" si="426"/>
        <v>1249.0999999999999</v>
      </c>
      <c r="I186" s="16">
        <f t="shared" si="426"/>
        <v>0</v>
      </c>
      <c r="J186" s="16">
        <f t="shared" si="426"/>
        <v>0</v>
      </c>
      <c r="K186" s="16">
        <f t="shared" si="426"/>
        <v>0</v>
      </c>
      <c r="L186" s="16">
        <f t="shared" si="361"/>
        <v>1249.0999999999999</v>
      </c>
      <c r="M186" s="16">
        <f t="shared" si="362"/>
        <v>1249.0999999999999</v>
      </c>
      <c r="N186" s="16">
        <f t="shared" si="363"/>
        <v>1249.0999999999999</v>
      </c>
      <c r="O186" s="16">
        <f t="shared" si="426"/>
        <v>0</v>
      </c>
      <c r="P186" s="16">
        <f t="shared" si="426"/>
        <v>0</v>
      </c>
      <c r="Q186" s="16">
        <f t="shared" si="426"/>
        <v>0</v>
      </c>
      <c r="R186" s="16">
        <f t="shared" si="344"/>
        <v>1249.0999999999999</v>
      </c>
      <c r="S186" s="16">
        <f t="shared" si="345"/>
        <v>1249.0999999999999</v>
      </c>
      <c r="T186" s="16">
        <f t="shared" si="346"/>
        <v>1249.0999999999999</v>
      </c>
      <c r="U186" s="16">
        <f t="shared" si="426"/>
        <v>0</v>
      </c>
      <c r="V186" s="16">
        <f t="shared" si="426"/>
        <v>0</v>
      </c>
      <c r="W186" s="16">
        <f t="shared" si="426"/>
        <v>0</v>
      </c>
      <c r="X186" s="16">
        <f t="shared" si="347"/>
        <v>1249.0999999999999</v>
      </c>
      <c r="Y186" s="16">
        <f t="shared" si="348"/>
        <v>1249.0999999999999</v>
      </c>
      <c r="Z186" s="16">
        <f t="shared" si="349"/>
        <v>1249.0999999999999</v>
      </c>
      <c r="AA186" s="16">
        <f t="shared" si="426"/>
        <v>0</v>
      </c>
      <c r="AB186" s="16">
        <f t="shared" si="426"/>
        <v>0</v>
      </c>
      <c r="AC186" s="16">
        <f t="shared" si="426"/>
        <v>0</v>
      </c>
      <c r="AD186" s="16">
        <f t="shared" si="350"/>
        <v>1249.0999999999999</v>
      </c>
      <c r="AE186" s="16">
        <f t="shared" si="351"/>
        <v>1249.0999999999999</v>
      </c>
      <c r="AF186" s="16">
        <f t="shared" si="352"/>
        <v>1249.0999999999999</v>
      </c>
      <c r="AG186" s="16">
        <f t="shared" si="426"/>
        <v>0</v>
      </c>
      <c r="AH186" s="16">
        <f t="shared" si="426"/>
        <v>0</v>
      </c>
      <c r="AI186" s="16">
        <f t="shared" si="426"/>
        <v>0</v>
      </c>
      <c r="AJ186" s="16">
        <f t="shared" si="353"/>
        <v>1249.0999999999999</v>
      </c>
      <c r="AK186" s="16">
        <f t="shared" si="354"/>
        <v>1249.0999999999999</v>
      </c>
      <c r="AL186" s="16">
        <f t="shared" si="355"/>
        <v>1249.0999999999999</v>
      </c>
      <c r="AM186" s="16">
        <f t="shared" si="426"/>
        <v>0</v>
      </c>
      <c r="AN186" s="16">
        <f t="shared" si="426"/>
        <v>0</v>
      </c>
      <c r="AO186" s="16">
        <f t="shared" si="426"/>
        <v>0</v>
      </c>
      <c r="AP186" s="16">
        <f t="shared" si="356"/>
        <v>1249.0999999999999</v>
      </c>
      <c r="AQ186" s="16">
        <f t="shared" si="426"/>
        <v>0</v>
      </c>
      <c r="AR186" s="16">
        <f t="shared" si="388"/>
        <v>1249.0999999999999</v>
      </c>
      <c r="AS186" s="16">
        <f t="shared" si="357"/>
        <v>1249.0999999999999</v>
      </c>
      <c r="AT186" s="16">
        <f t="shared" si="426"/>
        <v>0</v>
      </c>
      <c r="AU186" s="16">
        <f t="shared" si="389"/>
        <v>1249.0999999999999</v>
      </c>
      <c r="AV186" s="16">
        <f t="shared" si="358"/>
        <v>1249.0999999999999</v>
      </c>
      <c r="AW186" s="16">
        <f t="shared" si="426"/>
        <v>0</v>
      </c>
      <c r="AX186" s="16">
        <f t="shared" si="390"/>
        <v>1249.0999999999999</v>
      </c>
      <c r="AY186" s="16">
        <f t="shared" si="426"/>
        <v>0</v>
      </c>
      <c r="AZ186" s="35"/>
    </row>
    <row r="187" spans="1:72" ht="31.2" x14ac:dyDescent="0.3">
      <c r="A187" s="60" t="s">
        <v>44</v>
      </c>
      <c r="B187" s="56">
        <v>200</v>
      </c>
      <c r="C187" s="60"/>
      <c r="D187" s="60"/>
      <c r="E187" s="12" t="s">
        <v>392</v>
      </c>
      <c r="F187" s="16">
        <f t="shared" si="426"/>
        <v>1249.0999999999999</v>
      </c>
      <c r="G187" s="16">
        <f t="shared" si="426"/>
        <v>1249.0999999999999</v>
      </c>
      <c r="H187" s="16">
        <f t="shared" si="426"/>
        <v>1249.0999999999999</v>
      </c>
      <c r="I187" s="16">
        <f t="shared" si="426"/>
        <v>0</v>
      </c>
      <c r="J187" s="16">
        <f t="shared" si="426"/>
        <v>0</v>
      </c>
      <c r="K187" s="16">
        <f t="shared" si="426"/>
        <v>0</v>
      </c>
      <c r="L187" s="16">
        <f t="shared" si="361"/>
        <v>1249.0999999999999</v>
      </c>
      <c r="M187" s="16">
        <f t="shared" si="362"/>
        <v>1249.0999999999999</v>
      </c>
      <c r="N187" s="16">
        <f t="shared" si="363"/>
        <v>1249.0999999999999</v>
      </c>
      <c r="O187" s="16">
        <f t="shared" si="426"/>
        <v>0</v>
      </c>
      <c r="P187" s="16">
        <f t="shared" si="426"/>
        <v>0</v>
      </c>
      <c r="Q187" s="16">
        <f t="shared" si="426"/>
        <v>0</v>
      </c>
      <c r="R187" s="16">
        <f t="shared" si="344"/>
        <v>1249.0999999999999</v>
      </c>
      <c r="S187" s="16">
        <f t="shared" si="345"/>
        <v>1249.0999999999999</v>
      </c>
      <c r="T187" s="16">
        <f t="shared" si="346"/>
        <v>1249.0999999999999</v>
      </c>
      <c r="U187" s="16">
        <f t="shared" si="426"/>
        <v>0</v>
      </c>
      <c r="V187" s="16">
        <f t="shared" si="426"/>
        <v>0</v>
      </c>
      <c r="W187" s="16">
        <f t="shared" si="426"/>
        <v>0</v>
      </c>
      <c r="X187" s="16">
        <f t="shared" si="347"/>
        <v>1249.0999999999999</v>
      </c>
      <c r="Y187" s="16">
        <f t="shared" si="348"/>
        <v>1249.0999999999999</v>
      </c>
      <c r="Z187" s="16">
        <f t="shared" si="349"/>
        <v>1249.0999999999999</v>
      </c>
      <c r="AA187" s="16">
        <f t="shared" si="426"/>
        <v>0</v>
      </c>
      <c r="AB187" s="16">
        <f t="shared" si="426"/>
        <v>0</v>
      </c>
      <c r="AC187" s="16">
        <f t="shared" si="426"/>
        <v>0</v>
      </c>
      <c r="AD187" s="16">
        <f t="shared" si="350"/>
        <v>1249.0999999999999</v>
      </c>
      <c r="AE187" s="16">
        <f t="shared" si="351"/>
        <v>1249.0999999999999</v>
      </c>
      <c r="AF187" s="16">
        <f t="shared" si="352"/>
        <v>1249.0999999999999</v>
      </c>
      <c r="AG187" s="16">
        <f t="shared" si="426"/>
        <v>0</v>
      </c>
      <c r="AH187" s="16">
        <f t="shared" si="426"/>
        <v>0</v>
      </c>
      <c r="AI187" s="16">
        <f t="shared" si="426"/>
        <v>0</v>
      </c>
      <c r="AJ187" s="16">
        <f t="shared" si="353"/>
        <v>1249.0999999999999</v>
      </c>
      <c r="AK187" s="16">
        <f t="shared" si="354"/>
        <v>1249.0999999999999</v>
      </c>
      <c r="AL187" s="16">
        <f t="shared" si="355"/>
        <v>1249.0999999999999</v>
      </c>
      <c r="AM187" s="16">
        <f t="shared" si="426"/>
        <v>0</v>
      </c>
      <c r="AN187" s="16">
        <f t="shared" si="426"/>
        <v>0</v>
      </c>
      <c r="AO187" s="16">
        <f t="shared" si="426"/>
        <v>0</v>
      </c>
      <c r="AP187" s="16">
        <f t="shared" si="356"/>
        <v>1249.0999999999999</v>
      </c>
      <c r="AQ187" s="16">
        <f t="shared" si="426"/>
        <v>0</v>
      </c>
      <c r="AR187" s="16">
        <f t="shared" si="388"/>
        <v>1249.0999999999999</v>
      </c>
      <c r="AS187" s="16">
        <f t="shared" si="357"/>
        <v>1249.0999999999999</v>
      </c>
      <c r="AT187" s="16">
        <f t="shared" si="426"/>
        <v>0</v>
      </c>
      <c r="AU187" s="16">
        <f t="shared" si="389"/>
        <v>1249.0999999999999</v>
      </c>
      <c r="AV187" s="16">
        <f t="shared" si="358"/>
        <v>1249.0999999999999</v>
      </c>
      <c r="AW187" s="16">
        <f t="shared" si="426"/>
        <v>0</v>
      </c>
      <c r="AX187" s="16">
        <f t="shared" si="390"/>
        <v>1249.0999999999999</v>
      </c>
      <c r="AY187" s="16">
        <f t="shared" si="426"/>
        <v>0</v>
      </c>
      <c r="AZ187" s="35"/>
    </row>
    <row r="188" spans="1:72" ht="46.8" x14ac:dyDescent="0.3">
      <c r="A188" s="60" t="s">
        <v>44</v>
      </c>
      <c r="B188" s="56">
        <v>240</v>
      </c>
      <c r="C188" s="60"/>
      <c r="D188" s="60"/>
      <c r="E188" s="12" t="s">
        <v>400</v>
      </c>
      <c r="F188" s="16">
        <f t="shared" si="426"/>
        <v>1249.0999999999999</v>
      </c>
      <c r="G188" s="16">
        <f t="shared" si="426"/>
        <v>1249.0999999999999</v>
      </c>
      <c r="H188" s="16">
        <f t="shared" si="426"/>
        <v>1249.0999999999999</v>
      </c>
      <c r="I188" s="16">
        <f t="shared" si="426"/>
        <v>0</v>
      </c>
      <c r="J188" s="16">
        <f t="shared" si="426"/>
        <v>0</v>
      </c>
      <c r="K188" s="16">
        <f t="shared" si="426"/>
        <v>0</v>
      </c>
      <c r="L188" s="16">
        <f t="shared" si="361"/>
        <v>1249.0999999999999</v>
      </c>
      <c r="M188" s="16">
        <f t="shared" si="362"/>
        <v>1249.0999999999999</v>
      </c>
      <c r="N188" s="16">
        <f t="shared" si="363"/>
        <v>1249.0999999999999</v>
      </c>
      <c r="O188" s="16">
        <f t="shared" si="426"/>
        <v>0</v>
      </c>
      <c r="P188" s="16">
        <f t="shared" si="426"/>
        <v>0</v>
      </c>
      <c r="Q188" s="16">
        <f t="shared" si="426"/>
        <v>0</v>
      </c>
      <c r="R188" s="16">
        <f t="shared" si="344"/>
        <v>1249.0999999999999</v>
      </c>
      <c r="S188" s="16">
        <f t="shared" si="345"/>
        <v>1249.0999999999999</v>
      </c>
      <c r="T188" s="16">
        <f t="shared" si="346"/>
        <v>1249.0999999999999</v>
      </c>
      <c r="U188" s="16">
        <f t="shared" si="426"/>
        <v>0</v>
      </c>
      <c r="V188" s="16">
        <f t="shared" si="426"/>
        <v>0</v>
      </c>
      <c r="W188" s="16">
        <f t="shared" si="426"/>
        <v>0</v>
      </c>
      <c r="X188" s="16">
        <f t="shared" si="347"/>
        <v>1249.0999999999999</v>
      </c>
      <c r="Y188" s="16">
        <f t="shared" si="348"/>
        <v>1249.0999999999999</v>
      </c>
      <c r="Z188" s="16">
        <f t="shared" si="349"/>
        <v>1249.0999999999999</v>
      </c>
      <c r="AA188" s="16">
        <f t="shared" si="426"/>
        <v>0</v>
      </c>
      <c r="AB188" s="16">
        <f t="shared" si="426"/>
        <v>0</v>
      </c>
      <c r="AC188" s="16">
        <f t="shared" si="426"/>
        <v>0</v>
      </c>
      <c r="AD188" s="16">
        <f t="shared" si="350"/>
        <v>1249.0999999999999</v>
      </c>
      <c r="AE188" s="16">
        <f t="shared" si="351"/>
        <v>1249.0999999999999</v>
      </c>
      <c r="AF188" s="16">
        <f t="shared" si="352"/>
        <v>1249.0999999999999</v>
      </c>
      <c r="AG188" s="16">
        <f t="shared" si="426"/>
        <v>0</v>
      </c>
      <c r="AH188" s="16">
        <f t="shared" si="426"/>
        <v>0</v>
      </c>
      <c r="AI188" s="16">
        <f t="shared" si="426"/>
        <v>0</v>
      </c>
      <c r="AJ188" s="16">
        <f t="shared" si="353"/>
        <v>1249.0999999999999</v>
      </c>
      <c r="AK188" s="16">
        <f t="shared" si="354"/>
        <v>1249.0999999999999</v>
      </c>
      <c r="AL188" s="16">
        <f t="shared" si="355"/>
        <v>1249.0999999999999</v>
      </c>
      <c r="AM188" s="16">
        <f t="shared" si="426"/>
        <v>0</v>
      </c>
      <c r="AN188" s="16">
        <f t="shared" si="426"/>
        <v>0</v>
      </c>
      <c r="AO188" s="16">
        <f t="shared" si="426"/>
        <v>0</v>
      </c>
      <c r="AP188" s="16">
        <f t="shared" si="356"/>
        <v>1249.0999999999999</v>
      </c>
      <c r="AQ188" s="16">
        <f t="shared" si="426"/>
        <v>0</v>
      </c>
      <c r="AR188" s="16">
        <f t="shared" si="388"/>
        <v>1249.0999999999999</v>
      </c>
      <c r="AS188" s="16">
        <f t="shared" si="357"/>
        <v>1249.0999999999999</v>
      </c>
      <c r="AT188" s="16">
        <f t="shared" si="426"/>
        <v>0</v>
      </c>
      <c r="AU188" s="16">
        <f t="shared" si="389"/>
        <v>1249.0999999999999</v>
      </c>
      <c r="AV188" s="16">
        <f t="shared" si="358"/>
        <v>1249.0999999999999</v>
      </c>
      <c r="AW188" s="16">
        <f t="shared" si="426"/>
        <v>0</v>
      </c>
      <c r="AX188" s="16">
        <f t="shared" si="390"/>
        <v>1249.0999999999999</v>
      </c>
      <c r="AY188" s="16">
        <f t="shared" si="426"/>
        <v>0</v>
      </c>
      <c r="AZ188" s="35"/>
    </row>
    <row r="189" spans="1:72" ht="46.8" x14ac:dyDescent="0.3">
      <c r="A189" s="60" t="s">
        <v>44</v>
      </c>
      <c r="B189" s="56">
        <v>240</v>
      </c>
      <c r="C189" s="60" t="s">
        <v>17</v>
      </c>
      <c r="D189" s="60" t="s">
        <v>49</v>
      </c>
      <c r="E189" s="12" t="s">
        <v>825</v>
      </c>
      <c r="F189" s="16">
        <v>1249.0999999999999</v>
      </c>
      <c r="G189" s="16">
        <v>1249.0999999999999</v>
      </c>
      <c r="H189" s="16">
        <v>1249.0999999999999</v>
      </c>
      <c r="I189" s="16"/>
      <c r="J189" s="16"/>
      <c r="K189" s="16"/>
      <c r="L189" s="16">
        <f t="shared" si="361"/>
        <v>1249.0999999999999</v>
      </c>
      <c r="M189" s="16">
        <f t="shared" si="362"/>
        <v>1249.0999999999999</v>
      </c>
      <c r="N189" s="16">
        <f t="shared" si="363"/>
        <v>1249.0999999999999</v>
      </c>
      <c r="O189" s="16"/>
      <c r="P189" s="16"/>
      <c r="Q189" s="16"/>
      <c r="R189" s="16">
        <f t="shared" si="344"/>
        <v>1249.0999999999999</v>
      </c>
      <c r="S189" s="16">
        <f t="shared" si="345"/>
        <v>1249.0999999999999</v>
      </c>
      <c r="T189" s="16">
        <f t="shared" si="346"/>
        <v>1249.0999999999999</v>
      </c>
      <c r="U189" s="16"/>
      <c r="V189" s="16"/>
      <c r="W189" s="16"/>
      <c r="X189" s="16">
        <f t="shared" si="347"/>
        <v>1249.0999999999999</v>
      </c>
      <c r="Y189" s="16">
        <f t="shared" si="348"/>
        <v>1249.0999999999999</v>
      </c>
      <c r="Z189" s="16">
        <f t="shared" si="349"/>
        <v>1249.0999999999999</v>
      </c>
      <c r="AA189" s="16"/>
      <c r="AB189" s="16"/>
      <c r="AC189" s="16"/>
      <c r="AD189" s="16">
        <f t="shared" si="350"/>
        <v>1249.0999999999999</v>
      </c>
      <c r="AE189" s="16">
        <f t="shared" si="351"/>
        <v>1249.0999999999999</v>
      </c>
      <c r="AF189" s="16">
        <f t="shared" si="352"/>
        <v>1249.0999999999999</v>
      </c>
      <c r="AG189" s="16"/>
      <c r="AH189" s="16"/>
      <c r="AI189" s="16"/>
      <c r="AJ189" s="16">
        <f t="shared" si="353"/>
        <v>1249.0999999999999</v>
      </c>
      <c r="AK189" s="16">
        <f t="shared" si="354"/>
        <v>1249.0999999999999</v>
      </c>
      <c r="AL189" s="16">
        <f t="shared" si="355"/>
        <v>1249.0999999999999</v>
      </c>
      <c r="AM189" s="16"/>
      <c r="AN189" s="16"/>
      <c r="AO189" s="16"/>
      <c r="AP189" s="16">
        <f t="shared" si="356"/>
        <v>1249.0999999999999</v>
      </c>
      <c r="AQ189" s="16"/>
      <c r="AR189" s="16">
        <f t="shared" si="388"/>
        <v>1249.0999999999999</v>
      </c>
      <c r="AS189" s="16">
        <f t="shared" si="357"/>
        <v>1249.0999999999999</v>
      </c>
      <c r="AT189" s="16"/>
      <c r="AU189" s="16">
        <f t="shared" si="389"/>
        <v>1249.0999999999999</v>
      </c>
      <c r="AV189" s="16">
        <f t="shared" si="358"/>
        <v>1249.0999999999999</v>
      </c>
      <c r="AW189" s="16"/>
      <c r="AX189" s="16">
        <f t="shared" si="390"/>
        <v>1249.0999999999999</v>
      </c>
      <c r="AY189" s="16"/>
      <c r="AZ189" s="35"/>
    </row>
    <row r="190" spans="1:72" ht="62.4" x14ac:dyDescent="0.3">
      <c r="A190" s="60" t="s">
        <v>45</v>
      </c>
      <c r="B190" s="56"/>
      <c r="C190" s="60"/>
      <c r="D190" s="60"/>
      <c r="E190" s="12" t="s">
        <v>1031</v>
      </c>
      <c r="F190" s="16">
        <f t="shared" ref="F190:AY190" si="427">F191+F194</f>
        <v>8245.9</v>
      </c>
      <c r="G190" s="16">
        <f t="shared" si="427"/>
        <v>8723.4</v>
      </c>
      <c r="H190" s="16">
        <f t="shared" si="427"/>
        <v>4004.0999999999995</v>
      </c>
      <c r="I190" s="16">
        <f t="shared" ref="I190:K190" si="428">I191+I194</f>
        <v>-294.39999999999998</v>
      </c>
      <c r="J190" s="16">
        <f t="shared" si="428"/>
        <v>0</v>
      </c>
      <c r="K190" s="16">
        <f t="shared" si="428"/>
        <v>-10.3</v>
      </c>
      <c r="L190" s="16">
        <f t="shared" si="361"/>
        <v>7951.5</v>
      </c>
      <c r="M190" s="16">
        <f t="shared" si="362"/>
        <v>8723.4</v>
      </c>
      <c r="N190" s="16">
        <f t="shared" si="363"/>
        <v>3993.7999999999993</v>
      </c>
      <c r="O190" s="16">
        <f t="shared" ref="O190:Q190" si="429">O191+O194</f>
        <v>0</v>
      </c>
      <c r="P190" s="16">
        <f t="shared" si="429"/>
        <v>0</v>
      </c>
      <c r="Q190" s="16">
        <f t="shared" si="429"/>
        <v>0</v>
      </c>
      <c r="R190" s="16">
        <f t="shared" si="344"/>
        <v>7951.5</v>
      </c>
      <c r="S190" s="16">
        <f t="shared" si="345"/>
        <v>8723.4</v>
      </c>
      <c r="T190" s="16">
        <f t="shared" si="346"/>
        <v>3993.7999999999993</v>
      </c>
      <c r="U190" s="16">
        <f t="shared" ref="U190:W190" si="430">U191+U194</f>
        <v>0</v>
      </c>
      <c r="V190" s="16">
        <f t="shared" si="430"/>
        <v>0</v>
      </c>
      <c r="W190" s="16">
        <f t="shared" si="430"/>
        <v>0</v>
      </c>
      <c r="X190" s="16">
        <f t="shared" si="347"/>
        <v>7951.5</v>
      </c>
      <c r="Y190" s="16">
        <f t="shared" si="348"/>
        <v>8723.4</v>
      </c>
      <c r="Z190" s="16">
        <f t="shared" si="349"/>
        <v>3993.7999999999993</v>
      </c>
      <c r="AA190" s="16">
        <f t="shared" ref="AA190:AC190" si="431">AA191+AA194</f>
        <v>0</v>
      </c>
      <c r="AB190" s="16">
        <f t="shared" si="431"/>
        <v>0</v>
      </c>
      <c r="AC190" s="16">
        <f t="shared" si="431"/>
        <v>0</v>
      </c>
      <c r="AD190" s="16">
        <f t="shared" si="350"/>
        <v>7951.5</v>
      </c>
      <c r="AE190" s="16">
        <f t="shared" si="351"/>
        <v>8723.4</v>
      </c>
      <c r="AF190" s="16">
        <f t="shared" si="352"/>
        <v>3993.7999999999993</v>
      </c>
      <c r="AG190" s="16">
        <f t="shared" ref="AG190:AI190" si="432">AG191+AG194</f>
        <v>0</v>
      </c>
      <c r="AH190" s="16">
        <f t="shared" si="432"/>
        <v>0</v>
      </c>
      <c r="AI190" s="16">
        <f t="shared" si="432"/>
        <v>0</v>
      </c>
      <c r="AJ190" s="16">
        <f t="shared" si="353"/>
        <v>7951.5</v>
      </c>
      <c r="AK190" s="16">
        <f t="shared" si="354"/>
        <v>8723.4</v>
      </c>
      <c r="AL190" s="16">
        <f t="shared" si="355"/>
        <v>3993.7999999999993</v>
      </c>
      <c r="AM190" s="16">
        <f t="shared" ref="AM190:AO190" si="433">AM191+AM194</f>
        <v>0</v>
      </c>
      <c r="AN190" s="16">
        <f t="shared" si="433"/>
        <v>0</v>
      </c>
      <c r="AO190" s="16">
        <f t="shared" si="433"/>
        <v>0</v>
      </c>
      <c r="AP190" s="16">
        <f t="shared" si="356"/>
        <v>7951.5</v>
      </c>
      <c r="AQ190" s="16">
        <f t="shared" ref="AQ190" si="434">AQ191+AQ194</f>
        <v>0</v>
      </c>
      <c r="AR190" s="16">
        <f t="shared" si="388"/>
        <v>7951.5</v>
      </c>
      <c r="AS190" s="16">
        <f t="shared" si="357"/>
        <v>8723.4</v>
      </c>
      <c r="AT190" s="16">
        <f t="shared" ref="AT190" si="435">AT191+AT194</f>
        <v>0</v>
      </c>
      <c r="AU190" s="16">
        <f t="shared" si="389"/>
        <v>8723.4</v>
      </c>
      <c r="AV190" s="16">
        <f t="shared" si="358"/>
        <v>3993.7999999999993</v>
      </c>
      <c r="AW190" s="16">
        <f t="shared" ref="AW190" si="436">AW191+AW194</f>
        <v>0</v>
      </c>
      <c r="AX190" s="16">
        <f t="shared" si="390"/>
        <v>3993.7999999999993</v>
      </c>
      <c r="AY190" s="16">
        <f t="shared" si="427"/>
        <v>0</v>
      </c>
      <c r="AZ190" s="35"/>
    </row>
    <row r="191" spans="1:72" ht="31.2" x14ac:dyDescent="0.3">
      <c r="A191" s="60" t="s">
        <v>45</v>
      </c>
      <c r="B191" s="56">
        <v>200</v>
      </c>
      <c r="C191" s="60"/>
      <c r="D191" s="60"/>
      <c r="E191" s="12" t="s">
        <v>392</v>
      </c>
      <c r="F191" s="16">
        <f t="shared" ref="F191:AY192" si="437">F192</f>
        <v>7357.3</v>
      </c>
      <c r="G191" s="16">
        <f t="shared" si="437"/>
        <v>7834.8</v>
      </c>
      <c r="H191" s="16">
        <f t="shared" si="437"/>
        <v>3115.4999999999995</v>
      </c>
      <c r="I191" s="16">
        <f t="shared" si="437"/>
        <v>-294.39999999999998</v>
      </c>
      <c r="J191" s="16">
        <f t="shared" si="437"/>
        <v>0</v>
      </c>
      <c r="K191" s="16">
        <f t="shared" si="437"/>
        <v>-10.3</v>
      </c>
      <c r="L191" s="16">
        <f t="shared" si="361"/>
        <v>7062.9000000000005</v>
      </c>
      <c r="M191" s="16">
        <f t="shared" si="362"/>
        <v>7834.8</v>
      </c>
      <c r="N191" s="16">
        <f t="shared" si="363"/>
        <v>3105.1999999999994</v>
      </c>
      <c r="O191" s="16">
        <f t="shared" si="437"/>
        <v>0</v>
      </c>
      <c r="P191" s="16">
        <f t="shared" si="437"/>
        <v>0</v>
      </c>
      <c r="Q191" s="16">
        <f t="shared" si="437"/>
        <v>0</v>
      </c>
      <c r="R191" s="16">
        <f t="shared" si="344"/>
        <v>7062.9000000000005</v>
      </c>
      <c r="S191" s="16">
        <f t="shared" si="345"/>
        <v>7834.8</v>
      </c>
      <c r="T191" s="16">
        <f t="shared" si="346"/>
        <v>3105.1999999999994</v>
      </c>
      <c r="U191" s="16">
        <f t="shared" si="437"/>
        <v>0</v>
      </c>
      <c r="V191" s="16">
        <f t="shared" si="437"/>
        <v>0</v>
      </c>
      <c r="W191" s="16">
        <f t="shared" si="437"/>
        <v>0</v>
      </c>
      <c r="X191" s="16">
        <f t="shared" si="347"/>
        <v>7062.9000000000005</v>
      </c>
      <c r="Y191" s="16">
        <f t="shared" si="348"/>
        <v>7834.8</v>
      </c>
      <c r="Z191" s="16">
        <f t="shared" si="349"/>
        <v>3105.1999999999994</v>
      </c>
      <c r="AA191" s="16">
        <f t="shared" si="437"/>
        <v>0</v>
      </c>
      <c r="AB191" s="16">
        <f t="shared" si="437"/>
        <v>0</v>
      </c>
      <c r="AC191" s="16">
        <f t="shared" si="437"/>
        <v>0</v>
      </c>
      <c r="AD191" s="16">
        <f t="shared" si="350"/>
        <v>7062.9000000000005</v>
      </c>
      <c r="AE191" s="16">
        <f t="shared" si="351"/>
        <v>7834.8</v>
      </c>
      <c r="AF191" s="16">
        <f t="shared" si="352"/>
        <v>3105.1999999999994</v>
      </c>
      <c r="AG191" s="16">
        <f t="shared" si="437"/>
        <v>0</v>
      </c>
      <c r="AH191" s="16">
        <f t="shared" si="437"/>
        <v>0</v>
      </c>
      <c r="AI191" s="16">
        <f t="shared" si="437"/>
        <v>0</v>
      </c>
      <c r="AJ191" s="16">
        <f t="shared" si="353"/>
        <v>7062.9000000000005</v>
      </c>
      <c r="AK191" s="16">
        <f t="shared" si="354"/>
        <v>7834.8</v>
      </c>
      <c r="AL191" s="16">
        <f t="shared" si="355"/>
        <v>3105.1999999999994</v>
      </c>
      <c r="AM191" s="16">
        <f t="shared" si="437"/>
        <v>0</v>
      </c>
      <c r="AN191" s="16">
        <f t="shared" si="437"/>
        <v>0</v>
      </c>
      <c r="AO191" s="16">
        <f t="shared" si="437"/>
        <v>0</v>
      </c>
      <c r="AP191" s="16">
        <f t="shared" si="356"/>
        <v>7062.9000000000005</v>
      </c>
      <c r="AQ191" s="16">
        <f t="shared" si="437"/>
        <v>0</v>
      </c>
      <c r="AR191" s="16">
        <f t="shared" si="388"/>
        <v>7062.9000000000005</v>
      </c>
      <c r="AS191" s="16">
        <f t="shared" si="357"/>
        <v>7834.8</v>
      </c>
      <c r="AT191" s="16">
        <f t="shared" si="437"/>
        <v>0</v>
      </c>
      <c r="AU191" s="16">
        <f t="shared" si="389"/>
        <v>7834.8</v>
      </c>
      <c r="AV191" s="16">
        <f t="shared" si="358"/>
        <v>3105.1999999999994</v>
      </c>
      <c r="AW191" s="16">
        <f t="shared" si="437"/>
        <v>0</v>
      </c>
      <c r="AX191" s="16">
        <f t="shared" si="390"/>
        <v>3105.1999999999994</v>
      </c>
      <c r="AY191" s="16">
        <f t="shared" si="437"/>
        <v>0</v>
      </c>
      <c r="AZ191" s="35"/>
    </row>
    <row r="192" spans="1:72" ht="46.8" x14ac:dyDescent="0.3">
      <c r="A192" s="60" t="s">
        <v>45</v>
      </c>
      <c r="B192" s="56">
        <v>240</v>
      </c>
      <c r="C192" s="60"/>
      <c r="D192" s="60"/>
      <c r="E192" s="12" t="s">
        <v>400</v>
      </c>
      <c r="F192" s="16">
        <f t="shared" si="437"/>
        <v>7357.3</v>
      </c>
      <c r="G192" s="16">
        <f t="shared" si="437"/>
        <v>7834.8</v>
      </c>
      <c r="H192" s="16">
        <f t="shared" si="437"/>
        <v>3115.4999999999995</v>
      </c>
      <c r="I192" s="16">
        <f t="shared" si="437"/>
        <v>-294.39999999999998</v>
      </c>
      <c r="J192" s="16">
        <f t="shared" si="437"/>
        <v>0</v>
      </c>
      <c r="K192" s="16">
        <f t="shared" si="437"/>
        <v>-10.3</v>
      </c>
      <c r="L192" s="16">
        <f t="shared" si="361"/>
        <v>7062.9000000000005</v>
      </c>
      <c r="M192" s="16">
        <f t="shared" si="362"/>
        <v>7834.8</v>
      </c>
      <c r="N192" s="16">
        <f t="shared" si="363"/>
        <v>3105.1999999999994</v>
      </c>
      <c r="O192" s="16">
        <f t="shared" si="437"/>
        <v>0</v>
      </c>
      <c r="P192" s="16">
        <f t="shared" si="437"/>
        <v>0</v>
      </c>
      <c r="Q192" s="16">
        <f t="shared" si="437"/>
        <v>0</v>
      </c>
      <c r="R192" s="16">
        <f t="shared" si="344"/>
        <v>7062.9000000000005</v>
      </c>
      <c r="S192" s="16">
        <f t="shared" si="345"/>
        <v>7834.8</v>
      </c>
      <c r="T192" s="16">
        <f t="shared" si="346"/>
        <v>3105.1999999999994</v>
      </c>
      <c r="U192" s="16">
        <f t="shared" si="437"/>
        <v>0</v>
      </c>
      <c r="V192" s="16">
        <f t="shared" si="437"/>
        <v>0</v>
      </c>
      <c r="W192" s="16">
        <f t="shared" si="437"/>
        <v>0</v>
      </c>
      <c r="X192" s="16">
        <f t="shared" si="347"/>
        <v>7062.9000000000005</v>
      </c>
      <c r="Y192" s="16">
        <f t="shared" si="348"/>
        <v>7834.8</v>
      </c>
      <c r="Z192" s="16">
        <f t="shared" si="349"/>
        <v>3105.1999999999994</v>
      </c>
      <c r="AA192" s="16">
        <f t="shared" si="437"/>
        <v>0</v>
      </c>
      <c r="AB192" s="16">
        <f t="shared" si="437"/>
        <v>0</v>
      </c>
      <c r="AC192" s="16">
        <f t="shared" si="437"/>
        <v>0</v>
      </c>
      <c r="AD192" s="16">
        <f t="shared" si="350"/>
        <v>7062.9000000000005</v>
      </c>
      <c r="AE192" s="16">
        <f t="shared" si="351"/>
        <v>7834.8</v>
      </c>
      <c r="AF192" s="16">
        <f t="shared" si="352"/>
        <v>3105.1999999999994</v>
      </c>
      <c r="AG192" s="16">
        <f t="shared" si="437"/>
        <v>0</v>
      </c>
      <c r="AH192" s="16">
        <f t="shared" si="437"/>
        <v>0</v>
      </c>
      <c r="AI192" s="16">
        <f t="shared" si="437"/>
        <v>0</v>
      </c>
      <c r="AJ192" s="16">
        <f t="shared" si="353"/>
        <v>7062.9000000000005</v>
      </c>
      <c r="AK192" s="16">
        <f t="shared" si="354"/>
        <v>7834.8</v>
      </c>
      <c r="AL192" s="16">
        <f t="shared" si="355"/>
        <v>3105.1999999999994</v>
      </c>
      <c r="AM192" s="16">
        <f t="shared" si="437"/>
        <v>0</v>
      </c>
      <c r="AN192" s="16">
        <f t="shared" si="437"/>
        <v>0</v>
      </c>
      <c r="AO192" s="16">
        <f t="shared" si="437"/>
        <v>0</v>
      </c>
      <c r="AP192" s="16">
        <f t="shared" si="356"/>
        <v>7062.9000000000005</v>
      </c>
      <c r="AQ192" s="16">
        <f t="shared" si="437"/>
        <v>0</v>
      </c>
      <c r="AR192" s="16">
        <f t="shared" si="388"/>
        <v>7062.9000000000005</v>
      </c>
      <c r="AS192" s="16">
        <f t="shared" si="357"/>
        <v>7834.8</v>
      </c>
      <c r="AT192" s="16">
        <f t="shared" si="437"/>
        <v>0</v>
      </c>
      <c r="AU192" s="16">
        <f t="shared" si="389"/>
        <v>7834.8</v>
      </c>
      <c r="AV192" s="16">
        <f t="shared" si="358"/>
        <v>3105.1999999999994</v>
      </c>
      <c r="AW192" s="16">
        <f t="shared" si="437"/>
        <v>0</v>
      </c>
      <c r="AX192" s="16">
        <f t="shared" si="390"/>
        <v>3105.1999999999994</v>
      </c>
      <c r="AY192" s="16">
        <f t="shared" si="437"/>
        <v>0</v>
      </c>
      <c r="AZ192" s="35"/>
    </row>
    <row r="193" spans="1:52" ht="46.8" x14ac:dyDescent="0.3">
      <c r="A193" s="60" t="s">
        <v>45</v>
      </c>
      <c r="B193" s="56">
        <v>240</v>
      </c>
      <c r="C193" s="60" t="s">
        <v>17</v>
      </c>
      <c r="D193" s="60" t="s">
        <v>49</v>
      </c>
      <c r="E193" s="12" t="s">
        <v>825</v>
      </c>
      <c r="F193" s="16">
        <v>7357.3</v>
      </c>
      <c r="G193" s="16">
        <v>7834.8</v>
      </c>
      <c r="H193" s="16">
        <v>3115.4999999999995</v>
      </c>
      <c r="I193" s="16">
        <v>-294.39999999999998</v>
      </c>
      <c r="J193" s="16"/>
      <c r="K193" s="16">
        <v>-10.3</v>
      </c>
      <c r="L193" s="16">
        <f t="shared" si="361"/>
        <v>7062.9000000000005</v>
      </c>
      <c r="M193" s="16">
        <f t="shared" si="362"/>
        <v>7834.8</v>
      </c>
      <c r="N193" s="16">
        <f t="shared" si="363"/>
        <v>3105.1999999999994</v>
      </c>
      <c r="O193" s="16"/>
      <c r="P193" s="16"/>
      <c r="Q193" s="16"/>
      <c r="R193" s="16">
        <f t="shared" si="344"/>
        <v>7062.9000000000005</v>
      </c>
      <c r="S193" s="16">
        <f t="shared" si="345"/>
        <v>7834.8</v>
      </c>
      <c r="T193" s="16">
        <f t="shared" si="346"/>
        <v>3105.1999999999994</v>
      </c>
      <c r="U193" s="16"/>
      <c r="V193" s="16"/>
      <c r="W193" s="16"/>
      <c r="X193" s="16">
        <f t="shared" si="347"/>
        <v>7062.9000000000005</v>
      </c>
      <c r="Y193" s="16">
        <f t="shared" si="348"/>
        <v>7834.8</v>
      </c>
      <c r="Z193" s="16">
        <f t="shared" si="349"/>
        <v>3105.1999999999994</v>
      </c>
      <c r="AA193" s="16"/>
      <c r="AB193" s="16"/>
      <c r="AC193" s="16"/>
      <c r="AD193" s="16">
        <f t="shared" si="350"/>
        <v>7062.9000000000005</v>
      </c>
      <c r="AE193" s="16">
        <f t="shared" si="351"/>
        <v>7834.8</v>
      </c>
      <c r="AF193" s="16">
        <f t="shared" si="352"/>
        <v>3105.1999999999994</v>
      </c>
      <c r="AG193" s="16"/>
      <c r="AH193" s="16"/>
      <c r="AI193" s="16"/>
      <c r="AJ193" s="16">
        <f t="shared" si="353"/>
        <v>7062.9000000000005</v>
      </c>
      <c r="AK193" s="16">
        <f t="shared" si="354"/>
        <v>7834.8</v>
      </c>
      <c r="AL193" s="16">
        <f t="shared" si="355"/>
        <v>3105.1999999999994</v>
      </c>
      <c r="AM193" s="16"/>
      <c r="AN193" s="16"/>
      <c r="AO193" s="16"/>
      <c r="AP193" s="16">
        <f t="shared" si="356"/>
        <v>7062.9000000000005</v>
      </c>
      <c r="AQ193" s="16"/>
      <c r="AR193" s="16">
        <f t="shared" si="388"/>
        <v>7062.9000000000005</v>
      </c>
      <c r="AS193" s="16">
        <f t="shared" si="357"/>
        <v>7834.8</v>
      </c>
      <c r="AT193" s="16"/>
      <c r="AU193" s="16">
        <f t="shared" si="389"/>
        <v>7834.8</v>
      </c>
      <c r="AV193" s="16">
        <f t="shared" si="358"/>
        <v>3105.1999999999994</v>
      </c>
      <c r="AW193" s="16"/>
      <c r="AX193" s="16">
        <f t="shared" si="390"/>
        <v>3105.1999999999994</v>
      </c>
      <c r="AY193" s="16"/>
      <c r="AZ193" s="35"/>
    </row>
    <row r="194" spans="1:52" x14ac:dyDescent="0.3">
      <c r="A194" s="60" t="s">
        <v>45</v>
      </c>
      <c r="B194" s="56">
        <v>800</v>
      </c>
      <c r="C194" s="60"/>
      <c r="D194" s="60"/>
      <c r="E194" s="12" t="s">
        <v>397</v>
      </c>
      <c r="F194" s="16">
        <f t="shared" ref="F194:AY195" si="438">F195</f>
        <v>888.60000000000014</v>
      </c>
      <c r="G194" s="16">
        <f t="shared" si="438"/>
        <v>888.60000000000014</v>
      </c>
      <c r="H194" s="16">
        <f t="shared" si="438"/>
        <v>888.60000000000014</v>
      </c>
      <c r="I194" s="16">
        <f t="shared" si="438"/>
        <v>0</v>
      </c>
      <c r="J194" s="16">
        <f t="shared" si="438"/>
        <v>0</v>
      </c>
      <c r="K194" s="16">
        <f t="shared" si="438"/>
        <v>0</v>
      </c>
      <c r="L194" s="16">
        <f t="shared" si="361"/>
        <v>888.60000000000014</v>
      </c>
      <c r="M194" s="16">
        <f t="shared" si="362"/>
        <v>888.60000000000014</v>
      </c>
      <c r="N194" s="16">
        <f t="shared" si="363"/>
        <v>888.60000000000014</v>
      </c>
      <c r="O194" s="16">
        <f t="shared" si="438"/>
        <v>0</v>
      </c>
      <c r="P194" s="16">
        <f t="shared" si="438"/>
        <v>0</v>
      </c>
      <c r="Q194" s="16">
        <f t="shared" si="438"/>
        <v>0</v>
      </c>
      <c r="R194" s="16">
        <f t="shared" si="344"/>
        <v>888.60000000000014</v>
      </c>
      <c r="S194" s="16">
        <f t="shared" si="345"/>
        <v>888.60000000000014</v>
      </c>
      <c r="T194" s="16">
        <f t="shared" si="346"/>
        <v>888.60000000000014</v>
      </c>
      <c r="U194" s="16">
        <f t="shared" si="438"/>
        <v>0</v>
      </c>
      <c r="V194" s="16">
        <f t="shared" si="438"/>
        <v>0</v>
      </c>
      <c r="W194" s="16">
        <f t="shared" si="438"/>
        <v>0</v>
      </c>
      <c r="X194" s="16">
        <f t="shared" si="347"/>
        <v>888.60000000000014</v>
      </c>
      <c r="Y194" s="16">
        <f t="shared" si="348"/>
        <v>888.60000000000014</v>
      </c>
      <c r="Z194" s="16">
        <f t="shared" si="349"/>
        <v>888.60000000000014</v>
      </c>
      <c r="AA194" s="16">
        <f t="shared" si="438"/>
        <v>0</v>
      </c>
      <c r="AB194" s="16">
        <f t="shared" si="438"/>
        <v>0</v>
      </c>
      <c r="AC194" s="16">
        <f t="shared" si="438"/>
        <v>0</v>
      </c>
      <c r="AD194" s="16">
        <f t="shared" si="350"/>
        <v>888.60000000000014</v>
      </c>
      <c r="AE194" s="16">
        <f t="shared" si="351"/>
        <v>888.60000000000014</v>
      </c>
      <c r="AF194" s="16">
        <f t="shared" si="352"/>
        <v>888.60000000000014</v>
      </c>
      <c r="AG194" s="16">
        <f t="shared" si="438"/>
        <v>0</v>
      </c>
      <c r="AH194" s="16">
        <f t="shared" si="438"/>
        <v>0</v>
      </c>
      <c r="AI194" s="16">
        <f t="shared" si="438"/>
        <v>0</v>
      </c>
      <c r="AJ194" s="16">
        <f t="shared" si="353"/>
        <v>888.60000000000014</v>
      </c>
      <c r="AK194" s="16">
        <f t="shared" si="354"/>
        <v>888.60000000000014</v>
      </c>
      <c r="AL194" s="16">
        <f t="shared" si="355"/>
        <v>888.60000000000014</v>
      </c>
      <c r="AM194" s="16">
        <f t="shared" si="438"/>
        <v>0</v>
      </c>
      <c r="AN194" s="16">
        <f t="shared" si="438"/>
        <v>0</v>
      </c>
      <c r="AO194" s="16">
        <f t="shared" si="438"/>
        <v>0</v>
      </c>
      <c r="AP194" s="16">
        <f t="shared" si="356"/>
        <v>888.60000000000014</v>
      </c>
      <c r="AQ194" s="16">
        <f t="shared" si="438"/>
        <v>0</v>
      </c>
      <c r="AR194" s="16">
        <f t="shared" si="388"/>
        <v>888.60000000000014</v>
      </c>
      <c r="AS194" s="16">
        <f t="shared" si="357"/>
        <v>888.60000000000014</v>
      </c>
      <c r="AT194" s="16">
        <f t="shared" si="438"/>
        <v>0</v>
      </c>
      <c r="AU194" s="16">
        <f t="shared" si="389"/>
        <v>888.60000000000014</v>
      </c>
      <c r="AV194" s="16">
        <f t="shared" si="358"/>
        <v>888.60000000000014</v>
      </c>
      <c r="AW194" s="16">
        <f t="shared" si="438"/>
        <v>0</v>
      </c>
      <c r="AX194" s="16">
        <f t="shared" si="390"/>
        <v>888.60000000000014</v>
      </c>
      <c r="AY194" s="16">
        <f t="shared" si="438"/>
        <v>0</v>
      </c>
      <c r="AZ194" s="35"/>
    </row>
    <row r="195" spans="1:52" x14ac:dyDescent="0.3">
      <c r="A195" s="60" t="s">
        <v>45</v>
      </c>
      <c r="B195" s="56">
        <v>850</v>
      </c>
      <c r="C195" s="60"/>
      <c r="D195" s="60"/>
      <c r="E195" s="12" t="s">
        <v>414</v>
      </c>
      <c r="F195" s="16">
        <f t="shared" si="438"/>
        <v>888.60000000000014</v>
      </c>
      <c r="G195" s="16">
        <f t="shared" si="438"/>
        <v>888.60000000000014</v>
      </c>
      <c r="H195" s="16">
        <f t="shared" si="438"/>
        <v>888.60000000000014</v>
      </c>
      <c r="I195" s="16">
        <f t="shared" si="438"/>
        <v>0</v>
      </c>
      <c r="J195" s="16">
        <f t="shared" si="438"/>
        <v>0</v>
      </c>
      <c r="K195" s="16">
        <f t="shared" si="438"/>
        <v>0</v>
      </c>
      <c r="L195" s="16">
        <f t="shared" si="361"/>
        <v>888.60000000000014</v>
      </c>
      <c r="M195" s="16">
        <f t="shared" si="362"/>
        <v>888.60000000000014</v>
      </c>
      <c r="N195" s="16">
        <f t="shared" si="363"/>
        <v>888.60000000000014</v>
      </c>
      <c r="O195" s="16">
        <f t="shared" si="438"/>
        <v>0</v>
      </c>
      <c r="P195" s="16">
        <f t="shared" si="438"/>
        <v>0</v>
      </c>
      <c r="Q195" s="16">
        <f t="shared" si="438"/>
        <v>0</v>
      </c>
      <c r="R195" s="16">
        <f t="shared" si="344"/>
        <v>888.60000000000014</v>
      </c>
      <c r="S195" s="16">
        <f t="shared" si="345"/>
        <v>888.60000000000014</v>
      </c>
      <c r="T195" s="16">
        <f t="shared" si="346"/>
        <v>888.60000000000014</v>
      </c>
      <c r="U195" s="16">
        <f t="shared" si="438"/>
        <v>0</v>
      </c>
      <c r="V195" s="16">
        <f t="shared" si="438"/>
        <v>0</v>
      </c>
      <c r="W195" s="16">
        <f t="shared" si="438"/>
        <v>0</v>
      </c>
      <c r="X195" s="16">
        <f t="shared" si="347"/>
        <v>888.60000000000014</v>
      </c>
      <c r="Y195" s="16">
        <f t="shared" si="348"/>
        <v>888.60000000000014</v>
      </c>
      <c r="Z195" s="16">
        <f t="shared" si="349"/>
        <v>888.60000000000014</v>
      </c>
      <c r="AA195" s="16">
        <f t="shared" si="438"/>
        <v>0</v>
      </c>
      <c r="AB195" s="16">
        <f t="shared" si="438"/>
        <v>0</v>
      </c>
      <c r="AC195" s="16">
        <f t="shared" si="438"/>
        <v>0</v>
      </c>
      <c r="AD195" s="16">
        <f t="shared" si="350"/>
        <v>888.60000000000014</v>
      </c>
      <c r="AE195" s="16">
        <f t="shared" si="351"/>
        <v>888.60000000000014</v>
      </c>
      <c r="AF195" s="16">
        <f t="shared" si="352"/>
        <v>888.60000000000014</v>
      </c>
      <c r="AG195" s="16">
        <f t="shared" si="438"/>
        <v>0</v>
      </c>
      <c r="AH195" s="16">
        <f t="shared" si="438"/>
        <v>0</v>
      </c>
      <c r="AI195" s="16">
        <f t="shared" si="438"/>
        <v>0</v>
      </c>
      <c r="AJ195" s="16">
        <f t="shared" si="353"/>
        <v>888.60000000000014</v>
      </c>
      <c r="AK195" s="16">
        <f t="shared" si="354"/>
        <v>888.60000000000014</v>
      </c>
      <c r="AL195" s="16">
        <f t="shared" si="355"/>
        <v>888.60000000000014</v>
      </c>
      <c r="AM195" s="16">
        <f t="shared" si="438"/>
        <v>0</v>
      </c>
      <c r="AN195" s="16">
        <f t="shared" si="438"/>
        <v>0</v>
      </c>
      <c r="AO195" s="16">
        <f t="shared" si="438"/>
        <v>0</v>
      </c>
      <c r="AP195" s="16">
        <f t="shared" si="356"/>
        <v>888.60000000000014</v>
      </c>
      <c r="AQ195" s="16">
        <f t="shared" si="438"/>
        <v>0</v>
      </c>
      <c r="AR195" s="16">
        <f t="shared" si="388"/>
        <v>888.60000000000014</v>
      </c>
      <c r="AS195" s="16">
        <f t="shared" si="357"/>
        <v>888.60000000000014</v>
      </c>
      <c r="AT195" s="16">
        <f t="shared" si="438"/>
        <v>0</v>
      </c>
      <c r="AU195" s="16">
        <f t="shared" si="389"/>
        <v>888.60000000000014</v>
      </c>
      <c r="AV195" s="16">
        <f t="shared" si="358"/>
        <v>888.60000000000014</v>
      </c>
      <c r="AW195" s="16">
        <f t="shared" si="438"/>
        <v>0</v>
      </c>
      <c r="AX195" s="16">
        <f t="shared" si="390"/>
        <v>888.60000000000014</v>
      </c>
      <c r="AY195" s="16">
        <f t="shared" si="438"/>
        <v>0</v>
      </c>
      <c r="AZ195" s="35"/>
    </row>
    <row r="196" spans="1:52" ht="46.8" x14ac:dyDescent="0.3">
      <c r="A196" s="60" t="s">
        <v>45</v>
      </c>
      <c r="B196" s="56">
        <v>850</v>
      </c>
      <c r="C196" s="60" t="s">
        <v>17</v>
      </c>
      <c r="D196" s="60" t="s">
        <v>49</v>
      </c>
      <c r="E196" s="12" t="s">
        <v>825</v>
      </c>
      <c r="F196" s="16">
        <v>888.60000000000014</v>
      </c>
      <c r="G196" s="16">
        <v>888.60000000000014</v>
      </c>
      <c r="H196" s="16">
        <v>888.60000000000014</v>
      </c>
      <c r="I196" s="16"/>
      <c r="J196" s="16"/>
      <c r="K196" s="16"/>
      <c r="L196" s="16">
        <f t="shared" si="361"/>
        <v>888.60000000000014</v>
      </c>
      <c r="M196" s="16">
        <f t="shared" si="362"/>
        <v>888.60000000000014</v>
      </c>
      <c r="N196" s="16">
        <f t="shared" si="363"/>
        <v>888.60000000000014</v>
      </c>
      <c r="O196" s="16"/>
      <c r="P196" s="16"/>
      <c r="Q196" s="16"/>
      <c r="R196" s="16">
        <f t="shared" si="344"/>
        <v>888.60000000000014</v>
      </c>
      <c r="S196" s="16">
        <f t="shared" si="345"/>
        <v>888.60000000000014</v>
      </c>
      <c r="T196" s="16">
        <f t="shared" si="346"/>
        <v>888.60000000000014</v>
      </c>
      <c r="U196" s="16"/>
      <c r="V196" s="16"/>
      <c r="W196" s="16"/>
      <c r="X196" s="16">
        <f t="shared" si="347"/>
        <v>888.60000000000014</v>
      </c>
      <c r="Y196" s="16">
        <f t="shared" si="348"/>
        <v>888.60000000000014</v>
      </c>
      <c r="Z196" s="16">
        <f t="shared" si="349"/>
        <v>888.60000000000014</v>
      </c>
      <c r="AA196" s="16"/>
      <c r="AB196" s="16"/>
      <c r="AC196" s="16"/>
      <c r="AD196" s="16">
        <f t="shared" si="350"/>
        <v>888.60000000000014</v>
      </c>
      <c r="AE196" s="16">
        <f t="shared" si="351"/>
        <v>888.60000000000014</v>
      </c>
      <c r="AF196" s="16">
        <f t="shared" si="352"/>
        <v>888.60000000000014</v>
      </c>
      <c r="AG196" s="16"/>
      <c r="AH196" s="16"/>
      <c r="AI196" s="16"/>
      <c r="AJ196" s="16">
        <f t="shared" si="353"/>
        <v>888.60000000000014</v>
      </c>
      <c r="AK196" s="16">
        <f t="shared" si="354"/>
        <v>888.60000000000014</v>
      </c>
      <c r="AL196" s="16">
        <f t="shared" si="355"/>
        <v>888.60000000000014</v>
      </c>
      <c r="AM196" s="16"/>
      <c r="AN196" s="16"/>
      <c r="AO196" s="16"/>
      <c r="AP196" s="16">
        <f t="shared" si="356"/>
        <v>888.60000000000014</v>
      </c>
      <c r="AQ196" s="16"/>
      <c r="AR196" s="16">
        <f t="shared" si="388"/>
        <v>888.60000000000014</v>
      </c>
      <c r="AS196" s="16">
        <f t="shared" si="357"/>
        <v>888.60000000000014</v>
      </c>
      <c r="AT196" s="16"/>
      <c r="AU196" s="16">
        <f t="shared" si="389"/>
        <v>888.60000000000014</v>
      </c>
      <c r="AV196" s="16">
        <f t="shared" si="358"/>
        <v>888.60000000000014</v>
      </c>
      <c r="AW196" s="16"/>
      <c r="AX196" s="16">
        <f t="shared" si="390"/>
        <v>888.60000000000014</v>
      </c>
      <c r="AY196" s="16"/>
      <c r="AZ196" s="35"/>
    </row>
    <row r="197" spans="1:52" ht="78" x14ac:dyDescent="0.3">
      <c r="A197" s="17" t="s">
        <v>826</v>
      </c>
      <c r="B197" s="56"/>
      <c r="C197" s="60"/>
      <c r="D197" s="60"/>
      <c r="E197" s="12" t="s">
        <v>827</v>
      </c>
      <c r="F197" s="16">
        <f t="shared" ref="F197:AY199" si="439">F198</f>
        <v>524.29999999999995</v>
      </c>
      <c r="G197" s="16">
        <f t="shared" si="439"/>
        <v>524.29999999999995</v>
      </c>
      <c r="H197" s="16">
        <f t="shared" si="439"/>
        <v>524.29999999999995</v>
      </c>
      <c r="I197" s="16">
        <f t="shared" si="439"/>
        <v>0</v>
      </c>
      <c r="J197" s="16">
        <f t="shared" si="439"/>
        <v>0</v>
      </c>
      <c r="K197" s="16">
        <f t="shared" si="439"/>
        <v>0</v>
      </c>
      <c r="L197" s="16">
        <f t="shared" si="361"/>
        <v>524.29999999999995</v>
      </c>
      <c r="M197" s="16">
        <f t="shared" si="362"/>
        <v>524.29999999999995</v>
      </c>
      <c r="N197" s="16">
        <f t="shared" si="363"/>
        <v>524.29999999999995</v>
      </c>
      <c r="O197" s="16">
        <f t="shared" si="439"/>
        <v>0</v>
      </c>
      <c r="P197" s="16">
        <f t="shared" si="439"/>
        <v>0</v>
      </c>
      <c r="Q197" s="16">
        <f t="shared" si="439"/>
        <v>0</v>
      </c>
      <c r="R197" s="16">
        <f t="shared" si="344"/>
        <v>524.29999999999995</v>
      </c>
      <c r="S197" s="16">
        <f t="shared" si="345"/>
        <v>524.29999999999995</v>
      </c>
      <c r="T197" s="16">
        <f t="shared" si="346"/>
        <v>524.29999999999995</v>
      </c>
      <c r="U197" s="16">
        <f t="shared" si="439"/>
        <v>0</v>
      </c>
      <c r="V197" s="16">
        <f t="shared" si="439"/>
        <v>0</v>
      </c>
      <c r="W197" s="16">
        <f t="shared" si="439"/>
        <v>0</v>
      </c>
      <c r="X197" s="16">
        <f t="shared" si="347"/>
        <v>524.29999999999995</v>
      </c>
      <c r="Y197" s="16">
        <f t="shared" si="348"/>
        <v>524.29999999999995</v>
      </c>
      <c r="Z197" s="16">
        <f t="shared" si="349"/>
        <v>524.29999999999995</v>
      </c>
      <c r="AA197" s="16">
        <f t="shared" si="439"/>
        <v>0</v>
      </c>
      <c r="AB197" s="16">
        <f t="shared" si="439"/>
        <v>0</v>
      </c>
      <c r="AC197" s="16">
        <f t="shared" si="439"/>
        <v>0</v>
      </c>
      <c r="AD197" s="16">
        <f t="shared" si="350"/>
        <v>524.29999999999995</v>
      </c>
      <c r="AE197" s="16">
        <f t="shared" si="351"/>
        <v>524.29999999999995</v>
      </c>
      <c r="AF197" s="16">
        <f t="shared" si="352"/>
        <v>524.29999999999995</v>
      </c>
      <c r="AG197" s="16">
        <f t="shared" si="439"/>
        <v>0</v>
      </c>
      <c r="AH197" s="16">
        <f t="shared" si="439"/>
        <v>0</v>
      </c>
      <c r="AI197" s="16">
        <f t="shared" si="439"/>
        <v>0</v>
      </c>
      <c r="AJ197" s="16">
        <f t="shared" si="353"/>
        <v>524.29999999999995</v>
      </c>
      <c r="AK197" s="16">
        <f t="shared" si="354"/>
        <v>524.29999999999995</v>
      </c>
      <c r="AL197" s="16">
        <f t="shared" si="355"/>
        <v>524.29999999999995</v>
      </c>
      <c r="AM197" s="16">
        <f t="shared" si="439"/>
        <v>0</v>
      </c>
      <c r="AN197" s="16">
        <f t="shared" si="439"/>
        <v>0</v>
      </c>
      <c r="AO197" s="16">
        <f t="shared" si="439"/>
        <v>0</v>
      </c>
      <c r="AP197" s="16">
        <f t="shared" si="356"/>
        <v>524.29999999999995</v>
      </c>
      <c r="AQ197" s="16">
        <f t="shared" si="439"/>
        <v>0</v>
      </c>
      <c r="AR197" s="16">
        <f t="shared" si="388"/>
        <v>524.29999999999995</v>
      </c>
      <c r="AS197" s="16">
        <f t="shared" si="357"/>
        <v>524.29999999999995</v>
      </c>
      <c r="AT197" s="16">
        <f t="shared" si="439"/>
        <v>0</v>
      </c>
      <c r="AU197" s="16">
        <f t="shared" si="389"/>
        <v>524.29999999999995</v>
      </c>
      <c r="AV197" s="16">
        <f t="shared" si="358"/>
        <v>524.29999999999995</v>
      </c>
      <c r="AW197" s="16">
        <f t="shared" si="439"/>
        <v>0</v>
      </c>
      <c r="AX197" s="16">
        <f t="shared" si="390"/>
        <v>524.29999999999995</v>
      </c>
      <c r="AY197" s="16">
        <f t="shared" si="439"/>
        <v>0</v>
      </c>
      <c r="AZ197" s="35"/>
    </row>
    <row r="198" spans="1:52" ht="46.8" x14ac:dyDescent="0.3">
      <c r="A198" s="17" t="s">
        <v>826</v>
      </c>
      <c r="B198" s="56">
        <v>600</v>
      </c>
      <c r="C198" s="60"/>
      <c r="D198" s="60"/>
      <c r="E198" s="12" t="s">
        <v>395</v>
      </c>
      <c r="F198" s="16">
        <f t="shared" si="439"/>
        <v>524.29999999999995</v>
      </c>
      <c r="G198" s="16">
        <f t="shared" si="439"/>
        <v>524.29999999999995</v>
      </c>
      <c r="H198" s="16">
        <f t="shared" si="439"/>
        <v>524.29999999999995</v>
      </c>
      <c r="I198" s="16">
        <f t="shared" si="439"/>
        <v>0</v>
      </c>
      <c r="J198" s="16">
        <f t="shared" si="439"/>
        <v>0</v>
      </c>
      <c r="K198" s="16">
        <f t="shared" si="439"/>
        <v>0</v>
      </c>
      <c r="L198" s="16">
        <f t="shared" si="361"/>
        <v>524.29999999999995</v>
      </c>
      <c r="M198" s="16">
        <f t="shared" si="362"/>
        <v>524.29999999999995</v>
      </c>
      <c r="N198" s="16">
        <f t="shared" si="363"/>
        <v>524.29999999999995</v>
      </c>
      <c r="O198" s="16">
        <f t="shared" si="439"/>
        <v>0</v>
      </c>
      <c r="P198" s="16">
        <f t="shared" si="439"/>
        <v>0</v>
      </c>
      <c r="Q198" s="16">
        <f t="shared" si="439"/>
        <v>0</v>
      </c>
      <c r="R198" s="16">
        <f t="shared" si="344"/>
        <v>524.29999999999995</v>
      </c>
      <c r="S198" s="16">
        <f t="shared" si="345"/>
        <v>524.29999999999995</v>
      </c>
      <c r="T198" s="16">
        <f t="shared" si="346"/>
        <v>524.29999999999995</v>
      </c>
      <c r="U198" s="16">
        <f t="shared" si="439"/>
        <v>0</v>
      </c>
      <c r="V198" s="16">
        <f t="shared" si="439"/>
        <v>0</v>
      </c>
      <c r="W198" s="16">
        <f t="shared" si="439"/>
        <v>0</v>
      </c>
      <c r="X198" s="16">
        <f t="shared" si="347"/>
        <v>524.29999999999995</v>
      </c>
      <c r="Y198" s="16">
        <f t="shared" si="348"/>
        <v>524.29999999999995</v>
      </c>
      <c r="Z198" s="16">
        <f t="shared" si="349"/>
        <v>524.29999999999995</v>
      </c>
      <c r="AA198" s="16">
        <f t="shared" si="439"/>
        <v>0</v>
      </c>
      <c r="AB198" s="16">
        <f t="shared" si="439"/>
        <v>0</v>
      </c>
      <c r="AC198" s="16">
        <f t="shared" si="439"/>
        <v>0</v>
      </c>
      <c r="AD198" s="16">
        <f t="shared" si="350"/>
        <v>524.29999999999995</v>
      </c>
      <c r="AE198" s="16">
        <f t="shared" si="351"/>
        <v>524.29999999999995</v>
      </c>
      <c r="AF198" s="16">
        <f t="shared" si="352"/>
        <v>524.29999999999995</v>
      </c>
      <c r="AG198" s="16">
        <f t="shared" si="439"/>
        <v>0</v>
      </c>
      <c r="AH198" s="16">
        <f t="shared" si="439"/>
        <v>0</v>
      </c>
      <c r="AI198" s="16">
        <f t="shared" si="439"/>
        <v>0</v>
      </c>
      <c r="AJ198" s="16">
        <f t="shared" si="353"/>
        <v>524.29999999999995</v>
      </c>
      <c r="AK198" s="16">
        <f t="shared" si="354"/>
        <v>524.29999999999995</v>
      </c>
      <c r="AL198" s="16">
        <f t="shared" si="355"/>
        <v>524.29999999999995</v>
      </c>
      <c r="AM198" s="16">
        <f t="shared" si="439"/>
        <v>0</v>
      </c>
      <c r="AN198" s="16">
        <f t="shared" si="439"/>
        <v>0</v>
      </c>
      <c r="AO198" s="16">
        <f t="shared" si="439"/>
        <v>0</v>
      </c>
      <c r="AP198" s="16">
        <f t="shared" si="356"/>
        <v>524.29999999999995</v>
      </c>
      <c r="AQ198" s="16">
        <f t="shared" si="439"/>
        <v>0</v>
      </c>
      <c r="AR198" s="16">
        <f t="shared" si="388"/>
        <v>524.29999999999995</v>
      </c>
      <c r="AS198" s="16">
        <f t="shared" si="357"/>
        <v>524.29999999999995</v>
      </c>
      <c r="AT198" s="16">
        <f t="shared" si="439"/>
        <v>0</v>
      </c>
      <c r="AU198" s="16">
        <f t="shared" si="389"/>
        <v>524.29999999999995</v>
      </c>
      <c r="AV198" s="16">
        <f t="shared" si="358"/>
        <v>524.29999999999995</v>
      </c>
      <c r="AW198" s="16">
        <f t="shared" si="439"/>
        <v>0</v>
      </c>
      <c r="AX198" s="16">
        <f t="shared" si="390"/>
        <v>524.29999999999995</v>
      </c>
      <c r="AY198" s="16">
        <f t="shared" si="439"/>
        <v>0</v>
      </c>
      <c r="AZ198" s="35"/>
    </row>
    <row r="199" spans="1:52" ht="78" x14ac:dyDescent="0.3">
      <c r="A199" s="17" t="s">
        <v>826</v>
      </c>
      <c r="B199" s="56">
        <v>630</v>
      </c>
      <c r="C199" s="60"/>
      <c r="D199" s="60"/>
      <c r="E199" s="12" t="s">
        <v>756</v>
      </c>
      <c r="F199" s="16">
        <f t="shared" si="439"/>
        <v>524.29999999999995</v>
      </c>
      <c r="G199" s="16">
        <f t="shared" si="439"/>
        <v>524.29999999999995</v>
      </c>
      <c r="H199" s="16">
        <f t="shared" si="439"/>
        <v>524.29999999999995</v>
      </c>
      <c r="I199" s="16">
        <f t="shared" si="439"/>
        <v>0</v>
      </c>
      <c r="J199" s="16">
        <f t="shared" si="439"/>
        <v>0</v>
      </c>
      <c r="K199" s="16">
        <f t="shared" si="439"/>
        <v>0</v>
      </c>
      <c r="L199" s="16">
        <f t="shared" si="361"/>
        <v>524.29999999999995</v>
      </c>
      <c r="M199" s="16">
        <f t="shared" si="362"/>
        <v>524.29999999999995</v>
      </c>
      <c r="N199" s="16">
        <f t="shared" si="363"/>
        <v>524.29999999999995</v>
      </c>
      <c r="O199" s="16">
        <f t="shared" si="439"/>
        <v>0</v>
      </c>
      <c r="P199" s="16">
        <f t="shared" si="439"/>
        <v>0</v>
      </c>
      <c r="Q199" s="16">
        <f t="shared" si="439"/>
        <v>0</v>
      </c>
      <c r="R199" s="16">
        <f t="shared" si="344"/>
        <v>524.29999999999995</v>
      </c>
      <c r="S199" s="16">
        <f t="shared" si="345"/>
        <v>524.29999999999995</v>
      </c>
      <c r="T199" s="16">
        <f t="shared" si="346"/>
        <v>524.29999999999995</v>
      </c>
      <c r="U199" s="16">
        <f t="shared" si="439"/>
        <v>0</v>
      </c>
      <c r="V199" s="16">
        <f t="shared" si="439"/>
        <v>0</v>
      </c>
      <c r="W199" s="16">
        <f t="shared" si="439"/>
        <v>0</v>
      </c>
      <c r="X199" s="16">
        <f t="shared" si="347"/>
        <v>524.29999999999995</v>
      </c>
      <c r="Y199" s="16">
        <f t="shared" si="348"/>
        <v>524.29999999999995</v>
      </c>
      <c r="Z199" s="16">
        <f t="shared" si="349"/>
        <v>524.29999999999995</v>
      </c>
      <c r="AA199" s="16">
        <f t="shared" si="439"/>
        <v>0</v>
      </c>
      <c r="AB199" s="16">
        <f t="shared" si="439"/>
        <v>0</v>
      </c>
      <c r="AC199" s="16">
        <f t="shared" si="439"/>
        <v>0</v>
      </c>
      <c r="AD199" s="16">
        <f t="shared" si="350"/>
        <v>524.29999999999995</v>
      </c>
      <c r="AE199" s="16">
        <f t="shared" si="351"/>
        <v>524.29999999999995</v>
      </c>
      <c r="AF199" s="16">
        <f t="shared" si="352"/>
        <v>524.29999999999995</v>
      </c>
      <c r="AG199" s="16">
        <f t="shared" si="439"/>
        <v>0</v>
      </c>
      <c r="AH199" s="16">
        <f t="shared" si="439"/>
        <v>0</v>
      </c>
      <c r="AI199" s="16">
        <f t="shared" si="439"/>
        <v>0</v>
      </c>
      <c r="AJ199" s="16">
        <f t="shared" si="353"/>
        <v>524.29999999999995</v>
      </c>
      <c r="AK199" s="16">
        <f t="shared" si="354"/>
        <v>524.29999999999995</v>
      </c>
      <c r="AL199" s="16">
        <f t="shared" si="355"/>
        <v>524.29999999999995</v>
      </c>
      <c r="AM199" s="16">
        <f t="shared" si="439"/>
        <v>0</v>
      </c>
      <c r="AN199" s="16">
        <f t="shared" si="439"/>
        <v>0</v>
      </c>
      <c r="AO199" s="16">
        <f t="shared" si="439"/>
        <v>0</v>
      </c>
      <c r="AP199" s="16">
        <f t="shared" si="356"/>
        <v>524.29999999999995</v>
      </c>
      <c r="AQ199" s="16">
        <f t="shared" si="439"/>
        <v>0</v>
      </c>
      <c r="AR199" s="16">
        <f t="shared" si="388"/>
        <v>524.29999999999995</v>
      </c>
      <c r="AS199" s="16">
        <f t="shared" si="357"/>
        <v>524.29999999999995</v>
      </c>
      <c r="AT199" s="16">
        <f t="shared" si="439"/>
        <v>0</v>
      </c>
      <c r="AU199" s="16">
        <f t="shared" si="389"/>
        <v>524.29999999999995</v>
      </c>
      <c r="AV199" s="16">
        <f t="shared" si="358"/>
        <v>524.29999999999995</v>
      </c>
      <c r="AW199" s="16">
        <f t="shared" si="439"/>
        <v>0</v>
      </c>
      <c r="AX199" s="16">
        <f t="shared" si="390"/>
        <v>524.29999999999995</v>
      </c>
      <c r="AY199" s="16">
        <f t="shared" si="439"/>
        <v>0</v>
      </c>
      <c r="AZ199" s="35"/>
    </row>
    <row r="200" spans="1:52" ht="46.8" x14ac:dyDescent="0.3">
      <c r="A200" s="17" t="s">
        <v>826</v>
      </c>
      <c r="B200" s="56">
        <v>630</v>
      </c>
      <c r="C200" s="60" t="s">
        <v>17</v>
      </c>
      <c r="D200" s="60" t="s">
        <v>49</v>
      </c>
      <c r="E200" s="12" t="s">
        <v>825</v>
      </c>
      <c r="F200" s="16">
        <v>524.29999999999995</v>
      </c>
      <c r="G200" s="16">
        <v>524.29999999999995</v>
      </c>
      <c r="H200" s="16">
        <v>524.29999999999995</v>
      </c>
      <c r="I200" s="16"/>
      <c r="J200" s="16"/>
      <c r="K200" s="16"/>
      <c r="L200" s="16">
        <f t="shared" si="361"/>
        <v>524.29999999999995</v>
      </c>
      <c r="M200" s="16">
        <f t="shared" si="362"/>
        <v>524.29999999999995</v>
      </c>
      <c r="N200" s="16">
        <f t="shared" si="363"/>
        <v>524.29999999999995</v>
      </c>
      <c r="O200" s="16"/>
      <c r="P200" s="16"/>
      <c r="Q200" s="16"/>
      <c r="R200" s="16">
        <f t="shared" si="344"/>
        <v>524.29999999999995</v>
      </c>
      <c r="S200" s="16">
        <f t="shared" si="345"/>
        <v>524.29999999999995</v>
      </c>
      <c r="T200" s="16">
        <f t="shared" si="346"/>
        <v>524.29999999999995</v>
      </c>
      <c r="U200" s="16"/>
      <c r="V200" s="16"/>
      <c r="W200" s="16"/>
      <c r="X200" s="16">
        <f t="shared" si="347"/>
        <v>524.29999999999995</v>
      </c>
      <c r="Y200" s="16">
        <f t="shared" si="348"/>
        <v>524.29999999999995</v>
      </c>
      <c r="Z200" s="16">
        <f t="shared" si="349"/>
        <v>524.29999999999995</v>
      </c>
      <c r="AA200" s="16"/>
      <c r="AB200" s="16"/>
      <c r="AC200" s="16"/>
      <c r="AD200" s="16">
        <f t="shared" si="350"/>
        <v>524.29999999999995</v>
      </c>
      <c r="AE200" s="16">
        <f t="shared" si="351"/>
        <v>524.29999999999995</v>
      </c>
      <c r="AF200" s="16">
        <f t="shared" si="352"/>
        <v>524.29999999999995</v>
      </c>
      <c r="AG200" s="16"/>
      <c r="AH200" s="16"/>
      <c r="AI200" s="16"/>
      <c r="AJ200" s="16">
        <f t="shared" si="353"/>
        <v>524.29999999999995</v>
      </c>
      <c r="AK200" s="16">
        <f t="shared" si="354"/>
        <v>524.29999999999995</v>
      </c>
      <c r="AL200" s="16">
        <f t="shared" si="355"/>
        <v>524.29999999999995</v>
      </c>
      <c r="AM200" s="16"/>
      <c r="AN200" s="16"/>
      <c r="AO200" s="16"/>
      <c r="AP200" s="16">
        <f t="shared" si="356"/>
        <v>524.29999999999995</v>
      </c>
      <c r="AQ200" s="16"/>
      <c r="AR200" s="16">
        <f t="shared" si="388"/>
        <v>524.29999999999995</v>
      </c>
      <c r="AS200" s="16">
        <f t="shared" si="357"/>
        <v>524.29999999999995</v>
      </c>
      <c r="AT200" s="16"/>
      <c r="AU200" s="16">
        <f t="shared" si="389"/>
        <v>524.29999999999995</v>
      </c>
      <c r="AV200" s="16">
        <f t="shared" si="358"/>
        <v>524.29999999999995</v>
      </c>
      <c r="AW200" s="16"/>
      <c r="AX200" s="16">
        <f t="shared" si="390"/>
        <v>524.29999999999995</v>
      </c>
      <c r="AY200" s="16"/>
      <c r="AZ200" s="35"/>
    </row>
    <row r="201" spans="1:52" ht="62.4" x14ac:dyDescent="0.3">
      <c r="A201" s="60" t="s">
        <v>48</v>
      </c>
      <c r="B201" s="56"/>
      <c r="C201" s="60"/>
      <c r="D201" s="60"/>
      <c r="E201" s="12" t="s">
        <v>587</v>
      </c>
      <c r="F201" s="16">
        <f>F210+F214+F218+F226+F202+F206+F230+F234+F238</f>
        <v>24997.3</v>
      </c>
      <c r="G201" s="16">
        <f t="shared" ref="G201:H201" si="440">G210+G214+G218+G226+G202+G206+G230+G234+G238</f>
        <v>9235.9</v>
      </c>
      <c r="H201" s="16">
        <f t="shared" si="440"/>
        <v>18530.999999999996</v>
      </c>
      <c r="I201" s="16">
        <f t="shared" ref="I201:K201" si="441">I210+I214+I218+I226+I202+I206+I230+I234+I238</f>
        <v>0</v>
      </c>
      <c r="J201" s="16">
        <f t="shared" si="441"/>
        <v>0</v>
      </c>
      <c r="K201" s="16">
        <f t="shared" si="441"/>
        <v>0</v>
      </c>
      <c r="L201" s="16">
        <f t="shared" si="361"/>
        <v>24997.3</v>
      </c>
      <c r="M201" s="16">
        <f t="shared" si="362"/>
        <v>9235.9</v>
      </c>
      <c r="N201" s="16">
        <f t="shared" si="363"/>
        <v>18530.999999999996</v>
      </c>
      <c r="O201" s="16">
        <f>O210+O214+O218+O226+O202+O206+O230+O234+O238+O222</f>
        <v>8333.732</v>
      </c>
      <c r="P201" s="16">
        <f t="shared" ref="P201:AY201" si="442">P210+P214+P218+P226+P202+P206+P230+P234+P238+P222</f>
        <v>0</v>
      </c>
      <c r="Q201" s="16">
        <f t="shared" si="442"/>
        <v>0</v>
      </c>
      <c r="R201" s="16">
        <f t="shared" si="344"/>
        <v>33331.031999999999</v>
      </c>
      <c r="S201" s="16">
        <f t="shared" si="345"/>
        <v>9235.9</v>
      </c>
      <c r="T201" s="16">
        <f t="shared" si="346"/>
        <v>18530.999999999996</v>
      </c>
      <c r="U201" s="16">
        <f t="shared" ref="U201:W201" si="443">U210+U214+U218+U226+U202+U206+U230+U234+U238+U222</f>
        <v>0</v>
      </c>
      <c r="V201" s="16">
        <f t="shared" si="443"/>
        <v>0</v>
      </c>
      <c r="W201" s="16">
        <f t="shared" si="443"/>
        <v>0</v>
      </c>
      <c r="X201" s="16">
        <f t="shared" si="347"/>
        <v>33331.031999999999</v>
      </c>
      <c r="Y201" s="16">
        <f t="shared" si="348"/>
        <v>9235.9</v>
      </c>
      <c r="Z201" s="16">
        <f t="shared" si="349"/>
        <v>18530.999999999996</v>
      </c>
      <c r="AA201" s="16">
        <f t="shared" ref="AA201:AC201" si="444">AA210+AA214+AA218+AA226+AA202+AA206+AA230+AA234+AA238+AA222</f>
        <v>0</v>
      </c>
      <c r="AB201" s="16">
        <f t="shared" si="444"/>
        <v>0</v>
      </c>
      <c r="AC201" s="16">
        <f t="shared" si="444"/>
        <v>0</v>
      </c>
      <c r="AD201" s="16">
        <f t="shared" si="350"/>
        <v>33331.031999999999</v>
      </c>
      <c r="AE201" s="16">
        <f t="shared" si="351"/>
        <v>9235.9</v>
      </c>
      <c r="AF201" s="16">
        <f t="shared" si="352"/>
        <v>18530.999999999996</v>
      </c>
      <c r="AG201" s="16">
        <f t="shared" ref="AG201:AI201" si="445">AG210+AG214+AG218+AG226+AG202+AG206+AG230+AG234+AG238+AG222</f>
        <v>0</v>
      </c>
      <c r="AH201" s="16">
        <f t="shared" si="445"/>
        <v>0</v>
      </c>
      <c r="AI201" s="16">
        <f t="shared" si="445"/>
        <v>0</v>
      </c>
      <c r="AJ201" s="16">
        <f t="shared" si="353"/>
        <v>33331.031999999999</v>
      </c>
      <c r="AK201" s="16">
        <f t="shared" si="354"/>
        <v>9235.9</v>
      </c>
      <c r="AL201" s="16">
        <f t="shared" si="355"/>
        <v>18530.999999999996</v>
      </c>
      <c r="AM201" s="16">
        <f t="shared" ref="AM201:AO201" si="446">AM210+AM214+AM218+AM226+AM202+AM206+AM230+AM234+AM238+AM222</f>
        <v>0</v>
      </c>
      <c r="AN201" s="16">
        <f t="shared" si="446"/>
        <v>0</v>
      </c>
      <c r="AO201" s="16">
        <f t="shared" si="446"/>
        <v>0</v>
      </c>
      <c r="AP201" s="16">
        <f t="shared" si="356"/>
        <v>33331.031999999999</v>
      </c>
      <c r="AQ201" s="16">
        <f t="shared" ref="AQ201" si="447">AQ210+AQ214+AQ218+AQ226+AQ202+AQ206+AQ230+AQ234+AQ238+AQ222</f>
        <v>0</v>
      </c>
      <c r="AR201" s="16">
        <f t="shared" si="388"/>
        <v>33331.031999999999</v>
      </c>
      <c r="AS201" s="16">
        <f t="shared" si="357"/>
        <v>9235.9</v>
      </c>
      <c r="AT201" s="16">
        <f t="shared" ref="AT201" si="448">AT210+AT214+AT218+AT226+AT202+AT206+AT230+AT234+AT238+AT222</f>
        <v>0</v>
      </c>
      <c r="AU201" s="16">
        <f t="shared" si="389"/>
        <v>9235.9</v>
      </c>
      <c r="AV201" s="16">
        <f t="shared" si="358"/>
        <v>18530.999999999996</v>
      </c>
      <c r="AW201" s="16">
        <f t="shared" ref="AW201" si="449">AW210+AW214+AW218+AW226+AW202+AW206+AW230+AW234+AW238+AW222</f>
        <v>0</v>
      </c>
      <c r="AX201" s="16">
        <f t="shared" si="390"/>
        <v>18530.999999999996</v>
      </c>
      <c r="AY201" s="16">
        <f t="shared" si="442"/>
        <v>0</v>
      </c>
      <c r="AZ201" s="35"/>
    </row>
    <row r="202" spans="1:52" ht="46.8" x14ac:dyDescent="0.3">
      <c r="A202" s="17" t="s">
        <v>1061</v>
      </c>
      <c r="B202" s="17"/>
      <c r="C202" s="12"/>
      <c r="D202" s="60"/>
      <c r="E202" s="12" t="s">
        <v>1062</v>
      </c>
      <c r="F202" s="16">
        <f t="shared" ref="F202:AY204" si="450">F203</f>
        <v>0</v>
      </c>
      <c r="G202" s="16">
        <f t="shared" si="450"/>
        <v>668.1</v>
      </c>
      <c r="H202" s="16">
        <f t="shared" si="450"/>
        <v>8231.5</v>
      </c>
      <c r="I202" s="16">
        <f t="shared" si="450"/>
        <v>0</v>
      </c>
      <c r="J202" s="16">
        <f t="shared" si="450"/>
        <v>0</v>
      </c>
      <c r="K202" s="16">
        <f t="shared" si="450"/>
        <v>0</v>
      </c>
      <c r="L202" s="16">
        <f t="shared" si="361"/>
        <v>0</v>
      </c>
      <c r="M202" s="16">
        <f t="shared" si="362"/>
        <v>668.1</v>
      </c>
      <c r="N202" s="16">
        <f t="shared" si="363"/>
        <v>8231.5</v>
      </c>
      <c r="O202" s="16">
        <f t="shared" si="450"/>
        <v>0</v>
      </c>
      <c r="P202" s="16">
        <f t="shared" si="450"/>
        <v>0</v>
      </c>
      <c r="Q202" s="16">
        <f t="shared" si="450"/>
        <v>0</v>
      </c>
      <c r="R202" s="16">
        <f t="shared" si="344"/>
        <v>0</v>
      </c>
      <c r="S202" s="16">
        <f t="shared" si="345"/>
        <v>668.1</v>
      </c>
      <c r="T202" s="16">
        <f t="shared" si="346"/>
        <v>8231.5</v>
      </c>
      <c r="U202" s="16">
        <f t="shared" si="450"/>
        <v>0</v>
      </c>
      <c r="V202" s="16">
        <f t="shared" si="450"/>
        <v>0</v>
      </c>
      <c r="W202" s="16">
        <f t="shared" si="450"/>
        <v>0</v>
      </c>
      <c r="X202" s="16">
        <f t="shared" si="347"/>
        <v>0</v>
      </c>
      <c r="Y202" s="16">
        <f t="shared" si="348"/>
        <v>668.1</v>
      </c>
      <c r="Z202" s="16">
        <f t="shared" si="349"/>
        <v>8231.5</v>
      </c>
      <c r="AA202" s="16">
        <f t="shared" si="450"/>
        <v>0</v>
      </c>
      <c r="AB202" s="16">
        <f t="shared" si="450"/>
        <v>0</v>
      </c>
      <c r="AC202" s="16">
        <f t="shared" si="450"/>
        <v>0</v>
      </c>
      <c r="AD202" s="16">
        <f t="shared" si="350"/>
        <v>0</v>
      </c>
      <c r="AE202" s="16">
        <f t="shared" si="351"/>
        <v>668.1</v>
      </c>
      <c r="AF202" s="16">
        <f t="shared" si="352"/>
        <v>8231.5</v>
      </c>
      <c r="AG202" s="16">
        <f t="shared" si="450"/>
        <v>0</v>
      </c>
      <c r="AH202" s="16">
        <f t="shared" si="450"/>
        <v>0</v>
      </c>
      <c r="AI202" s="16">
        <f t="shared" si="450"/>
        <v>0</v>
      </c>
      <c r="AJ202" s="16">
        <f t="shared" si="353"/>
        <v>0</v>
      </c>
      <c r="AK202" s="16">
        <f t="shared" si="354"/>
        <v>668.1</v>
      </c>
      <c r="AL202" s="16">
        <f t="shared" si="355"/>
        <v>8231.5</v>
      </c>
      <c r="AM202" s="16">
        <f t="shared" si="450"/>
        <v>0</v>
      </c>
      <c r="AN202" s="16">
        <f t="shared" si="450"/>
        <v>0</v>
      </c>
      <c r="AO202" s="16">
        <f t="shared" si="450"/>
        <v>0</v>
      </c>
      <c r="AP202" s="16">
        <f t="shared" si="356"/>
        <v>0</v>
      </c>
      <c r="AQ202" s="16">
        <f t="shared" si="450"/>
        <v>0</v>
      </c>
      <c r="AR202" s="16">
        <f t="shared" si="388"/>
        <v>0</v>
      </c>
      <c r="AS202" s="16">
        <f t="shared" si="357"/>
        <v>668.1</v>
      </c>
      <c r="AT202" s="16">
        <f t="shared" si="450"/>
        <v>0</v>
      </c>
      <c r="AU202" s="16">
        <f t="shared" si="389"/>
        <v>668.1</v>
      </c>
      <c r="AV202" s="16">
        <f t="shared" si="358"/>
        <v>8231.5</v>
      </c>
      <c r="AW202" s="16">
        <f t="shared" si="450"/>
        <v>0</v>
      </c>
      <c r="AX202" s="16">
        <f t="shared" si="390"/>
        <v>8231.5</v>
      </c>
      <c r="AY202" s="16">
        <f t="shared" si="450"/>
        <v>0</v>
      </c>
      <c r="AZ202" s="35"/>
    </row>
    <row r="203" spans="1:52" ht="46.8" x14ac:dyDescent="0.3">
      <c r="A203" s="17" t="s">
        <v>1061</v>
      </c>
      <c r="B203" s="56">
        <v>400</v>
      </c>
      <c r="C203" s="60"/>
      <c r="D203" s="60"/>
      <c r="E203" s="12" t="s">
        <v>394</v>
      </c>
      <c r="F203" s="16">
        <f t="shared" si="450"/>
        <v>0</v>
      </c>
      <c r="G203" s="16">
        <f t="shared" si="450"/>
        <v>668.1</v>
      </c>
      <c r="H203" s="16">
        <f t="shared" si="450"/>
        <v>8231.5</v>
      </c>
      <c r="I203" s="16">
        <f t="shared" si="450"/>
        <v>0</v>
      </c>
      <c r="J203" s="16">
        <f t="shared" si="450"/>
        <v>0</v>
      </c>
      <c r="K203" s="16">
        <f t="shared" si="450"/>
        <v>0</v>
      </c>
      <c r="L203" s="16">
        <f t="shared" si="361"/>
        <v>0</v>
      </c>
      <c r="M203" s="16">
        <f t="shared" si="362"/>
        <v>668.1</v>
      </c>
      <c r="N203" s="16">
        <f t="shared" si="363"/>
        <v>8231.5</v>
      </c>
      <c r="O203" s="16">
        <f t="shared" si="450"/>
        <v>0</v>
      </c>
      <c r="P203" s="16">
        <f t="shared" si="450"/>
        <v>0</v>
      </c>
      <c r="Q203" s="16">
        <f t="shared" si="450"/>
        <v>0</v>
      </c>
      <c r="R203" s="16">
        <f t="shared" si="344"/>
        <v>0</v>
      </c>
      <c r="S203" s="16">
        <f t="shared" si="345"/>
        <v>668.1</v>
      </c>
      <c r="T203" s="16">
        <f t="shared" si="346"/>
        <v>8231.5</v>
      </c>
      <c r="U203" s="16">
        <f t="shared" si="450"/>
        <v>0</v>
      </c>
      <c r="V203" s="16">
        <f t="shared" si="450"/>
        <v>0</v>
      </c>
      <c r="W203" s="16">
        <f t="shared" si="450"/>
        <v>0</v>
      </c>
      <c r="X203" s="16">
        <f t="shared" si="347"/>
        <v>0</v>
      </c>
      <c r="Y203" s="16">
        <f t="shared" si="348"/>
        <v>668.1</v>
      </c>
      <c r="Z203" s="16">
        <f t="shared" si="349"/>
        <v>8231.5</v>
      </c>
      <c r="AA203" s="16">
        <f t="shared" si="450"/>
        <v>0</v>
      </c>
      <c r="AB203" s="16">
        <f t="shared" si="450"/>
        <v>0</v>
      </c>
      <c r="AC203" s="16">
        <f t="shared" si="450"/>
        <v>0</v>
      </c>
      <c r="AD203" s="16">
        <f t="shared" si="350"/>
        <v>0</v>
      </c>
      <c r="AE203" s="16">
        <f t="shared" si="351"/>
        <v>668.1</v>
      </c>
      <c r="AF203" s="16">
        <f t="shared" si="352"/>
        <v>8231.5</v>
      </c>
      <c r="AG203" s="16">
        <f t="shared" si="450"/>
        <v>0</v>
      </c>
      <c r="AH203" s="16">
        <f t="shared" si="450"/>
        <v>0</v>
      </c>
      <c r="AI203" s="16">
        <f t="shared" si="450"/>
        <v>0</v>
      </c>
      <c r="AJ203" s="16">
        <f t="shared" si="353"/>
        <v>0</v>
      </c>
      <c r="AK203" s="16">
        <f t="shared" si="354"/>
        <v>668.1</v>
      </c>
      <c r="AL203" s="16">
        <f t="shared" si="355"/>
        <v>8231.5</v>
      </c>
      <c r="AM203" s="16">
        <f t="shared" si="450"/>
        <v>0</v>
      </c>
      <c r="AN203" s="16">
        <f t="shared" si="450"/>
        <v>0</v>
      </c>
      <c r="AO203" s="16">
        <f t="shared" si="450"/>
        <v>0</v>
      </c>
      <c r="AP203" s="16">
        <f t="shared" si="356"/>
        <v>0</v>
      </c>
      <c r="AQ203" s="16">
        <f t="shared" si="450"/>
        <v>0</v>
      </c>
      <c r="AR203" s="16">
        <f t="shared" si="388"/>
        <v>0</v>
      </c>
      <c r="AS203" s="16">
        <f t="shared" si="357"/>
        <v>668.1</v>
      </c>
      <c r="AT203" s="16">
        <f t="shared" si="450"/>
        <v>0</v>
      </c>
      <c r="AU203" s="16">
        <f t="shared" si="389"/>
        <v>668.1</v>
      </c>
      <c r="AV203" s="16">
        <f t="shared" si="358"/>
        <v>8231.5</v>
      </c>
      <c r="AW203" s="16">
        <f t="shared" si="450"/>
        <v>0</v>
      </c>
      <c r="AX203" s="16">
        <f t="shared" si="390"/>
        <v>8231.5</v>
      </c>
      <c r="AY203" s="16">
        <f t="shared" si="450"/>
        <v>0</v>
      </c>
      <c r="AZ203" s="35"/>
    </row>
    <row r="204" spans="1:52" x14ac:dyDescent="0.3">
      <c r="A204" s="17" t="s">
        <v>1061</v>
      </c>
      <c r="B204" s="56">
        <v>410</v>
      </c>
      <c r="C204" s="60"/>
      <c r="D204" s="60"/>
      <c r="E204" s="12" t="s">
        <v>407</v>
      </c>
      <c r="F204" s="16">
        <f t="shared" si="450"/>
        <v>0</v>
      </c>
      <c r="G204" s="16">
        <f t="shared" si="450"/>
        <v>668.1</v>
      </c>
      <c r="H204" s="16">
        <f t="shared" si="450"/>
        <v>8231.5</v>
      </c>
      <c r="I204" s="16">
        <f t="shared" si="450"/>
        <v>0</v>
      </c>
      <c r="J204" s="16">
        <f t="shared" si="450"/>
        <v>0</v>
      </c>
      <c r="K204" s="16">
        <f t="shared" si="450"/>
        <v>0</v>
      </c>
      <c r="L204" s="16">
        <f t="shared" si="361"/>
        <v>0</v>
      </c>
      <c r="M204" s="16">
        <f t="shared" si="362"/>
        <v>668.1</v>
      </c>
      <c r="N204" s="16">
        <f t="shared" si="363"/>
        <v>8231.5</v>
      </c>
      <c r="O204" s="16">
        <f t="shared" si="450"/>
        <v>0</v>
      </c>
      <c r="P204" s="16">
        <f t="shared" si="450"/>
        <v>0</v>
      </c>
      <c r="Q204" s="16">
        <f t="shared" si="450"/>
        <v>0</v>
      </c>
      <c r="R204" s="16">
        <f t="shared" si="344"/>
        <v>0</v>
      </c>
      <c r="S204" s="16">
        <f t="shared" si="345"/>
        <v>668.1</v>
      </c>
      <c r="T204" s="16">
        <f t="shared" si="346"/>
        <v>8231.5</v>
      </c>
      <c r="U204" s="16">
        <f t="shared" si="450"/>
        <v>0</v>
      </c>
      <c r="V204" s="16">
        <f t="shared" si="450"/>
        <v>0</v>
      </c>
      <c r="W204" s="16">
        <f t="shared" si="450"/>
        <v>0</v>
      </c>
      <c r="X204" s="16">
        <f t="shared" si="347"/>
        <v>0</v>
      </c>
      <c r="Y204" s="16">
        <f t="shared" si="348"/>
        <v>668.1</v>
      </c>
      <c r="Z204" s="16">
        <f t="shared" si="349"/>
        <v>8231.5</v>
      </c>
      <c r="AA204" s="16">
        <f t="shared" si="450"/>
        <v>0</v>
      </c>
      <c r="AB204" s="16">
        <f t="shared" si="450"/>
        <v>0</v>
      </c>
      <c r="AC204" s="16">
        <f t="shared" si="450"/>
        <v>0</v>
      </c>
      <c r="AD204" s="16">
        <f t="shared" si="350"/>
        <v>0</v>
      </c>
      <c r="AE204" s="16">
        <f t="shared" si="351"/>
        <v>668.1</v>
      </c>
      <c r="AF204" s="16">
        <f t="shared" si="352"/>
        <v>8231.5</v>
      </c>
      <c r="AG204" s="16">
        <f t="shared" si="450"/>
        <v>0</v>
      </c>
      <c r="AH204" s="16">
        <f t="shared" si="450"/>
        <v>0</v>
      </c>
      <c r="AI204" s="16">
        <f t="shared" si="450"/>
        <v>0</v>
      </c>
      <c r="AJ204" s="16">
        <f t="shared" si="353"/>
        <v>0</v>
      </c>
      <c r="AK204" s="16">
        <f t="shared" si="354"/>
        <v>668.1</v>
      </c>
      <c r="AL204" s="16">
        <f t="shared" si="355"/>
        <v>8231.5</v>
      </c>
      <c r="AM204" s="16">
        <f t="shared" si="450"/>
        <v>0</v>
      </c>
      <c r="AN204" s="16">
        <f t="shared" si="450"/>
        <v>0</v>
      </c>
      <c r="AO204" s="16">
        <f t="shared" si="450"/>
        <v>0</v>
      </c>
      <c r="AP204" s="16">
        <f t="shared" si="356"/>
        <v>0</v>
      </c>
      <c r="AQ204" s="16">
        <f t="shared" si="450"/>
        <v>0</v>
      </c>
      <c r="AR204" s="16">
        <f t="shared" si="388"/>
        <v>0</v>
      </c>
      <c r="AS204" s="16">
        <f t="shared" si="357"/>
        <v>668.1</v>
      </c>
      <c r="AT204" s="16">
        <f t="shared" si="450"/>
        <v>0</v>
      </c>
      <c r="AU204" s="16">
        <f t="shared" si="389"/>
        <v>668.1</v>
      </c>
      <c r="AV204" s="16">
        <f t="shared" si="358"/>
        <v>8231.5</v>
      </c>
      <c r="AW204" s="16">
        <f t="shared" si="450"/>
        <v>0</v>
      </c>
      <c r="AX204" s="16">
        <f t="shared" si="390"/>
        <v>8231.5</v>
      </c>
      <c r="AY204" s="16">
        <f t="shared" si="450"/>
        <v>0</v>
      </c>
      <c r="AZ204" s="35"/>
    </row>
    <row r="205" spans="1:52" ht="46.8" x14ac:dyDescent="0.3">
      <c r="A205" s="17" t="s">
        <v>1061</v>
      </c>
      <c r="B205" s="56">
        <v>410</v>
      </c>
      <c r="C205" s="60" t="s">
        <v>17</v>
      </c>
      <c r="D205" s="60" t="s">
        <v>49</v>
      </c>
      <c r="E205" s="12" t="s">
        <v>825</v>
      </c>
      <c r="F205" s="16"/>
      <c r="G205" s="16">
        <v>668.1</v>
      </c>
      <c r="H205" s="16">
        <v>8231.5</v>
      </c>
      <c r="I205" s="16"/>
      <c r="J205" s="16"/>
      <c r="K205" s="16"/>
      <c r="L205" s="16">
        <f t="shared" si="361"/>
        <v>0</v>
      </c>
      <c r="M205" s="16">
        <f t="shared" si="362"/>
        <v>668.1</v>
      </c>
      <c r="N205" s="16">
        <f t="shared" si="363"/>
        <v>8231.5</v>
      </c>
      <c r="O205" s="16"/>
      <c r="P205" s="16"/>
      <c r="Q205" s="16"/>
      <c r="R205" s="16">
        <f t="shared" si="344"/>
        <v>0</v>
      </c>
      <c r="S205" s="16">
        <f t="shared" si="345"/>
        <v>668.1</v>
      </c>
      <c r="T205" s="16">
        <f t="shared" si="346"/>
        <v>8231.5</v>
      </c>
      <c r="U205" s="16"/>
      <c r="V205" s="16"/>
      <c r="W205" s="16"/>
      <c r="X205" s="16">
        <f t="shared" si="347"/>
        <v>0</v>
      </c>
      <c r="Y205" s="16">
        <f t="shared" si="348"/>
        <v>668.1</v>
      </c>
      <c r="Z205" s="16">
        <f t="shared" si="349"/>
        <v>8231.5</v>
      </c>
      <c r="AA205" s="16"/>
      <c r="AB205" s="16"/>
      <c r="AC205" s="16"/>
      <c r="AD205" s="16">
        <f t="shared" si="350"/>
        <v>0</v>
      </c>
      <c r="AE205" s="16">
        <f t="shared" si="351"/>
        <v>668.1</v>
      </c>
      <c r="AF205" s="16">
        <f t="shared" si="352"/>
        <v>8231.5</v>
      </c>
      <c r="AG205" s="16"/>
      <c r="AH205" s="16"/>
      <c r="AI205" s="16"/>
      <c r="AJ205" s="16">
        <f t="shared" si="353"/>
        <v>0</v>
      </c>
      <c r="AK205" s="16">
        <f t="shared" si="354"/>
        <v>668.1</v>
      </c>
      <c r="AL205" s="16">
        <f t="shared" si="355"/>
        <v>8231.5</v>
      </c>
      <c r="AM205" s="16"/>
      <c r="AN205" s="16"/>
      <c r="AO205" s="16"/>
      <c r="AP205" s="16">
        <f t="shared" si="356"/>
        <v>0</v>
      </c>
      <c r="AQ205" s="16"/>
      <c r="AR205" s="16">
        <f t="shared" si="388"/>
        <v>0</v>
      </c>
      <c r="AS205" s="16">
        <f t="shared" si="357"/>
        <v>668.1</v>
      </c>
      <c r="AT205" s="16"/>
      <c r="AU205" s="16">
        <f t="shared" si="389"/>
        <v>668.1</v>
      </c>
      <c r="AV205" s="16">
        <f t="shared" si="358"/>
        <v>8231.5</v>
      </c>
      <c r="AW205" s="16"/>
      <c r="AX205" s="16">
        <f t="shared" si="390"/>
        <v>8231.5</v>
      </c>
      <c r="AY205" s="16"/>
      <c r="AZ205" s="35"/>
    </row>
    <row r="206" spans="1:52" ht="46.8" x14ac:dyDescent="0.3">
      <c r="A206" s="17" t="s">
        <v>1063</v>
      </c>
      <c r="B206" s="56"/>
      <c r="C206" s="60"/>
      <c r="D206" s="60"/>
      <c r="E206" s="12" t="s">
        <v>1064</v>
      </c>
      <c r="F206" s="16">
        <f t="shared" ref="F206:AY208" si="451">F207</f>
        <v>0</v>
      </c>
      <c r="G206" s="16">
        <f t="shared" si="451"/>
        <v>668.1</v>
      </c>
      <c r="H206" s="16">
        <f t="shared" si="451"/>
        <v>8231.5</v>
      </c>
      <c r="I206" s="16">
        <f t="shared" si="451"/>
        <v>0</v>
      </c>
      <c r="J206" s="16">
        <f t="shared" si="451"/>
        <v>0</v>
      </c>
      <c r="K206" s="16">
        <f t="shared" si="451"/>
        <v>0</v>
      </c>
      <c r="L206" s="16">
        <f t="shared" si="361"/>
        <v>0</v>
      </c>
      <c r="M206" s="16">
        <f t="shared" si="362"/>
        <v>668.1</v>
      </c>
      <c r="N206" s="16">
        <f t="shared" si="363"/>
        <v>8231.5</v>
      </c>
      <c r="O206" s="16">
        <f t="shared" si="451"/>
        <v>0</v>
      </c>
      <c r="P206" s="16">
        <f t="shared" si="451"/>
        <v>0</v>
      </c>
      <c r="Q206" s="16">
        <f t="shared" si="451"/>
        <v>0</v>
      </c>
      <c r="R206" s="16">
        <f t="shared" si="344"/>
        <v>0</v>
      </c>
      <c r="S206" s="16">
        <f t="shared" si="345"/>
        <v>668.1</v>
      </c>
      <c r="T206" s="16">
        <f t="shared" si="346"/>
        <v>8231.5</v>
      </c>
      <c r="U206" s="16">
        <f t="shared" si="451"/>
        <v>0</v>
      </c>
      <c r="V206" s="16">
        <f t="shared" si="451"/>
        <v>0</v>
      </c>
      <c r="W206" s="16">
        <f t="shared" si="451"/>
        <v>0</v>
      </c>
      <c r="X206" s="16">
        <f t="shared" si="347"/>
        <v>0</v>
      </c>
      <c r="Y206" s="16">
        <f t="shared" si="348"/>
        <v>668.1</v>
      </c>
      <c r="Z206" s="16">
        <f t="shared" si="349"/>
        <v>8231.5</v>
      </c>
      <c r="AA206" s="16">
        <f t="shared" si="451"/>
        <v>0</v>
      </c>
      <c r="AB206" s="16">
        <f t="shared" si="451"/>
        <v>0</v>
      </c>
      <c r="AC206" s="16">
        <f t="shared" si="451"/>
        <v>0</v>
      </c>
      <c r="AD206" s="16">
        <f t="shared" si="350"/>
        <v>0</v>
      </c>
      <c r="AE206" s="16">
        <f t="shared" si="351"/>
        <v>668.1</v>
      </c>
      <c r="AF206" s="16">
        <f t="shared" si="352"/>
        <v>8231.5</v>
      </c>
      <c r="AG206" s="16">
        <f t="shared" si="451"/>
        <v>0</v>
      </c>
      <c r="AH206" s="16">
        <f t="shared" si="451"/>
        <v>0</v>
      </c>
      <c r="AI206" s="16">
        <f t="shared" si="451"/>
        <v>0</v>
      </c>
      <c r="AJ206" s="16">
        <f t="shared" si="353"/>
        <v>0</v>
      </c>
      <c r="AK206" s="16">
        <f t="shared" si="354"/>
        <v>668.1</v>
      </c>
      <c r="AL206" s="16">
        <f t="shared" si="355"/>
        <v>8231.5</v>
      </c>
      <c r="AM206" s="16">
        <f t="shared" si="451"/>
        <v>0</v>
      </c>
      <c r="AN206" s="16">
        <f t="shared" si="451"/>
        <v>0</v>
      </c>
      <c r="AO206" s="16">
        <f t="shared" si="451"/>
        <v>0</v>
      </c>
      <c r="AP206" s="16">
        <f t="shared" si="356"/>
        <v>0</v>
      </c>
      <c r="AQ206" s="16">
        <f t="shared" si="451"/>
        <v>0</v>
      </c>
      <c r="AR206" s="16">
        <f t="shared" si="388"/>
        <v>0</v>
      </c>
      <c r="AS206" s="16">
        <f t="shared" si="357"/>
        <v>668.1</v>
      </c>
      <c r="AT206" s="16">
        <f t="shared" si="451"/>
        <v>0</v>
      </c>
      <c r="AU206" s="16">
        <f t="shared" si="389"/>
        <v>668.1</v>
      </c>
      <c r="AV206" s="16">
        <f t="shared" si="358"/>
        <v>8231.5</v>
      </c>
      <c r="AW206" s="16">
        <f t="shared" si="451"/>
        <v>0</v>
      </c>
      <c r="AX206" s="16">
        <f t="shared" si="390"/>
        <v>8231.5</v>
      </c>
      <c r="AY206" s="16">
        <f t="shared" si="451"/>
        <v>0</v>
      </c>
      <c r="AZ206" s="35"/>
    </row>
    <row r="207" spans="1:52" ht="46.8" x14ac:dyDescent="0.3">
      <c r="A207" s="17" t="s">
        <v>1063</v>
      </c>
      <c r="B207" s="56">
        <v>400</v>
      </c>
      <c r="C207" s="60"/>
      <c r="D207" s="60"/>
      <c r="E207" s="12" t="s">
        <v>394</v>
      </c>
      <c r="F207" s="16">
        <f t="shared" si="451"/>
        <v>0</v>
      </c>
      <c r="G207" s="16">
        <f t="shared" si="451"/>
        <v>668.1</v>
      </c>
      <c r="H207" s="16">
        <f t="shared" si="451"/>
        <v>8231.5</v>
      </c>
      <c r="I207" s="16">
        <f t="shared" si="451"/>
        <v>0</v>
      </c>
      <c r="J207" s="16">
        <f t="shared" si="451"/>
        <v>0</v>
      </c>
      <c r="K207" s="16">
        <f t="shared" si="451"/>
        <v>0</v>
      </c>
      <c r="L207" s="16">
        <f t="shared" si="361"/>
        <v>0</v>
      </c>
      <c r="M207" s="16">
        <f t="shared" si="362"/>
        <v>668.1</v>
      </c>
      <c r="N207" s="16">
        <f t="shared" si="363"/>
        <v>8231.5</v>
      </c>
      <c r="O207" s="16">
        <f t="shared" si="451"/>
        <v>0</v>
      </c>
      <c r="P207" s="16">
        <f t="shared" si="451"/>
        <v>0</v>
      </c>
      <c r="Q207" s="16">
        <f t="shared" si="451"/>
        <v>0</v>
      </c>
      <c r="R207" s="16">
        <f t="shared" si="344"/>
        <v>0</v>
      </c>
      <c r="S207" s="16">
        <f t="shared" si="345"/>
        <v>668.1</v>
      </c>
      <c r="T207" s="16">
        <f t="shared" si="346"/>
        <v>8231.5</v>
      </c>
      <c r="U207" s="16">
        <f t="shared" si="451"/>
        <v>0</v>
      </c>
      <c r="V207" s="16">
        <f t="shared" si="451"/>
        <v>0</v>
      </c>
      <c r="W207" s="16">
        <f t="shared" si="451"/>
        <v>0</v>
      </c>
      <c r="X207" s="16">
        <f t="shared" si="347"/>
        <v>0</v>
      </c>
      <c r="Y207" s="16">
        <f t="shared" si="348"/>
        <v>668.1</v>
      </c>
      <c r="Z207" s="16">
        <f t="shared" si="349"/>
        <v>8231.5</v>
      </c>
      <c r="AA207" s="16">
        <f t="shared" si="451"/>
        <v>0</v>
      </c>
      <c r="AB207" s="16">
        <f t="shared" si="451"/>
        <v>0</v>
      </c>
      <c r="AC207" s="16">
        <f t="shared" si="451"/>
        <v>0</v>
      </c>
      <c r="AD207" s="16">
        <f t="shared" si="350"/>
        <v>0</v>
      </c>
      <c r="AE207" s="16">
        <f t="shared" si="351"/>
        <v>668.1</v>
      </c>
      <c r="AF207" s="16">
        <f t="shared" si="352"/>
        <v>8231.5</v>
      </c>
      <c r="AG207" s="16">
        <f t="shared" si="451"/>
        <v>0</v>
      </c>
      <c r="AH207" s="16">
        <f t="shared" si="451"/>
        <v>0</v>
      </c>
      <c r="AI207" s="16">
        <f t="shared" si="451"/>
        <v>0</v>
      </c>
      <c r="AJ207" s="16">
        <f t="shared" si="353"/>
        <v>0</v>
      </c>
      <c r="AK207" s="16">
        <f t="shared" si="354"/>
        <v>668.1</v>
      </c>
      <c r="AL207" s="16">
        <f t="shared" si="355"/>
        <v>8231.5</v>
      </c>
      <c r="AM207" s="16">
        <f t="shared" si="451"/>
        <v>0</v>
      </c>
      <c r="AN207" s="16">
        <f t="shared" si="451"/>
        <v>0</v>
      </c>
      <c r="AO207" s="16">
        <f t="shared" si="451"/>
        <v>0</v>
      </c>
      <c r="AP207" s="16">
        <f t="shared" si="356"/>
        <v>0</v>
      </c>
      <c r="AQ207" s="16">
        <f t="shared" si="451"/>
        <v>0</v>
      </c>
      <c r="AR207" s="16">
        <f t="shared" si="388"/>
        <v>0</v>
      </c>
      <c r="AS207" s="16">
        <f t="shared" si="357"/>
        <v>668.1</v>
      </c>
      <c r="AT207" s="16">
        <f t="shared" si="451"/>
        <v>0</v>
      </c>
      <c r="AU207" s="16">
        <f t="shared" si="389"/>
        <v>668.1</v>
      </c>
      <c r="AV207" s="16">
        <f t="shared" si="358"/>
        <v>8231.5</v>
      </c>
      <c r="AW207" s="16">
        <f t="shared" si="451"/>
        <v>0</v>
      </c>
      <c r="AX207" s="16">
        <f t="shared" si="390"/>
        <v>8231.5</v>
      </c>
      <c r="AY207" s="16">
        <f t="shared" si="451"/>
        <v>0</v>
      </c>
      <c r="AZ207" s="35"/>
    </row>
    <row r="208" spans="1:52" x14ac:dyDescent="0.3">
      <c r="A208" s="17" t="s">
        <v>1063</v>
      </c>
      <c r="B208" s="56">
        <v>410</v>
      </c>
      <c r="C208" s="60"/>
      <c r="D208" s="60"/>
      <c r="E208" s="12" t="s">
        <v>407</v>
      </c>
      <c r="F208" s="16">
        <f t="shared" si="451"/>
        <v>0</v>
      </c>
      <c r="G208" s="16">
        <f t="shared" si="451"/>
        <v>668.1</v>
      </c>
      <c r="H208" s="16">
        <f t="shared" si="451"/>
        <v>8231.5</v>
      </c>
      <c r="I208" s="16">
        <f t="shared" si="451"/>
        <v>0</v>
      </c>
      <c r="J208" s="16">
        <f t="shared" si="451"/>
        <v>0</v>
      </c>
      <c r="K208" s="16">
        <f t="shared" si="451"/>
        <v>0</v>
      </c>
      <c r="L208" s="16">
        <f t="shared" si="361"/>
        <v>0</v>
      </c>
      <c r="M208" s="16">
        <f t="shared" si="362"/>
        <v>668.1</v>
      </c>
      <c r="N208" s="16">
        <f t="shared" si="363"/>
        <v>8231.5</v>
      </c>
      <c r="O208" s="16">
        <f t="shared" si="451"/>
        <v>0</v>
      </c>
      <c r="P208" s="16">
        <f t="shared" si="451"/>
        <v>0</v>
      </c>
      <c r="Q208" s="16">
        <f t="shared" si="451"/>
        <v>0</v>
      </c>
      <c r="R208" s="16">
        <f t="shared" si="344"/>
        <v>0</v>
      </c>
      <c r="S208" s="16">
        <f t="shared" si="345"/>
        <v>668.1</v>
      </c>
      <c r="T208" s="16">
        <f t="shared" si="346"/>
        <v>8231.5</v>
      </c>
      <c r="U208" s="16">
        <f t="shared" si="451"/>
        <v>0</v>
      </c>
      <c r="V208" s="16">
        <f t="shared" si="451"/>
        <v>0</v>
      </c>
      <c r="W208" s="16">
        <f t="shared" si="451"/>
        <v>0</v>
      </c>
      <c r="X208" s="16">
        <f t="shared" si="347"/>
        <v>0</v>
      </c>
      <c r="Y208" s="16">
        <f t="shared" si="348"/>
        <v>668.1</v>
      </c>
      <c r="Z208" s="16">
        <f t="shared" si="349"/>
        <v>8231.5</v>
      </c>
      <c r="AA208" s="16">
        <f t="shared" si="451"/>
        <v>0</v>
      </c>
      <c r="AB208" s="16">
        <f t="shared" si="451"/>
        <v>0</v>
      </c>
      <c r="AC208" s="16">
        <f t="shared" si="451"/>
        <v>0</v>
      </c>
      <c r="AD208" s="16">
        <f t="shared" si="350"/>
        <v>0</v>
      </c>
      <c r="AE208" s="16">
        <f t="shared" si="351"/>
        <v>668.1</v>
      </c>
      <c r="AF208" s="16">
        <f t="shared" si="352"/>
        <v>8231.5</v>
      </c>
      <c r="AG208" s="16">
        <f t="shared" si="451"/>
        <v>0</v>
      </c>
      <c r="AH208" s="16">
        <f t="shared" si="451"/>
        <v>0</v>
      </c>
      <c r="AI208" s="16">
        <f t="shared" si="451"/>
        <v>0</v>
      </c>
      <c r="AJ208" s="16">
        <f t="shared" si="353"/>
        <v>0</v>
      </c>
      <c r="AK208" s="16">
        <f t="shared" si="354"/>
        <v>668.1</v>
      </c>
      <c r="AL208" s="16">
        <f t="shared" si="355"/>
        <v>8231.5</v>
      </c>
      <c r="AM208" s="16">
        <f t="shared" si="451"/>
        <v>0</v>
      </c>
      <c r="AN208" s="16">
        <f t="shared" si="451"/>
        <v>0</v>
      </c>
      <c r="AO208" s="16">
        <f t="shared" si="451"/>
        <v>0</v>
      </c>
      <c r="AP208" s="16">
        <f t="shared" si="356"/>
        <v>0</v>
      </c>
      <c r="AQ208" s="16">
        <f t="shared" si="451"/>
        <v>0</v>
      </c>
      <c r="AR208" s="16">
        <f t="shared" si="388"/>
        <v>0</v>
      </c>
      <c r="AS208" s="16">
        <f t="shared" si="357"/>
        <v>668.1</v>
      </c>
      <c r="AT208" s="16">
        <f t="shared" si="451"/>
        <v>0</v>
      </c>
      <c r="AU208" s="16">
        <f t="shared" si="389"/>
        <v>668.1</v>
      </c>
      <c r="AV208" s="16">
        <f t="shared" si="358"/>
        <v>8231.5</v>
      </c>
      <c r="AW208" s="16">
        <f t="shared" si="451"/>
        <v>0</v>
      </c>
      <c r="AX208" s="16">
        <f t="shared" si="390"/>
        <v>8231.5</v>
      </c>
      <c r="AY208" s="16">
        <f t="shared" si="451"/>
        <v>0</v>
      </c>
      <c r="AZ208" s="35"/>
    </row>
    <row r="209" spans="1:52" ht="46.8" x14ac:dyDescent="0.3">
      <c r="A209" s="17" t="s">
        <v>1063</v>
      </c>
      <c r="B209" s="56">
        <v>410</v>
      </c>
      <c r="C209" s="60" t="s">
        <v>17</v>
      </c>
      <c r="D209" s="60" t="s">
        <v>49</v>
      </c>
      <c r="E209" s="12" t="s">
        <v>825</v>
      </c>
      <c r="F209" s="16"/>
      <c r="G209" s="16">
        <v>668.1</v>
      </c>
      <c r="H209" s="16">
        <v>8231.5</v>
      </c>
      <c r="I209" s="16"/>
      <c r="J209" s="16"/>
      <c r="K209" s="16"/>
      <c r="L209" s="16">
        <f t="shared" si="361"/>
        <v>0</v>
      </c>
      <c r="M209" s="16">
        <f t="shared" si="362"/>
        <v>668.1</v>
      </c>
      <c r="N209" s="16">
        <f t="shared" si="363"/>
        <v>8231.5</v>
      </c>
      <c r="O209" s="16"/>
      <c r="P209" s="16"/>
      <c r="Q209" s="16"/>
      <c r="R209" s="16">
        <f t="shared" si="344"/>
        <v>0</v>
      </c>
      <c r="S209" s="16">
        <f t="shared" si="345"/>
        <v>668.1</v>
      </c>
      <c r="T209" s="16">
        <f t="shared" si="346"/>
        <v>8231.5</v>
      </c>
      <c r="U209" s="16"/>
      <c r="V209" s="16"/>
      <c r="W209" s="16"/>
      <c r="X209" s="16">
        <f t="shared" si="347"/>
        <v>0</v>
      </c>
      <c r="Y209" s="16">
        <f t="shared" si="348"/>
        <v>668.1</v>
      </c>
      <c r="Z209" s="16">
        <f t="shared" si="349"/>
        <v>8231.5</v>
      </c>
      <c r="AA209" s="16"/>
      <c r="AB209" s="16"/>
      <c r="AC209" s="16"/>
      <c r="AD209" s="16">
        <f t="shared" si="350"/>
        <v>0</v>
      </c>
      <c r="AE209" s="16">
        <f t="shared" si="351"/>
        <v>668.1</v>
      </c>
      <c r="AF209" s="16">
        <f t="shared" si="352"/>
        <v>8231.5</v>
      </c>
      <c r="AG209" s="16"/>
      <c r="AH209" s="16"/>
      <c r="AI209" s="16"/>
      <c r="AJ209" s="16">
        <f t="shared" si="353"/>
        <v>0</v>
      </c>
      <c r="AK209" s="16">
        <f t="shared" si="354"/>
        <v>668.1</v>
      </c>
      <c r="AL209" s="16">
        <f t="shared" si="355"/>
        <v>8231.5</v>
      </c>
      <c r="AM209" s="16"/>
      <c r="AN209" s="16"/>
      <c r="AO209" s="16"/>
      <c r="AP209" s="16">
        <f t="shared" si="356"/>
        <v>0</v>
      </c>
      <c r="AQ209" s="16"/>
      <c r="AR209" s="16">
        <f t="shared" si="388"/>
        <v>0</v>
      </c>
      <c r="AS209" s="16">
        <f t="shared" si="357"/>
        <v>668.1</v>
      </c>
      <c r="AT209" s="16"/>
      <c r="AU209" s="16">
        <f t="shared" si="389"/>
        <v>668.1</v>
      </c>
      <c r="AV209" s="16">
        <f t="shared" si="358"/>
        <v>8231.5</v>
      </c>
      <c r="AW209" s="16"/>
      <c r="AX209" s="16">
        <f t="shared" si="390"/>
        <v>8231.5</v>
      </c>
      <c r="AY209" s="16"/>
      <c r="AZ209" s="35"/>
    </row>
    <row r="210" spans="1:52" ht="62.4" x14ac:dyDescent="0.3">
      <c r="A210" s="17" t="s">
        <v>760</v>
      </c>
      <c r="B210" s="56"/>
      <c r="C210" s="60"/>
      <c r="D210" s="60"/>
      <c r="E210" s="12" t="s">
        <v>761</v>
      </c>
      <c r="F210" s="16">
        <f t="shared" ref="F210:AY212" si="452">F211</f>
        <v>9209.2999999999993</v>
      </c>
      <c r="G210" s="16">
        <f t="shared" si="452"/>
        <v>0</v>
      </c>
      <c r="H210" s="16">
        <f t="shared" si="452"/>
        <v>0</v>
      </c>
      <c r="I210" s="16">
        <f t="shared" si="452"/>
        <v>0</v>
      </c>
      <c r="J210" s="16">
        <f t="shared" si="452"/>
        <v>0</v>
      </c>
      <c r="K210" s="16">
        <f t="shared" si="452"/>
        <v>0</v>
      </c>
      <c r="L210" s="16">
        <f t="shared" si="361"/>
        <v>9209.2999999999993</v>
      </c>
      <c r="M210" s="16">
        <f t="shared" si="362"/>
        <v>0</v>
      </c>
      <c r="N210" s="16">
        <f t="shared" si="363"/>
        <v>0</v>
      </c>
      <c r="O210" s="16">
        <f t="shared" si="452"/>
        <v>0</v>
      </c>
      <c r="P210" s="16">
        <f t="shared" si="452"/>
        <v>0</v>
      </c>
      <c r="Q210" s="16">
        <f t="shared" si="452"/>
        <v>0</v>
      </c>
      <c r="R210" s="16">
        <f t="shared" ref="R210:R273" si="453">L210+O210</f>
        <v>9209.2999999999993</v>
      </c>
      <c r="S210" s="16">
        <f t="shared" ref="S210:S273" si="454">M210+P210</f>
        <v>0</v>
      </c>
      <c r="T210" s="16">
        <f t="shared" ref="T210:T273" si="455">N210+Q210</f>
        <v>0</v>
      </c>
      <c r="U210" s="16">
        <f t="shared" si="452"/>
        <v>0</v>
      </c>
      <c r="V210" s="16">
        <f t="shared" si="452"/>
        <v>0</v>
      </c>
      <c r="W210" s="16">
        <f t="shared" si="452"/>
        <v>0</v>
      </c>
      <c r="X210" s="16">
        <f t="shared" ref="X210:X273" si="456">R210+U210</f>
        <v>9209.2999999999993</v>
      </c>
      <c r="Y210" s="16">
        <f t="shared" ref="Y210:Y273" si="457">S210+V210</f>
        <v>0</v>
      </c>
      <c r="Z210" s="16">
        <f t="shared" ref="Z210:Z273" si="458">T210+W210</f>
        <v>0</v>
      </c>
      <c r="AA210" s="16">
        <f t="shared" si="452"/>
        <v>0</v>
      </c>
      <c r="AB210" s="16">
        <f t="shared" si="452"/>
        <v>0</v>
      </c>
      <c r="AC210" s="16">
        <f t="shared" si="452"/>
        <v>0</v>
      </c>
      <c r="AD210" s="16">
        <f t="shared" ref="AD210:AD273" si="459">X210+AA210</f>
        <v>9209.2999999999993</v>
      </c>
      <c r="AE210" s="16">
        <f t="shared" ref="AE210:AE273" si="460">Y210+AB210</f>
        <v>0</v>
      </c>
      <c r="AF210" s="16">
        <f t="shared" ref="AF210:AF273" si="461">Z210+AC210</f>
        <v>0</v>
      </c>
      <c r="AG210" s="16">
        <f t="shared" si="452"/>
        <v>0</v>
      </c>
      <c r="AH210" s="16">
        <f t="shared" si="452"/>
        <v>0</v>
      </c>
      <c r="AI210" s="16">
        <f t="shared" si="452"/>
        <v>0</v>
      </c>
      <c r="AJ210" s="16">
        <f t="shared" ref="AJ210:AJ273" si="462">AD210+AG210</f>
        <v>9209.2999999999993</v>
      </c>
      <c r="AK210" s="16">
        <f t="shared" ref="AK210:AK273" si="463">AE210+AH210</f>
        <v>0</v>
      </c>
      <c r="AL210" s="16">
        <f t="shared" ref="AL210:AL273" si="464">AF210+AI210</f>
        <v>0</v>
      </c>
      <c r="AM210" s="16">
        <f t="shared" si="452"/>
        <v>0</v>
      </c>
      <c r="AN210" s="16">
        <f t="shared" si="452"/>
        <v>0</v>
      </c>
      <c r="AO210" s="16">
        <f t="shared" si="452"/>
        <v>0</v>
      </c>
      <c r="AP210" s="16">
        <f t="shared" ref="AP210:AP273" si="465">AJ210+AM210</f>
        <v>9209.2999999999993</v>
      </c>
      <c r="AQ210" s="16">
        <f t="shared" si="452"/>
        <v>0</v>
      </c>
      <c r="AR210" s="16">
        <f t="shared" si="388"/>
        <v>9209.2999999999993</v>
      </c>
      <c r="AS210" s="16">
        <f t="shared" ref="AS210:AS273" si="466">AK210+AN210</f>
        <v>0</v>
      </c>
      <c r="AT210" s="16">
        <f t="shared" si="452"/>
        <v>0</v>
      </c>
      <c r="AU210" s="16">
        <f t="shared" si="389"/>
        <v>0</v>
      </c>
      <c r="AV210" s="16">
        <f t="shared" ref="AV210:AV273" si="467">AL210+AO210</f>
        <v>0</v>
      </c>
      <c r="AW210" s="16">
        <f t="shared" si="452"/>
        <v>0</v>
      </c>
      <c r="AX210" s="16">
        <f t="shared" si="390"/>
        <v>0</v>
      </c>
      <c r="AY210" s="16">
        <f t="shared" si="452"/>
        <v>0</v>
      </c>
      <c r="AZ210" s="35"/>
    </row>
    <row r="211" spans="1:52" ht="46.8" x14ac:dyDescent="0.3">
      <c r="A211" s="17" t="s">
        <v>760</v>
      </c>
      <c r="B211" s="56">
        <v>400</v>
      </c>
      <c r="C211" s="60"/>
      <c r="D211" s="60"/>
      <c r="E211" s="12" t="s">
        <v>394</v>
      </c>
      <c r="F211" s="16">
        <f t="shared" si="452"/>
        <v>9209.2999999999993</v>
      </c>
      <c r="G211" s="16">
        <f t="shared" si="452"/>
        <v>0</v>
      </c>
      <c r="H211" s="16">
        <f t="shared" si="452"/>
        <v>0</v>
      </c>
      <c r="I211" s="16">
        <f t="shared" si="452"/>
        <v>0</v>
      </c>
      <c r="J211" s="16">
        <f t="shared" si="452"/>
        <v>0</v>
      </c>
      <c r="K211" s="16">
        <f t="shared" si="452"/>
        <v>0</v>
      </c>
      <c r="L211" s="16">
        <f t="shared" si="361"/>
        <v>9209.2999999999993</v>
      </c>
      <c r="M211" s="16">
        <f t="shared" si="362"/>
        <v>0</v>
      </c>
      <c r="N211" s="16">
        <f t="shared" si="363"/>
        <v>0</v>
      </c>
      <c r="O211" s="16">
        <f t="shared" si="452"/>
        <v>0</v>
      </c>
      <c r="P211" s="16">
        <f t="shared" si="452"/>
        <v>0</v>
      </c>
      <c r="Q211" s="16">
        <f t="shared" si="452"/>
        <v>0</v>
      </c>
      <c r="R211" s="16">
        <f t="shared" si="453"/>
        <v>9209.2999999999993</v>
      </c>
      <c r="S211" s="16">
        <f t="shared" si="454"/>
        <v>0</v>
      </c>
      <c r="T211" s="16">
        <f t="shared" si="455"/>
        <v>0</v>
      </c>
      <c r="U211" s="16">
        <f t="shared" si="452"/>
        <v>0</v>
      </c>
      <c r="V211" s="16">
        <f t="shared" si="452"/>
        <v>0</v>
      </c>
      <c r="W211" s="16">
        <f t="shared" si="452"/>
        <v>0</v>
      </c>
      <c r="X211" s="16">
        <f t="shared" si="456"/>
        <v>9209.2999999999993</v>
      </c>
      <c r="Y211" s="16">
        <f t="shared" si="457"/>
        <v>0</v>
      </c>
      <c r="Z211" s="16">
        <f t="shared" si="458"/>
        <v>0</v>
      </c>
      <c r="AA211" s="16">
        <f t="shared" si="452"/>
        <v>0</v>
      </c>
      <c r="AB211" s="16">
        <f t="shared" si="452"/>
        <v>0</v>
      </c>
      <c r="AC211" s="16">
        <f t="shared" si="452"/>
        <v>0</v>
      </c>
      <c r="AD211" s="16">
        <f t="shared" si="459"/>
        <v>9209.2999999999993</v>
      </c>
      <c r="AE211" s="16">
        <f t="shared" si="460"/>
        <v>0</v>
      </c>
      <c r="AF211" s="16">
        <f t="shared" si="461"/>
        <v>0</v>
      </c>
      <c r="AG211" s="16">
        <f t="shared" si="452"/>
        <v>0</v>
      </c>
      <c r="AH211" s="16">
        <f t="shared" si="452"/>
        <v>0</v>
      </c>
      <c r="AI211" s="16">
        <f t="shared" si="452"/>
        <v>0</v>
      </c>
      <c r="AJ211" s="16">
        <f t="shared" si="462"/>
        <v>9209.2999999999993</v>
      </c>
      <c r="AK211" s="16">
        <f t="shared" si="463"/>
        <v>0</v>
      </c>
      <c r="AL211" s="16">
        <f t="shared" si="464"/>
        <v>0</v>
      </c>
      <c r="AM211" s="16">
        <f t="shared" si="452"/>
        <v>0</v>
      </c>
      <c r="AN211" s="16">
        <f t="shared" si="452"/>
        <v>0</v>
      </c>
      <c r="AO211" s="16">
        <f t="shared" si="452"/>
        <v>0</v>
      </c>
      <c r="AP211" s="16">
        <f t="shared" si="465"/>
        <v>9209.2999999999993</v>
      </c>
      <c r="AQ211" s="16">
        <f t="shared" si="452"/>
        <v>0</v>
      </c>
      <c r="AR211" s="16">
        <f t="shared" si="388"/>
        <v>9209.2999999999993</v>
      </c>
      <c r="AS211" s="16">
        <f t="shared" si="466"/>
        <v>0</v>
      </c>
      <c r="AT211" s="16">
        <f t="shared" si="452"/>
        <v>0</v>
      </c>
      <c r="AU211" s="16">
        <f t="shared" si="389"/>
        <v>0</v>
      </c>
      <c r="AV211" s="16">
        <f t="shared" si="467"/>
        <v>0</v>
      </c>
      <c r="AW211" s="16">
        <f t="shared" si="452"/>
        <v>0</v>
      </c>
      <c r="AX211" s="16">
        <f t="shared" si="390"/>
        <v>0</v>
      </c>
      <c r="AY211" s="16">
        <f t="shared" si="452"/>
        <v>0</v>
      </c>
      <c r="AZ211" s="35"/>
    </row>
    <row r="212" spans="1:52" x14ac:dyDescent="0.3">
      <c r="A212" s="17" t="s">
        <v>760</v>
      </c>
      <c r="B212" s="56">
        <v>410</v>
      </c>
      <c r="C212" s="60"/>
      <c r="D212" s="60"/>
      <c r="E212" s="12" t="s">
        <v>407</v>
      </c>
      <c r="F212" s="16">
        <f t="shared" si="452"/>
        <v>9209.2999999999993</v>
      </c>
      <c r="G212" s="16">
        <f t="shared" si="452"/>
        <v>0</v>
      </c>
      <c r="H212" s="16">
        <f t="shared" si="452"/>
        <v>0</v>
      </c>
      <c r="I212" s="16">
        <f t="shared" si="452"/>
        <v>0</v>
      </c>
      <c r="J212" s="16">
        <f t="shared" si="452"/>
        <v>0</v>
      </c>
      <c r="K212" s="16">
        <f t="shared" si="452"/>
        <v>0</v>
      </c>
      <c r="L212" s="16">
        <f t="shared" si="361"/>
        <v>9209.2999999999993</v>
      </c>
      <c r="M212" s="16">
        <f t="shared" si="362"/>
        <v>0</v>
      </c>
      <c r="N212" s="16">
        <f t="shared" si="363"/>
        <v>0</v>
      </c>
      <c r="O212" s="16">
        <f t="shared" si="452"/>
        <v>0</v>
      </c>
      <c r="P212" s="16">
        <f t="shared" si="452"/>
        <v>0</v>
      </c>
      <c r="Q212" s="16">
        <f t="shared" si="452"/>
        <v>0</v>
      </c>
      <c r="R212" s="16">
        <f t="shared" si="453"/>
        <v>9209.2999999999993</v>
      </c>
      <c r="S212" s="16">
        <f t="shared" si="454"/>
        <v>0</v>
      </c>
      <c r="T212" s="16">
        <f t="shared" si="455"/>
        <v>0</v>
      </c>
      <c r="U212" s="16">
        <f t="shared" si="452"/>
        <v>0</v>
      </c>
      <c r="V212" s="16">
        <f t="shared" si="452"/>
        <v>0</v>
      </c>
      <c r="W212" s="16">
        <f t="shared" si="452"/>
        <v>0</v>
      </c>
      <c r="X212" s="16">
        <f t="shared" si="456"/>
        <v>9209.2999999999993</v>
      </c>
      <c r="Y212" s="16">
        <f t="shared" si="457"/>
        <v>0</v>
      </c>
      <c r="Z212" s="16">
        <f t="shared" si="458"/>
        <v>0</v>
      </c>
      <c r="AA212" s="16">
        <f t="shared" si="452"/>
        <v>0</v>
      </c>
      <c r="AB212" s="16">
        <f t="shared" si="452"/>
        <v>0</v>
      </c>
      <c r="AC212" s="16">
        <f t="shared" si="452"/>
        <v>0</v>
      </c>
      <c r="AD212" s="16">
        <f t="shared" si="459"/>
        <v>9209.2999999999993</v>
      </c>
      <c r="AE212" s="16">
        <f t="shared" si="460"/>
        <v>0</v>
      </c>
      <c r="AF212" s="16">
        <f t="shared" si="461"/>
        <v>0</v>
      </c>
      <c r="AG212" s="16">
        <f t="shared" si="452"/>
        <v>0</v>
      </c>
      <c r="AH212" s="16">
        <f t="shared" si="452"/>
        <v>0</v>
      </c>
      <c r="AI212" s="16">
        <f t="shared" si="452"/>
        <v>0</v>
      </c>
      <c r="AJ212" s="16">
        <f t="shared" si="462"/>
        <v>9209.2999999999993</v>
      </c>
      <c r="AK212" s="16">
        <f t="shared" si="463"/>
        <v>0</v>
      </c>
      <c r="AL212" s="16">
        <f t="shared" si="464"/>
        <v>0</v>
      </c>
      <c r="AM212" s="16">
        <f t="shared" si="452"/>
        <v>0</v>
      </c>
      <c r="AN212" s="16">
        <f t="shared" si="452"/>
        <v>0</v>
      </c>
      <c r="AO212" s="16">
        <f t="shared" si="452"/>
        <v>0</v>
      </c>
      <c r="AP212" s="16">
        <f t="shared" si="465"/>
        <v>9209.2999999999993</v>
      </c>
      <c r="AQ212" s="16">
        <f t="shared" si="452"/>
        <v>0</v>
      </c>
      <c r="AR212" s="16">
        <f t="shared" si="388"/>
        <v>9209.2999999999993</v>
      </c>
      <c r="AS212" s="16">
        <f t="shared" si="466"/>
        <v>0</v>
      </c>
      <c r="AT212" s="16">
        <f t="shared" si="452"/>
        <v>0</v>
      </c>
      <c r="AU212" s="16">
        <f t="shared" si="389"/>
        <v>0</v>
      </c>
      <c r="AV212" s="16">
        <f t="shared" si="467"/>
        <v>0</v>
      </c>
      <c r="AW212" s="16">
        <f t="shared" si="452"/>
        <v>0</v>
      </c>
      <c r="AX212" s="16">
        <f t="shared" si="390"/>
        <v>0</v>
      </c>
      <c r="AY212" s="16">
        <f t="shared" si="452"/>
        <v>0</v>
      </c>
      <c r="AZ212" s="35"/>
    </row>
    <row r="213" spans="1:52" ht="46.8" x14ac:dyDescent="0.3">
      <c r="A213" s="17" t="s">
        <v>760</v>
      </c>
      <c r="B213" s="56">
        <v>410</v>
      </c>
      <c r="C213" s="60" t="s">
        <v>17</v>
      </c>
      <c r="D213" s="60" t="s">
        <v>49</v>
      </c>
      <c r="E213" s="12" t="s">
        <v>825</v>
      </c>
      <c r="F213" s="16">
        <v>9209.2999999999993</v>
      </c>
      <c r="G213" s="16"/>
      <c r="H213" s="16"/>
      <c r="I213" s="16"/>
      <c r="J213" s="16"/>
      <c r="K213" s="16"/>
      <c r="L213" s="16">
        <f t="shared" si="361"/>
        <v>9209.2999999999993</v>
      </c>
      <c r="M213" s="16">
        <f t="shared" si="362"/>
        <v>0</v>
      </c>
      <c r="N213" s="16">
        <f t="shared" si="363"/>
        <v>0</v>
      </c>
      <c r="O213" s="16"/>
      <c r="P213" s="16"/>
      <c r="Q213" s="16"/>
      <c r="R213" s="16">
        <f t="shared" si="453"/>
        <v>9209.2999999999993</v>
      </c>
      <c r="S213" s="16">
        <f t="shared" si="454"/>
        <v>0</v>
      </c>
      <c r="T213" s="16">
        <f t="shared" si="455"/>
        <v>0</v>
      </c>
      <c r="U213" s="16"/>
      <c r="V213" s="16"/>
      <c r="W213" s="16"/>
      <c r="X213" s="16">
        <f t="shared" si="456"/>
        <v>9209.2999999999993</v>
      </c>
      <c r="Y213" s="16">
        <f t="shared" si="457"/>
        <v>0</v>
      </c>
      <c r="Z213" s="16">
        <f t="shared" si="458"/>
        <v>0</v>
      </c>
      <c r="AA213" s="16"/>
      <c r="AB213" s="16"/>
      <c r="AC213" s="16"/>
      <c r="AD213" s="16">
        <f t="shared" si="459"/>
        <v>9209.2999999999993</v>
      </c>
      <c r="AE213" s="16">
        <f t="shared" si="460"/>
        <v>0</v>
      </c>
      <c r="AF213" s="16">
        <f t="shared" si="461"/>
        <v>0</v>
      </c>
      <c r="AG213" s="16"/>
      <c r="AH213" s="16"/>
      <c r="AI213" s="16"/>
      <c r="AJ213" s="16">
        <f t="shared" si="462"/>
        <v>9209.2999999999993</v>
      </c>
      <c r="AK213" s="16">
        <f t="shared" si="463"/>
        <v>0</v>
      </c>
      <c r="AL213" s="16">
        <f t="shared" si="464"/>
        <v>0</v>
      </c>
      <c r="AM213" s="16"/>
      <c r="AN213" s="16"/>
      <c r="AO213" s="16"/>
      <c r="AP213" s="16">
        <f t="shared" si="465"/>
        <v>9209.2999999999993</v>
      </c>
      <c r="AQ213" s="16"/>
      <c r="AR213" s="16">
        <f t="shared" si="388"/>
        <v>9209.2999999999993</v>
      </c>
      <c r="AS213" s="16">
        <f t="shared" si="466"/>
        <v>0</v>
      </c>
      <c r="AT213" s="16"/>
      <c r="AU213" s="16">
        <f t="shared" si="389"/>
        <v>0</v>
      </c>
      <c r="AV213" s="16">
        <f t="shared" si="467"/>
        <v>0</v>
      </c>
      <c r="AW213" s="16"/>
      <c r="AX213" s="16">
        <f t="shared" si="390"/>
        <v>0</v>
      </c>
      <c r="AY213" s="16"/>
      <c r="AZ213" s="35"/>
    </row>
    <row r="214" spans="1:52" ht="46.8" x14ac:dyDescent="0.3">
      <c r="A214" s="17" t="s">
        <v>762</v>
      </c>
      <c r="B214" s="56"/>
      <c r="C214" s="60"/>
      <c r="D214" s="60"/>
      <c r="E214" s="12" t="s">
        <v>1042</v>
      </c>
      <c r="F214" s="16">
        <f t="shared" ref="F214:AY216" si="468">F215</f>
        <v>640.5</v>
      </c>
      <c r="G214" s="16">
        <f t="shared" si="468"/>
        <v>7899.7</v>
      </c>
      <c r="H214" s="16">
        <f t="shared" si="468"/>
        <v>0</v>
      </c>
      <c r="I214" s="16">
        <f t="shared" si="468"/>
        <v>0</v>
      </c>
      <c r="J214" s="16">
        <f t="shared" si="468"/>
        <v>0</v>
      </c>
      <c r="K214" s="16">
        <f t="shared" si="468"/>
        <v>0</v>
      </c>
      <c r="L214" s="16">
        <f t="shared" ref="L214:L281" si="469">F214+I214</f>
        <v>640.5</v>
      </c>
      <c r="M214" s="16">
        <f t="shared" ref="M214:M281" si="470">G214+J214</f>
        <v>7899.7</v>
      </c>
      <c r="N214" s="16">
        <f t="shared" ref="N214:N281" si="471">H214+K214</f>
        <v>0</v>
      </c>
      <c r="O214" s="16">
        <f t="shared" si="468"/>
        <v>0</v>
      </c>
      <c r="P214" s="16">
        <f t="shared" si="468"/>
        <v>0</v>
      </c>
      <c r="Q214" s="16">
        <f t="shared" si="468"/>
        <v>0</v>
      </c>
      <c r="R214" s="16">
        <f t="shared" si="453"/>
        <v>640.5</v>
      </c>
      <c r="S214" s="16">
        <f t="shared" si="454"/>
        <v>7899.7</v>
      </c>
      <c r="T214" s="16">
        <f t="shared" si="455"/>
        <v>0</v>
      </c>
      <c r="U214" s="16">
        <f t="shared" si="468"/>
        <v>0</v>
      </c>
      <c r="V214" s="16">
        <f t="shared" si="468"/>
        <v>0</v>
      </c>
      <c r="W214" s="16">
        <f t="shared" si="468"/>
        <v>0</v>
      </c>
      <c r="X214" s="16">
        <f t="shared" si="456"/>
        <v>640.5</v>
      </c>
      <c r="Y214" s="16">
        <f t="shared" si="457"/>
        <v>7899.7</v>
      </c>
      <c r="Z214" s="16">
        <f t="shared" si="458"/>
        <v>0</v>
      </c>
      <c r="AA214" s="16">
        <f t="shared" si="468"/>
        <v>0</v>
      </c>
      <c r="AB214" s="16">
        <f t="shared" si="468"/>
        <v>0</v>
      </c>
      <c r="AC214" s="16">
        <f t="shared" si="468"/>
        <v>0</v>
      </c>
      <c r="AD214" s="16">
        <f t="shared" si="459"/>
        <v>640.5</v>
      </c>
      <c r="AE214" s="16">
        <f t="shared" si="460"/>
        <v>7899.7</v>
      </c>
      <c r="AF214" s="16">
        <f t="shared" si="461"/>
        <v>0</v>
      </c>
      <c r="AG214" s="16">
        <f t="shared" si="468"/>
        <v>0</v>
      </c>
      <c r="AH214" s="16">
        <f t="shared" si="468"/>
        <v>0</v>
      </c>
      <c r="AI214" s="16">
        <f t="shared" si="468"/>
        <v>0</v>
      </c>
      <c r="AJ214" s="16">
        <f t="shared" si="462"/>
        <v>640.5</v>
      </c>
      <c r="AK214" s="16">
        <f t="shared" si="463"/>
        <v>7899.7</v>
      </c>
      <c r="AL214" s="16">
        <f t="shared" si="464"/>
        <v>0</v>
      </c>
      <c r="AM214" s="16">
        <f t="shared" si="468"/>
        <v>0</v>
      </c>
      <c r="AN214" s="16">
        <f t="shared" si="468"/>
        <v>0</v>
      </c>
      <c r="AO214" s="16">
        <f t="shared" si="468"/>
        <v>0</v>
      </c>
      <c r="AP214" s="16">
        <f t="shared" si="465"/>
        <v>640.5</v>
      </c>
      <c r="AQ214" s="16">
        <f t="shared" si="468"/>
        <v>0</v>
      </c>
      <c r="AR214" s="16">
        <f t="shared" si="388"/>
        <v>640.5</v>
      </c>
      <c r="AS214" s="16">
        <f t="shared" si="466"/>
        <v>7899.7</v>
      </c>
      <c r="AT214" s="16">
        <f t="shared" si="468"/>
        <v>0</v>
      </c>
      <c r="AU214" s="16">
        <f t="shared" si="389"/>
        <v>7899.7</v>
      </c>
      <c r="AV214" s="16">
        <f t="shared" si="467"/>
        <v>0</v>
      </c>
      <c r="AW214" s="16">
        <f t="shared" si="468"/>
        <v>0</v>
      </c>
      <c r="AX214" s="16">
        <f t="shared" si="390"/>
        <v>0</v>
      </c>
      <c r="AY214" s="16">
        <f t="shared" si="468"/>
        <v>0</v>
      </c>
      <c r="AZ214" s="35"/>
    </row>
    <row r="215" spans="1:52" ht="46.8" x14ac:dyDescent="0.3">
      <c r="A215" s="17" t="s">
        <v>762</v>
      </c>
      <c r="B215" s="56">
        <v>400</v>
      </c>
      <c r="C215" s="60"/>
      <c r="D215" s="60"/>
      <c r="E215" s="12" t="s">
        <v>394</v>
      </c>
      <c r="F215" s="16">
        <f t="shared" si="468"/>
        <v>640.5</v>
      </c>
      <c r="G215" s="16">
        <f t="shared" si="468"/>
        <v>7899.7</v>
      </c>
      <c r="H215" s="16">
        <f t="shared" si="468"/>
        <v>0</v>
      </c>
      <c r="I215" s="16">
        <f t="shared" si="468"/>
        <v>0</v>
      </c>
      <c r="J215" s="16">
        <f t="shared" si="468"/>
        <v>0</v>
      </c>
      <c r="K215" s="16">
        <f t="shared" si="468"/>
        <v>0</v>
      </c>
      <c r="L215" s="16">
        <f t="shared" si="469"/>
        <v>640.5</v>
      </c>
      <c r="M215" s="16">
        <f t="shared" si="470"/>
        <v>7899.7</v>
      </c>
      <c r="N215" s="16">
        <f t="shared" si="471"/>
        <v>0</v>
      </c>
      <c r="O215" s="16">
        <f t="shared" si="468"/>
        <v>0</v>
      </c>
      <c r="P215" s="16">
        <f t="shared" si="468"/>
        <v>0</v>
      </c>
      <c r="Q215" s="16">
        <f t="shared" si="468"/>
        <v>0</v>
      </c>
      <c r="R215" s="16">
        <f t="shared" si="453"/>
        <v>640.5</v>
      </c>
      <c r="S215" s="16">
        <f t="shared" si="454"/>
        <v>7899.7</v>
      </c>
      <c r="T215" s="16">
        <f t="shared" si="455"/>
        <v>0</v>
      </c>
      <c r="U215" s="16">
        <f t="shared" si="468"/>
        <v>0</v>
      </c>
      <c r="V215" s="16">
        <f t="shared" si="468"/>
        <v>0</v>
      </c>
      <c r="W215" s="16">
        <f t="shared" si="468"/>
        <v>0</v>
      </c>
      <c r="X215" s="16">
        <f t="shared" si="456"/>
        <v>640.5</v>
      </c>
      <c r="Y215" s="16">
        <f t="shared" si="457"/>
        <v>7899.7</v>
      </c>
      <c r="Z215" s="16">
        <f t="shared" si="458"/>
        <v>0</v>
      </c>
      <c r="AA215" s="16">
        <f t="shared" si="468"/>
        <v>0</v>
      </c>
      <c r="AB215" s="16">
        <f t="shared" si="468"/>
        <v>0</v>
      </c>
      <c r="AC215" s="16">
        <f t="shared" si="468"/>
        <v>0</v>
      </c>
      <c r="AD215" s="16">
        <f t="shared" si="459"/>
        <v>640.5</v>
      </c>
      <c r="AE215" s="16">
        <f t="shared" si="460"/>
        <v>7899.7</v>
      </c>
      <c r="AF215" s="16">
        <f t="shared" si="461"/>
        <v>0</v>
      </c>
      <c r="AG215" s="16">
        <f t="shared" si="468"/>
        <v>0</v>
      </c>
      <c r="AH215" s="16">
        <f t="shared" si="468"/>
        <v>0</v>
      </c>
      <c r="AI215" s="16">
        <f t="shared" si="468"/>
        <v>0</v>
      </c>
      <c r="AJ215" s="16">
        <f t="shared" si="462"/>
        <v>640.5</v>
      </c>
      <c r="AK215" s="16">
        <f t="shared" si="463"/>
        <v>7899.7</v>
      </c>
      <c r="AL215" s="16">
        <f t="shared" si="464"/>
        <v>0</v>
      </c>
      <c r="AM215" s="16">
        <f t="shared" si="468"/>
        <v>0</v>
      </c>
      <c r="AN215" s="16">
        <f t="shared" si="468"/>
        <v>0</v>
      </c>
      <c r="AO215" s="16">
        <f t="shared" si="468"/>
        <v>0</v>
      </c>
      <c r="AP215" s="16">
        <f t="shared" si="465"/>
        <v>640.5</v>
      </c>
      <c r="AQ215" s="16">
        <f t="shared" si="468"/>
        <v>0</v>
      </c>
      <c r="AR215" s="16">
        <f t="shared" si="388"/>
        <v>640.5</v>
      </c>
      <c r="AS215" s="16">
        <f t="shared" si="466"/>
        <v>7899.7</v>
      </c>
      <c r="AT215" s="16">
        <f t="shared" si="468"/>
        <v>0</v>
      </c>
      <c r="AU215" s="16">
        <f t="shared" si="389"/>
        <v>7899.7</v>
      </c>
      <c r="AV215" s="16">
        <f t="shared" si="467"/>
        <v>0</v>
      </c>
      <c r="AW215" s="16">
        <f t="shared" si="468"/>
        <v>0</v>
      </c>
      <c r="AX215" s="16">
        <f t="shared" si="390"/>
        <v>0</v>
      </c>
      <c r="AY215" s="16">
        <f t="shared" si="468"/>
        <v>0</v>
      </c>
      <c r="AZ215" s="35"/>
    </row>
    <row r="216" spans="1:52" x14ac:dyDescent="0.3">
      <c r="A216" s="17" t="s">
        <v>762</v>
      </c>
      <c r="B216" s="56">
        <v>410</v>
      </c>
      <c r="C216" s="60"/>
      <c r="D216" s="60"/>
      <c r="E216" s="12" t="s">
        <v>407</v>
      </c>
      <c r="F216" s="16">
        <f t="shared" si="468"/>
        <v>640.5</v>
      </c>
      <c r="G216" s="16">
        <f t="shared" si="468"/>
        <v>7899.7</v>
      </c>
      <c r="H216" s="16">
        <f t="shared" si="468"/>
        <v>0</v>
      </c>
      <c r="I216" s="16">
        <f t="shared" si="468"/>
        <v>0</v>
      </c>
      <c r="J216" s="16">
        <f t="shared" si="468"/>
        <v>0</v>
      </c>
      <c r="K216" s="16">
        <f t="shared" si="468"/>
        <v>0</v>
      </c>
      <c r="L216" s="16">
        <f t="shared" si="469"/>
        <v>640.5</v>
      </c>
      <c r="M216" s="16">
        <f t="shared" si="470"/>
        <v>7899.7</v>
      </c>
      <c r="N216" s="16">
        <f t="shared" si="471"/>
        <v>0</v>
      </c>
      <c r="O216" s="16">
        <f t="shared" si="468"/>
        <v>0</v>
      </c>
      <c r="P216" s="16">
        <f t="shared" si="468"/>
        <v>0</v>
      </c>
      <c r="Q216" s="16">
        <f t="shared" si="468"/>
        <v>0</v>
      </c>
      <c r="R216" s="16">
        <f t="shared" si="453"/>
        <v>640.5</v>
      </c>
      <c r="S216" s="16">
        <f t="shared" si="454"/>
        <v>7899.7</v>
      </c>
      <c r="T216" s="16">
        <f t="shared" si="455"/>
        <v>0</v>
      </c>
      <c r="U216" s="16">
        <f t="shared" si="468"/>
        <v>0</v>
      </c>
      <c r="V216" s="16">
        <f t="shared" si="468"/>
        <v>0</v>
      </c>
      <c r="W216" s="16">
        <f t="shared" si="468"/>
        <v>0</v>
      </c>
      <c r="X216" s="16">
        <f t="shared" si="456"/>
        <v>640.5</v>
      </c>
      <c r="Y216" s="16">
        <f t="shared" si="457"/>
        <v>7899.7</v>
      </c>
      <c r="Z216" s="16">
        <f t="shared" si="458"/>
        <v>0</v>
      </c>
      <c r="AA216" s="16">
        <f t="shared" si="468"/>
        <v>0</v>
      </c>
      <c r="AB216" s="16">
        <f t="shared" si="468"/>
        <v>0</v>
      </c>
      <c r="AC216" s="16">
        <f t="shared" si="468"/>
        <v>0</v>
      </c>
      <c r="AD216" s="16">
        <f t="shared" si="459"/>
        <v>640.5</v>
      </c>
      <c r="AE216" s="16">
        <f t="shared" si="460"/>
        <v>7899.7</v>
      </c>
      <c r="AF216" s="16">
        <f t="shared" si="461"/>
        <v>0</v>
      </c>
      <c r="AG216" s="16">
        <f t="shared" si="468"/>
        <v>0</v>
      </c>
      <c r="AH216" s="16">
        <f t="shared" si="468"/>
        <v>0</v>
      </c>
      <c r="AI216" s="16">
        <f t="shared" si="468"/>
        <v>0</v>
      </c>
      <c r="AJ216" s="16">
        <f t="shared" si="462"/>
        <v>640.5</v>
      </c>
      <c r="AK216" s="16">
        <f t="shared" si="463"/>
        <v>7899.7</v>
      </c>
      <c r="AL216" s="16">
        <f t="shared" si="464"/>
        <v>0</v>
      </c>
      <c r="AM216" s="16">
        <f t="shared" si="468"/>
        <v>0</v>
      </c>
      <c r="AN216" s="16">
        <f t="shared" si="468"/>
        <v>0</v>
      </c>
      <c r="AO216" s="16">
        <f t="shared" si="468"/>
        <v>0</v>
      </c>
      <c r="AP216" s="16">
        <f t="shared" si="465"/>
        <v>640.5</v>
      </c>
      <c r="AQ216" s="16">
        <f t="shared" si="468"/>
        <v>0</v>
      </c>
      <c r="AR216" s="16">
        <f t="shared" si="388"/>
        <v>640.5</v>
      </c>
      <c r="AS216" s="16">
        <f t="shared" si="466"/>
        <v>7899.7</v>
      </c>
      <c r="AT216" s="16">
        <f t="shared" si="468"/>
        <v>0</v>
      </c>
      <c r="AU216" s="16">
        <f t="shared" si="389"/>
        <v>7899.7</v>
      </c>
      <c r="AV216" s="16">
        <f t="shared" si="467"/>
        <v>0</v>
      </c>
      <c r="AW216" s="16">
        <f t="shared" si="468"/>
        <v>0</v>
      </c>
      <c r="AX216" s="16">
        <f t="shared" si="390"/>
        <v>0</v>
      </c>
      <c r="AY216" s="16">
        <f t="shared" si="468"/>
        <v>0</v>
      </c>
      <c r="AZ216" s="35"/>
    </row>
    <row r="217" spans="1:52" ht="46.8" x14ac:dyDescent="0.3">
      <c r="A217" s="17" t="s">
        <v>762</v>
      </c>
      <c r="B217" s="56">
        <v>410</v>
      </c>
      <c r="C217" s="60" t="s">
        <v>17</v>
      </c>
      <c r="D217" s="60" t="s">
        <v>49</v>
      </c>
      <c r="E217" s="12" t="s">
        <v>825</v>
      </c>
      <c r="F217" s="16">
        <v>640.5</v>
      </c>
      <c r="G217" s="16">
        <v>7899.7</v>
      </c>
      <c r="H217" s="16"/>
      <c r="I217" s="16"/>
      <c r="J217" s="16"/>
      <c r="K217" s="16"/>
      <c r="L217" s="16">
        <f t="shared" si="469"/>
        <v>640.5</v>
      </c>
      <c r="M217" s="16">
        <f t="shared" si="470"/>
        <v>7899.7</v>
      </c>
      <c r="N217" s="16">
        <f t="shared" si="471"/>
        <v>0</v>
      </c>
      <c r="O217" s="16"/>
      <c r="P217" s="16"/>
      <c r="Q217" s="16"/>
      <c r="R217" s="16">
        <f t="shared" si="453"/>
        <v>640.5</v>
      </c>
      <c r="S217" s="16">
        <f t="shared" si="454"/>
        <v>7899.7</v>
      </c>
      <c r="T217" s="16">
        <f t="shared" si="455"/>
        <v>0</v>
      </c>
      <c r="U217" s="16"/>
      <c r="V217" s="16"/>
      <c r="W217" s="16"/>
      <c r="X217" s="16">
        <f t="shared" si="456"/>
        <v>640.5</v>
      </c>
      <c r="Y217" s="16">
        <f t="shared" si="457"/>
        <v>7899.7</v>
      </c>
      <c r="Z217" s="16">
        <f t="shared" si="458"/>
        <v>0</v>
      </c>
      <c r="AA217" s="16"/>
      <c r="AB217" s="16"/>
      <c r="AC217" s="16"/>
      <c r="AD217" s="16">
        <f t="shared" si="459"/>
        <v>640.5</v>
      </c>
      <c r="AE217" s="16">
        <f t="shared" si="460"/>
        <v>7899.7</v>
      </c>
      <c r="AF217" s="16">
        <f t="shared" si="461"/>
        <v>0</v>
      </c>
      <c r="AG217" s="16"/>
      <c r="AH217" s="16"/>
      <c r="AI217" s="16"/>
      <c r="AJ217" s="16">
        <f t="shared" si="462"/>
        <v>640.5</v>
      </c>
      <c r="AK217" s="16">
        <f t="shared" si="463"/>
        <v>7899.7</v>
      </c>
      <c r="AL217" s="16">
        <f t="shared" si="464"/>
        <v>0</v>
      </c>
      <c r="AM217" s="16"/>
      <c r="AN217" s="16"/>
      <c r="AO217" s="16"/>
      <c r="AP217" s="16">
        <f t="shared" si="465"/>
        <v>640.5</v>
      </c>
      <c r="AQ217" s="16"/>
      <c r="AR217" s="16">
        <f t="shared" si="388"/>
        <v>640.5</v>
      </c>
      <c r="AS217" s="16">
        <f t="shared" si="466"/>
        <v>7899.7</v>
      </c>
      <c r="AT217" s="16"/>
      <c r="AU217" s="16">
        <f t="shared" si="389"/>
        <v>7899.7</v>
      </c>
      <c r="AV217" s="16">
        <f t="shared" si="467"/>
        <v>0</v>
      </c>
      <c r="AW217" s="16"/>
      <c r="AX217" s="16">
        <f t="shared" si="390"/>
        <v>0</v>
      </c>
      <c r="AY217" s="16"/>
      <c r="AZ217" s="35"/>
    </row>
    <row r="218" spans="1:52" ht="62.4" x14ac:dyDescent="0.3">
      <c r="A218" s="17" t="s">
        <v>763</v>
      </c>
      <c r="B218" s="56"/>
      <c r="C218" s="60"/>
      <c r="D218" s="60"/>
      <c r="E218" s="12" t="s">
        <v>1043</v>
      </c>
      <c r="F218" s="16">
        <f t="shared" ref="F218:AY220" si="472">F219</f>
        <v>7573.5</v>
      </c>
      <c r="G218" s="16">
        <f t="shared" si="472"/>
        <v>0</v>
      </c>
      <c r="H218" s="16">
        <f t="shared" si="472"/>
        <v>0</v>
      </c>
      <c r="I218" s="16">
        <f t="shared" si="472"/>
        <v>0</v>
      </c>
      <c r="J218" s="16">
        <f t="shared" si="472"/>
        <v>0</v>
      </c>
      <c r="K218" s="16">
        <f t="shared" si="472"/>
        <v>0</v>
      </c>
      <c r="L218" s="16">
        <f t="shared" si="469"/>
        <v>7573.5</v>
      </c>
      <c r="M218" s="16">
        <f t="shared" si="470"/>
        <v>0</v>
      </c>
      <c r="N218" s="16">
        <f t="shared" si="471"/>
        <v>0</v>
      </c>
      <c r="O218" s="16">
        <f t="shared" si="472"/>
        <v>314.48500000000001</v>
      </c>
      <c r="P218" s="16">
        <f t="shared" si="472"/>
        <v>0</v>
      </c>
      <c r="Q218" s="16">
        <f t="shared" si="472"/>
        <v>0</v>
      </c>
      <c r="R218" s="16">
        <f t="shared" si="453"/>
        <v>7887.9849999999997</v>
      </c>
      <c r="S218" s="16">
        <f t="shared" si="454"/>
        <v>0</v>
      </c>
      <c r="T218" s="16">
        <f t="shared" si="455"/>
        <v>0</v>
      </c>
      <c r="U218" s="16">
        <f t="shared" si="472"/>
        <v>0</v>
      </c>
      <c r="V218" s="16">
        <f t="shared" si="472"/>
        <v>0</v>
      </c>
      <c r="W218" s="16">
        <f t="shared" si="472"/>
        <v>0</v>
      </c>
      <c r="X218" s="16">
        <f t="shared" si="456"/>
        <v>7887.9849999999997</v>
      </c>
      <c r="Y218" s="16">
        <f t="shared" si="457"/>
        <v>0</v>
      </c>
      <c r="Z218" s="16">
        <f t="shared" si="458"/>
        <v>0</v>
      </c>
      <c r="AA218" s="16">
        <f t="shared" si="472"/>
        <v>0</v>
      </c>
      <c r="AB218" s="16">
        <f t="shared" si="472"/>
        <v>0</v>
      </c>
      <c r="AC218" s="16">
        <f t="shared" si="472"/>
        <v>0</v>
      </c>
      <c r="AD218" s="16">
        <f t="shared" si="459"/>
        <v>7887.9849999999997</v>
      </c>
      <c r="AE218" s="16">
        <f t="shared" si="460"/>
        <v>0</v>
      </c>
      <c r="AF218" s="16">
        <f t="shared" si="461"/>
        <v>0</v>
      </c>
      <c r="AG218" s="16">
        <f t="shared" si="472"/>
        <v>0</v>
      </c>
      <c r="AH218" s="16">
        <f t="shared" si="472"/>
        <v>0</v>
      </c>
      <c r="AI218" s="16">
        <f t="shared" si="472"/>
        <v>0</v>
      </c>
      <c r="AJ218" s="16">
        <f t="shared" si="462"/>
        <v>7887.9849999999997</v>
      </c>
      <c r="AK218" s="16">
        <f t="shared" si="463"/>
        <v>0</v>
      </c>
      <c r="AL218" s="16">
        <f t="shared" si="464"/>
        <v>0</v>
      </c>
      <c r="AM218" s="16">
        <f t="shared" si="472"/>
        <v>0</v>
      </c>
      <c r="AN218" s="16">
        <f t="shared" si="472"/>
        <v>0</v>
      </c>
      <c r="AO218" s="16">
        <f t="shared" si="472"/>
        <v>0</v>
      </c>
      <c r="AP218" s="16">
        <f t="shared" si="465"/>
        <v>7887.9849999999997</v>
      </c>
      <c r="AQ218" s="16">
        <f t="shared" si="472"/>
        <v>0</v>
      </c>
      <c r="AR218" s="16">
        <f t="shared" si="388"/>
        <v>7887.9849999999997</v>
      </c>
      <c r="AS218" s="16">
        <f t="shared" si="466"/>
        <v>0</v>
      </c>
      <c r="AT218" s="16">
        <f t="shared" si="472"/>
        <v>0</v>
      </c>
      <c r="AU218" s="16">
        <f t="shared" si="389"/>
        <v>0</v>
      </c>
      <c r="AV218" s="16">
        <f t="shared" si="467"/>
        <v>0</v>
      </c>
      <c r="AW218" s="16">
        <f t="shared" si="472"/>
        <v>0</v>
      </c>
      <c r="AX218" s="16">
        <f t="shared" si="390"/>
        <v>0</v>
      </c>
      <c r="AY218" s="16">
        <f t="shared" si="472"/>
        <v>0</v>
      </c>
      <c r="AZ218" s="35"/>
    </row>
    <row r="219" spans="1:52" ht="46.8" x14ac:dyDescent="0.3">
      <c r="A219" s="17" t="s">
        <v>763</v>
      </c>
      <c r="B219" s="56">
        <v>400</v>
      </c>
      <c r="C219" s="60"/>
      <c r="D219" s="60"/>
      <c r="E219" s="12" t="s">
        <v>394</v>
      </c>
      <c r="F219" s="16">
        <f t="shared" si="472"/>
        <v>7573.5</v>
      </c>
      <c r="G219" s="16">
        <f t="shared" si="472"/>
        <v>0</v>
      </c>
      <c r="H219" s="16">
        <f t="shared" si="472"/>
        <v>0</v>
      </c>
      <c r="I219" s="16">
        <f t="shared" si="472"/>
        <v>0</v>
      </c>
      <c r="J219" s="16">
        <f t="shared" si="472"/>
        <v>0</v>
      </c>
      <c r="K219" s="16">
        <f t="shared" si="472"/>
        <v>0</v>
      </c>
      <c r="L219" s="16">
        <f t="shared" si="469"/>
        <v>7573.5</v>
      </c>
      <c r="M219" s="16">
        <f t="shared" si="470"/>
        <v>0</v>
      </c>
      <c r="N219" s="16">
        <f t="shared" si="471"/>
        <v>0</v>
      </c>
      <c r="O219" s="16">
        <f t="shared" si="472"/>
        <v>314.48500000000001</v>
      </c>
      <c r="P219" s="16">
        <f t="shared" si="472"/>
        <v>0</v>
      </c>
      <c r="Q219" s="16">
        <f t="shared" si="472"/>
        <v>0</v>
      </c>
      <c r="R219" s="16">
        <f t="shared" si="453"/>
        <v>7887.9849999999997</v>
      </c>
      <c r="S219" s="16">
        <f t="shared" si="454"/>
        <v>0</v>
      </c>
      <c r="T219" s="16">
        <f t="shared" si="455"/>
        <v>0</v>
      </c>
      <c r="U219" s="16">
        <f t="shared" si="472"/>
        <v>0</v>
      </c>
      <c r="V219" s="16">
        <f t="shared" si="472"/>
        <v>0</v>
      </c>
      <c r="W219" s="16">
        <f t="shared" si="472"/>
        <v>0</v>
      </c>
      <c r="X219" s="16">
        <f t="shared" si="456"/>
        <v>7887.9849999999997</v>
      </c>
      <c r="Y219" s="16">
        <f t="shared" si="457"/>
        <v>0</v>
      </c>
      <c r="Z219" s="16">
        <f t="shared" si="458"/>
        <v>0</v>
      </c>
      <c r="AA219" s="16">
        <f t="shared" si="472"/>
        <v>0</v>
      </c>
      <c r="AB219" s="16">
        <f t="shared" si="472"/>
        <v>0</v>
      </c>
      <c r="AC219" s="16">
        <f t="shared" si="472"/>
        <v>0</v>
      </c>
      <c r="AD219" s="16">
        <f t="shared" si="459"/>
        <v>7887.9849999999997</v>
      </c>
      <c r="AE219" s="16">
        <f t="shared" si="460"/>
        <v>0</v>
      </c>
      <c r="AF219" s="16">
        <f t="shared" si="461"/>
        <v>0</v>
      </c>
      <c r="AG219" s="16">
        <f t="shared" si="472"/>
        <v>0</v>
      </c>
      <c r="AH219" s="16">
        <f t="shared" si="472"/>
        <v>0</v>
      </c>
      <c r="AI219" s="16">
        <f t="shared" si="472"/>
        <v>0</v>
      </c>
      <c r="AJ219" s="16">
        <f t="shared" si="462"/>
        <v>7887.9849999999997</v>
      </c>
      <c r="AK219" s="16">
        <f t="shared" si="463"/>
        <v>0</v>
      </c>
      <c r="AL219" s="16">
        <f t="shared" si="464"/>
        <v>0</v>
      </c>
      <c r="AM219" s="16">
        <f t="shared" si="472"/>
        <v>0</v>
      </c>
      <c r="AN219" s="16">
        <f t="shared" si="472"/>
        <v>0</v>
      </c>
      <c r="AO219" s="16">
        <f t="shared" si="472"/>
        <v>0</v>
      </c>
      <c r="AP219" s="16">
        <f t="shared" si="465"/>
        <v>7887.9849999999997</v>
      </c>
      <c r="AQ219" s="16">
        <f t="shared" si="472"/>
        <v>0</v>
      </c>
      <c r="AR219" s="16">
        <f t="shared" si="388"/>
        <v>7887.9849999999997</v>
      </c>
      <c r="AS219" s="16">
        <f t="shared" si="466"/>
        <v>0</v>
      </c>
      <c r="AT219" s="16">
        <f t="shared" si="472"/>
        <v>0</v>
      </c>
      <c r="AU219" s="16">
        <f t="shared" si="389"/>
        <v>0</v>
      </c>
      <c r="AV219" s="16">
        <f t="shared" si="467"/>
        <v>0</v>
      </c>
      <c r="AW219" s="16">
        <f t="shared" si="472"/>
        <v>0</v>
      </c>
      <c r="AX219" s="16">
        <f t="shared" si="390"/>
        <v>0</v>
      </c>
      <c r="AY219" s="16">
        <f t="shared" si="472"/>
        <v>0</v>
      </c>
      <c r="AZ219" s="35"/>
    </row>
    <row r="220" spans="1:52" x14ac:dyDescent="0.3">
      <c r="A220" s="17" t="s">
        <v>763</v>
      </c>
      <c r="B220" s="56">
        <v>410</v>
      </c>
      <c r="C220" s="60"/>
      <c r="D220" s="60"/>
      <c r="E220" s="12" t="s">
        <v>407</v>
      </c>
      <c r="F220" s="16">
        <f t="shared" si="472"/>
        <v>7573.5</v>
      </c>
      <c r="G220" s="16">
        <f t="shared" si="472"/>
        <v>0</v>
      </c>
      <c r="H220" s="16">
        <f t="shared" si="472"/>
        <v>0</v>
      </c>
      <c r="I220" s="16">
        <f t="shared" si="472"/>
        <v>0</v>
      </c>
      <c r="J220" s="16">
        <f t="shared" si="472"/>
        <v>0</v>
      </c>
      <c r="K220" s="16">
        <f t="shared" si="472"/>
        <v>0</v>
      </c>
      <c r="L220" s="16">
        <f t="shared" si="469"/>
        <v>7573.5</v>
      </c>
      <c r="M220" s="16">
        <f t="shared" si="470"/>
        <v>0</v>
      </c>
      <c r="N220" s="16">
        <f t="shared" si="471"/>
        <v>0</v>
      </c>
      <c r="O220" s="16">
        <f t="shared" si="472"/>
        <v>314.48500000000001</v>
      </c>
      <c r="P220" s="16">
        <f t="shared" si="472"/>
        <v>0</v>
      </c>
      <c r="Q220" s="16">
        <f t="shared" si="472"/>
        <v>0</v>
      </c>
      <c r="R220" s="16">
        <f t="shared" si="453"/>
        <v>7887.9849999999997</v>
      </c>
      <c r="S220" s="16">
        <f t="shared" si="454"/>
        <v>0</v>
      </c>
      <c r="T220" s="16">
        <f t="shared" si="455"/>
        <v>0</v>
      </c>
      <c r="U220" s="16">
        <f t="shared" si="472"/>
        <v>0</v>
      </c>
      <c r="V220" s="16">
        <f t="shared" si="472"/>
        <v>0</v>
      </c>
      <c r="W220" s="16">
        <f t="shared" si="472"/>
        <v>0</v>
      </c>
      <c r="X220" s="16">
        <f t="shared" si="456"/>
        <v>7887.9849999999997</v>
      </c>
      <c r="Y220" s="16">
        <f t="shared" si="457"/>
        <v>0</v>
      </c>
      <c r="Z220" s="16">
        <f t="shared" si="458"/>
        <v>0</v>
      </c>
      <c r="AA220" s="16">
        <f t="shared" si="472"/>
        <v>0</v>
      </c>
      <c r="AB220" s="16">
        <f t="shared" si="472"/>
        <v>0</v>
      </c>
      <c r="AC220" s="16">
        <f t="shared" si="472"/>
        <v>0</v>
      </c>
      <c r="AD220" s="16">
        <f t="shared" si="459"/>
        <v>7887.9849999999997</v>
      </c>
      <c r="AE220" s="16">
        <f t="shared" si="460"/>
        <v>0</v>
      </c>
      <c r="AF220" s="16">
        <f t="shared" si="461"/>
        <v>0</v>
      </c>
      <c r="AG220" s="16">
        <f t="shared" si="472"/>
        <v>0</v>
      </c>
      <c r="AH220" s="16">
        <f t="shared" si="472"/>
        <v>0</v>
      </c>
      <c r="AI220" s="16">
        <f t="shared" si="472"/>
        <v>0</v>
      </c>
      <c r="AJ220" s="16">
        <f t="shared" si="462"/>
        <v>7887.9849999999997</v>
      </c>
      <c r="AK220" s="16">
        <f t="shared" si="463"/>
        <v>0</v>
      </c>
      <c r="AL220" s="16">
        <f t="shared" si="464"/>
        <v>0</v>
      </c>
      <c r="AM220" s="16">
        <f t="shared" si="472"/>
        <v>0</v>
      </c>
      <c r="AN220" s="16">
        <f t="shared" si="472"/>
        <v>0</v>
      </c>
      <c r="AO220" s="16">
        <f t="shared" si="472"/>
        <v>0</v>
      </c>
      <c r="AP220" s="16">
        <f t="shared" si="465"/>
        <v>7887.9849999999997</v>
      </c>
      <c r="AQ220" s="16">
        <f t="shared" si="472"/>
        <v>0</v>
      </c>
      <c r="AR220" s="16">
        <f t="shared" si="388"/>
        <v>7887.9849999999997</v>
      </c>
      <c r="AS220" s="16">
        <f t="shared" si="466"/>
        <v>0</v>
      </c>
      <c r="AT220" s="16">
        <f t="shared" si="472"/>
        <v>0</v>
      </c>
      <c r="AU220" s="16">
        <f t="shared" si="389"/>
        <v>0</v>
      </c>
      <c r="AV220" s="16">
        <f t="shared" si="467"/>
        <v>0</v>
      </c>
      <c r="AW220" s="16">
        <f t="shared" si="472"/>
        <v>0</v>
      </c>
      <c r="AX220" s="16">
        <f t="shared" si="390"/>
        <v>0</v>
      </c>
      <c r="AY220" s="16">
        <f t="shared" si="472"/>
        <v>0</v>
      </c>
      <c r="AZ220" s="35"/>
    </row>
    <row r="221" spans="1:52" ht="46.8" x14ac:dyDescent="0.3">
      <c r="A221" s="17" t="s">
        <v>763</v>
      </c>
      <c r="B221" s="56">
        <v>410</v>
      </c>
      <c r="C221" s="60" t="s">
        <v>17</v>
      </c>
      <c r="D221" s="60" t="s">
        <v>49</v>
      </c>
      <c r="E221" s="12" t="s">
        <v>825</v>
      </c>
      <c r="F221" s="16">
        <v>7573.5</v>
      </c>
      <c r="G221" s="16"/>
      <c r="H221" s="16"/>
      <c r="I221" s="16"/>
      <c r="J221" s="16"/>
      <c r="K221" s="16"/>
      <c r="L221" s="16">
        <f t="shared" si="469"/>
        <v>7573.5</v>
      </c>
      <c r="M221" s="16">
        <f t="shared" si="470"/>
        <v>0</v>
      </c>
      <c r="N221" s="16">
        <f t="shared" si="471"/>
        <v>0</v>
      </c>
      <c r="O221" s="16">
        <v>314.48500000000001</v>
      </c>
      <c r="P221" s="16"/>
      <c r="Q221" s="16"/>
      <c r="R221" s="16">
        <f t="shared" si="453"/>
        <v>7887.9849999999997</v>
      </c>
      <c r="S221" s="16">
        <f t="shared" si="454"/>
        <v>0</v>
      </c>
      <c r="T221" s="16">
        <f t="shared" si="455"/>
        <v>0</v>
      </c>
      <c r="U221" s="16"/>
      <c r="V221" s="16"/>
      <c r="W221" s="16"/>
      <c r="X221" s="16">
        <f t="shared" si="456"/>
        <v>7887.9849999999997</v>
      </c>
      <c r="Y221" s="16">
        <f t="shared" si="457"/>
        <v>0</v>
      </c>
      <c r="Z221" s="16">
        <f t="shared" si="458"/>
        <v>0</v>
      </c>
      <c r="AA221" s="16"/>
      <c r="AB221" s="16"/>
      <c r="AC221" s="16"/>
      <c r="AD221" s="16">
        <f t="shared" si="459"/>
        <v>7887.9849999999997</v>
      </c>
      <c r="AE221" s="16">
        <f t="shared" si="460"/>
        <v>0</v>
      </c>
      <c r="AF221" s="16">
        <f t="shared" si="461"/>
        <v>0</v>
      </c>
      <c r="AG221" s="16"/>
      <c r="AH221" s="16"/>
      <c r="AI221" s="16"/>
      <c r="AJ221" s="16">
        <f t="shared" si="462"/>
        <v>7887.9849999999997</v>
      </c>
      <c r="AK221" s="16">
        <f t="shared" si="463"/>
        <v>0</v>
      </c>
      <c r="AL221" s="16">
        <f t="shared" si="464"/>
        <v>0</v>
      </c>
      <c r="AM221" s="16"/>
      <c r="AN221" s="16"/>
      <c r="AO221" s="16"/>
      <c r="AP221" s="16">
        <f t="shared" si="465"/>
        <v>7887.9849999999997</v>
      </c>
      <c r="AQ221" s="16"/>
      <c r="AR221" s="16">
        <f t="shared" si="388"/>
        <v>7887.9849999999997</v>
      </c>
      <c r="AS221" s="16">
        <f t="shared" si="466"/>
        <v>0</v>
      </c>
      <c r="AT221" s="16"/>
      <c r="AU221" s="16">
        <f t="shared" si="389"/>
        <v>0</v>
      </c>
      <c r="AV221" s="16">
        <f t="shared" si="467"/>
        <v>0</v>
      </c>
      <c r="AW221" s="16"/>
      <c r="AX221" s="16">
        <f t="shared" si="390"/>
        <v>0</v>
      </c>
      <c r="AY221" s="16"/>
      <c r="AZ221" s="35"/>
    </row>
    <row r="222" spans="1:52" ht="46.8" x14ac:dyDescent="0.3">
      <c r="A222" s="17" t="s">
        <v>1382</v>
      </c>
      <c r="B222" s="56"/>
      <c r="C222" s="60"/>
      <c r="D222" s="60"/>
      <c r="E222" s="12" t="s">
        <v>1383</v>
      </c>
      <c r="F222" s="16"/>
      <c r="G222" s="16"/>
      <c r="H222" s="16"/>
      <c r="I222" s="16"/>
      <c r="J222" s="16"/>
      <c r="K222" s="16"/>
      <c r="L222" s="16"/>
      <c r="M222" s="16"/>
      <c r="N222" s="16"/>
      <c r="O222" s="16">
        <f>O223</f>
        <v>7704.7619999999997</v>
      </c>
      <c r="P222" s="16">
        <f t="shared" ref="P222:AY224" si="473">P223</f>
        <v>0</v>
      </c>
      <c r="Q222" s="16">
        <f t="shared" si="473"/>
        <v>0</v>
      </c>
      <c r="R222" s="16">
        <f t="shared" si="453"/>
        <v>7704.7619999999997</v>
      </c>
      <c r="S222" s="16">
        <f t="shared" si="454"/>
        <v>0</v>
      </c>
      <c r="T222" s="16">
        <f t="shared" si="455"/>
        <v>0</v>
      </c>
      <c r="U222" s="16">
        <f t="shared" si="473"/>
        <v>0</v>
      </c>
      <c r="V222" s="16">
        <f t="shared" si="473"/>
        <v>0</v>
      </c>
      <c r="W222" s="16">
        <f t="shared" si="473"/>
        <v>0</v>
      </c>
      <c r="X222" s="16">
        <f t="shared" si="456"/>
        <v>7704.7619999999997</v>
      </c>
      <c r="Y222" s="16">
        <f t="shared" si="457"/>
        <v>0</v>
      </c>
      <c r="Z222" s="16">
        <f t="shared" si="458"/>
        <v>0</v>
      </c>
      <c r="AA222" s="16">
        <f t="shared" si="473"/>
        <v>0</v>
      </c>
      <c r="AB222" s="16">
        <f t="shared" si="473"/>
        <v>0</v>
      </c>
      <c r="AC222" s="16">
        <f t="shared" si="473"/>
        <v>0</v>
      </c>
      <c r="AD222" s="16">
        <f t="shared" si="459"/>
        <v>7704.7619999999997</v>
      </c>
      <c r="AE222" s="16">
        <f t="shared" si="460"/>
        <v>0</v>
      </c>
      <c r="AF222" s="16">
        <f t="shared" si="461"/>
        <v>0</v>
      </c>
      <c r="AG222" s="16">
        <f t="shared" si="473"/>
        <v>0</v>
      </c>
      <c r="AH222" s="16">
        <f t="shared" si="473"/>
        <v>0</v>
      </c>
      <c r="AI222" s="16">
        <f t="shared" si="473"/>
        <v>0</v>
      </c>
      <c r="AJ222" s="16">
        <f t="shared" si="462"/>
        <v>7704.7619999999997</v>
      </c>
      <c r="AK222" s="16">
        <f t="shared" si="463"/>
        <v>0</v>
      </c>
      <c r="AL222" s="16">
        <f t="shared" si="464"/>
        <v>0</v>
      </c>
      <c r="AM222" s="16">
        <f t="shared" si="473"/>
        <v>0</v>
      </c>
      <c r="AN222" s="16">
        <f t="shared" si="473"/>
        <v>0</v>
      </c>
      <c r="AO222" s="16">
        <f t="shared" si="473"/>
        <v>0</v>
      </c>
      <c r="AP222" s="16">
        <f t="shared" si="465"/>
        <v>7704.7619999999997</v>
      </c>
      <c r="AQ222" s="16">
        <f t="shared" si="473"/>
        <v>0</v>
      </c>
      <c r="AR222" s="16">
        <f t="shared" si="388"/>
        <v>7704.7619999999997</v>
      </c>
      <c r="AS222" s="16">
        <f t="shared" si="466"/>
        <v>0</v>
      </c>
      <c r="AT222" s="16">
        <f t="shared" si="473"/>
        <v>0</v>
      </c>
      <c r="AU222" s="16">
        <f t="shared" si="389"/>
        <v>0</v>
      </c>
      <c r="AV222" s="16">
        <f t="shared" si="467"/>
        <v>0</v>
      </c>
      <c r="AW222" s="16">
        <f t="shared" si="473"/>
        <v>0</v>
      </c>
      <c r="AX222" s="16">
        <f t="shared" si="390"/>
        <v>0</v>
      </c>
      <c r="AY222" s="16">
        <f t="shared" si="473"/>
        <v>0</v>
      </c>
      <c r="AZ222" s="35"/>
    </row>
    <row r="223" spans="1:52" ht="46.8" x14ac:dyDescent="0.3">
      <c r="A223" s="17" t="s">
        <v>1382</v>
      </c>
      <c r="B223" s="56">
        <v>400</v>
      </c>
      <c r="C223" s="60"/>
      <c r="D223" s="60"/>
      <c r="E223" s="12" t="s">
        <v>394</v>
      </c>
      <c r="F223" s="16"/>
      <c r="G223" s="16"/>
      <c r="H223" s="16"/>
      <c r="I223" s="16"/>
      <c r="J223" s="16"/>
      <c r="K223" s="16"/>
      <c r="L223" s="16"/>
      <c r="M223" s="16"/>
      <c r="N223" s="16"/>
      <c r="O223" s="16">
        <f>O224</f>
        <v>7704.7619999999997</v>
      </c>
      <c r="P223" s="16">
        <f t="shared" si="473"/>
        <v>0</v>
      </c>
      <c r="Q223" s="16">
        <f t="shared" si="473"/>
        <v>0</v>
      </c>
      <c r="R223" s="16">
        <f t="shared" si="453"/>
        <v>7704.7619999999997</v>
      </c>
      <c r="S223" s="16">
        <f t="shared" si="454"/>
        <v>0</v>
      </c>
      <c r="T223" s="16">
        <f t="shared" si="455"/>
        <v>0</v>
      </c>
      <c r="U223" s="16">
        <f t="shared" si="473"/>
        <v>0</v>
      </c>
      <c r="V223" s="16">
        <f t="shared" si="473"/>
        <v>0</v>
      </c>
      <c r="W223" s="16">
        <f t="shared" si="473"/>
        <v>0</v>
      </c>
      <c r="X223" s="16">
        <f t="shared" si="456"/>
        <v>7704.7619999999997</v>
      </c>
      <c r="Y223" s="16">
        <f t="shared" si="457"/>
        <v>0</v>
      </c>
      <c r="Z223" s="16">
        <f t="shared" si="458"/>
        <v>0</v>
      </c>
      <c r="AA223" s="16">
        <f t="shared" si="473"/>
        <v>0</v>
      </c>
      <c r="AB223" s="16">
        <f t="shared" si="473"/>
        <v>0</v>
      </c>
      <c r="AC223" s="16">
        <f t="shared" si="473"/>
        <v>0</v>
      </c>
      <c r="AD223" s="16">
        <f t="shared" si="459"/>
        <v>7704.7619999999997</v>
      </c>
      <c r="AE223" s="16">
        <f t="shared" si="460"/>
        <v>0</v>
      </c>
      <c r="AF223" s="16">
        <f t="shared" si="461"/>
        <v>0</v>
      </c>
      <c r="AG223" s="16">
        <f t="shared" si="473"/>
        <v>0</v>
      </c>
      <c r="AH223" s="16">
        <f t="shared" si="473"/>
        <v>0</v>
      </c>
      <c r="AI223" s="16">
        <f t="shared" si="473"/>
        <v>0</v>
      </c>
      <c r="AJ223" s="16">
        <f t="shared" si="462"/>
        <v>7704.7619999999997</v>
      </c>
      <c r="AK223" s="16">
        <f t="shared" si="463"/>
        <v>0</v>
      </c>
      <c r="AL223" s="16">
        <f t="shared" si="464"/>
        <v>0</v>
      </c>
      <c r="AM223" s="16">
        <f t="shared" si="473"/>
        <v>0</v>
      </c>
      <c r="AN223" s="16">
        <f t="shared" si="473"/>
        <v>0</v>
      </c>
      <c r="AO223" s="16">
        <f t="shared" si="473"/>
        <v>0</v>
      </c>
      <c r="AP223" s="16">
        <f t="shared" si="465"/>
        <v>7704.7619999999997</v>
      </c>
      <c r="AQ223" s="16">
        <f t="shared" si="473"/>
        <v>0</v>
      </c>
      <c r="AR223" s="16">
        <f t="shared" si="388"/>
        <v>7704.7619999999997</v>
      </c>
      <c r="AS223" s="16">
        <f t="shared" si="466"/>
        <v>0</v>
      </c>
      <c r="AT223" s="16">
        <f t="shared" si="473"/>
        <v>0</v>
      </c>
      <c r="AU223" s="16">
        <f t="shared" si="389"/>
        <v>0</v>
      </c>
      <c r="AV223" s="16">
        <f t="shared" si="467"/>
        <v>0</v>
      </c>
      <c r="AW223" s="16">
        <f t="shared" si="473"/>
        <v>0</v>
      </c>
      <c r="AX223" s="16">
        <f t="shared" si="390"/>
        <v>0</v>
      </c>
      <c r="AY223" s="16">
        <f t="shared" si="473"/>
        <v>0</v>
      </c>
      <c r="AZ223" s="35"/>
    </row>
    <row r="224" spans="1:52" x14ac:dyDescent="0.3">
      <c r="A224" s="17" t="s">
        <v>1382</v>
      </c>
      <c r="B224" s="56">
        <v>410</v>
      </c>
      <c r="C224" s="60"/>
      <c r="D224" s="60"/>
      <c r="E224" s="12" t="s">
        <v>407</v>
      </c>
      <c r="F224" s="16"/>
      <c r="G224" s="16"/>
      <c r="H224" s="16"/>
      <c r="I224" s="16"/>
      <c r="J224" s="16"/>
      <c r="K224" s="16"/>
      <c r="L224" s="16"/>
      <c r="M224" s="16"/>
      <c r="N224" s="16"/>
      <c r="O224" s="16">
        <f>O225</f>
        <v>7704.7619999999997</v>
      </c>
      <c r="P224" s="16">
        <f t="shared" si="473"/>
        <v>0</v>
      </c>
      <c r="Q224" s="16">
        <f t="shared" si="473"/>
        <v>0</v>
      </c>
      <c r="R224" s="16">
        <f t="shared" si="453"/>
        <v>7704.7619999999997</v>
      </c>
      <c r="S224" s="16">
        <f t="shared" si="454"/>
        <v>0</v>
      </c>
      <c r="T224" s="16">
        <f t="shared" si="455"/>
        <v>0</v>
      </c>
      <c r="U224" s="16">
        <f t="shared" si="473"/>
        <v>0</v>
      </c>
      <c r="V224" s="16">
        <f t="shared" si="473"/>
        <v>0</v>
      </c>
      <c r="W224" s="16">
        <f t="shared" si="473"/>
        <v>0</v>
      </c>
      <c r="X224" s="16">
        <f t="shared" si="456"/>
        <v>7704.7619999999997</v>
      </c>
      <c r="Y224" s="16">
        <f t="shared" si="457"/>
        <v>0</v>
      </c>
      <c r="Z224" s="16">
        <f t="shared" si="458"/>
        <v>0</v>
      </c>
      <c r="AA224" s="16">
        <f t="shared" si="473"/>
        <v>0</v>
      </c>
      <c r="AB224" s="16">
        <f t="shared" si="473"/>
        <v>0</v>
      </c>
      <c r="AC224" s="16">
        <f t="shared" si="473"/>
        <v>0</v>
      </c>
      <c r="AD224" s="16">
        <f t="shared" si="459"/>
        <v>7704.7619999999997</v>
      </c>
      <c r="AE224" s="16">
        <f t="shared" si="460"/>
        <v>0</v>
      </c>
      <c r="AF224" s="16">
        <f t="shared" si="461"/>
        <v>0</v>
      </c>
      <c r="AG224" s="16">
        <f t="shared" si="473"/>
        <v>0</v>
      </c>
      <c r="AH224" s="16">
        <f t="shared" si="473"/>
        <v>0</v>
      </c>
      <c r="AI224" s="16">
        <f t="shared" si="473"/>
        <v>0</v>
      </c>
      <c r="AJ224" s="16">
        <f t="shared" si="462"/>
        <v>7704.7619999999997</v>
      </c>
      <c r="AK224" s="16">
        <f t="shared" si="463"/>
        <v>0</v>
      </c>
      <c r="AL224" s="16">
        <f t="shared" si="464"/>
        <v>0</v>
      </c>
      <c r="AM224" s="16">
        <f t="shared" si="473"/>
        <v>0</v>
      </c>
      <c r="AN224" s="16">
        <f t="shared" si="473"/>
        <v>0</v>
      </c>
      <c r="AO224" s="16">
        <f t="shared" si="473"/>
        <v>0</v>
      </c>
      <c r="AP224" s="16">
        <f t="shared" si="465"/>
        <v>7704.7619999999997</v>
      </c>
      <c r="AQ224" s="16">
        <f t="shared" si="473"/>
        <v>0</v>
      </c>
      <c r="AR224" s="16">
        <f t="shared" si="388"/>
        <v>7704.7619999999997</v>
      </c>
      <c r="AS224" s="16">
        <f t="shared" si="466"/>
        <v>0</v>
      </c>
      <c r="AT224" s="16">
        <f t="shared" si="473"/>
        <v>0</v>
      </c>
      <c r="AU224" s="16">
        <f t="shared" si="389"/>
        <v>0</v>
      </c>
      <c r="AV224" s="16">
        <f t="shared" si="467"/>
        <v>0</v>
      </c>
      <c r="AW224" s="16">
        <f t="shared" si="473"/>
        <v>0</v>
      </c>
      <c r="AX224" s="16">
        <f t="shared" si="390"/>
        <v>0</v>
      </c>
      <c r="AY224" s="16">
        <f t="shared" si="473"/>
        <v>0</v>
      </c>
      <c r="AZ224" s="35"/>
    </row>
    <row r="225" spans="1:52" ht="46.8" x14ac:dyDescent="0.3">
      <c r="A225" s="17" t="s">
        <v>1382</v>
      </c>
      <c r="B225" s="56">
        <v>410</v>
      </c>
      <c r="C225" s="60" t="s">
        <v>17</v>
      </c>
      <c r="D225" s="60" t="s">
        <v>49</v>
      </c>
      <c r="E225" s="12" t="s">
        <v>825</v>
      </c>
      <c r="F225" s="16"/>
      <c r="G225" s="16"/>
      <c r="H225" s="16"/>
      <c r="I225" s="16"/>
      <c r="J225" s="16"/>
      <c r="K225" s="16"/>
      <c r="L225" s="16"/>
      <c r="M225" s="16"/>
      <c r="N225" s="16"/>
      <c r="O225" s="16">
        <v>7704.7619999999997</v>
      </c>
      <c r="P225" s="16"/>
      <c r="Q225" s="16"/>
      <c r="R225" s="16">
        <f t="shared" si="453"/>
        <v>7704.7619999999997</v>
      </c>
      <c r="S225" s="16">
        <f t="shared" si="454"/>
        <v>0</v>
      </c>
      <c r="T225" s="16">
        <f t="shared" si="455"/>
        <v>0</v>
      </c>
      <c r="U225" s="16"/>
      <c r="V225" s="16"/>
      <c r="W225" s="16"/>
      <c r="X225" s="16">
        <f t="shared" si="456"/>
        <v>7704.7619999999997</v>
      </c>
      <c r="Y225" s="16">
        <f t="shared" si="457"/>
        <v>0</v>
      </c>
      <c r="Z225" s="16">
        <f t="shared" si="458"/>
        <v>0</v>
      </c>
      <c r="AA225" s="16"/>
      <c r="AB225" s="16"/>
      <c r="AC225" s="16"/>
      <c r="AD225" s="16">
        <f t="shared" si="459"/>
        <v>7704.7619999999997</v>
      </c>
      <c r="AE225" s="16">
        <f t="shared" si="460"/>
        <v>0</v>
      </c>
      <c r="AF225" s="16">
        <f t="shared" si="461"/>
        <v>0</v>
      </c>
      <c r="AG225" s="16"/>
      <c r="AH225" s="16"/>
      <c r="AI225" s="16"/>
      <c r="AJ225" s="16">
        <f t="shared" si="462"/>
        <v>7704.7619999999997</v>
      </c>
      <c r="AK225" s="16">
        <f t="shared" si="463"/>
        <v>0</v>
      </c>
      <c r="AL225" s="16">
        <f t="shared" si="464"/>
        <v>0</v>
      </c>
      <c r="AM225" s="16"/>
      <c r="AN225" s="16"/>
      <c r="AO225" s="16"/>
      <c r="AP225" s="16">
        <f t="shared" si="465"/>
        <v>7704.7619999999997</v>
      </c>
      <c r="AQ225" s="16"/>
      <c r="AR225" s="16">
        <f t="shared" si="388"/>
        <v>7704.7619999999997</v>
      </c>
      <c r="AS225" s="16">
        <f t="shared" si="466"/>
        <v>0</v>
      </c>
      <c r="AT225" s="16"/>
      <c r="AU225" s="16">
        <f t="shared" si="389"/>
        <v>0</v>
      </c>
      <c r="AV225" s="16">
        <f t="shared" si="467"/>
        <v>0</v>
      </c>
      <c r="AW225" s="16"/>
      <c r="AX225" s="16">
        <f t="shared" si="390"/>
        <v>0</v>
      </c>
      <c r="AY225" s="16"/>
      <c r="AZ225" s="35"/>
    </row>
    <row r="226" spans="1:52" ht="46.8" x14ac:dyDescent="0.3">
      <c r="A226" s="17" t="s">
        <v>1009</v>
      </c>
      <c r="B226" s="56"/>
      <c r="C226" s="60"/>
      <c r="D226" s="60"/>
      <c r="E226" s="12" t="s">
        <v>1044</v>
      </c>
      <c r="F226" s="16">
        <f t="shared" ref="F226:AY228" si="474">F227</f>
        <v>7574</v>
      </c>
      <c r="G226" s="16">
        <f t="shared" si="474"/>
        <v>0</v>
      </c>
      <c r="H226" s="16">
        <f t="shared" si="474"/>
        <v>0</v>
      </c>
      <c r="I226" s="16">
        <f t="shared" si="474"/>
        <v>0</v>
      </c>
      <c r="J226" s="16">
        <f t="shared" si="474"/>
        <v>0</v>
      </c>
      <c r="K226" s="16">
        <f t="shared" si="474"/>
        <v>0</v>
      </c>
      <c r="L226" s="16">
        <f t="shared" si="469"/>
        <v>7574</v>
      </c>
      <c r="M226" s="16">
        <f t="shared" si="470"/>
        <v>0</v>
      </c>
      <c r="N226" s="16">
        <f t="shared" si="471"/>
        <v>0</v>
      </c>
      <c r="O226" s="16">
        <f t="shared" si="474"/>
        <v>314.48500000000001</v>
      </c>
      <c r="P226" s="16">
        <f t="shared" si="474"/>
        <v>0</v>
      </c>
      <c r="Q226" s="16">
        <f t="shared" si="474"/>
        <v>0</v>
      </c>
      <c r="R226" s="16">
        <f t="shared" si="453"/>
        <v>7888.4849999999997</v>
      </c>
      <c r="S226" s="16">
        <f t="shared" si="454"/>
        <v>0</v>
      </c>
      <c r="T226" s="16">
        <f t="shared" si="455"/>
        <v>0</v>
      </c>
      <c r="U226" s="16">
        <f t="shared" si="474"/>
        <v>0</v>
      </c>
      <c r="V226" s="16">
        <f t="shared" si="474"/>
        <v>0</v>
      </c>
      <c r="W226" s="16">
        <f t="shared" si="474"/>
        <v>0</v>
      </c>
      <c r="X226" s="16">
        <f t="shared" si="456"/>
        <v>7888.4849999999997</v>
      </c>
      <c r="Y226" s="16">
        <f t="shared" si="457"/>
        <v>0</v>
      </c>
      <c r="Z226" s="16">
        <f t="shared" si="458"/>
        <v>0</v>
      </c>
      <c r="AA226" s="16">
        <f t="shared" si="474"/>
        <v>0</v>
      </c>
      <c r="AB226" s="16">
        <f t="shared" si="474"/>
        <v>0</v>
      </c>
      <c r="AC226" s="16">
        <f t="shared" si="474"/>
        <v>0</v>
      </c>
      <c r="AD226" s="16">
        <f t="shared" si="459"/>
        <v>7888.4849999999997</v>
      </c>
      <c r="AE226" s="16">
        <f t="shared" si="460"/>
        <v>0</v>
      </c>
      <c r="AF226" s="16">
        <f t="shared" si="461"/>
        <v>0</v>
      </c>
      <c r="AG226" s="16">
        <f t="shared" si="474"/>
        <v>0</v>
      </c>
      <c r="AH226" s="16">
        <f t="shared" si="474"/>
        <v>0</v>
      </c>
      <c r="AI226" s="16">
        <f t="shared" si="474"/>
        <v>0</v>
      </c>
      <c r="AJ226" s="16">
        <f t="shared" si="462"/>
        <v>7888.4849999999997</v>
      </c>
      <c r="AK226" s="16">
        <f t="shared" si="463"/>
        <v>0</v>
      </c>
      <c r="AL226" s="16">
        <f t="shared" si="464"/>
        <v>0</v>
      </c>
      <c r="AM226" s="16">
        <f t="shared" si="474"/>
        <v>0</v>
      </c>
      <c r="AN226" s="16">
        <f t="shared" si="474"/>
        <v>0</v>
      </c>
      <c r="AO226" s="16">
        <f t="shared" si="474"/>
        <v>0</v>
      </c>
      <c r="AP226" s="16">
        <f t="shared" si="465"/>
        <v>7888.4849999999997</v>
      </c>
      <c r="AQ226" s="16">
        <f t="shared" si="474"/>
        <v>0</v>
      </c>
      <c r="AR226" s="16">
        <f t="shared" si="388"/>
        <v>7888.4849999999997</v>
      </c>
      <c r="AS226" s="16">
        <f t="shared" si="466"/>
        <v>0</v>
      </c>
      <c r="AT226" s="16">
        <f t="shared" si="474"/>
        <v>0</v>
      </c>
      <c r="AU226" s="16">
        <f t="shared" si="389"/>
        <v>0</v>
      </c>
      <c r="AV226" s="16">
        <f t="shared" si="467"/>
        <v>0</v>
      </c>
      <c r="AW226" s="16">
        <f t="shared" si="474"/>
        <v>0</v>
      </c>
      <c r="AX226" s="16">
        <f t="shared" si="390"/>
        <v>0</v>
      </c>
      <c r="AY226" s="16">
        <f t="shared" si="474"/>
        <v>0</v>
      </c>
      <c r="AZ226" s="35"/>
    </row>
    <row r="227" spans="1:52" ht="46.8" x14ac:dyDescent="0.3">
      <c r="A227" s="17" t="s">
        <v>1009</v>
      </c>
      <c r="B227" s="56">
        <v>400</v>
      </c>
      <c r="C227" s="60"/>
      <c r="D227" s="60"/>
      <c r="E227" s="12" t="s">
        <v>394</v>
      </c>
      <c r="F227" s="16">
        <f t="shared" si="474"/>
        <v>7574</v>
      </c>
      <c r="G227" s="16">
        <f t="shared" si="474"/>
        <v>0</v>
      </c>
      <c r="H227" s="16">
        <f t="shared" si="474"/>
        <v>0</v>
      </c>
      <c r="I227" s="16">
        <f t="shared" si="474"/>
        <v>0</v>
      </c>
      <c r="J227" s="16">
        <f t="shared" si="474"/>
        <v>0</v>
      </c>
      <c r="K227" s="16">
        <f t="shared" si="474"/>
        <v>0</v>
      </c>
      <c r="L227" s="16">
        <f t="shared" si="469"/>
        <v>7574</v>
      </c>
      <c r="M227" s="16">
        <f t="shared" si="470"/>
        <v>0</v>
      </c>
      <c r="N227" s="16">
        <f t="shared" si="471"/>
        <v>0</v>
      </c>
      <c r="O227" s="16">
        <f t="shared" si="474"/>
        <v>314.48500000000001</v>
      </c>
      <c r="P227" s="16">
        <f t="shared" si="474"/>
        <v>0</v>
      </c>
      <c r="Q227" s="16">
        <f t="shared" si="474"/>
        <v>0</v>
      </c>
      <c r="R227" s="16">
        <f t="shared" si="453"/>
        <v>7888.4849999999997</v>
      </c>
      <c r="S227" s="16">
        <f t="shared" si="454"/>
        <v>0</v>
      </c>
      <c r="T227" s="16">
        <f t="shared" si="455"/>
        <v>0</v>
      </c>
      <c r="U227" s="16">
        <f t="shared" si="474"/>
        <v>0</v>
      </c>
      <c r="V227" s="16">
        <f t="shared" si="474"/>
        <v>0</v>
      </c>
      <c r="W227" s="16">
        <f t="shared" si="474"/>
        <v>0</v>
      </c>
      <c r="X227" s="16">
        <f t="shared" si="456"/>
        <v>7888.4849999999997</v>
      </c>
      <c r="Y227" s="16">
        <f t="shared" si="457"/>
        <v>0</v>
      </c>
      <c r="Z227" s="16">
        <f t="shared" si="458"/>
        <v>0</v>
      </c>
      <c r="AA227" s="16">
        <f t="shared" si="474"/>
        <v>0</v>
      </c>
      <c r="AB227" s="16">
        <f t="shared" si="474"/>
        <v>0</v>
      </c>
      <c r="AC227" s="16">
        <f t="shared" si="474"/>
        <v>0</v>
      </c>
      <c r="AD227" s="16">
        <f t="shared" si="459"/>
        <v>7888.4849999999997</v>
      </c>
      <c r="AE227" s="16">
        <f t="shared" si="460"/>
        <v>0</v>
      </c>
      <c r="AF227" s="16">
        <f t="shared" si="461"/>
        <v>0</v>
      </c>
      <c r="AG227" s="16">
        <f t="shared" si="474"/>
        <v>0</v>
      </c>
      <c r="AH227" s="16">
        <f t="shared" si="474"/>
        <v>0</v>
      </c>
      <c r="AI227" s="16">
        <f t="shared" si="474"/>
        <v>0</v>
      </c>
      <c r="AJ227" s="16">
        <f t="shared" si="462"/>
        <v>7888.4849999999997</v>
      </c>
      <c r="AK227" s="16">
        <f t="shared" si="463"/>
        <v>0</v>
      </c>
      <c r="AL227" s="16">
        <f t="shared" si="464"/>
        <v>0</v>
      </c>
      <c r="AM227" s="16">
        <f t="shared" si="474"/>
        <v>0</v>
      </c>
      <c r="AN227" s="16">
        <f t="shared" si="474"/>
        <v>0</v>
      </c>
      <c r="AO227" s="16">
        <f t="shared" si="474"/>
        <v>0</v>
      </c>
      <c r="AP227" s="16">
        <f t="shared" si="465"/>
        <v>7888.4849999999997</v>
      </c>
      <c r="AQ227" s="16">
        <f t="shared" si="474"/>
        <v>0</v>
      </c>
      <c r="AR227" s="16">
        <f t="shared" si="388"/>
        <v>7888.4849999999997</v>
      </c>
      <c r="AS227" s="16">
        <f t="shared" si="466"/>
        <v>0</v>
      </c>
      <c r="AT227" s="16">
        <f t="shared" si="474"/>
        <v>0</v>
      </c>
      <c r="AU227" s="16">
        <f t="shared" si="389"/>
        <v>0</v>
      </c>
      <c r="AV227" s="16">
        <f t="shared" si="467"/>
        <v>0</v>
      </c>
      <c r="AW227" s="16">
        <f t="shared" si="474"/>
        <v>0</v>
      </c>
      <c r="AX227" s="16">
        <f t="shared" si="390"/>
        <v>0</v>
      </c>
      <c r="AY227" s="16">
        <f t="shared" si="474"/>
        <v>0</v>
      </c>
      <c r="AZ227" s="35"/>
    </row>
    <row r="228" spans="1:52" x14ac:dyDescent="0.3">
      <c r="A228" s="17" t="s">
        <v>1009</v>
      </c>
      <c r="B228" s="56">
        <v>410</v>
      </c>
      <c r="C228" s="60"/>
      <c r="D228" s="60"/>
      <c r="E228" s="12" t="s">
        <v>407</v>
      </c>
      <c r="F228" s="16">
        <f t="shared" si="474"/>
        <v>7574</v>
      </c>
      <c r="G228" s="16">
        <f t="shared" si="474"/>
        <v>0</v>
      </c>
      <c r="H228" s="16">
        <f t="shared" si="474"/>
        <v>0</v>
      </c>
      <c r="I228" s="16">
        <f t="shared" si="474"/>
        <v>0</v>
      </c>
      <c r="J228" s="16">
        <f t="shared" si="474"/>
        <v>0</v>
      </c>
      <c r="K228" s="16">
        <f t="shared" si="474"/>
        <v>0</v>
      </c>
      <c r="L228" s="16">
        <f t="shared" si="469"/>
        <v>7574</v>
      </c>
      <c r="M228" s="16">
        <f t="shared" si="470"/>
        <v>0</v>
      </c>
      <c r="N228" s="16">
        <f t="shared" si="471"/>
        <v>0</v>
      </c>
      <c r="O228" s="16">
        <f t="shared" si="474"/>
        <v>314.48500000000001</v>
      </c>
      <c r="P228" s="16">
        <f t="shared" si="474"/>
        <v>0</v>
      </c>
      <c r="Q228" s="16">
        <f t="shared" si="474"/>
        <v>0</v>
      </c>
      <c r="R228" s="16">
        <f t="shared" si="453"/>
        <v>7888.4849999999997</v>
      </c>
      <c r="S228" s="16">
        <f t="shared" si="454"/>
        <v>0</v>
      </c>
      <c r="T228" s="16">
        <f t="shared" si="455"/>
        <v>0</v>
      </c>
      <c r="U228" s="16">
        <f t="shared" si="474"/>
        <v>0</v>
      </c>
      <c r="V228" s="16">
        <f t="shared" si="474"/>
        <v>0</v>
      </c>
      <c r="W228" s="16">
        <f t="shared" si="474"/>
        <v>0</v>
      </c>
      <c r="X228" s="16">
        <f t="shared" si="456"/>
        <v>7888.4849999999997</v>
      </c>
      <c r="Y228" s="16">
        <f t="shared" si="457"/>
        <v>0</v>
      </c>
      <c r="Z228" s="16">
        <f t="shared" si="458"/>
        <v>0</v>
      </c>
      <c r="AA228" s="16">
        <f t="shared" si="474"/>
        <v>0</v>
      </c>
      <c r="AB228" s="16">
        <f t="shared" si="474"/>
        <v>0</v>
      </c>
      <c r="AC228" s="16">
        <f t="shared" si="474"/>
        <v>0</v>
      </c>
      <c r="AD228" s="16">
        <f t="shared" si="459"/>
        <v>7888.4849999999997</v>
      </c>
      <c r="AE228" s="16">
        <f t="shared" si="460"/>
        <v>0</v>
      </c>
      <c r="AF228" s="16">
        <f t="shared" si="461"/>
        <v>0</v>
      </c>
      <c r="AG228" s="16">
        <f t="shared" si="474"/>
        <v>0</v>
      </c>
      <c r="AH228" s="16">
        <f t="shared" si="474"/>
        <v>0</v>
      </c>
      <c r="AI228" s="16">
        <f t="shared" si="474"/>
        <v>0</v>
      </c>
      <c r="AJ228" s="16">
        <f t="shared" si="462"/>
        <v>7888.4849999999997</v>
      </c>
      <c r="AK228" s="16">
        <f t="shared" si="463"/>
        <v>0</v>
      </c>
      <c r="AL228" s="16">
        <f t="shared" si="464"/>
        <v>0</v>
      </c>
      <c r="AM228" s="16">
        <f t="shared" si="474"/>
        <v>0</v>
      </c>
      <c r="AN228" s="16">
        <f t="shared" si="474"/>
        <v>0</v>
      </c>
      <c r="AO228" s="16">
        <f t="shared" si="474"/>
        <v>0</v>
      </c>
      <c r="AP228" s="16">
        <f t="shared" si="465"/>
        <v>7888.4849999999997</v>
      </c>
      <c r="AQ228" s="16">
        <f t="shared" si="474"/>
        <v>0</v>
      </c>
      <c r="AR228" s="16">
        <f t="shared" si="388"/>
        <v>7888.4849999999997</v>
      </c>
      <c r="AS228" s="16">
        <f t="shared" si="466"/>
        <v>0</v>
      </c>
      <c r="AT228" s="16">
        <f t="shared" si="474"/>
        <v>0</v>
      </c>
      <c r="AU228" s="16">
        <f t="shared" si="389"/>
        <v>0</v>
      </c>
      <c r="AV228" s="16">
        <f t="shared" si="467"/>
        <v>0</v>
      </c>
      <c r="AW228" s="16">
        <f t="shared" si="474"/>
        <v>0</v>
      </c>
      <c r="AX228" s="16">
        <f t="shared" si="390"/>
        <v>0</v>
      </c>
      <c r="AY228" s="16">
        <f t="shared" si="474"/>
        <v>0</v>
      </c>
      <c r="AZ228" s="35"/>
    </row>
    <row r="229" spans="1:52" ht="46.8" x14ac:dyDescent="0.3">
      <c r="A229" s="17" t="s">
        <v>1009</v>
      </c>
      <c r="B229" s="56">
        <v>410</v>
      </c>
      <c r="C229" s="60" t="s">
        <v>17</v>
      </c>
      <c r="D229" s="60" t="s">
        <v>49</v>
      </c>
      <c r="E229" s="12" t="s">
        <v>825</v>
      </c>
      <c r="F229" s="16">
        <v>7574</v>
      </c>
      <c r="G229" s="16"/>
      <c r="H229" s="16"/>
      <c r="I229" s="16"/>
      <c r="J229" s="16"/>
      <c r="K229" s="16"/>
      <c r="L229" s="16">
        <f t="shared" si="469"/>
        <v>7574</v>
      </c>
      <c r="M229" s="16">
        <f t="shared" si="470"/>
        <v>0</v>
      </c>
      <c r="N229" s="16">
        <f t="shared" si="471"/>
        <v>0</v>
      </c>
      <c r="O229" s="16">
        <v>314.48500000000001</v>
      </c>
      <c r="P229" s="16"/>
      <c r="Q229" s="16"/>
      <c r="R229" s="16">
        <f t="shared" si="453"/>
        <v>7888.4849999999997</v>
      </c>
      <c r="S229" s="16">
        <f t="shared" si="454"/>
        <v>0</v>
      </c>
      <c r="T229" s="16">
        <f t="shared" si="455"/>
        <v>0</v>
      </c>
      <c r="U229" s="16"/>
      <c r="V229" s="16"/>
      <c r="W229" s="16"/>
      <c r="X229" s="16">
        <f t="shared" si="456"/>
        <v>7888.4849999999997</v>
      </c>
      <c r="Y229" s="16">
        <f t="shared" si="457"/>
        <v>0</v>
      </c>
      <c r="Z229" s="16">
        <f t="shared" si="458"/>
        <v>0</v>
      </c>
      <c r="AA229" s="16"/>
      <c r="AB229" s="16"/>
      <c r="AC229" s="16"/>
      <c r="AD229" s="16">
        <f t="shared" si="459"/>
        <v>7888.4849999999997</v>
      </c>
      <c r="AE229" s="16">
        <f t="shared" si="460"/>
        <v>0</v>
      </c>
      <c r="AF229" s="16">
        <f t="shared" si="461"/>
        <v>0</v>
      </c>
      <c r="AG229" s="16"/>
      <c r="AH229" s="16"/>
      <c r="AI229" s="16"/>
      <c r="AJ229" s="16">
        <f t="shared" si="462"/>
        <v>7888.4849999999997</v>
      </c>
      <c r="AK229" s="16">
        <f t="shared" si="463"/>
        <v>0</v>
      </c>
      <c r="AL229" s="16">
        <f t="shared" si="464"/>
        <v>0</v>
      </c>
      <c r="AM229" s="16"/>
      <c r="AN229" s="16"/>
      <c r="AO229" s="16"/>
      <c r="AP229" s="16">
        <f t="shared" si="465"/>
        <v>7888.4849999999997</v>
      </c>
      <c r="AQ229" s="16"/>
      <c r="AR229" s="16">
        <f t="shared" si="388"/>
        <v>7888.4849999999997</v>
      </c>
      <c r="AS229" s="16">
        <f t="shared" si="466"/>
        <v>0</v>
      </c>
      <c r="AT229" s="16"/>
      <c r="AU229" s="16">
        <f t="shared" si="389"/>
        <v>0</v>
      </c>
      <c r="AV229" s="16">
        <f t="shared" si="467"/>
        <v>0</v>
      </c>
      <c r="AW229" s="16"/>
      <c r="AX229" s="16">
        <f t="shared" si="390"/>
        <v>0</v>
      </c>
      <c r="AY229" s="16"/>
      <c r="AZ229" s="35"/>
    </row>
    <row r="230" spans="1:52" ht="62.4" x14ac:dyDescent="0.3">
      <c r="A230" s="17" t="s">
        <v>1295</v>
      </c>
      <c r="B230" s="56"/>
      <c r="C230" s="60"/>
      <c r="D230" s="60"/>
      <c r="E230" s="12" t="s">
        <v>1298</v>
      </c>
      <c r="F230" s="16">
        <f>F231</f>
        <v>0</v>
      </c>
      <c r="G230" s="16">
        <f t="shared" ref="G230:AY232" si="475">G231</f>
        <v>0</v>
      </c>
      <c r="H230" s="16">
        <f t="shared" si="475"/>
        <v>675.8</v>
      </c>
      <c r="I230" s="16">
        <f t="shared" si="475"/>
        <v>0</v>
      </c>
      <c r="J230" s="16">
        <f t="shared" si="475"/>
        <v>0</v>
      </c>
      <c r="K230" s="16">
        <f t="shared" si="475"/>
        <v>0</v>
      </c>
      <c r="L230" s="16">
        <f t="shared" si="469"/>
        <v>0</v>
      </c>
      <c r="M230" s="16">
        <f t="shared" si="470"/>
        <v>0</v>
      </c>
      <c r="N230" s="16">
        <f t="shared" si="471"/>
        <v>675.8</v>
      </c>
      <c r="O230" s="16">
        <f t="shared" si="475"/>
        <v>0</v>
      </c>
      <c r="P230" s="16">
        <f t="shared" si="475"/>
        <v>0</v>
      </c>
      <c r="Q230" s="16">
        <f t="shared" si="475"/>
        <v>0</v>
      </c>
      <c r="R230" s="16">
        <f t="shared" si="453"/>
        <v>0</v>
      </c>
      <c r="S230" s="16">
        <f t="shared" si="454"/>
        <v>0</v>
      </c>
      <c r="T230" s="16">
        <f t="shared" si="455"/>
        <v>675.8</v>
      </c>
      <c r="U230" s="16">
        <f t="shared" si="475"/>
        <v>0</v>
      </c>
      <c r="V230" s="16">
        <f t="shared" si="475"/>
        <v>0</v>
      </c>
      <c r="W230" s="16">
        <f t="shared" si="475"/>
        <v>0</v>
      </c>
      <c r="X230" s="16">
        <f t="shared" si="456"/>
        <v>0</v>
      </c>
      <c r="Y230" s="16">
        <f t="shared" si="457"/>
        <v>0</v>
      </c>
      <c r="Z230" s="16">
        <f t="shared" si="458"/>
        <v>675.8</v>
      </c>
      <c r="AA230" s="16">
        <f t="shared" si="475"/>
        <v>0</v>
      </c>
      <c r="AB230" s="16">
        <f t="shared" si="475"/>
        <v>0</v>
      </c>
      <c r="AC230" s="16">
        <f t="shared" si="475"/>
        <v>0</v>
      </c>
      <c r="AD230" s="16">
        <f t="shared" si="459"/>
        <v>0</v>
      </c>
      <c r="AE230" s="16">
        <f t="shared" si="460"/>
        <v>0</v>
      </c>
      <c r="AF230" s="16">
        <f t="shared" si="461"/>
        <v>675.8</v>
      </c>
      <c r="AG230" s="16">
        <f t="shared" si="475"/>
        <v>0</v>
      </c>
      <c r="AH230" s="16">
        <f t="shared" si="475"/>
        <v>0</v>
      </c>
      <c r="AI230" s="16">
        <f t="shared" si="475"/>
        <v>0</v>
      </c>
      <c r="AJ230" s="16">
        <f t="shared" si="462"/>
        <v>0</v>
      </c>
      <c r="AK230" s="16">
        <f t="shared" si="463"/>
        <v>0</v>
      </c>
      <c r="AL230" s="16">
        <f t="shared" si="464"/>
        <v>675.8</v>
      </c>
      <c r="AM230" s="16">
        <f t="shared" si="475"/>
        <v>0</v>
      </c>
      <c r="AN230" s="16">
        <f t="shared" si="475"/>
        <v>0</v>
      </c>
      <c r="AO230" s="16">
        <f t="shared" si="475"/>
        <v>0</v>
      </c>
      <c r="AP230" s="16">
        <f t="shared" si="465"/>
        <v>0</v>
      </c>
      <c r="AQ230" s="16">
        <f t="shared" si="475"/>
        <v>0</v>
      </c>
      <c r="AR230" s="16">
        <f t="shared" si="388"/>
        <v>0</v>
      </c>
      <c r="AS230" s="16">
        <f t="shared" si="466"/>
        <v>0</v>
      </c>
      <c r="AT230" s="16">
        <f t="shared" si="475"/>
        <v>0</v>
      </c>
      <c r="AU230" s="16">
        <f t="shared" si="389"/>
        <v>0</v>
      </c>
      <c r="AV230" s="16">
        <f t="shared" si="467"/>
        <v>675.8</v>
      </c>
      <c r="AW230" s="16">
        <f t="shared" si="475"/>
        <v>0</v>
      </c>
      <c r="AX230" s="16">
        <f t="shared" si="390"/>
        <v>675.8</v>
      </c>
      <c r="AY230" s="16">
        <f t="shared" si="475"/>
        <v>0</v>
      </c>
      <c r="AZ230" s="35"/>
    </row>
    <row r="231" spans="1:52" ht="46.8" x14ac:dyDescent="0.3">
      <c r="A231" s="17" t="s">
        <v>1295</v>
      </c>
      <c r="B231" s="56">
        <v>400</v>
      </c>
      <c r="C231" s="60"/>
      <c r="D231" s="60"/>
      <c r="E231" s="12" t="s">
        <v>394</v>
      </c>
      <c r="F231" s="16">
        <f>F232</f>
        <v>0</v>
      </c>
      <c r="G231" s="16">
        <f t="shared" si="475"/>
        <v>0</v>
      </c>
      <c r="H231" s="16">
        <f t="shared" si="475"/>
        <v>675.8</v>
      </c>
      <c r="I231" s="16">
        <f t="shared" si="475"/>
        <v>0</v>
      </c>
      <c r="J231" s="16">
        <f t="shared" si="475"/>
        <v>0</v>
      </c>
      <c r="K231" s="16">
        <f t="shared" si="475"/>
        <v>0</v>
      </c>
      <c r="L231" s="16">
        <f t="shared" si="469"/>
        <v>0</v>
      </c>
      <c r="M231" s="16">
        <f t="shared" si="470"/>
        <v>0</v>
      </c>
      <c r="N231" s="16">
        <f t="shared" si="471"/>
        <v>675.8</v>
      </c>
      <c r="O231" s="16">
        <f t="shared" si="475"/>
        <v>0</v>
      </c>
      <c r="P231" s="16">
        <f t="shared" si="475"/>
        <v>0</v>
      </c>
      <c r="Q231" s="16">
        <f t="shared" si="475"/>
        <v>0</v>
      </c>
      <c r="R231" s="16">
        <f t="shared" si="453"/>
        <v>0</v>
      </c>
      <c r="S231" s="16">
        <f t="shared" si="454"/>
        <v>0</v>
      </c>
      <c r="T231" s="16">
        <f t="shared" si="455"/>
        <v>675.8</v>
      </c>
      <c r="U231" s="16">
        <f t="shared" si="475"/>
        <v>0</v>
      </c>
      <c r="V231" s="16">
        <f t="shared" si="475"/>
        <v>0</v>
      </c>
      <c r="W231" s="16">
        <f t="shared" si="475"/>
        <v>0</v>
      </c>
      <c r="X231" s="16">
        <f t="shared" si="456"/>
        <v>0</v>
      </c>
      <c r="Y231" s="16">
        <f t="shared" si="457"/>
        <v>0</v>
      </c>
      <c r="Z231" s="16">
        <f t="shared" si="458"/>
        <v>675.8</v>
      </c>
      <c r="AA231" s="16">
        <f t="shared" si="475"/>
        <v>0</v>
      </c>
      <c r="AB231" s="16">
        <f t="shared" si="475"/>
        <v>0</v>
      </c>
      <c r="AC231" s="16">
        <f t="shared" si="475"/>
        <v>0</v>
      </c>
      <c r="AD231" s="16">
        <f t="shared" si="459"/>
        <v>0</v>
      </c>
      <c r="AE231" s="16">
        <f t="shared" si="460"/>
        <v>0</v>
      </c>
      <c r="AF231" s="16">
        <f t="shared" si="461"/>
        <v>675.8</v>
      </c>
      <c r="AG231" s="16">
        <f t="shared" si="475"/>
        <v>0</v>
      </c>
      <c r="AH231" s="16">
        <f t="shared" si="475"/>
        <v>0</v>
      </c>
      <c r="AI231" s="16">
        <f t="shared" si="475"/>
        <v>0</v>
      </c>
      <c r="AJ231" s="16">
        <f t="shared" si="462"/>
        <v>0</v>
      </c>
      <c r="AK231" s="16">
        <f t="shared" si="463"/>
        <v>0</v>
      </c>
      <c r="AL231" s="16">
        <f t="shared" si="464"/>
        <v>675.8</v>
      </c>
      <c r="AM231" s="16">
        <f t="shared" si="475"/>
        <v>0</v>
      </c>
      <c r="AN231" s="16">
        <f t="shared" si="475"/>
        <v>0</v>
      </c>
      <c r="AO231" s="16">
        <f t="shared" si="475"/>
        <v>0</v>
      </c>
      <c r="AP231" s="16">
        <f t="shared" si="465"/>
        <v>0</v>
      </c>
      <c r="AQ231" s="16">
        <f t="shared" si="475"/>
        <v>0</v>
      </c>
      <c r="AR231" s="16">
        <f t="shared" ref="AR231:AR294" si="476">AP231+AQ231</f>
        <v>0</v>
      </c>
      <c r="AS231" s="16">
        <f t="shared" si="466"/>
        <v>0</v>
      </c>
      <c r="AT231" s="16">
        <f t="shared" si="475"/>
        <v>0</v>
      </c>
      <c r="AU231" s="16">
        <f t="shared" ref="AU231:AU294" si="477">AS231+AT231</f>
        <v>0</v>
      </c>
      <c r="AV231" s="16">
        <f t="shared" si="467"/>
        <v>675.8</v>
      </c>
      <c r="AW231" s="16">
        <f t="shared" si="475"/>
        <v>0</v>
      </c>
      <c r="AX231" s="16">
        <f t="shared" ref="AX231:AX294" si="478">AV231+AW231</f>
        <v>675.8</v>
      </c>
      <c r="AY231" s="16">
        <f t="shared" si="475"/>
        <v>0</v>
      </c>
      <c r="AZ231" s="35"/>
    </row>
    <row r="232" spans="1:52" x14ac:dyDescent="0.3">
      <c r="A232" s="17" t="s">
        <v>1295</v>
      </c>
      <c r="B232" s="56">
        <v>410</v>
      </c>
      <c r="C232" s="60"/>
      <c r="D232" s="60"/>
      <c r="E232" s="12" t="s">
        <v>407</v>
      </c>
      <c r="F232" s="16">
        <f>F233</f>
        <v>0</v>
      </c>
      <c r="G232" s="16">
        <f t="shared" si="475"/>
        <v>0</v>
      </c>
      <c r="H232" s="16">
        <f t="shared" si="475"/>
        <v>675.8</v>
      </c>
      <c r="I232" s="16">
        <f t="shared" si="475"/>
        <v>0</v>
      </c>
      <c r="J232" s="16">
        <f t="shared" si="475"/>
        <v>0</v>
      </c>
      <c r="K232" s="16">
        <f t="shared" si="475"/>
        <v>0</v>
      </c>
      <c r="L232" s="16">
        <f t="shared" si="469"/>
        <v>0</v>
      </c>
      <c r="M232" s="16">
        <f t="shared" si="470"/>
        <v>0</v>
      </c>
      <c r="N232" s="16">
        <f t="shared" si="471"/>
        <v>675.8</v>
      </c>
      <c r="O232" s="16">
        <f t="shared" si="475"/>
        <v>0</v>
      </c>
      <c r="P232" s="16">
        <f t="shared" si="475"/>
        <v>0</v>
      </c>
      <c r="Q232" s="16">
        <f t="shared" si="475"/>
        <v>0</v>
      </c>
      <c r="R232" s="16">
        <f t="shared" si="453"/>
        <v>0</v>
      </c>
      <c r="S232" s="16">
        <f t="shared" si="454"/>
        <v>0</v>
      </c>
      <c r="T232" s="16">
        <f t="shared" si="455"/>
        <v>675.8</v>
      </c>
      <c r="U232" s="16">
        <f t="shared" si="475"/>
        <v>0</v>
      </c>
      <c r="V232" s="16">
        <f t="shared" si="475"/>
        <v>0</v>
      </c>
      <c r="W232" s="16">
        <f t="shared" si="475"/>
        <v>0</v>
      </c>
      <c r="X232" s="16">
        <f t="shared" si="456"/>
        <v>0</v>
      </c>
      <c r="Y232" s="16">
        <f t="shared" si="457"/>
        <v>0</v>
      </c>
      <c r="Z232" s="16">
        <f t="shared" si="458"/>
        <v>675.8</v>
      </c>
      <c r="AA232" s="16">
        <f t="shared" si="475"/>
        <v>0</v>
      </c>
      <c r="AB232" s="16">
        <f t="shared" si="475"/>
        <v>0</v>
      </c>
      <c r="AC232" s="16">
        <f t="shared" si="475"/>
        <v>0</v>
      </c>
      <c r="AD232" s="16">
        <f t="shared" si="459"/>
        <v>0</v>
      </c>
      <c r="AE232" s="16">
        <f t="shared" si="460"/>
        <v>0</v>
      </c>
      <c r="AF232" s="16">
        <f t="shared" si="461"/>
        <v>675.8</v>
      </c>
      <c r="AG232" s="16">
        <f t="shared" si="475"/>
        <v>0</v>
      </c>
      <c r="AH232" s="16">
        <f t="shared" si="475"/>
        <v>0</v>
      </c>
      <c r="AI232" s="16">
        <f t="shared" si="475"/>
        <v>0</v>
      </c>
      <c r="AJ232" s="16">
        <f t="shared" si="462"/>
        <v>0</v>
      </c>
      <c r="AK232" s="16">
        <f t="shared" si="463"/>
        <v>0</v>
      </c>
      <c r="AL232" s="16">
        <f t="shared" si="464"/>
        <v>675.8</v>
      </c>
      <c r="AM232" s="16">
        <f t="shared" si="475"/>
        <v>0</v>
      </c>
      <c r="AN232" s="16">
        <f t="shared" si="475"/>
        <v>0</v>
      </c>
      <c r="AO232" s="16">
        <f t="shared" si="475"/>
        <v>0</v>
      </c>
      <c r="AP232" s="16">
        <f t="shared" si="465"/>
        <v>0</v>
      </c>
      <c r="AQ232" s="16">
        <f t="shared" si="475"/>
        <v>0</v>
      </c>
      <c r="AR232" s="16">
        <f t="shared" si="476"/>
        <v>0</v>
      </c>
      <c r="AS232" s="16">
        <f t="shared" si="466"/>
        <v>0</v>
      </c>
      <c r="AT232" s="16">
        <f t="shared" si="475"/>
        <v>0</v>
      </c>
      <c r="AU232" s="16">
        <f t="shared" si="477"/>
        <v>0</v>
      </c>
      <c r="AV232" s="16">
        <f t="shared" si="467"/>
        <v>675.8</v>
      </c>
      <c r="AW232" s="16">
        <f t="shared" si="475"/>
        <v>0</v>
      </c>
      <c r="AX232" s="16">
        <f t="shared" si="478"/>
        <v>675.8</v>
      </c>
      <c r="AY232" s="16">
        <f t="shared" si="475"/>
        <v>0</v>
      </c>
      <c r="AZ232" s="35"/>
    </row>
    <row r="233" spans="1:52" ht="46.8" x14ac:dyDescent="0.3">
      <c r="A233" s="17" t="s">
        <v>1295</v>
      </c>
      <c r="B233" s="56">
        <v>410</v>
      </c>
      <c r="C233" s="60" t="s">
        <v>17</v>
      </c>
      <c r="D233" s="60" t="s">
        <v>49</v>
      </c>
      <c r="E233" s="12" t="s">
        <v>825</v>
      </c>
      <c r="F233" s="16"/>
      <c r="G233" s="16"/>
      <c r="H233" s="16">
        <v>675.8</v>
      </c>
      <c r="I233" s="16"/>
      <c r="J233" s="16"/>
      <c r="K233" s="16"/>
      <c r="L233" s="16">
        <f t="shared" si="469"/>
        <v>0</v>
      </c>
      <c r="M233" s="16">
        <f t="shared" si="470"/>
        <v>0</v>
      </c>
      <c r="N233" s="16">
        <f t="shared" si="471"/>
        <v>675.8</v>
      </c>
      <c r="O233" s="16"/>
      <c r="P233" s="16"/>
      <c r="Q233" s="16"/>
      <c r="R233" s="16">
        <f t="shared" si="453"/>
        <v>0</v>
      </c>
      <c r="S233" s="16">
        <f t="shared" si="454"/>
        <v>0</v>
      </c>
      <c r="T233" s="16">
        <f t="shared" si="455"/>
        <v>675.8</v>
      </c>
      <c r="U233" s="16"/>
      <c r="V233" s="16"/>
      <c r="W233" s="16"/>
      <c r="X233" s="16">
        <f t="shared" si="456"/>
        <v>0</v>
      </c>
      <c r="Y233" s="16">
        <f t="shared" si="457"/>
        <v>0</v>
      </c>
      <c r="Z233" s="16">
        <f t="shared" si="458"/>
        <v>675.8</v>
      </c>
      <c r="AA233" s="16"/>
      <c r="AB233" s="16"/>
      <c r="AC233" s="16"/>
      <c r="AD233" s="16">
        <f t="shared" si="459"/>
        <v>0</v>
      </c>
      <c r="AE233" s="16">
        <f t="shared" si="460"/>
        <v>0</v>
      </c>
      <c r="AF233" s="16">
        <f t="shared" si="461"/>
        <v>675.8</v>
      </c>
      <c r="AG233" s="16"/>
      <c r="AH233" s="16"/>
      <c r="AI233" s="16"/>
      <c r="AJ233" s="16">
        <f t="shared" si="462"/>
        <v>0</v>
      </c>
      <c r="AK233" s="16">
        <f t="shared" si="463"/>
        <v>0</v>
      </c>
      <c r="AL233" s="16">
        <f t="shared" si="464"/>
        <v>675.8</v>
      </c>
      <c r="AM233" s="16"/>
      <c r="AN233" s="16"/>
      <c r="AO233" s="16"/>
      <c r="AP233" s="16">
        <f t="shared" si="465"/>
        <v>0</v>
      </c>
      <c r="AQ233" s="16"/>
      <c r="AR233" s="16">
        <f t="shared" si="476"/>
        <v>0</v>
      </c>
      <c r="AS233" s="16">
        <f t="shared" si="466"/>
        <v>0</v>
      </c>
      <c r="AT233" s="16"/>
      <c r="AU233" s="16">
        <f t="shared" si="477"/>
        <v>0</v>
      </c>
      <c r="AV233" s="16">
        <f t="shared" si="467"/>
        <v>675.8</v>
      </c>
      <c r="AW233" s="16"/>
      <c r="AX233" s="16">
        <f t="shared" si="478"/>
        <v>675.8</v>
      </c>
      <c r="AY233" s="16"/>
      <c r="AZ233" s="35"/>
    </row>
    <row r="234" spans="1:52" ht="46.8" x14ac:dyDescent="0.3">
      <c r="A234" s="17" t="s">
        <v>1296</v>
      </c>
      <c r="B234" s="56"/>
      <c r="C234" s="60"/>
      <c r="D234" s="60"/>
      <c r="E234" s="12" t="s">
        <v>1299</v>
      </c>
      <c r="F234" s="16">
        <f>F235</f>
        <v>0</v>
      </c>
      <c r="G234" s="16">
        <f t="shared" ref="G234:AY236" si="479">G235</f>
        <v>0</v>
      </c>
      <c r="H234" s="16">
        <f t="shared" si="479"/>
        <v>696.1</v>
      </c>
      <c r="I234" s="16">
        <f t="shared" si="479"/>
        <v>0</v>
      </c>
      <c r="J234" s="16">
        <f t="shared" si="479"/>
        <v>0</v>
      </c>
      <c r="K234" s="16">
        <f t="shared" si="479"/>
        <v>0</v>
      </c>
      <c r="L234" s="16">
        <f t="shared" si="469"/>
        <v>0</v>
      </c>
      <c r="M234" s="16">
        <f t="shared" si="470"/>
        <v>0</v>
      </c>
      <c r="N234" s="16">
        <f t="shared" si="471"/>
        <v>696.1</v>
      </c>
      <c r="O234" s="16">
        <f t="shared" si="479"/>
        <v>0</v>
      </c>
      <c r="P234" s="16">
        <f t="shared" si="479"/>
        <v>0</v>
      </c>
      <c r="Q234" s="16">
        <f t="shared" si="479"/>
        <v>0</v>
      </c>
      <c r="R234" s="16">
        <f t="shared" si="453"/>
        <v>0</v>
      </c>
      <c r="S234" s="16">
        <f t="shared" si="454"/>
        <v>0</v>
      </c>
      <c r="T234" s="16">
        <f t="shared" si="455"/>
        <v>696.1</v>
      </c>
      <c r="U234" s="16">
        <f t="shared" si="479"/>
        <v>0</v>
      </c>
      <c r="V234" s="16">
        <f t="shared" si="479"/>
        <v>0</v>
      </c>
      <c r="W234" s="16">
        <f t="shared" si="479"/>
        <v>0</v>
      </c>
      <c r="X234" s="16">
        <f t="shared" si="456"/>
        <v>0</v>
      </c>
      <c r="Y234" s="16">
        <f t="shared" si="457"/>
        <v>0</v>
      </c>
      <c r="Z234" s="16">
        <f t="shared" si="458"/>
        <v>696.1</v>
      </c>
      <c r="AA234" s="16">
        <f t="shared" si="479"/>
        <v>0</v>
      </c>
      <c r="AB234" s="16">
        <f t="shared" si="479"/>
        <v>0</v>
      </c>
      <c r="AC234" s="16">
        <f t="shared" si="479"/>
        <v>0</v>
      </c>
      <c r="AD234" s="16">
        <f t="shared" si="459"/>
        <v>0</v>
      </c>
      <c r="AE234" s="16">
        <f t="shared" si="460"/>
        <v>0</v>
      </c>
      <c r="AF234" s="16">
        <f t="shared" si="461"/>
        <v>696.1</v>
      </c>
      <c r="AG234" s="16">
        <f t="shared" si="479"/>
        <v>0</v>
      </c>
      <c r="AH234" s="16">
        <f t="shared" si="479"/>
        <v>0</v>
      </c>
      <c r="AI234" s="16">
        <f t="shared" si="479"/>
        <v>0</v>
      </c>
      <c r="AJ234" s="16">
        <f t="shared" si="462"/>
        <v>0</v>
      </c>
      <c r="AK234" s="16">
        <f t="shared" si="463"/>
        <v>0</v>
      </c>
      <c r="AL234" s="16">
        <f t="shared" si="464"/>
        <v>696.1</v>
      </c>
      <c r="AM234" s="16">
        <f t="shared" si="479"/>
        <v>0</v>
      </c>
      <c r="AN234" s="16">
        <f t="shared" si="479"/>
        <v>0</v>
      </c>
      <c r="AO234" s="16">
        <f t="shared" si="479"/>
        <v>0</v>
      </c>
      <c r="AP234" s="16">
        <f t="shared" si="465"/>
        <v>0</v>
      </c>
      <c r="AQ234" s="16">
        <f t="shared" si="479"/>
        <v>0</v>
      </c>
      <c r="AR234" s="16">
        <f t="shared" si="476"/>
        <v>0</v>
      </c>
      <c r="AS234" s="16">
        <f t="shared" si="466"/>
        <v>0</v>
      </c>
      <c r="AT234" s="16">
        <f t="shared" si="479"/>
        <v>0</v>
      </c>
      <c r="AU234" s="16">
        <f t="shared" si="477"/>
        <v>0</v>
      </c>
      <c r="AV234" s="16">
        <f t="shared" si="467"/>
        <v>696.1</v>
      </c>
      <c r="AW234" s="16">
        <f t="shared" si="479"/>
        <v>0</v>
      </c>
      <c r="AX234" s="16">
        <f t="shared" si="478"/>
        <v>696.1</v>
      </c>
      <c r="AY234" s="16">
        <f t="shared" si="479"/>
        <v>0</v>
      </c>
      <c r="AZ234" s="35"/>
    </row>
    <row r="235" spans="1:52" ht="46.8" x14ac:dyDescent="0.3">
      <c r="A235" s="17" t="s">
        <v>1296</v>
      </c>
      <c r="B235" s="56">
        <v>400</v>
      </c>
      <c r="C235" s="60"/>
      <c r="D235" s="60"/>
      <c r="E235" s="12" t="s">
        <v>394</v>
      </c>
      <c r="F235" s="16">
        <f>F236</f>
        <v>0</v>
      </c>
      <c r="G235" s="16">
        <f t="shared" si="479"/>
        <v>0</v>
      </c>
      <c r="H235" s="16">
        <f t="shared" si="479"/>
        <v>696.1</v>
      </c>
      <c r="I235" s="16">
        <f t="shared" si="479"/>
        <v>0</v>
      </c>
      <c r="J235" s="16">
        <f t="shared" si="479"/>
        <v>0</v>
      </c>
      <c r="K235" s="16">
        <f t="shared" si="479"/>
        <v>0</v>
      </c>
      <c r="L235" s="16">
        <f t="shared" si="469"/>
        <v>0</v>
      </c>
      <c r="M235" s="16">
        <f t="shared" si="470"/>
        <v>0</v>
      </c>
      <c r="N235" s="16">
        <f t="shared" si="471"/>
        <v>696.1</v>
      </c>
      <c r="O235" s="16">
        <f t="shared" si="479"/>
        <v>0</v>
      </c>
      <c r="P235" s="16">
        <f t="shared" si="479"/>
        <v>0</v>
      </c>
      <c r="Q235" s="16">
        <f t="shared" si="479"/>
        <v>0</v>
      </c>
      <c r="R235" s="16">
        <f t="shared" si="453"/>
        <v>0</v>
      </c>
      <c r="S235" s="16">
        <f t="shared" si="454"/>
        <v>0</v>
      </c>
      <c r="T235" s="16">
        <f t="shared" si="455"/>
        <v>696.1</v>
      </c>
      <c r="U235" s="16">
        <f t="shared" si="479"/>
        <v>0</v>
      </c>
      <c r="V235" s="16">
        <f t="shared" si="479"/>
        <v>0</v>
      </c>
      <c r="W235" s="16">
        <f t="shared" si="479"/>
        <v>0</v>
      </c>
      <c r="X235" s="16">
        <f t="shared" si="456"/>
        <v>0</v>
      </c>
      <c r="Y235" s="16">
        <f t="shared" si="457"/>
        <v>0</v>
      </c>
      <c r="Z235" s="16">
        <f t="shared" si="458"/>
        <v>696.1</v>
      </c>
      <c r="AA235" s="16">
        <f t="shared" si="479"/>
        <v>0</v>
      </c>
      <c r="AB235" s="16">
        <f t="shared" si="479"/>
        <v>0</v>
      </c>
      <c r="AC235" s="16">
        <f t="shared" si="479"/>
        <v>0</v>
      </c>
      <c r="AD235" s="16">
        <f t="shared" si="459"/>
        <v>0</v>
      </c>
      <c r="AE235" s="16">
        <f t="shared" si="460"/>
        <v>0</v>
      </c>
      <c r="AF235" s="16">
        <f t="shared" si="461"/>
        <v>696.1</v>
      </c>
      <c r="AG235" s="16">
        <f t="shared" si="479"/>
        <v>0</v>
      </c>
      <c r="AH235" s="16">
        <f t="shared" si="479"/>
        <v>0</v>
      </c>
      <c r="AI235" s="16">
        <f t="shared" si="479"/>
        <v>0</v>
      </c>
      <c r="AJ235" s="16">
        <f t="shared" si="462"/>
        <v>0</v>
      </c>
      <c r="AK235" s="16">
        <f t="shared" si="463"/>
        <v>0</v>
      </c>
      <c r="AL235" s="16">
        <f t="shared" si="464"/>
        <v>696.1</v>
      </c>
      <c r="AM235" s="16">
        <f t="shared" si="479"/>
        <v>0</v>
      </c>
      <c r="AN235" s="16">
        <f t="shared" si="479"/>
        <v>0</v>
      </c>
      <c r="AO235" s="16">
        <f t="shared" si="479"/>
        <v>0</v>
      </c>
      <c r="AP235" s="16">
        <f t="shared" si="465"/>
        <v>0</v>
      </c>
      <c r="AQ235" s="16">
        <f t="shared" si="479"/>
        <v>0</v>
      </c>
      <c r="AR235" s="16">
        <f t="shared" si="476"/>
        <v>0</v>
      </c>
      <c r="AS235" s="16">
        <f t="shared" si="466"/>
        <v>0</v>
      </c>
      <c r="AT235" s="16">
        <f t="shared" si="479"/>
        <v>0</v>
      </c>
      <c r="AU235" s="16">
        <f t="shared" si="477"/>
        <v>0</v>
      </c>
      <c r="AV235" s="16">
        <f t="shared" si="467"/>
        <v>696.1</v>
      </c>
      <c r="AW235" s="16">
        <f t="shared" si="479"/>
        <v>0</v>
      </c>
      <c r="AX235" s="16">
        <f t="shared" si="478"/>
        <v>696.1</v>
      </c>
      <c r="AY235" s="16">
        <f t="shared" si="479"/>
        <v>0</v>
      </c>
      <c r="AZ235" s="35"/>
    </row>
    <row r="236" spans="1:52" x14ac:dyDescent="0.3">
      <c r="A236" s="17" t="s">
        <v>1296</v>
      </c>
      <c r="B236" s="56">
        <v>410</v>
      </c>
      <c r="C236" s="60"/>
      <c r="D236" s="60"/>
      <c r="E236" s="12" t="s">
        <v>407</v>
      </c>
      <c r="F236" s="16">
        <f>F237</f>
        <v>0</v>
      </c>
      <c r="G236" s="16">
        <f t="shared" si="479"/>
        <v>0</v>
      </c>
      <c r="H236" s="16">
        <f t="shared" si="479"/>
        <v>696.1</v>
      </c>
      <c r="I236" s="16">
        <f t="shared" si="479"/>
        <v>0</v>
      </c>
      <c r="J236" s="16">
        <f t="shared" si="479"/>
        <v>0</v>
      </c>
      <c r="K236" s="16">
        <f t="shared" si="479"/>
        <v>0</v>
      </c>
      <c r="L236" s="16">
        <f t="shared" si="469"/>
        <v>0</v>
      </c>
      <c r="M236" s="16">
        <f t="shared" si="470"/>
        <v>0</v>
      </c>
      <c r="N236" s="16">
        <f t="shared" si="471"/>
        <v>696.1</v>
      </c>
      <c r="O236" s="16">
        <f t="shared" si="479"/>
        <v>0</v>
      </c>
      <c r="P236" s="16">
        <f t="shared" si="479"/>
        <v>0</v>
      </c>
      <c r="Q236" s="16">
        <f t="shared" si="479"/>
        <v>0</v>
      </c>
      <c r="R236" s="16">
        <f t="shared" si="453"/>
        <v>0</v>
      </c>
      <c r="S236" s="16">
        <f t="shared" si="454"/>
        <v>0</v>
      </c>
      <c r="T236" s="16">
        <f t="shared" si="455"/>
        <v>696.1</v>
      </c>
      <c r="U236" s="16">
        <f t="shared" si="479"/>
        <v>0</v>
      </c>
      <c r="V236" s="16">
        <f t="shared" si="479"/>
        <v>0</v>
      </c>
      <c r="W236" s="16">
        <f t="shared" si="479"/>
        <v>0</v>
      </c>
      <c r="X236" s="16">
        <f t="shared" si="456"/>
        <v>0</v>
      </c>
      <c r="Y236" s="16">
        <f t="shared" si="457"/>
        <v>0</v>
      </c>
      <c r="Z236" s="16">
        <f t="shared" si="458"/>
        <v>696.1</v>
      </c>
      <c r="AA236" s="16">
        <f t="shared" si="479"/>
        <v>0</v>
      </c>
      <c r="AB236" s="16">
        <f t="shared" si="479"/>
        <v>0</v>
      </c>
      <c r="AC236" s="16">
        <f t="shared" si="479"/>
        <v>0</v>
      </c>
      <c r="AD236" s="16">
        <f t="shared" si="459"/>
        <v>0</v>
      </c>
      <c r="AE236" s="16">
        <f t="shared" si="460"/>
        <v>0</v>
      </c>
      <c r="AF236" s="16">
        <f t="shared" si="461"/>
        <v>696.1</v>
      </c>
      <c r="AG236" s="16">
        <f t="shared" si="479"/>
        <v>0</v>
      </c>
      <c r="AH236" s="16">
        <f t="shared" si="479"/>
        <v>0</v>
      </c>
      <c r="AI236" s="16">
        <f t="shared" si="479"/>
        <v>0</v>
      </c>
      <c r="AJ236" s="16">
        <f t="shared" si="462"/>
        <v>0</v>
      </c>
      <c r="AK236" s="16">
        <f t="shared" si="463"/>
        <v>0</v>
      </c>
      <c r="AL236" s="16">
        <f t="shared" si="464"/>
        <v>696.1</v>
      </c>
      <c r="AM236" s="16">
        <f t="shared" si="479"/>
        <v>0</v>
      </c>
      <c r="AN236" s="16">
        <f t="shared" si="479"/>
        <v>0</v>
      </c>
      <c r="AO236" s="16">
        <f t="shared" si="479"/>
        <v>0</v>
      </c>
      <c r="AP236" s="16">
        <f t="shared" si="465"/>
        <v>0</v>
      </c>
      <c r="AQ236" s="16">
        <f t="shared" si="479"/>
        <v>0</v>
      </c>
      <c r="AR236" s="16">
        <f t="shared" si="476"/>
        <v>0</v>
      </c>
      <c r="AS236" s="16">
        <f t="shared" si="466"/>
        <v>0</v>
      </c>
      <c r="AT236" s="16">
        <f t="shared" si="479"/>
        <v>0</v>
      </c>
      <c r="AU236" s="16">
        <f t="shared" si="477"/>
        <v>0</v>
      </c>
      <c r="AV236" s="16">
        <f t="shared" si="467"/>
        <v>696.1</v>
      </c>
      <c r="AW236" s="16">
        <f t="shared" si="479"/>
        <v>0</v>
      </c>
      <c r="AX236" s="16">
        <f t="shared" si="478"/>
        <v>696.1</v>
      </c>
      <c r="AY236" s="16">
        <f t="shared" si="479"/>
        <v>0</v>
      </c>
      <c r="AZ236" s="35"/>
    </row>
    <row r="237" spans="1:52" ht="46.8" x14ac:dyDescent="0.3">
      <c r="A237" s="17" t="s">
        <v>1296</v>
      </c>
      <c r="B237" s="56">
        <v>410</v>
      </c>
      <c r="C237" s="60" t="s">
        <v>17</v>
      </c>
      <c r="D237" s="60" t="s">
        <v>49</v>
      </c>
      <c r="E237" s="12" t="s">
        <v>825</v>
      </c>
      <c r="F237" s="16"/>
      <c r="G237" s="16"/>
      <c r="H237" s="16">
        <v>696.1</v>
      </c>
      <c r="I237" s="16"/>
      <c r="J237" s="16"/>
      <c r="K237" s="16"/>
      <c r="L237" s="16">
        <f t="shared" si="469"/>
        <v>0</v>
      </c>
      <c r="M237" s="16">
        <f t="shared" si="470"/>
        <v>0</v>
      </c>
      <c r="N237" s="16">
        <f t="shared" si="471"/>
        <v>696.1</v>
      </c>
      <c r="O237" s="16"/>
      <c r="P237" s="16"/>
      <c r="Q237" s="16"/>
      <c r="R237" s="16">
        <f t="shared" si="453"/>
        <v>0</v>
      </c>
      <c r="S237" s="16">
        <f t="shared" si="454"/>
        <v>0</v>
      </c>
      <c r="T237" s="16">
        <f t="shared" si="455"/>
        <v>696.1</v>
      </c>
      <c r="U237" s="16"/>
      <c r="V237" s="16"/>
      <c r="W237" s="16"/>
      <c r="X237" s="16">
        <f t="shared" si="456"/>
        <v>0</v>
      </c>
      <c r="Y237" s="16">
        <f t="shared" si="457"/>
        <v>0</v>
      </c>
      <c r="Z237" s="16">
        <f t="shared" si="458"/>
        <v>696.1</v>
      </c>
      <c r="AA237" s="16"/>
      <c r="AB237" s="16"/>
      <c r="AC237" s="16"/>
      <c r="AD237" s="16">
        <f t="shared" si="459"/>
        <v>0</v>
      </c>
      <c r="AE237" s="16">
        <f t="shared" si="460"/>
        <v>0</v>
      </c>
      <c r="AF237" s="16">
        <f t="shared" si="461"/>
        <v>696.1</v>
      </c>
      <c r="AG237" s="16"/>
      <c r="AH237" s="16"/>
      <c r="AI237" s="16"/>
      <c r="AJ237" s="16">
        <f t="shared" si="462"/>
        <v>0</v>
      </c>
      <c r="AK237" s="16">
        <f t="shared" si="463"/>
        <v>0</v>
      </c>
      <c r="AL237" s="16">
        <f t="shared" si="464"/>
        <v>696.1</v>
      </c>
      <c r="AM237" s="16"/>
      <c r="AN237" s="16"/>
      <c r="AO237" s="16"/>
      <c r="AP237" s="16">
        <f t="shared" si="465"/>
        <v>0</v>
      </c>
      <c r="AQ237" s="16"/>
      <c r="AR237" s="16">
        <f t="shared" si="476"/>
        <v>0</v>
      </c>
      <c r="AS237" s="16">
        <f t="shared" si="466"/>
        <v>0</v>
      </c>
      <c r="AT237" s="16"/>
      <c r="AU237" s="16">
        <f t="shared" si="477"/>
        <v>0</v>
      </c>
      <c r="AV237" s="16">
        <f t="shared" si="467"/>
        <v>696.1</v>
      </c>
      <c r="AW237" s="16"/>
      <c r="AX237" s="16">
        <f t="shared" si="478"/>
        <v>696.1</v>
      </c>
      <c r="AY237" s="16"/>
      <c r="AZ237" s="35"/>
    </row>
    <row r="238" spans="1:52" ht="46.8" x14ac:dyDescent="0.3">
      <c r="A238" s="17" t="s">
        <v>1297</v>
      </c>
      <c r="B238" s="56"/>
      <c r="C238" s="60"/>
      <c r="D238" s="60"/>
      <c r="E238" s="12" t="s">
        <v>1300</v>
      </c>
      <c r="F238" s="16">
        <f>F239</f>
        <v>0</v>
      </c>
      <c r="G238" s="16">
        <f t="shared" ref="G238:AY240" si="480">G239</f>
        <v>0</v>
      </c>
      <c r="H238" s="16">
        <f t="shared" si="480"/>
        <v>696.1</v>
      </c>
      <c r="I238" s="16">
        <f t="shared" si="480"/>
        <v>0</v>
      </c>
      <c r="J238" s="16">
        <f t="shared" si="480"/>
        <v>0</v>
      </c>
      <c r="K238" s="16">
        <f t="shared" si="480"/>
        <v>0</v>
      </c>
      <c r="L238" s="16">
        <f t="shared" si="469"/>
        <v>0</v>
      </c>
      <c r="M238" s="16">
        <f t="shared" si="470"/>
        <v>0</v>
      </c>
      <c r="N238" s="16">
        <f t="shared" si="471"/>
        <v>696.1</v>
      </c>
      <c r="O238" s="16">
        <f t="shared" si="480"/>
        <v>0</v>
      </c>
      <c r="P238" s="16">
        <f t="shared" si="480"/>
        <v>0</v>
      </c>
      <c r="Q238" s="16">
        <f t="shared" si="480"/>
        <v>0</v>
      </c>
      <c r="R238" s="16">
        <f t="shared" si="453"/>
        <v>0</v>
      </c>
      <c r="S238" s="16">
        <f t="shared" si="454"/>
        <v>0</v>
      </c>
      <c r="T238" s="16">
        <f t="shared" si="455"/>
        <v>696.1</v>
      </c>
      <c r="U238" s="16">
        <f t="shared" si="480"/>
        <v>0</v>
      </c>
      <c r="V238" s="16">
        <f t="shared" si="480"/>
        <v>0</v>
      </c>
      <c r="W238" s="16">
        <f t="shared" si="480"/>
        <v>0</v>
      </c>
      <c r="X238" s="16">
        <f t="shared" si="456"/>
        <v>0</v>
      </c>
      <c r="Y238" s="16">
        <f t="shared" si="457"/>
        <v>0</v>
      </c>
      <c r="Z238" s="16">
        <f t="shared" si="458"/>
        <v>696.1</v>
      </c>
      <c r="AA238" s="16">
        <f t="shared" si="480"/>
        <v>0</v>
      </c>
      <c r="AB238" s="16">
        <f t="shared" si="480"/>
        <v>0</v>
      </c>
      <c r="AC238" s="16">
        <f t="shared" si="480"/>
        <v>0</v>
      </c>
      <c r="AD238" s="16">
        <f t="shared" si="459"/>
        <v>0</v>
      </c>
      <c r="AE238" s="16">
        <f t="shared" si="460"/>
        <v>0</v>
      </c>
      <c r="AF238" s="16">
        <f t="shared" si="461"/>
        <v>696.1</v>
      </c>
      <c r="AG238" s="16">
        <f t="shared" si="480"/>
        <v>0</v>
      </c>
      <c r="AH238" s="16">
        <f t="shared" si="480"/>
        <v>0</v>
      </c>
      <c r="AI238" s="16">
        <f t="shared" si="480"/>
        <v>0</v>
      </c>
      <c r="AJ238" s="16">
        <f t="shared" si="462"/>
        <v>0</v>
      </c>
      <c r="AK238" s="16">
        <f t="shared" si="463"/>
        <v>0</v>
      </c>
      <c r="AL238" s="16">
        <f t="shared" si="464"/>
        <v>696.1</v>
      </c>
      <c r="AM238" s="16">
        <f t="shared" si="480"/>
        <v>0</v>
      </c>
      <c r="AN238" s="16">
        <f t="shared" si="480"/>
        <v>0</v>
      </c>
      <c r="AO238" s="16">
        <f t="shared" si="480"/>
        <v>0</v>
      </c>
      <c r="AP238" s="16">
        <f t="shared" si="465"/>
        <v>0</v>
      </c>
      <c r="AQ238" s="16">
        <f t="shared" si="480"/>
        <v>0</v>
      </c>
      <c r="AR238" s="16">
        <f t="shared" si="476"/>
        <v>0</v>
      </c>
      <c r="AS238" s="16">
        <f t="shared" si="466"/>
        <v>0</v>
      </c>
      <c r="AT238" s="16">
        <f t="shared" si="480"/>
        <v>0</v>
      </c>
      <c r="AU238" s="16">
        <f t="shared" si="477"/>
        <v>0</v>
      </c>
      <c r="AV238" s="16">
        <f t="shared" si="467"/>
        <v>696.1</v>
      </c>
      <c r="AW238" s="16">
        <f t="shared" si="480"/>
        <v>0</v>
      </c>
      <c r="AX238" s="16">
        <f t="shared" si="478"/>
        <v>696.1</v>
      </c>
      <c r="AY238" s="16">
        <f t="shared" si="480"/>
        <v>0</v>
      </c>
      <c r="AZ238" s="35"/>
    </row>
    <row r="239" spans="1:52" ht="46.8" x14ac:dyDescent="0.3">
      <c r="A239" s="17" t="s">
        <v>1297</v>
      </c>
      <c r="B239" s="56">
        <v>400</v>
      </c>
      <c r="C239" s="60"/>
      <c r="D239" s="60"/>
      <c r="E239" s="12" t="s">
        <v>394</v>
      </c>
      <c r="F239" s="16">
        <f>F240</f>
        <v>0</v>
      </c>
      <c r="G239" s="16">
        <f t="shared" si="480"/>
        <v>0</v>
      </c>
      <c r="H239" s="16">
        <f t="shared" si="480"/>
        <v>696.1</v>
      </c>
      <c r="I239" s="16">
        <f t="shared" si="480"/>
        <v>0</v>
      </c>
      <c r="J239" s="16">
        <f t="shared" si="480"/>
        <v>0</v>
      </c>
      <c r="K239" s="16">
        <f t="shared" si="480"/>
        <v>0</v>
      </c>
      <c r="L239" s="16">
        <f t="shared" si="469"/>
        <v>0</v>
      </c>
      <c r="M239" s="16">
        <f t="shared" si="470"/>
        <v>0</v>
      </c>
      <c r="N239" s="16">
        <f t="shared" si="471"/>
        <v>696.1</v>
      </c>
      <c r="O239" s="16">
        <f t="shared" si="480"/>
        <v>0</v>
      </c>
      <c r="P239" s="16">
        <f t="shared" si="480"/>
        <v>0</v>
      </c>
      <c r="Q239" s="16">
        <f t="shared" si="480"/>
        <v>0</v>
      </c>
      <c r="R239" s="16">
        <f t="shared" si="453"/>
        <v>0</v>
      </c>
      <c r="S239" s="16">
        <f t="shared" si="454"/>
        <v>0</v>
      </c>
      <c r="T239" s="16">
        <f t="shared" si="455"/>
        <v>696.1</v>
      </c>
      <c r="U239" s="16">
        <f t="shared" si="480"/>
        <v>0</v>
      </c>
      <c r="V239" s="16">
        <f t="shared" si="480"/>
        <v>0</v>
      </c>
      <c r="W239" s="16">
        <f t="shared" si="480"/>
        <v>0</v>
      </c>
      <c r="X239" s="16">
        <f t="shared" si="456"/>
        <v>0</v>
      </c>
      <c r="Y239" s="16">
        <f t="shared" si="457"/>
        <v>0</v>
      </c>
      <c r="Z239" s="16">
        <f t="shared" si="458"/>
        <v>696.1</v>
      </c>
      <c r="AA239" s="16">
        <f t="shared" si="480"/>
        <v>0</v>
      </c>
      <c r="AB239" s="16">
        <f t="shared" si="480"/>
        <v>0</v>
      </c>
      <c r="AC239" s="16">
        <f t="shared" si="480"/>
        <v>0</v>
      </c>
      <c r="AD239" s="16">
        <f t="shared" si="459"/>
        <v>0</v>
      </c>
      <c r="AE239" s="16">
        <f t="shared" si="460"/>
        <v>0</v>
      </c>
      <c r="AF239" s="16">
        <f t="shared" si="461"/>
        <v>696.1</v>
      </c>
      <c r="AG239" s="16">
        <f t="shared" si="480"/>
        <v>0</v>
      </c>
      <c r="AH239" s="16">
        <f t="shared" si="480"/>
        <v>0</v>
      </c>
      <c r="AI239" s="16">
        <f t="shared" si="480"/>
        <v>0</v>
      </c>
      <c r="AJ239" s="16">
        <f t="shared" si="462"/>
        <v>0</v>
      </c>
      <c r="AK239" s="16">
        <f t="shared" si="463"/>
        <v>0</v>
      </c>
      <c r="AL239" s="16">
        <f t="shared" si="464"/>
        <v>696.1</v>
      </c>
      <c r="AM239" s="16">
        <f t="shared" si="480"/>
        <v>0</v>
      </c>
      <c r="AN239" s="16">
        <f t="shared" si="480"/>
        <v>0</v>
      </c>
      <c r="AO239" s="16">
        <f t="shared" si="480"/>
        <v>0</v>
      </c>
      <c r="AP239" s="16">
        <f t="shared" si="465"/>
        <v>0</v>
      </c>
      <c r="AQ239" s="16">
        <f t="shared" si="480"/>
        <v>0</v>
      </c>
      <c r="AR239" s="16">
        <f t="shared" si="476"/>
        <v>0</v>
      </c>
      <c r="AS239" s="16">
        <f t="shared" si="466"/>
        <v>0</v>
      </c>
      <c r="AT239" s="16">
        <f t="shared" si="480"/>
        <v>0</v>
      </c>
      <c r="AU239" s="16">
        <f t="shared" si="477"/>
        <v>0</v>
      </c>
      <c r="AV239" s="16">
        <f t="shared" si="467"/>
        <v>696.1</v>
      </c>
      <c r="AW239" s="16">
        <f t="shared" si="480"/>
        <v>0</v>
      </c>
      <c r="AX239" s="16">
        <f t="shared" si="478"/>
        <v>696.1</v>
      </c>
      <c r="AY239" s="16">
        <f t="shared" si="480"/>
        <v>0</v>
      </c>
      <c r="AZ239" s="35"/>
    </row>
    <row r="240" spans="1:52" x14ac:dyDescent="0.3">
      <c r="A240" s="17" t="s">
        <v>1297</v>
      </c>
      <c r="B240" s="56">
        <v>410</v>
      </c>
      <c r="C240" s="60"/>
      <c r="D240" s="60"/>
      <c r="E240" s="12" t="s">
        <v>407</v>
      </c>
      <c r="F240" s="16">
        <f>F241</f>
        <v>0</v>
      </c>
      <c r="G240" s="16">
        <f t="shared" si="480"/>
        <v>0</v>
      </c>
      <c r="H240" s="16">
        <f t="shared" si="480"/>
        <v>696.1</v>
      </c>
      <c r="I240" s="16">
        <f t="shared" si="480"/>
        <v>0</v>
      </c>
      <c r="J240" s="16">
        <f t="shared" si="480"/>
        <v>0</v>
      </c>
      <c r="K240" s="16">
        <f t="shared" si="480"/>
        <v>0</v>
      </c>
      <c r="L240" s="16">
        <f t="shared" si="469"/>
        <v>0</v>
      </c>
      <c r="M240" s="16">
        <f t="shared" si="470"/>
        <v>0</v>
      </c>
      <c r="N240" s="16">
        <f t="shared" si="471"/>
        <v>696.1</v>
      </c>
      <c r="O240" s="16">
        <f t="shared" si="480"/>
        <v>0</v>
      </c>
      <c r="P240" s="16">
        <f t="shared" si="480"/>
        <v>0</v>
      </c>
      <c r="Q240" s="16">
        <f t="shared" si="480"/>
        <v>0</v>
      </c>
      <c r="R240" s="16">
        <f t="shared" si="453"/>
        <v>0</v>
      </c>
      <c r="S240" s="16">
        <f t="shared" si="454"/>
        <v>0</v>
      </c>
      <c r="T240" s="16">
        <f t="shared" si="455"/>
        <v>696.1</v>
      </c>
      <c r="U240" s="16">
        <f t="shared" si="480"/>
        <v>0</v>
      </c>
      <c r="V240" s="16">
        <f t="shared" si="480"/>
        <v>0</v>
      </c>
      <c r="W240" s="16">
        <f t="shared" si="480"/>
        <v>0</v>
      </c>
      <c r="X240" s="16">
        <f t="shared" si="456"/>
        <v>0</v>
      </c>
      <c r="Y240" s="16">
        <f t="shared" si="457"/>
        <v>0</v>
      </c>
      <c r="Z240" s="16">
        <f t="shared" si="458"/>
        <v>696.1</v>
      </c>
      <c r="AA240" s="16">
        <f t="shared" si="480"/>
        <v>0</v>
      </c>
      <c r="AB240" s="16">
        <f t="shared" si="480"/>
        <v>0</v>
      </c>
      <c r="AC240" s="16">
        <f t="shared" si="480"/>
        <v>0</v>
      </c>
      <c r="AD240" s="16">
        <f t="shared" si="459"/>
        <v>0</v>
      </c>
      <c r="AE240" s="16">
        <f t="shared" si="460"/>
        <v>0</v>
      </c>
      <c r="AF240" s="16">
        <f t="shared" si="461"/>
        <v>696.1</v>
      </c>
      <c r="AG240" s="16">
        <f t="shared" si="480"/>
        <v>0</v>
      </c>
      <c r="AH240" s="16">
        <f t="shared" si="480"/>
        <v>0</v>
      </c>
      <c r="AI240" s="16">
        <f t="shared" si="480"/>
        <v>0</v>
      </c>
      <c r="AJ240" s="16">
        <f t="shared" si="462"/>
        <v>0</v>
      </c>
      <c r="AK240" s="16">
        <f t="shared" si="463"/>
        <v>0</v>
      </c>
      <c r="AL240" s="16">
        <f t="shared" si="464"/>
        <v>696.1</v>
      </c>
      <c r="AM240" s="16">
        <f t="shared" si="480"/>
        <v>0</v>
      </c>
      <c r="AN240" s="16">
        <f t="shared" si="480"/>
        <v>0</v>
      </c>
      <c r="AO240" s="16">
        <f t="shared" si="480"/>
        <v>0</v>
      </c>
      <c r="AP240" s="16">
        <f t="shared" si="465"/>
        <v>0</v>
      </c>
      <c r="AQ240" s="16">
        <f t="shared" si="480"/>
        <v>0</v>
      </c>
      <c r="AR240" s="16">
        <f t="shared" si="476"/>
        <v>0</v>
      </c>
      <c r="AS240" s="16">
        <f t="shared" si="466"/>
        <v>0</v>
      </c>
      <c r="AT240" s="16">
        <f t="shared" si="480"/>
        <v>0</v>
      </c>
      <c r="AU240" s="16">
        <f t="shared" si="477"/>
        <v>0</v>
      </c>
      <c r="AV240" s="16">
        <f t="shared" si="467"/>
        <v>696.1</v>
      </c>
      <c r="AW240" s="16">
        <f t="shared" si="480"/>
        <v>0</v>
      </c>
      <c r="AX240" s="16">
        <f t="shared" si="478"/>
        <v>696.1</v>
      </c>
      <c r="AY240" s="16">
        <f t="shared" si="480"/>
        <v>0</v>
      </c>
      <c r="AZ240" s="35"/>
    </row>
    <row r="241" spans="1:72" ht="46.8" x14ac:dyDescent="0.3">
      <c r="A241" s="17" t="s">
        <v>1297</v>
      </c>
      <c r="B241" s="56">
        <v>410</v>
      </c>
      <c r="C241" s="60" t="s">
        <v>17</v>
      </c>
      <c r="D241" s="60" t="s">
        <v>49</v>
      </c>
      <c r="E241" s="12" t="s">
        <v>825</v>
      </c>
      <c r="F241" s="16"/>
      <c r="G241" s="16"/>
      <c r="H241" s="16">
        <v>696.1</v>
      </c>
      <c r="I241" s="16"/>
      <c r="J241" s="16"/>
      <c r="K241" s="16"/>
      <c r="L241" s="16">
        <f t="shared" si="469"/>
        <v>0</v>
      </c>
      <c r="M241" s="16">
        <f t="shared" si="470"/>
        <v>0</v>
      </c>
      <c r="N241" s="16">
        <f t="shared" si="471"/>
        <v>696.1</v>
      </c>
      <c r="O241" s="16"/>
      <c r="P241" s="16"/>
      <c r="Q241" s="16"/>
      <c r="R241" s="16">
        <f t="shared" si="453"/>
        <v>0</v>
      </c>
      <c r="S241" s="16">
        <f t="shared" si="454"/>
        <v>0</v>
      </c>
      <c r="T241" s="16">
        <f t="shared" si="455"/>
        <v>696.1</v>
      </c>
      <c r="U241" s="16"/>
      <c r="V241" s="16"/>
      <c r="W241" s="16"/>
      <c r="X241" s="16">
        <f t="shared" si="456"/>
        <v>0</v>
      </c>
      <c r="Y241" s="16">
        <f t="shared" si="457"/>
        <v>0</v>
      </c>
      <c r="Z241" s="16">
        <f t="shared" si="458"/>
        <v>696.1</v>
      </c>
      <c r="AA241" s="16"/>
      <c r="AB241" s="16"/>
      <c r="AC241" s="16"/>
      <c r="AD241" s="16">
        <f t="shared" si="459"/>
        <v>0</v>
      </c>
      <c r="AE241" s="16">
        <f t="shared" si="460"/>
        <v>0</v>
      </c>
      <c r="AF241" s="16">
        <f t="shared" si="461"/>
        <v>696.1</v>
      </c>
      <c r="AG241" s="16"/>
      <c r="AH241" s="16"/>
      <c r="AI241" s="16"/>
      <c r="AJ241" s="16">
        <f t="shared" si="462"/>
        <v>0</v>
      </c>
      <c r="AK241" s="16">
        <f t="shared" si="463"/>
        <v>0</v>
      </c>
      <c r="AL241" s="16">
        <f t="shared" si="464"/>
        <v>696.1</v>
      </c>
      <c r="AM241" s="16"/>
      <c r="AN241" s="16"/>
      <c r="AO241" s="16"/>
      <c r="AP241" s="16">
        <f t="shared" si="465"/>
        <v>0</v>
      </c>
      <c r="AQ241" s="16"/>
      <c r="AR241" s="16">
        <f t="shared" si="476"/>
        <v>0</v>
      </c>
      <c r="AS241" s="16">
        <f t="shared" si="466"/>
        <v>0</v>
      </c>
      <c r="AT241" s="16"/>
      <c r="AU241" s="16">
        <f t="shared" si="477"/>
        <v>0</v>
      </c>
      <c r="AV241" s="16">
        <f t="shared" si="467"/>
        <v>696.1</v>
      </c>
      <c r="AW241" s="16"/>
      <c r="AX241" s="16">
        <f t="shared" si="478"/>
        <v>696.1</v>
      </c>
      <c r="AY241" s="16"/>
      <c r="AZ241" s="35"/>
    </row>
    <row r="242" spans="1:72" s="7" customFormat="1" ht="31.2" x14ac:dyDescent="0.3">
      <c r="A242" s="6" t="s">
        <v>52</v>
      </c>
      <c r="B242" s="11"/>
      <c r="C242" s="6"/>
      <c r="D242" s="6"/>
      <c r="E242" s="59" t="s">
        <v>588</v>
      </c>
      <c r="F242" s="10">
        <f>F243+F267+F285+F309+F346</f>
        <v>1882536.7000000002</v>
      </c>
      <c r="G242" s="10">
        <f t="shared" ref="G242:AY242" si="481">G243+G267+G285+G309+G346</f>
        <v>1810920.1</v>
      </c>
      <c r="H242" s="10">
        <f t="shared" si="481"/>
        <v>1818900.1</v>
      </c>
      <c r="I242" s="10">
        <f t="shared" ref="I242:K242" si="482">I243+I267+I285+I309+I346</f>
        <v>0</v>
      </c>
      <c r="J242" s="10">
        <f t="shared" si="482"/>
        <v>0</v>
      </c>
      <c r="K242" s="10">
        <f t="shared" si="482"/>
        <v>0</v>
      </c>
      <c r="L242" s="10">
        <f t="shared" si="469"/>
        <v>1882536.7000000002</v>
      </c>
      <c r="M242" s="10">
        <f t="shared" si="470"/>
        <v>1810920.1</v>
      </c>
      <c r="N242" s="10">
        <f t="shared" si="471"/>
        <v>1818900.1</v>
      </c>
      <c r="O242" s="10">
        <f t="shared" ref="O242:Q242" si="483">O243+O267+O285+O309+O346</f>
        <v>0</v>
      </c>
      <c r="P242" s="10">
        <f t="shared" si="483"/>
        <v>0</v>
      </c>
      <c r="Q242" s="10">
        <f t="shared" si="483"/>
        <v>0</v>
      </c>
      <c r="R242" s="10">
        <f t="shared" si="453"/>
        <v>1882536.7000000002</v>
      </c>
      <c r="S242" s="10">
        <f t="shared" si="454"/>
        <v>1810920.1</v>
      </c>
      <c r="T242" s="10">
        <f t="shared" si="455"/>
        <v>1818900.1</v>
      </c>
      <c r="U242" s="10">
        <f t="shared" ref="U242:W242" si="484">U243+U267+U285+U309+U346</f>
        <v>0</v>
      </c>
      <c r="V242" s="10">
        <f t="shared" si="484"/>
        <v>0</v>
      </c>
      <c r="W242" s="10">
        <f t="shared" si="484"/>
        <v>0</v>
      </c>
      <c r="X242" s="10">
        <f t="shared" si="456"/>
        <v>1882536.7000000002</v>
      </c>
      <c r="Y242" s="10">
        <f t="shared" si="457"/>
        <v>1810920.1</v>
      </c>
      <c r="Z242" s="10">
        <f t="shared" si="458"/>
        <v>1818900.1</v>
      </c>
      <c r="AA242" s="10">
        <f t="shared" ref="AA242:AC242" si="485">AA243+AA267+AA285+AA309+AA346</f>
        <v>0</v>
      </c>
      <c r="AB242" s="10">
        <f t="shared" si="485"/>
        <v>0</v>
      </c>
      <c r="AC242" s="10">
        <f t="shared" si="485"/>
        <v>0</v>
      </c>
      <c r="AD242" s="10">
        <f t="shared" si="459"/>
        <v>1882536.7000000002</v>
      </c>
      <c r="AE242" s="10">
        <f t="shared" si="460"/>
        <v>1810920.1</v>
      </c>
      <c r="AF242" s="10">
        <f t="shared" si="461"/>
        <v>1818900.1</v>
      </c>
      <c r="AG242" s="10">
        <f t="shared" ref="AG242:AI242" si="486">AG243+AG267+AG285+AG309+AG346</f>
        <v>0</v>
      </c>
      <c r="AH242" s="10">
        <f t="shared" si="486"/>
        <v>0</v>
      </c>
      <c r="AI242" s="10">
        <f t="shared" si="486"/>
        <v>0</v>
      </c>
      <c r="AJ242" s="10">
        <f t="shared" si="462"/>
        <v>1882536.7000000002</v>
      </c>
      <c r="AK242" s="10">
        <f t="shared" si="463"/>
        <v>1810920.1</v>
      </c>
      <c r="AL242" s="10">
        <f t="shared" si="464"/>
        <v>1818900.1</v>
      </c>
      <c r="AM242" s="10">
        <f t="shared" ref="AM242:AO242" si="487">AM243+AM267+AM285+AM309+AM346</f>
        <v>38952.080999999998</v>
      </c>
      <c r="AN242" s="10">
        <f t="shared" si="487"/>
        <v>0</v>
      </c>
      <c r="AO242" s="10">
        <f t="shared" si="487"/>
        <v>0</v>
      </c>
      <c r="AP242" s="10">
        <f t="shared" si="465"/>
        <v>1921488.7810000002</v>
      </c>
      <c r="AQ242" s="10">
        <f t="shared" ref="AQ242" si="488">AQ243+AQ267+AQ285+AQ309+AQ346</f>
        <v>0</v>
      </c>
      <c r="AR242" s="10">
        <f t="shared" si="476"/>
        <v>1921488.7810000002</v>
      </c>
      <c r="AS242" s="10">
        <f t="shared" si="466"/>
        <v>1810920.1</v>
      </c>
      <c r="AT242" s="10">
        <f t="shared" ref="AT242" si="489">AT243+AT267+AT285+AT309+AT346</f>
        <v>0</v>
      </c>
      <c r="AU242" s="10">
        <f t="shared" si="477"/>
        <v>1810920.1</v>
      </c>
      <c r="AV242" s="10">
        <f t="shared" si="467"/>
        <v>1818900.1</v>
      </c>
      <c r="AW242" s="10">
        <f t="shared" ref="AW242" si="490">AW243+AW267+AW285+AW309+AW346</f>
        <v>0</v>
      </c>
      <c r="AX242" s="10">
        <f t="shared" si="478"/>
        <v>1818900.1</v>
      </c>
      <c r="AY242" s="10">
        <f t="shared" si="481"/>
        <v>0</v>
      </c>
      <c r="AZ242" s="35"/>
      <c r="BA242" s="22"/>
      <c r="BB242" s="22"/>
      <c r="BC242" s="22"/>
      <c r="BD242" s="22"/>
      <c r="BE242" s="22"/>
      <c r="BF242" s="22"/>
      <c r="BG242" s="22"/>
      <c r="BH242" s="22"/>
      <c r="BI242" s="22"/>
      <c r="BJ242" s="22"/>
      <c r="BK242" s="22"/>
      <c r="BL242" s="22"/>
      <c r="BM242" s="22"/>
      <c r="BN242" s="22"/>
      <c r="BO242" s="22"/>
      <c r="BP242" s="22"/>
      <c r="BQ242" s="22"/>
      <c r="BR242" s="22"/>
      <c r="BS242" s="22"/>
      <c r="BT242" s="22"/>
    </row>
    <row r="243" spans="1:72" s="9" customFormat="1" ht="31.2" x14ac:dyDescent="0.3">
      <c r="A243" s="8" t="s">
        <v>53</v>
      </c>
      <c r="B243" s="14"/>
      <c r="C243" s="8"/>
      <c r="D243" s="8"/>
      <c r="E243" s="13" t="s">
        <v>589</v>
      </c>
      <c r="F243" s="15">
        <f>F244</f>
        <v>191641.4</v>
      </c>
      <c r="G243" s="15">
        <f t="shared" ref="G243:AY243" si="491">G244</f>
        <v>191037.7</v>
      </c>
      <c r="H243" s="15">
        <f t="shared" si="491"/>
        <v>199644.2</v>
      </c>
      <c r="I243" s="15">
        <f t="shared" si="491"/>
        <v>0</v>
      </c>
      <c r="J243" s="15">
        <f t="shared" si="491"/>
        <v>0</v>
      </c>
      <c r="K243" s="15">
        <f t="shared" si="491"/>
        <v>0</v>
      </c>
      <c r="L243" s="15">
        <f t="shared" si="469"/>
        <v>191641.4</v>
      </c>
      <c r="M243" s="15">
        <f t="shared" si="470"/>
        <v>191037.7</v>
      </c>
      <c r="N243" s="15">
        <f t="shared" si="471"/>
        <v>199644.2</v>
      </c>
      <c r="O243" s="15">
        <f t="shared" si="491"/>
        <v>0</v>
      </c>
      <c r="P243" s="15">
        <f t="shared" si="491"/>
        <v>0</v>
      </c>
      <c r="Q243" s="15">
        <f t="shared" si="491"/>
        <v>0</v>
      </c>
      <c r="R243" s="15">
        <f t="shared" si="453"/>
        <v>191641.4</v>
      </c>
      <c r="S243" s="15">
        <f t="shared" si="454"/>
        <v>191037.7</v>
      </c>
      <c r="T243" s="15">
        <f t="shared" si="455"/>
        <v>199644.2</v>
      </c>
      <c r="U243" s="15">
        <f t="shared" si="491"/>
        <v>0</v>
      </c>
      <c r="V243" s="15">
        <f t="shared" si="491"/>
        <v>0</v>
      </c>
      <c r="W243" s="15">
        <f t="shared" si="491"/>
        <v>0</v>
      </c>
      <c r="X243" s="15">
        <f t="shared" si="456"/>
        <v>191641.4</v>
      </c>
      <c r="Y243" s="15">
        <f t="shared" si="457"/>
        <v>191037.7</v>
      </c>
      <c r="Z243" s="15">
        <f t="shared" si="458"/>
        <v>199644.2</v>
      </c>
      <c r="AA243" s="15">
        <f t="shared" si="491"/>
        <v>0</v>
      </c>
      <c r="AB243" s="15">
        <f t="shared" si="491"/>
        <v>0</v>
      </c>
      <c r="AC243" s="15">
        <f t="shared" si="491"/>
        <v>0</v>
      </c>
      <c r="AD243" s="15">
        <f t="shared" si="459"/>
        <v>191641.4</v>
      </c>
      <c r="AE243" s="15">
        <f t="shared" si="460"/>
        <v>191037.7</v>
      </c>
      <c r="AF243" s="15">
        <f t="shared" si="461"/>
        <v>199644.2</v>
      </c>
      <c r="AG243" s="15">
        <f t="shared" si="491"/>
        <v>0</v>
      </c>
      <c r="AH243" s="15">
        <f t="shared" si="491"/>
        <v>0</v>
      </c>
      <c r="AI243" s="15">
        <f t="shared" si="491"/>
        <v>0</v>
      </c>
      <c r="AJ243" s="15">
        <f t="shared" si="462"/>
        <v>191641.4</v>
      </c>
      <c r="AK243" s="15">
        <f t="shared" si="463"/>
        <v>191037.7</v>
      </c>
      <c r="AL243" s="15">
        <f t="shared" si="464"/>
        <v>199644.2</v>
      </c>
      <c r="AM243" s="15">
        <f t="shared" si="491"/>
        <v>-153.39500000000001</v>
      </c>
      <c r="AN243" s="15">
        <f t="shared" si="491"/>
        <v>0</v>
      </c>
      <c r="AO243" s="15">
        <f t="shared" si="491"/>
        <v>0</v>
      </c>
      <c r="AP243" s="15">
        <f t="shared" si="465"/>
        <v>191488.005</v>
      </c>
      <c r="AQ243" s="15">
        <f t="shared" si="491"/>
        <v>0</v>
      </c>
      <c r="AR243" s="15">
        <f t="shared" si="476"/>
        <v>191488.005</v>
      </c>
      <c r="AS243" s="15">
        <f t="shared" si="466"/>
        <v>191037.7</v>
      </c>
      <c r="AT243" s="15">
        <f t="shared" si="491"/>
        <v>0</v>
      </c>
      <c r="AU243" s="15">
        <f t="shared" si="477"/>
        <v>191037.7</v>
      </c>
      <c r="AV243" s="15">
        <f t="shared" si="467"/>
        <v>199644.2</v>
      </c>
      <c r="AW243" s="15">
        <f t="shared" si="491"/>
        <v>0</v>
      </c>
      <c r="AX243" s="15">
        <f t="shared" si="478"/>
        <v>199644.2</v>
      </c>
      <c r="AY243" s="15">
        <f t="shared" si="491"/>
        <v>0</v>
      </c>
      <c r="AZ243" s="34"/>
      <c r="BA243" s="23"/>
      <c r="BB243" s="23"/>
      <c r="BC243" s="23"/>
      <c r="BD243" s="23"/>
      <c r="BE243" s="23"/>
      <c r="BF243" s="23"/>
      <c r="BG243" s="23"/>
      <c r="BH243" s="23"/>
      <c r="BI243" s="23"/>
      <c r="BJ243" s="23"/>
      <c r="BK243" s="23"/>
      <c r="BL243" s="23"/>
      <c r="BM243" s="23"/>
      <c r="BN243" s="23"/>
      <c r="BO243" s="23"/>
      <c r="BP243" s="23"/>
      <c r="BQ243" s="23"/>
      <c r="BR243" s="23"/>
      <c r="BS243" s="23"/>
      <c r="BT243" s="23"/>
    </row>
    <row r="244" spans="1:72" ht="31.2" x14ac:dyDescent="0.3">
      <c r="A244" s="60" t="s">
        <v>54</v>
      </c>
      <c r="B244" s="56"/>
      <c r="C244" s="60"/>
      <c r="D244" s="60"/>
      <c r="E244" s="12" t="s">
        <v>590</v>
      </c>
      <c r="F244" s="16">
        <f>F245+F251+F263</f>
        <v>191641.4</v>
      </c>
      <c r="G244" s="16">
        <f t="shared" ref="G244:AY244" si="492">G245+G251+G263</f>
        <v>191037.7</v>
      </c>
      <c r="H244" s="16">
        <f t="shared" si="492"/>
        <v>199644.2</v>
      </c>
      <c r="I244" s="16">
        <f t="shared" ref="I244:K244" si="493">I245+I251+I263</f>
        <v>0</v>
      </c>
      <c r="J244" s="16">
        <f t="shared" si="493"/>
        <v>0</v>
      </c>
      <c r="K244" s="16">
        <f t="shared" si="493"/>
        <v>0</v>
      </c>
      <c r="L244" s="16">
        <f t="shared" si="469"/>
        <v>191641.4</v>
      </c>
      <c r="M244" s="16">
        <f t="shared" si="470"/>
        <v>191037.7</v>
      </c>
      <c r="N244" s="16">
        <f t="shared" si="471"/>
        <v>199644.2</v>
      </c>
      <c r="O244" s="16">
        <f t="shared" ref="O244:Q244" si="494">O245+O251+O263</f>
        <v>0</v>
      </c>
      <c r="P244" s="16">
        <f t="shared" si="494"/>
        <v>0</v>
      </c>
      <c r="Q244" s="16">
        <f t="shared" si="494"/>
        <v>0</v>
      </c>
      <c r="R244" s="16">
        <f t="shared" si="453"/>
        <v>191641.4</v>
      </c>
      <c r="S244" s="16">
        <f t="shared" si="454"/>
        <v>191037.7</v>
      </c>
      <c r="T244" s="16">
        <f t="shared" si="455"/>
        <v>199644.2</v>
      </c>
      <c r="U244" s="16">
        <f t="shared" ref="U244:W244" si="495">U245+U251+U263</f>
        <v>0</v>
      </c>
      <c r="V244" s="16">
        <f t="shared" si="495"/>
        <v>0</v>
      </c>
      <c r="W244" s="16">
        <f t="shared" si="495"/>
        <v>0</v>
      </c>
      <c r="X244" s="16">
        <f t="shared" si="456"/>
        <v>191641.4</v>
      </c>
      <c r="Y244" s="16">
        <f t="shared" si="457"/>
        <v>191037.7</v>
      </c>
      <c r="Z244" s="16">
        <f t="shared" si="458"/>
        <v>199644.2</v>
      </c>
      <c r="AA244" s="16">
        <f t="shared" ref="AA244:AC244" si="496">AA245+AA251+AA263</f>
        <v>0</v>
      </c>
      <c r="AB244" s="16">
        <f t="shared" si="496"/>
        <v>0</v>
      </c>
      <c r="AC244" s="16">
        <f t="shared" si="496"/>
        <v>0</v>
      </c>
      <c r="AD244" s="16">
        <f t="shared" si="459"/>
        <v>191641.4</v>
      </c>
      <c r="AE244" s="16">
        <f t="shared" si="460"/>
        <v>191037.7</v>
      </c>
      <c r="AF244" s="16">
        <f t="shared" si="461"/>
        <v>199644.2</v>
      </c>
      <c r="AG244" s="16">
        <f t="shared" ref="AG244:AI244" si="497">AG245+AG251+AG263</f>
        <v>0</v>
      </c>
      <c r="AH244" s="16">
        <f t="shared" si="497"/>
        <v>0</v>
      </c>
      <c r="AI244" s="16">
        <f t="shared" si="497"/>
        <v>0</v>
      </c>
      <c r="AJ244" s="16">
        <f t="shared" si="462"/>
        <v>191641.4</v>
      </c>
      <c r="AK244" s="16">
        <f t="shared" si="463"/>
        <v>191037.7</v>
      </c>
      <c r="AL244" s="16">
        <f t="shared" si="464"/>
        <v>199644.2</v>
      </c>
      <c r="AM244" s="16">
        <f t="shared" ref="AM244:AO244" si="498">AM245+AM251+AM263</f>
        <v>-153.39500000000001</v>
      </c>
      <c r="AN244" s="16">
        <f t="shared" si="498"/>
        <v>0</v>
      </c>
      <c r="AO244" s="16">
        <f t="shared" si="498"/>
        <v>0</v>
      </c>
      <c r="AP244" s="16">
        <f t="shared" si="465"/>
        <v>191488.005</v>
      </c>
      <c r="AQ244" s="16">
        <f t="shared" ref="AQ244" si="499">AQ245+AQ251+AQ263</f>
        <v>0</v>
      </c>
      <c r="AR244" s="16">
        <f t="shared" si="476"/>
        <v>191488.005</v>
      </c>
      <c r="AS244" s="16">
        <f t="shared" si="466"/>
        <v>191037.7</v>
      </c>
      <c r="AT244" s="16">
        <f t="shared" ref="AT244" si="500">AT245+AT251+AT263</f>
        <v>0</v>
      </c>
      <c r="AU244" s="16">
        <f t="shared" si="477"/>
        <v>191037.7</v>
      </c>
      <c r="AV244" s="16">
        <f t="shared" si="467"/>
        <v>199644.2</v>
      </c>
      <c r="AW244" s="16">
        <f t="shared" ref="AW244" si="501">AW245+AW251+AW263</f>
        <v>0</v>
      </c>
      <c r="AX244" s="16">
        <f t="shared" si="478"/>
        <v>199644.2</v>
      </c>
      <c r="AY244" s="16">
        <f t="shared" si="492"/>
        <v>0</v>
      </c>
      <c r="AZ244" s="35"/>
    </row>
    <row r="245" spans="1:72" ht="46.8" x14ac:dyDescent="0.3">
      <c r="A245" s="60" t="s">
        <v>50</v>
      </c>
      <c r="B245" s="56"/>
      <c r="C245" s="60"/>
      <c r="D245" s="60"/>
      <c r="E245" s="12" t="s">
        <v>436</v>
      </c>
      <c r="F245" s="16">
        <f t="shared" ref="F245:AY245" si="502">F246</f>
        <v>96752.1</v>
      </c>
      <c r="G245" s="16">
        <f t="shared" si="502"/>
        <v>96752.1</v>
      </c>
      <c r="H245" s="16">
        <f t="shared" si="502"/>
        <v>96752.1</v>
      </c>
      <c r="I245" s="16">
        <f t="shared" si="502"/>
        <v>0</v>
      </c>
      <c r="J245" s="16">
        <f t="shared" si="502"/>
        <v>0</v>
      </c>
      <c r="K245" s="16">
        <f t="shared" si="502"/>
        <v>0</v>
      </c>
      <c r="L245" s="16">
        <f t="shared" si="469"/>
        <v>96752.1</v>
      </c>
      <c r="M245" s="16">
        <f t="shared" si="470"/>
        <v>96752.1</v>
      </c>
      <c r="N245" s="16">
        <f t="shared" si="471"/>
        <v>96752.1</v>
      </c>
      <c r="O245" s="16">
        <f t="shared" si="502"/>
        <v>0</v>
      </c>
      <c r="P245" s="16">
        <f t="shared" si="502"/>
        <v>0</v>
      </c>
      <c r="Q245" s="16">
        <f t="shared" si="502"/>
        <v>0</v>
      </c>
      <c r="R245" s="16">
        <f t="shared" si="453"/>
        <v>96752.1</v>
      </c>
      <c r="S245" s="16">
        <f t="shared" si="454"/>
        <v>96752.1</v>
      </c>
      <c r="T245" s="16">
        <f t="shared" si="455"/>
        <v>96752.1</v>
      </c>
      <c r="U245" s="16">
        <f t="shared" si="502"/>
        <v>0</v>
      </c>
      <c r="V245" s="16">
        <f t="shared" si="502"/>
        <v>0</v>
      </c>
      <c r="W245" s="16">
        <f t="shared" si="502"/>
        <v>0</v>
      </c>
      <c r="X245" s="16">
        <f t="shared" si="456"/>
        <v>96752.1</v>
      </c>
      <c r="Y245" s="16">
        <f t="shared" si="457"/>
        <v>96752.1</v>
      </c>
      <c r="Z245" s="16">
        <f t="shared" si="458"/>
        <v>96752.1</v>
      </c>
      <c r="AA245" s="16">
        <f t="shared" si="502"/>
        <v>0</v>
      </c>
      <c r="AB245" s="16">
        <f t="shared" si="502"/>
        <v>0</v>
      </c>
      <c r="AC245" s="16">
        <f t="shared" si="502"/>
        <v>0</v>
      </c>
      <c r="AD245" s="16">
        <f t="shared" si="459"/>
        <v>96752.1</v>
      </c>
      <c r="AE245" s="16">
        <f t="shared" si="460"/>
        <v>96752.1</v>
      </c>
      <c r="AF245" s="16">
        <f t="shared" si="461"/>
        <v>96752.1</v>
      </c>
      <c r="AG245" s="16">
        <f t="shared" si="502"/>
        <v>0</v>
      </c>
      <c r="AH245" s="16">
        <f t="shared" si="502"/>
        <v>0</v>
      </c>
      <c r="AI245" s="16">
        <f t="shared" si="502"/>
        <v>0</v>
      </c>
      <c r="AJ245" s="16">
        <f t="shared" si="462"/>
        <v>96752.1</v>
      </c>
      <c r="AK245" s="16">
        <f t="shared" si="463"/>
        <v>96752.1</v>
      </c>
      <c r="AL245" s="16">
        <f t="shared" si="464"/>
        <v>96752.1</v>
      </c>
      <c r="AM245" s="16">
        <f t="shared" si="502"/>
        <v>0</v>
      </c>
      <c r="AN245" s="16">
        <f t="shared" si="502"/>
        <v>0</v>
      </c>
      <c r="AO245" s="16">
        <f t="shared" si="502"/>
        <v>0</v>
      </c>
      <c r="AP245" s="16">
        <f t="shared" si="465"/>
        <v>96752.1</v>
      </c>
      <c r="AQ245" s="16">
        <f t="shared" si="502"/>
        <v>0</v>
      </c>
      <c r="AR245" s="16">
        <f t="shared" si="476"/>
        <v>96752.1</v>
      </c>
      <c r="AS245" s="16">
        <f t="shared" si="466"/>
        <v>96752.1</v>
      </c>
      <c r="AT245" s="16">
        <f t="shared" si="502"/>
        <v>0</v>
      </c>
      <c r="AU245" s="16">
        <f t="shared" si="477"/>
        <v>96752.1</v>
      </c>
      <c r="AV245" s="16">
        <f t="shared" si="467"/>
        <v>96752.1</v>
      </c>
      <c r="AW245" s="16">
        <f t="shared" si="502"/>
        <v>0</v>
      </c>
      <c r="AX245" s="16">
        <f t="shared" si="478"/>
        <v>96752.1</v>
      </c>
      <c r="AY245" s="16">
        <f t="shared" si="502"/>
        <v>0</v>
      </c>
      <c r="AZ245" s="35"/>
    </row>
    <row r="246" spans="1:72" ht="46.8" x14ac:dyDescent="0.3">
      <c r="A246" s="60" t="s">
        <v>50</v>
      </c>
      <c r="B246" s="56">
        <v>600</v>
      </c>
      <c r="C246" s="60"/>
      <c r="D246" s="60"/>
      <c r="E246" s="12" t="s">
        <v>395</v>
      </c>
      <c r="F246" s="16">
        <f t="shared" ref="F246:AY246" si="503">F247+F249</f>
        <v>96752.1</v>
      </c>
      <c r="G246" s="16">
        <f t="shared" si="503"/>
        <v>96752.1</v>
      </c>
      <c r="H246" s="16">
        <f t="shared" si="503"/>
        <v>96752.1</v>
      </c>
      <c r="I246" s="16">
        <f t="shared" ref="I246:K246" si="504">I247+I249</f>
        <v>0</v>
      </c>
      <c r="J246" s="16">
        <f t="shared" si="504"/>
        <v>0</v>
      </c>
      <c r="K246" s="16">
        <f t="shared" si="504"/>
        <v>0</v>
      </c>
      <c r="L246" s="16">
        <f t="shared" si="469"/>
        <v>96752.1</v>
      </c>
      <c r="M246" s="16">
        <f t="shared" si="470"/>
        <v>96752.1</v>
      </c>
      <c r="N246" s="16">
        <f t="shared" si="471"/>
        <v>96752.1</v>
      </c>
      <c r="O246" s="16">
        <f t="shared" ref="O246:Q246" si="505">O247+O249</f>
        <v>0</v>
      </c>
      <c r="P246" s="16">
        <f t="shared" si="505"/>
        <v>0</v>
      </c>
      <c r="Q246" s="16">
        <f t="shared" si="505"/>
        <v>0</v>
      </c>
      <c r="R246" s="16">
        <f t="shared" si="453"/>
        <v>96752.1</v>
      </c>
      <c r="S246" s="16">
        <f t="shared" si="454"/>
        <v>96752.1</v>
      </c>
      <c r="T246" s="16">
        <f t="shared" si="455"/>
        <v>96752.1</v>
      </c>
      <c r="U246" s="16">
        <f t="shared" ref="U246:W246" si="506">U247+U249</f>
        <v>0</v>
      </c>
      <c r="V246" s="16">
        <f t="shared" si="506"/>
        <v>0</v>
      </c>
      <c r="W246" s="16">
        <f t="shared" si="506"/>
        <v>0</v>
      </c>
      <c r="X246" s="16">
        <f t="shared" si="456"/>
        <v>96752.1</v>
      </c>
      <c r="Y246" s="16">
        <f t="shared" si="457"/>
        <v>96752.1</v>
      </c>
      <c r="Z246" s="16">
        <f t="shared" si="458"/>
        <v>96752.1</v>
      </c>
      <c r="AA246" s="16">
        <f t="shared" ref="AA246:AC246" si="507">AA247+AA249</f>
        <v>0</v>
      </c>
      <c r="AB246" s="16">
        <f t="shared" si="507"/>
        <v>0</v>
      </c>
      <c r="AC246" s="16">
        <f t="shared" si="507"/>
        <v>0</v>
      </c>
      <c r="AD246" s="16">
        <f t="shared" si="459"/>
        <v>96752.1</v>
      </c>
      <c r="AE246" s="16">
        <f t="shared" si="460"/>
        <v>96752.1</v>
      </c>
      <c r="AF246" s="16">
        <f t="shared" si="461"/>
        <v>96752.1</v>
      </c>
      <c r="AG246" s="16">
        <f t="shared" ref="AG246:AI246" si="508">AG247+AG249</f>
        <v>0</v>
      </c>
      <c r="AH246" s="16">
        <f t="shared" si="508"/>
        <v>0</v>
      </c>
      <c r="AI246" s="16">
        <f t="shared" si="508"/>
        <v>0</v>
      </c>
      <c r="AJ246" s="16">
        <f t="shared" si="462"/>
        <v>96752.1</v>
      </c>
      <c r="AK246" s="16">
        <f t="shared" si="463"/>
        <v>96752.1</v>
      </c>
      <c r="AL246" s="16">
        <f t="shared" si="464"/>
        <v>96752.1</v>
      </c>
      <c r="AM246" s="16">
        <f t="shared" ref="AM246:AO246" si="509">AM247+AM249</f>
        <v>0</v>
      </c>
      <c r="AN246" s="16">
        <f t="shared" si="509"/>
        <v>0</v>
      </c>
      <c r="AO246" s="16">
        <f t="shared" si="509"/>
        <v>0</v>
      </c>
      <c r="AP246" s="16">
        <f t="shared" si="465"/>
        <v>96752.1</v>
      </c>
      <c r="AQ246" s="16">
        <f t="shared" ref="AQ246" si="510">AQ247+AQ249</f>
        <v>0</v>
      </c>
      <c r="AR246" s="16">
        <f t="shared" si="476"/>
        <v>96752.1</v>
      </c>
      <c r="AS246" s="16">
        <f t="shared" si="466"/>
        <v>96752.1</v>
      </c>
      <c r="AT246" s="16">
        <f t="shared" ref="AT246" si="511">AT247+AT249</f>
        <v>0</v>
      </c>
      <c r="AU246" s="16">
        <f t="shared" si="477"/>
        <v>96752.1</v>
      </c>
      <c r="AV246" s="16">
        <f t="shared" si="467"/>
        <v>96752.1</v>
      </c>
      <c r="AW246" s="16">
        <f t="shared" ref="AW246" si="512">AW247+AW249</f>
        <v>0</v>
      </c>
      <c r="AX246" s="16">
        <f t="shared" si="478"/>
        <v>96752.1</v>
      </c>
      <c r="AY246" s="16">
        <f t="shared" si="503"/>
        <v>0</v>
      </c>
      <c r="AZ246" s="35"/>
    </row>
    <row r="247" spans="1:72" x14ac:dyDescent="0.3">
      <c r="A247" s="60" t="s">
        <v>50</v>
      </c>
      <c r="B247" s="56">
        <v>610</v>
      </c>
      <c r="C247" s="60"/>
      <c r="D247" s="60"/>
      <c r="E247" s="12" t="s">
        <v>409</v>
      </c>
      <c r="F247" s="16">
        <f t="shared" ref="F247:AY247" si="513">F248</f>
        <v>87145.3</v>
      </c>
      <c r="G247" s="16">
        <f t="shared" si="513"/>
        <v>87145.3</v>
      </c>
      <c r="H247" s="16">
        <f t="shared" si="513"/>
        <v>87145.3</v>
      </c>
      <c r="I247" s="16">
        <f t="shared" si="513"/>
        <v>0</v>
      </c>
      <c r="J247" s="16">
        <f t="shared" si="513"/>
        <v>0</v>
      </c>
      <c r="K247" s="16">
        <f t="shared" si="513"/>
        <v>0</v>
      </c>
      <c r="L247" s="16">
        <f t="shared" si="469"/>
        <v>87145.3</v>
      </c>
      <c r="M247" s="16">
        <f t="shared" si="470"/>
        <v>87145.3</v>
      </c>
      <c r="N247" s="16">
        <f t="shared" si="471"/>
        <v>87145.3</v>
      </c>
      <c r="O247" s="16">
        <f t="shared" si="513"/>
        <v>0</v>
      </c>
      <c r="P247" s="16">
        <f t="shared" si="513"/>
        <v>0</v>
      </c>
      <c r="Q247" s="16">
        <f t="shared" si="513"/>
        <v>0</v>
      </c>
      <c r="R247" s="16">
        <f t="shared" si="453"/>
        <v>87145.3</v>
      </c>
      <c r="S247" s="16">
        <f t="shared" si="454"/>
        <v>87145.3</v>
      </c>
      <c r="T247" s="16">
        <f t="shared" si="455"/>
        <v>87145.3</v>
      </c>
      <c r="U247" s="16">
        <f t="shared" si="513"/>
        <v>0</v>
      </c>
      <c r="V247" s="16">
        <f t="shared" si="513"/>
        <v>0</v>
      </c>
      <c r="W247" s="16">
        <f t="shared" si="513"/>
        <v>0</v>
      </c>
      <c r="X247" s="16">
        <f t="shared" si="456"/>
        <v>87145.3</v>
      </c>
      <c r="Y247" s="16">
        <f t="shared" si="457"/>
        <v>87145.3</v>
      </c>
      <c r="Z247" s="16">
        <f t="shared" si="458"/>
        <v>87145.3</v>
      </c>
      <c r="AA247" s="16">
        <f t="shared" si="513"/>
        <v>0</v>
      </c>
      <c r="AB247" s="16">
        <f t="shared" si="513"/>
        <v>0</v>
      </c>
      <c r="AC247" s="16">
        <f t="shared" si="513"/>
        <v>0</v>
      </c>
      <c r="AD247" s="16">
        <f t="shared" si="459"/>
        <v>87145.3</v>
      </c>
      <c r="AE247" s="16">
        <f t="shared" si="460"/>
        <v>87145.3</v>
      </c>
      <c r="AF247" s="16">
        <f t="shared" si="461"/>
        <v>87145.3</v>
      </c>
      <c r="AG247" s="16">
        <f t="shared" si="513"/>
        <v>0</v>
      </c>
      <c r="AH247" s="16">
        <f t="shared" si="513"/>
        <v>0</v>
      </c>
      <c r="AI247" s="16">
        <f t="shared" si="513"/>
        <v>0</v>
      </c>
      <c r="AJ247" s="16">
        <f t="shared" si="462"/>
        <v>87145.3</v>
      </c>
      <c r="AK247" s="16">
        <f t="shared" si="463"/>
        <v>87145.3</v>
      </c>
      <c r="AL247" s="16">
        <f t="shared" si="464"/>
        <v>87145.3</v>
      </c>
      <c r="AM247" s="16">
        <f t="shared" si="513"/>
        <v>0</v>
      </c>
      <c r="AN247" s="16">
        <f t="shared" si="513"/>
        <v>0</v>
      </c>
      <c r="AO247" s="16">
        <f t="shared" si="513"/>
        <v>0</v>
      </c>
      <c r="AP247" s="16">
        <f t="shared" si="465"/>
        <v>87145.3</v>
      </c>
      <c r="AQ247" s="16">
        <f t="shared" si="513"/>
        <v>0</v>
      </c>
      <c r="AR247" s="16">
        <f t="shared" si="476"/>
        <v>87145.3</v>
      </c>
      <c r="AS247" s="16">
        <f t="shared" si="466"/>
        <v>87145.3</v>
      </c>
      <c r="AT247" s="16">
        <f t="shared" si="513"/>
        <v>0</v>
      </c>
      <c r="AU247" s="16">
        <f t="shared" si="477"/>
        <v>87145.3</v>
      </c>
      <c r="AV247" s="16">
        <f t="shared" si="467"/>
        <v>87145.3</v>
      </c>
      <c r="AW247" s="16">
        <f t="shared" si="513"/>
        <v>0</v>
      </c>
      <c r="AX247" s="16">
        <f t="shared" si="478"/>
        <v>87145.3</v>
      </c>
      <c r="AY247" s="16">
        <f t="shared" si="513"/>
        <v>0</v>
      </c>
      <c r="AZ247" s="35"/>
    </row>
    <row r="248" spans="1:72" x14ac:dyDescent="0.3">
      <c r="A248" s="60" t="s">
        <v>50</v>
      </c>
      <c r="B248" s="56">
        <v>610</v>
      </c>
      <c r="C248" s="60" t="s">
        <v>21</v>
      </c>
      <c r="D248" s="60" t="s">
        <v>5</v>
      </c>
      <c r="E248" s="12" t="s">
        <v>380</v>
      </c>
      <c r="F248" s="16">
        <v>87145.3</v>
      </c>
      <c r="G248" s="16">
        <v>87145.3</v>
      </c>
      <c r="H248" s="16">
        <v>87145.3</v>
      </c>
      <c r="I248" s="16"/>
      <c r="J248" s="16"/>
      <c r="K248" s="16"/>
      <c r="L248" s="16">
        <f t="shared" si="469"/>
        <v>87145.3</v>
      </c>
      <c r="M248" s="16">
        <f t="shared" si="470"/>
        <v>87145.3</v>
      </c>
      <c r="N248" s="16">
        <f t="shared" si="471"/>
        <v>87145.3</v>
      </c>
      <c r="O248" s="16"/>
      <c r="P248" s="16"/>
      <c r="Q248" s="16"/>
      <c r="R248" s="16">
        <f t="shared" si="453"/>
        <v>87145.3</v>
      </c>
      <c r="S248" s="16">
        <f t="shared" si="454"/>
        <v>87145.3</v>
      </c>
      <c r="T248" s="16">
        <f t="shared" si="455"/>
        <v>87145.3</v>
      </c>
      <c r="U248" s="16"/>
      <c r="V248" s="16"/>
      <c r="W248" s="16"/>
      <c r="X248" s="16">
        <f t="shared" si="456"/>
        <v>87145.3</v>
      </c>
      <c r="Y248" s="16">
        <f t="shared" si="457"/>
        <v>87145.3</v>
      </c>
      <c r="Z248" s="16">
        <f t="shared" si="458"/>
        <v>87145.3</v>
      </c>
      <c r="AA248" s="16"/>
      <c r="AB248" s="16"/>
      <c r="AC248" s="16"/>
      <c r="AD248" s="16">
        <f t="shared" si="459"/>
        <v>87145.3</v>
      </c>
      <c r="AE248" s="16">
        <f t="shared" si="460"/>
        <v>87145.3</v>
      </c>
      <c r="AF248" s="16">
        <f t="shared" si="461"/>
        <v>87145.3</v>
      </c>
      <c r="AG248" s="16"/>
      <c r="AH248" s="16"/>
      <c r="AI248" s="16"/>
      <c r="AJ248" s="16">
        <f t="shared" si="462"/>
        <v>87145.3</v>
      </c>
      <c r="AK248" s="16">
        <f t="shared" si="463"/>
        <v>87145.3</v>
      </c>
      <c r="AL248" s="16">
        <f t="shared" si="464"/>
        <v>87145.3</v>
      </c>
      <c r="AM248" s="16"/>
      <c r="AN248" s="16"/>
      <c r="AO248" s="16"/>
      <c r="AP248" s="16">
        <f t="shared" si="465"/>
        <v>87145.3</v>
      </c>
      <c r="AQ248" s="16"/>
      <c r="AR248" s="16">
        <f t="shared" si="476"/>
        <v>87145.3</v>
      </c>
      <c r="AS248" s="16">
        <f t="shared" si="466"/>
        <v>87145.3</v>
      </c>
      <c r="AT248" s="16"/>
      <c r="AU248" s="16">
        <f t="shared" si="477"/>
        <v>87145.3</v>
      </c>
      <c r="AV248" s="16">
        <f t="shared" si="467"/>
        <v>87145.3</v>
      </c>
      <c r="AW248" s="16"/>
      <c r="AX248" s="16">
        <f t="shared" si="478"/>
        <v>87145.3</v>
      </c>
      <c r="AY248" s="16"/>
      <c r="AZ248" s="35"/>
    </row>
    <row r="249" spans="1:72" x14ac:dyDescent="0.3">
      <c r="A249" s="60" t="s">
        <v>50</v>
      </c>
      <c r="B249" s="56">
        <v>620</v>
      </c>
      <c r="C249" s="60"/>
      <c r="D249" s="60"/>
      <c r="E249" s="12" t="s">
        <v>410</v>
      </c>
      <c r="F249" s="16">
        <f t="shared" ref="F249:AY249" si="514">F250</f>
        <v>9606.7999999999993</v>
      </c>
      <c r="G249" s="16">
        <f t="shared" si="514"/>
        <v>9606.7999999999993</v>
      </c>
      <c r="H249" s="16">
        <f t="shared" si="514"/>
        <v>9606.7999999999993</v>
      </c>
      <c r="I249" s="16">
        <f t="shared" si="514"/>
        <v>0</v>
      </c>
      <c r="J249" s="16">
        <f t="shared" si="514"/>
        <v>0</v>
      </c>
      <c r="K249" s="16">
        <f t="shared" si="514"/>
        <v>0</v>
      </c>
      <c r="L249" s="16">
        <f t="shared" si="469"/>
        <v>9606.7999999999993</v>
      </c>
      <c r="M249" s="16">
        <f t="shared" si="470"/>
        <v>9606.7999999999993</v>
      </c>
      <c r="N249" s="16">
        <f t="shared" si="471"/>
        <v>9606.7999999999993</v>
      </c>
      <c r="O249" s="16">
        <f t="shared" si="514"/>
        <v>0</v>
      </c>
      <c r="P249" s="16">
        <f t="shared" si="514"/>
        <v>0</v>
      </c>
      <c r="Q249" s="16">
        <f t="shared" si="514"/>
        <v>0</v>
      </c>
      <c r="R249" s="16">
        <f t="shared" si="453"/>
        <v>9606.7999999999993</v>
      </c>
      <c r="S249" s="16">
        <f t="shared" si="454"/>
        <v>9606.7999999999993</v>
      </c>
      <c r="T249" s="16">
        <f t="shared" si="455"/>
        <v>9606.7999999999993</v>
      </c>
      <c r="U249" s="16">
        <f t="shared" si="514"/>
        <v>0</v>
      </c>
      <c r="V249" s="16">
        <f t="shared" si="514"/>
        <v>0</v>
      </c>
      <c r="W249" s="16">
        <f t="shared" si="514"/>
        <v>0</v>
      </c>
      <c r="X249" s="16">
        <f t="shared" si="456"/>
        <v>9606.7999999999993</v>
      </c>
      <c r="Y249" s="16">
        <f t="shared" si="457"/>
        <v>9606.7999999999993</v>
      </c>
      <c r="Z249" s="16">
        <f t="shared" si="458"/>
        <v>9606.7999999999993</v>
      </c>
      <c r="AA249" s="16">
        <f t="shared" si="514"/>
        <v>0</v>
      </c>
      <c r="AB249" s="16">
        <f t="shared" si="514"/>
        <v>0</v>
      </c>
      <c r="AC249" s="16">
        <f t="shared" si="514"/>
        <v>0</v>
      </c>
      <c r="AD249" s="16">
        <f t="shared" si="459"/>
        <v>9606.7999999999993</v>
      </c>
      <c r="AE249" s="16">
        <f t="shared" si="460"/>
        <v>9606.7999999999993</v>
      </c>
      <c r="AF249" s="16">
        <f t="shared" si="461"/>
        <v>9606.7999999999993</v>
      </c>
      <c r="AG249" s="16">
        <f t="shared" si="514"/>
        <v>0</v>
      </c>
      <c r="AH249" s="16">
        <f t="shared" si="514"/>
        <v>0</v>
      </c>
      <c r="AI249" s="16">
        <f t="shared" si="514"/>
        <v>0</v>
      </c>
      <c r="AJ249" s="16">
        <f t="shared" si="462"/>
        <v>9606.7999999999993</v>
      </c>
      <c r="AK249" s="16">
        <f t="shared" si="463"/>
        <v>9606.7999999999993</v>
      </c>
      <c r="AL249" s="16">
        <f t="shared" si="464"/>
        <v>9606.7999999999993</v>
      </c>
      <c r="AM249" s="16">
        <f t="shared" si="514"/>
        <v>0</v>
      </c>
      <c r="AN249" s="16">
        <f t="shared" si="514"/>
        <v>0</v>
      </c>
      <c r="AO249" s="16">
        <f t="shared" si="514"/>
        <v>0</v>
      </c>
      <c r="AP249" s="16">
        <f t="shared" si="465"/>
        <v>9606.7999999999993</v>
      </c>
      <c r="AQ249" s="16">
        <f t="shared" si="514"/>
        <v>0</v>
      </c>
      <c r="AR249" s="16">
        <f t="shared" si="476"/>
        <v>9606.7999999999993</v>
      </c>
      <c r="AS249" s="16">
        <f t="shared" si="466"/>
        <v>9606.7999999999993</v>
      </c>
      <c r="AT249" s="16">
        <f t="shared" si="514"/>
        <v>0</v>
      </c>
      <c r="AU249" s="16">
        <f t="shared" si="477"/>
        <v>9606.7999999999993</v>
      </c>
      <c r="AV249" s="16">
        <f t="shared" si="467"/>
        <v>9606.7999999999993</v>
      </c>
      <c r="AW249" s="16">
        <f t="shared" si="514"/>
        <v>0</v>
      </c>
      <c r="AX249" s="16">
        <f t="shared" si="478"/>
        <v>9606.7999999999993</v>
      </c>
      <c r="AY249" s="16">
        <f t="shared" si="514"/>
        <v>0</v>
      </c>
      <c r="AZ249" s="35"/>
    </row>
    <row r="250" spans="1:72" x14ac:dyDescent="0.3">
      <c r="A250" s="60" t="s">
        <v>50</v>
      </c>
      <c r="B250" s="56">
        <v>620</v>
      </c>
      <c r="C250" s="60" t="s">
        <v>21</v>
      </c>
      <c r="D250" s="60" t="s">
        <v>5</v>
      </c>
      <c r="E250" s="12" t="s">
        <v>380</v>
      </c>
      <c r="F250" s="16">
        <v>9606.7999999999993</v>
      </c>
      <c r="G250" s="16">
        <v>9606.7999999999993</v>
      </c>
      <c r="H250" s="16">
        <v>9606.7999999999993</v>
      </c>
      <c r="I250" s="16"/>
      <c r="J250" s="16"/>
      <c r="K250" s="16"/>
      <c r="L250" s="16">
        <f t="shared" si="469"/>
        <v>9606.7999999999993</v>
      </c>
      <c r="M250" s="16">
        <f t="shared" si="470"/>
        <v>9606.7999999999993</v>
      </c>
      <c r="N250" s="16">
        <f t="shared" si="471"/>
        <v>9606.7999999999993</v>
      </c>
      <c r="O250" s="16"/>
      <c r="P250" s="16"/>
      <c r="Q250" s="16"/>
      <c r="R250" s="16">
        <f t="shared" si="453"/>
        <v>9606.7999999999993</v>
      </c>
      <c r="S250" s="16">
        <f t="shared" si="454"/>
        <v>9606.7999999999993</v>
      </c>
      <c r="T250" s="16">
        <f t="shared" si="455"/>
        <v>9606.7999999999993</v>
      </c>
      <c r="U250" s="16"/>
      <c r="V250" s="16"/>
      <c r="W250" s="16"/>
      <c r="X250" s="16">
        <f t="shared" si="456"/>
        <v>9606.7999999999993</v>
      </c>
      <c r="Y250" s="16">
        <f t="shared" si="457"/>
        <v>9606.7999999999993</v>
      </c>
      <c r="Z250" s="16">
        <f t="shared" si="458"/>
        <v>9606.7999999999993</v>
      </c>
      <c r="AA250" s="16"/>
      <c r="AB250" s="16"/>
      <c r="AC250" s="16"/>
      <c r="AD250" s="16">
        <f t="shared" si="459"/>
        <v>9606.7999999999993</v>
      </c>
      <c r="AE250" s="16">
        <f t="shared" si="460"/>
        <v>9606.7999999999993</v>
      </c>
      <c r="AF250" s="16">
        <f t="shared" si="461"/>
        <v>9606.7999999999993</v>
      </c>
      <c r="AG250" s="16"/>
      <c r="AH250" s="16"/>
      <c r="AI250" s="16"/>
      <c r="AJ250" s="16">
        <f t="shared" si="462"/>
        <v>9606.7999999999993</v>
      </c>
      <c r="AK250" s="16">
        <f t="shared" si="463"/>
        <v>9606.7999999999993</v>
      </c>
      <c r="AL250" s="16">
        <f t="shared" si="464"/>
        <v>9606.7999999999993</v>
      </c>
      <c r="AM250" s="16"/>
      <c r="AN250" s="16"/>
      <c r="AO250" s="16"/>
      <c r="AP250" s="16">
        <f t="shared" si="465"/>
        <v>9606.7999999999993</v>
      </c>
      <c r="AQ250" s="16"/>
      <c r="AR250" s="16">
        <f t="shared" si="476"/>
        <v>9606.7999999999993</v>
      </c>
      <c r="AS250" s="16">
        <f t="shared" si="466"/>
        <v>9606.7999999999993</v>
      </c>
      <c r="AT250" s="16"/>
      <c r="AU250" s="16">
        <f t="shared" si="477"/>
        <v>9606.7999999999993</v>
      </c>
      <c r="AV250" s="16">
        <f t="shared" si="467"/>
        <v>9606.7999999999993</v>
      </c>
      <c r="AW250" s="16"/>
      <c r="AX250" s="16">
        <f t="shared" si="478"/>
        <v>9606.7999999999993</v>
      </c>
      <c r="AY250" s="16"/>
      <c r="AZ250" s="35"/>
    </row>
    <row r="251" spans="1:72" ht="46.8" x14ac:dyDescent="0.3">
      <c r="A251" s="60" t="s">
        <v>51</v>
      </c>
      <c r="B251" s="56"/>
      <c r="C251" s="60"/>
      <c r="D251" s="60"/>
      <c r="E251" s="12" t="s">
        <v>450</v>
      </c>
      <c r="F251" s="16">
        <f>F252+F255+F258</f>
        <v>77967</v>
      </c>
      <c r="G251" s="16">
        <f t="shared" ref="G251:AY251" si="515">G252+G255+G258</f>
        <v>77628.399999999994</v>
      </c>
      <c r="H251" s="16">
        <f t="shared" si="515"/>
        <v>79728.399999999994</v>
      </c>
      <c r="I251" s="16">
        <f t="shared" ref="I251:K251" si="516">I252+I255+I258</f>
        <v>0</v>
      </c>
      <c r="J251" s="16">
        <f t="shared" si="516"/>
        <v>0</v>
      </c>
      <c r="K251" s="16">
        <f t="shared" si="516"/>
        <v>0</v>
      </c>
      <c r="L251" s="16">
        <f t="shared" si="469"/>
        <v>77967</v>
      </c>
      <c r="M251" s="16">
        <f t="shared" si="470"/>
        <v>77628.399999999994</v>
      </c>
      <c r="N251" s="16">
        <f t="shared" si="471"/>
        <v>79728.399999999994</v>
      </c>
      <c r="O251" s="16">
        <f t="shared" ref="O251:Q251" si="517">O252+O255+O258</f>
        <v>0</v>
      </c>
      <c r="P251" s="16">
        <f t="shared" si="517"/>
        <v>0</v>
      </c>
      <c r="Q251" s="16">
        <f t="shared" si="517"/>
        <v>0</v>
      </c>
      <c r="R251" s="16">
        <f t="shared" si="453"/>
        <v>77967</v>
      </c>
      <c r="S251" s="16">
        <f t="shared" si="454"/>
        <v>77628.399999999994</v>
      </c>
      <c r="T251" s="16">
        <f t="shared" si="455"/>
        <v>79728.399999999994</v>
      </c>
      <c r="U251" s="16">
        <f t="shared" ref="U251:W251" si="518">U252+U255+U258</f>
        <v>0</v>
      </c>
      <c r="V251" s="16">
        <f t="shared" si="518"/>
        <v>0</v>
      </c>
      <c r="W251" s="16">
        <f t="shared" si="518"/>
        <v>0</v>
      </c>
      <c r="X251" s="16">
        <f t="shared" si="456"/>
        <v>77967</v>
      </c>
      <c r="Y251" s="16">
        <f t="shared" si="457"/>
        <v>77628.399999999994</v>
      </c>
      <c r="Z251" s="16">
        <f t="shared" si="458"/>
        <v>79728.399999999994</v>
      </c>
      <c r="AA251" s="16">
        <f t="shared" ref="AA251:AC251" si="519">AA252+AA255+AA258</f>
        <v>0</v>
      </c>
      <c r="AB251" s="16">
        <f t="shared" si="519"/>
        <v>0</v>
      </c>
      <c r="AC251" s="16">
        <f t="shared" si="519"/>
        <v>0</v>
      </c>
      <c r="AD251" s="16">
        <f t="shared" si="459"/>
        <v>77967</v>
      </c>
      <c r="AE251" s="16">
        <f t="shared" si="460"/>
        <v>77628.399999999994</v>
      </c>
      <c r="AF251" s="16">
        <f t="shared" si="461"/>
        <v>79728.399999999994</v>
      </c>
      <c r="AG251" s="16">
        <f t="shared" ref="AG251:AI251" si="520">AG252+AG255+AG258</f>
        <v>0</v>
      </c>
      <c r="AH251" s="16">
        <f t="shared" si="520"/>
        <v>0</v>
      </c>
      <c r="AI251" s="16">
        <f t="shared" si="520"/>
        <v>0</v>
      </c>
      <c r="AJ251" s="16">
        <f t="shared" si="462"/>
        <v>77967</v>
      </c>
      <c r="AK251" s="16">
        <f t="shared" si="463"/>
        <v>77628.399999999994</v>
      </c>
      <c r="AL251" s="16">
        <f t="shared" si="464"/>
        <v>79728.399999999994</v>
      </c>
      <c r="AM251" s="16">
        <f t="shared" ref="AM251:AO251" si="521">AM252+AM255+AM258</f>
        <v>-153.39500000000001</v>
      </c>
      <c r="AN251" s="16">
        <f t="shared" si="521"/>
        <v>0</v>
      </c>
      <c r="AO251" s="16">
        <f t="shared" si="521"/>
        <v>0</v>
      </c>
      <c r="AP251" s="16">
        <f t="shared" si="465"/>
        <v>77813.604999999996</v>
      </c>
      <c r="AQ251" s="16">
        <f t="shared" ref="AQ251" si="522">AQ252+AQ255+AQ258</f>
        <v>0</v>
      </c>
      <c r="AR251" s="16">
        <f t="shared" si="476"/>
        <v>77813.604999999996</v>
      </c>
      <c r="AS251" s="16">
        <f t="shared" si="466"/>
        <v>77628.399999999994</v>
      </c>
      <c r="AT251" s="16">
        <f t="shared" ref="AT251" si="523">AT252+AT255+AT258</f>
        <v>0</v>
      </c>
      <c r="AU251" s="16">
        <f t="shared" si="477"/>
        <v>77628.399999999994</v>
      </c>
      <c r="AV251" s="16">
        <f t="shared" si="467"/>
        <v>79728.399999999994</v>
      </c>
      <c r="AW251" s="16">
        <f t="shared" ref="AW251" si="524">AW252+AW255+AW258</f>
        <v>0</v>
      </c>
      <c r="AX251" s="16">
        <f t="shared" si="478"/>
        <v>79728.399999999994</v>
      </c>
      <c r="AY251" s="16">
        <f t="shared" si="515"/>
        <v>0</v>
      </c>
      <c r="AZ251" s="35"/>
    </row>
    <row r="252" spans="1:72" ht="31.2" x14ac:dyDescent="0.3">
      <c r="A252" s="60" t="s">
        <v>51</v>
      </c>
      <c r="B252" s="56">
        <v>200</v>
      </c>
      <c r="C252" s="60"/>
      <c r="D252" s="60"/>
      <c r="E252" s="12" t="s">
        <v>392</v>
      </c>
      <c r="F252" s="16">
        <f t="shared" ref="F252:AY253" si="525">F253</f>
        <v>9583.2999999999993</v>
      </c>
      <c r="G252" s="16">
        <f t="shared" si="525"/>
        <v>9253.2999999999993</v>
      </c>
      <c r="H252" s="16">
        <f t="shared" si="525"/>
        <v>11353.3</v>
      </c>
      <c r="I252" s="16">
        <f t="shared" si="525"/>
        <v>0</v>
      </c>
      <c r="J252" s="16">
        <f t="shared" si="525"/>
        <v>0</v>
      </c>
      <c r="K252" s="16">
        <f t="shared" si="525"/>
        <v>0</v>
      </c>
      <c r="L252" s="16">
        <f t="shared" si="469"/>
        <v>9583.2999999999993</v>
      </c>
      <c r="M252" s="16">
        <f t="shared" si="470"/>
        <v>9253.2999999999993</v>
      </c>
      <c r="N252" s="16">
        <f t="shared" si="471"/>
        <v>11353.3</v>
      </c>
      <c r="O252" s="16">
        <f t="shared" si="525"/>
        <v>0</v>
      </c>
      <c r="P252" s="16">
        <f t="shared" si="525"/>
        <v>0</v>
      </c>
      <c r="Q252" s="16">
        <f t="shared" si="525"/>
        <v>0</v>
      </c>
      <c r="R252" s="16">
        <f t="shared" si="453"/>
        <v>9583.2999999999993</v>
      </c>
      <c r="S252" s="16">
        <f t="shared" si="454"/>
        <v>9253.2999999999993</v>
      </c>
      <c r="T252" s="16">
        <f t="shared" si="455"/>
        <v>11353.3</v>
      </c>
      <c r="U252" s="16">
        <f t="shared" si="525"/>
        <v>0</v>
      </c>
      <c r="V252" s="16">
        <f t="shared" si="525"/>
        <v>0</v>
      </c>
      <c r="W252" s="16">
        <f t="shared" si="525"/>
        <v>0</v>
      </c>
      <c r="X252" s="16">
        <f t="shared" si="456"/>
        <v>9583.2999999999993</v>
      </c>
      <c r="Y252" s="16">
        <f t="shared" si="457"/>
        <v>9253.2999999999993</v>
      </c>
      <c r="Z252" s="16">
        <f t="shared" si="458"/>
        <v>11353.3</v>
      </c>
      <c r="AA252" s="16">
        <f t="shared" si="525"/>
        <v>0</v>
      </c>
      <c r="AB252" s="16">
        <f t="shared" si="525"/>
        <v>0</v>
      </c>
      <c r="AC252" s="16">
        <f t="shared" si="525"/>
        <v>0</v>
      </c>
      <c r="AD252" s="16">
        <f t="shared" si="459"/>
        <v>9583.2999999999993</v>
      </c>
      <c r="AE252" s="16">
        <f t="shared" si="460"/>
        <v>9253.2999999999993</v>
      </c>
      <c r="AF252" s="16">
        <f t="shared" si="461"/>
        <v>11353.3</v>
      </c>
      <c r="AG252" s="16">
        <f t="shared" si="525"/>
        <v>0</v>
      </c>
      <c r="AH252" s="16">
        <f t="shared" si="525"/>
        <v>0</v>
      </c>
      <c r="AI252" s="16">
        <f t="shared" si="525"/>
        <v>0</v>
      </c>
      <c r="AJ252" s="16">
        <f t="shared" si="462"/>
        <v>9583.2999999999993</v>
      </c>
      <c r="AK252" s="16">
        <f t="shared" si="463"/>
        <v>9253.2999999999993</v>
      </c>
      <c r="AL252" s="16">
        <f t="shared" si="464"/>
        <v>11353.3</v>
      </c>
      <c r="AM252" s="16">
        <f t="shared" si="525"/>
        <v>-3.2229999999999999</v>
      </c>
      <c r="AN252" s="16">
        <f t="shared" si="525"/>
        <v>0</v>
      </c>
      <c r="AO252" s="16">
        <f t="shared" si="525"/>
        <v>0</v>
      </c>
      <c r="AP252" s="16">
        <f t="shared" si="465"/>
        <v>9580.0769999999993</v>
      </c>
      <c r="AQ252" s="16">
        <f t="shared" si="525"/>
        <v>0</v>
      </c>
      <c r="AR252" s="16">
        <f t="shared" si="476"/>
        <v>9580.0769999999993</v>
      </c>
      <c r="AS252" s="16">
        <f t="shared" si="466"/>
        <v>9253.2999999999993</v>
      </c>
      <c r="AT252" s="16">
        <f t="shared" si="525"/>
        <v>0</v>
      </c>
      <c r="AU252" s="16">
        <f t="shared" si="477"/>
        <v>9253.2999999999993</v>
      </c>
      <c r="AV252" s="16">
        <f t="shared" si="467"/>
        <v>11353.3</v>
      </c>
      <c r="AW252" s="16">
        <f t="shared" si="525"/>
        <v>0</v>
      </c>
      <c r="AX252" s="16">
        <f t="shared" si="478"/>
        <v>11353.3</v>
      </c>
      <c r="AY252" s="16">
        <f t="shared" si="525"/>
        <v>0</v>
      </c>
      <c r="AZ252" s="35"/>
    </row>
    <row r="253" spans="1:72" ht="46.8" x14ac:dyDescent="0.3">
      <c r="A253" s="60" t="s">
        <v>51</v>
      </c>
      <c r="B253" s="56">
        <v>240</v>
      </c>
      <c r="C253" s="60"/>
      <c r="D253" s="60"/>
      <c r="E253" s="12" t="s">
        <v>400</v>
      </c>
      <c r="F253" s="16">
        <f t="shared" si="525"/>
        <v>9583.2999999999993</v>
      </c>
      <c r="G253" s="16">
        <f t="shared" si="525"/>
        <v>9253.2999999999993</v>
      </c>
      <c r="H253" s="16">
        <f t="shared" si="525"/>
        <v>11353.3</v>
      </c>
      <c r="I253" s="16">
        <f t="shared" si="525"/>
        <v>0</v>
      </c>
      <c r="J253" s="16">
        <f t="shared" si="525"/>
        <v>0</v>
      </c>
      <c r="K253" s="16">
        <f t="shared" si="525"/>
        <v>0</v>
      </c>
      <c r="L253" s="16">
        <f t="shared" si="469"/>
        <v>9583.2999999999993</v>
      </c>
      <c r="M253" s="16">
        <f t="shared" si="470"/>
        <v>9253.2999999999993</v>
      </c>
      <c r="N253" s="16">
        <f t="shared" si="471"/>
        <v>11353.3</v>
      </c>
      <c r="O253" s="16">
        <f t="shared" si="525"/>
        <v>0</v>
      </c>
      <c r="P253" s="16">
        <f t="shared" si="525"/>
        <v>0</v>
      </c>
      <c r="Q253" s="16">
        <f t="shared" si="525"/>
        <v>0</v>
      </c>
      <c r="R253" s="16">
        <f t="shared" si="453"/>
        <v>9583.2999999999993</v>
      </c>
      <c r="S253" s="16">
        <f t="shared" si="454"/>
        <v>9253.2999999999993</v>
      </c>
      <c r="T253" s="16">
        <f t="shared" si="455"/>
        <v>11353.3</v>
      </c>
      <c r="U253" s="16">
        <f t="shared" si="525"/>
        <v>0</v>
      </c>
      <c r="V253" s="16">
        <f t="shared" si="525"/>
        <v>0</v>
      </c>
      <c r="W253" s="16">
        <f t="shared" si="525"/>
        <v>0</v>
      </c>
      <c r="X253" s="16">
        <f t="shared" si="456"/>
        <v>9583.2999999999993</v>
      </c>
      <c r="Y253" s="16">
        <f t="shared" si="457"/>
        <v>9253.2999999999993</v>
      </c>
      <c r="Z253" s="16">
        <f t="shared" si="458"/>
        <v>11353.3</v>
      </c>
      <c r="AA253" s="16">
        <f t="shared" si="525"/>
        <v>0</v>
      </c>
      <c r="AB253" s="16">
        <f t="shared" si="525"/>
        <v>0</v>
      </c>
      <c r="AC253" s="16">
        <f t="shared" si="525"/>
        <v>0</v>
      </c>
      <c r="AD253" s="16">
        <f t="shared" si="459"/>
        <v>9583.2999999999993</v>
      </c>
      <c r="AE253" s="16">
        <f t="shared" si="460"/>
        <v>9253.2999999999993</v>
      </c>
      <c r="AF253" s="16">
        <f t="shared" si="461"/>
        <v>11353.3</v>
      </c>
      <c r="AG253" s="16">
        <f t="shared" si="525"/>
        <v>0</v>
      </c>
      <c r="AH253" s="16">
        <f t="shared" si="525"/>
        <v>0</v>
      </c>
      <c r="AI253" s="16">
        <f t="shared" si="525"/>
        <v>0</v>
      </c>
      <c r="AJ253" s="16">
        <f t="shared" si="462"/>
        <v>9583.2999999999993</v>
      </c>
      <c r="AK253" s="16">
        <f t="shared" si="463"/>
        <v>9253.2999999999993</v>
      </c>
      <c r="AL253" s="16">
        <f t="shared" si="464"/>
        <v>11353.3</v>
      </c>
      <c r="AM253" s="16">
        <f t="shared" si="525"/>
        <v>-3.2229999999999999</v>
      </c>
      <c r="AN253" s="16">
        <f t="shared" si="525"/>
        <v>0</v>
      </c>
      <c r="AO253" s="16">
        <f t="shared" si="525"/>
        <v>0</v>
      </c>
      <c r="AP253" s="16">
        <f t="shared" si="465"/>
        <v>9580.0769999999993</v>
      </c>
      <c r="AQ253" s="16">
        <f t="shared" si="525"/>
        <v>0</v>
      </c>
      <c r="AR253" s="16">
        <f t="shared" si="476"/>
        <v>9580.0769999999993</v>
      </c>
      <c r="AS253" s="16">
        <f t="shared" si="466"/>
        <v>9253.2999999999993</v>
      </c>
      <c r="AT253" s="16">
        <f t="shared" si="525"/>
        <v>0</v>
      </c>
      <c r="AU253" s="16">
        <f t="shared" si="477"/>
        <v>9253.2999999999993</v>
      </c>
      <c r="AV253" s="16">
        <f t="shared" si="467"/>
        <v>11353.3</v>
      </c>
      <c r="AW253" s="16">
        <f t="shared" si="525"/>
        <v>0</v>
      </c>
      <c r="AX253" s="16">
        <f t="shared" si="478"/>
        <v>11353.3</v>
      </c>
      <c r="AY253" s="16">
        <f t="shared" si="525"/>
        <v>0</v>
      </c>
      <c r="AZ253" s="35"/>
    </row>
    <row r="254" spans="1:72" x14ac:dyDescent="0.3">
      <c r="A254" s="60" t="s">
        <v>51</v>
      </c>
      <c r="B254" s="56">
        <v>240</v>
      </c>
      <c r="C254" s="60" t="s">
        <v>21</v>
      </c>
      <c r="D254" s="60" t="s">
        <v>5</v>
      </c>
      <c r="E254" s="12" t="s">
        <v>380</v>
      </c>
      <c r="F254" s="16">
        <v>9583.2999999999993</v>
      </c>
      <c r="G254" s="16">
        <v>9253.2999999999993</v>
      </c>
      <c r="H254" s="16">
        <v>11353.3</v>
      </c>
      <c r="I254" s="16"/>
      <c r="J254" s="16"/>
      <c r="K254" s="16"/>
      <c r="L254" s="16">
        <f t="shared" si="469"/>
        <v>9583.2999999999993</v>
      </c>
      <c r="M254" s="16">
        <f t="shared" si="470"/>
        <v>9253.2999999999993</v>
      </c>
      <c r="N254" s="16">
        <f t="shared" si="471"/>
        <v>11353.3</v>
      </c>
      <c r="O254" s="16"/>
      <c r="P254" s="16"/>
      <c r="Q254" s="16"/>
      <c r="R254" s="16">
        <f t="shared" si="453"/>
        <v>9583.2999999999993</v>
      </c>
      <c r="S254" s="16">
        <f t="shared" si="454"/>
        <v>9253.2999999999993</v>
      </c>
      <c r="T254" s="16">
        <f t="shared" si="455"/>
        <v>11353.3</v>
      </c>
      <c r="U254" s="16"/>
      <c r="V254" s="16"/>
      <c r="W254" s="16"/>
      <c r="X254" s="16">
        <f t="shared" si="456"/>
        <v>9583.2999999999993</v>
      </c>
      <c r="Y254" s="16">
        <f t="shared" si="457"/>
        <v>9253.2999999999993</v>
      </c>
      <c r="Z254" s="16">
        <f t="shared" si="458"/>
        <v>11353.3</v>
      </c>
      <c r="AA254" s="16"/>
      <c r="AB254" s="16"/>
      <c r="AC254" s="16"/>
      <c r="AD254" s="16">
        <f t="shared" si="459"/>
        <v>9583.2999999999993</v>
      </c>
      <c r="AE254" s="16">
        <f t="shared" si="460"/>
        <v>9253.2999999999993</v>
      </c>
      <c r="AF254" s="16">
        <f t="shared" si="461"/>
        <v>11353.3</v>
      </c>
      <c r="AG254" s="16"/>
      <c r="AH254" s="16"/>
      <c r="AI254" s="16"/>
      <c r="AJ254" s="16">
        <f t="shared" si="462"/>
        <v>9583.2999999999993</v>
      </c>
      <c r="AK254" s="16">
        <f t="shared" si="463"/>
        <v>9253.2999999999993</v>
      </c>
      <c r="AL254" s="16">
        <f t="shared" si="464"/>
        <v>11353.3</v>
      </c>
      <c r="AM254" s="16">
        <v>-3.2229999999999999</v>
      </c>
      <c r="AN254" s="16"/>
      <c r="AO254" s="16"/>
      <c r="AP254" s="16">
        <f t="shared" si="465"/>
        <v>9580.0769999999993</v>
      </c>
      <c r="AQ254" s="16"/>
      <c r="AR254" s="16">
        <f t="shared" si="476"/>
        <v>9580.0769999999993</v>
      </c>
      <c r="AS254" s="16">
        <f t="shared" si="466"/>
        <v>9253.2999999999993</v>
      </c>
      <c r="AT254" s="16"/>
      <c r="AU254" s="16">
        <f t="shared" si="477"/>
        <v>9253.2999999999993</v>
      </c>
      <c r="AV254" s="16">
        <f t="shared" si="467"/>
        <v>11353.3</v>
      </c>
      <c r="AW254" s="16"/>
      <c r="AX254" s="16">
        <f t="shared" si="478"/>
        <v>11353.3</v>
      </c>
      <c r="AY254" s="16"/>
      <c r="AZ254" s="35"/>
    </row>
    <row r="255" spans="1:72" ht="31.2" x14ac:dyDescent="0.3">
      <c r="A255" s="60" t="s">
        <v>51</v>
      </c>
      <c r="B255" s="56">
        <v>300</v>
      </c>
      <c r="C255" s="60"/>
      <c r="D255" s="60"/>
      <c r="E255" s="12" t="s">
        <v>393</v>
      </c>
      <c r="F255" s="16">
        <f t="shared" ref="F255:AY256" si="526">F256</f>
        <v>804.6</v>
      </c>
      <c r="G255" s="16">
        <f t="shared" si="526"/>
        <v>804.6</v>
      </c>
      <c r="H255" s="16">
        <f t="shared" si="526"/>
        <v>804.6</v>
      </c>
      <c r="I255" s="16">
        <f t="shared" si="526"/>
        <v>0</v>
      </c>
      <c r="J255" s="16">
        <f t="shared" si="526"/>
        <v>0</v>
      </c>
      <c r="K255" s="16">
        <f t="shared" si="526"/>
        <v>0</v>
      </c>
      <c r="L255" s="16">
        <f t="shared" si="469"/>
        <v>804.6</v>
      </c>
      <c r="M255" s="16">
        <f t="shared" si="470"/>
        <v>804.6</v>
      </c>
      <c r="N255" s="16">
        <f t="shared" si="471"/>
        <v>804.6</v>
      </c>
      <c r="O255" s="16">
        <f t="shared" si="526"/>
        <v>0</v>
      </c>
      <c r="P255" s="16">
        <f t="shared" si="526"/>
        <v>0</v>
      </c>
      <c r="Q255" s="16">
        <f t="shared" si="526"/>
        <v>0</v>
      </c>
      <c r="R255" s="16">
        <f t="shared" si="453"/>
        <v>804.6</v>
      </c>
      <c r="S255" s="16">
        <f t="shared" si="454"/>
        <v>804.6</v>
      </c>
      <c r="T255" s="16">
        <f t="shared" si="455"/>
        <v>804.6</v>
      </c>
      <c r="U255" s="16">
        <f t="shared" si="526"/>
        <v>0</v>
      </c>
      <c r="V255" s="16">
        <f t="shared" si="526"/>
        <v>0</v>
      </c>
      <c r="W255" s="16">
        <f t="shared" si="526"/>
        <v>0</v>
      </c>
      <c r="X255" s="16">
        <f t="shared" si="456"/>
        <v>804.6</v>
      </c>
      <c r="Y255" s="16">
        <f t="shared" si="457"/>
        <v>804.6</v>
      </c>
      <c r="Z255" s="16">
        <f t="shared" si="458"/>
        <v>804.6</v>
      </c>
      <c r="AA255" s="16">
        <f t="shared" si="526"/>
        <v>0</v>
      </c>
      <c r="AB255" s="16">
        <f t="shared" si="526"/>
        <v>0</v>
      </c>
      <c r="AC255" s="16">
        <f t="shared" si="526"/>
        <v>0</v>
      </c>
      <c r="AD255" s="16">
        <f t="shared" si="459"/>
        <v>804.6</v>
      </c>
      <c r="AE255" s="16">
        <f t="shared" si="460"/>
        <v>804.6</v>
      </c>
      <c r="AF255" s="16">
        <f t="shared" si="461"/>
        <v>804.6</v>
      </c>
      <c r="AG255" s="16">
        <f t="shared" si="526"/>
        <v>0</v>
      </c>
      <c r="AH255" s="16">
        <f t="shared" si="526"/>
        <v>0</v>
      </c>
      <c r="AI255" s="16">
        <f t="shared" si="526"/>
        <v>0</v>
      </c>
      <c r="AJ255" s="16">
        <f t="shared" si="462"/>
        <v>804.6</v>
      </c>
      <c r="AK255" s="16">
        <f t="shared" si="463"/>
        <v>804.6</v>
      </c>
      <c r="AL255" s="16">
        <f t="shared" si="464"/>
        <v>804.6</v>
      </c>
      <c r="AM255" s="16">
        <f t="shared" si="526"/>
        <v>0</v>
      </c>
      <c r="AN255" s="16">
        <f t="shared" si="526"/>
        <v>0</v>
      </c>
      <c r="AO255" s="16">
        <f t="shared" si="526"/>
        <v>0</v>
      </c>
      <c r="AP255" s="16">
        <f t="shared" si="465"/>
        <v>804.6</v>
      </c>
      <c r="AQ255" s="16">
        <f t="shared" si="526"/>
        <v>0</v>
      </c>
      <c r="AR255" s="16">
        <f t="shared" si="476"/>
        <v>804.6</v>
      </c>
      <c r="AS255" s="16">
        <f t="shared" si="466"/>
        <v>804.6</v>
      </c>
      <c r="AT255" s="16">
        <f t="shared" si="526"/>
        <v>0</v>
      </c>
      <c r="AU255" s="16">
        <f t="shared" si="477"/>
        <v>804.6</v>
      </c>
      <c r="AV255" s="16">
        <f t="shared" si="467"/>
        <v>804.6</v>
      </c>
      <c r="AW255" s="16">
        <f t="shared" si="526"/>
        <v>0</v>
      </c>
      <c r="AX255" s="16">
        <f t="shared" si="478"/>
        <v>804.6</v>
      </c>
      <c r="AY255" s="16">
        <f t="shared" si="526"/>
        <v>0</v>
      </c>
      <c r="AZ255" s="35"/>
    </row>
    <row r="256" spans="1:72" x14ac:dyDescent="0.3">
      <c r="A256" s="60" t="s">
        <v>51</v>
      </c>
      <c r="B256" s="56">
        <v>350</v>
      </c>
      <c r="C256" s="60"/>
      <c r="D256" s="60"/>
      <c r="E256" s="12" t="s">
        <v>405</v>
      </c>
      <c r="F256" s="16">
        <f t="shared" si="526"/>
        <v>804.6</v>
      </c>
      <c r="G256" s="16">
        <f t="shared" si="526"/>
        <v>804.6</v>
      </c>
      <c r="H256" s="16">
        <f t="shared" si="526"/>
        <v>804.6</v>
      </c>
      <c r="I256" s="16">
        <f t="shared" si="526"/>
        <v>0</v>
      </c>
      <c r="J256" s="16">
        <f t="shared" si="526"/>
        <v>0</v>
      </c>
      <c r="K256" s="16">
        <f t="shared" si="526"/>
        <v>0</v>
      </c>
      <c r="L256" s="16">
        <f t="shared" si="469"/>
        <v>804.6</v>
      </c>
      <c r="M256" s="16">
        <f t="shared" si="470"/>
        <v>804.6</v>
      </c>
      <c r="N256" s="16">
        <f t="shared" si="471"/>
        <v>804.6</v>
      </c>
      <c r="O256" s="16">
        <f t="shared" si="526"/>
        <v>0</v>
      </c>
      <c r="P256" s="16">
        <f t="shared" si="526"/>
        <v>0</v>
      </c>
      <c r="Q256" s="16">
        <f t="shared" si="526"/>
        <v>0</v>
      </c>
      <c r="R256" s="16">
        <f t="shared" si="453"/>
        <v>804.6</v>
      </c>
      <c r="S256" s="16">
        <f t="shared" si="454"/>
        <v>804.6</v>
      </c>
      <c r="T256" s="16">
        <f t="shared" si="455"/>
        <v>804.6</v>
      </c>
      <c r="U256" s="16">
        <f t="shared" si="526"/>
        <v>0</v>
      </c>
      <c r="V256" s="16">
        <f t="shared" si="526"/>
        <v>0</v>
      </c>
      <c r="W256" s="16">
        <f t="shared" si="526"/>
        <v>0</v>
      </c>
      <c r="X256" s="16">
        <f t="shared" si="456"/>
        <v>804.6</v>
      </c>
      <c r="Y256" s="16">
        <f t="shared" si="457"/>
        <v>804.6</v>
      </c>
      <c r="Z256" s="16">
        <f t="shared" si="458"/>
        <v>804.6</v>
      </c>
      <c r="AA256" s="16">
        <f t="shared" si="526"/>
        <v>0</v>
      </c>
      <c r="AB256" s="16">
        <f t="shared" si="526"/>
        <v>0</v>
      </c>
      <c r="AC256" s="16">
        <f t="shared" si="526"/>
        <v>0</v>
      </c>
      <c r="AD256" s="16">
        <f t="shared" si="459"/>
        <v>804.6</v>
      </c>
      <c r="AE256" s="16">
        <f t="shared" si="460"/>
        <v>804.6</v>
      </c>
      <c r="AF256" s="16">
        <f t="shared" si="461"/>
        <v>804.6</v>
      </c>
      <c r="AG256" s="16">
        <f t="shared" si="526"/>
        <v>0</v>
      </c>
      <c r="AH256" s="16">
        <f t="shared" si="526"/>
        <v>0</v>
      </c>
      <c r="AI256" s="16">
        <f t="shared" si="526"/>
        <v>0</v>
      </c>
      <c r="AJ256" s="16">
        <f t="shared" si="462"/>
        <v>804.6</v>
      </c>
      <c r="AK256" s="16">
        <f t="shared" si="463"/>
        <v>804.6</v>
      </c>
      <c r="AL256" s="16">
        <f t="shared" si="464"/>
        <v>804.6</v>
      </c>
      <c r="AM256" s="16">
        <f t="shared" si="526"/>
        <v>0</v>
      </c>
      <c r="AN256" s="16">
        <f t="shared" si="526"/>
        <v>0</v>
      </c>
      <c r="AO256" s="16">
        <f t="shared" si="526"/>
        <v>0</v>
      </c>
      <c r="AP256" s="16">
        <f t="shared" si="465"/>
        <v>804.6</v>
      </c>
      <c r="AQ256" s="16">
        <f t="shared" si="526"/>
        <v>0</v>
      </c>
      <c r="AR256" s="16">
        <f t="shared" si="476"/>
        <v>804.6</v>
      </c>
      <c r="AS256" s="16">
        <f t="shared" si="466"/>
        <v>804.6</v>
      </c>
      <c r="AT256" s="16">
        <f t="shared" si="526"/>
        <v>0</v>
      </c>
      <c r="AU256" s="16">
        <f t="shared" si="477"/>
        <v>804.6</v>
      </c>
      <c r="AV256" s="16">
        <f t="shared" si="467"/>
        <v>804.6</v>
      </c>
      <c r="AW256" s="16">
        <f t="shared" si="526"/>
        <v>0</v>
      </c>
      <c r="AX256" s="16">
        <f t="shared" si="478"/>
        <v>804.6</v>
      </c>
      <c r="AY256" s="16">
        <f t="shared" si="526"/>
        <v>0</v>
      </c>
      <c r="AZ256" s="35"/>
    </row>
    <row r="257" spans="1:72" x14ac:dyDescent="0.3">
      <c r="A257" s="60" t="s">
        <v>51</v>
      </c>
      <c r="B257" s="56">
        <v>350</v>
      </c>
      <c r="C257" s="60" t="s">
        <v>21</v>
      </c>
      <c r="D257" s="60" t="s">
        <v>5</v>
      </c>
      <c r="E257" s="12" t="s">
        <v>380</v>
      </c>
      <c r="F257" s="16">
        <v>804.6</v>
      </c>
      <c r="G257" s="16">
        <v>804.6</v>
      </c>
      <c r="H257" s="16">
        <v>804.6</v>
      </c>
      <c r="I257" s="16"/>
      <c r="J257" s="16"/>
      <c r="K257" s="16"/>
      <c r="L257" s="16">
        <f t="shared" si="469"/>
        <v>804.6</v>
      </c>
      <c r="M257" s="16">
        <f t="shared" si="470"/>
        <v>804.6</v>
      </c>
      <c r="N257" s="16">
        <f t="shared" si="471"/>
        <v>804.6</v>
      </c>
      <c r="O257" s="16"/>
      <c r="P257" s="16"/>
      <c r="Q257" s="16"/>
      <c r="R257" s="16">
        <f t="shared" si="453"/>
        <v>804.6</v>
      </c>
      <c r="S257" s="16">
        <f t="shared" si="454"/>
        <v>804.6</v>
      </c>
      <c r="T257" s="16">
        <f t="shared" si="455"/>
        <v>804.6</v>
      </c>
      <c r="U257" s="16"/>
      <c r="V257" s="16"/>
      <c r="W257" s="16"/>
      <c r="X257" s="16">
        <f t="shared" si="456"/>
        <v>804.6</v>
      </c>
      <c r="Y257" s="16">
        <f t="shared" si="457"/>
        <v>804.6</v>
      </c>
      <c r="Z257" s="16">
        <f t="shared" si="458"/>
        <v>804.6</v>
      </c>
      <c r="AA257" s="16"/>
      <c r="AB257" s="16"/>
      <c r="AC257" s="16"/>
      <c r="AD257" s="16">
        <f t="shared" si="459"/>
        <v>804.6</v>
      </c>
      <c r="AE257" s="16">
        <f t="shared" si="460"/>
        <v>804.6</v>
      </c>
      <c r="AF257" s="16">
        <f t="shared" si="461"/>
        <v>804.6</v>
      </c>
      <c r="AG257" s="16"/>
      <c r="AH257" s="16"/>
      <c r="AI257" s="16"/>
      <c r="AJ257" s="16">
        <f t="shared" si="462"/>
        <v>804.6</v>
      </c>
      <c r="AK257" s="16">
        <f t="shared" si="463"/>
        <v>804.6</v>
      </c>
      <c r="AL257" s="16">
        <f t="shared" si="464"/>
        <v>804.6</v>
      </c>
      <c r="AM257" s="16"/>
      <c r="AN257" s="16"/>
      <c r="AO257" s="16"/>
      <c r="AP257" s="16">
        <f t="shared" si="465"/>
        <v>804.6</v>
      </c>
      <c r="AQ257" s="16"/>
      <c r="AR257" s="16">
        <f t="shared" si="476"/>
        <v>804.6</v>
      </c>
      <c r="AS257" s="16">
        <f t="shared" si="466"/>
        <v>804.6</v>
      </c>
      <c r="AT257" s="16"/>
      <c r="AU257" s="16">
        <f t="shared" si="477"/>
        <v>804.6</v>
      </c>
      <c r="AV257" s="16">
        <f t="shared" si="467"/>
        <v>804.6</v>
      </c>
      <c r="AW257" s="16"/>
      <c r="AX257" s="16">
        <f t="shared" si="478"/>
        <v>804.6</v>
      </c>
      <c r="AY257" s="16"/>
      <c r="AZ257" s="35"/>
    </row>
    <row r="258" spans="1:72" ht="46.8" x14ac:dyDescent="0.3">
      <c r="A258" s="60" t="s">
        <v>51</v>
      </c>
      <c r="B258" s="56">
        <v>600</v>
      </c>
      <c r="C258" s="60"/>
      <c r="D258" s="60"/>
      <c r="E258" s="12" t="s">
        <v>395</v>
      </c>
      <c r="F258" s="16">
        <f>F259+F261</f>
        <v>67579.100000000006</v>
      </c>
      <c r="G258" s="16">
        <f t="shared" ref="G258:AY258" si="527">G259+G261</f>
        <v>67570.5</v>
      </c>
      <c r="H258" s="16">
        <f t="shared" si="527"/>
        <v>67570.5</v>
      </c>
      <c r="I258" s="16">
        <f t="shared" ref="I258:K258" si="528">I259+I261</f>
        <v>0</v>
      </c>
      <c r="J258" s="16">
        <f t="shared" si="528"/>
        <v>0</v>
      </c>
      <c r="K258" s="16">
        <f t="shared" si="528"/>
        <v>0</v>
      </c>
      <c r="L258" s="16">
        <f t="shared" si="469"/>
        <v>67579.100000000006</v>
      </c>
      <c r="M258" s="16">
        <f t="shared" si="470"/>
        <v>67570.5</v>
      </c>
      <c r="N258" s="16">
        <f t="shared" si="471"/>
        <v>67570.5</v>
      </c>
      <c r="O258" s="16">
        <f t="shared" ref="O258:Q258" si="529">O259+O261</f>
        <v>0</v>
      </c>
      <c r="P258" s="16">
        <f t="shared" si="529"/>
        <v>0</v>
      </c>
      <c r="Q258" s="16">
        <f t="shared" si="529"/>
        <v>0</v>
      </c>
      <c r="R258" s="16">
        <f t="shared" si="453"/>
        <v>67579.100000000006</v>
      </c>
      <c r="S258" s="16">
        <f t="shared" si="454"/>
        <v>67570.5</v>
      </c>
      <c r="T258" s="16">
        <f t="shared" si="455"/>
        <v>67570.5</v>
      </c>
      <c r="U258" s="16">
        <f t="shared" ref="U258:W258" si="530">U259+U261</f>
        <v>0</v>
      </c>
      <c r="V258" s="16">
        <f t="shared" si="530"/>
        <v>0</v>
      </c>
      <c r="W258" s="16">
        <f t="shared" si="530"/>
        <v>0</v>
      </c>
      <c r="X258" s="16">
        <f t="shared" si="456"/>
        <v>67579.100000000006</v>
      </c>
      <c r="Y258" s="16">
        <f t="shared" si="457"/>
        <v>67570.5</v>
      </c>
      <c r="Z258" s="16">
        <f t="shared" si="458"/>
        <v>67570.5</v>
      </c>
      <c r="AA258" s="16">
        <f t="shared" ref="AA258:AC258" si="531">AA259+AA261</f>
        <v>0</v>
      </c>
      <c r="AB258" s="16">
        <f t="shared" si="531"/>
        <v>0</v>
      </c>
      <c r="AC258" s="16">
        <f t="shared" si="531"/>
        <v>0</v>
      </c>
      <c r="AD258" s="16">
        <f t="shared" si="459"/>
        <v>67579.100000000006</v>
      </c>
      <c r="AE258" s="16">
        <f t="shared" si="460"/>
        <v>67570.5</v>
      </c>
      <c r="AF258" s="16">
        <f t="shared" si="461"/>
        <v>67570.5</v>
      </c>
      <c r="AG258" s="16">
        <f t="shared" ref="AG258:AI258" si="532">AG259+AG261</f>
        <v>0</v>
      </c>
      <c r="AH258" s="16">
        <f t="shared" si="532"/>
        <v>0</v>
      </c>
      <c r="AI258" s="16">
        <f t="shared" si="532"/>
        <v>0</v>
      </c>
      <c r="AJ258" s="16">
        <f t="shared" si="462"/>
        <v>67579.100000000006</v>
      </c>
      <c r="AK258" s="16">
        <f t="shared" si="463"/>
        <v>67570.5</v>
      </c>
      <c r="AL258" s="16">
        <f t="shared" si="464"/>
        <v>67570.5</v>
      </c>
      <c r="AM258" s="16">
        <f t="shared" ref="AM258:AO258" si="533">AM259+AM261</f>
        <v>-150.172</v>
      </c>
      <c r="AN258" s="16">
        <f t="shared" si="533"/>
        <v>0</v>
      </c>
      <c r="AO258" s="16">
        <f t="shared" si="533"/>
        <v>0</v>
      </c>
      <c r="AP258" s="16">
        <f t="shared" si="465"/>
        <v>67428.928</v>
      </c>
      <c r="AQ258" s="16">
        <f t="shared" ref="AQ258" si="534">AQ259+AQ261</f>
        <v>0</v>
      </c>
      <c r="AR258" s="16">
        <f t="shared" si="476"/>
        <v>67428.928</v>
      </c>
      <c r="AS258" s="16">
        <f t="shared" si="466"/>
        <v>67570.5</v>
      </c>
      <c r="AT258" s="16">
        <f t="shared" ref="AT258" si="535">AT259+AT261</f>
        <v>0</v>
      </c>
      <c r="AU258" s="16">
        <f t="shared" si="477"/>
        <v>67570.5</v>
      </c>
      <c r="AV258" s="16">
        <f t="shared" si="467"/>
        <v>67570.5</v>
      </c>
      <c r="AW258" s="16">
        <f t="shared" ref="AW258" si="536">AW259+AW261</f>
        <v>0</v>
      </c>
      <c r="AX258" s="16">
        <f t="shared" si="478"/>
        <v>67570.5</v>
      </c>
      <c r="AY258" s="16">
        <f t="shared" si="527"/>
        <v>0</v>
      </c>
      <c r="AZ258" s="35"/>
    </row>
    <row r="259" spans="1:72" x14ac:dyDescent="0.3">
      <c r="A259" s="60" t="s">
        <v>51</v>
      </c>
      <c r="B259" s="56">
        <v>610</v>
      </c>
      <c r="C259" s="60"/>
      <c r="D259" s="60"/>
      <c r="E259" s="12" t="s">
        <v>409</v>
      </c>
      <c r="F259" s="16">
        <f>F260</f>
        <v>47634.7</v>
      </c>
      <c r="G259" s="16">
        <f t="shared" ref="G259:AY259" si="537">G260</f>
        <v>47626.1</v>
      </c>
      <c r="H259" s="16">
        <f t="shared" si="537"/>
        <v>47626.1</v>
      </c>
      <c r="I259" s="16">
        <f t="shared" si="537"/>
        <v>0</v>
      </c>
      <c r="J259" s="16">
        <f t="shared" si="537"/>
        <v>0</v>
      </c>
      <c r="K259" s="16">
        <f t="shared" si="537"/>
        <v>0</v>
      </c>
      <c r="L259" s="16">
        <f t="shared" si="469"/>
        <v>47634.7</v>
      </c>
      <c r="M259" s="16">
        <f t="shared" si="470"/>
        <v>47626.1</v>
      </c>
      <c r="N259" s="16">
        <f t="shared" si="471"/>
        <v>47626.1</v>
      </c>
      <c r="O259" s="16">
        <f t="shared" si="537"/>
        <v>0</v>
      </c>
      <c r="P259" s="16">
        <f t="shared" si="537"/>
        <v>0</v>
      </c>
      <c r="Q259" s="16">
        <f t="shared" si="537"/>
        <v>0</v>
      </c>
      <c r="R259" s="16">
        <f t="shared" si="453"/>
        <v>47634.7</v>
      </c>
      <c r="S259" s="16">
        <f t="shared" si="454"/>
        <v>47626.1</v>
      </c>
      <c r="T259" s="16">
        <f t="shared" si="455"/>
        <v>47626.1</v>
      </c>
      <c r="U259" s="16">
        <f t="shared" si="537"/>
        <v>0</v>
      </c>
      <c r="V259" s="16">
        <f t="shared" si="537"/>
        <v>0</v>
      </c>
      <c r="W259" s="16">
        <f t="shared" si="537"/>
        <v>0</v>
      </c>
      <c r="X259" s="16">
        <f t="shared" si="456"/>
        <v>47634.7</v>
      </c>
      <c r="Y259" s="16">
        <f t="shared" si="457"/>
        <v>47626.1</v>
      </c>
      <c r="Z259" s="16">
        <f t="shared" si="458"/>
        <v>47626.1</v>
      </c>
      <c r="AA259" s="16">
        <f t="shared" si="537"/>
        <v>0</v>
      </c>
      <c r="AB259" s="16">
        <f t="shared" si="537"/>
        <v>0</v>
      </c>
      <c r="AC259" s="16">
        <f t="shared" si="537"/>
        <v>0</v>
      </c>
      <c r="AD259" s="16">
        <f t="shared" si="459"/>
        <v>47634.7</v>
      </c>
      <c r="AE259" s="16">
        <f t="shared" si="460"/>
        <v>47626.1</v>
      </c>
      <c r="AF259" s="16">
        <f t="shared" si="461"/>
        <v>47626.1</v>
      </c>
      <c r="AG259" s="16">
        <f t="shared" si="537"/>
        <v>0</v>
      </c>
      <c r="AH259" s="16">
        <f t="shared" si="537"/>
        <v>0</v>
      </c>
      <c r="AI259" s="16">
        <f t="shared" si="537"/>
        <v>0</v>
      </c>
      <c r="AJ259" s="16">
        <f t="shared" si="462"/>
        <v>47634.7</v>
      </c>
      <c r="AK259" s="16">
        <f t="shared" si="463"/>
        <v>47626.1</v>
      </c>
      <c r="AL259" s="16">
        <f t="shared" si="464"/>
        <v>47626.1</v>
      </c>
      <c r="AM259" s="16">
        <f t="shared" si="537"/>
        <v>-150.172</v>
      </c>
      <c r="AN259" s="16">
        <f t="shared" si="537"/>
        <v>0</v>
      </c>
      <c r="AO259" s="16">
        <f t="shared" si="537"/>
        <v>0</v>
      </c>
      <c r="AP259" s="16">
        <f t="shared" si="465"/>
        <v>47484.527999999998</v>
      </c>
      <c r="AQ259" s="16">
        <f t="shared" si="537"/>
        <v>0</v>
      </c>
      <c r="AR259" s="16">
        <f t="shared" si="476"/>
        <v>47484.527999999998</v>
      </c>
      <c r="AS259" s="16">
        <f t="shared" si="466"/>
        <v>47626.1</v>
      </c>
      <c r="AT259" s="16">
        <f t="shared" si="537"/>
        <v>0</v>
      </c>
      <c r="AU259" s="16">
        <f t="shared" si="477"/>
        <v>47626.1</v>
      </c>
      <c r="AV259" s="16">
        <f t="shared" si="467"/>
        <v>47626.1</v>
      </c>
      <c r="AW259" s="16">
        <f t="shared" si="537"/>
        <v>0</v>
      </c>
      <c r="AX259" s="16">
        <f t="shared" si="478"/>
        <v>47626.1</v>
      </c>
      <c r="AY259" s="16">
        <f t="shared" si="537"/>
        <v>0</v>
      </c>
      <c r="AZ259" s="35"/>
    </row>
    <row r="260" spans="1:72" x14ac:dyDescent="0.3">
      <c r="A260" s="60" t="s">
        <v>51</v>
      </c>
      <c r="B260" s="56">
        <v>610</v>
      </c>
      <c r="C260" s="60" t="s">
        <v>21</v>
      </c>
      <c r="D260" s="60" t="s">
        <v>5</v>
      </c>
      <c r="E260" s="12" t="s">
        <v>380</v>
      </c>
      <c r="F260" s="16">
        <v>47634.7</v>
      </c>
      <c r="G260" s="16">
        <v>47626.1</v>
      </c>
      <c r="H260" s="16">
        <v>47626.1</v>
      </c>
      <c r="I260" s="16"/>
      <c r="J260" s="16"/>
      <c r="K260" s="16"/>
      <c r="L260" s="16">
        <f t="shared" si="469"/>
        <v>47634.7</v>
      </c>
      <c r="M260" s="16">
        <f t="shared" si="470"/>
        <v>47626.1</v>
      </c>
      <c r="N260" s="16">
        <f t="shared" si="471"/>
        <v>47626.1</v>
      </c>
      <c r="O260" s="16"/>
      <c r="P260" s="16"/>
      <c r="Q260" s="16"/>
      <c r="R260" s="16">
        <f t="shared" si="453"/>
        <v>47634.7</v>
      </c>
      <c r="S260" s="16">
        <f t="shared" si="454"/>
        <v>47626.1</v>
      </c>
      <c r="T260" s="16">
        <f t="shared" si="455"/>
        <v>47626.1</v>
      </c>
      <c r="U260" s="16"/>
      <c r="V260" s="16"/>
      <c r="W260" s="16"/>
      <c r="X260" s="16">
        <f t="shared" si="456"/>
        <v>47634.7</v>
      </c>
      <c r="Y260" s="16">
        <f t="shared" si="457"/>
        <v>47626.1</v>
      </c>
      <c r="Z260" s="16">
        <f t="shared" si="458"/>
        <v>47626.1</v>
      </c>
      <c r="AA260" s="16"/>
      <c r="AB260" s="16"/>
      <c r="AC260" s="16"/>
      <c r="AD260" s="16">
        <f t="shared" si="459"/>
        <v>47634.7</v>
      </c>
      <c r="AE260" s="16">
        <f t="shared" si="460"/>
        <v>47626.1</v>
      </c>
      <c r="AF260" s="16">
        <f t="shared" si="461"/>
        <v>47626.1</v>
      </c>
      <c r="AG260" s="16"/>
      <c r="AH260" s="16"/>
      <c r="AI260" s="16"/>
      <c r="AJ260" s="16">
        <f t="shared" si="462"/>
        <v>47634.7</v>
      </c>
      <c r="AK260" s="16">
        <f t="shared" si="463"/>
        <v>47626.1</v>
      </c>
      <c r="AL260" s="16">
        <f t="shared" si="464"/>
        <v>47626.1</v>
      </c>
      <c r="AM260" s="16">
        <v>-150.172</v>
      </c>
      <c r="AN260" s="16"/>
      <c r="AO260" s="16"/>
      <c r="AP260" s="16">
        <f t="shared" si="465"/>
        <v>47484.527999999998</v>
      </c>
      <c r="AQ260" s="16"/>
      <c r="AR260" s="16">
        <f t="shared" si="476"/>
        <v>47484.527999999998</v>
      </c>
      <c r="AS260" s="16">
        <f t="shared" si="466"/>
        <v>47626.1</v>
      </c>
      <c r="AT260" s="16"/>
      <c r="AU260" s="16">
        <f t="shared" si="477"/>
        <v>47626.1</v>
      </c>
      <c r="AV260" s="16">
        <f t="shared" si="467"/>
        <v>47626.1</v>
      </c>
      <c r="AW260" s="16"/>
      <c r="AX260" s="16">
        <f t="shared" si="478"/>
        <v>47626.1</v>
      </c>
      <c r="AY260" s="16"/>
      <c r="AZ260" s="35"/>
    </row>
    <row r="261" spans="1:72" x14ac:dyDescent="0.3">
      <c r="A261" s="60" t="s">
        <v>51</v>
      </c>
      <c r="B261" s="56">
        <v>620</v>
      </c>
      <c r="C261" s="60"/>
      <c r="D261" s="60"/>
      <c r="E261" s="12" t="s">
        <v>410</v>
      </c>
      <c r="F261" s="16">
        <f>F262</f>
        <v>19944.400000000001</v>
      </c>
      <c r="G261" s="16">
        <f t="shared" ref="G261:AY261" si="538">G262</f>
        <v>19944.400000000001</v>
      </c>
      <c r="H261" s="16">
        <f t="shared" si="538"/>
        <v>19944.400000000001</v>
      </c>
      <c r="I261" s="16">
        <f t="shared" si="538"/>
        <v>0</v>
      </c>
      <c r="J261" s="16">
        <f t="shared" si="538"/>
        <v>0</v>
      </c>
      <c r="K261" s="16">
        <f t="shared" si="538"/>
        <v>0</v>
      </c>
      <c r="L261" s="16">
        <f t="shared" si="469"/>
        <v>19944.400000000001</v>
      </c>
      <c r="M261" s="16">
        <f t="shared" si="470"/>
        <v>19944.400000000001</v>
      </c>
      <c r="N261" s="16">
        <f t="shared" si="471"/>
        <v>19944.400000000001</v>
      </c>
      <c r="O261" s="16">
        <f t="shared" si="538"/>
        <v>0</v>
      </c>
      <c r="P261" s="16">
        <f t="shared" si="538"/>
        <v>0</v>
      </c>
      <c r="Q261" s="16">
        <f t="shared" si="538"/>
        <v>0</v>
      </c>
      <c r="R261" s="16">
        <f t="shared" si="453"/>
        <v>19944.400000000001</v>
      </c>
      <c r="S261" s="16">
        <f t="shared" si="454"/>
        <v>19944.400000000001</v>
      </c>
      <c r="T261" s="16">
        <f t="shared" si="455"/>
        <v>19944.400000000001</v>
      </c>
      <c r="U261" s="16">
        <f t="shared" si="538"/>
        <v>0</v>
      </c>
      <c r="V261" s="16">
        <f t="shared" si="538"/>
        <v>0</v>
      </c>
      <c r="W261" s="16">
        <f t="shared" si="538"/>
        <v>0</v>
      </c>
      <c r="X261" s="16">
        <f t="shared" si="456"/>
        <v>19944.400000000001</v>
      </c>
      <c r="Y261" s="16">
        <f t="shared" si="457"/>
        <v>19944.400000000001</v>
      </c>
      <c r="Z261" s="16">
        <f t="shared" si="458"/>
        <v>19944.400000000001</v>
      </c>
      <c r="AA261" s="16">
        <f t="shared" si="538"/>
        <v>0</v>
      </c>
      <c r="AB261" s="16">
        <f t="shared" si="538"/>
        <v>0</v>
      </c>
      <c r="AC261" s="16">
        <f t="shared" si="538"/>
        <v>0</v>
      </c>
      <c r="AD261" s="16">
        <f t="shared" si="459"/>
        <v>19944.400000000001</v>
      </c>
      <c r="AE261" s="16">
        <f t="shared" si="460"/>
        <v>19944.400000000001</v>
      </c>
      <c r="AF261" s="16">
        <f t="shared" si="461"/>
        <v>19944.400000000001</v>
      </c>
      <c r="AG261" s="16">
        <f t="shared" si="538"/>
        <v>0</v>
      </c>
      <c r="AH261" s="16">
        <f t="shared" si="538"/>
        <v>0</v>
      </c>
      <c r="AI261" s="16">
        <f t="shared" si="538"/>
        <v>0</v>
      </c>
      <c r="AJ261" s="16">
        <f t="shared" si="462"/>
        <v>19944.400000000001</v>
      </c>
      <c r="AK261" s="16">
        <f t="shared" si="463"/>
        <v>19944.400000000001</v>
      </c>
      <c r="AL261" s="16">
        <f t="shared" si="464"/>
        <v>19944.400000000001</v>
      </c>
      <c r="AM261" s="16">
        <f t="shared" si="538"/>
        <v>0</v>
      </c>
      <c r="AN261" s="16">
        <f t="shared" si="538"/>
        <v>0</v>
      </c>
      <c r="AO261" s="16">
        <f t="shared" si="538"/>
        <v>0</v>
      </c>
      <c r="AP261" s="16">
        <f t="shared" si="465"/>
        <v>19944.400000000001</v>
      </c>
      <c r="AQ261" s="16">
        <f t="shared" si="538"/>
        <v>0</v>
      </c>
      <c r="AR261" s="16">
        <f t="shared" si="476"/>
        <v>19944.400000000001</v>
      </c>
      <c r="AS261" s="16">
        <f t="shared" si="466"/>
        <v>19944.400000000001</v>
      </c>
      <c r="AT261" s="16">
        <f t="shared" si="538"/>
        <v>0</v>
      </c>
      <c r="AU261" s="16">
        <f t="shared" si="477"/>
        <v>19944.400000000001</v>
      </c>
      <c r="AV261" s="16">
        <f t="shared" si="467"/>
        <v>19944.400000000001</v>
      </c>
      <c r="AW261" s="16">
        <f t="shared" si="538"/>
        <v>0</v>
      </c>
      <c r="AX261" s="16">
        <f t="shared" si="478"/>
        <v>19944.400000000001</v>
      </c>
      <c r="AY261" s="16">
        <f t="shared" si="538"/>
        <v>0</v>
      </c>
      <c r="AZ261" s="35"/>
    </row>
    <row r="262" spans="1:72" x14ac:dyDescent="0.3">
      <c r="A262" s="60" t="s">
        <v>51</v>
      </c>
      <c r="B262" s="56">
        <v>620</v>
      </c>
      <c r="C262" s="60" t="s">
        <v>21</v>
      </c>
      <c r="D262" s="60" t="s">
        <v>5</v>
      </c>
      <c r="E262" s="12" t="s">
        <v>380</v>
      </c>
      <c r="F262" s="16">
        <v>19944.400000000001</v>
      </c>
      <c r="G262" s="16">
        <v>19944.400000000001</v>
      </c>
      <c r="H262" s="16">
        <v>19944.400000000001</v>
      </c>
      <c r="I262" s="16"/>
      <c r="J262" s="16"/>
      <c r="K262" s="16"/>
      <c r="L262" s="16">
        <f t="shared" si="469"/>
        <v>19944.400000000001</v>
      </c>
      <c r="M262" s="16">
        <f t="shared" si="470"/>
        <v>19944.400000000001</v>
      </c>
      <c r="N262" s="16">
        <f t="shared" si="471"/>
        <v>19944.400000000001</v>
      </c>
      <c r="O262" s="16"/>
      <c r="P262" s="16"/>
      <c r="Q262" s="16"/>
      <c r="R262" s="16">
        <f t="shared" si="453"/>
        <v>19944.400000000001</v>
      </c>
      <c r="S262" s="16">
        <f t="shared" si="454"/>
        <v>19944.400000000001</v>
      </c>
      <c r="T262" s="16">
        <f t="shared" si="455"/>
        <v>19944.400000000001</v>
      </c>
      <c r="U262" s="16"/>
      <c r="V262" s="16"/>
      <c r="W262" s="16"/>
      <c r="X262" s="16">
        <f t="shared" si="456"/>
        <v>19944.400000000001</v>
      </c>
      <c r="Y262" s="16">
        <f t="shared" si="457"/>
        <v>19944.400000000001</v>
      </c>
      <c r="Z262" s="16">
        <f t="shared" si="458"/>
        <v>19944.400000000001</v>
      </c>
      <c r="AA262" s="16"/>
      <c r="AB262" s="16"/>
      <c r="AC262" s="16"/>
      <c r="AD262" s="16">
        <f t="shared" si="459"/>
        <v>19944.400000000001</v>
      </c>
      <c r="AE262" s="16">
        <f t="shared" si="460"/>
        <v>19944.400000000001</v>
      </c>
      <c r="AF262" s="16">
        <f t="shared" si="461"/>
        <v>19944.400000000001</v>
      </c>
      <c r="AG262" s="16"/>
      <c r="AH262" s="16"/>
      <c r="AI262" s="16"/>
      <c r="AJ262" s="16">
        <f t="shared" si="462"/>
        <v>19944.400000000001</v>
      </c>
      <c r="AK262" s="16">
        <f t="shared" si="463"/>
        <v>19944.400000000001</v>
      </c>
      <c r="AL262" s="16">
        <f t="shared" si="464"/>
        <v>19944.400000000001</v>
      </c>
      <c r="AM262" s="16"/>
      <c r="AN262" s="16"/>
      <c r="AO262" s="16"/>
      <c r="AP262" s="16">
        <f t="shared" si="465"/>
        <v>19944.400000000001</v>
      </c>
      <c r="AQ262" s="16"/>
      <c r="AR262" s="16">
        <f t="shared" si="476"/>
        <v>19944.400000000001</v>
      </c>
      <c r="AS262" s="16">
        <f t="shared" si="466"/>
        <v>19944.400000000001</v>
      </c>
      <c r="AT262" s="16"/>
      <c r="AU262" s="16">
        <f t="shared" si="477"/>
        <v>19944.400000000001</v>
      </c>
      <c r="AV262" s="16">
        <f t="shared" si="467"/>
        <v>19944.400000000001</v>
      </c>
      <c r="AW262" s="16"/>
      <c r="AX262" s="16">
        <f t="shared" si="478"/>
        <v>19944.400000000001</v>
      </c>
      <c r="AY262" s="16"/>
      <c r="AZ262" s="35"/>
    </row>
    <row r="263" spans="1:72" ht="31.2" x14ac:dyDescent="0.3">
      <c r="A263" s="17" t="s">
        <v>563</v>
      </c>
      <c r="B263" s="56"/>
      <c r="C263" s="60"/>
      <c r="D263" s="60"/>
      <c r="E263" s="12" t="s">
        <v>564</v>
      </c>
      <c r="F263" s="16">
        <f t="shared" ref="F263:AY265" si="539">F264</f>
        <v>16922.3</v>
      </c>
      <c r="G263" s="16">
        <f t="shared" si="539"/>
        <v>16657.2</v>
      </c>
      <c r="H263" s="16">
        <f t="shared" si="539"/>
        <v>23163.7</v>
      </c>
      <c r="I263" s="16">
        <f t="shared" si="539"/>
        <v>0</v>
      </c>
      <c r="J263" s="16">
        <f t="shared" si="539"/>
        <v>0</v>
      </c>
      <c r="K263" s="16">
        <f t="shared" si="539"/>
        <v>0</v>
      </c>
      <c r="L263" s="16">
        <f t="shared" si="469"/>
        <v>16922.3</v>
      </c>
      <c r="M263" s="16">
        <f t="shared" si="470"/>
        <v>16657.2</v>
      </c>
      <c r="N263" s="16">
        <f t="shared" si="471"/>
        <v>23163.7</v>
      </c>
      <c r="O263" s="16">
        <f t="shared" si="539"/>
        <v>0</v>
      </c>
      <c r="P263" s="16">
        <f t="shared" si="539"/>
        <v>0</v>
      </c>
      <c r="Q263" s="16">
        <f t="shared" si="539"/>
        <v>0</v>
      </c>
      <c r="R263" s="16">
        <f t="shared" si="453"/>
        <v>16922.3</v>
      </c>
      <c r="S263" s="16">
        <f t="shared" si="454"/>
        <v>16657.2</v>
      </c>
      <c r="T263" s="16">
        <f t="shared" si="455"/>
        <v>23163.7</v>
      </c>
      <c r="U263" s="16">
        <f t="shared" si="539"/>
        <v>0</v>
      </c>
      <c r="V263" s="16">
        <f t="shared" si="539"/>
        <v>0</v>
      </c>
      <c r="W263" s="16">
        <f t="shared" si="539"/>
        <v>0</v>
      </c>
      <c r="X263" s="16">
        <f t="shared" si="456"/>
        <v>16922.3</v>
      </c>
      <c r="Y263" s="16">
        <f t="shared" si="457"/>
        <v>16657.2</v>
      </c>
      <c r="Z263" s="16">
        <f t="shared" si="458"/>
        <v>23163.7</v>
      </c>
      <c r="AA263" s="16">
        <f t="shared" si="539"/>
        <v>0</v>
      </c>
      <c r="AB263" s="16">
        <f t="shared" si="539"/>
        <v>0</v>
      </c>
      <c r="AC263" s="16">
        <f t="shared" si="539"/>
        <v>0</v>
      </c>
      <c r="AD263" s="16">
        <f t="shared" si="459"/>
        <v>16922.3</v>
      </c>
      <c r="AE263" s="16">
        <f t="shared" si="460"/>
        <v>16657.2</v>
      </c>
      <c r="AF263" s="16">
        <f t="shared" si="461"/>
        <v>23163.7</v>
      </c>
      <c r="AG263" s="16">
        <f t="shared" si="539"/>
        <v>0</v>
      </c>
      <c r="AH263" s="16">
        <f t="shared" si="539"/>
        <v>0</v>
      </c>
      <c r="AI263" s="16">
        <f t="shared" si="539"/>
        <v>0</v>
      </c>
      <c r="AJ263" s="16">
        <f t="shared" si="462"/>
        <v>16922.3</v>
      </c>
      <c r="AK263" s="16">
        <f t="shared" si="463"/>
        <v>16657.2</v>
      </c>
      <c r="AL263" s="16">
        <f t="shared" si="464"/>
        <v>23163.7</v>
      </c>
      <c r="AM263" s="16">
        <f t="shared" si="539"/>
        <v>0</v>
      </c>
      <c r="AN263" s="16">
        <f t="shared" si="539"/>
        <v>0</v>
      </c>
      <c r="AO263" s="16">
        <f t="shared" si="539"/>
        <v>0</v>
      </c>
      <c r="AP263" s="16">
        <f t="shared" si="465"/>
        <v>16922.3</v>
      </c>
      <c r="AQ263" s="16">
        <f t="shared" si="539"/>
        <v>0</v>
      </c>
      <c r="AR263" s="16">
        <f t="shared" si="476"/>
        <v>16922.3</v>
      </c>
      <c r="AS263" s="16">
        <f t="shared" si="466"/>
        <v>16657.2</v>
      </c>
      <c r="AT263" s="16">
        <f t="shared" si="539"/>
        <v>0</v>
      </c>
      <c r="AU263" s="16">
        <f t="shared" si="477"/>
        <v>16657.2</v>
      </c>
      <c r="AV263" s="16">
        <f t="shared" si="467"/>
        <v>23163.7</v>
      </c>
      <c r="AW263" s="16">
        <f t="shared" si="539"/>
        <v>0</v>
      </c>
      <c r="AX263" s="16">
        <f t="shared" si="478"/>
        <v>23163.7</v>
      </c>
      <c r="AY263" s="16">
        <f t="shared" si="539"/>
        <v>0</v>
      </c>
      <c r="AZ263" s="35"/>
    </row>
    <row r="264" spans="1:72" ht="46.8" x14ac:dyDescent="0.3">
      <c r="A264" s="17" t="s">
        <v>563</v>
      </c>
      <c r="B264" s="56">
        <v>600</v>
      </c>
      <c r="C264" s="60"/>
      <c r="D264" s="60"/>
      <c r="E264" s="12" t="s">
        <v>395</v>
      </c>
      <c r="F264" s="16">
        <f t="shared" si="539"/>
        <v>16922.3</v>
      </c>
      <c r="G264" s="16">
        <f t="shared" si="539"/>
        <v>16657.2</v>
      </c>
      <c r="H264" s="16">
        <f t="shared" si="539"/>
        <v>23163.7</v>
      </c>
      <c r="I264" s="16">
        <f t="shared" si="539"/>
        <v>0</v>
      </c>
      <c r="J264" s="16">
        <f t="shared" si="539"/>
        <v>0</v>
      </c>
      <c r="K264" s="16">
        <f t="shared" si="539"/>
        <v>0</v>
      </c>
      <c r="L264" s="16">
        <f t="shared" si="469"/>
        <v>16922.3</v>
      </c>
      <c r="M264" s="16">
        <f t="shared" si="470"/>
        <v>16657.2</v>
      </c>
      <c r="N264" s="16">
        <f t="shared" si="471"/>
        <v>23163.7</v>
      </c>
      <c r="O264" s="16">
        <f t="shared" si="539"/>
        <v>0</v>
      </c>
      <c r="P264" s="16">
        <f t="shared" si="539"/>
        <v>0</v>
      </c>
      <c r="Q264" s="16">
        <f t="shared" si="539"/>
        <v>0</v>
      </c>
      <c r="R264" s="16">
        <f t="shared" si="453"/>
        <v>16922.3</v>
      </c>
      <c r="S264" s="16">
        <f t="shared" si="454"/>
        <v>16657.2</v>
      </c>
      <c r="T264" s="16">
        <f t="shared" si="455"/>
        <v>23163.7</v>
      </c>
      <c r="U264" s="16">
        <f t="shared" si="539"/>
        <v>0</v>
      </c>
      <c r="V264" s="16">
        <f t="shared" si="539"/>
        <v>0</v>
      </c>
      <c r="W264" s="16">
        <f t="shared" si="539"/>
        <v>0</v>
      </c>
      <c r="X264" s="16">
        <f t="shared" si="456"/>
        <v>16922.3</v>
      </c>
      <c r="Y264" s="16">
        <f t="shared" si="457"/>
        <v>16657.2</v>
      </c>
      <c r="Z264" s="16">
        <f t="shared" si="458"/>
        <v>23163.7</v>
      </c>
      <c r="AA264" s="16">
        <f t="shared" si="539"/>
        <v>0</v>
      </c>
      <c r="AB264" s="16">
        <f t="shared" si="539"/>
        <v>0</v>
      </c>
      <c r="AC264" s="16">
        <f t="shared" si="539"/>
        <v>0</v>
      </c>
      <c r="AD264" s="16">
        <f t="shared" si="459"/>
        <v>16922.3</v>
      </c>
      <c r="AE264" s="16">
        <f t="shared" si="460"/>
        <v>16657.2</v>
      </c>
      <c r="AF264" s="16">
        <f t="shared" si="461"/>
        <v>23163.7</v>
      </c>
      <c r="AG264" s="16">
        <f t="shared" si="539"/>
        <v>0</v>
      </c>
      <c r="AH264" s="16">
        <f t="shared" si="539"/>
        <v>0</v>
      </c>
      <c r="AI264" s="16">
        <f t="shared" si="539"/>
        <v>0</v>
      </c>
      <c r="AJ264" s="16">
        <f t="shared" si="462"/>
        <v>16922.3</v>
      </c>
      <c r="AK264" s="16">
        <f t="shared" si="463"/>
        <v>16657.2</v>
      </c>
      <c r="AL264" s="16">
        <f t="shared" si="464"/>
        <v>23163.7</v>
      </c>
      <c r="AM264" s="16">
        <f t="shared" si="539"/>
        <v>0</v>
      </c>
      <c r="AN264" s="16">
        <f t="shared" si="539"/>
        <v>0</v>
      </c>
      <c r="AO264" s="16">
        <f t="shared" si="539"/>
        <v>0</v>
      </c>
      <c r="AP264" s="16">
        <f t="shared" si="465"/>
        <v>16922.3</v>
      </c>
      <c r="AQ264" s="16">
        <f t="shared" si="539"/>
        <v>0</v>
      </c>
      <c r="AR264" s="16">
        <f t="shared" si="476"/>
        <v>16922.3</v>
      </c>
      <c r="AS264" s="16">
        <f t="shared" si="466"/>
        <v>16657.2</v>
      </c>
      <c r="AT264" s="16">
        <f t="shared" si="539"/>
        <v>0</v>
      </c>
      <c r="AU264" s="16">
        <f t="shared" si="477"/>
        <v>16657.2</v>
      </c>
      <c r="AV264" s="16">
        <f t="shared" si="467"/>
        <v>23163.7</v>
      </c>
      <c r="AW264" s="16">
        <f t="shared" si="539"/>
        <v>0</v>
      </c>
      <c r="AX264" s="16">
        <f t="shared" si="478"/>
        <v>23163.7</v>
      </c>
      <c r="AY264" s="16">
        <f t="shared" si="539"/>
        <v>0</v>
      </c>
      <c r="AZ264" s="35"/>
    </row>
    <row r="265" spans="1:72" x14ac:dyDescent="0.3">
      <c r="A265" s="17" t="s">
        <v>563</v>
      </c>
      <c r="B265" s="56">
        <v>610</v>
      </c>
      <c r="C265" s="60"/>
      <c r="D265" s="60"/>
      <c r="E265" s="12" t="s">
        <v>409</v>
      </c>
      <c r="F265" s="16">
        <f t="shared" si="539"/>
        <v>16922.3</v>
      </c>
      <c r="G265" s="16">
        <f t="shared" si="539"/>
        <v>16657.2</v>
      </c>
      <c r="H265" s="16">
        <f t="shared" si="539"/>
        <v>23163.7</v>
      </c>
      <c r="I265" s="16">
        <f t="shared" si="539"/>
        <v>0</v>
      </c>
      <c r="J265" s="16">
        <f t="shared" si="539"/>
        <v>0</v>
      </c>
      <c r="K265" s="16">
        <f t="shared" si="539"/>
        <v>0</v>
      </c>
      <c r="L265" s="16">
        <f t="shared" si="469"/>
        <v>16922.3</v>
      </c>
      <c r="M265" s="16">
        <f t="shared" si="470"/>
        <v>16657.2</v>
      </c>
      <c r="N265" s="16">
        <f t="shared" si="471"/>
        <v>23163.7</v>
      </c>
      <c r="O265" s="16">
        <f t="shared" si="539"/>
        <v>0</v>
      </c>
      <c r="P265" s="16">
        <f t="shared" si="539"/>
        <v>0</v>
      </c>
      <c r="Q265" s="16">
        <f t="shared" si="539"/>
        <v>0</v>
      </c>
      <c r="R265" s="16">
        <f t="shared" si="453"/>
        <v>16922.3</v>
      </c>
      <c r="S265" s="16">
        <f t="shared" si="454"/>
        <v>16657.2</v>
      </c>
      <c r="T265" s="16">
        <f t="shared" si="455"/>
        <v>23163.7</v>
      </c>
      <c r="U265" s="16">
        <f t="shared" si="539"/>
        <v>0</v>
      </c>
      <c r="V265" s="16">
        <f t="shared" si="539"/>
        <v>0</v>
      </c>
      <c r="W265" s="16">
        <f t="shared" si="539"/>
        <v>0</v>
      </c>
      <c r="X265" s="16">
        <f t="shared" si="456"/>
        <v>16922.3</v>
      </c>
      <c r="Y265" s="16">
        <f t="shared" si="457"/>
        <v>16657.2</v>
      </c>
      <c r="Z265" s="16">
        <f t="shared" si="458"/>
        <v>23163.7</v>
      </c>
      <c r="AA265" s="16">
        <f t="shared" si="539"/>
        <v>0</v>
      </c>
      <c r="AB265" s="16">
        <f t="shared" si="539"/>
        <v>0</v>
      </c>
      <c r="AC265" s="16">
        <f t="shared" si="539"/>
        <v>0</v>
      </c>
      <c r="AD265" s="16">
        <f t="shared" si="459"/>
        <v>16922.3</v>
      </c>
      <c r="AE265" s="16">
        <f t="shared" si="460"/>
        <v>16657.2</v>
      </c>
      <c r="AF265" s="16">
        <f t="shared" si="461"/>
        <v>23163.7</v>
      </c>
      <c r="AG265" s="16">
        <f t="shared" si="539"/>
        <v>0</v>
      </c>
      <c r="AH265" s="16">
        <f t="shared" si="539"/>
        <v>0</v>
      </c>
      <c r="AI265" s="16">
        <f t="shared" si="539"/>
        <v>0</v>
      </c>
      <c r="AJ265" s="16">
        <f t="shared" si="462"/>
        <v>16922.3</v>
      </c>
      <c r="AK265" s="16">
        <f t="shared" si="463"/>
        <v>16657.2</v>
      </c>
      <c r="AL265" s="16">
        <f t="shared" si="464"/>
        <v>23163.7</v>
      </c>
      <c r="AM265" s="16">
        <f t="shared" si="539"/>
        <v>0</v>
      </c>
      <c r="AN265" s="16">
        <f t="shared" si="539"/>
        <v>0</v>
      </c>
      <c r="AO265" s="16">
        <f t="shared" si="539"/>
        <v>0</v>
      </c>
      <c r="AP265" s="16">
        <f t="shared" si="465"/>
        <v>16922.3</v>
      </c>
      <c r="AQ265" s="16">
        <f t="shared" si="539"/>
        <v>0</v>
      </c>
      <c r="AR265" s="16">
        <f t="shared" si="476"/>
        <v>16922.3</v>
      </c>
      <c r="AS265" s="16">
        <f t="shared" si="466"/>
        <v>16657.2</v>
      </c>
      <c r="AT265" s="16">
        <f t="shared" si="539"/>
        <v>0</v>
      </c>
      <c r="AU265" s="16">
        <f t="shared" si="477"/>
        <v>16657.2</v>
      </c>
      <c r="AV265" s="16">
        <f t="shared" si="467"/>
        <v>23163.7</v>
      </c>
      <c r="AW265" s="16">
        <f t="shared" si="539"/>
        <v>0</v>
      </c>
      <c r="AX265" s="16">
        <f t="shared" si="478"/>
        <v>23163.7</v>
      </c>
      <c r="AY265" s="16">
        <f t="shared" si="539"/>
        <v>0</v>
      </c>
      <c r="AZ265" s="35"/>
    </row>
    <row r="266" spans="1:72" x14ac:dyDescent="0.3">
      <c r="A266" s="17" t="s">
        <v>563</v>
      </c>
      <c r="B266" s="56">
        <v>610</v>
      </c>
      <c r="C266" s="60" t="s">
        <v>21</v>
      </c>
      <c r="D266" s="60" t="s">
        <v>5</v>
      </c>
      <c r="E266" s="12" t="s">
        <v>380</v>
      </c>
      <c r="F266" s="16">
        <v>16922.3</v>
      </c>
      <c r="G266" s="16">
        <v>16657.2</v>
      </c>
      <c r="H266" s="16">
        <v>23163.7</v>
      </c>
      <c r="I266" s="16"/>
      <c r="J266" s="16"/>
      <c r="K266" s="16"/>
      <c r="L266" s="16">
        <f t="shared" si="469"/>
        <v>16922.3</v>
      </c>
      <c r="M266" s="16">
        <f t="shared" si="470"/>
        <v>16657.2</v>
      </c>
      <c r="N266" s="16">
        <f t="shared" si="471"/>
        <v>23163.7</v>
      </c>
      <c r="O266" s="16"/>
      <c r="P266" s="16"/>
      <c r="Q266" s="16"/>
      <c r="R266" s="16">
        <f t="shared" si="453"/>
        <v>16922.3</v>
      </c>
      <c r="S266" s="16">
        <f t="shared" si="454"/>
        <v>16657.2</v>
      </c>
      <c r="T266" s="16">
        <f t="shared" si="455"/>
        <v>23163.7</v>
      </c>
      <c r="U266" s="16"/>
      <c r="V266" s="16"/>
      <c r="W266" s="16"/>
      <c r="X266" s="16">
        <f t="shared" si="456"/>
        <v>16922.3</v>
      </c>
      <c r="Y266" s="16">
        <f t="shared" si="457"/>
        <v>16657.2</v>
      </c>
      <c r="Z266" s="16">
        <f t="shared" si="458"/>
        <v>23163.7</v>
      </c>
      <c r="AA266" s="16"/>
      <c r="AB266" s="16"/>
      <c r="AC266" s="16"/>
      <c r="AD266" s="16">
        <f t="shared" si="459"/>
        <v>16922.3</v>
      </c>
      <c r="AE266" s="16">
        <f t="shared" si="460"/>
        <v>16657.2</v>
      </c>
      <c r="AF266" s="16">
        <f t="shared" si="461"/>
        <v>23163.7</v>
      </c>
      <c r="AG266" s="16"/>
      <c r="AH266" s="16"/>
      <c r="AI266" s="16"/>
      <c r="AJ266" s="16">
        <f t="shared" si="462"/>
        <v>16922.3</v>
      </c>
      <c r="AK266" s="16">
        <f t="shared" si="463"/>
        <v>16657.2</v>
      </c>
      <c r="AL266" s="16">
        <f t="shared" si="464"/>
        <v>23163.7</v>
      </c>
      <c r="AM266" s="16"/>
      <c r="AN266" s="16"/>
      <c r="AO266" s="16"/>
      <c r="AP266" s="16">
        <f t="shared" si="465"/>
        <v>16922.3</v>
      </c>
      <c r="AQ266" s="16"/>
      <c r="AR266" s="16">
        <f t="shared" si="476"/>
        <v>16922.3</v>
      </c>
      <c r="AS266" s="16">
        <f t="shared" si="466"/>
        <v>16657.2</v>
      </c>
      <c r="AT266" s="16"/>
      <c r="AU266" s="16">
        <f t="shared" si="477"/>
        <v>16657.2</v>
      </c>
      <c r="AV266" s="16">
        <f t="shared" si="467"/>
        <v>23163.7</v>
      </c>
      <c r="AW266" s="16"/>
      <c r="AX266" s="16">
        <f t="shared" si="478"/>
        <v>23163.7</v>
      </c>
      <c r="AY266" s="16"/>
      <c r="AZ266" s="35"/>
    </row>
    <row r="267" spans="1:72" s="9" customFormat="1" ht="46.8" x14ac:dyDescent="0.3">
      <c r="A267" s="8" t="s">
        <v>57</v>
      </c>
      <c r="B267" s="14"/>
      <c r="C267" s="8"/>
      <c r="D267" s="8"/>
      <c r="E267" s="13" t="s">
        <v>591</v>
      </c>
      <c r="F267" s="15">
        <f>F268</f>
        <v>850138</v>
      </c>
      <c r="G267" s="15">
        <f t="shared" ref="G267:AY267" si="540">G268</f>
        <v>850138</v>
      </c>
      <c r="H267" s="15">
        <f t="shared" si="540"/>
        <v>850131.5</v>
      </c>
      <c r="I267" s="15">
        <f t="shared" si="540"/>
        <v>0</v>
      </c>
      <c r="J267" s="15">
        <f t="shared" si="540"/>
        <v>0</v>
      </c>
      <c r="K267" s="15">
        <f t="shared" si="540"/>
        <v>0</v>
      </c>
      <c r="L267" s="15">
        <f t="shared" si="469"/>
        <v>850138</v>
      </c>
      <c r="M267" s="15">
        <f t="shared" si="470"/>
        <v>850138</v>
      </c>
      <c r="N267" s="15">
        <f t="shared" si="471"/>
        <v>850131.5</v>
      </c>
      <c r="O267" s="15">
        <f t="shared" si="540"/>
        <v>0</v>
      </c>
      <c r="P267" s="15">
        <f t="shared" si="540"/>
        <v>0</v>
      </c>
      <c r="Q267" s="15">
        <f t="shared" si="540"/>
        <v>0</v>
      </c>
      <c r="R267" s="15">
        <f t="shared" si="453"/>
        <v>850138</v>
      </c>
      <c r="S267" s="15">
        <f t="shared" si="454"/>
        <v>850138</v>
      </c>
      <c r="T267" s="15">
        <f t="shared" si="455"/>
        <v>850131.5</v>
      </c>
      <c r="U267" s="15">
        <f t="shared" si="540"/>
        <v>0</v>
      </c>
      <c r="V267" s="15">
        <f t="shared" si="540"/>
        <v>0</v>
      </c>
      <c r="W267" s="15">
        <f t="shared" si="540"/>
        <v>0</v>
      </c>
      <c r="X267" s="15">
        <f t="shared" si="456"/>
        <v>850138</v>
      </c>
      <c r="Y267" s="15">
        <f t="shared" si="457"/>
        <v>850138</v>
      </c>
      <c r="Z267" s="15">
        <f t="shared" si="458"/>
        <v>850131.5</v>
      </c>
      <c r="AA267" s="15">
        <f t="shared" si="540"/>
        <v>0</v>
      </c>
      <c r="AB267" s="15">
        <f t="shared" si="540"/>
        <v>0</v>
      </c>
      <c r="AC267" s="15">
        <f t="shared" si="540"/>
        <v>0</v>
      </c>
      <c r="AD267" s="15">
        <f t="shared" si="459"/>
        <v>850138</v>
      </c>
      <c r="AE267" s="15">
        <f t="shared" si="460"/>
        <v>850138</v>
      </c>
      <c r="AF267" s="15">
        <f t="shared" si="461"/>
        <v>850131.5</v>
      </c>
      <c r="AG267" s="15">
        <f t="shared" si="540"/>
        <v>0</v>
      </c>
      <c r="AH267" s="15">
        <f t="shared" si="540"/>
        <v>0</v>
      </c>
      <c r="AI267" s="15">
        <f t="shared" si="540"/>
        <v>0</v>
      </c>
      <c r="AJ267" s="15">
        <f t="shared" si="462"/>
        <v>850138</v>
      </c>
      <c r="AK267" s="15">
        <f t="shared" si="463"/>
        <v>850138</v>
      </c>
      <c r="AL267" s="15">
        <f t="shared" si="464"/>
        <v>850131.5</v>
      </c>
      <c r="AM267" s="15">
        <f t="shared" si="540"/>
        <v>0</v>
      </c>
      <c r="AN267" s="15">
        <f t="shared" si="540"/>
        <v>0</v>
      </c>
      <c r="AO267" s="15">
        <f t="shared" si="540"/>
        <v>0</v>
      </c>
      <c r="AP267" s="15">
        <f t="shared" si="465"/>
        <v>850138</v>
      </c>
      <c r="AQ267" s="15">
        <f t="shared" si="540"/>
        <v>0</v>
      </c>
      <c r="AR267" s="15">
        <f t="shared" si="476"/>
        <v>850138</v>
      </c>
      <c r="AS267" s="15">
        <f t="shared" si="466"/>
        <v>850138</v>
      </c>
      <c r="AT267" s="15">
        <f t="shared" si="540"/>
        <v>0</v>
      </c>
      <c r="AU267" s="15">
        <f t="shared" si="477"/>
        <v>850138</v>
      </c>
      <c r="AV267" s="15">
        <f t="shared" si="467"/>
        <v>850131.5</v>
      </c>
      <c r="AW267" s="15">
        <f t="shared" si="540"/>
        <v>0</v>
      </c>
      <c r="AX267" s="15">
        <f t="shared" si="478"/>
        <v>850131.5</v>
      </c>
      <c r="AY267" s="15">
        <f t="shared" si="540"/>
        <v>0</v>
      </c>
      <c r="AZ267" s="34"/>
      <c r="BA267" s="23"/>
      <c r="BB267" s="23"/>
      <c r="BC267" s="23"/>
      <c r="BD267" s="23"/>
      <c r="BE267" s="23"/>
      <c r="BF267" s="23"/>
      <c r="BG267" s="23"/>
      <c r="BH267" s="23"/>
      <c r="BI267" s="23"/>
      <c r="BJ267" s="23"/>
      <c r="BK267" s="23"/>
      <c r="BL267" s="23"/>
      <c r="BM267" s="23"/>
      <c r="BN267" s="23"/>
      <c r="BO267" s="23"/>
      <c r="BP267" s="23"/>
      <c r="BQ267" s="23"/>
      <c r="BR267" s="23"/>
      <c r="BS267" s="23"/>
      <c r="BT267" s="23"/>
    </row>
    <row r="268" spans="1:72" ht="62.4" x14ac:dyDescent="0.3">
      <c r="A268" s="60" t="s">
        <v>58</v>
      </c>
      <c r="B268" s="56"/>
      <c r="C268" s="60"/>
      <c r="D268" s="60"/>
      <c r="E268" s="12" t="s">
        <v>989</v>
      </c>
      <c r="F268" s="16">
        <f>F269+F275+F281</f>
        <v>850138</v>
      </c>
      <c r="G268" s="16">
        <f t="shared" ref="G268:AY268" si="541">G269+G275+G281</f>
        <v>850138</v>
      </c>
      <c r="H268" s="16">
        <f t="shared" si="541"/>
        <v>850131.5</v>
      </c>
      <c r="I268" s="16">
        <f t="shared" ref="I268:K268" si="542">I269+I275+I281</f>
        <v>0</v>
      </c>
      <c r="J268" s="16">
        <f t="shared" si="542"/>
        <v>0</v>
      </c>
      <c r="K268" s="16">
        <f t="shared" si="542"/>
        <v>0</v>
      </c>
      <c r="L268" s="16">
        <f t="shared" si="469"/>
        <v>850138</v>
      </c>
      <c r="M268" s="16">
        <f t="shared" si="470"/>
        <v>850138</v>
      </c>
      <c r="N268" s="16">
        <f t="shared" si="471"/>
        <v>850131.5</v>
      </c>
      <c r="O268" s="16">
        <f t="shared" ref="O268:Q268" si="543">O269+O275+O281</f>
        <v>0</v>
      </c>
      <c r="P268" s="16">
        <f t="shared" si="543"/>
        <v>0</v>
      </c>
      <c r="Q268" s="16">
        <f t="shared" si="543"/>
        <v>0</v>
      </c>
      <c r="R268" s="16">
        <f t="shared" si="453"/>
        <v>850138</v>
      </c>
      <c r="S268" s="16">
        <f t="shared" si="454"/>
        <v>850138</v>
      </c>
      <c r="T268" s="16">
        <f t="shared" si="455"/>
        <v>850131.5</v>
      </c>
      <c r="U268" s="16">
        <f t="shared" ref="U268:W268" si="544">U269+U275+U281</f>
        <v>0</v>
      </c>
      <c r="V268" s="16">
        <f t="shared" si="544"/>
        <v>0</v>
      </c>
      <c r="W268" s="16">
        <f t="shared" si="544"/>
        <v>0</v>
      </c>
      <c r="X268" s="16">
        <f t="shared" si="456"/>
        <v>850138</v>
      </c>
      <c r="Y268" s="16">
        <f t="shared" si="457"/>
        <v>850138</v>
      </c>
      <c r="Z268" s="16">
        <f t="shared" si="458"/>
        <v>850131.5</v>
      </c>
      <c r="AA268" s="16">
        <f t="shared" ref="AA268:AC268" si="545">AA269+AA275+AA281</f>
        <v>0</v>
      </c>
      <c r="AB268" s="16">
        <f t="shared" si="545"/>
        <v>0</v>
      </c>
      <c r="AC268" s="16">
        <f t="shared" si="545"/>
        <v>0</v>
      </c>
      <c r="AD268" s="16">
        <f t="shared" si="459"/>
        <v>850138</v>
      </c>
      <c r="AE268" s="16">
        <f t="shared" si="460"/>
        <v>850138</v>
      </c>
      <c r="AF268" s="16">
        <f t="shared" si="461"/>
        <v>850131.5</v>
      </c>
      <c r="AG268" s="16">
        <f t="shared" ref="AG268:AI268" si="546">AG269+AG275+AG281</f>
        <v>0</v>
      </c>
      <c r="AH268" s="16">
        <f t="shared" si="546"/>
        <v>0</v>
      </c>
      <c r="AI268" s="16">
        <f t="shared" si="546"/>
        <v>0</v>
      </c>
      <c r="AJ268" s="16">
        <f t="shared" si="462"/>
        <v>850138</v>
      </c>
      <c r="AK268" s="16">
        <f t="shared" si="463"/>
        <v>850138</v>
      </c>
      <c r="AL268" s="16">
        <f t="shared" si="464"/>
        <v>850131.5</v>
      </c>
      <c r="AM268" s="16">
        <f t="shared" ref="AM268:AO268" si="547">AM269+AM275+AM281</f>
        <v>0</v>
      </c>
      <c r="AN268" s="16">
        <f t="shared" si="547"/>
        <v>0</v>
      </c>
      <c r="AO268" s="16">
        <f t="shared" si="547"/>
        <v>0</v>
      </c>
      <c r="AP268" s="16">
        <f t="shared" si="465"/>
        <v>850138</v>
      </c>
      <c r="AQ268" s="16">
        <f t="shared" ref="AQ268" si="548">AQ269+AQ275+AQ281</f>
        <v>0</v>
      </c>
      <c r="AR268" s="16">
        <f t="shared" si="476"/>
        <v>850138</v>
      </c>
      <c r="AS268" s="16">
        <f t="shared" si="466"/>
        <v>850138</v>
      </c>
      <c r="AT268" s="16">
        <f t="shared" ref="AT268" si="549">AT269+AT275+AT281</f>
        <v>0</v>
      </c>
      <c r="AU268" s="16">
        <f t="shared" si="477"/>
        <v>850138</v>
      </c>
      <c r="AV268" s="16">
        <f t="shared" si="467"/>
        <v>850131.5</v>
      </c>
      <c r="AW268" s="16">
        <f t="shared" ref="AW268" si="550">AW269+AW275+AW281</f>
        <v>0</v>
      </c>
      <c r="AX268" s="16">
        <f t="shared" si="478"/>
        <v>850131.5</v>
      </c>
      <c r="AY268" s="16">
        <f t="shared" si="541"/>
        <v>0</v>
      </c>
      <c r="AZ268" s="35"/>
    </row>
    <row r="269" spans="1:72" ht="46.8" x14ac:dyDescent="0.3">
      <c r="A269" s="60" t="s">
        <v>55</v>
      </c>
      <c r="B269" s="56"/>
      <c r="C269" s="60"/>
      <c r="D269" s="60"/>
      <c r="E269" s="12" t="s">
        <v>436</v>
      </c>
      <c r="F269" s="16">
        <f t="shared" ref="F269:AY269" si="551">F270</f>
        <v>583818.6</v>
      </c>
      <c r="G269" s="16">
        <f t="shared" si="551"/>
        <v>583818.6</v>
      </c>
      <c r="H269" s="16">
        <f t="shared" si="551"/>
        <v>583818.6</v>
      </c>
      <c r="I269" s="16">
        <f t="shared" si="551"/>
        <v>0</v>
      </c>
      <c r="J269" s="16">
        <f t="shared" si="551"/>
        <v>0</v>
      </c>
      <c r="K269" s="16">
        <f t="shared" si="551"/>
        <v>0</v>
      </c>
      <c r="L269" s="16">
        <f t="shared" si="469"/>
        <v>583818.6</v>
      </c>
      <c r="M269" s="16">
        <f t="shared" si="470"/>
        <v>583818.6</v>
      </c>
      <c r="N269" s="16">
        <f t="shared" si="471"/>
        <v>583818.6</v>
      </c>
      <c r="O269" s="16">
        <f t="shared" si="551"/>
        <v>0</v>
      </c>
      <c r="P269" s="16">
        <f t="shared" si="551"/>
        <v>0</v>
      </c>
      <c r="Q269" s="16">
        <f t="shared" si="551"/>
        <v>0</v>
      </c>
      <c r="R269" s="16">
        <f t="shared" si="453"/>
        <v>583818.6</v>
      </c>
      <c r="S269" s="16">
        <f t="shared" si="454"/>
        <v>583818.6</v>
      </c>
      <c r="T269" s="16">
        <f t="shared" si="455"/>
        <v>583818.6</v>
      </c>
      <c r="U269" s="16">
        <f t="shared" si="551"/>
        <v>0</v>
      </c>
      <c r="V269" s="16">
        <f t="shared" si="551"/>
        <v>0</v>
      </c>
      <c r="W269" s="16">
        <f t="shared" si="551"/>
        <v>0</v>
      </c>
      <c r="X269" s="16">
        <f t="shared" si="456"/>
        <v>583818.6</v>
      </c>
      <c r="Y269" s="16">
        <f t="shared" si="457"/>
        <v>583818.6</v>
      </c>
      <c r="Z269" s="16">
        <f t="shared" si="458"/>
        <v>583818.6</v>
      </c>
      <c r="AA269" s="16">
        <f t="shared" si="551"/>
        <v>0</v>
      </c>
      <c r="AB269" s="16">
        <f t="shared" si="551"/>
        <v>0</v>
      </c>
      <c r="AC269" s="16">
        <f t="shared" si="551"/>
        <v>0</v>
      </c>
      <c r="AD269" s="16">
        <f t="shared" si="459"/>
        <v>583818.6</v>
      </c>
      <c r="AE269" s="16">
        <f t="shared" si="460"/>
        <v>583818.6</v>
      </c>
      <c r="AF269" s="16">
        <f t="shared" si="461"/>
        <v>583818.6</v>
      </c>
      <c r="AG269" s="16">
        <f t="shared" si="551"/>
        <v>0</v>
      </c>
      <c r="AH269" s="16">
        <f t="shared" si="551"/>
        <v>0</v>
      </c>
      <c r="AI269" s="16">
        <f t="shared" si="551"/>
        <v>0</v>
      </c>
      <c r="AJ269" s="16">
        <f t="shared" si="462"/>
        <v>583818.6</v>
      </c>
      <c r="AK269" s="16">
        <f t="shared" si="463"/>
        <v>583818.6</v>
      </c>
      <c r="AL269" s="16">
        <f t="shared" si="464"/>
        <v>583818.6</v>
      </c>
      <c r="AM269" s="16">
        <f t="shared" si="551"/>
        <v>0</v>
      </c>
      <c r="AN269" s="16">
        <f t="shared" si="551"/>
        <v>0</v>
      </c>
      <c r="AO269" s="16">
        <f t="shared" si="551"/>
        <v>0</v>
      </c>
      <c r="AP269" s="16">
        <f t="shared" si="465"/>
        <v>583818.6</v>
      </c>
      <c r="AQ269" s="16">
        <f t="shared" si="551"/>
        <v>0</v>
      </c>
      <c r="AR269" s="16">
        <f t="shared" si="476"/>
        <v>583818.6</v>
      </c>
      <c r="AS269" s="16">
        <f t="shared" si="466"/>
        <v>583818.6</v>
      </c>
      <c r="AT269" s="16">
        <f t="shared" si="551"/>
        <v>0</v>
      </c>
      <c r="AU269" s="16">
        <f t="shared" si="477"/>
        <v>583818.6</v>
      </c>
      <c r="AV269" s="16">
        <f t="shared" si="467"/>
        <v>583818.6</v>
      </c>
      <c r="AW269" s="16">
        <f t="shared" si="551"/>
        <v>0</v>
      </c>
      <c r="AX269" s="16">
        <f t="shared" si="478"/>
        <v>583818.6</v>
      </c>
      <c r="AY269" s="16">
        <f t="shared" si="551"/>
        <v>0</v>
      </c>
      <c r="AZ269" s="35"/>
    </row>
    <row r="270" spans="1:72" ht="46.8" x14ac:dyDescent="0.3">
      <c r="A270" s="60" t="s">
        <v>55</v>
      </c>
      <c r="B270" s="56">
        <v>600</v>
      </c>
      <c r="C270" s="60"/>
      <c r="D270" s="60"/>
      <c r="E270" s="12" t="s">
        <v>395</v>
      </c>
      <c r="F270" s="16">
        <f t="shared" ref="F270:AY270" si="552">F271+F273</f>
        <v>583818.6</v>
      </c>
      <c r="G270" s="16">
        <f t="shared" si="552"/>
        <v>583818.6</v>
      </c>
      <c r="H270" s="16">
        <f t="shared" si="552"/>
        <v>583818.6</v>
      </c>
      <c r="I270" s="16">
        <f t="shared" ref="I270:K270" si="553">I271+I273</f>
        <v>0</v>
      </c>
      <c r="J270" s="16">
        <f t="shared" si="553"/>
        <v>0</v>
      </c>
      <c r="K270" s="16">
        <f t="shared" si="553"/>
        <v>0</v>
      </c>
      <c r="L270" s="16">
        <f t="shared" si="469"/>
        <v>583818.6</v>
      </c>
      <c r="M270" s="16">
        <f t="shared" si="470"/>
        <v>583818.6</v>
      </c>
      <c r="N270" s="16">
        <f t="shared" si="471"/>
        <v>583818.6</v>
      </c>
      <c r="O270" s="16">
        <f t="shared" ref="O270:Q270" si="554">O271+O273</f>
        <v>0</v>
      </c>
      <c r="P270" s="16">
        <f t="shared" si="554"/>
        <v>0</v>
      </c>
      <c r="Q270" s="16">
        <f t="shared" si="554"/>
        <v>0</v>
      </c>
      <c r="R270" s="16">
        <f t="shared" si="453"/>
        <v>583818.6</v>
      </c>
      <c r="S270" s="16">
        <f t="shared" si="454"/>
        <v>583818.6</v>
      </c>
      <c r="T270" s="16">
        <f t="shared" si="455"/>
        <v>583818.6</v>
      </c>
      <c r="U270" s="16">
        <f t="shared" ref="U270:W270" si="555">U271+U273</f>
        <v>0</v>
      </c>
      <c r="V270" s="16">
        <f t="shared" si="555"/>
        <v>0</v>
      </c>
      <c r="W270" s="16">
        <f t="shared" si="555"/>
        <v>0</v>
      </c>
      <c r="X270" s="16">
        <f t="shared" si="456"/>
        <v>583818.6</v>
      </c>
      <c r="Y270" s="16">
        <f t="shared" si="457"/>
        <v>583818.6</v>
      </c>
      <c r="Z270" s="16">
        <f t="shared" si="458"/>
        <v>583818.6</v>
      </c>
      <c r="AA270" s="16">
        <f t="shared" ref="AA270:AC270" si="556">AA271+AA273</f>
        <v>0</v>
      </c>
      <c r="AB270" s="16">
        <f t="shared" si="556"/>
        <v>0</v>
      </c>
      <c r="AC270" s="16">
        <f t="shared" si="556"/>
        <v>0</v>
      </c>
      <c r="AD270" s="16">
        <f t="shared" si="459"/>
        <v>583818.6</v>
      </c>
      <c r="AE270" s="16">
        <f t="shared" si="460"/>
        <v>583818.6</v>
      </c>
      <c r="AF270" s="16">
        <f t="shared" si="461"/>
        <v>583818.6</v>
      </c>
      <c r="AG270" s="16">
        <f t="shared" ref="AG270:AI270" si="557">AG271+AG273</f>
        <v>0</v>
      </c>
      <c r="AH270" s="16">
        <f t="shared" si="557"/>
        <v>0</v>
      </c>
      <c r="AI270" s="16">
        <f t="shared" si="557"/>
        <v>0</v>
      </c>
      <c r="AJ270" s="16">
        <f t="shared" si="462"/>
        <v>583818.6</v>
      </c>
      <c r="AK270" s="16">
        <f t="shared" si="463"/>
        <v>583818.6</v>
      </c>
      <c r="AL270" s="16">
        <f t="shared" si="464"/>
        <v>583818.6</v>
      </c>
      <c r="AM270" s="16">
        <f t="shared" ref="AM270:AO270" si="558">AM271+AM273</f>
        <v>0</v>
      </c>
      <c r="AN270" s="16">
        <f t="shared" si="558"/>
        <v>0</v>
      </c>
      <c r="AO270" s="16">
        <f t="shared" si="558"/>
        <v>0</v>
      </c>
      <c r="AP270" s="16">
        <f t="shared" si="465"/>
        <v>583818.6</v>
      </c>
      <c r="AQ270" s="16">
        <f t="shared" ref="AQ270" si="559">AQ271+AQ273</f>
        <v>0</v>
      </c>
      <c r="AR270" s="16">
        <f t="shared" si="476"/>
        <v>583818.6</v>
      </c>
      <c r="AS270" s="16">
        <f t="shared" si="466"/>
        <v>583818.6</v>
      </c>
      <c r="AT270" s="16">
        <f t="shared" ref="AT270" si="560">AT271+AT273</f>
        <v>0</v>
      </c>
      <c r="AU270" s="16">
        <f t="shared" si="477"/>
        <v>583818.6</v>
      </c>
      <c r="AV270" s="16">
        <f t="shared" si="467"/>
        <v>583818.6</v>
      </c>
      <c r="AW270" s="16">
        <f t="shared" ref="AW270" si="561">AW271+AW273</f>
        <v>0</v>
      </c>
      <c r="AX270" s="16">
        <f t="shared" si="478"/>
        <v>583818.6</v>
      </c>
      <c r="AY270" s="16">
        <f t="shared" si="552"/>
        <v>0</v>
      </c>
      <c r="AZ270" s="35"/>
    </row>
    <row r="271" spans="1:72" x14ac:dyDescent="0.3">
      <c r="A271" s="60" t="s">
        <v>55</v>
      </c>
      <c r="B271" s="56">
        <v>610</v>
      </c>
      <c r="C271" s="60"/>
      <c r="D271" s="60"/>
      <c r="E271" s="12" t="s">
        <v>409</v>
      </c>
      <c r="F271" s="16">
        <f t="shared" ref="F271:AY271" si="562">F272</f>
        <v>96737.4</v>
      </c>
      <c r="G271" s="16">
        <f t="shared" si="562"/>
        <v>96737.4</v>
      </c>
      <c r="H271" s="16">
        <f t="shared" si="562"/>
        <v>96737.4</v>
      </c>
      <c r="I271" s="16">
        <f t="shared" si="562"/>
        <v>0</v>
      </c>
      <c r="J271" s="16">
        <f t="shared" si="562"/>
        <v>0</v>
      </c>
      <c r="K271" s="16">
        <f t="shared" si="562"/>
        <v>0</v>
      </c>
      <c r="L271" s="16">
        <f t="shared" si="469"/>
        <v>96737.4</v>
      </c>
      <c r="M271" s="16">
        <f t="shared" si="470"/>
        <v>96737.4</v>
      </c>
      <c r="N271" s="16">
        <f t="shared" si="471"/>
        <v>96737.4</v>
      </c>
      <c r="O271" s="16">
        <f t="shared" si="562"/>
        <v>0</v>
      </c>
      <c r="P271" s="16">
        <f t="shared" si="562"/>
        <v>0</v>
      </c>
      <c r="Q271" s="16">
        <f t="shared" si="562"/>
        <v>0</v>
      </c>
      <c r="R271" s="16">
        <f t="shared" si="453"/>
        <v>96737.4</v>
      </c>
      <c r="S271" s="16">
        <f t="shared" si="454"/>
        <v>96737.4</v>
      </c>
      <c r="T271" s="16">
        <f t="shared" si="455"/>
        <v>96737.4</v>
      </c>
      <c r="U271" s="16">
        <f t="shared" si="562"/>
        <v>0</v>
      </c>
      <c r="V271" s="16">
        <f t="shared" si="562"/>
        <v>0</v>
      </c>
      <c r="W271" s="16">
        <f t="shared" si="562"/>
        <v>0</v>
      </c>
      <c r="X271" s="16">
        <f t="shared" si="456"/>
        <v>96737.4</v>
      </c>
      <c r="Y271" s="16">
        <f t="shared" si="457"/>
        <v>96737.4</v>
      </c>
      <c r="Z271" s="16">
        <f t="shared" si="458"/>
        <v>96737.4</v>
      </c>
      <c r="AA271" s="16">
        <f t="shared" si="562"/>
        <v>0</v>
      </c>
      <c r="AB271" s="16">
        <f t="shared" si="562"/>
        <v>0</v>
      </c>
      <c r="AC271" s="16">
        <f t="shared" si="562"/>
        <v>0</v>
      </c>
      <c r="AD271" s="16">
        <f t="shared" si="459"/>
        <v>96737.4</v>
      </c>
      <c r="AE271" s="16">
        <f t="shared" si="460"/>
        <v>96737.4</v>
      </c>
      <c r="AF271" s="16">
        <f t="shared" si="461"/>
        <v>96737.4</v>
      </c>
      <c r="AG271" s="16">
        <f t="shared" si="562"/>
        <v>0</v>
      </c>
      <c r="AH271" s="16">
        <f t="shared" si="562"/>
        <v>0</v>
      </c>
      <c r="AI271" s="16">
        <f t="shared" si="562"/>
        <v>0</v>
      </c>
      <c r="AJ271" s="16">
        <f t="shared" si="462"/>
        <v>96737.4</v>
      </c>
      <c r="AK271" s="16">
        <f t="shared" si="463"/>
        <v>96737.4</v>
      </c>
      <c r="AL271" s="16">
        <f t="shared" si="464"/>
        <v>96737.4</v>
      </c>
      <c r="AM271" s="16">
        <f t="shared" si="562"/>
        <v>0</v>
      </c>
      <c r="AN271" s="16">
        <f t="shared" si="562"/>
        <v>0</v>
      </c>
      <c r="AO271" s="16">
        <f t="shared" si="562"/>
        <v>0</v>
      </c>
      <c r="AP271" s="16">
        <f t="shared" si="465"/>
        <v>96737.4</v>
      </c>
      <c r="AQ271" s="16">
        <f t="shared" si="562"/>
        <v>0</v>
      </c>
      <c r="AR271" s="16">
        <f t="shared" si="476"/>
        <v>96737.4</v>
      </c>
      <c r="AS271" s="16">
        <f t="shared" si="466"/>
        <v>96737.4</v>
      </c>
      <c r="AT271" s="16">
        <f t="shared" si="562"/>
        <v>0</v>
      </c>
      <c r="AU271" s="16">
        <f t="shared" si="477"/>
        <v>96737.4</v>
      </c>
      <c r="AV271" s="16">
        <f t="shared" si="467"/>
        <v>96737.4</v>
      </c>
      <c r="AW271" s="16">
        <f t="shared" si="562"/>
        <v>0</v>
      </c>
      <c r="AX271" s="16">
        <f t="shared" si="478"/>
        <v>96737.4</v>
      </c>
      <c r="AY271" s="16">
        <f t="shared" si="562"/>
        <v>0</v>
      </c>
      <c r="AZ271" s="35"/>
    </row>
    <row r="272" spans="1:72" x14ac:dyDescent="0.3">
      <c r="A272" s="60" t="s">
        <v>55</v>
      </c>
      <c r="B272" s="56">
        <v>610</v>
      </c>
      <c r="C272" s="60" t="s">
        <v>21</v>
      </c>
      <c r="D272" s="60" t="s">
        <v>5</v>
      </c>
      <c r="E272" s="12" t="s">
        <v>380</v>
      </c>
      <c r="F272" s="16">
        <v>96737.4</v>
      </c>
      <c r="G272" s="16">
        <v>96737.4</v>
      </c>
      <c r="H272" s="16">
        <v>96737.4</v>
      </c>
      <c r="I272" s="16"/>
      <c r="J272" s="16"/>
      <c r="K272" s="16"/>
      <c r="L272" s="16">
        <f t="shared" si="469"/>
        <v>96737.4</v>
      </c>
      <c r="M272" s="16">
        <f t="shared" si="470"/>
        <v>96737.4</v>
      </c>
      <c r="N272" s="16">
        <f t="shared" si="471"/>
        <v>96737.4</v>
      </c>
      <c r="O272" s="16"/>
      <c r="P272" s="16"/>
      <c r="Q272" s="16"/>
      <c r="R272" s="16">
        <f t="shared" si="453"/>
        <v>96737.4</v>
      </c>
      <c r="S272" s="16">
        <f t="shared" si="454"/>
        <v>96737.4</v>
      </c>
      <c r="T272" s="16">
        <f t="shared" si="455"/>
        <v>96737.4</v>
      </c>
      <c r="U272" s="16"/>
      <c r="V272" s="16"/>
      <c r="W272" s="16"/>
      <c r="X272" s="16">
        <f t="shared" si="456"/>
        <v>96737.4</v>
      </c>
      <c r="Y272" s="16">
        <f t="shared" si="457"/>
        <v>96737.4</v>
      </c>
      <c r="Z272" s="16">
        <f t="shared" si="458"/>
        <v>96737.4</v>
      </c>
      <c r="AA272" s="16"/>
      <c r="AB272" s="16"/>
      <c r="AC272" s="16"/>
      <c r="AD272" s="16">
        <f t="shared" si="459"/>
        <v>96737.4</v>
      </c>
      <c r="AE272" s="16">
        <f t="shared" si="460"/>
        <v>96737.4</v>
      </c>
      <c r="AF272" s="16">
        <f t="shared" si="461"/>
        <v>96737.4</v>
      </c>
      <c r="AG272" s="16"/>
      <c r="AH272" s="16"/>
      <c r="AI272" s="16"/>
      <c r="AJ272" s="16">
        <f t="shared" si="462"/>
        <v>96737.4</v>
      </c>
      <c r="AK272" s="16">
        <f t="shared" si="463"/>
        <v>96737.4</v>
      </c>
      <c r="AL272" s="16">
        <f t="shared" si="464"/>
        <v>96737.4</v>
      </c>
      <c r="AM272" s="16"/>
      <c r="AN272" s="16"/>
      <c r="AO272" s="16"/>
      <c r="AP272" s="16">
        <f t="shared" si="465"/>
        <v>96737.4</v>
      </c>
      <c r="AQ272" s="16"/>
      <c r="AR272" s="16">
        <f t="shared" si="476"/>
        <v>96737.4</v>
      </c>
      <c r="AS272" s="16">
        <f t="shared" si="466"/>
        <v>96737.4</v>
      </c>
      <c r="AT272" s="16"/>
      <c r="AU272" s="16">
        <f t="shared" si="477"/>
        <v>96737.4</v>
      </c>
      <c r="AV272" s="16">
        <f t="shared" si="467"/>
        <v>96737.4</v>
      </c>
      <c r="AW272" s="16"/>
      <c r="AX272" s="16">
        <f t="shared" si="478"/>
        <v>96737.4</v>
      </c>
      <c r="AY272" s="16"/>
      <c r="AZ272" s="35"/>
    </row>
    <row r="273" spans="1:72" x14ac:dyDescent="0.3">
      <c r="A273" s="60" t="s">
        <v>55</v>
      </c>
      <c r="B273" s="56">
        <v>620</v>
      </c>
      <c r="C273" s="60"/>
      <c r="D273" s="60"/>
      <c r="E273" s="12" t="s">
        <v>410</v>
      </c>
      <c r="F273" s="16">
        <f t="shared" ref="F273:AY273" si="563">F274</f>
        <v>487081.2</v>
      </c>
      <c r="G273" s="16">
        <f t="shared" si="563"/>
        <v>487081.2</v>
      </c>
      <c r="H273" s="16">
        <f t="shared" si="563"/>
        <v>487081.2</v>
      </c>
      <c r="I273" s="16">
        <f t="shared" si="563"/>
        <v>0</v>
      </c>
      <c r="J273" s="16">
        <f t="shared" si="563"/>
        <v>0</v>
      </c>
      <c r="K273" s="16">
        <f t="shared" si="563"/>
        <v>0</v>
      </c>
      <c r="L273" s="16">
        <f t="shared" si="469"/>
        <v>487081.2</v>
      </c>
      <c r="M273" s="16">
        <f t="shared" si="470"/>
        <v>487081.2</v>
      </c>
      <c r="N273" s="16">
        <f t="shared" si="471"/>
        <v>487081.2</v>
      </c>
      <c r="O273" s="16">
        <f t="shared" si="563"/>
        <v>0</v>
      </c>
      <c r="P273" s="16">
        <f t="shared" si="563"/>
        <v>0</v>
      </c>
      <c r="Q273" s="16">
        <f t="shared" si="563"/>
        <v>0</v>
      </c>
      <c r="R273" s="16">
        <f t="shared" si="453"/>
        <v>487081.2</v>
      </c>
      <c r="S273" s="16">
        <f t="shared" si="454"/>
        <v>487081.2</v>
      </c>
      <c r="T273" s="16">
        <f t="shared" si="455"/>
        <v>487081.2</v>
      </c>
      <c r="U273" s="16">
        <f t="shared" si="563"/>
        <v>0</v>
      </c>
      <c r="V273" s="16">
        <f t="shared" si="563"/>
        <v>0</v>
      </c>
      <c r="W273" s="16">
        <f t="shared" si="563"/>
        <v>0</v>
      </c>
      <c r="X273" s="16">
        <f t="shared" si="456"/>
        <v>487081.2</v>
      </c>
      <c r="Y273" s="16">
        <f t="shared" si="457"/>
        <v>487081.2</v>
      </c>
      <c r="Z273" s="16">
        <f t="shared" si="458"/>
        <v>487081.2</v>
      </c>
      <c r="AA273" s="16">
        <f t="shared" si="563"/>
        <v>0</v>
      </c>
      <c r="AB273" s="16">
        <f t="shared" si="563"/>
        <v>0</v>
      </c>
      <c r="AC273" s="16">
        <f t="shared" si="563"/>
        <v>0</v>
      </c>
      <c r="AD273" s="16">
        <f t="shared" si="459"/>
        <v>487081.2</v>
      </c>
      <c r="AE273" s="16">
        <f t="shared" si="460"/>
        <v>487081.2</v>
      </c>
      <c r="AF273" s="16">
        <f t="shared" si="461"/>
        <v>487081.2</v>
      </c>
      <c r="AG273" s="16">
        <f t="shared" si="563"/>
        <v>0</v>
      </c>
      <c r="AH273" s="16">
        <f t="shared" si="563"/>
        <v>0</v>
      </c>
      <c r="AI273" s="16">
        <f t="shared" si="563"/>
        <v>0</v>
      </c>
      <c r="AJ273" s="16">
        <f t="shared" si="462"/>
        <v>487081.2</v>
      </c>
      <c r="AK273" s="16">
        <f t="shared" si="463"/>
        <v>487081.2</v>
      </c>
      <c r="AL273" s="16">
        <f t="shared" si="464"/>
        <v>487081.2</v>
      </c>
      <c r="AM273" s="16">
        <f t="shared" si="563"/>
        <v>0</v>
      </c>
      <c r="AN273" s="16">
        <f t="shared" si="563"/>
        <v>0</v>
      </c>
      <c r="AO273" s="16">
        <f t="shared" si="563"/>
        <v>0</v>
      </c>
      <c r="AP273" s="16">
        <f t="shared" si="465"/>
        <v>487081.2</v>
      </c>
      <c r="AQ273" s="16">
        <f t="shared" si="563"/>
        <v>0</v>
      </c>
      <c r="AR273" s="16">
        <f t="shared" si="476"/>
        <v>487081.2</v>
      </c>
      <c r="AS273" s="16">
        <f t="shared" si="466"/>
        <v>487081.2</v>
      </c>
      <c r="AT273" s="16">
        <f t="shared" si="563"/>
        <v>0</v>
      </c>
      <c r="AU273" s="16">
        <f t="shared" si="477"/>
        <v>487081.2</v>
      </c>
      <c r="AV273" s="16">
        <f t="shared" si="467"/>
        <v>487081.2</v>
      </c>
      <c r="AW273" s="16">
        <f t="shared" si="563"/>
        <v>0</v>
      </c>
      <c r="AX273" s="16">
        <f t="shared" si="478"/>
        <v>487081.2</v>
      </c>
      <c r="AY273" s="16">
        <f t="shared" si="563"/>
        <v>0</v>
      </c>
      <c r="AZ273" s="35"/>
    </row>
    <row r="274" spans="1:72" x14ac:dyDescent="0.3">
      <c r="A274" s="60" t="s">
        <v>55</v>
      </c>
      <c r="B274" s="56">
        <v>620</v>
      </c>
      <c r="C274" s="60" t="s">
        <v>21</v>
      </c>
      <c r="D274" s="60" t="s">
        <v>5</v>
      </c>
      <c r="E274" s="12" t="s">
        <v>380</v>
      </c>
      <c r="F274" s="16">
        <v>487081.2</v>
      </c>
      <c r="G274" s="16">
        <v>487081.2</v>
      </c>
      <c r="H274" s="16">
        <v>487081.2</v>
      </c>
      <c r="I274" s="16"/>
      <c r="J274" s="16"/>
      <c r="K274" s="16"/>
      <c r="L274" s="16">
        <f t="shared" si="469"/>
        <v>487081.2</v>
      </c>
      <c r="M274" s="16">
        <f t="shared" si="470"/>
        <v>487081.2</v>
      </c>
      <c r="N274" s="16">
        <f t="shared" si="471"/>
        <v>487081.2</v>
      </c>
      <c r="O274" s="16"/>
      <c r="P274" s="16"/>
      <c r="Q274" s="16"/>
      <c r="R274" s="16">
        <f t="shared" ref="R274:R341" si="564">L274+O274</f>
        <v>487081.2</v>
      </c>
      <c r="S274" s="16">
        <f t="shared" ref="S274:S341" si="565">M274+P274</f>
        <v>487081.2</v>
      </c>
      <c r="T274" s="16">
        <f t="shared" ref="T274:T341" si="566">N274+Q274</f>
        <v>487081.2</v>
      </c>
      <c r="U274" s="16"/>
      <c r="V274" s="16"/>
      <c r="W274" s="16"/>
      <c r="X274" s="16">
        <f t="shared" ref="X274:X341" si="567">R274+U274</f>
        <v>487081.2</v>
      </c>
      <c r="Y274" s="16">
        <f t="shared" ref="Y274:Y341" si="568">S274+V274</f>
        <v>487081.2</v>
      </c>
      <c r="Z274" s="16">
        <f t="shared" ref="Z274:Z341" si="569">T274+W274</f>
        <v>487081.2</v>
      </c>
      <c r="AA274" s="16"/>
      <c r="AB274" s="16"/>
      <c r="AC274" s="16"/>
      <c r="AD274" s="16">
        <f t="shared" ref="AD274:AD341" si="570">X274+AA274</f>
        <v>487081.2</v>
      </c>
      <c r="AE274" s="16">
        <f t="shared" ref="AE274:AE341" si="571">Y274+AB274</f>
        <v>487081.2</v>
      </c>
      <c r="AF274" s="16">
        <f t="shared" ref="AF274:AF341" si="572">Z274+AC274</f>
        <v>487081.2</v>
      </c>
      <c r="AG274" s="16"/>
      <c r="AH274" s="16"/>
      <c r="AI274" s="16"/>
      <c r="AJ274" s="16">
        <f t="shared" ref="AJ274:AJ341" si="573">AD274+AG274</f>
        <v>487081.2</v>
      </c>
      <c r="AK274" s="16">
        <f t="shared" ref="AK274:AK341" si="574">AE274+AH274</f>
        <v>487081.2</v>
      </c>
      <c r="AL274" s="16">
        <f t="shared" ref="AL274:AL341" si="575">AF274+AI274</f>
        <v>487081.2</v>
      </c>
      <c r="AM274" s="16"/>
      <c r="AN274" s="16"/>
      <c r="AO274" s="16"/>
      <c r="AP274" s="16">
        <f t="shared" ref="AP274:AP337" si="576">AJ274+AM274</f>
        <v>487081.2</v>
      </c>
      <c r="AQ274" s="16"/>
      <c r="AR274" s="16">
        <f t="shared" si="476"/>
        <v>487081.2</v>
      </c>
      <c r="AS274" s="16">
        <f t="shared" ref="AS274:AS337" si="577">AK274+AN274</f>
        <v>487081.2</v>
      </c>
      <c r="AT274" s="16"/>
      <c r="AU274" s="16">
        <f t="shared" si="477"/>
        <v>487081.2</v>
      </c>
      <c r="AV274" s="16">
        <f t="shared" ref="AV274:AV337" si="578">AL274+AO274</f>
        <v>487081.2</v>
      </c>
      <c r="AW274" s="16"/>
      <c r="AX274" s="16">
        <f t="shared" si="478"/>
        <v>487081.2</v>
      </c>
      <c r="AY274" s="16"/>
      <c r="AZ274" s="35"/>
    </row>
    <row r="275" spans="1:72" ht="46.8" x14ac:dyDescent="0.3">
      <c r="A275" s="60" t="s">
        <v>56</v>
      </c>
      <c r="B275" s="56"/>
      <c r="C275" s="60"/>
      <c r="D275" s="60"/>
      <c r="E275" s="12" t="s">
        <v>451</v>
      </c>
      <c r="F275" s="16">
        <f t="shared" ref="F275:AY275" si="579">F276</f>
        <v>15300</v>
      </c>
      <c r="G275" s="16">
        <f t="shared" si="579"/>
        <v>15300</v>
      </c>
      <c r="H275" s="16">
        <f t="shared" si="579"/>
        <v>15293.5</v>
      </c>
      <c r="I275" s="16">
        <f t="shared" si="579"/>
        <v>0</v>
      </c>
      <c r="J275" s="16">
        <f t="shared" si="579"/>
        <v>0</v>
      </c>
      <c r="K275" s="16">
        <f t="shared" si="579"/>
        <v>0</v>
      </c>
      <c r="L275" s="16">
        <f t="shared" si="469"/>
        <v>15300</v>
      </c>
      <c r="M275" s="16">
        <f t="shared" si="470"/>
        <v>15300</v>
      </c>
      <c r="N275" s="16">
        <f t="shared" si="471"/>
        <v>15293.5</v>
      </c>
      <c r="O275" s="16">
        <f t="shared" si="579"/>
        <v>0</v>
      </c>
      <c r="P275" s="16">
        <f t="shared" si="579"/>
        <v>0</v>
      </c>
      <c r="Q275" s="16">
        <f t="shared" si="579"/>
        <v>0</v>
      </c>
      <c r="R275" s="16">
        <f t="shared" si="564"/>
        <v>15300</v>
      </c>
      <c r="S275" s="16">
        <f t="shared" si="565"/>
        <v>15300</v>
      </c>
      <c r="T275" s="16">
        <f t="shared" si="566"/>
        <v>15293.5</v>
      </c>
      <c r="U275" s="16">
        <f t="shared" si="579"/>
        <v>0</v>
      </c>
      <c r="V275" s="16">
        <f t="shared" si="579"/>
        <v>0</v>
      </c>
      <c r="W275" s="16">
        <f t="shared" si="579"/>
        <v>0</v>
      </c>
      <c r="X275" s="16">
        <f t="shared" si="567"/>
        <v>15300</v>
      </c>
      <c r="Y275" s="16">
        <f t="shared" si="568"/>
        <v>15300</v>
      </c>
      <c r="Z275" s="16">
        <f t="shared" si="569"/>
        <v>15293.5</v>
      </c>
      <c r="AA275" s="16">
        <f t="shared" si="579"/>
        <v>0</v>
      </c>
      <c r="AB275" s="16">
        <f t="shared" si="579"/>
        <v>0</v>
      </c>
      <c r="AC275" s="16">
        <f t="shared" si="579"/>
        <v>0</v>
      </c>
      <c r="AD275" s="16">
        <f t="shared" si="570"/>
        <v>15300</v>
      </c>
      <c r="AE275" s="16">
        <f t="shared" si="571"/>
        <v>15300</v>
      </c>
      <c r="AF275" s="16">
        <f t="shared" si="572"/>
        <v>15293.5</v>
      </c>
      <c r="AG275" s="16">
        <f t="shared" si="579"/>
        <v>0</v>
      </c>
      <c r="AH275" s="16">
        <f t="shared" si="579"/>
        <v>0</v>
      </c>
      <c r="AI275" s="16">
        <f t="shared" si="579"/>
        <v>0</v>
      </c>
      <c r="AJ275" s="16">
        <f t="shared" si="573"/>
        <v>15300</v>
      </c>
      <c r="AK275" s="16">
        <f t="shared" si="574"/>
        <v>15300</v>
      </c>
      <c r="AL275" s="16">
        <f t="shared" si="575"/>
        <v>15293.5</v>
      </c>
      <c r="AM275" s="16">
        <f t="shared" si="579"/>
        <v>0</v>
      </c>
      <c r="AN275" s="16">
        <f t="shared" si="579"/>
        <v>0</v>
      </c>
      <c r="AO275" s="16">
        <f t="shared" si="579"/>
        <v>0</v>
      </c>
      <c r="AP275" s="16">
        <f t="shared" si="576"/>
        <v>15300</v>
      </c>
      <c r="AQ275" s="16">
        <f t="shared" si="579"/>
        <v>0</v>
      </c>
      <c r="AR275" s="16">
        <f t="shared" si="476"/>
        <v>15300</v>
      </c>
      <c r="AS275" s="16">
        <f t="shared" si="577"/>
        <v>15300</v>
      </c>
      <c r="AT275" s="16">
        <f t="shared" si="579"/>
        <v>0</v>
      </c>
      <c r="AU275" s="16">
        <f t="shared" si="477"/>
        <v>15300</v>
      </c>
      <c r="AV275" s="16">
        <f t="shared" si="578"/>
        <v>15293.5</v>
      </c>
      <c r="AW275" s="16">
        <f t="shared" si="579"/>
        <v>0</v>
      </c>
      <c r="AX275" s="16">
        <f t="shared" si="478"/>
        <v>15293.5</v>
      </c>
      <c r="AY275" s="16">
        <f t="shared" si="579"/>
        <v>0</v>
      </c>
      <c r="AZ275" s="35"/>
    </row>
    <row r="276" spans="1:72" ht="46.8" x14ac:dyDescent="0.3">
      <c r="A276" s="60" t="s">
        <v>56</v>
      </c>
      <c r="B276" s="56">
        <v>600</v>
      </c>
      <c r="C276" s="60"/>
      <c r="D276" s="60"/>
      <c r="E276" s="12" t="s">
        <v>395</v>
      </c>
      <c r="F276" s="16">
        <f t="shared" ref="F276:AY276" si="580">F277+F279</f>
        <v>15300</v>
      </c>
      <c r="G276" s="16">
        <f t="shared" si="580"/>
        <v>15300</v>
      </c>
      <c r="H276" s="16">
        <f t="shared" si="580"/>
        <v>15293.5</v>
      </c>
      <c r="I276" s="16">
        <f t="shared" ref="I276:K276" si="581">I277+I279</f>
        <v>0</v>
      </c>
      <c r="J276" s="16">
        <f t="shared" si="581"/>
        <v>0</v>
      </c>
      <c r="K276" s="16">
        <f t="shared" si="581"/>
        <v>0</v>
      </c>
      <c r="L276" s="16">
        <f t="shared" si="469"/>
        <v>15300</v>
      </c>
      <c r="M276" s="16">
        <f t="shared" si="470"/>
        <v>15300</v>
      </c>
      <c r="N276" s="16">
        <f t="shared" si="471"/>
        <v>15293.5</v>
      </c>
      <c r="O276" s="16">
        <f t="shared" ref="O276:Q276" si="582">O277+O279</f>
        <v>0</v>
      </c>
      <c r="P276" s="16">
        <f t="shared" si="582"/>
        <v>0</v>
      </c>
      <c r="Q276" s="16">
        <f t="shared" si="582"/>
        <v>0</v>
      </c>
      <c r="R276" s="16">
        <f t="shared" si="564"/>
        <v>15300</v>
      </c>
      <c r="S276" s="16">
        <f t="shared" si="565"/>
        <v>15300</v>
      </c>
      <c r="T276" s="16">
        <f t="shared" si="566"/>
        <v>15293.5</v>
      </c>
      <c r="U276" s="16">
        <f t="shared" ref="U276:W276" si="583">U277+U279</f>
        <v>0</v>
      </c>
      <c r="V276" s="16">
        <f t="shared" si="583"/>
        <v>0</v>
      </c>
      <c r="W276" s="16">
        <f t="shared" si="583"/>
        <v>0</v>
      </c>
      <c r="X276" s="16">
        <f t="shared" si="567"/>
        <v>15300</v>
      </c>
      <c r="Y276" s="16">
        <f t="shared" si="568"/>
        <v>15300</v>
      </c>
      <c r="Z276" s="16">
        <f t="shared" si="569"/>
        <v>15293.5</v>
      </c>
      <c r="AA276" s="16">
        <f t="shared" ref="AA276:AC276" si="584">AA277+AA279</f>
        <v>0</v>
      </c>
      <c r="AB276" s="16">
        <f t="shared" si="584"/>
        <v>0</v>
      </c>
      <c r="AC276" s="16">
        <f t="shared" si="584"/>
        <v>0</v>
      </c>
      <c r="AD276" s="16">
        <f t="shared" si="570"/>
        <v>15300</v>
      </c>
      <c r="AE276" s="16">
        <f t="shared" si="571"/>
        <v>15300</v>
      </c>
      <c r="AF276" s="16">
        <f t="shared" si="572"/>
        <v>15293.5</v>
      </c>
      <c r="AG276" s="16">
        <f t="shared" ref="AG276:AI276" si="585">AG277+AG279</f>
        <v>0</v>
      </c>
      <c r="AH276" s="16">
        <f t="shared" si="585"/>
        <v>0</v>
      </c>
      <c r="AI276" s="16">
        <f t="shared" si="585"/>
        <v>0</v>
      </c>
      <c r="AJ276" s="16">
        <f t="shared" si="573"/>
        <v>15300</v>
      </c>
      <c r="AK276" s="16">
        <f t="shared" si="574"/>
        <v>15300</v>
      </c>
      <c r="AL276" s="16">
        <f t="shared" si="575"/>
        <v>15293.5</v>
      </c>
      <c r="AM276" s="16">
        <f t="shared" ref="AM276:AO276" si="586">AM277+AM279</f>
        <v>0</v>
      </c>
      <c r="AN276" s="16">
        <f t="shared" si="586"/>
        <v>0</v>
      </c>
      <c r="AO276" s="16">
        <f t="shared" si="586"/>
        <v>0</v>
      </c>
      <c r="AP276" s="16">
        <f t="shared" si="576"/>
        <v>15300</v>
      </c>
      <c r="AQ276" s="16">
        <f t="shared" ref="AQ276" si="587">AQ277+AQ279</f>
        <v>0</v>
      </c>
      <c r="AR276" s="16">
        <f t="shared" si="476"/>
        <v>15300</v>
      </c>
      <c r="AS276" s="16">
        <f t="shared" si="577"/>
        <v>15300</v>
      </c>
      <c r="AT276" s="16">
        <f t="shared" ref="AT276" si="588">AT277+AT279</f>
        <v>0</v>
      </c>
      <c r="AU276" s="16">
        <f t="shared" si="477"/>
        <v>15300</v>
      </c>
      <c r="AV276" s="16">
        <f t="shared" si="578"/>
        <v>15293.5</v>
      </c>
      <c r="AW276" s="16">
        <f t="shared" ref="AW276" si="589">AW277+AW279</f>
        <v>0</v>
      </c>
      <c r="AX276" s="16">
        <f t="shared" si="478"/>
        <v>15293.5</v>
      </c>
      <c r="AY276" s="16">
        <f t="shared" si="580"/>
        <v>0</v>
      </c>
      <c r="AZ276" s="35"/>
    </row>
    <row r="277" spans="1:72" x14ac:dyDescent="0.3">
      <c r="A277" s="60" t="s">
        <v>56</v>
      </c>
      <c r="B277" s="56">
        <v>610</v>
      </c>
      <c r="C277" s="60"/>
      <c r="D277" s="60"/>
      <c r="E277" s="12" t="s">
        <v>409</v>
      </c>
      <c r="F277" s="16">
        <f t="shared" ref="F277:AY277" si="590">F278</f>
        <v>2900</v>
      </c>
      <c r="G277" s="16">
        <f t="shared" si="590"/>
        <v>2900</v>
      </c>
      <c r="H277" s="16">
        <f t="shared" si="590"/>
        <v>2893.5</v>
      </c>
      <c r="I277" s="16">
        <f t="shared" si="590"/>
        <v>0</v>
      </c>
      <c r="J277" s="16">
        <f t="shared" si="590"/>
        <v>0</v>
      </c>
      <c r="K277" s="16">
        <f t="shared" si="590"/>
        <v>0</v>
      </c>
      <c r="L277" s="16">
        <f t="shared" si="469"/>
        <v>2900</v>
      </c>
      <c r="M277" s="16">
        <f t="shared" si="470"/>
        <v>2900</v>
      </c>
      <c r="N277" s="16">
        <f t="shared" si="471"/>
        <v>2893.5</v>
      </c>
      <c r="O277" s="16">
        <f t="shared" si="590"/>
        <v>0</v>
      </c>
      <c r="P277" s="16">
        <f t="shared" si="590"/>
        <v>0</v>
      </c>
      <c r="Q277" s="16">
        <f t="shared" si="590"/>
        <v>0</v>
      </c>
      <c r="R277" s="16">
        <f t="shared" si="564"/>
        <v>2900</v>
      </c>
      <c r="S277" s="16">
        <f t="shared" si="565"/>
        <v>2900</v>
      </c>
      <c r="T277" s="16">
        <f t="shared" si="566"/>
        <v>2893.5</v>
      </c>
      <c r="U277" s="16">
        <f t="shared" si="590"/>
        <v>0</v>
      </c>
      <c r="V277" s="16">
        <f t="shared" si="590"/>
        <v>0</v>
      </c>
      <c r="W277" s="16">
        <f t="shared" si="590"/>
        <v>0</v>
      </c>
      <c r="X277" s="16">
        <f t="shared" si="567"/>
        <v>2900</v>
      </c>
      <c r="Y277" s="16">
        <f t="shared" si="568"/>
        <v>2900</v>
      </c>
      <c r="Z277" s="16">
        <f t="shared" si="569"/>
        <v>2893.5</v>
      </c>
      <c r="AA277" s="16">
        <f t="shared" si="590"/>
        <v>0</v>
      </c>
      <c r="AB277" s="16">
        <f t="shared" si="590"/>
        <v>0</v>
      </c>
      <c r="AC277" s="16">
        <f t="shared" si="590"/>
        <v>0</v>
      </c>
      <c r="AD277" s="16">
        <f t="shared" si="570"/>
        <v>2900</v>
      </c>
      <c r="AE277" s="16">
        <f t="shared" si="571"/>
        <v>2900</v>
      </c>
      <c r="AF277" s="16">
        <f t="shared" si="572"/>
        <v>2893.5</v>
      </c>
      <c r="AG277" s="16">
        <f t="shared" si="590"/>
        <v>0</v>
      </c>
      <c r="AH277" s="16">
        <f t="shared" si="590"/>
        <v>0</v>
      </c>
      <c r="AI277" s="16">
        <f t="shared" si="590"/>
        <v>0</v>
      </c>
      <c r="AJ277" s="16">
        <f t="shared" si="573"/>
        <v>2900</v>
      </c>
      <c r="AK277" s="16">
        <f t="shared" si="574"/>
        <v>2900</v>
      </c>
      <c r="AL277" s="16">
        <f t="shared" si="575"/>
        <v>2893.5</v>
      </c>
      <c r="AM277" s="16">
        <f t="shared" si="590"/>
        <v>0</v>
      </c>
      <c r="AN277" s="16">
        <f t="shared" si="590"/>
        <v>0</v>
      </c>
      <c r="AO277" s="16">
        <f t="shared" si="590"/>
        <v>0</v>
      </c>
      <c r="AP277" s="16">
        <f t="shared" si="576"/>
        <v>2900</v>
      </c>
      <c r="AQ277" s="16">
        <f t="shared" si="590"/>
        <v>0</v>
      </c>
      <c r="AR277" s="16">
        <f t="shared" si="476"/>
        <v>2900</v>
      </c>
      <c r="AS277" s="16">
        <f t="shared" si="577"/>
        <v>2900</v>
      </c>
      <c r="AT277" s="16">
        <f t="shared" si="590"/>
        <v>0</v>
      </c>
      <c r="AU277" s="16">
        <f t="shared" si="477"/>
        <v>2900</v>
      </c>
      <c r="AV277" s="16">
        <f t="shared" si="578"/>
        <v>2893.5</v>
      </c>
      <c r="AW277" s="16">
        <f t="shared" si="590"/>
        <v>0</v>
      </c>
      <c r="AX277" s="16">
        <f t="shared" si="478"/>
        <v>2893.5</v>
      </c>
      <c r="AY277" s="16">
        <f t="shared" si="590"/>
        <v>0</v>
      </c>
      <c r="AZ277" s="35"/>
    </row>
    <row r="278" spans="1:72" x14ac:dyDescent="0.3">
      <c r="A278" s="60" t="s">
        <v>56</v>
      </c>
      <c r="B278" s="56">
        <v>610</v>
      </c>
      <c r="C278" s="60" t="s">
        <v>21</v>
      </c>
      <c r="D278" s="60" t="s">
        <v>5</v>
      </c>
      <c r="E278" s="12" t="s">
        <v>380</v>
      </c>
      <c r="F278" s="16">
        <v>2900</v>
      </c>
      <c r="G278" s="16">
        <v>2900</v>
      </c>
      <c r="H278" s="16">
        <v>2893.5</v>
      </c>
      <c r="I278" s="16"/>
      <c r="J278" s="16"/>
      <c r="K278" s="16"/>
      <c r="L278" s="16">
        <f t="shared" si="469"/>
        <v>2900</v>
      </c>
      <c r="M278" s="16">
        <f t="shared" si="470"/>
        <v>2900</v>
      </c>
      <c r="N278" s="16">
        <f t="shared" si="471"/>
        <v>2893.5</v>
      </c>
      <c r="O278" s="16"/>
      <c r="P278" s="16"/>
      <c r="Q278" s="16"/>
      <c r="R278" s="16">
        <f t="shared" si="564"/>
        <v>2900</v>
      </c>
      <c r="S278" s="16">
        <f t="shared" si="565"/>
        <v>2900</v>
      </c>
      <c r="T278" s="16">
        <f t="shared" si="566"/>
        <v>2893.5</v>
      </c>
      <c r="U278" s="16"/>
      <c r="V278" s="16"/>
      <c r="W278" s="16"/>
      <c r="X278" s="16">
        <f t="shared" si="567"/>
        <v>2900</v>
      </c>
      <c r="Y278" s="16">
        <f t="shared" si="568"/>
        <v>2900</v>
      </c>
      <c r="Z278" s="16">
        <f t="shared" si="569"/>
        <v>2893.5</v>
      </c>
      <c r="AA278" s="16"/>
      <c r="AB278" s="16"/>
      <c r="AC278" s="16"/>
      <c r="AD278" s="16">
        <f t="shared" si="570"/>
        <v>2900</v>
      </c>
      <c r="AE278" s="16">
        <f t="shared" si="571"/>
        <v>2900</v>
      </c>
      <c r="AF278" s="16">
        <f t="shared" si="572"/>
        <v>2893.5</v>
      </c>
      <c r="AG278" s="16"/>
      <c r="AH278" s="16"/>
      <c r="AI278" s="16"/>
      <c r="AJ278" s="16">
        <f t="shared" si="573"/>
        <v>2900</v>
      </c>
      <c r="AK278" s="16">
        <f t="shared" si="574"/>
        <v>2900</v>
      </c>
      <c r="AL278" s="16">
        <f t="shared" si="575"/>
        <v>2893.5</v>
      </c>
      <c r="AM278" s="16"/>
      <c r="AN278" s="16"/>
      <c r="AO278" s="16"/>
      <c r="AP278" s="16">
        <f t="shared" si="576"/>
        <v>2900</v>
      </c>
      <c r="AQ278" s="16"/>
      <c r="AR278" s="16">
        <f t="shared" si="476"/>
        <v>2900</v>
      </c>
      <c r="AS278" s="16">
        <f t="shared" si="577"/>
        <v>2900</v>
      </c>
      <c r="AT278" s="16"/>
      <c r="AU278" s="16">
        <f t="shared" si="477"/>
        <v>2900</v>
      </c>
      <c r="AV278" s="16">
        <f t="shared" si="578"/>
        <v>2893.5</v>
      </c>
      <c r="AW278" s="16"/>
      <c r="AX278" s="16">
        <f t="shared" si="478"/>
        <v>2893.5</v>
      </c>
      <c r="AY278" s="16"/>
      <c r="AZ278" s="35"/>
    </row>
    <row r="279" spans="1:72" x14ac:dyDescent="0.3">
      <c r="A279" s="60" t="s">
        <v>56</v>
      </c>
      <c r="B279" s="56">
        <v>620</v>
      </c>
      <c r="C279" s="60"/>
      <c r="D279" s="60"/>
      <c r="E279" s="12" t="s">
        <v>410</v>
      </c>
      <c r="F279" s="16">
        <f t="shared" ref="F279:AY279" si="591">F280</f>
        <v>12400</v>
      </c>
      <c r="G279" s="16">
        <f t="shared" si="591"/>
        <v>12400</v>
      </c>
      <c r="H279" s="16">
        <f t="shared" si="591"/>
        <v>12400</v>
      </c>
      <c r="I279" s="16">
        <f t="shared" si="591"/>
        <v>0</v>
      </c>
      <c r="J279" s="16">
        <f t="shared" si="591"/>
        <v>0</v>
      </c>
      <c r="K279" s="16">
        <f t="shared" si="591"/>
        <v>0</v>
      </c>
      <c r="L279" s="16">
        <f t="shared" si="469"/>
        <v>12400</v>
      </c>
      <c r="M279" s="16">
        <f t="shared" si="470"/>
        <v>12400</v>
      </c>
      <c r="N279" s="16">
        <f t="shared" si="471"/>
        <v>12400</v>
      </c>
      <c r="O279" s="16">
        <f t="shared" si="591"/>
        <v>0</v>
      </c>
      <c r="P279" s="16">
        <f t="shared" si="591"/>
        <v>0</v>
      </c>
      <c r="Q279" s="16">
        <f t="shared" si="591"/>
        <v>0</v>
      </c>
      <c r="R279" s="16">
        <f t="shared" si="564"/>
        <v>12400</v>
      </c>
      <c r="S279" s="16">
        <f t="shared" si="565"/>
        <v>12400</v>
      </c>
      <c r="T279" s="16">
        <f t="shared" si="566"/>
        <v>12400</v>
      </c>
      <c r="U279" s="16">
        <f t="shared" si="591"/>
        <v>0</v>
      </c>
      <c r="V279" s="16">
        <f t="shared" si="591"/>
        <v>0</v>
      </c>
      <c r="W279" s="16">
        <f t="shared" si="591"/>
        <v>0</v>
      </c>
      <c r="X279" s="16">
        <f t="shared" si="567"/>
        <v>12400</v>
      </c>
      <c r="Y279" s="16">
        <f t="shared" si="568"/>
        <v>12400</v>
      </c>
      <c r="Z279" s="16">
        <f t="shared" si="569"/>
        <v>12400</v>
      </c>
      <c r="AA279" s="16">
        <f t="shared" si="591"/>
        <v>0</v>
      </c>
      <c r="AB279" s="16">
        <f t="shared" si="591"/>
        <v>0</v>
      </c>
      <c r="AC279" s="16">
        <f t="shared" si="591"/>
        <v>0</v>
      </c>
      <c r="AD279" s="16">
        <f t="shared" si="570"/>
        <v>12400</v>
      </c>
      <c r="AE279" s="16">
        <f t="shared" si="571"/>
        <v>12400</v>
      </c>
      <c r="AF279" s="16">
        <f t="shared" si="572"/>
        <v>12400</v>
      </c>
      <c r="AG279" s="16">
        <f t="shared" si="591"/>
        <v>0</v>
      </c>
      <c r="AH279" s="16">
        <f t="shared" si="591"/>
        <v>0</v>
      </c>
      <c r="AI279" s="16">
        <f t="shared" si="591"/>
        <v>0</v>
      </c>
      <c r="AJ279" s="16">
        <f t="shared" si="573"/>
        <v>12400</v>
      </c>
      <c r="AK279" s="16">
        <f t="shared" si="574"/>
        <v>12400</v>
      </c>
      <c r="AL279" s="16">
        <f t="shared" si="575"/>
        <v>12400</v>
      </c>
      <c r="AM279" s="16">
        <f t="shared" si="591"/>
        <v>0</v>
      </c>
      <c r="AN279" s="16">
        <f t="shared" si="591"/>
        <v>0</v>
      </c>
      <c r="AO279" s="16">
        <f t="shared" si="591"/>
        <v>0</v>
      </c>
      <c r="AP279" s="16">
        <f t="shared" si="576"/>
        <v>12400</v>
      </c>
      <c r="AQ279" s="16">
        <f t="shared" si="591"/>
        <v>0</v>
      </c>
      <c r="AR279" s="16">
        <f t="shared" si="476"/>
        <v>12400</v>
      </c>
      <c r="AS279" s="16">
        <f t="shared" si="577"/>
        <v>12400</v>
      </c>
      <c r="AT279" s="16">
        <f t="shared" si="591"/>
        <v>0</v>
      </c>
      <c r="AU279" s="16">
        <f t="shared" si="477"/>
        <v>12400</v>
      </c>
      <c r="AV279" s="16">
        <f t="shared" si="578"/>
        <v>12400</v>
      </c>
      <c r="AW279" s="16">
        <f t="shared" si="591"/>
        <v>0</v>
      </c>
      <c r="AX279" s="16">
        <f t="shared" si="478"/>
        <v>12400</v>
      </c>
      <c r="AY279" s="16">
        <f t="shared" si="591"/>
        <v>0</v>
      </c>
      <c r="AZ279" s="35"/>
    </row>
    <row r="280" spans="1:72" x14ac:dyDescent="0.3">
      <c r="A280" s="60" t="s">
        <v>56</v>
      </c>
      <c r="B280" s="56">
        <v>620</v>
      </c>
      <c r="C280" s="60" t="s">
        <v>21</v>
      </c>
      <c r="D280" s="60" t="s">
        <v>5</v>
      </c>
      <c r="E280" s="12" t="s">
        <v>380</v>
      </c>
      <c r="F280" s="16">
        <v>12400</v>
      </c>
      <c r="G280" s="16">
        <v>12400</v>
      </c>
      <c r="H280" s="16">
        <v>12400</v>
      </c>
      <c r="I280" s="16"/>
      <c r="J280" s="16"/>
      <c r="K280" s="16"/>
      <c r="L280" s="16">
        <f t="shared" si="469"/>
        <v>12400</v>
      </c>
      <c r="M280" s="16">
        <f t="shared" si="470"/>
        <v>12400</v>
      </c>
      <c r="N280" s="16">
        <f t="shared" si="471"/>
        <v>12400</v>
      </c>
      <c r="O280" s="16"/>
      <c r="P280" s="16"/>
      <c r="Q280" s="16"/>
      <c r="R280" s="16">
        <f t="shared" si="564"/>
        <v>12400</v>
      </c>
      <c r="S280" s="16">
        <f t="shared" si="565"/>
        <v>12400</v>
      </c>
      <c r="T280" s="16">
        <f t="shared" si="566"/>
        <v>12400</v>
      </c>
      <c r="U280" s="16"/>
      <c r="V280" s="16"/>
      <c r="W280" s="16"/>
      <c r="X280" s="16">
        <f t="shared" si="567"/>
        <v>12400</v>
      </c>
      <c r="Y280" s="16">
        <f t="shared" si="568"/>
        <v>12400</v>
      </c>
      <c r="Z280" s="16">
        <f t="shared" si="569"/>
        <v>12400</v>
      </c>
      <c r="AA280" s="16"/>
      <c r="AB280" s="16"/>
      <c r="AC280" s="16"/>
      <c r="AD280" s="16">
        <f t="shared" si="570"/>
        <v>12400</v>
      </c>
      <c r="AE280" s="16">
        <f t="shared" si="571"/>
        <v>12400</v>
      </c>
      <c r="AF280" s="16">
        <f t="shared" si="572"/>
        <v>12400</v>
      </c>
      <c r="AG280" s="16"/>
      <c r="AH280" s="16"/>
      <c r="AI280" s="16"/>
      <c r="AJ280" s="16">
        <f t="shared" si="573"/>
        <v>12400</v>
      </c>
      <c r="AK280" s="16">
        <f t="shared" si="574"/>
        <v>12400</v>
      </c>
      <c r="AL280" s="16">
        <f t="shared" si="575"/>
        <v>12400</v>
      </c>
      <c r="AM280" s="16"/>
      <c r="AN280" s="16"/>
      <c r="AO280" s="16"/>
      <c r="AP280" s="16">
        <f t="shared" si="576"/>
        <v>12400</v>
      </c>
      <c r="AQ280" s="16"/>
      <c r="AR280" s="16">
        <f t="shared" si="476"/>
        <v>12400</v>
      </c>
      <c r="AS280" s="16">
        <f t="shared" si="577"/>
        <v>12400</v>
      </c>
      <c r="AT280" s="16"/>
      <c r="AU280" s="16">
        <f t="shared" si="477"/>
        <v>12400</v>
      </c>
      <c r="AV280" s="16">
        <f t="shared" si="578"/>
        <v>12400</v>
      </c>
      <c r="AW280" s="16"/>
      <c r="AX280" s="16">
        <f t="shared" si="478"/>
        <v>12400</v>
      </c>
      <c r="AY280" s="16"/>
      <c r="AZ280" s="35"/>
    </row>
    <row r="281" spans="1:72" x14ac:dyDescent="0.3">
      <c r="A281" s="60" t="s">
        <v>1319</v>
      </c>
      <c r="B281" s="56"/>
      <c r="C281" s="60"/>
      <c r="D281" s="60"/>
      <c r="E281" s="12" t="s">
        <v>1320</v>
      </c>
      <c r="F281" s="16">
        <f>F282</f>
        <v>251019.4</v>
      </c>
      <c r="G281" s="16">
        <f t="shared" ref="G281:AY283" si="592">G282</f>
        <v>251019.4</v>
      </c>
      <c r="H281" s="16">
        <f t="shared" si="592"/>
        <v>251019.4</v>
      </c>
      <c r="I281" s="16">
        <f t="shared" si="592"/>
        <v>0</v>
      </c>
      <c r="J281" s="16">
        <f t="shared" si="592"/>
        <v>0</v>
      </c>
      <c r="K281" s="16">
        <f t="shared" si="592"/>
        <v>0</v>
      </c>
      <c r="L281" s="16">
        <f t="shared" si="469"/>
        <v>251019.4</v>
      </c>
      <c r="M281" s="16">
        <f t="shared" si="470"/>
        <v>251019.4</v>
      </c>
      <c r="N281" s="16">
        <f t="shared" si="471"/>
        <v>251019.4</v>
      </c>
      <c r="O281" s="16">
        <f t="shared" si="592"/>
        <v>0</v>
      </c>
      <c r="P281" s="16">
        <f t="shared" si="592"/>
        <v>0</v>
      </c>
      <c r="Q281" s="16">
        <f t="shared" si="592"/>
        <v>0</v>
      </c>
      <c r="R281" s="16">
        <f t="shared" si="564"/>
        <v>251019.4</v>
      </c>
      <c r="S281" s="16">
        <f t="shared" si="565"/>
        <v>251019.4</v>
      </c>
      <c r="T281" s="16">
        <f t="shared" si="566"/>
        <v>251019.4</v>
      </c>
      <c r="U281" s="16">
        <f t="shared" si="592"/>
        <v>0</v>
      </c>
      <c r="V281" s="16">
        <f t="shared" si="592"/>
        <v>0</v>
      </c>
      <c r="W281" s="16">
        <f t="shared" si="592"/>
        <v>0</v>
      </c>
      <c r="X281" s="16">
        <f t="shared" si="567"/>
        <v>251019.4</v>
      </c>
      <c r="Y281" s="16">
        <f t="shared" si="568"/>
        <v>251019.4</v>
      </c>
      <c r="Z281" s="16">
        <f t="shared" si="569"/>
        <v>251019.4</v>
      </c>
      <c r="AA281" s="16">
        <f t="shared" si="592"/>
        <v>0</v>
      </c>
      <c r="AB281" s="16">
        <f t="shared" si="592"/>
        <v>0</v>
      </c>
      <c r="AC281" s="16">
        <f t="shared" si="592"/>
        <v>0</v>
      </c>
      <c r="AD281" s="16">
        <f t="shared" si="570"/>
        <v>251019.4</v>
      </c>
      <c r="AE281" s="16">
        <f t="shared" si="571"/>
        <v>251019.4</v>
      </c>
      <c r="AF281" s="16">
        <f t="shared" si="572"/>
        <v>251019.4</v>
      </c>
      <c r="AG281" s="16">
        <f t="shared" si="592"/>
        <v>0</v>
      </c>
      <c r="AH281" s="16">
        <f t="shared" si="592"/>
        <v>0</v>
      </c>
      <c r="AI281" s="16">
        <f t="shared" si="592"/>
        <v>0</v>
      </c>
      <c r="AJ281" s="16">
        <f t="shared" si="573"/>
        <v>251019.4</v>
      </c>
      <c r="AK281" s="16">
        <f t="shared" si="574"/>
        <v>251019.4</v>
      </c>
      <c r="AL281" s="16">
        <f t="shared" si="575"/>
        <v>251019.4</v>
      </c>
      <c r="AM281" s="16">
        <f t="shared" si="592"/>
        <v>0</v>
      </c>
      <c r="AN281" s="16">
        <f t="shared" si="592"/>
        <v>0</v>
      </c>
      <c r="AO281" s="16">
        <f t="shared" si="592"/>
        <v>0</v>
      </c>
      <c r="AP281" s="16">
        <f t="shared" si="576"/>
        <v>251019.4</v>
      </c>
      <c r="AQ281" s="16">
        <f t="shared" si="592"/>
        <v>0</v>
      </c>
      <c r="AR281" s="16">
        <f t="shared" si="476"/>
        <v>251019.4</v>
      </c>
      <c r="AS281" s="16">
        <f t="shared" si="577"/>
        <v>251019.4</v>
      </c>
      <c r="AT281" s="16">
        <f t="shared" si="592"/>
        <v>0</v>
      </c>
      <c r="AU281" s="16">
        <f t="shared" si="477"/>
        <v>251019.4</v>
      </c>
      <c r="AV281" s="16">
        <f t="shared" si="578"/>
        <v>251019.4</v>
      </c>
      <c r="AW281" s="16">
        <f t="shared" si="592"/>
        <v>0</v>
      </c>
      <c r="AX281" s="16">
        <f t="shared" si="478"/>
        <v>251019.4</v>
      </c>
      <c r="AY281" s="16">
        <f t="shared" si="592"/>
        <v>0</v>
      </c>
      <c r="AZ281" s="35"/>
    </row>
    <row r="282" spans="1:72" ht="46.8" x14ac:dyDescent="0.3">
      <c r="A282" s="60" t="s">
        <v>1319</v>
      </c>
      <c r="B282" s="56">
        <v>600</v>
      </c>
      <c r="C282" s="60"/>
      <c r="D282" s="60"/>
      <c r="E282" s="12" t="s">
        <v>395</v>
      </c>
      <c r="F282" s="16">
        <f>F283</f>
        <v>251019.4</v>
      </c>
      <c r="G282" s="16">
        <f t="shared" si="592"/>
        <v>251019.4</v>
      </c>
      <c r="H282" s="16">
        <f t="shared" si="592"/>
        <v>251019.4</v>
      </c>
      <c r="I282" s="16">
        <f t="shared" si="592"/>
        <v>0</v>
      </c>
      <c r="J282" s="16">
        <f t="shared" si="592"/>
        <v>0</v>
      </c>
      <c r="K282" s="16">
        <f t="shared" si="592"/>
        <v>0</v>
      </c>
      <c r="L282" s="16">
        <f t="shared" ref="L282:L349" si="593">F282+I282</f>
        <v>251019.4</v>
      </c>
      <c r="M282" s="16">
        <f t="shared" ref="M282:M349" si="594">G282+J282</f>
        <v>251019.4</v>
      </c>
      <c r="N282" s="16">
        <f t="shared" ref="N282:N349" si="595">H282+K282</f>
        <v>251019.4</v>
      </c>
      <c r="O282" s="16">
        <f t="shared" si="592"/>
        <v>0</v>
      </c>
      <c r="P282" s="16">
        <f t="shared" si="592"/>
        <v>0</v>
      </c>
      <c r="Q282" s="16">
        <f t="shared" si="592"/>
        <v>0</v>
      </c>
      <c r="R282" s="16">
        <f t="shared" si="564"/>
        <v>251019.4</v>
      </c>
      <c r="S282" s="16">
        <f t="shared" si="565"/>
        <v>251019.4</v>
      </c>
      <c r="T282" s="16">
        <f t="shared" si="566"/>
        <v>251019.4</v>
      </c>
      <c r="U282" s="16">
        <f t="shared" si="592"/>
        <v>0</v>
      </c>
      <c r="V282" s="16">
        <f t="shared" si="592"/>
        <v>0</v>
      </c>
      <c r="W282" s="16">
        <f t="shared" si="592"/>
        <v>0</v>
      </c>
      <c r="X282" s="16">
        <f t="shared" si="567"/>
        <v>251019.4</v>
      </c>
      <c r="Y282" s="16">
        <f t="shared" si="568"/>
        <v>251019.4</v>
      </c>
      <c r="Z282" s="16">
        <f t="shared" si="569"/>
        <v>251019.4</v>
      </c>
      <c r="AA282" s="16">
        <f t="shared" si="592"/>
        <v>0</v>
      </c>
      <c r="AB282" s="16">
        <f t="shared" si="592"/>
        <v>0</v>
      </c>
      <c r="AC282" s="16">
        <f t="shared" si="592"/>
        <v>0</v>
      </c>
      <c r="AD282" s="16">
        <f t="shared" si="570"/>
        <v>251019.4</v>
      </c>
      <c r="AE282" s="16">
        <f t="shared" si="571"/>
        <v>251019.4</v>
      </c>
      <c r="AF282" s="16">
        <f t="shared" si="572"/>
        <v>251019.4</v>
      </c>
      <c r="AG282" s="16">
        <f t="shared" si="592"/>
        <v>0</v>
      </c>
      <c r="AH282" s="16">
        <f t="shared" si="592"/>
        <v>0</v>
      </c>
      <c r="AI282" s="16">
        <f t="shared" si="592"/>
        <v>0</v>
      </c>
      <c r="AJ282" s="16">
        <f t="shared" si="573"/>
        <v>251019.4</v>
      </c>
      <c r="AK282" s="16">
        <f t="shared" si="574"/>
        <v>251019.4</v>
      </c>
      <c r="AL282" s="16">
        <f t="shared" si="575"/>
        <v>251019.4</v>
      </c>
      <c r="AM282" s="16">
        <f t="shared" si="592"/>
        <v>0</v>
      </c>
      <c r="AN282" s="16">
        <f t="shared" si="592"/>
        <v>0</v>
      </c>
      <c r="AO282" s="16">
        <f t="shared" si="592"/>
        <v>0</v>
      </c>
      <c r="AP282" s="16">
        <f t="shared" si="576"/>
        <v>251019.4</v>
      </c>
      <c r="AQ282" s="16">
        <f t="shared" si="592"/>
        <v>0</v>
      </c>
      <c r="AR282" s="16">
        <f t="shared" si="476"/>
        <v>251019.4</v>
      </c>
      <c r="AS282" s="16">
        <f t="shared" si="577"/>
        <v>251019.4</v>
      </c>
      <c r="AT282" s="16">
        <f t="shared" si="592"/>
        <v>0</v>
      </c>
      <c r="AU282" s="16">
        <f t="shared" si="477"/>
        <v>251019.4</v>
      </c>
      <c r="AV282" s="16">
        <f t="shared" si="578"/>
        <v>251019.4</v>
      </c>
      <c r="AW282" s="16">
        <f t="shared" si="592"/>
        <v>0</v>
      </c>
      <c r="AX282" s="16">
        <f t="shared" si="478"/>
        <v>251019.4</v>
      </c>
      <c r="AY282" s="16">
        <f t="shared" si="592"/>
        <v>0</v>
      </c>
      <c r="AZ282" s="35"/>
    </row>
    <row r="283" spans="1:72" x14ac:dyDescent="0.3">
      <c r="A283" s="60" t="s">
        <v>1319</v>
      </c>
      <c r="B283" s="56">
        <v>610</v>
      </c>
      <c r="C283" s="60"/>
      <c r="D283" s="60"/>
      <c r="E283" s="12" t="s">
        <v>409</v>
      </c>
      <c r="F283" s="16">
        <f>F284</f>
        <v>251019.4</v>
      </c>
      <c r="G283" s="16">
        <f t="shared" si="592"/>
        <v>251019.4</v>
      </c>
      <c r="H283" s="16">
        <f t="shared" si="592"/>
        <v>251019.4</v>
      </c>
      <c r="I283" s="16">
        <f t="shared" si="592"/>
        <v>0</v>
      </c>
      <c r="J283" s="16">
        <f t="shared" si="592"/>
        <v>0</v>
      </c>
      <c r="K283" s="16">
        <f t="shared" si="592"/>
        <v>0</v>
      </c>
      <c r="L283" s="16">
        <f t="shared" si="593"/>
        <v>251019.4</v>
      </c>
      <c r="M283" s="16">
        <f t="shared" si="594"/>
        <v>251019.4</v>
      </c>
      <c r="N283" s="16">
        <f t="shared" si="595"/>
        <v>251019.4</v>
      </c>
      <c r="O283" s="16">
        <f t="shared" si="592"/>
        <v>0</v>
      </c>
      <c r="P283" s="16">
        <f t="shared" si="592"/>
        <v>0</v>
      </c>
      <c r="Q283" s="16">
        <f t="shared" si="592"/>
        <v>0</v>
      </c>
      <c r="R283" s="16">
        <f t="shared" si="564"/>
        <v>251019.4</v>
      </c>
      <c r="S283" s="16">
        <f t="shared" si="565"/>
        <v>251019.4</v>
      </c>
      <c r="T283" s="16">
        <f t="shared" si="566"/>
        <v>251019.4</v>
      </c>
      <c r="U283" s="16">
        <f t="shared" si="592"/>
        <v>0</v>
      </c>
      <c r="V283" s="16">
        <f t="shared" si="592"/>
        <v>0</v>
      </c>
      <c r="W283" s="16">
        <f t="shared" si="592"/>
        <v>0</v>
      </c>
      <c r="X283" s="16">
        <f t="shared" si="567"/>
        <v>251019.4</v>
      </c>
      <c r="Y283" s="16">
        <f t="shared" si="568"/>
        <v>251019.4</v>
      </c>
      <c r="Z283" s="16">
        <f t="shared" si="569"/>
        <v>251019.4</v>
      </c>
      <c r="AA283" s="16">
        <f t="shared" si="592"/>
        <v>0</v>
      </c>
      <c r="AB283" s="16">
        <f t="shared" si="592"/>
        <v>0</v>
      </c>
      <c r="AC283" s="16">
        <f t="shared" si="592"/>
        <v>0</v>
      </c>
      <c r="AD283" s="16">
        <f t="shared" si="570"/>
        <v>251019.4</v>
      </c>
      <c r="AE283" s="16">
        <f t="shared" si="571"/>
        <v>251019.4</v>
      </c>
      <c r="AF283" s="16">
        <f t="shared" si="572"/>
        <v>251019.4</v>
      </c>
      <c r="AG283" s="16">
        <f t="shared" si="592"/>
        <v>0</v>
      </c>
      <c r="AH283" s="16">
        <f t="shared" si="592"/>
        <v>0</v>
      </c>
      <c r="AI283" s="16">
        <f t="shared" si="592"/>
        <v>0</v>
      </c>
      <c r="AJ283" s="16">
        <f t="shared" si="573"/>
        <v>251019.4</v>
      </c>
      <c r="AK283" s="16">
        <f t="shared" si="574"/>
        <v>251019.4</v>
      </c>
      <c r="AL283" s="16">
        <f t="shared" si="575"/>
        <v>251019.4</v>
      </c>
      <c r="AM283" s="16">
        <f t="shared" si="592"/>
        <v>0</v>
      </c>
      <c r="AN283" s="16">
        <f t="shared" si="592"/>
        <v>0</v>
      </c>
      <c r="AO283" s="16">
        <f t="shared" si="592"/>
        <v>0</v>
      </c>
      <c r="AP283" s="16">
        <f t="shared" si="576"/>
        <v>251019.4</v>
      </c>
      <c r="AQ283" s="16">
        <f t="shared" si="592"/>
        <v>0</v>
      </c>
      <c r="AR283" s="16">
        <f t="shared" si="476"/>
        <v>251019.4</v>
      </c>
      <c r="AS283" s="16">
        <f t="shared" si="577"/>
        <v>251019.4</v>
      </c>
      <c r="AT283" s="16">
        <f t="shared" si="592"/>
        <v>0</v>
      </c>
      <c r="AU283" s="16">
        <f t="shared" si="477"/>
        <v>251019.4</v>
      </c>
      <c r="AV283" s="16">
        <f t="shared" si="578"/>
        <v>251019.4</v>
      </c>
      <c r="AW283" s="16">
        <f t="shared" si="592"/>
        <v>0</v>
      </c>
      <c r="AX283" s="16">
        <f t="shared" si="478"/>
        <v>251019.4</v>
      </c>
      <c r="AY283" s="16">
        <f t="shared" si="592"/>
        <v>0</v>
      </c>
      <c r="AZ283" s="35"/>
    </row>
    <row r="284" spans="1:72" x14ac:dyDescent="0.3">
      <c r="A284" s="60" t="s">
        <v>1319</v>
      </c>
      <c r="B284" s="56">
        <v>610</v>
      </c>
      <c r="C284" s="60" t="s">
        <v>21</v>
      </c>
      <c r="D284" s="60" t="s">
        <v>5</v>
      </c>
      <c r="E284" s="12" t="s">
        <v>380</v>
      </c>
      <c r="F284" s="16">
        <v>251019.4</v>
      </c>
      <c r="G284" s="16">
        <v>251019.4</v>
      </c>
      <c r="H284" s="16">
        <v>251019.4</v>
      </c>
      <c r="I284" s="16"/>
      <c r="J284" s="16"/>
      <c r="K284" s="16"/>
      <c r="L284" s="16">
        <f t="shared" si="593"/>
        <v>251019.4</v>
      </c>
      <c r="M284" s="16">
        <f t="shared" si="594"/>
        <v>251019.4</v>
      </c>
      <c r="N284" s="16">
        <f t="shared" si="595"/>
        <v>251019.4</v>
      </c>
      <c r="O284" s="16"/>
      <c r="P284" s="16"/>
      <c r="Q284" s="16"/>
      <c r="R284" s="16">
        <f t="shared" si="564"/>
        <v>251019.4</v>
      </c>
      <c r="S284" s="16">
        <f t="shared" si="565"/>
        <v>251019.4</v>
      </c>
      <c r="T284" s="16">
        <f t="shared" si="566"/>
        <v>251019.4</v>
      </c>
      <c r="U284" s="16"/>
      <c r="V284" s="16"/>
      <c r="W284" s="16"/>
      <c r="X284" s="16">
        <f t="shared" si="567"/>
        <v>251019.4</v>
      </c>
      <c r="Y284" s="16">
        <f t="shared" si="568"/>
        <v>251019.4</v>
      </c>
      <c r="Z284" s="16">
        <f t="shared" si="569"/>
        <v>251019.4</v>
      </c>
      <c r="AA284" s="16"/>
      <c r="AB284" s="16"/>
      <c r="AC284" s="16"/>
      <c r="AD284" s="16">
        <f t="shared" si="570"/>
        <v>251019.4</v>
      </c>
      <c r="AE284" s="16">
        <f t="shared" si="571"/>
        <v>251019.4</v>
      </c>
      <c r="AF284" s="16">
        <f t="shared" si="572"/>
        <v>251019.4</v>
      </c>
      <c r="AG284" s="16"/>
      <c r="AH284" s="16"/>
      <c r="AI284" s="16"/>
      <c r="AJ284" s="16">
        <f t="shared" si="573"/>
        <v>251019.4</v>
      </c>
      <c r="AK284" s="16">
        <f t="shared" si="574"/>
        <v>251019.4</v>
      </c>
      <c r="AL284" s="16">
        <f t="shared" si="575"/>
        <v>251019.4</v>
      </c>
      <c r="AM284" s="16"/>
      <c r="AN284" s="16"/>
      <c r="AO284" s="16"/>
      <c r="AP284" s="16">
        <f t="shared" si="576"/>
        <v>251019.4</v>
      </c>
      <c r="AQ284" s="16"/>
      <c r="AR284" s="16">
        <f t="shared" si="476"/>
        <v>251019.4</v>
      </c>
      <c r="AS284" s="16">
        <f t="shared" si="577"/>
        <v>251019.4</v>
      </c>
      <c r="AT284" s="16"/>
      <c r="AU284" s="16">
        <f t="shared" si="477"/>
        <v>251019.4</v>
      </c>
      <c r="AV284" s="16">
        <f t="shared" si="578"/>
        <v>251019.4</v>
      </c>
      <c r="AW284" s="16"/>
      <c r="AX284" s="16">
        <f t="shared" si="478"/>
        <v>251019.4</v>
      </c>
      <c r="AY284" s="16"/>
      <c r="AZ284" s="35"/>
    </row>
    <row r="285" spans="1:72" s="9" customFormat="1" ht="31.2" x14ac:dyDescent="0.3">
      <c r="A285" s="8" t="s">
        <v>62</v>
      </c>
      <c r="B285" s="14"/>
      <c r="C285" s="8"/>
      <c r="D285" s="8"/>
      <c r="E285" s="13" t="s">
        <v>798</v>
      </c>
      <c r="F285" s="15">
        <f>F286</f>
        <v>224597.4</v>
      </c>
      <c r="G285" s="15">
        <f t="shared" ref="G285:AY285" si="596">G286</f>
        <v>148258.5</v>
      </c>
      <c r="H285" s="15">
        <f t="shared" si="596"/>
        <v>148258.5</v>
      </c>
      <c r="I285" s="15">
        <f t="shared" si="596"/>
        <v>0</v>
      </c>
      <c r="J285" s="15">
        <f t="shared" si="596"/>
        <v>0</v>
      </c>
      <c r="K285" s="15">
        <f t="shared" si="596"/>
        <v>0</v>
      </c>
      <c r="L285" s="15">
        <f t="shared" si="593"/>
        <v>224597.4</v>
      </c>
      <c r="M285" s="15">
        <f t="shared" si="594"/>
        <v>148258.5</v>
      </c>
      <c r="N285" s="15">
        <f t="shared" si="595"/>
        <v>148258.5</v>
      </c>
      <c r="O285" s="15">
        <f t="shared" si="596"/>
        <v>0</v>
      </c>
      <c r="P285" s="15">
        <f t="shared" si="596"/>
        <v>0</v>
      </c>
      <c r="Q285" s="15">
        <f t="shared" si="596"/>
        <v>0</v>
      </c>
      <c r="R285" s="15">
        <f t="shared" si="564"/>
        <v>224597.4</v>
      </c>
      <c r="S285" s="15">
        <f t="shared" si="565"/>
        <v>148258.5</v>
      </c>
      <c r="T285" s="15">
        <f t="shared" si="566"/>
        <v>148258.5</v>
      </c>
      <c r="U285" s="15">
        <f t="shared" si="596"/>
        <v>0</v>
      </c>
      <c r="V285" s="15">
        <f t="shared" si="596"/>
        <v>0</v>
      </c>
      <c r="W285" s="15">
        <f t="shared" si="596"/>
        <v>0</v>
      </c>
      <c r="X285" s="15">
        <f t="shared" si="567"/>
        <v>224597.4</v>
      </c>
      <c r="Y285" s="15">
        <f t="shared" si="568"/>
        <v>148258.5</v>
      </c>
      <c r="Z285" s="15">
        <f t="shared" si="569"/>
        <v>148258.5</v>
      </c>
      <c r="AA285" s="15">
        <f t="shared" si="596"/>
        <v>0</v>
      </c>
      <c r="AB285" s="15">
        <f t="shared" si="596"/>
        <v>0</v>
      </c>
      <c r="AC285" s="15">
        <f t="shared" si="596"/>
        <v>0</v>
      </c>
      <c r="AD285" s="15">
        <f t="shared" si="570"/>
        <v>224597.4</v>
      </c>
      <c r="AE285" s="15">
        <f t="shared" si="571"/>
        <v>148258.5</v>
      </c>
      <c r="AF285" s="15">
        <f t="shared" si="572"/>
        <v>148258.5</v>
      </c>
      <c r="AG285" s="15">
        <f t="shared" si="596"/>
        <v>0</v>
      </c>
      <c r="AH285" s="15">
        <f t="shared" si="596"/>
        <v>0</v>
      </c>
      <c r="AI285" s="15">
        <f t="shared" si="596"/>
        <v>0</v>
      </c>
      <c r="AJ285" s="15">
        <f t="shared" si="573"/>
        <v>224597.4</v>
      </c>
      <c r="AK285" s="15">
        <f t="shared" si="574"/>
        <v>148258.5</v>
      </c>
      <c r="AL285" s="15">
        <f t="shared" si="575"/>
        <v>148258.5</v>
      </c>
      <c r="AM285" s="15">
        <f t="shared" si="596"/>
        <v>3239.9250000000002</v>
      </c>
      <c r="AN285" s="15">
        <f t="shared" si="596"/>
        <v>0</v>
      </c>
      <c r="AO285" s="15">
        <f t="shared" si="596"/>
        <v>0</v>
      </c>
      <c r="AP285" s="15">
        <f t="shared" si="576"/>
        <v>227837.32499999998</v>
      </c>
      <c r="AQ285" s="15">
        <f t="shared" si="596"/>
        <v>0</v>
      </c>
      <c r="AR285" s="15">
        <f t="shared" si="476"/>
        <v>227837.32499999998</v>
      </c>
      <c r="AS285" s="15">
        <f t="shared" si="577"/>
        <v>148258.5</v>
      </c>
      <c r="AT285" s="15">
        <f t="shared" si="596"/>
        <v>0</v>
      </c>
      <c r="AU285" s="15">
        <f t="shared" si="477"/>
        <v>148258.5</v>
      </c>
      <c r="AV285" s="15">
        <f t="shared" si="578"/>
        <v>148258.5</v>
      </c>
      <c r="AW285" s="15">
        <f t="shared" si="596"/>
        <v>0</v>
      </c>
      <c r="AX285" s="15">
        <f t="shared" si="478"/>
        <v>148258.5</v>
      </c>
      <c r="AY285" s="15">
        <f t="shared" si="596"/>
        <v>0</v>
      </c>
      <c r="AZ285" s="34"/>
      <c r="BA285" s="23"/>
      <c r="BB285" s="23"/>
      <c r="BC285" s="23"/>
      <c r="BD285" s="23"/>
      <c r="BE285" s="23"/>
      <c r="BF285" s="23"/>
      <c r="BG285" s="23"/>
      <c r="BH285" s="23"/>
      <c r="BI285" s="23"/>
      <c r="BJ285" s="23"/>
      <c r="BK285" s="23"/>
      <c r="BL285" s="23"/>
      <c r="BM285" s="23"/>
      <c r="BN285" s="23"/>
      <c r="BO285" s="23"/>
      <c r="BP285" s="23"/>
      <c r="BQ285" s="23"/>
      <c r="BR285" s="23"/>
      <c r="BS285" s="23"/>
      <c r="BT285" s="23"/>
    </row>
    <row r="286" spans="1:72" ht="46.8" x14ac:dyDescent="0.3">
      <c r="A286" s="60" t="s">
        <v>63</v>
      </c>
      <c r="B286" s="56"/>
      <c r="C286" s="60"/>
      <c r="D286" s="60"/>
      <c r="E286" s="12" t="s">
        <v>592</v>
      </c>
      <c r="F286" s="16">
        <f>F287+F291+F298+F305</f>
        <v>224597.4</v>
      </c>
      <c r="G286" s="16">
        <f t="shared" ref="G286:AY286" si="597">G287+G291+G298+G305</f>
        <v>148258.5</v>
      </c>
      <c r="H286" s="16">
        <f t="shared" si="597"/>
        <v>148258.5</v>
      </c>
      <c r="I286" s="16">
        <f t="shared" ref="I286:K286" si="598">I287+I291+I298+I305</f>
        <v>0</v>
      </c>
      <c r="J286" s="16">
        <f t="shared" si="598"/>
        <v>0</v>
      </c>
      <c r="K286" s="16">
        <f t="shared" si="598"/>
        <v>0</v>
      </c>
      <c r="L286" s="16">
        <f t="shared" si="593"/>
        <v>224597.4</v>
      </c>
      <c r="M286" s="16">
        <f t="shared" si="594"/>
        <v>148258.5</v>
      </c>
      <c r="N286" s="16">
        <f t="shared" si="595"/>
        <v>148258.5</v>
      </c>
      <c r="O286" s="16">
        <f t="shared" ref="O286:Q286" si="599">O287+O291+O298+O305</f>
        <v>0</v>
      </c>
      <c r="P286" s="16">
        <f t="shared" si="599"/>
        <v>0</v>
      </c>
      <c r="Q286" s="16">
        <f t="shared" si="599"/>
        <v>0</v>
      </c>
      <c r="R286" s="16">
        <f t="shared" si="564"/>
        <v>224597.4</v>
      </c>
      <c r="S286" s="16">
        <f t="shared" si="565"/>
        <v>148258.5</v>
      </c>
      <c r="T286" s="16">
        <f t="shared" si="566"/>
        <v>148258.5</v>
      </c>
      <c r="U286" s="16">
        <f t="shared" ref="U286:W286" si="600">U287+U291+U298+U305</f>
        <v>0</v>
      </c>
      <c r="V286" s="16">
        <f t="shared" si="600"/>
        <v>0</v>
      </c>
      <c r="W286" s="16">
        <f t="shared" si="600"/>
        <v>0</v>
      </c>
      <c r="X286" s="16">
        <f t="shared" si="567"/>
        <v>224597.4</v>
      </c>
      <c r="Y286" s="16">
        <f t="shared" si="568"/>
        <v>148258.5</v>
      </c>
      <c r="Z286" s="16">
        <f t="shared" si="569"/>
        <v>148258.5</v>
      </c>
      <c r="AA286" s="16">
        <f t="shared" ref="AA286:AC286" si="601">AA287+AA291+AA298+AA305</f>
        <v>0</v>
      </c>
      <c r="AB286" s="16">
        <f t="shared" si="601"/>
        <v>0</v>
      </c>
      <c r="AC286" s="16">
        <f t="shared" si="601"/>
        <v>0</v>
      </c>
      <c r="AD286" s="16">
        <f t="shared" si="570"/>
        <v>224597.4</v>
      </c>
      <c r="AE286" s="16">
        <f t="shared" si="571"/>
        <v>148258.5</v>
      </c>
      <c r="AF286" s="16">
        <f t="shared" si="572"/>
        <v>148258.5</v>
      </c>
      <c r="AG286" s="16">
        <f t="shared" ref="AG286:AI286" si="602">AG287+AG291+AG298+AG305</f>
        <v>0</v>
      </c>
      <c r="AH286" s="16">
        <f t="shared" si="602"/>
        <v>0</v>
      </c>
      <c r="AI286" s="16">
        <f t="shared" si="602"/>
        <v>0</v>
      </c>
      <c r="AJ286" s="16">
        <f t="shared" si="573"/>
        <v>224597.4</v>
      </c>
      <c r="AK286" s="16">
        <f t="shared" si="574"/>
        <v>148258.5</v>
      </c>
      <c r="AL286" s="16">
        <f t="shared" si="575"/>
        <v>148258.5</v>
      </c>
      <c r="AM286" s="16">
        <f t="shared" ref="AM286:AO286" si="603">AM287+AM291+AM298+AM305</f>
        <v>3239.9250000000002</v>
      </c>
      <c r="AN286" s="16">
        <f t="shared" si="603"/>
        <v>0</v>
      </c>
      <c r="AO286" s="16">
        <f t="shared" si="603"/>
        <v>0</v>
      </c>
      <c r="AP286" s="16">
        <f t="shared" si="576"/>
        <v>227837.32499999998</v>
      </c>
      <c r="AQ286" s="16">
        <f t="shared" ref="AQ286" si="604">AQ287+AQ291+AQ298+AQ305</f>
        <v>0</v>
      </c>
      <c r="AR286" s="16">
        <f t="shared" si="476"/>
        <v>227837.32499999998</v>
      </c>
      <c r="AS286" s="16">
        <f t="shared" si="577"/>
        <v>148258.5</v>
      </c>
      <c r="AT286" s="16">
        <f t="shared" ref="AT286" si="605">AT287+AT291+AT298+AT305</f>
        <v>0</v>
      </c>
      <c r="AU286" s="16">
        <f t="shared" si="477"/>
        <v>148258.5</v>
      </c>
      <c r="AV286" s="16">
        <f t="shared" si="578"/>
        <v>148258.5</v>
      </c>
      <c r="AW286" s="16">
        <f t="shared" ref="AW286" si="606">AW287+AW291+AW298+AW305</f>
        <v>0</v>
      </c>
      <c r="AX286" s="16">
        <f t="shared" si="478"/>
        <v>148258.5</v>
      </c>
      <c r="AY286" s="16">
        <f t="shared" si="597"/>
        <v>0</v>
      </c>
      <c r="AZ286" s="35"/>
    </row>
    <row r="287" spans="1:72" ht="31.2" x14ac:dyDescent="0.3">
      <c r="A287" s="60" t="s">
        <v>59</v>
      </c>
      <c r="B287" s="56"/>
      <c r="C287" s="60"/>
      <c r="D287" s="60"/>
      <c r="E287" s="12" t="s">
        <v>452</v>
      </c>
      <c r="F287" s="16">
        <f t="shared" ref="F287:AY289" si="607">F288</f>
        <v>2312.1</v>
      </c>
      <c r="G287" s="16">
        <f t="shared" si="607"/>
        <v>2317</v>
      </c>
      <c r="H287" s="16">
        <f t="shared" si="607"/>
        <v>2317</v>
      </c>
      <c r="I287" s="16">
        <f t="shared" si="607"/>
        <v>0</v>
      </c>
      <c r="J287" s="16">
        <f t="shared" si="607"/>
        <v>0</v>
      </c>
      <c r="K287" s="16">
        <f t="shared" si="607"/>
        <v>0</v>
      </c>
      <c r="L287" s="16">
        <f t="shared" si="593"/>
        <v>2312.1</v>
      </c>
      <c r="M287" s="16">
        <f t="shared" si="594"/>
        <v>2317</v>
      </c>
      <c r="N287" s="16">
        <f t="shared" si="595"/>
        <v>2317</v>
      </c>
      <c r="O287" s="16">
        <f t="shared" si="607"/>
        <v>0</v>
      </c>
      <c r="P287" s="16">
        <f t="shared" si="607"/>
        <v>0</v>
      </c>
      <c r="Q287" s="16">
        <f t="shared" si="607"/>
        <v>0</v>
      </c>
      <c r="R287" s="16">
        <f t="shared" si="564"/>
        <v>2312.1</v>
      </c>
      <c r="S287" s="16">
        <f t="shared" si="565"/>
        <v>2317</v>
      </c>
      <c r="T287" s="16">
        <f t="shared" si="566"/>
        <v>2317</v>
      </c>
      <c r="U287" s="16">
        <f t="shared" si="607"/>
        <v>0</v>
      </c>
      <c r="V287" s="16">
        <f t="shared" si="607"/>
        <v>0</v>
      </c>
      <c r="W287" s="16">
        <f t="shared" si="607"/>
        <v>0</v>
      </c>
      <c r="X287" s="16">
        <f t="shared" si="567"/>
        <v>2312.1</v>
      </c>
      <c r="Y287" s="16">
        <f t="shared" si="568"/>
        <v>2317</v>
      </c>
      <c r="Z287" s="16">
        <f t="shared" si="569"/>
        <v>2317</v>
      </c>
      <c r="AA287" s="16">
        <f t="shared" si="607"/>
        <v>0</v>
      </c>
      <c r="AB287" s="16">
        <f t="shared" si="607"/>
        <v>0</v>
      </c>
      <c r="AC287" s="16">
        <f t="shared" si="607"/>
        <v>0</v>
      </c>
      <c r="AD287" s="16">
        <f t="shared" si="570"/>
        <v>2312.1</v>
      </c>
      <c r="AE287" s="16">
        <f t="shared" si="571"/>
        <v>2317</v>
      </c>
      <c r="AF287" s="16">
        <f t="shared" si="572"/>
        <v>2317</v>
      </c>
      <c r="AG287" s="16">
        <f t="shared" si="607"/>
        <v>0</v>
      </c>
      <c r="AH287" s="16">
        <f t="shared" si="607"/>
        <v>0</v>
      </c>
      <c r="AI287" s="16">
        <f t="shared" si="607"/>
        <v>0</v>
      </c>
      <c r="AJ287" s="16">
        <f t="shared" si="573"/>
        <v>2312.1</v>
      </c>
      <c r="AK287" s="16">
        <f t="shared" si="574"/>
        <v>2317</v>
      </c>
      <c r="AL287" s="16">
        <f t="shared" si="575"/>
        <v>2317</v>
      </c>
      <c r="AM287" s="16">
        <f t="shared" si="607"/>
        <v>3239.9250000000002</v>
      </c>
      <c r="AN287" s="16">
        <f t="shared" si="607"/>
        <v>0</v>
      </c>
      <c r="AO287" s="16">
        <f t="shared" si="607"/>
        <v>0</v>
      </c>
      <c r="AP287" s="16">
        <f t="shared" si="576"/>
        <v>5552.0249999999996</v>
      </c>
      <c r="AQ287" s="16">
        <f t="shared" si="607"/>
        <v>0</v>
      </c>
      <c r="AR287" s="16">
        <f t="shared" si="476"/>
        <v>5552.0249999999996</v>
      </c>
      <c r="AS287" s="16">
        <f t="shared" si="577"/>
        <v>2317</v>
      </c>
      <c r="AT287" s="16">
        <f t="shared" si="607"/>
        <v>0</v>
      </c>
      <c r="AU287" s="16">
        <f t="shared" si="477"/>
        <v>2317</v>
      </c>
      <c r="AV287" s="16">
        <f t="shared" si="578"/>
        <v>2317</v>
      </c>
      <c r="AW287" s="16">
        <f t="shared" si="607"/>
        <v>0</v>
      </c>
      <c r="AX287" s="16">
        <f t="shared" si="478"/>
        <v>2317</v>
      </c>
      <c r="AY287" s="16">
        <f t="shared" si="607"/>
        <v>0</v>
      </c>
      <c r="AZ287" s="35"/>
    </row>
    <row r="288" spans="1:72" ht="46.8" x14ac:dyDescent="0.3">
      <c r="A288" s="60" t="s">
        <v>59</v>
      </c>
      <c r="B288" s="56">
        <v>600</v>
      </c>
      <c r="C288" s="60"/>
      <c r="D288" s="60"/>
      <c r="E288" s="12" t="s">
        <v>395</v>
      </c>
      <c r="F288" s="16">
        <f t="shared" si="607"/>
        <v>2312.1</v>
      </c>
      <c r="G288" s="16">
        <f t="shared" si="607"/>
        <v>2317</v>
      </c>
      <c r="H288" s="16">
        <f t="shared" si="607"/>
        <v>2317</v>
      </c>
      <c r="I288" s="16">
        <f t="shared" si="607"/>
        <v>0</v>
      </c>
      <c r="J288" s="16">
        <f t="shared" si="607"/>
        <v>0</v>
      </c>
      <c r="K288" s="16">
        <f t="shared" si="607"/>
        <v>0</v>
      </c>
      <c r="L288" s="16">
        <f t="shared" si="593"/>
        <v>2312.1</v>
      </c>
      <c r="M288" s="16">
        <f t="shared" si="594"/>
        <v>2317</v>
      </c>
      <c r="N288" s="16">
        <f t="shared" si="595"/>
        <v>2317</v>
      </c>
      <c r="O288" s="16">
        <f t="shared" si="607"/>
        <v>0</v>
      </c>
      <c r="P288" s="16">
        <f t="shared" si="607"/>
        <v>0</v>
      </c>
      <c r="Q288" s="16">
        <f t="shared" si="607"/>
        <v>0</v>
      </c>
      <c r="R288" s="16">
        <f t="shared" si="564"/>
        <v>2312.1</v>
      </c>
      <c r="S288" s="16">
        <f t="shared" si="565"/>
        <v>2317</v>
      </c>
      <c r="T288" s="16">
        <f t="shared" si="566"/>
        <v>2317</v>
      </c>
      <c r="U288" s="16">
        <f t="shared" si="607"/>
        <v>0</v>
      </c>
      <c r="V288" s="16">
        <f t="shared" si="607"/>
        <v>0</v>
      </c>
      <c r="W288" s="16">
        <f t="shared" si="607"/>
        <v>0</v>
      </c>
      <c r="X288" s="16">
        <f t="shared" si="567"/>
        <v>2312.1</v>
      </c>
      <c r="Y288" s="16">
        <f t="shared" si="568"/>
        <v>2317</v>
      </c>
      <c r="Z288" s="16">
        <f t="shared" si="569"/>
        <v>2317</v>
      </c>
      <c r="AA288" s="16">
        <f t="shared" si="607"/>
        <v>0</v>
      </c>
      <c r="AB288" s="16">
        <f t="shared" si="607"/>
        <v>0</v>
      </c>
      <c r="AC288" s="16">
        <f t="shared" si="607"/>
        <v>0</v>
      </c>
      <c r="AD288" s="16">
        <f t="shared" si="570"/>
        <v>2312.1</v>
      </c>
      <c r="AE288" s="16">
        <f t="shared" si="571"/>
        <v>2317</v>
      </c>
      <c r="AF288" s="16">
        <f t="shared" si="572"/>
        <v>2317</v>
      </c>
      <c r="AG288" s="16">
        <f t="shared" si="607"/>
        <v>0</v>
      </c>
      <c r="AH288" s="16">
        <f t="shared" si="607"/>
        <v>0</v>
      </c>
      <c r="AI288" s="16">
        <f t="shared" si="607"/>
        <v>0</v>
      </c>
      <c r="AJ288" s="16">
        <f t="shared" si="573"/>
        <v>2312.1</v>
      </c>
      <c r="AK288" s="16">
        <f t="shared" si="574"/>
        <v>2317</v>
      </c>
      <c r="AL288" s="16">
        <f t="shared" si="575"/>
        <v>2317</v>
      </c>
      <c r="AM288" s="16">
        <f t="shared" si="607"/>
        <v>3239.9250000000002</v>
      </c>
      <c r="AN288" s="16">
        <f t="shared" si="607"/>
        <v>0</v>
      </c>
      <c r="AO288" s="16">
        <f t="shared" si="607"/>
        <v>0</v>
      </c>
      <c r="AP288" s="16">
        <f t="shared" si="576"/>
        <v>5552.0249999999996</v>
      </c>
      <c r="AQ288" s="16">
        <f t="shared" si="607"/>
        <v>0</v>
      </c>
      <c r="AR288" s="16">
        <f t="shared" si="476"/>
        <v>5552.0249999999996</v>
      </c>
      <c r="AS288" s="16">
        <f t="shared" si="577"/>
        <v>2317</v>
      </c>
      <c r="AT288" s="16">
        <f t="shared" si="607"/>
        <v>0</v>
      </c>
      <c r="AU288" s="16">
        <f t="shared" si="477"/>
        <v>2317</v>
      </c>
      <c r="AV288" s="16">
        <f t="shared" si="578"/>
        <v>2317</v>
      </c>
      <c r="AW288" s="16">
        <f t="shared" si="607"/>
        <v>0</v>
      </c>
      <c r="AX288" s="16">
        <f t="shared" si="478"/>
        <v>2317</v>
      </c>
      <c r="AY288" s="16">
        <f t="shared" si="607"/>
        <v>0</v>
      </c>
      <c r="AZ288" s="35"/>
    </row>
    <row r="289" spans="1:52" x14ac:dyDescent="0.3">
      <c r="A289" s="60" t="s">
        <v>59</v>
      </c>
      <c r="B289" s="56">
        <v>620</v>
      </c>
      <c r="C289" s="60"/>
      <c r="D289" s="60"/>
      <c r="E289" s="12" t="s">
        <v>410</v>
      </c>
      <c r="F289" s="16">
        <f t="shared" si="607"/>
        <v>2312.1</v>
      </c>
      <c r="G289" s="16">
        <f t="shared" si="607"/>
        <v>2317</v>
      </c>
      <c r="H289" s="16">
        <f t="shared" si="607"/>
        <v>2317</v>
      </c>
      <c r="I289" s="16">
        <f t="shared" si="607"/>
        <v>0</v>
      </c>
      <c r="J289" s="16">
        <f t="shared" si="607"/>
        <v>0</v>
      </c>
      <c r="K289" s="16">
        <f t="shared" si="607"/>
        <v>0</v>
      </c>
      <c r="L289" s="16">
        <f t="shared" si="593"/>
        <v>2312.1</v>
      </c>
      <c r="M289" s="16">
        <f t="shared" si="594"/>
        <v>2317</v>
      </c>
      <c r="N289" s="16">
        <f t="shared" si="595"/>
        <v>2317</v>
      </c>
      <c r="O289" s="16">
        <f t="shared" si="607"/>
        <v>0</v>
      </c>
      <c r="P289" s="16">
        <f t="shared" si="607"/>
        <v>0</v>
      </c>
      <c r="Q289" s="16">
        <f t="shared" si="607"/>
        <v>0</v>
      </c>
      <c r="R289" s="16">
        <f t="shared" si="564"/>
        <v>2312.1</v>
      </c>
      <c r="S289" s="16">
        <f t="shared" si="565"/>
        <v>2317</v>
      </c>
      <c r="T289" s="16">
        <f t="shared" si="566"/>
        <v>2317</v>
      </c>
      <c r="U289" s="16">
        <f t="shared" si="607"/>
        <v>0</v>
      </c>
      <c r="V289" s="16">
        <f t="shared" si="607"/>
        <v>0</v>
      </c>
      <c r="W289" s="16">
        <f t="shared" si="607"/>
        <v>0</v>
      </c>
      <c r="X289" s="16">
        <f t="shared" si="567"/>
        <v>2312.1</v>
      </c>
      <c r="Y289" s="16">
        <f t="shared" si="568"/>
        <v>2317</v>
      </c>
      <c r="Z289" s="16">
        <f t="shared" si="569"/>
        <v>2317</v>
      </c>
      <c r="AA289" s="16">
        <f t="shared" si="607"/>
        <v>0</v>
      </c>
      <c r="AB289" s="16">
        <f t="shared" si="607"/>
        <v>0</v>
      </c>
      <c r="AC289" s="16">
        <f t="shared" si="607"/>
        <v>0</v>
      </c>
      <c r="AD289" s="16">
        <f t="shared" si="570"/>
        <v>2312.1</v>
      </c>
      <c r="AE289" s="16">
        <f t="shared" si="571"/>
        <v>2317</v>
      </c>
      <c r="AF289" s="16">
        <f t="shared" si="572"/>
        <v>2317</v>
      </c>
      <c r="AG289" s="16">
        <f t="shared" si="607"/>
        <v>0</v>
      </c>
      <c r="AH289" s="16">
        <f t="shared" si="607"/>
        <v>0</v>
      </c>
      <c r="AI289" s="16">
        <f t="shared" si="607"/>
        <v>0</v>
      </c>
      <c r="AJ289" s="16">
        <f t="shared" si="573"/>
        <v>2312.1</v>
      </c>
      <c r="AK289" s="16">
        <f t="shared" si="574"/>
        <v>2317</v>
      </c>
      <c r="AL289" s="16">
        <f t="shared" si="575"/>
        <v>2317</v>
      </c>
      <c r="AM289" s="16">
        <f t="shared" si="607"/>
        <v>3239.9250000000002</v>
      </c>
      <c r="AN289" s="16">
        <f t="shared" si="607"/>
        <v>0</v>
      </c>
      <c r="AO289" s="16">
        <f t="shared" si="607"/>
        <v>0</v>
      </c>
      <c r="AP289" s="16">
        <f t="shared" si="576"/>
        <v>5552.0249999999996</v>
      </c>
      <c r="AQ289" s="16">
        <f t="shared" si="607"/>
        <v>0</v>
      </c>
      <c r="AR289" s="16">
        <f t="shared" si="476"/>
        <v>5552.0249999999996</v>
      </c>
      <c r="AS289" s="16">
        <f t="shared" si="577"/>
        <v>2317</v>
      </c>
      <c r="AT289" s="16">
        <f t="shared" si="607"/>
        <v>0</v>
      </c>
      <c r="AU289" s="16">
        <f t="shared" si="477"/>
        <v>2317</v>
      </c>
      <c r="AV289" s="16">
        <f t="shared" si="578"/>
        <v>2317</v>
      </c>
      <c r="AW289" s="16">
        <f t="shared" si="607"/>
        <v>0</v>
      </c>
      <c r="AX289" s="16">
        <f t="shared" si="478"/>
        <v>2317</v>
      </c>
      <c r="AY289" s="16">
        <f t="shared" si="607"/>
        <v>0</v>
      </c>
      <c r="AZ289" s="35"/>
    </row>
    <row r="290" spans="1:52" x14ac:dyDescent="0.3">
      <c r="A290" s="60" t="s">
        <v>59</v>
      </c>
      <c r="B290" s="56">
        <v>620</v>
      </c>
      <c r="C290" s="60" t="s">
        <v>21</v>
      </c>
      <c r="D290" s="60" t="s">
        <v>5</v>
      </c>
      <c r="E290" s="12" t="s">
        <v>380</v>
      </c>
      <c r="F290" s="16">
        <v>2312.1</v>
      </c>
      <c r="G290" s="16">
        <v>2317</v>
      </c>
      <c r="H290" s="16">
        <v>2317</v>
      </c>
      <c r="I290" s="16"/>
      <c r="J290" s="16"/>
      <c r="K290" s="16"/>
      <c r="L290" s="16">
        <f t="shared" si="593"/>
        <v>2312.1</v>
      </c>
      <c r="M290" s="16">
        <f t="shared" si="594"/>
        <v>2317</v>
      </c>
      <c r="N290" s="16">
        <f t="shared" si="595"/>
        <v>2317</v>
      </c>
      <c r="O290" s="16"/>
      <c r="P290" s="16"/>
      <c r="Q290" s="16"/>
      <c r="R290" s="16">
        <f t="shared" si="564"/>
        <v>2312.1</v>
      </c>
      <c r="S290" s="16">
        <f t="shared" si="565"/>
        <v>2317</v>
      </c>
      <c r="T290" s="16">
        <f t="shared" si="566"/>
        <v>2317</v>
      </c>
      <c r="U290" s="16"/>
      <c r="V290" s="16"/>
      <c r="W290" s="16"/>
      <c r="X290" s="16">
        <f t="shared" si="567"/>
        <v>2312.1</v>
      </c>
      <c r="Y290" s="16">
        <f t="shared" si="568"/>
        <v>2317</v>
      </c>
      <c r="Z290" s="16">
        <f t="shared" si="569"/>
        <v>2317</v>
      </c>
      <c r="AA290" s="16"/>
      <c r="AB290" s="16"/>
      <c r="AC290" s="16"/>
      <c r="AD290" s="16">
        <f t="shared" si="570"/>
        <v>2312.1</v>
      </c>
      <c r="AE290" s="16">
        <f t="shared" si="571"/>
        <v>2317</v>
      </c>
      <c r="AF290" s="16">
        <f t="shared" si="572"/>
        <v>2317</v>
      </c>
      <c r="AG290" s="16"/>
      <c r="AH290" s="16"/>
      <c r="AI290" s="16"/>
      <c r="AJ290" s="16">
        <f t="shared" si="573"/>
        <v>2312.1</v>
      </c>
      <c r="AK290" s="16">
        <f t="shared" si="574"/>
        <v>2317</v>
      </c>
      <c r="AL290" s="16">
        <f t="shared" si="575"/>
        <v>2317</v>
      </c>
      <c r="AM290" s="16">
        <v>3239.9250000000002</v>
      </c>
      <c r="AN290" s="16"/>
      <c r="AO290" s="16"/>
      <c r="AP290" s="16">
        <f t="shared" si="576"/>
        <v>5552.0249999999996</v>
      </c>
      <c r="AQ290" s="16"/>
      <c r="AR290" s="16">
        <f t="shared" si="476"/>
        <v>5552.0249999999996</v>
      </c>
      <c r="AS290" s="16">
        <f t="shared" si="577"/>
        <v>2317</v>
      </c>
      <c r="AT290" s="16"/>
      <c r="AU290" s="16">
        <f t="shared" si="477"/>
        <v>2317</v>
      </c>
      <c r="AV290" s="16">
        <f t="shared" si="578"/>
        <v>2317</v>
      </c>
      <c r="AW290" s="16"/>
      <c r="AX290" s="16">
        <f t="shared" si="478"/>
        <v>2317</v>
      </c>
      <c r="AY290" s="16"/>
      <c r="AZ290" s="35"/>
    </row>
    <row r="291" spans="1:52" ht="31.2" x14ac:dyDescent="0.3">
      <c r="A291" s="60" t="s">
        <v>60</v>
      </c>
      <c r="B291" s="56"/>
      <c r="C291" s="60"/>
      <c r="D291" s="60"/>
      <c r="E291" s="12" t="s">
        <v>482</v>
      </c>
      <c r="F291" s="16">
        <f t="shared" ref="F291:AY291" si="608">F292</f>
        <v>1604.1</v>
      </c>
      <c r="G291" s="16">
        <f t="shared" si="608"/>
        <v>1668.5</v>
      </c>
      <c r="H291" s="16">
        <f t="shared" si="608"/>
        <v>1668.5</v>
      </c>
      <c r="I291" s="16">
        <f t="shared" si="608"/>
        <v>0</v>
      </c>
      <c r="J291" s="16">
        <f t="shared" si="608"/>
        <v>0</v>
      </c>
      <c r="K291" s="16">
        <f t="shared" si="608"/>
        <v>0</v>
      </c>
      <c r="L291" s="16">
        <f t="shared" si="593"/>
        <v>1604.1</v>
      </c>
      <c r="M291" s="16">
        <f t="shared" si="594"/>
        <v>1668.5</v>
      </c>
      <c r="N291" s="16">
        <f t="shared" si="595"/>
        <v>1668.5</v>
      </c>
      <c r="O291" s="16">
        <f t="shared" si="608"/>
        <v>0</v>
      </c>
      <c r="P291" s="16">
        <f t="shared" si="608"/>
        <v>0</v>
      </c>
      <c r="Q291" s="16">
        <f t="shared" si="608"/>
        <v>0</v>
      </c>
      <c r="R291" s="16">
        <f t="shared" si="564"/>
        <v>1604.1</v>
      </c>
      <c r="S291" s="16">
        <f t="shared" si="565"/>
        <v>1668.5</v>
      </c>
      <c r="T291" s="16">
        <f t="shared" si="566"/>
        <v>1668.5</v>
      </c>
      <c r="U291" s="16">
        <f t="shared" si="608"/>
        <v>0</v>
      </c>
      <c r="V291" s="16">
        <f t="shared" si="608"/>
        <v>0</v>
      </c>
      <c r="W291" s="16">
        <f t="shared" si="608"/>
        <v>0</v>
      </c>
      <c r="X291" s="16">
        <f t="shared" si="567"/>
        <v>1604.1</v>
      </c>
      <c r="Y291" s="16">
        <f t="shared" si="568"/>
        <v>1668.5</v>
      </c>
      <c r="Z291" s="16">
        <f t="shared" si="569"/>
        <v>1668.5</v>
      </c>
      <c r="AA291" s="16">
        <f t="shared" si="608"/>
        <v>0</v>
      </c>
      <c r="AB291" s="16">
        <f t="shared" si="608"/>
        <v>0</v>
      </c>
      <c r="AC291" s="16">
        <f t="shared" si="608"/>
        <v>0</v>
      </c>
      <c r="AD291" s="16">
        <f t="shared" si="570"/>
        <v>1604.1</v>
      </c>
      <c r="AE291" s="16">
        <f t="shared" si="571"/>
        <v>1668.5</v>
      </c>
      <c r="AF291" s="16">
        <f t="shared" si="572"/>
        <v>1668.5</v>
      </c>
      <c r="AG291" s="16">
        <f t="shared" si="608"/>
        <v>0</v>
      </c>
      <c r="AH291" s="16">
        <f t="shared" si="608"/>
        <v>0</v>
      </c>
      <c r="AI291" s="16">
        <f t="shared" si="608"/>
        <v>0</v>
      </c>
      <c r="AJ291" s="16">
        <f t="shared" si="573"/>
        <v>1604.1</v>
      </c>
      <c r="AK291" s="16">
        <f t="shared" si="574"/>
        <v>1668.5</v>
      </c>
      <c r="AL291" s="16">
        <f t="shared" si="575"/>
        <v>1668.5</v>
      </c>
      <c r="AM291" s="16">
        <f t="shared" si="608"/>
        <v>0</v>
      </c>
      <c r="AN291" s="16">
        <f t="shared" si="608"/>
        <v>0</v>
      </c>
      <c r="AO291" s="16">
        <f t="shared" si="608"/>
        <v>0</v>
      </c>
      <c r="AP291" s="16">
        <f t="shared" si="576"/>
        <v>1604.1</v>
      </c>
      <c r="AQ291" s="16">
        <f t="shared" si="608"/>
        <v>0</v>
      </c>
      <c r="AR291" s="16">
        <f t="shared" si="476"/>
        <v>1604.1</v>
      </c>
      <c r="AS291" s="16">
        <f t="shared" si="577"/>
        <v>1668.5</v>
      </c>
      <c r="AT291" s="16">
        <f t="shared" si="608"/>
        <v>0</v>
      </c>
      <c r="AU291" s="16">
        <f t="shared" si="477"/>
        <v>1668.5</v>
      </c>
      <c r="AV291" s="16">
        <f t="shared" si="578"/>
        <v>1668.5</v>
      </c>
      <c r="AW291" s="16">
        <f t="shared" si="608"/>
        <v>0</v>
      </c>
      <c r="AX291" s="16">
        <f t="shared" si="478"/>
        <v>1668.5</v>
      </c>
      <c r="AY291" s="16">
        <f t="shared" si="608"/>
        <v>0</v>
      </c>
      <c r="AZ291" s="35"/>
    </row>
    <row r="292" spans="1:52" ht="46.8" x14ac:dyDescent="0.3">
      <c r="A292" s="60" t="s">
        <v>60</v>
      </c>
      <c r="B292" s="56">
        <v>600</v>
      </c>
      <c r="C292" s="60"/>
      <c r="D292" s="60"/>
      <c r="E292" s="12" t="s">
        <v>395</v>
      </c>
      <c r="F292" s="16">
        <f t="shared" ref="F292:AY292" si="609">F293+F295</f>
        <v>1604.1</v>
      </c>
      <c r="G292" s="16">
        <f t="shared" si="609"/>
        <v>1668.5</v>
      </c>
      <c r="H292" s="16">
        <f t="shared" si="609"/>
        <v>1668.5</v>
      </c>
      <c r="I292" s="16">
        <f t="shared" ref="I292:K292" si="610">I293+I295</f>
        <v>0</v>
      </c>
      <c r="J292" s="16">
        <f t="shared" si="610"/>
        <v>0</v>
      </c>
      <c r="K292" s="16">
        <f t="shared" si="610"/>
        <v>0</v>
      </c>
      <c r="L292" s="16">
        <f t="shared" si="593"/>
        <v>1604.1</v>
      </c>
      <c r="M292" s="16">
        <f t="shared" si="594"/>
        <v>1668.5</v>
      </c>
      <c r="N292" s="16">
        <f t="shared" si="595"/>
        <v>1668.5</v>
      </c>
      <c r="O292" s="16">
        <f t="shared" ref="O292:Q292" si="611">O293+O295</f>
        <v>0</v>
      </c>
      <c r="P292" s="16">
        <f t="shared" si="611"/>
        <v>0</v>
      </c>
      <c r="Q292" s="16">
        <f t="shared" si="611"/>
        <v>0</v>
      </c>
      <c r="R292" s="16">
        <f t="shared" si="564"/>
        <v>1604.1</v>
      </c>
      <c r="S292" s="16">
        <f t="shared" si="565"/>
        <v>1668.5</v>
      </c>
      <c r="T292" s="16">
        <f t="shared" si="566"/>
        <v>1668.5</v>
      </c>
      <c r="U292" s="16">
        <f t="shared" ref="U292:W292" si="612">U293+U295</f>
        <v>0</v>
      </c>
      <c r="V292" s="16">
        <f t="shared" si="612"/>
        <v>0</v>
      </c>
      <c r="W292" s="16">
        <f t="shared" si="612"/>
        <v>0</v>
      </c>
      <c r="X292" s="16">
        <f t="shared" si="567"/>
        <v>1604.1</v>
      </c>
      <c r="Y292" s="16">
        <f t="shared" si="568"/>
        <v>1668.5</v>
      </c>
      <c r="Z292" s="16">
        <f t="shared" si="569"/>
        <v>1668.5</v>
      </c>
      <c r="AA292" s="16">
        <f t="shared" ref="AA292:AC292" si="613">AA293+AA295</f>
        <v>0</v>
      </c>
      <c r="AB292" s="16">
        <f t="shared" si="613"/>
        <v>0</v>
      </c>
      <c r="AC292" s="16">
        <f t="shared" si="613"/>
        <v>0</v>
      </c>
      <c r="AD292" s="16">
        <f t="shared" si="570"/>
        <v>1604.1</v>
      </c>
      <c r="AE292" s="16">
        <f t="shared" si="571"/>
        <v>1668.5</v>
      </c>
      <c r="AF292" s="16">
        <f t="shared" si="572"/>
        <v>1668.5</v>
      </c>
      <c r="AG292" s="16">
        <f t="shared" ref="AG292:AI292" si="614">AG293+AG295</f>
        <v>0</v>
      </c>
      <c r="AH292" s="16">
        <f t="shared" si="614"/>
        <v>0</v>
      </c>
      <c r="AI292" s="16">
        <f t="shared" si="614"/>
        <v>0</v>
      </c>
      <c r="AJ292" s="16">
        <f t="shared" si="573"/>
        <v>1604.1</v>
      </c>
      <c r="AK292" s="16">
        <f t="shared" si="574"/>
        <v>1668.5</v>
      </c>
      <c r="AL292" s="16">
        <f t="shared" si="575"/>
        <v>1668.5</v>
      </c>
      <c r="AM292" s="16">
        <f t="shared" ref="AM292:AO292" si="615">AM293+AM295</f>
        <v>0</v>
      </c>
      <c r="AN292" s="16">
        <f t="shared" si="615"/>
        <v>0</v>
      </c>
      <c r="AO292" s="16">
        <f t="shared" si="615"/>
        <v>0</v>
      </c>
      <c r="AP292" s="16">
        <f t="shared" si="576"/>
        <v>1604.1</v>
      </c>
      <c r="AQ292" s="16">
        <f t="shared" ref="AQ292" si="616">AQ293+AQ295</f>
        <v>0</v>
      </c>
      <c r="AR292" s="16">
        <f t="shared" si="476"/>
        <v>1604.1</v>
      </c>
      <c r="AS292" s="16">
        <f t="shared" si="577"/>
        <v>1668.5</v>
      </c>
      <c r="AT292" s="16">
        <f t="shared" ref="AT292" si="617">AT293+AT295</f>
        <v>0</v>
      </c>
      <c r="AU292" s="16">
        <f t="shared" si="477"/>
        <v>1668.5</v>
      </c>
      <c r="AV292" s="16">
        <f t="shared" si="578"/>
        <v>1668.5</v>
      </c>
      <c r="AW292" s="16">
        <f t="shared" ref="AW292" si="618">AW293+AW295</f>
        <v>0</v>
      </c>
      <c r="AX292" s="16">
        <f t="shared" si="478"/>
        <v>1668.5</v>
      </c>
      <c r="AY292" s="16">
        <f t="shared" si="609"/>
        <v>0</v>
      </c>
      <c r="AZ292" s="35"/>
    </row>
    <row r="293" spans="1:52" x14ac:dyDescent="0.3">
      <c r="A293" s="60" t="s">
        <v>60</v>
      </c>
      <c r="B293" s="56">
        <v>610</v>
      </c>
      <c r="C293" s="60"/>
      <c r="D293" s="60"/>
      <c r="E293" s="12" t="s">
        <v>409</v>
      </c>
      <c r="F293" s="16">
        <f t="shared" ref="F293:AY293" si="619">F294</f>
        <v>978.2</v>
      </c>
      <c r="G293" s="16">
        <f t="shared" si="619"/>
        <v>1017.5</v>
      </c>
      <c r="H293" s="16">
        <f t="shared" si="619"/>
        <v>1017.5</v>
      </c>
      <c r="I293" s="16">
        <f t="shared" si="619"/>
        <v>0</v>
      </c>
      <c r="J293" s="16">
        <f t="shared" si="619"/>
        <v>0</v>
      </c>
      <c r="K293" s="16">
        <f t="shared" si="619"/>
        <v>0</v>
      </c>
      <c r="L293" s="16">
        <f t="shared" si="593"/>
        <v>978.2</v>
      </c>
      <c r="M293" s="16">
        <f t="shared" si="594"/>
        <v>1017.5</v>
      </c>
      <c r="N293" s="16">
        <f t="shared" si="595"/>
        <v>1017.5</v>
      </c>
      <c r="O293" s="16">
        <f t="shared" si="619"/>
        <v>0</v>
      </c>
      <c r="P293" s="16">
        <f t="shared" si="619"/>
        <v>0</v>
      </c>
      <c r="Q293" s="16">
        <f t="shared" si="619"/>
        <v>0</v>
      </c>
      <c r="R293" s="16">
        <f t="shared" si="564"/>
        <v>978.2</v>
      </c>
      <c r="S293" s="16">
        <f t="shared" si="565"/>
        <v>1017.5</v>
      </c>
      <c r="T293" s="16">
        <f t="shared" si="566"/>
        <v>1017.5</v>
      </c>
      <c r="U293" s="16">
        <f t="shared" si="619"/>
        <v>0</v>
      </c>
      <c r="V293" s="16">
        <f t="shared" si="619"/>
        <v>0</v>
      </c>
      <c r="W293" s="16">
        <f t="shared" si="619"/>
        <v>0</v>
      </c>
      <c r="X293" s="16">
        <f t="shared" si="567"/>
        <v>978.2</v>
      </c>
      <c r="Y293" s="16">
        <f t="shared" si="568"/>
        <v>1017.5</v>
      </c>
      <c r="Z293" s="16">
        <f t="shared" si="569"/>
        <v>1017.5</v>
      </c>
      <c r="AA293" s="16">
        <f t="shared" si="619"/>
        <v>0</v>
      </c>
      <c r="AB293" s="16">
        <f t="shared" si="619"/>
        <v>0</v>
      </c>
      <c r="AC293" s="16">
        <f t="shared" si="619"/>
        <v>0</v>
      </c>
      <c r="AD293" s="16">
        <f t="shared" si="570"/>
        <v>978.2</v>
      </c>
      <c r="AE293" s="16">
        <f t="shared" si="571"/>
        <v>1017.5</v>
      </c>
      <c r="AF293" s="16">
        <f t="shared" si="572"/>
        <v>1017.5</v>
      </c>
      <c r="AG293" s="16">
        <f t="shared" si="619"/>
        <v>0</v>
      </c>
      <c r="AH293" s="16">
        <f t="shared" si="619"/>
        <v>0</v>
      </c>
      <c r="AI293" s="16">
        <f t="shared" si="619"/>
        <v>0</v>
      </c>
      <c r="AJ293" s="16">
        <f t="shared" si="573"/>
        <v>978.2</v>
      </c>
      <c r="AK293" s="16">
        <f t="shared" si="574"/>
        <v>1017.5</v>
      </c>
      <c r="AL293" s="16">
        <f t="shared" si="575"/>
        <v>1017.5</v>
      </c>
      <c r="AM293" s="16">
        <f t="shared" si="619"/>
        <v>0</v>
      </c>
      <c r="AN293" s="16">
        <f t="shared" si="619"/>
        <v>0</v>
      </c>
      <c r="AO293" s="16">
        <f t="shared" si="619"/>
        <v>0</v>
      </c>
      <c r="AP293" s="16">
        <f t="shared" si="576"/>
        <v>978.2</v>
      </c>
      <c r="AQ293" s="16">
        <f t="shared" si="619"/>
        <v>0</v>
      </c>
      <c r="AR293" s="16">
        <f t="shared" si="476"/>
        <v>978.2</v>
      </c>
      <c r="AS293" s="16">
        <f t="shared" si="577"/>
        <v>1017.5</v>
      </c>
      <c r="AT293" s="16">
        <f t="shared" si="619"/>
        <v>0</v>
      </c>
      <c r="AU293" s="16">
        <f t="shared" si="477"/>
        <v>1017.5</v>
      </c>
      <c r="AV293" s="16">
        <f t="shared" si="578"/>
        <v>1017.5</v>
      </c>
      <c r="AW293" s="16">
        <f t="shared" si="619"/>
        <v>0</v>
      </c>
      <c r="AX293" s="16">
        <f t="shared" si="478"/>
        <v>1017.5</v>
      </c>
      <c r="AY293" s="16">
        <f t="shared" si="619"/>
        <v>0</v>
      </c>
      <c r="AZ293" s="35"/>
    </row>
    <row r="294" spans="1:52" x14ac:dyDescent="0.3">
      <c r="A294" s="60" t="s">
        <v>60</v>
      </c>
      <c r="B294" s="56">
        <v>610</v>
      </c>
      <c r="C294" s="60" t="s">
        <v>21</v>
      </c>
      <c r="D294" s="60" t="s">
        <v>5</v>
      </c>
      <c r="E294" s="12" t="s">
        <v>380</v>
      </c>
      <c r="F294" s="16">
        <v>978.2</v>
      </c>
      <c r="G294" s="16">
        <v>1017.5</v>
      </c>
      <c r="H294" s="16">
        <v>1017.5</v>
      </c>
      <c r="I294" s="16"/>
      <c r="J294" s="16"/>
      <c r="K294" s="16"/>
      <c r="L294" s="16">
        <f t="shared" si="593"/>
        <v>978.2</v>
      </c>
      <c r="M294" s="16">
        <f t="shared" si="594"/>
        <v>1017.5</v>
      </c>
      <c r="N294" s="16">
        <f t="shared" si="595"/>
        <v>1017.5</v>
      </c>
      <c r="O294" s="16"/>
      <c r="P294" s="16"/>
      <c r="Q294" s="16"/>
      <c r="R294" s="16">
        <f t="shared" si="564"/>
        <v>978.2</v>
      </c>
      <c r="S294" s="16">
        <f t="shared" si="565"/>
        <v>1017.5</v>
      </c>
      <c r="T294" s="16">
        <f t="shared" si="566"/>
        <v>1017.5</v>
      </c>
      <c r="U294" s="16"/>
      <c r="V294" s="16"/>
      <c r="W294" s="16"/>
      <c r="X294" s="16">
        <f t="shared" si="567"/>
        <v>978.2</v>
      </c>
      <c r="Y294" s="16">
        <f t="shared" si="568"/>
        <v>1017.5</v>
      </c>
      <c r="Z294" s="16">
        <f t="shared" si="569"/>
        <v>1017.5</v>
      </c>
      <c r="AA294" s="16"/>
      <c r="AB294" s="16"/>
      <c r="AC294" s="16"/>
      <c r="AD294" s="16">
        <f t="shared" si="570"/>
        <v>978.2</v>
      </c>
      <c r="AE294" s="16">
        <f t="shared" si="571"/>
        <v>1017.5</v>
      </c>
      <c r="AF294" s="16">
        <f t="shared" si="572"/>
        <v>1017.5</v>
      </c>
      <c r="AG294" s="16"/>
      <c r="AH294" s="16"/>
      <c r="AI294" s="16"/>
      <c r="AJ294" s="16">
        <f t="shared" si="573"/>
        <v>978.2</v>
      </c>
      <c r="AK294" s="16">
        <f t="shared" si="574"/>
        <v>1017.5</v>
      </c>
      <c r="AL294" s="16">
        <f t="shared" si="575"/>
        <v>1017.5</v>
      </c>
      <c r="AM294" s="16"/>
      <c r="AN294" s="16"/>
      <c r="AO294" s="16"/>
      <c r="AP294" s="16">
        <f t="shared" si="576"/>
        <v>978.2</v>
      </c>
      <c r="AQ294" s="16"/>
      <c r="AR294" s="16">
        <f t="shared" si="476"/>
        <v>978.2</v>
      </c>
      <c r="AS294" s="16">
        <f t="shared" si="577"/>
        <v>1017.5</v>
      </c>
      <c r="AT294" s="16"/>
      <c r="AU294" s="16">
        <f t="shared" si="477"/>
        <v>1017.5</v>
      </c>
      <c r="AV294" s="16">
        <f t="shared" si="578"/>
        <v>1017.5</v>
      </c>
      <c r="AW294" s="16"/>
      <c r="AX294" s="16">
        <f t="shared" si="478"/>
        <v>1017.5</v>
      </c>
      <c r="AY294" s="16"/>
      <c r="AZ294" s="35"/>
    </row>
    <row r="295" spans="1:52" x14ac:dyDescent="0.3">
      <c r="A295" s="60" t="s">
        <v>60</v>
      </c>
      <c r="B295" s="56">
        <v>620</v>
      </c>
      <c r="C295" s="60"/>
      <c r="D295" s="60"/>
      <c r="E295" s="12" t="s">
        <v>410</v>
      </c>
      <c r="F295" s="16">
        <f t="shared" ref="F295:AY295" si="620">F296+F297</f>
        <v>625.9</v>
      </c>
      <c r="G295" s="16">
        <f t="shared" si="620"/>
        <v>651</v>
      </c>
      <c r="H295" s="16">
        <f t="shared" si="620"/>
        <v>651</v>
      </c>
      <c r="I295" s="16">
        <f t="shared" ref="I295:K295" si="621">I296+I297</f>
        <v>0</v>
      </c>
      <c r="J295" s="16">
        <f t="shared" si="621"/>
        <v>0</v>
      </c>
      <c r="K295" s="16">
        <f t="shared" si="621"/>
        <v>0</v>
      </c>
      <c r="L295" s="16">
        <f t="shared" si="593"/>
        <v>625.9</v>
      </c>
      <c r="M295" s="16">
        <f t="shared" si="594"/>
        <v>651</v>
      </c>
      <c r="N295" s="16">
        <f t="shared" si="595"/>
        <v>651</v>
      </c>
      <c r="O295" s="16">
        <f t="shared" ref="O295:Q295" si="622">O296+O297</f>
        <v>0</v>
      </c>
      <c r="P295" s="16">
        <f t="shared" si="622"/>
        <v>0</v>
      </c>
      <c r="Q295" s="16">
        <f t="shared" si="622"/>
        <v>0</v>
      </c>
      <c r="R295" s="16">
        <f t="shared" si="564"/>
        <v>625.9</v>
      </c>
      <c r="S295" s="16">
        <f t="shared" si="565"/>
        <v>651</v>
      </c>
      <c r="T295" s="16">
        <f t="shared" si="566"/>
        <v>651</v>
      </c>
      <c r="U295" s="16">
        <f t="shared" ref="U295:W295" si="623">U296+U297</f>
        <v>0</v>
      </c>
      <c r="V295" s="16">
        <f t="shared" si="623"/>
        <v>0</v>
      </c>
      <c r="W295" s="16">
        <f t="shared" si="623"/>
        <v>0</v>
      </c>
      <c r="X295" s="16">
        <f t="shared" si="567"/>
        <v>625.9</v>
      </c>
      <c r="Y295" s="16">
        <f t="shared" si="568"/>
        <v>651</v>
      </c>
      <c r="Z295" s="16">
        <f t="shared" si="569"/>
        <v>651</v>
      </c>
      <c r="AA295" s="16">
        <f t="shared" ref="AA295:AC295" si="624">AA296+AA297</f>
        <v>0</v>
      </c>
      <c r="AB295" s="16">
        <f t="shared" si="624"/>
        <v>0</v>
      </c>
      <c r="AC295" s="16">
        <f t="shared" si="624"/>
        <v>0</v>
      </c>
      <c r="AD295" s="16">
        <f t="shared" si="570"/>
        <v>625.9</v>
      </c>
      <c r="AE295" s="16">
        <f t="shared" si="571"/>
        <v>651</v>
      </c>
      <c r="AF295" s="16">
        <f t="shared" si="572"/>
        <v>651</v>
      </c>
      <c r="AG295" s="16">
        <f t="shared" ref="AG295:AI295" si="625">AG296+AG297</f>
        <v>0</v>
      </c>
      <c r="AH295" s="16">
        <f t="shared" si="625"/>
        <v>0</v>
      </c>
      <c r="AI295" s="16">
        <f t="shared" si="625"/>
        <v>0</v>
      </c>
      <c r="AJ295" s="16">
        <f t="shared" si="573"/>
        <v>625.9</v>
      </c>
      <c r="AK295" s="16">
        <f t="shared" si="574"/>
        <v>651</v>
      </c>
      <c r="AL295" s="16">
        <f t="shared" si="575"/>
        <v>651</v>
      </c>
      <c r="AM295" s="16">
        <f t="shared" ref="AM295:AO295" si="626">AM296+AM297</f>
        <v>0</v>
      </c>
      <c r="AN295" s="16">
        <f t="shared" si="626"/>
        <v>0</v>
      </c>
      <c r="AO295" s="16">
        <f t="shared" si="626"/>
        <v>0</v>
      </c>
      <c r="AP295" s="16">
        <f t="shared" si="576"/>
        <v>625.9</v>
      </c>
      <c r="AQ295" s="16">
        <f t="shared" ref="AQ295" si="627">AQ296+AQ297</f>
        <v>0</v>
      </c>
      <c r="AR295" s="16">
        <f t="shared" ref="AR295:AR358" si="628">AP295+AQ295</f>
        <v>625.9</v>
      </c>
      <c r="AS295" s="16">
        <f t="shared" si="577"/>
        <v>651</v>
      </c>
      <c r="AT295" s="16">
        <f t="shared" ref="AT295" si="629">AT296+AT297</f>
        <v>0</v>
      </c>
      <c r="AU295" s="16">
        <f t="shared" ref="AU295:AU358" si="630">AS295+AT295</f>
        <v>651</v>
      </c>
      <c r="AV295" s="16">
        <f t="shared" si="578"/>
        <v>651</v>
      </c>
      <c r="AW295" s="16">
        <f t="shared" ref="AW295" si="631">AW296+AW297</f>
        <v>0</v>
      </c>
      <c r="AX295" s="16">
        <f t="shared" ref="AX295:AX358" si="632">AV295+AW295</f>
        <v>651</v>
      </c>
      <c r="AY295" s="16">
        <f t="shared" si="620"/>
        <v>0</v>
      </c>
      <c r="AZ295" s="35"/>
    </row>
    <row r="296" spans="1:52" x14ac:dyDescent="0.3">
      <c r="A296" s="60" t="s">
        <v>60</v>
      </c>
      <c r="B296" s="56">
        <v>620</v>
      </c>
      <c r="C296" s="60" t="s">
        <v>25</v>
      </c>
      <c r="D296" s="60" t="s">
        <v>17</v>
      </c>
      <c r="E296" s="12" t="s">
        <v>376</v>
      </c>
      <c r="F296" s="16">
        <v>372.2</v>
      </c>
      <c r="G296" s="16">
        <v>387.1</v>
      </c>
      <c r="H296" s="16">
        <v>387.1</v>
      </c>
      <c r="I296" s="16"/>
      <c r="J296" s="16"/>
      <c r="K296" s="16"/>
      <c r="L296" s="16">
        <f t="shared" si="593"/>
        <v>372.2</v>
      </c>
      <c r="M296" s="16">
        <f t="shared" si="594"/>
        <v>387.1</v>
      </c>
      <c r="N296" s="16">
        <f t="shared" si="595"/>
        <v>387.1</v>
      </c>
      <c r="O296" s="16"/>
      <c r="P296" s="16"/>
      <c r="Q296" s="16"/>
      <c r="R296" s="16">
        <f t="shared" si="564"/>
        <v>372.2</v>
      </c>
      <c r="S296" s="16">
        <f t="shared" si="565"/>
        <v>387.1</v>
      </c>
      <c r="T296" s="16">
        <f t="shared" si="566"/>
        <v>387.1</v>
      </c>
      <c r="U296" s="16"/>
      <c r="V296" s="16"/>
      <c r="W296" s="16"/>
      <c r="X296" s="16">
        <f t="shared" si="567"/>
        <v>372.2</v>
      </c>
      <c r="Y296" s="16">
        <f t="shared" si="568"/>
        <v>387.1</v>
      </c>
      <c r="Z296" s="16">
        <f t="shared" si="569"/>
        <v>387.1</v>
      </c>
      <c r="AA296" s="16"/>
      <c r="AB296" s="16"/>
      <c r="AC296" s="16"/>
      <c r="AD296" s="16">
        <f t="shared" si="570"/>
        <v>372.2</v>
      </c>
      <c r="AE296" s="16">
        <f t="shared" si="571"/>
        <v>387.1</v>
      </c>
      <c r="AF296" s="16">
        <f t="shared" si="572"/>
        <v>387.1</v>
      </c>
      <c r="AG296" s="16"/>
      <c r="AH296" s="16"/>
      <c r="AI296" s="16"/>
      <c r="AJ296" s="16">
        <f t="shared" si="573"/>
        <v>372.2</v>
      </c>
      <c r="AK296" s="16">
        <f t="shared" si="574"/>
        <v>387.1</v>
      </c>
      <c r="AL296" s="16">
        <f t="shared" si="575"/>
        <v>387.1</v>
      </c>
      <c r="AM296" s="16"/>
      <c r="AN296" s="16"/>
      <c r="AO296" s="16"/>
      <c r="AP296" s="16">
        <f t="shared" si="576"/>
        <v>372.2</v>
      </c>
      <c r="AQ296" s="16"/>
      <c r="AR296" s="16">
        <f t="shared" si="628"/>
        <v>372.2</v>
      </c>
      <c r="AS296" s="16">
        <f t="shared" si="577"/>
        <v>387.1</v>
      </c>
      <c r="AT296" s="16"/>
      <c r="AU296" s="16">
        <f t="shared" si="630"/>
        <v>387.1</v>
      </c>
      <c r="AV296" s="16">
        <f t="shared" si="578"/>
        <v>387.1</v>
      </c>
      <c r="AW296" s="16"/>
      <c r="AX296" s="16">
        <f t="shared" si="632"/>
        <v>387.1</v>
      </c>
      <c r="AY296" s="16"/>
      <c r="AZ296" s="35"/>
    </row>
    <row r="297" spans="1:52" x14ac:dyDescent="0.3">
      <c r="A297" s="60" t="s">
        <v>60</v>
      </c>
      <c r="B297" s="56">
        <v>620</v>
      </c>
      <c r="C297" s="60" t="s">
        <v>21</v>
      </c>
      <c r="D297" s="60" t="s">
        <v>5</v>
      </c>
      <c r="E297" s="12" t="s">
        <v>380</v>
      </c>
      <c r="F297" s="16">
        <v>253.7</v>
      </c>
      <c r="G297" s="16">
        <v>263.89999999999998</v>
      </c>
      <c r="H297" s="16">
        <v>263.89999999999998</v>
      </c>
      <c r="I297" s="16"/>
      <c r="J297" s="16"/>
      <c r="K297" s="16"/>
      <c r="L297" s="16">
        <f t="shared" si="593"/>
        <v>253.7</v>
      </c>
      <c r="M297" s="16">
        <f t="shared" si="594"/>
        <v>263.89999999999998</v>
      </c>
      <c r="N297" s="16">
        <f t="shared" si="595"/>
        <v>263.89999999999998</v>
      </c>
      <c r="O297" s="16"/>
      <c r="P297" s="16"/>
      <c r="Q297" s="16"/>
      <c r="R297" s="16">
        <f t="shared" si="564"/>
        <v>253.7</v>
      </c>
      <c r="S297" s="16">
        <f t="shared" si="565"/>
        <v>263.89999999999998</v>
      </c>
      <c r="T297" s="16">
        <f t="shared" si="566"/>
        <v>263.89999999999998</v>
      </c>
      <c r="U297" s="16"/>
      <c r="V297" s="16"/>
      <c r="W297" s="16"/>
      <c r="X297" s="16">
        <f t="shared" si="567"/>
        <v>253.7</v>
      </c>
      <c r="Y297" s="16">
        <f t="shared" si="568"/>
        <v>263.89999999999998</v>
      </c>
      <c r="Z297" s="16">
        <f t="shared" si="569"/>
        <v>263.89999999999998</v>
      </c>
      <c r="AA297" s="16"/>
      <c r="AB297" s="16"/>
      <c r="AC297" s="16"/>
      <c r="AD297" s="16">
        <f t="shared" si="570"/>
        <v>253.7</v>
      </c>
      <c r="AE297" s="16">
        <f t="shared" si="571"/>
        <v>263.89999999999998</v>
      </c>
      <c r="AF297" s="16">
        <f t="shared" si="572"/>
        <v>263.89999999999998</v>
      </c>
      <c r="AG297" s="16"/>
      <c r="AH297" s="16"/>
      <c r="AI297" s="16"/>
      <c r="AJ297" s="16">
        <f t="shared" si="573"/>
        <v>253.7</v>
      </c>
      <c r="AK297" s="16">
        <f t="shared" si="574"/>
        <v>263.89999999999998</v>
      </c>
      <c r="AL297" s="16">
        <f t="shared" si="575"/>
        <v>263.89999999999998</v>
      </c>
      <c r="AM297" s="16"/>
      <c r="AN297" s="16"/>
      <c r="AO297" s="16"/>
      <c r="AP297" s="16">
        <f t="shared" si="576"/>
        <v>253.7</v>
      </c>
      <c r="AQ297" s="16"/>
      <c r="AR297" s="16">
        <f t="shared" si="628"/>
        <v>253.7</v>
      </c>
      <c r="AS297" s="16">
        <f t="shared" si="577"/>
        <v>263.89999999999998</v>
      </c>
      <c r="AT297" s="16"/>
      <c r="AU297" s="16">
        <f t="shared" si="630"/>
        <v>263.89999999999998</v>
      </c>
      <c r="AV297" s="16">
        <f t="shared" si="578"/>
        <v>263.89999999999998</v>
      </c>
      <c r="AW297" s="16"/>
      <c r="AX297" s="16">
        <f t="shared" si="632"/>
        <v>263.89999999999998</v>
      </c>
      <c r="AY297" s="16"/>
      <c r="AZ297" s="35"/>
    </row>
    <row r="298" spans="1:52" ht="62.4" x14ac:dyDescent="0.3">
      <c r="A298" s="60" t="s">
        <v>61</v>
      </c>
      <c r="B298" s="56"/>
      <c r="C298" s="60"/>
      <c r="D298" s="60"/>
      <c r="E298" s="12" t="s">
        <v>526</v>
      </c>
      <c r="F298" s="16">
        <f t="shared" ref="F298:AY298" si="633">F299</f>
        <v>177681.19999999998</v>
      </c>
      <c r="G298" s="16">
        <f t="shared" si="633"/>
        <v>144273</v>
      </c>
      <c r="H298" s="16">
        <f t="shared" si="633"/>
        <v>144273</v>
      </c>
      <c r="I298" s="16">
        <f t="shared" si="633"/>
        <v>0</v>
      </c>
      <c r="J298" s="16">
        <f t="shared" si="633"/>
        <v>0</v>
      </c>
      <c r="K298" s="16">
        <f t="shared" si="633"/>
        <v>0</v>
      </c>
      <c r="L298" s="16">
        <f t="shared" si="593"/>
        <v>177681.19999999998</v>
      </c>
      <c r="M298" s="16">
        <f t="shared" si="594"/>
        <v>144273</v>
      </c>
      <c r="N298" s="16">
        <f t="shared" si="595"/>
        <v>144273</v>
      </c>
      <c r="O298" s="16">
        <f t="shared" si="633"/>
        <v>0</v>
      </c>
      <c r="P298" s="16">
        <f t="shared" si="633"/>
        <v>0</v>
      </c>
      <c r="Q298" s="16">
        <f t="shared" si="633"/>
        <v>0</v>
      </c>
      <c r="R298" s="16">
        <f t="shared" si="564"/>
        <v>177681.19999999998</v>
      </c>
      <c r="S298" s="16">
        <f t="shared" si="565"/>
        <v>144273</v>
      </c>
      <c r="T298" s="16">
        <f t="shared" si="566"/>
        <v>144273</v>
      </c>
      <c r="U298" s="16">
        <f t="shared" si="633"/>
        <v>0</v>
      </c>
      <c r="V298" s="16">
        <f t="shared" si="633"/>
        <v>0</v>
      </c>
      <c r="W298" s="16">
        <f t="shared" si="633"/>
        <v>0</v>
      </c>
      <c r="X298" s="16">
        <f t="shared" si="567"/>
        <v>177681.19999999998</v>
      </c>
      <c r="Y298" s="16">
        <f t="shared" si="568"/>
        <v>144273</v>
      </c>
      <c r="Z298" s="16">
        <f t="shared" si="569"/>
        <v>144273</v>
      </c>
      <c r="AA298" s="16">
        <f t="shared" si="633"/>
        <v>0</v>
      </c>
      <c r="AB298" s="16">
        <f t="shared" si="633"/>
        <v>0</v>
      </c>
      <c r="AC298" s="16">
        <f t="shared" si="633"/>
        <v>0</v>
      </c>
      <c r="AD298" s="16">
        <f t="shared" si="570"/>
        <v>177681.19999999998</v>
      </c>
      <c r="AE298" s="16">
        <f t="shared" si="571"/>
        <v>144273</v>
      </c>
      <c r="AF298" s="16">
        <f t="shared" si="572"/>
        <v>144273</v>
      </c>
      <c r="AG298" s="16">
        <f t="shared" si="633"/>
        <v>0</v>
      </c>
      <c r="AH298" s="16">
        <f t="shared" si="633"/>
        <v>0</v>
      </c>
      <c r="AI298" s="16">
        <f t="shared" si="633"/>
        <v>0</v>
      </c>
      <c r="AJ298" s="16">
        <f t="shared" si="573"/>
        <v>177681.19999999998</v>
      </c>
      <c r="AK298" s="16">
        <f t="shared" si="574"/>
        <v>144273</v>
      </c>
      <c r="AL298" s="16">
        <f t="shared" si="575"/>
        <v>144273</v>
      </c>
      <c r="AM298" s="16">
        <f t="shared" si="633"/>
        <v>0</v>
      </c>
      <c r="AN298" s="16">
        <f t="shared" si="633"/>
        <v>0</v>
      </c>
      <c r="AO298" s="16">
        <f t="shared" si="633"/>
        <v>0</v>
      </c>
      <c r="AP298" s="16">
        <f t="shared" si="576"/>
        <v>177681.19999999998</v>
      </c>
      <c r="AQ298" s="16">
        <f t="shared" si="633"/>
        <v>0</v>
      </c>
      <c r="AR298" s="16">
        <f t="shared" si="628"/>
        <v>177681.19999999998</v>
      </c>
      <c r="AS298" s="16">
        <f t="shared" si="577"/>
        <v>144273</v>
      </c>
      <c r="AT298" s="16">
        <f t="shared" si="633"/>
        <v>0</v>
      </c>
      <c r="AU298" s="16">
        <f t="shared" si="630"/>
        <v>144273</v>
      </c>
      <c r="AV298" s="16">
        <f t="shared" si="578"/>
        <v>144273</v>
      </c>
      <c r="AW298" s="16">
        <f t="shared" si="633"/>
        <v>0</v>
      </c>
      <c r="AX298" s="16">
        <f t="shared" si="632"/>
        <v>144273</v>
      </c>
      <c r="AY298" s="16">
        <f t="shared" si="633"/>
        <v>0</v>
      </c>
      <c r="AZ298" s="35"/>
    </row>
    <row r="299" spans="1:52" ht="46.8" x14ac:dyDescent="0.3">
      <c r="A299" s="60" t="s">
        <v>61</v>
      </c>
      <c r="B299" s="56">
        <v>600</v>
      </c>
      <c r="C299" s="60"/>
      <c r="D299" s="60"/>
      <c r="E299" s="12" t="s">
        <v>395</v>
      </c>
      <c r="F299" s="16">
        <f t="shared" ref="F299:AY299" si="634">F300+F302</f>
        <v>177681.19999999998</v>
      </c>
      <c r="G299" s="16">
        <f t="shared" si="634"/>
        <v>144273</v>
      </c>
      <c r="H299" s="16">
        <f t="shared" si="634"/>
        <v>144273</v>
      </c>
      <c r="I299" s="16">
        <f t="shared" ref="I299:K299" si="635">I300+I302</f>
        <v>0</v>
      </c>
      <c r="J299" s="16">
        <f t="shared" si="635"/>
        <v>0</v>
      </c>
      <c r="K299" s="16">
        <f t="shared" si="635"/>
        <v>0</v>
      </c>
      <c r="L299" s="16">
        <f t="shared" si="593"/>
        <v>177681.19999999998</v>
      </c>
      <c r="M299" s="16">
        <f t="shared" si="594"/>
        <v>144273</v>
      </c>
      <c r="N299" s="16">
        <f t="shared" si="595"/>
        <v>144273</v>
      </c>
      <c r="O299" s="16">
        <f t="shared" ref="O299:Q299" si="636">O300+O302</f>
        <v>0</v>
      </c>
      <c r="P299" s="16">
        <f t="shared" si="636"/>
        <v>0</v>
      </c>
      <c r="Q299" s="16">
        <f t="shared" si="636"/>
        <v>0</v>
      </c>
      <c r="R299" s="16">
        <f t="shared" si="564"/>
        <v>177681.19999999998</v>
      </c>
      <c r="S299" s="16">
        <f t="shared" si="565"/>
        <v>144273</v>
      </c>
      <c r="T299" s="16">
        <f t="shared" si="566"/>
        <v>144273</v>
      </c>
      <c r="U299" s="16">
        <f t="shared" ref="U299:W299" si="637">U300+U302</f>
        <v>0</v>
      </c>
      <c r="V299" s="16">
        <f t="shared" si="637"/>
        <v>0</v>
      </c>
      <c r="W299" s="16">
        <f t="shared" si="637"/>
        <v>0</v>
      </c>
      <c r="X299" s="16">
        <f t="shared" si="567"/>
        <v>177681.19999999998</v>
      </c>
      <c r="Y299" s="16">
        <f t="shared" si="568"/>
        <v>144273</v>
      </c>
      <c r="Z299" s="16">
        <f t="shared" si="569"/>
        <v>144273</v>
      </c>
      <c r="AA299" s="16">
        <f t="shared" ref="AA299:AC299" si="638">AA300+AA302</f>
        <v>0</v>
      </c>
      <c r="AB299" s="16">
        <f t="shared" si="638"/>
        <v>0</v>
      </c>
      <c r="AC299" s="16">
        <f t="shared" si="638"/>
        <v>0</v>
      </c>
      <c r="AD299" s="16">
        <f t="shared" si="570"/>
        <v>177681.19999999998</v>
      </c>
      <c r="AE299" s="16">
        <f t="shared" si="571"/>
        <v>144273</v>
      </c>
      <c r="AF299" s="16">
        <f t="shared" si="572"/>
        <v>144273</v>
      </c>
      <c r="AG299" s="16">
        <f t="shared" ref="AG299:AI299" si="639">AG300+AG302</f>
        <v>0</v>
      </c>
      <c r="AH299" s="16">
        <f t="shared" si="639"/>
        <v>0</v>
      </c>
      <c r="AI299" s="16">
        <f t="shared" si="639"/>
        <v>0</v>
      </c>
      <c r="AJ299" s="16">
        <f t="shared" si="573"/>
        <v>177681.19999999998</v>
      </c>
      <c r="AK299" s="16">
        <f t="shared" si="574"/>
        <v>144273</v>
      </c>
      <c r="AL299" s="16">
        <f t="shared" si="575"/>
        <v>144273</v>
      </c>
      <c r="AM299" s="16">
        <f t="shared" ref="AM299:AO299" si="640">AM300+AM302</f>
        <v>0</v>
      </c>
      <c r="AN299" s="16">
        <f t="shared" si="640"/>
        <v>0</v>
      </c>
      <c r="AO299" s="16">
        <f t="shared" si="640"/>
        <v>0</v>
      </c>
      <c r="AP299" s="16">
        <f t="shared" si="576"/>
        <v>177681.19999999998</v>
      </c>
      <c r="AQ299" s="16">
        <f t="shared" ref="AQ299" si="641">AQ300+AQ302</f>
        <v>0</v>
      </c>
      <c r="AR299" s="16">
        <f t="shared" si="628"/>
        <v>177681.19999999998</v>
      </c>
      <c r="AS299" s="16">
        <f t="shared" si="577"/>
        <v>144273</v>
      </c>
      <c r="AT299" s="16">
        <f t="shared" ref="AT299" si="642">AT300+AT302</f>
        <v>0</v>
      </c>
      <c r="AU299" s="16">
        <f t="shared" si="630"/>
        <v>144273</v>
      </c>
      <c r="AV299" s="16">
        <f t="shared" si="578"/>
        <v>144273</v>
      </c>
      <c r="AW299" s="16">
        <f t="shared" ref="AW299" si="643">AW300+AW302</f>
        <v>0</v>
      </c>
      <c r="AX299" s="16">
        <f t="shared" si="632"/>
        <v>144273</v>
      </c>
      <c r="AY299" s="16">
        <f t="shared" si="634"/>
        <v>0</v>
      </c>
      <c r="AZ299" s="35"/>
    </row>
    <row r="300" spans="1:52" x14ac:dyDescent="0.3">
      <c r="A300" s="60" t="s">
        <v>61</v>
      </c>
      <c r="B300" s="56">
        <v>610</v>
      </c>
      <c r="C300" s="60"/>
      <c r="D300" s="60"/>
      <c r="E300" s="12" t="s">
        <v>409</v>
      </c>
      <c r="F300" s="16">
        <f t="shared" ref="F300:AY300" si="644">F301</f>
        <v>39872.400000000001</v>
      </c>
      <c r="G300" s="16">
        <f t="shared" si="644"/>
        <v>45540.1</v>
      </c>
      <c r="H300" s="16">
        <f t="shared" si="644"/>
        <v>30892.2</v>
      </c>
      <c r="I300" s="16">
        <f t="shared" si="644"/>
        <v>0</v>
      </c>
      <c r="J300" s="16">
        <f t="shared" si="644"/>
        <v>0</v>
      </c>
      <c r="K300" s="16">
        <f t="shared" si="644"/>
        <v>0</v>
      </c>
      <c r="L300" s="16">
        <f t="shared" si="593"/>
        <v>39872.400000000001</v>
      </c>
      <c r="M300" s="16">
        <f t="shared" si="594"/>
        <v>45540.1</v>
      </c>
      <c r="N300" s="16">
        <f t="shared" si="595"/>
        <v>30892.2</v>
      </c>
      <c r="O300" s="16">
        <f t="shared" si="644"/>
        <v>0</v>
      </c>
      <c r="P300" s="16">
        <f t="shared" si="644"/>
        <v>0</v>
      </c>
      <c r="Q300" s="16">
        <f t="shared" si="644"/>
        <v>0</v>
      </c>
      <c r="R300" s="16">
        <f t="shared" si="564"/>
        <v>39872.400000000001</v>
      </c>
      <c r="S300" s="16">
        <f t="shared" si="565"/>
        <v>45540.1</v>
      </c>
      <c r="T300" s="16">
        <f t="shared" si="566"/>
        <v>30892.2</v>
      </c>
      <c r="U300" s="16">
        <f t="shared" si="644"/>
        <v>0</v>
      </c>
      <c r="V300" s="16">
        <f t="shared" si="644"/>
        <v>0</v>
      </c>
      <c r="W300" s="16">
        <f t="shared" si="644"/>
        <v>0</v>
      </c>
      <c r="X300" s="16">
        <f t="shared" si="567"/>
        <v>39872.400000000001</v>
      </c>
      <c r="Y300" s="16">
        <f t="shared" si="568"/>
        <v>45540.1</v>
      </c>
      <c r="Z300" s="16">
        <f t="shared" si="569"/>
        <v>30892.2</v>
      </c>
      <c r="AA300" s="16">
        <f t="shared" si="644"/>
        <v>0</v>
      </c>
      <c r="AB300" s="16">
        <f t="shared" si="644"/>
        <v>0</v>
      </c>
      <c r="AC300" s="16">
        <f t="shared" si="644"/>
        <v>0</v>
      </c>
      <c r="AD300" s="16">
        <f t="shared" si="570"/>
        <v>39872.400000000001</v>
      </c>
      <c r="AE300" s="16">
        <f t="shared" si="571"/>
        <v>45540.1</v>
      </c>
      <c r="AF300" s="16">
        <f t="shared" si="572"/>
        <v>30892.2</v>
      </c>
      <c r="AG300" s="16">
        <f t="shared" si="644"/>
        <v>0</v>
      </c>
      <c r="AH300" s="16">
        <f t="shared" si="644"/>
        <v>0</v>
      </c>
      <c r="AI300" s="16">
        <f t="shared" si="644"/>
        <v>0</v>
      </c>
      <c r="AJ300" s="16">
        <f t="shared" si="573"/>
        <v>39872.400000000001</v>
      </c>
      <c r="AK300" s="16">
        <f t="shared" si="574"/>
        <v>45540.1</v>
      </c>
      <c r="AL300" s="16">
        <f t="shared" si="575"/>
        <v>30892.2</v>
      </c>
      <c r="AM300" s="16">
        <f t="shared" si="644"/>
        <v>0</v>
      </c>
      <c r="AN300" s="16">
        <f t="shared" si="644"/>
        <v>0</v>
      </c>
      <c r="AO300" s="16">
        <f t="shared" si="644"/>
        <v>0</v>
      </c>
      <c r="AP300" s="16">
        <f t="shared" si="576"/>
        <v>39872.400000000001</v>
      </c>
      <c r="AQ300" s="16">
        <f t="shared" si="644"/>
        <v>0</v>
      </c>
      <c r="AR300" s="16">
        <f t="shared" si="628"/>
        <v>39872.400000000001</v>
      </c>
      <c r="AS300" s="16">
        <f t="shared" si="577"/>
        <v>45540.1</v>
      </c>
      <c r="AT300" s="16">
        <f t="shared" si="644"/>
        <v>0</v>
      </c>
      <c r="AU300" s="16">
        <f t="shared" si="630"/>
        <v>45540.1</v>
      </c>
      <c r="AV300" s="16">
        <f t="shared" si="578"/>
        <v>30892.2</v>
      </c>
      <c r="AW300" s="16">
        <f t="shared" si="644"/>
        <v>0</v>
      </c>
      <c r="AX300" s="16">
        <f t="shared" si="632"/>
        <v>30892.2</v>
      </c>
      <c r="AY300" s="16">
        <f t="shared" si="644"/>
        <v>0</v>
      </c>
      <c r="AZ300" s="35"/>
    </row>
    <row r="301" spans="1:52" x14ac:dyDescent="0.3">
      <c r="A301" s="60" t="s">
        <v>61</v>
      </c>
      <c r="B301" s="56">
        <v>610</v>
      </c>
      <c r="C301" s="60" t="s">
        <v>21</v>
      </c>
      <c r="D301" s="60" t="s">
        <v>5</v>
      </c>
      <c r="E301" s="12" t="s">
        <v>380</v>
      </c>
      <c r="F301" s="16">
        <v>39872.400000000001</v>
      </c>
      <c r="G301" s="16">
        <v>45540.1</v>
      </c>
      <c r="H301" s="16">
        <v>30892.2</v>
      </c>
      <c r="I301" s="16"/>
      <c r="J301" s="16"/>
      <c r="K301" s="16"/>
      <c r="L301" s="16">
        <f t="shared" si="593"/>
        <v>39872.400000000001</v>
      </c>
      <c r="M301" s="16">
        <f t="shared" si="594"/>
        <v>45540.1</v>
      </c>
      <c r="N301" s="16">
        <f t="shared" si="595"/>
        <v>30892.2</v>
      </c>
      <c r="O301" s="16"/>
      <c r="P301" s="16"/>
      <c r="Q301" s="16"/>
      <c r="R301" s="16">
        <f t="shared" si="564"/>
        <v>39872.400000000001</v>
      </c>
      <c r="S301" s="16">
        <f t="shared" si="565"/>
        <v>45540.1</v>
      </c>
      <c r="T301" s="16">
        <f t="shared" si="566"/>
        <v>30892.2</v>
      </c>
      <c r="U301" s="16"/>
      <c r="V301" s="16"/>
      <c r="W301" s="16"/>
      <c r="X301" s="16">
        <f t="shared" si="567"/>
        <v>39872.400000000001</v>
      </c>
      <c r="Y301" s="16">
        <f t="shared" si="568"/>
        <v>45540.1</v>
      </c>
      <c r="Z301" s="16">
        <f t="shared" si="569"/>
        <v>30892.2</v>
      </c>
      <c r="AA301" s="16"/>
      <c r="AB301" s="16"/>
      <c r="AC301" s="16"/>
      <c r="AD301" s="16">
        <f t="shared" si="570"/>
        <v>39872.400000000001</v>
      </c>
      <c r="AE301" s="16">
        <f t="shared" si="571"/>
        <v>45540.1</v>
      </c>
      <c r="AF301" s="16">
        <f t="shared" si="572"/>
        <v>30892.2</v>
      </c>
      <c r="AG301" s="16"/>
      <c r="AH301" s="16"/>
      <c r="AI301" s="16"/>
      <c r="AJ301" s="16">
        <f t="shared" si="573"/>
        <v>39872.400000000001</v>
      </c>
      <c r="AK301" s="16">
        <f t="shared" si="574"/>
        <v>45540.1</v>
      </c>
      <c r="AL301" s="16">
        <f t="shared" si="575"/>
        <v>30892.2</v>
      </c>
      <c r="AM301" s="16"/>
      <c r="AN301" s="16"/>
      <c r="AO301" s="16"/>
      <c r="AP301" s="16">
        <f t="shared" si="576"/>
        <v>39872.400000000001</v>
      </c>
      <c r="AQ301" s="16"/>
      <c r="AR301" s="16">
        <f t="shared" si="628"/>
        <v>39872.400000000001</v>
      </c>
      <c r="AS301" s="16">
        <f t="shared" si="577"/>
        <v>45540.1</v>
      </c>
      <c r="AT301" s="16"/>
      <c r="AU301" s="16">
        <f t="shared" si="630"/>
        <v>45540.1</v>
      </c>
      <c r="AV301" s="16">
        <f t="shared" si="578"/>
        <v>30892.2</v>
      </c>
      <c r="AW301" s="16"/>
      <c r="AX301" s="16">
        <f t="shared" si="632"/>
        <v>30892.2</v>
      </c>
      <c r="AY301" s="16"/>
      <c r="AZ301" s="35"/>
    </row>
    <row r="302" spans="1:52" x14ac:dyDescent="0.3">
      <c r="A302" s="60" t="s">
        <v>61</v>
      </c>
      <c r="B302" s="56">
        <v>620</v>
      </c>
      <c r="C302" s="60"/>
      <c r="D302" s="60"/>
      <c r="E302" s="12" t="s">
        <v>410</v>
      </c>
      <c r="F302" s="16">
        <f t="shared" ref="F302:AY302" si="645">F303+F304</f>
        <v>137808.79999999999</v>
      </c>
      <c r="G302" s="16">
        <f t="shared" si="645"/>
        <v>98732.9</v>
      </c>
      <c r="H302" s="16">
        <f t="shared" si="645"/>
        <v>113380.8</v>
      </c>
      <c r="I302" s="16">
        <f t="shared" ref="I302:K302" si="646">I303+I304</f>
        <v>0</v>
      </c>
      <c r="J302" s="16">
        <f t="shared" si="646"/>
        <v>0</v>
      </c>
      <c r="K302" s="16">
        <f t="shared" si="646"/>
        <v>0</v>
      </c>
      <c r="L302" s="16">
        <f t="shared" si="593"/>
        <v>137808.79999999999</v>
      </c>
      <c r="M302" s="16">
        <f t="shared" si="594"/>
        <v>98732.9</v>
      </c>
      <c r="N302" s="16">
        <f t="shared" si="595"/>
        <v>113380.8</v>
      </c>
      <c r="O302" s="16">
        <f t="shared" ref="O302:Q302" si="647">O303+O304</f>
        <v>0</v>
      </c>
      <c r="P302" s="16">
        <f t="shared" si="647"/>
        <v>0</v>
      </c>
      <c r="Q302" s="16">
        <f t="shared" si="647"/>
        <v>0</v>
      </c>
      <c r="R302" s="16">
        <f t="shared" si="564"/>
        <v>137808.79999999999</v>
      </c>
      <c r="S302" s="16">
        <f t="shared" si="565"/>
        <v>98732.9</v>
      </c>
      <c r="T302" s="16">
        <f t="shared" si="566"/>
        <v>113380.8</v>
      </c>
      <c r="U302" s="16">
        <f t="shared" ref="U302:W302" si="648">U303+U304</f>
        <v>0</v>
      </c>
      <c r="V302" s="16">
        <f t="shared" si="648"/>
        <v>0</v>
      </c>
      <c r="W302" s="16">
        <f t="shared" si="648"/>
        <v>0</v>
      </c>
      <c r="X302" s="16">
        <f t="shared" si="567"/>
        <v>137808.79999999999</v>
      </c>
      <c r="Y302" s="16">
        <f t="shared" si="568"/>
        <v>98732.9</v>
      </c>
      <c r="Z302" s="16">
        <f t="shared" si="569"/>
        <v>113380.8</v>
      </c>
      <c r="AA302" s="16">
        <f t="shared" ref="AA302:AC302" si="649">AA303+AA304</f>
        <v>0</v>
      </c>
      <c r="AB302" s="16">
        <f t="shared" si="649"/>
        <v>0</v>
      </c>
      <c r="AC302" s="16">
        <f t="shared" si="649"/>
        <v>0</v>
      </c>
      <c r="AD302" s="16">
        <f t="shared" si="570"/>
        <v>137808.79999999999</v>
      </c>
      <c r="AE302" s="16">
        <f t="shared" si="571"/>
        <v>98732.9</v>
      </c>
      <c r="AF302" s="16">
        <f t="shared" si="572"/>
        <v>113380.8</v>
      </c>
      <c r="AG302" s="16">
        <f t="shared" ref="AG302:AI302" si="650">AG303+AG304</f>
        <v>0</v>
      </c>
      <c r="AH302" s="16">
        <f t="shared" si="650"/>
        <v>0</v>
      </c>
      <c r="AI302" s="16">
        <f t="shared" si="650"/>
        <v>0</v>
      </c>
      <c r="AJ302" s="16">
        <f t="shared" si="573"/>
        <v>137808.79999999999</v>
      </c>
      <c r="AK302" s="16">
        <f t="shared" si="574"/>
        <v>98732.9</v>
      </c>
      <c r="AL302" s="16">
        <f t="shared" si="575"/>
        <v>113380.8</v>
      </c>
      <c r="AM302" s="16">
        <f t="shared" ref="AM302:AO302" si="651">AM303+AM304</f>
        <v>0</v>
      </c>
      <c r="AN302" s="16">
        <f t="shared" si="651"/>
        <v>0</v>
      </c>
      <c r="AO302" s="16">
        <f t="shared" si="651"/>
        <v>0</v>
      </c>
      <c r="AP302" s="16">
        <f t="shared" si="576"/>
        <v>137808.79999999999</v>
      </c>
      <c r="AQ302" s="16">
        <f t="shared" ref="AQ302" si="652">AQ303+AQ304</f>
        <v>0</v>
      </c>
      <c r="AR302" s="16">
        <f t="shared" si="628"/>
        <v>137808.79999999999</v>
      </c>
      <c r="AS302" s="16">
        <f t="shared" si="577"/>
        <v>98732.9</v>
      </c>
      <c r="AT302" s="16">
        <f t="shared" ref="AT302" si="653">AT303+AT304</f>
        <v>0</v>
      </c>
      <c r="AU302" s="16">
        <f t="shared" si="630"/>
        <v>98732.9</v>
      </c>
      <c r="AV302" s="16">
        <f t="shared" si="578"/>
        <v>113380.8</v>
      </c>
      <c r="AW302" s="16">
        <f t="shared" ref="AW302" si="654">AW303+AW304</f>
        <v>0</v>
      </c>
      <c r="AX302" s="16">
        <f t="shared" si="632"/>
        <v>113380.8</v>
      </c>
      <c r="AY302" s="16">
        <f t="shared" si="645"/>
        <v>0</v>
      </c>
      <c r="AZ302" s="35"/>
    </row>
    <row r="303" spans="1:52" x14ac:dyDescent="0.3">
      <c r="A303" s="60" t="s">
        <v>61</v>
      </c>
      <c r="B303" s="56">
        <v>620</v>
      </c>
      <c r="C303" s="60" t="s">
        <v>25</v>
      </c>
      <c r="D303" s="60" t="s">
        <v>17</v>
      </c>
      <c r="E303" s="12" t="s">
        <v>376</v>
      </c>
      <c r="F303" s="16">
        <v>66259.100000000006</v>
      </c>
      <c r="G303" s="16">
        <v>28177.7</v>
      </c>
      <c r="H303" s="16">
        <v>2092.8000000000002</v>
      </c>
      <c r="I303" s="16"/>
      <c r="J303" s="16"/>
      <c r="K303" s="16"/>
      <c r="L303" s="16">
        <f t="shared" si="593"/>
        <v>66259.100000000006</v>
      </c>
      <c r="M303" s="16">
        <f t="shared" si="594"/>
        <v>28177.7</v>
      </c>
      <c r="N303" s="16">
        <f t="shared" si="595"/>
        <v>2092.8000000000002</v>
      </c>
      <c r="O303" s="16"/>
      <c r="P303" s="16"/>
      <c r="Q303" s="16"/>
      <c r="R303" s="16">
        <f t="shared" si="564"/>
        <v>66259.100000000006</v>
      </c>
      <c r="S303" s="16">
        <f t="shared" si="565"/>
        <v>28177.7</v>
      </c>
      <c r="T303" s="16">
        <f t="shared" si="566"/>
        <v>2092.8000000000002</v>
      </c>
      <c r="U303" s="16"/>
      <c r="V303" s="16"/>
      <c r="W303" s="16"/>
      <c r="X303" s="16">
        <f t="shared" si="567"/>
        <v>66259.100000000006</v>
      </c>
      <c r="Y303" s="16">
        <f t="shared" si="568"/>
        <v>28177.7</v>
      </c>
      <c r="Z303" s="16">
        <f t="shared" si="569"/>
        <v>2092.8000000000002</v>
      </c>
      <c r="AA303" s="16"/>
      <c r="AB303" s="16"/>
      <c r="AC303" s="16"/>
      <c r="AD303" s="16">
        <f t="shared" si="570"/>
        <v>66259.100000000006</v>
      </c>
      <c r="AE303" s="16">
        <f t="shared" si="571"/>
        <v>28177.7</v>
      </c>
      <c r="AF303" s="16">
        <f t="shared" si="572"/>
        <v>2092.8000000000002</v>
      </c>
      <c r="AG303" s="16"/>
      <c r="AH303" s="16"/>
      <c r="AI303" s="16"/>
      <c r="AJ303" s="16">
        <f t="shared" si="573"/>
        <v>66259.100000000006</v>
      </c>
      <c r="AK303" s="16">
        <f t="shared" si="574"/>
        <v>28177.7</v>
      </c>
      <c r="AL303" s="16">
        <f t="shared" si="575"/>
        <v>2092.8000000000002</v>
      </c>
      <c r="AM303" s="16"/>
      <c r="AN303" s="16"/>
      <c r="AO303" s="16"/>
      <c r="AP303" s="16">
        <f t="shared" si="576"/>
        <v>66259.100000000006</v>
      </c>
      <c r="AQ303" s="16"/>
      <c r="AR303" s="16">
        <f t="shared" si="628"/>
        <v>66259.100000000006</v>
      </c>
      <c r="AS303" s="16">
        <f t="shared" si="577"/>
        <v>28177.7</v>
      </c>
      <c r="AT303" s="16"/>
      <c r="AU303" s="16">
        <f t="shared" si="630"/>
        <v>28177.7</v>
      </c>
      <c r="AV303" s="16">
        <f t="shared" si="578"/>
        <v>2092.8000000000002</v>
      </c>
      <c r="AW303" s="16"/>
      <c r="AX303" s="16">
        <f t="shared" si="632"/>
        <v>2092.8000000000002</v>
      </c>
      <c r="AY303" s="16"/>
      <c r="AZ303" s="35"/>
    </row>
    <row r="304" spans="1:52" x14ac:dyDescent="0.3">
      <c r="A304" s="60" t="s">
        <v>61</v>
      </c>
      <c r="B304" s="56">
        <v>620</v>
      </c>
      <c r="C304" s="60" t="s">
        <v>21</v>
      </c>
      <c r="D304" s="60" t="s">
        <v>5</v>
      </c>
      <c r="E304" s="12" t="s">
        <v>380</v>
      </c>
      <c r="F304" s="16">
        <v>71549.7</v>
      </c>
      <c r="G304" s="16">
        <v>70555.199999999997</v>
      </c>
      <c r="H304" s="16">
        <v>111288</v>
      </c>
      <c r="I304" s="16"/>
      <c r="J304" s="16"/>
      <c r="K304" s="16"/>
      <c r="L304" s="16">
        <f t="shared" si="593"/>
        <v>71549.7</v>
      </c>
      <c r="M304" s="16">
        <f t="shared" si="594"/>
        <v>70555.199999999997</v>
      </c>
      <c r="N304" s="16">
        <f t="shared" si="595"/>
        <v>111288</v>
      </c>
      <c r="O304" s="16"/>
      <c r="P304" s="16"/>
      <c r="Q304" s="16"/>
      <c r="R304" s="16">
        <f t="shared" si="564"/>
        <v>71549.7</v>
      </c>
      <c r="S304" s="16">
        <f t="shared" si="565"/>
        <v>70555.199999999997</v>
      </c>
      <c r="T304" s="16">
        <f t="shared" si="566"/>
        <v>111288</v>
      </c>
      <c r="U304" s="16"/>
      <c r="V304" s="16"/>
      <c r="W304" s="16"/>
      <c r="X304" s="16">
        <f t="shared" si="567"/>
        <v>71549.7</v>
      </c>
      <c r="Y304" s="16">
        <f t="shared" si="568"/>
        <v>70555.199999999997</v>
      </c>
      <c r="Z304" s="16">
        <f t="shared" si="569"/>
        <v>111288</v>
      </c>
      <c r="AA304" s="16"/>
      <c r="AB304" s="16"/>
      <c r="AC304" s="16"/>
      <c r="AD304" s="16">
        <f t="shared" si="570"/>
        <v>71549.7</v>
      </c>
      <c r="AE304" s="16">
        <f t="shared" si="571"/>
        <v>70555.199999999997</v>
      </c>
      <c r="AF304" s="16">
        <f t="shared" si="572"/>
        <v>111288</v>
      </c>
      <c r="AG304" s="16"/>
      <c r="AH304" s="16"/>
      <c r="AI304" s="16"/>
      <c r="AJ304" s="16">
        <f t="shared" si="573"/>
        <v>71549.7</v>
      </c>
      <c r="AK304" s="16">
        <f t="shared" si="574"/>
        <v>70555.199999999997</v>
      </c>
      <c r="AL304" s="16">
        <f t="shared" si="575"/>
        <v>111288</v>
      </c>
      <c r="AM304" s="16"/>
      <c r="AN304" s="16"/>
      <c r="AO304" s="16"/>
      <c r="AP304" s="16">
        <f t="shared" si="576"/>
        <v>71549.7</v>
      </c>
      <c r="AQ304" s="16"/>
      <c r="AR304" s="16">
        <f t="shared" si="628"/>
        <v>71549.7</v>
      </c>
      <c r="AS304" s="16">
        <f t="shared" si="577"/>
        <v>70555.199999999997</v>
      </c>
      <c r="AT304" s="16"/>
      <c r="AU304" s="16">
        <f t="shared" si="630"/>
        <v>70555.199999999997</v>
      </c>
      <c r="AV304" s="16">
        <f t="shared" si="578"/>
        <v>111288</v>
      </c>
      <c r="AW304" s="16"/>
      <c r="AX304" s="16">
        <f t="shared" si="632"/>
        <v>111288</v>
      </c>
      <c r="AY304" s="16"/>
      <c r="AZ304" s="35"/>
    </row>
    <row r="305" spans="1:72" ht="78" x14ac:dyDescent="0.3">
      <c r="A305" s="60" t="s">
        <v>1321</v>
      </c>
      <c r="B305" s="56"/>
      <c r="C305" s="60"/>
      <c r="D305" s="60"/>
      <c r="E305" s="12" t="s">
        <v>1322</v>
      </c>
      <c r="F305" s="16">
        <f>F306</f>
        <v>43000</v>
      </c>
      <c r="G305" s="16">
        <f t="shared" ref="G305:AY307" si="655">G306</f>
        <v>0</v>
      </c>
      <c r="H305" s="16">
        <f t="shared" si="655"/>
        <v>0</v>
      </c>
      <c r="I305" s="16">
        <f t="shared" si="655"/>
        <v>0</v>
      </c>
      <c r="J305" s="16">
        <f t="shared" si="655"/>
        <v>0</v>
      </c>
      <c r="K305" s="16">
        <f t="shared" si="655"/>
        <v>0</v>
      </c>
      <c r="L305" s="16">
        <f t="shared" si="593"/>
        <v>43000</v>
      </c>
      <c r="M305" s="16">
        <f t="shared" si="594"/>
        <v>0</v>
      </c>
      <c r="N305" s="16">
        <f t="shared" si="595"/>
        <v>0</v>
      </c>
      <c r="O305" s="16">
        <f t="shared" si="655"/>
        <v>0</v>
      </c>
      <c r="P305" s="16">
        <f t="shared" si="655"/>
        <v>0</v>
      </c>
      <c r="Q305" s="16">
        <f t="shared" si="655"/>
        <v>0</v>
      </c>
      <c r="R305" s="16">
        <f t="shared" si="564"/>
        <v>43000</v>
      </c>
      <c r="S305" s="16">
        <f t="shared" si="565"/>
        <v>0</v>
      </c>
      <c r="T305" s="16">
        <f t="shared" si="566"/>
        <v>0</v>
      </c>
      <c r="U305" s="16">
        <f t="shared" si="655"/>
        <v>0</v>
      </c>
      <c r="V305" s="16">
        <f t="shared" si="655"/>
        <v>0</v>
      </c>
      <c r="W305" s="16">
        <f t="shared" si="655"/>
        <v>0</v>
      </c>
      <c r="X305" s="16">
        <f t="shared" si="567"/>
        <v>43000</v>
      </c>
      <c r="Y305" s="16">
        <f t="shared" si="568"/>
        <v>0</v>
      </c>
      <c r="Z305" s="16">
        <f t="shared" si="569"/>
        <v>0</v>
      </c>
      <c r="AA305" s="16">
        <f t="shared" si="655"/>
        <v>0</v>
      </c>
      <c r="AB305" s="16">
        <f t="shared" si="655"/>
        <v>0</v>
      </c>
      <c r="AC305" s="16">
        <f t="shared" si="655"/>
        <v>0</v>
      </c>
      <c r="AD305" s="16">
        <f t="shared" si="570"/>
        <v>43000</v>
      </c>
      <c r="AE305" s="16">
        <f t="shared" si="571"/>
        <v>0</v>
      </c>
      <c r="AF305" s="16">
        <f t="shared" si="572"/>
        <v>0</v>
      </c>
      <c r="AG305" s="16">
        <f t="shared" si="655"/>
        <v>0</v>
      </c>
      <c r="AH305" s="16">
        <f t="shared" si="655"/>
        <v>0</v>
      </c>
      <c r="AI305" s="16">
        <f t="shared" si="655"/>
        <v>0</v>
      </c>
      <c r="AJ305" s="16">
        <f t="shared" si="573"/>
        <v>43000</v>
      </c>
      <c r="AK305" s="16">
        <f t="shared" si="574"/>
        <v>0</v>
      </c>
      <c r="AL305" s="16">
        <f t="shared" si="575"/>
        <v>0</v>
      </c>
      <c r="AM305" s="16">
        <f t="shared" si="655"/>
        <v>0</v>
      </c>
      <c r="AN305" s="16">
        <f t="shared" si="655"/>
        <v>0</v>
      </c>
      <c r="AO305" s="16">
        <f t="shared" si="655"/>
        <v>0</v>
      </c>
      <c r="AP305" s="16">
        <f t="shared" si="576"/>
        <v>43000</v>
      </c>
      <c r="AQ305" s="16">
        <f t="shared" si="655"/>
        <v>0</v>
      </c>
      <c r="AR305" s="16">
        <f t="shared" si="628"/>
        <v>43000</v>
      </c>
      <c r="AS305" s="16">
        <f t="shared" si="577"/>
        <v>0</v>
      </c>
      <c r="AT305" s="16">
        <f t="shared" si="655"/>
        <v>0</v>
      </c>
      <c r="AU305" s="16">
        <f t="shared" si="630"/>
        <v>0</v>
      </c>
      <c r="AV305" s="16">
        <f t="shared" si="578"/>
        <v>0</v>
      </c>
      <c r="AW305" s="16">
        <f t="shared" si="655"/>
        <v>0</v>
      </c>
      <c r="AX305" s="16">
        <f t="shared" si="632"/>
        <v>0</v>
      </c>
      <c r="AY305" s="16">
        <f t="shared" si="655"/>
        <v>0</v>
      </c>
      <c r="AZ305" s="35"/>
    </row>
    <row r="306" spans="1:72" ht="46.8" x14ac:dyDescent="0.3">
      <c r="A306" s="60" t="s">
        <v>1321</v>
      </c>
      <c r="B306" s="56">
        <v>600</v>
      </c>
      <c r="C306" s="60"/>
      <c r="D306" s="60"/>
      <c r="E306" s="12" t="s">
        <v>395</v>
      </c>
      <c r="F306" s="16">
        <f>F307</f>
        <v>43000</v>
      </c>
      <c r="G306" s="16">
        <f t="shared" si="655"/>
        <v>0</v>
      </c>
      <c r="H306" s="16">
        <f t="shared" si="655"/>
        <v>0</v>
      </c>
      <c r="I306" s="16">
        <f t="shared" si="655"/>
        <v>0</v>
      </c>
      <c r="J306" s="16">
        <f t="shared" si="655"/>
        <v>0</v>
      </c>
      <c r="K306" s="16">
        <f t="shared" si="655"/>
        <v>0</v>
      </c>
      <c r="L306" s="16">
        <f t="shared" si="593"/>
        <v>43000</v>
      </c>
      <c r="M306" s="16">
        <f t="shared" si="594"/>
        <v>0</v>
      </c>
      <c r="N306" s="16">
        <f t="shared" si="595"/>
        <v>0</v>
      </c>
      <c r="O306" s="16">
        <f t="shared" si="655"/>
        <v>0</v>
      </c>
      <c r="P306" s="16">
        <f t="shared" si="655"/>
        <v>0</v>
      </c>
      <c r="Q306" s="16">
        <f t="shared" si="655"/>
        <v>0</v>
      </c>
      <c r="R306" s="16">
        <f t="shared" si="564"/>
        <v>43000</v>
      </c>
      <c r="S306" s="16">
        <f t="shared" si="565"/>
        <v>0</v>
      </c>
      <c r="T306" s="16">
        <f t="shared" si="566"/>
        <v>0</v>
      </c>
      <c r="U306" s="16">
        <f t="shared" si="655"/>
        <v>0</v>
      </c>
      <c r="V306" s="16">
        <f t="shared" si="655"/>
        <v>0</v>
      </c>
      <c r="W306" s="16">
        <f t="shared" si="655"/>
        <v>0</v>
      </c>
      <c r="X306" s="16">
        <f t="shared" si="567"/>
        <v>43000</v>
      </c>
      <c r="Y306" s="16">
        <f t="shared" si="568"/>
        <v>0</v>
      </c>
      <c r="Z306" s="16">
        <f t="shared" si="569"/>
        <v>0</v>
      </c>
      <c r="AA306" s="16">
        <f t="shared" si="655"/>
        <v>0</v>
      </c>
      <c r="AB306" s="16">
        <f t="shared" si="655"/>
        <v>0</v>
      </c>
      <c r="AC306" s="16">
        <f t="shared" si="655"/>
        <v>0</v>
      </c>
      <c r="AD306" s="16">
        <f t="shared" si="570"/>
        <v>43000</v>
      </c>
      <c r="AE306" s="16">
        <f t="shared" si="571"/>
        <v>0</v>
      </c>
      <c r="AF306" s="16">
        <f t="shared" si="572"/>
        <v>0</v>
      </c>
      <c r="AG306" s="16">
        <f t="shared" si="655"/>
        <v>0</v>
      </c>
      <c r="AH306" s="16">
        <f t="shared" si="655"/>
        <v>0</v>
      </c>
      <c r="AI306" s="16">
        <f t="shared" si="655"/>
        <v>0</v>
      </c>
      <c r="AJ306" s="16">
        <f t="shared" si="573"/>
        <v>43000</v>
      </c>
      <c r="AK306" s="16">
        <f t="shared" si="574"/>
        <v>0</v>
      </c>
      <c r="AL306" s="16">
        <f t="shared" si="575"/>
        <v>0</v>
      </c>
      <c r="AM306" s="16">
        <f t="shared" si="655"/>
        <v>0</v>
      </c>
      <c r="AN306" s="16">
        <f t="shared" si="655"/>
        <v>0</v>
      </c>
      <c r="AO306" s="16">
        <f t="shared" si="655"/>
        <v>0</v>
      </c>
      <c r="AP306" s="16">
        <f t="shared" si="576"/>
        <v>43000</v>
      </c>
      <c r="AQ306" s="16">
        <f t="shared" si="655"/>
        <v>0</v>
      </c>
      <c r="AR306" s="16">
        <f t="shared" si="628"/>
        <v>43000</v>
      </c>
      <c r="AS306" s="16">
        <f t="shared" si="577"/>
        <v>0</v>
      </c>
      <c r="AT306" s="16">
        <f t="shared" si="655"/>
        <v>0</v>
      </c>
      <c r="AU306" s="16">
        <f t="shared" si="630"/>
        <v>0</v>
      </c>
      <c r="AV306" s="16">
        <f t="shared" si="578"/>
        <v>0</v>
      </c>
      <c r="AW306" s="16">
        <f t="shared" si="655"/>
        <v>0</v>
      </c>
      <c r="AX306" s="16">
        <f t="shared" si="632"/>
        <v>0</v>
      </c>
      <c r="AY306" s="16">
        <f t="shared" si="655"/>
        <v>0</v>
      </c>
      <c r="AZ306" s="35"/>
    </row>
    <row r="307" spans="1:72" x14ac:dyDescent="0.3">
      <c r="A307" s="60" t="s">
        <v>1321</v>
      </c>
      <c r="B307" s="56">
        <v>620</v>
      </c>
      <c r="C307" s="60"/>
      <c r="D307" s="60"/>
      <c r="E307" s="12" t="s">
        <v>410</v>
      </c>
      <c r="F307" s="16">
        <f>F308</f>
        <v>43000</v>
      </c>
      <c r="G307" s="16">
        <f t="shared" si="655"/>
        <v>0</v>
      </c>
      <c r="H307" s="16">
        <f t="shared" si="655"/>
        <v>0</v>
      </c>
      <c r="I307" s="16">
        <f t="shared" si="655"/>
        <v>0</v>
      </c>
      <c r="J307" s="16">
        <f t="shared" si="655"/>
        <v>0</v>
      </c>
      <c r="K307" s="16">
        <f t="shared" si="655"/>
        <v>0</v>
      </c>
      <c r="L307" s="16">
        <f t="shared" si="593"/>
        <v>43000</v>
      </c>
      <c r="M307" s="16">
        <f t="shared" si="594"/>
        <v>0</v>
      </c>
      <c r="N307" s="16">
        <f t="shared" si="595"/>
        <v>0</v>
      </c>
      <c r="O307" s="16">
        <f t="shared" si="655"/>
        <v>0</v>
      </c>
      <c r="P307" s="16">
        <f t="shared" si="655"/>
        <v>0</v>
      </c>
      <c r="Q307" s="16">
        <f t="shared" si="655"/>
        <v>0</v>
      </c>
      <c r="R307" s="16">
        <f t="shared" si="564"/>
        <v>43000</v>
      </c>
      <c r="S307" s="16">
        <f t="shared" si="565"/>
        <v>0</v>
      </c>
      <c r="T307" s="16">
        <f t="shared" si="566"/>
        <v>0</v>
      </c>
      <c r="U307" s="16">
        <f t="shared" si="655"/>
        <v>0</v>
      </c>
      <c r="V307" s="16">
        <f t="shared" si="655"/>
        <v>0</v>
      </c>
      <c r="W307" s="16">
        <f t="shared" si="655"/>
        <v>0</v>
      </c>
      <c r="X307" s="16">
        <f t="shared" si="567"/>
        <v>43000</v>
      </c>
      <c r="Y307" s="16">
        <f t="shared" si="568"/>
        <v>0</v>
      </c>
      <c r="Z307" s="16">
        <f t="shared" si="569"/>
        <v>0</v>
      </c>
      <c r="AA307" s="16">
        <f t="shared" si="655"/>
        <v>0</v>
      </c>
      <c r="AB307" s="16">
        <f t="shared" si="655"/>
        <v>0</v>
      </c>
      <c r="AC307" s="16">
        <f t="shared" si="655"/>
        <v>0</v>
      </c>
      <c r="AD307" s="16">
        <f t="shared" si="570"/>
        <v>43000</v>
      </c>
      <c r="AE307" s="16">
        <f t="shared" si="571"/>
        <v>0</v>
      </c>
      <c r="AF307" s="16">
        <f t="shared" si="572"/>
        <v>0</v>
      </c>
      <c r="AG307" s="16">
        <f t="shared" si="655"/>
        <v>0</v>
      </c>
      <c r="AH307" s="16">
        <f t="shared" si="655"/>
        <v>0</v>
      </c>
      <c r="AI307" s="16">
        <f t="shared" si="655"/>
        <v>0</v>
      </c>
      <c r="AJ307" s="16">
        <f t="shared" si="573"/>
        <v>43000</v>
      </c>
      <c r="AK307" s="16">
        <f t="shared" si="574"/>
        <v>0</v>
      </c>
      <c r="AL307" s="16">
        <f t="shared" si="575"/>
        <v>0</v>
      </c>
      <c r="AM307" s="16">
        <f t="shared" si="655"/>
        <v>0</v>
      </c>
      <c r="AN307" s="16">
        <f t="shared" si="655"/>
        <v>0</v>
      </c>
      <c r="AO307" s="16">
        <f t="shared" si="655"/>
        <v>0</v>
      </c>
      <c r="AP307" s="16">
        <f t="shared" si="576"/>
        <v>43000</v>
      </c>
      <c r="AQ307" s="16">
        <f t="shared" si="655"/>
        <v>0</v>
      </c>
      <c r="AR307" s="16">
        <f t="shared" si="628"/>
        <v>43000</v>
      </c>
      <c r="AS307" s="16">
        <f t="shared" si="577"/>
        <v>0</v>
      </c>
      <c r="AT307" s="16">
        <f t="shared" si="655"/>
        <v>0</v>
      </c>
      <c r="AU307" s="16">
        <f t="shared" si="630"/>
        <v>0</v>
      </c>
      <c r="AV307" s="16">
        <f t="shared" si="578"/>
        <v>0</v>
      </c>
      <c r="AW307" s="16">
        <f t="shared" si="655"/>
        <v>0</v>
      </c>
      <c r="AX307" s="16">
        <f t="shared" si="632"/>
        <v>0</v>
      </c>
      <c r="AY307" s="16">
        <f t="shared" si="655"/>
        <v>0</v>
      </c>
      <c r="AZ307" s="35"/>
    </row>
    <row r="308" spans="1:72" x14ac:dyDescent="0.3">
      <c r="A308" s="60" t="s">
        <v>1321</v>
      </c>
      <c r="B308" s="56">
        <v>620</v>
      </c>
      <c r="C308" s="60" t="s">
        <v>21</v>
      </c>
      <c r="D308" s="60" t="s">
        <v>5</v>
      </c>
      <c r="E308" s="12" t="s">
        <v>380</v>
      </c>
      <c r="F308" s="16">
        <v>43000</v>
      </c>
      <c r="G308" s="16"/>
      <c r="H308" s="16"/>
      <c r="I308" s="16"/>
      <c r="J308" s="16"/>
      <c r="K308" s="16"/>
      <c r="L308" s="16">
        <f t="shared" si="593"/>
        <v>43000</v>
      </c>
      <c r="M308" s="16">
        <f t="shared" si="594"/>
        <v>0</v>
      </c>
      <c r="N308" s="16">
        <f t="shared" si="595"/>
        <v>0</v>
      </c>
      <c r="O308" s="16"/>
      <c r="P308" s="16"/>
      <c r="Q308" s="16"/>
      <c r="R308" s="16">
        <f t="shared" si="564"/>
        <v>43000</v>
      </c>
      <c r="S308" s="16">
        <f t="shared" si="565"/>
        <v>0</v>
      </c>
      <c r="T308" s="16">
        <f t="shared" si="566"/>
        <v>0</v>
      </c>
      <c r="U308" s="16"/>
      <c r="V308" s="16"/>
      <c r="W308" s="16"/>
      <c r="X308" s="16">
        <f t="shared" si="567"/>
        <v>43000</v>
      </c>
      <c r="Y308" s="16">
        <f t="shared" si="568"/>
        <v>0</v>
      </c>
      <c r="Z308" s="16">
        <f t="shared" si="569"/>
        <v>0</v>
      </c>
      <c r="AA308" s="16"/>
      <c r="AB308" s="16"/>
      <c r="AC308" s="16"/>
      <c r="AD308" s="16">
        <f t="shared" si="570"/>
        <v>43000</v>
      </c>
      <c r="AE308" s="16">
        <f t="shared" si="571"/>
        <v>0</v>
      </c>
      <c r="AF308" s="16">
        <f t="shared" si="572"/>
        <v>0</v>
      </c>
      <c r="AG308" s="16"/>
      <c r="AH308" s="16"/>
      <c r="AI308" s="16"/>
      <c r="AJ308" s="16">
        <f t="shared" si="573"/>
        <v>43000</v>
      </c>
      <c r="AK308" s="16">
        <f t="shared" si="574"/>
        <v>0</v>
      </c>
      <c r="AL308" s="16">
        <f t="shared" si="575"/>
        <v>0</v>
      </c>
      <c r="AM308" s="16"/>
      <c r="AN308" s="16"/>
      <c r="AO308" s="16"/>
      <c r="AP308" s="16">
        <f t="shared" si="576"/>
        <v>43000</v>
      </c>
      <c r="AQ308" s="16"/>
      <c r="AR308" s="16">
        <f t="shared" si="628"/>
        <v>43000</v>
      </c>
      <c r="AS308" s="16">
        <f t="shared" si="577"/>
        <v>0</v>
      </c>
      <c r="AT308" s="16"/>
      <c r="AU308" s="16">
        <f t="shared" si="630"/>
        <v>0</v>
      </c>
      <c r="AV308" s="16">
        <f t="shared" si="578"/>
        <v>0</v>
      </c>
      <c r="AW308" s="16"/>
      <c r="AX308" s="16">
        <f t="shared" si="632"/>
        <v>0</v>
      </c>
      <c r="AY308" s="16"/>
      <c r="AZ308" s="35"/>
    </row>
    <row r="309" spans="1:72" s="9" customFormat="1" ht="31.2" x14ac:dyDescent="0.3">
      <c r="A309" s="8" t="s">
        <v>68</v>
      </c>
      <c r="B309" s="14"/>
      <c r="C309" s="8"/>
      <c r="D309" s="8"/>
      <c r="E309" s="13" t="s">
        <v>593</v>
      </c>
      <c r="F309" s="15">
        <f t="shared" ref="F309:AY309" si="656">F310</f>
        <v>601770.90000000014</v>
      </c>
      <c r="G309" s="15">
        <f t="shared" si="656"/>
        <v>607096.9</v>
      </c>
      <c r="H309" s="15">
        <f t="shared" si="656"/>
        <v>606476.9</v>
      </c>
      <c r="I309" s="15">
        <f t="shared" si="656"/>
        <v>0</v>
      </c>
      <c r="J309" s="15">
        <f t="shared" si="656"/>
        <v>0</v>
      </c>
      <c r="K309" s="15">
        <f t="shared" si="656"/>
        <v>0</v>
      </c>
      <c r="L309" s="15">
        <f t="shared" si="593"/>
        <v>601770.90000000014</v>
      </c>
      <c r="M309" s="15">
        <f t="shared" si="594"/>
        <v>607096.9</v>
      </c>
      <c r="N309" s="15">
        <f t="shared" si="595"/>
        <v>606476.9</v>
      </c>
      <c r="O309" s="15">
        <f t="shared" si="656"/>
        <v>0</v>
      </c>
      <c r="P309" s="15">
        <f t="shared" si="656"/>
        <v>0</v>
      </c>
      <c r="Q309" s="15">
        <f t="shared" si="656"/>
        <v>0</v>
      </c>
      <c r="R309" s="15">
        <f t="shared" si="564"/>
        <v>601770.90000000014</v>
      </c>
      <c r="S309" s="15">
        <f t="shared" si="565"/>
        <v>607096.9</v>
      </c>
      <c r="T309" s="15">
        <f t="shared" si="566"/>
        <v>606476.9</v>
      </c>
      <c r="U309" s="15">
        <f t="shared" si="656"/>
        <v>0</v>
      </c>
      <c r="V309" s="15">
        <f t="shared" si="656"/>
        <v>0</v>
      </c>
      <c r="W309" s="15">
        <f t="shared" si="656"/>
        <v>0</v>
      </c>
      <c r="X309" s="15">
        <f t="shared" si="567"/>
        <v>601770.90000000014</v>
      </c>
      <c r="Y309" s="15">
        <f t="shared" si="568"/>
        <v>607096.9</v>
      </c>
      <c r="Z309" s="15">
        <f t="shared" si="569"/>
        <v>606476.9</v>
      </c>
      <c r="AA309" s="15">
        <f t="shared" si="656"/>
        <v>0</v>
      </c>
      <c r="AB309" s="15">
        <f t="shared" si="656"/>
        <v>0</v>
      </c>
      <c r="AC309" s="15">
        <f t="shared" si="656"/>
        <v>0</v>
      </c>
      <c r="AD309" s="15">
        <f t="shared" si="570"/>
        <v>601770.90000000014</v>
      </c>
      <c r="AE309" s="15">
        <f t="shared" si="571"/>
        <v>607096.9</v>
      </c>
      <c r="AF309" s="15">
        <f t="shared" si="572"/>
        <v>606476.9</v>
      </c>
      <c r="AG309" s="15">
        <f t="shared" si="656"/>
        <v>0</v>
      </c>
      <c r="AH309" s="15">
        <f t="shared" si="656"/>
        <v>0</v>
      </c>
      <c r="AI309" s="15">
        <f t="shared" si="656"/>
        <v>0</v>
      </c>
      <c r="AJ309" s="15">
        <f t="shared" si="573"/>
        <v>601770.90000000014</v>
      </c>
      <c r="AK309" s="15">
        <f t="shared" si="574"/>
        <v>607096.9</v>
      </c>
      <c r="AL309" s="15">
        <f t="shared" si="575"/>
        <v>606476.9</v>
      </c>
      <c r="AM309" s="15">
        <f t="shared" si="656"/>
        <v>35865.550999999999</v>
      </c>
      <c r="AN309" s="15">
        <f t="shared" si="656"/>
        <v>0</v>
      </c>
      <c r="AO309" s="15">
        <f t="shared" si="656"/>
        <v>0</v>
      </c>
      <c r="AP309" s="15">
        <f t="shared" si="576"/>
        <v>637636.45100000012</v>
      </c>
      <c r="AQ309" s="15">
        <f t="shared" si="656"/>
        <v>0</v>
      </c>
      <c r="AR309" s="15">
        <f t="shared" si="628"/>
        <v>637636.45100000012</v>
      </c>
      <c r="AS309" s="15">
        <f t="shared" si="577"/>
        <v>607096.9</v>
      </c>
      <c r="AT309" s="15">
        <f t="shared" si="656"/>
        <v>0</v>
      </c>
      <c r="AU309" s="15">
        <f t="shared" si="630"/>
        <v>607096.9</v>
      </c>
      <c r="AV309" s="15">
        <f t="shared" si="578"/>
        <v>606476.9</v>
      </c>
      <c r="AW309" s="15">
        <f t="shared" si="656"/>
        <v>0</v>
      </c>
      <c r="AX309" s="15">
        <f t="shared" si="632"/>
        <v>606476.9</v>
      </c>
      <c r="AY309" s="15">
        <f t="shared" si="656"/>
        <v>0</v>
      </c>
      <c r="AZ309" s="34"/>
      <c r="BA309" s="23"/>
      <c r="BB309" s="23"/>
      <c r="BC309" s="23"/>
      <c r="BD309" s="23"/>
      <c r="BE309" s="23"/>
      <c r="BF309" s="23"/>
      <c r="BG309" s="23"/>
      <c r="BH309" s="23"/>
      <c r="BI309" s="23"/>
      <c r="BJ309" s="23"/>
      <c r="BK309" s="23"/>
      <c r="BL309" s="23"/>
      <c r="BM309" s="23"/>
      <c r="BN309" s="23"/>
      <c r="BO309" s="23"/>
      <c r="BP309" s="23"/>
      <c r="BQ309" s="23"/>
      <c r="BR309" s="23"/>
      <c r="BS309" s="23"/>
      <c r="BT309" s="23"/>
    </row>
    <row r="310" spans="1:72" ht="62.4" x14ac:dyDescent="0.3">
      <c r="A310" s="60" t="s">
        <v>69</v>
      </c>
      <c r="B310" s="56"/>
      <c r="C310" s="60"/>
      <c r="D310" s="60"/>
      <c r="E310" s="12" t="s">
        <v>1001</v>
      </c>
      <c r="F310" s="16">
        <f>F311+F315+F337+F342+F329+F325</f>
        <v>601770.90000000014</v>
      </c>
      <c r="G310" s="16">
        <f t="shared" ref="G310:H310" si="657">G311+G315+G337+G342+G329+G325</f>
        <v>607096.9</v>
      </c>
      <c r="H310" s="16">
        <f t="shared" si="657"/>
        <v>606476.9</v>
      </c>
      <c r="I310" s="16">
        <f t="shared" ref="I310:K310" si="658">I311+I315+I337+I342+I329+I325</f>
        <v>0</v>
      </c>
      <c r="J310" s="16">
        <f t="shared" si="658"/>
        <v>0</v>
      </c>
      <c r="K310" s="16">
        <f t="shared" si="658"/>
        <v>0</v>
      </c>
      <c r="L310" s="16">
        <f t="shared" si="593"/>
        <v>601770.90000000014</v>
      </c>
      <c r="M310" s="16">
        <f t="shared" si="594"/>
        <v>607096.9</v>
      </c>
      <c r="N310" s="16">
        <f t="shared" si="595"/>
        <v>606476.9</v>
      </c>
      <c r="O310" s="16">
        <f t="shared" ref="O310:Q310" si="659">O311+O315+O337+O342+O329+O325</f>
        <v>0</v>
      </c>
      <c r="P310" s="16">
        <f t="shared" si="659"/>
        <v>0</v>
      </c>
      <c r="Q310" s="16">
        <f t="shared" si="659"/>
        <v>0</v>
      </c>
      <c r="R310" s="16">
        <f t="shared" si="564"/>
        <v>601770.90000000014</v>
      </c>
      <c r="S310" s="16">
        <f t="shared" si="565"/>
        <v>607096.9</v>
      </c>
      <c r="T310" s="16">
        <f t="shared" si="566"/>
        <v>606476.9</v>
      </c>
      <c r="U310" s="16">
        <f t="shared" ref="U310:W310" si="660">U311+U315+U337+U342+U329+U325</f>
        <v>0</v>
      </c>
      <c r="V310" s="16">
        <f t="shared" si="660"/>
        <v>0</v>
      </c>
      <c r="W310" s="16">
        <f t="shared" si="660"/>
        <v>0</v>
      </c>
      <c r="X310" s="16">
        <f t="shared" si="567"/>
        <v>601770.90000000014</v>
      </c>
      <c r="Y310" s="16">
        <f t="shared" si="568"/>
        <v>607096.9</v>
      </c>
      <c r="Z310" s="16">
        <f t="shared" si="569"/>
        <v>606476.9</v>
      </c>
      <c r="AA310" s="16">
        <f t="shared" ref="AA310:AC310" si="661">AA311+AA315+AA337+AA342+AA329+AA325</f>
        <v>0</v>
      </c>
      <c r="AB310" s="16">
        <f t="shared" si="661"/>
        <v>0</v>
      </c>
      <c r="AC310" s="16">
        <f t="shared" si="661"/>
        <v>0</v>
      </c>
      <c r="AD310" s="16">
        <f t="shared" si="570"/>
        <v>601770.90000000014</v>
      </c>
      <c r="AE310" s="16">
        <f t="shared" si="571"/>
        <v>607096.9</v>
      </c>
      <c r="AF310" s="16">
        <f t="shared" si="572"/>
        <v>606476.9</v>
      </c>
      <c r="AG310" s="16">
        <f t="shared" ref="AG310:AI310" si="662">AG311+AG315+AG337+AG342+AG329+AG325</f>
        <v>0</v>
      </c>
      <c r="AH310" s="16">
        <f t="shared" si="662"/>
        <v>0</v>
      </c>
      <c r="AI310" s="16">
        <f t="shared" si="662"/>
        <v>0</v>
      </c>
      <c r="AJ310" s="16">
        <f t="shared" si="573"/>
        <v>601770.90000000014</v>
      </c>
      <c r="AK310" s="16">
        <f t="shared" si="574"/>
        <v>607096.9</v>
      </c>
      <c r="AL310" s="16">
        <f t="shared" si="575"/>
        <v>606476.9</v>
      </c>
      <c r="AM310" s="16">
        <f>AM311+AM315+AM337+AM342+AM329+AM325+AM333</f>
        <v>35865.550999999999</v>
      </c>
      <c r="AN310" s="16">
        <f t="shared" ref="AN310:AY310" si="663">AN311+AN315+AN337+AN342+AN329+AN325+AN333</f>
        <v>0</v>
      </c>
      <c r="AO310" s="16">
        <f t="shared" si="663"/>
        <v>0</v>
      </c>
      <c r="AP310" s="16">
        <f t="shared" si="576"/>
        <v>637636.45100000012</v>
      </c>
      <c r="AQ310" s="16">
        <f t="shared" ref="AQ310" si="664">AQ311+AQ315+AQ337+AQ342+AQ329+AQ325+AQ333</f>
        <v>0</v>
      </c>
      <c r="AR310" s="16">
        <f t="shared" si="628"/>
        <v>637636.45100000012</v>
      </c>
      <c r="AS310" s="16">
        <f t="shared" si="577"/>
        <v>607096.9</v>
      </c>
      <c r="AT310" s="16">
        <f t="shared" ref="AT310" si="665">AT311+AT315+AT337+AT342+AT329+AT325+AT333</f>
        <v>0</v>
      </c>
      <c r="AU310" s="16">
        <f t="shared" si="630"/>
        <v>607096.9</v>
      </c>
      <c r="AV310" s="16">
        <f t="shared" si="578"/>
        <v>606476.9</v>
      </c>
      <c r="AW310" s="16">
        <f t="shared" ref="AW310" si="666">AW311+AW315+AW337+AW342+AW329+AW325+AW333</f>
        <v>0</v>
      </c>
      <c r="AX310" s="16">
        <f t="shared" si="632"/>
        <v>606476.9</v>
      </c>
      <c r="AY310" s="16">
        <f t="shared" si="663"/>
        <v>0</v>
      </c>
      <c r="AZ310" s="35"/>
    </row>
    <row r="311" spans="1:72" ht="46.8" x14ac:dyDescent="0.3">
      <c r="A311" s="60" t="s">
        <v>64</v>
      </c>
      <c r="B311" s="56"/>
      <c r="C311" s="60"/>
      <c r="D311" s="60"/>
      <c r="E311" s="12" t="s">
        <v>436</v>
      </c>
      <c r="F311" s="16">
        <f t="shared" ref="F311:AY313" si="667">F312</f>
        <v>574622.80000000005</v>
      </c>
      <c r="G311" s="16">
        <f t="shared" si="667"/>
        <v>581745.1</v>
      </c>
      <c r="H311" s="16">
        <f t="shared" si="667"/>
        <v>581745.1</v>
      </c>
      <c r="I311" s="16">
        <f t="shared" si="667"/>
        <v>0</v>
      </c>
      <c r="J311" s="16">
        <f t="shared" si="667"/>
        <v>0</v>
      </c>
      <c r="K311" s="16">
        <f t="shared" si="667"/>
        <v>0</v>
      </c>
      <c r="L311" s="16">
        <f t="shared" si="593"/>
        <v>574622.80000000005</v>
      </c>
      <c r="M311" s="16">
        <f t="shared" si="594"/>
        <v>581745.1</v>
      </c>
      <c r="N311" s="16">
        <f t="shared" si="595"/>
        <v>581745.1</v>
      </c>
      <c r="O311" s="16">
        <f t="shared" si="667"/>
        <v>0</v>
      </c>
      <c r="P311" s="16">
        <f t="shared" si="667"/>
        <v>0</v>
      </c>
      <c r="Q311" s="16">
        <f t="shared" si="667"/>
        <v>0</v>
      </c>
      <c r="R311" s="16">
        <f t="shared" si="564"/>
        <v>574622.80000000005</v>
      </c>
      <c r="S311" s="16">
        <f t="shared" si="565"/>
        <v>581745.1</v>
      </c>
      <c r="T311" s="16">
        <f t="shared" si="566"/>
        <v>581745.1</v>
      </c>
      <c r="U311" s="16">
        <f t="shared" si="667"/>
        <v>0</v>
      </c>
      <c r="V311" s="16">
        <f t="shared" si="667"/>
        <v>0</v>
      </c>
      <c r="W311" s="16">
        <f t="shared" si="667"/>
        <v>0</v>
      </c>
      <c r="X311" s="16">
        <f t="shared" si="567"/>
        <v>574622.80000000005</v>
      </c>
      <c r="Y311" s="16">
        <f t="shared" si="568"/>
        <v>581745.1</v>
      </c>
      <c r="Z311" s="16">
        <f t="shared" si="569"/>
        <v>581745.1</v>
      </c>
      <c r="AA311" s="16">
        <f t="shared" si="667"/>
        <v>0</v>
      </c>
      <c r="AB311" s="16">
        <f t="shared" si="667"/>
        <v>0</v>
      </c>
      <c r="AC311" s="16">
        <f t="shared" si="667"/>
        <v>0</v>
      </c>
      <c r="AD311" s="16">
        <f t="shared" si="570"/>
        <v>574622.80000000005</v>
      </c>
      <c r="AE311" s="16">
        <f t="shared" si="571"/>
        <v>581745.1</v>
      </c>
      <c r="AF311" s="16">
        <f t="shared" si="572"/>
        <v>581745.1</v>
      </c>
      <c r="AG311" s="16">
        <f t="shared" si="667"/>
        <v>0</v>
      </c>
      <c r="AH311" s="16">
        <f t="shared" si="667"/>
        <v>0</v>
      </c>
      <c r="AI311" s="16">
        <f t="shared" si="667"/>
        <v>0</v>
      </c>
      <c r="AJ311" s="16">
        <f t="shared" si="573"/>
        <v>574622.80000000005</v>
      </c>
      <c r="AK311" s="16">
        <f t="shared" si="574"/>
        <v>581745.1</v>
      </c>
      <c r="AL311" s="16">
        <f t="shared" si="575"/>
        <v>581745.1</v>
      </c>
      <c r="AM311" s="16">
        <f t="shared" si="667"/>
        <v>0</v>
      </c>
      <c r="AN311" s="16">
        <f t="shared" si="667"/>
        <v>0</v>
      </c>
      <c r="AO311" s="16">
        <f t="shared" si="667"/>
        <v>0</v>
      </c>
      <c r="AP311" s="16">
        <f t="shared" si="576"/>
        <v>574622.80000000005</v>
      </c>
      <c r="AQ311" s="16">
        <f t="shared" si="667"/>
        <v>0</v>
      </c>
      <c r="AR311" s="16">
        <f t="shared" si="628"/>
        <v>574622.80000000005</v>
      </c>
      <c r="AS311" s="16">
        <f t="shared" si="577"/>
        <v>581745.1</v>
      </c>
      <c r="AT311" s="16">
        <f t="shared" si="667"/>
        <v>0</v>
      </c>
      <c r="AU311" s="16">
        <f t="shared" si="630"/>
        <v>581745.1</v>
      </c>
      <c r="AV311" s="16">
        <f t="shared" si="578"/>
        <v>581745.1</v>
      </c>
      <c r="AW311" s="16">
        <f t="shared" si="667"/>
        <v>0</v>
      </c>
      <c r="AX311" s="16">
        <f t="shared" si="632"/>
        <v>581745.1</v>
      </c>
      <c r="AY311" s="16">
        <f t="shared" si="667"/>
        <v>0</v>
      </c>
      <c r="AZ311" s="35"/>
    </row>
    <row r="312" spans="1:72" ht="46.8" x14ac:dyDescent="0.3">
      <c r="A312" s="60" t="s">
        <v>64</v>
      </c>
      <c r="B312" s="56">
        <v>600</v>
      </c>
      <c r="C312" s="60"/>
      <c r="D312" s="60"/>
      <c r="E312" s="12" t="s">
        <v>395</v>
      </c>
      <c r="F312" s="16">
        <f t="shared" si="667"/>
        <v>574622.80000000005</v>
      </c>
      <c r="G312" s="16">
        <f t="shared" si="667"/>
        <v>581745.1</v>
      </c>
      <c r="H312" s="16">
        <f t="shared" si="667"/>
        <v>581745.1</v>
      </c>
      <c r="I312" s="16">
        <f t="shared" si="667"/>
        <v>0</v>
      </c>
      <c r="J312" s="16">
        <f t="shared" si="667"/>
        <v>0</v>
      </c>
      <c r="K312" s="16">
        <f t="shared" si="667"/>
        <v>0</v>
      </c>
      <c r="L312" s="16">
        <f t="shared" si="593"/>
        <v>574622.80000000005</v>
      </c>
      <c r="M312" s="16">
        <f t="shared" si="594"/>
        <v>581745.1</v>
      </c>
      <c r="N312" s="16">
        <f t="shared" si="595"/>
        <v>581745.1</v>
      </c>
      <c r="O312" s="16">
        <f t="shared" si="667"/>
        <v>0</v>
      </c>
      <c r="P312" s="16">
        <f t="shared" si="667"/>
        <v>0</v>
      </c>
      <c r="Q312" s="16">
        <f t="shared" si="667"/>
        <v>0</v>
      </c>
      <c r="R312" s="16">
        <f t="shared" si="564"/>
        <v>574622.80000000005</v>
      </c>
      <c r="S312" s="16">
        <f t="shared" si="565"/>
        <v>581745.1</v>
      </c>
      <c r="T312" s="16">
        <f t="shared" si="566"/>
        <v>581745.1</v>
      </c>
      <c r="U312" s="16">
        <f t="shared" si="667"/>
        <v>0</v>
      </c>
      <c r="V312" s="16">
        <f t="shared" si="667"/>
        <v>0</v>
      </c>
      <c r="W312" s="16">
        <f t="shared" si="667"/>
        <v>0</v>
      </c>
      <c r="X312" s="16">
        <f t="shared" si="567"/>
        <v>574622.80000000005</v>
      </c>
      <c r="Y312" s="16">
        <f t="shared" si="568"/>
        <v>581745.1</v>
      </c>
      <c r="Z312" s="16">
        <f t="shared" si="569"/>
        <v>581745.1</v>
      </c>
      <c r="AA312" s="16">
        <f t="shared" si="667"/>
        <v>0</v>
      </c>
      <c r="AB312" s="16">
        <f t="shared" si="667"/>
        <v>0</v>
      </c>
      <c r="AC312" s="16">
        <f t="shared" si="667"/>
        <v>0</v>
      </c>
      <c r="AD312" s="16">
        <f t="shared" si="570"/>
        <v>574622.80000000005</v>
      </c>
      <c r="AE312" s="16">
        <f t="shared" si="571"/>
        <v>581745.1</v>
      </c>
      <c r="AF312" s="16">
        <f t="shared" si="572"/>
        <v>581745.1</v>
      </c>
      <c r="AG312" s="16">
        <f t="shared" si="667"/>
        <v>0</v>
      </c>
      <c r="AH312" s="16">
        <f t="shared" si="667"/>
        <v>0</v>
      </c>
      <c r="AI312" s="16">
        <f t="shared" si="667"/>
        <v>0</v>
      </c>
      <c r="AJ312" s="16">
        <f t="shared" si="573"/>
        <v>574622.80000000005</v>
      </c>
      <c r="AK312" s="16">
        <f t="shared" si="574"/>
        <v>581745.1</v>
      </c>
      <c r="AL312" s="16">
        <f t="shared" si="575"/>
        <v>581745.1</v>
      </c>
      <c r="AM312" s="16">
        <f t="shared" si="667"/>
        <v>0</v>
      </c>
      <c r="AN312" s="16">
        <f t="shared" si="667"/>
        <v>0</v>
      </c>
      <c r="AO312" s="16">
        <f t="shared" si="667"/>
        <v>0</v>
      </c>
      <c r="AP312" s="16">
        <f t="shared" si="576"/>
        <v>574622.80000000005</v>
      </c>
      <c r="AQ312" s="16">
        <f t="shared" si="667"/>
        <v>0</v>
      </c>
      <c r="AR312" s="16">
        <f t="shared" si="628"/>
        <v>574622.80000000005</v>
      </c>
      <c r="AS312" s="16">
        <f t="shared" si="577"/>
        <v>581745.1</v>
      </c>
      <c r="AT312" s="16">
        <f t="shared" si="667"/>
        <v>0</v>
      </c>
      <c r="AU312" s="16">
        <f t="shared" si="630"/>
        <v>581745.1</v>
      </c>
      <c r="AV312" s="16">
        <f t="shared" si="578"/>
        <v>581745.1</v>
      </c>
      <c r="AW312" s="16">
        <f t="shared" si="667"/>
        <v>0</v>
      </c>
      <c r="AX312" s="16">
        <f t="shared" si="632"/>
        <v>581745.1</v>
      </c>
      <c r="AY312" s="16">
        <f t="shared" si="667"/>
        <v>0</v>
      </c>
      <c r="AZ312" s="35"/>
    </row>
    <row r="313" spans="1:72" x14ac:dyDescent="0.3">
      <c r="A313" s="60" t="s">
        <v>64</v>
      </c>
      <c r="B313" s="56">
        <v>620</v>
      </c>
      <c r="C313" s="60"/>
      <c r="D313" s="60"/>
      <c r="E313" s="12" t="s">
        <v>410</v>
      </c>
      <c r="F313" s="16">
        <f t="shared" si="667"/>
        <v>574622.80000000005</v>
      </c>
      <c r="G313" s="16">
        <f t="shared" si="667"/>
        <v>581745.1</v>
      </c>
      <c r="H313" s="16">
        <f t="shared" si="667"/>
        <v>581745.1</v>
      </c>
      <c r="I313" s="16">
        <f t="shared" si="667"/>
        <v>0</v>
      </c>
      <c r="J313" s="16">
        <f t="shared" si="667"/>
        <v>0</v>
      </c>
      <c r="K313" s="16">
        <f t="shared" si="667"/>
        <v>0</v>
      </c>
      <c r="L313" s="16">
        <f t="shared" si="593"/>
        <v>574622.80000000005</v>
      </c>
      <c r="M313" s="16">
        <f t="shared" si="594"/>
        <v>581745.1</v>
      </c>
      <c r="N313" s="16">
        <f t="shared" si="595"/>
        <v>581745.1</v>
      </c>
      <c r="O313" s="16">
        <f t="shared" si="667"/>
        <v>0</v>
      </c>
      <c r="P313" s="16">
        <f t="shared" si="667"/>
        <v>0</v>
      </c>
      <c r="Q313" s="16">
        <f t="shared" si="667"/>
        <v>0</v>
      </c>
      <c r="R313" s="16">
        <f t="shared" si="564"/>
        <v>574622.80000000005</v>
      </c>
      <c r="S313" s="16">
        <f t="shared" si="565"/>
        <v>581745.1</v>
      </c>
      <c r="T313" s="16">
        <f t="shared" si="566"/>
        <v>581745.1</v>
      </c>
      <c r="U313" s="16">
        <f t="shared" si="667"/>
        <v>0</v>
      </c>
      <c r="V313" s="16">
        <f t="shared" si="667"/>
        <v>0</v>
      </c>
      <c r="W313" s="16">
        <f t="shared" si="667"/>
        <v>0</v>
      </c>
      <c r="X313" s="16">
        <f t="shared" si="567"/>
        <v>574622.80000000005</v>
      </c>
      <c r="Y313" s="16">
        <f t="shared" si="568"/>
        <v>581745.1</v>
      </c>
      <c r="Z313" s="16">
        <f t="shared" si="569"/>
        <v>581745.1</v>
      </c>
      <c r="AA313" s="16">
        <f t="shared" si="667"/>
        <v>0</v>
      </c>
      <c r="AB313" s="16">
        <f t="shared" si="667"/>
        <v>0</v>
      </c>
      <c r="AC313" s="16">
        <f t="shared" si="667"/>
        <v>0</v>
      </c>
      <c r="AD313" s="16">
        <f t="shared" si="570"/>
        <v>574622.80000000005</v>
      </c>
      <c r="AE313" s="16">
        <f t="shared" si="571"/>
        <v>581745.1</v>
      </c>
      <c r="AF313" s="16">
        <f t="shared" si="572"/>
        <v>581745.1</v>
      </c>
      <c r="AG313" s="16">
        <f t="shared" si="667"/>
        <v>0</v>
      </c>
      <c r="AH313" s="16">
        <f t="shared" si="667"/>
        <v>0</v>
      </c>
      <c r="AI313" s="16">
        <f t="shared" si="667"/>
        <v>0</v>
      </c>
      <c r="AJ313" s="16">
        <f t="shared" si="573"/>
        <v>574622.80000000005</v>
      </c>
      <c r="AK313" s="16">
        <f t="shared" si="574"/>
        <v>581745.1</v>
      </c>
      <c r="AL313" s="16">
        <f t="shared" si="575"/>
        <v>581745.1</v>
      </c>
      <c r="AM313" s="16">
        <f t="shared" si="667"/>
        <v>0</v>
      </c>
      <c r="AN313" s="16">
        <f t="shared" si="667"/>
        <v>0</v>
      </c>
      <c r="AO313" s="16">
        <f t="shared" si="667"/>
        <v>0</v>
      </c>
      <c r="AP313" s="16">
        <f t="shared" si="576"/>
        <v>574622.80000000005</v>
      </c>
      <c r="AQ313" s="16">
        <f t="shared" si="667"/>
        <v>0</v>
      </c>
      <c r="AR313" s="16">
        <f t="shared" si="628"/>
        <v>574622.80000000005</v>
      </c>
      <c r="AS313" s="16">
        <f t="shared" si="577"/>
        <v>581745.1</v>
      </c>
      <c r="AT313" s="16">
        <f t="shared" si="667"/>
        <v>0</v>
      </c>
      <c r="AU313" s="16">
        <f t="shared" si="630"/>
        <v>581745.1</v>
      </c>
      <c r="AV313" s="16">
        <f t="shared" si="578"/>
        <v>581745.1</v>
      </c>
      <c r="AW313" s="16">
        <f t="shared" si="667"/>
        <v>0</v>
      </c>
      <c r="AX313" s="16">
        <f t="shared" si="632"/>
        <v>581745.1</v>
      </c>
      <c r="AY313" s="16">
        <f t="shared" si="667"/>
        <v>0</v>
      </c>
      <c r="AZ313" s="35"/>
    </row>
    <row r="314" spans="1:72" x14ac:dyDescent="0.3">
      <c r="A314" s="60" t="s">
        <v>64</v>
      </c>
      <c r="B314" s="56">
        <v>620</v>
      </c>
      <c r="C314" s="60" t="s">
        <v>25</v>
      </c>
      <c r="D314" s="60" t="s">
        <v>17</v>
      </c>
      <c r="E314" s="12" t="s">
        <v>376</v>
      </c>
      <c r="F314" s="16">
        <v>574622.80000000005</v>
      </c>
      <c r="G314" s="16">
        <v>581745.1</v>
      </c>
      <c r="H314" s="16">
        <v>581745.1</v>
      </c>
      <c r="I314" s="16"/>
      <c r="J314" s="16"/>
      <c r="K314" s="16"/>
      <c r="L314" s="16">
        <f t="shared" si="593"/>
        <v>574622.80000000005</v>
      </c>
      <c r="M314" s="16">
        <f t="shared" si="594"/>
        <v>581745.1</v>
      </c>
      <c r="N314" s="16">
        <f t="shared" si="595"/>
        <v>581745.1</v>
      </c>
      <c r="O314" s="16"/>
      <c r="P314" s="16"/>
      <c r="Q314" s="16"/>
      <c r="R314" s="16">
        <f t="shared" si="564"/>
        <v>574622.80000000005</v>
      </c>
      <c r="S314" s="16">
        <f t="shared" si="565"/>
        <v>581745.1</v>
      </c>
      <c r="T314" s="16">
        <f t="shared" si="566"/>
        <v>581745.1</v>
      </c>
      <c r="U314" s="16"/>
      <c r="V314" s="16"/>
      <c r="W314" s="16"/>
      <c r="X314" s="16">
        <f t="shared" si="567"/>
        <v>574622.80000000005</v>
      </c>
      <c r="Y314" s="16">
        <f t="shared" si="568"/>
        <v>581745.1</v>
      </c>
      <c r="Z314" s="16">
        <f t="shared" si="569"/>
        <v>581745.1</v>
      </c>
      <c r="AA314" s="16"/>
      <c r="AB314" s="16"/>
      <c r="AC314" s="16"/>
      <c r="AD314" s="16">
        <f t="shared" si="570"/>
        <v>574622.80000000005</v>
      </c>
      <c r="AE314" s="16">
        <f t="shared" si="571"/>
        <v>581745.1</v>
      </c>
      <c r="AF314" s="16">
        <f t="shared" si="572"/>
        <v>581745.1</v>
      </c>
      <c r="AG314" s="16"/>
      <c r="AH314" s="16"/>
      <c r="AI314" s="16"/>
      <c r="AJ314" s="16">
        <f t="shared" si="573"/>
        <v>574622.80000000005</v>
      </c>
      <c r="AK314" s="16">
        <f t="shared" si="574"/>
        <v>581745.1</v>
      </c>
      <c r="AL314" s="16">
        <f t="shared" si="575"/>
        <v>581745.1</v>
      </c>
      <c r="AM314" s="16"/>
      <c r="AN314" s="16"/>
      <c r="AO314" s="16"/>
      <c r="AP314" s="16">
        <f t="shared" si="576"/>
        <v>574622.80000000005</v>
      </c>
      <c r="AQ314" s="16"/>
      <c r="AR314" s="16">
        <f t="shared" si="628"/>
        <v>574622.80000000005</v>
      </c>
      <c r="AS314" s="16">
        <f t="shared" si="577"/>
        <v>581745.1</v>
      </c>
      <c r="AT314" s="16"/>
      <c r="AU314" s="16">
        <f t="shared" si="630"/>
        <v>581745.1</v>
      </c>
      <c r="AV314" s="16">
        <f t="shared" si="578"/>
        <v>581745.1</v>
      </c>
      <c r="AW314" s="16"/>
      <c r="AX314" s="16">
        <f t="shared" si="632"/>
        <v>581745.1</v>
      </c>
      <c r="AY314" s="16"/>
      <c r="AZ314" s="35"/>
    </row>
    <row r="315" spans="1:72" ht="31.2" x14ac:dyDescent="0.3">
      <c r="A315" s="60" t="s">
        <v>65</v>
      </c>
      <c r="B315" s="56"/>
      <c r="C315" s="60"/>
      <c r="D315" s="60"/>
      <c r="E315" s="12" t="s">
        <v>1241</v>
      </c>
      <c r="F315" s="16">
        <f>F322+F316+F319</f>
        <v>2316</v>
      </c>
      <c r="G315" s="16">
        <f t="shared" ref="G315:AY315" si="668">G322+G316+G319</f>
        <v>2316</v>
      </c>
      <c r="H315" s="16">
        <f t="shared" si="668"/>
        <v>2316</v>
      </c>
      <c r="I315" s="16">
        <f t="shared" ref="I315:K315" si="669">I322+I316+I319</f>
        <v>0</v>
      </c>
      <c r="J315" s="16">
        <f t="shared" si="669"/>
        <v>0</v>
      </c>
      <c r="K315" s="16">
        <f t="shared" si="669"/>
        <v>0</v>
      </c>
      <c r="L315" s="16">
        <f t="shared" si="593"/>
        <v>2316</v>
      </c>
      <c r="M315" s="16">
        <f t="shared" si="594"/>
        <v>2316</v>
      </c>
      <c r="N315" s="16">
        <f t="shared" si="595"/>
        <v>2316</v>
      </c>
      <c r="O315" s="16">
        <f t="shared" ref="O315:Q315" si="670">O322+O316+O319</f>
        <v>0</v>
      </c>
      <c r="P315" s="16">
        <f t="shared" si="670"/>
        <v>0</v>
      </c>
      <c r="Q315" s="16">
        <f t="shared" si="670"/>
        <v>0</v>
      </c>
      <c r="R315" s="16">
        <f t="shared" si="564"/>
        <v>2316</v>
      </c>
      <c r="S315" s="16">
        <f t="shared" si="565"/>
        <v>2316</v>
      </c>
      <c r="T315" s="16">
        <f t="shared" si="566"/>
        <v>2316</v>
      </c>
      <c r="U315" s="16">
        <f t="shared" ref="U315:W315" si="671">U322+U316+U319</f>
        <v>0</v>
      </c>
      <c r="V315" s="16">
        <f t="shared" si="671"/>
        <v>0</v>
      </c>
      <c r="W315" s="16">
        <f t="shared" si="671"/>
        <v>0</v>
      </c>
      <c r="X315" s="16">
        <f t="shared" si="567"/>
        <v>2316</v>
      </c>
      <c r="Y315" s="16">
        <f t="shared" si="568"/>
        <v>2316</v>
      </c>
      <c r="Z315" s="16">
        <f t="shared" si="569"/>
        <v>2316</v>
      </c>
      <c r="AA315" s="16">
        <f t="shared" ref="AA315:AC315" si="672">AA322+AA316+AA319</f>
        <v>0</v>
      </c>
      <c r="AB315" s="16">
        <f t="shared" si="672"/>
        <v>0</v>
      </c>
      <c r="AC315" s="16">
        <f t="shared" si="672"/>
        <v>0</v>
      </c>
      <c r="AD315" s="16">
        <f t="shared" si="570"/>
        <v>2316</v>
      </c>
      <c r="AE315" s="16">
        <f t="shared" si="571"/>
        <v>2316</v>
      </c>
      <c r="AF315" s="16">
        <f t="shared" si="572"/>
        <v>2316</v>
      </c>
      <c r="AG315" s="16">
        <f t="shared" ref="AG315:AI315" si="673">AG322+AG316+AG319</f>
        <v>0</v>
      </c>
      <c r="AH315" s="16">
        <f t="shared" si="673"/>
        <v>0</v>
      </c>
      <c r="AI315" s="16">
        <f t="shared" si="673"/>
        <v>0</v>
      </c>
      <c r="AJ315" s="16">
        <f t="shared" si="573"/>
        <v>2316</v>
      </c>
      <c r="AK315" s="16">
        <f t="shared" si="574"/>
        <v>2316</v>
      </c>
      <c r="AL315" s="16">
        <f t="shared" si="575"/>
        <v>2316</v>
      </c>
      <c r="AM315" s="16">
        <f t="shared" ref="AM315:AO315" si="674">AM322+AM316+AM319</f>
        <v>0</v>
      </c>
      <c r="AN315" s="16">
        <f t="shared" si="674"/>
        <v>0</v>
      </c>
      <c r="AO315" s="16">
        <f t="shared" si="674"/>
        <v>0</v>
      </c>
      <c r="AP315" s="16">
        <f t="shared" si="576"/>
        <v>2316</v>
      </c>
      <c r="AQ315" s="16">
        <f t="shared" ref="AQ315" si="675">AQ322+AQ316+AQ319</f>
        <v>0</v>
      </c>
      <c r="AR315" s="16">
        <f t="shared" si="628"/>
        <v>2316</v>
      </c>
      <c r="AS315" s="16">
        <f t="shared" si="577"/>
        <v>2316</v>
      </c>
      <c r="AT315" s="16">
        <f t="shared" ref="AT315" si="676">AT322+AT316+AT319</f>
        <v>0</v>
      </c>
      <c r="AU315" s="16">
        <f t="shared" si="630"/>
        <v>2316</v>
      </c>
      <c r="AV315" s="16">
        <f t="shared" si="578"/>
        <v>2316</v>
      </c>
      <c r="AW315" s="16">
        <f t="shared" ref="AW315" si="677">AW322+AW316+AW319</f>
        <v>0</v>
      </c>
      <c r="AX315" s="16">
        <f t="shared" si="632"/>
        <v>2316</v>
      </c>
      <c r="AY315" s="16">
        <f t="shared" si="668"/>
        <v>0</v>
      </c>
      <c r="AZ315" s="35"/>
    </row>
    <row r="316" spans="1:72" ht="31.2" x14ac:dyDescent="0.3">
      <c r="A316" s="60" t="s">
        <v>65</v>
      </c>
      <c r="B316" s="56">
        <v>200</v>
      </c>
      <c r="C316" s="60"/>
      <c r="D316" s="60"/>
      <c r="E316" s="12" t="s">
        <v>392</v>
      </c>
      <c r="F316" s="16">
        <f>F317</f>
        <v>5</v>
      </c>
      <c r="G316" s="16">
        <f t="shared" ref="G316:AY317" si="678">G317</f>
        <v>5</v>
      </c>
      <c r="H316" s="16">
        <f t="shared" si="678"/>
        <v>5</v>
      </c>
      <c r="I316" s="16">
        <f t="shared" si="678"/>
        <v>0</v>
      </c>
      <c r="J316" s="16">
        <f t="shared" si="678"/>
        <v>0</v>
      </c>
      <c r="K316" s="16">
        <f t="shared" si="678"/>
        <v>0</v>
      </c>
      <c r="L316" s="16">
        <f t="shared" si="593"/>
        <v>5</v>
      </c>
      <c r="M316" s="16">
        <f t="shared" si="594"/>
        <v>5</v>
      </c>
      <c r="N316" s="16">
        <f t="shared" si="595"/>
        <v>5</v>
      </c>
      <c r="O316" s="16">
        <f t="shared" si="678"/>
        <v>0</v>
      </c>
      <c r="P316" s="16">
        <f t="shared" si="678"/>
        <v>0</v>
      </c>
      <c r="Q316" s="16">
        <f t="shared" si="678"/>
        <v>0</v>
      </c>
      <c r="R316" s="16">
        <f t="shared" si="564"/>
        <v>5</v>
      </c>
      <c r="S316" s="16">
        <f t="shared" si="565"/>
        <v>5</v>
      </c>
      <c r="T316" s="16">
        <f t="shared" si="566"/>
        <v>5</v>
      </c>
      <c r="U316" s="16">
        <f t="shared" si="678"/>
        <v>0</v>
      </c>
      <c r="V316" s="16">
        <f t="shared" si="678"/>
        <v>0</v>
      </c>
      <c r="W316" s="16">
        <f t="shared" si="678"/>
        <v>0</v>
      </c>
      <c r="X316" s="16">
        <f t="shared" si="567"/>
        <v>5</v>
      </c>
      <c r="Y316" s="16">
        <f t="shared" si="568"/>
        <v>5</v>
      </c>
      <c r="Z316" s="16">
        <f t="shared" si="569"/>
        <v>5</v>
      </c>
      <c r="AA316" s="16">
        <f t="shared" si="678"/>
        <v>0</v>
      </c>
      <c r="AB316" s="16">
        <f t="shared" si="678"/>
        <v>0</v>
      </c>
      <c r="AC316" s="16">
        <f t="shared" si="678"/>
        <v>0</v>
      </c>
      <c r="AD316" s="16">
        <f t="shared" si="570"/>
        <v>5</v>
      </c>
      <c r="AE316" s="16">
        <f t="shared" si="571"/>
        <v>5</v>
      </c>
      <c r="AF316" s="16">
        <f t="shared" si="572"/>
        <v>5</v>
      </c>
      <c r="AG316" s="16">
        <f t="shared" si="678"/>
        <v>0</v>
      </c>
      <c r="AH316" s="16">
        <f t="shared" si="678"/>
        <v>0</v>
      </c>
      <c r="AI316" s="16">
        <f t="shared" si="678"/>
        <v>0</v>
      </c>
      <c r="AJ316" s="16">
        <f t="shared" si="573"/>
        <v>5</v>
      </c>
      <c r="AK316" s="16">
        <f t="shared" si="574"/>
        <v>5</v>
      </c>
      <c r="AL316" s="16">
        <f t="shared" si="575"/>
        <v>5</v>
      </c>
      <c r="AM316" s="16">
        <f t="shared" si="678"/>
        <v>0</v>
      </c>
      <c r="AN316" s="16">
        <f t="shared" si="678"/>
        <v>0</v>
      </c>
      <c r="AO316" s="16">
        <f t="shared" si="678"/>
        <v>0</v>
      </c>
      <c r="AP316" s="16">
        <f t="shared" si="576"/>
        <v>5</v>
      </c>
      <c r="AQ316" s="16">
        <f t="shared" si="678"/>
        <v>0</v>
      </c>
      <c r="AR316" s="16">
        <f t="shared" si="628"/>
        <v>5</v>
      </c>
      <c r="AS316" s="16">
        <f t="shared" si="577"/>
        <v>5</v>
      </c>
      <c r="AT316" s="16">
        <f t="shared" si="678"/>
        <v>0</v>
      </c>
      <c r="AU316" s="16">
        <f t="shared" si="630"/>
        <v>5</v>
      </c>
      <c r="AV316" s="16">
        <f t="shared" si="578"/>
        <v>5</v>
      </c>
      <c r="AW316" s="16">
        <f t="shared" si="678"/>
        <v>0</v>
      </c>
      <c r="AX316" s="16">
        <f t="shared" si="632"/>
        <v>5</v>
      </c>
      <c r="AY316" s="16">
        <f t="shared" si="678"/>
        <v>0</v>
      </c>
      <c r="AZ316" s="35"/>
    </row>
    <row r="317" spans="1:72" ht="46.8" x14ac:dyDescent="0.3">
      <c r="A317" s="60" t="s">
        <v>65</v>
      </c>
      <c r="B317" s="56">
        <v>240</v>
      </c>
      <c r="C317" s="60"/>
      <c r="D317" s="60"/>
      <c r="E317" s="12" t="s">
        <v>400</v>
      </c>
      <c r="F317" s="16">
        <f>F318</f>
        <v>5</v>
      </c>
      <c r="G317" s="16">
        <f t="shared" si="678"/>
        <v>5</v>
      </c>
      <c r="H317" s="16">
        <f t="shared" si="678"/>
        <v>5</v>
      </c>
      <c r="I317" s="16">
        <f t="shared" si="678"/>
        <v>0</v>
      </c>
      <c r="J317" s="16">
        <f t="shared" si="678"/>
        <v>0</v>
      </c>
      <c r="K317" s="16">
        <f t="shared" si="678"/>
        <v>0</v>
      </c>
      <c r="L317" s="16">
        <f t="shared" si="593"/>
        <v>5</v>
      </c>
      <c r="M317" s="16">
        <f t="shared" si="594"/>
        <v>5</v>
      </c>
      <c r="N317" s="16">
        <f t="shared" si="595"/>
        <v>5</v>
      </c>
      <c r="O317" s="16">
        <f t="shared" si="678"/>
        <v>0</v>
      </c>
      <c r="P317" s="16">
        <f t="shared" si="678"/>
        <v>0</v>
      </c>
      <c r="Q317" s="16">
        <f t="shared" si="678"/>
        <v>0</v>
      </c>
      <c r="R317" s="16">
        <f t="shared" si="564"/>
        <v>5</v>
      </c>
      <c r="S317" s="16">
        <f t="shared" si="565"/>
        <v>5</v>
      </c>
      <c r="T317" s="16">
        <f t="shared" si="566"/>
        <v>5</v>
      </c>
      <c r="U317" s="16">
        <f t="shared" si="678"/>
        <v>0</v>
      </c>
      <c r="V317" s="16">
        <f t="shared" si="678"/>
        <v>0</v>
      </c>
      <c r="W317" s="16">
        <f t="shared" si="678"/>
        <v>0</v>
      </c>
      <c r="X317" s="16">
        <f t="shared" si="567"/>
        <v>5</v>
      </c>
      <c r="Y317" s="16">
        <f t="shared" si="568"/>
        <v>5</v>
      </c>
      <c r="Z317" s="16">
        <f t="shared" si="569"/>
        <v>5</v>
      </c>
      <c r="AA317" s="16">
        <f t="shared" si="678"/>
        <v>0</v>
      </c>
      <c r="AB317" s="16">
        <f t="shared" si="678"/>
        <v>0</v>
      </c>
      <c r="AC317" s="16">
        <f t="shared" si="678"/>
        <v>0</v>
      </c>
      <c r="AD317" s="16">
        <f t="shared" si="570"/>
        <v>5</v>
      </c>
      <c r="AE317" s="16">
        <f t="shared" si="571"/>
        <v>5</v>
      </c>
      <c r="AF317" s="16">
        <f t="shared" si="572"/>
        <v>5</v>
      </c>
      <c r="AG317" s="16">
        <f t="shared" si="678"/>
        <v>0</v>
      </c>
      <c r="AH317" s="16">
        <f t="shared" si="678"/>
        <v>0</v>
      </c>
      <c r="AI317" s="16">
        <f t="shared" si="678"/>
        <v>0</v>
      </c>
      <c r="AJ317" s="16">
        <f t="shared" si="573"/>
        <v>5</v>
      </c>
      <c r="AK317" s="16">
        <f t="shared" si="574"/>
        <v>5</v>
      </c>
      <c r="AL317" s="16">
        <f t="shared" si="575"/>
        <v>5</v>
      </c>
      <c r="AM317" s="16">
        <f t="shared" si="678"/>
        <v>0</v>
      </c>
      <c r="AN317" s="16">
        <f t="shared" si="678"/>
        <v>0</v>
      </c>
      <c r="AO317" s="16">
        <f t="shared" si="678"/>
        <v>0</v>
      </c>
      <c r="AP317" s="16">
        <f t="shared" si="576"/>
        <v>5</v>
      </c>
      <c r="AQ317" s="16">
        <f t="shared" si="678"/>
        <v>0</v>
      </c>
      <c r="AR317" s="16">
        <f t="shared" si="628"/>
        <v>5</v>
      </c>
      <c r="AS317" s="16">
        <f t="shared" si="577"/>
        <v>5</v>
      </c>
      <c r="AT317" s="16">
        <f t="shared" si="678"/>
        <v>0</v>
      </c>
      <c r="AU317" s="16">
        <f t="shared" si="630"/>
        <v>5</v>
      </c>
      <c r="AV317" s="16">
        <f t="shared" si="578"/>
        <v>5</v>
      </c>
      <c r="AW317" s="16">
        <f t="shared" si="678"/>
        <v>0</v>
      </c>
      <c r="AX317" s="16">
        <f t="shared" si="632"/>
        <v>5</v>
      </c>
      <c r="AY317" s="16">
        <f t="shared" si="678"/>
        <v>0</v>
      </c>
      <c r="AZ317" s="35"/>
    </row>
    <row r="318" spans="1:72" x14ac:dyDescent="0.3">
      <c r="A318" s="60" t="s">
        <v>65</v>
      </c>
      <c r="B318" s="56">
        <v>240</v>
      </c>
      <c r="C318" s="60" t="s">
        <v>25</v>
      </c>
      <c r="D318" s="60" t="s">
        <v>26</v>
      </c>
      <c r="E318" s="12" t="s">
        <v>379</v>
      </c>
      <c r="F318" s="16">
        <v>5</v>
      </c>
      <c r="G318" s="16">
        <v>5</v>
      </c>
      <c r="H318" s="16">
        <v>5</v>
      </c>
      <c r="I318" s="16"/>
      <c r="J318" s="16"/>
      <c r="K318" s="16"/>
      <c r="L318" s="16">
        <f t="shared" si="593"/>
        <v>5</v>
      </c>
      <c r="M318" s="16">
        <f t="shared" si="594"/>
        <v>5</v>
      </c>
      <c r="N318" s="16">
        <f t="shared" si="595"/>
        <v>5</v>
      </c>
      <c r="O318" s="16"/>
      <c r="P318" s="16"/>
      <c r="Q318" s="16"/>
      <c r="R318" s="16">
        <f t="shared" si="564"/>
        <v>5</v>
      </c>
      <c r="S318" s="16">
        <f t="shared" si="565"/>
        <v>5</v>
      </c>
      <c r="T318" s="16">
        <f t="shared" si="566"/>
        <v>5</v>
      </c>
      <c r="U318" s="16"/>
      <c r="V318" s="16"/>
      <c r="W318" s="16"/>
      <c r="X318" s="16">
        <f t="shared" si="567"/>
        <v>5</v>
      </c>
      <c r="Y318" s="16">
        <f t="shared" si="568"/>
        <v>5</v>
      </c>
      <c r="Z318" s="16">
        <f t="shared" si="569"/>
        <v>5</v>
      </c>
      <c r="AA318" s="16"/>
      <c r="AB318" s="16"/>
      <c r="AC318" s="16"/>
      <c r="AD318" s="16">
        <f t="shared" si="570"/>
        <v>5</v>
      </c>
      <c r="AE318" s="16">
        <f t="shared" si="571"/>
        <v>5</v>
      </c>
      <c r="AF318" s="16">
        <f t="shared" si="572"/>
        <v>5</v>
      </c>
      <c r="AG318" s="16"/>
      <c r="AH318" s="16"/>
      <c r="AI318" s="16"/>
      <c r="AJ318" s="16">
        <f t="shared" si="573"/>
        <v>5</v>
      </c>
      <c r="AK318" s="16">
        <f t="shared" si="574"/>
        <v>5</v>
      </c>
      <c r="AL318" s="16">
        <f t="shared" si="575"/>
        <v>5</v>
      </c>
      <c r="AM318" s="16"/>
      <c r="AN318" s="16"/>
      <c r="AO318" s="16"/>
      <c r="AP318" s="16">
        <f t="shared" si="576"/>
        <v>5</v>
      </c>
      <c r="AQ318" s="16"/>
      <c r="AR318" s="16">
        <f t="shared" si="628"/>
        <v>5</v>
      </c>
      <c r="AS318" s="16">
        <f t="shared" si="577"/>
        <v>5</v>
      </c>
      <c r="AT318" s="16"/>
      <c r="AU318" s="16">
        <f t="shared" si="630"/>
        <v>5</v>
      </c>
      <c r="AV318" s="16">
        <f t="shared" si="578"/>
        <v>5</v>
      </c>
      <c r="AW318" s="16"/>
      <c r="AX318" s="16">
        <f t="shared" si="632"/>
        <v>5</v>
      </c>
      <c r="AY318" s="16"/>
      <c r="AZ318" s="35"/>
    </row>
    <row r="319" spans="1:72" ht="31.2" x14ac:dyDescent="0.3">
      <c r="A319" s="60" t="s">
        <v>65</v>
      </c>
      <c r="B319" s="56">
        <v>300</v>
      </c>
      <c r="C319" s="60"/>
      <c r="D319" s="60"/>
      <c r="E319" s="12" t="s">
        <v>393</v>
      </c>
      <c r="F319" s="16">
        <f>F320</f>
        <v>220</v>
      </c>
      <c r="G319" s="16">
        <f t="shared" ref="G319:AY320" si="679">G320</f>
        <v>220</v>
      </c>
      <c r="H319" s="16">
        <f t="shared" si="679"/>
        <v>220</v>
      </c>
      <c r="I319" s="16">
        <f t="shared" si="679"/>
        <v>0</v>
      </c>
      <c r="J319" s="16">
        <f t="shared" si="679"/>
        <v>0</v>
      </c>
      <c r="K319" s="16">
        <f t="shared" si="679"/>
        <v>0</v>
      </c>
      <c r="L319" s="16">
        <f t="shared" si="593"/>
        <v>220</v>
      </c>
      <c r="M319" s="16">
        <f t="shared" si="594"/>
        <v>220</v>
      </c>
      <c r="N319" s="16">
        <f t="shared" si="595"/>
        <v>220</v>
      </c>
      <c r="O319" s="16">
        <f t="shared" si="679"/>
        <v>0</v>
      </c>
      <c r="P319" s="16">
        <f t="shared" si="679"/>
        <v>0</v>
      </c>
      <c r="Q319" s="16">
        <f t="shared" si="679"/>
        <v>0</v>
      </c>
      <c r="R319" s="16">
        <f t="shared" si="564"/>
        <v>220</v>
      </c>
      <c r="S319" s="16">
        <f t="shared" si="565"/>
        <v>220</v>
      </c>
      <c r="T319" s="16">
        <f t="shared" si="566"/>
        <v>220</v>
      </c>
      <c r="U319" s="16">
        <f t="shared" si="679"/>
        <v>0</v>
      </c>
      <c r="V319" s="16">
        <f t="shared" si="679"/>
        <v>0</v>
      </c>
      <c r="W319" s="16">
        <f t="shared" si="679"/>
        <v>0</v>
      </c>
      <c r="X319" s="16">
        <f t="shared" si="567"/>
        <v>220</v>
      </c>
      <c r="Y319" s="16">
        <f t="shared" si="568"/>
        <v>220</v>
      </c>
      <c r="Z319" s="16">
        <f t="shared" si="569"/>
        <v>220</v>
      </c>
      <c r="AA319" s="16">
        <f t="shared" si="679"/>
        <v>0</v>
      </c>
      <c r="AB319" s="16">
        <f t="shared" si="679"/>
        <v>0</v>
      </c>
      <c r="AC319" s="16">
        <f t="shared" si="679"/>
        <v>0</v>
      </c>
      <c r="AD319" s="16">
        <f t="shared" si="570"/>
        <v>220</v>
      </c>
      <c r="AE319" s="16">
        <f t="shared" si="571"/>
        <v>220</v>
      </c>
      <c r="AF319" s="16">
        <f t="shared" si="572"/>
        <v>220</v>
      </c>
      <c r="AG319" s="16">
        <f t="shared" si="679"/>
        <v>0</v>
      </c>
      <c r="AH319" s="16">
        <f t="shared" si="679"/>
        <v>0</v>
      </c>
      <c r="AI319" s="16">
        <f t="shared" si="679"/>
        <v>0</v>
      </c>
      <c r="AJ319" s="16">
        <f t="shared" si="573"/>
        <v>220</v>
      </c>
      <c r="AK319" s="16">
        <f t="shared" si="574"/>
        <v>220</v>
      </c>
      <c r="AL319" s="16">
        <f t="shared" si="575"/>
        <v>220</v>
      </c>
      <c r="AM319" s="16">
        <f t="shared" si="679"/>
        <v>0</v>
      </c>
      <c r="AN319" s="16">
        <f t="shared" si="679"/>
        <v>0</v>
      </c>
      <c r="AO319" s="16">
        <f t="shared" si="679"/>
        <v>0</v>
      </c>
      <c r="AP319" s="16">
        <f t="shared" si="576"/>
        <v>220</v>
      </c>
      <c r="AQ319" s="16">
        <f t="shared" si="679"/>
        <v>0</v>
      </c>
      <c r="AR319" s="16">
        <f t="shared" si="628"/>
        <v>220</v>
      </c>
      <c r="AS319" s="16">
        <f t="shared" si="577"/>
        <v>220</v>
      </c>
      <c r="AT319" s="16">
        <f t="shared" si="679"/>
        <v>0</v>
      </c>
      <c r="AU319" s="16">
        <f t="shared" si="630"/>
        <v>220</v>
      </c>
      <c r="AV319" s="16">
        <f t="shared" si="578"/>
        <v>220</v>
      </c>
      <c r="AW319" s="16">
        <f t="shared" si="679"/>
        <v>0</v>
      </c>
      <c r="AX319" s="16">
        <f t="shared" si="632"/>
        <v>220</v>
      </c>
      <c r="AY319" s="16">
        <f t="shared" si="679"/>
        <v>0</v>
      </c>
      <c r="AZ319" s="35"/>
    </row>
    <row r="320" spans="1:72" x14ac:dyDescent="0.3">
      <c r="A320" s="60" t="s">
        <v>65</v>
      </c>
      <c r="B320" s="56">
        <v>350</v>
      </c>
      <c r="C320" s="60"/>
      <c r="D320" s="60"/>
      <c r="E320" s="12" t="s">
        <v>405</v>
      </c>
      <c r="F320" s="16">
        <f>F321</f>
        <v>220</v>
      </c>
      <c r="G320" s="16">
        <f t="shared" si="679"/>
        <v>220</v>
      </c>
      <c r="H320" s="16">
        <f t="shared" si="679"/>
        <v>220</v>
      </c>
      <c r="I320" s="16">
        <f t="shared" si="679"/>
        <v>0</v>
      </c>
      <c r="J320" s="16">
        <f t="shared" si="679"/>
        <v>0</v>
      </c>
      <c r="K320" s="16">
        <f t="shared" si="679"/>
        <v>0</v>
      </c>
      <c r="L320" s="16">
        <f t="shared" si="593"/>
        <v>220</v>
      </c>
      <c r="M320" s="16">
        <f t="shared" si="594"/>
        <v>220</v>
      </c>
      <c r="N320" s="16">
        <f t="shared" si="595"/>
        <v>220</v>
      </c>
      <c r="O320" s="16">
        <f t="shared" si="679"/>
        <v>0</v>
      </c>
      <c r="P320" s="16">
        <f t="shared" si="679"/>
        <v>0</v>
      </c>
      <c r="Q320" s="16">
        <f t="shared" si="679"/>
        <v>0</v>
      </c>
      <c r="R320" s="16">
        <f t="shared" si="564"/>
        <v>220</v>
      </c>
      <c r="S320" s="16">
        <f t="shared" si="565"/>
        <v>220</v>
      </c>
      <c r="T320" s="16">
        <f t="shared" si="566"/>
        <v>220</v>
      </c>
      <c r="U320" s="16">
        <f t="shared" si="679"/>
        <v>0</v>
      </c>
      <c r="V320" s="16">
        <f t="shared" si="679"/>
        <v>0</v>
      </c>
      <c r="W320" s="16">
        <f t="shared" si="679"/>
        <v>0</v>
      </c>
      <c r="X320" s="16">
        <f t="shared" si="567"/>
        <v>220</v>
      </c>
      <c r="Y320" s="16">
        <f t="shared" si="568"/>
        <v>220</v>
      </c>
      <c r="Z320" s="16">
        <f t="shared" si="569"/>
        <v>220</v>
      </c>
      <c r="AA320" s="16">
        <f t="shared" si="679"/>
        <v>0</v>
      </c>
      <c r="AB320" s="16">
        <f t="shared" si="679"/>
        <v>0</v>
      </c>
      <c r="AC320" s="16">
        <f t="shared" si="679"/>
        <v>0</v>
      </c>
      <c r="AD320" s="16">
        <f t="shared" si="570"/>
        <v>220</v>
      </c>
      <c r="AE320" s="16">
        <f t="shared" si="571"/>
        <v>220</v>
      </c>
      <c r="AF320" s="16">
        <f t="shared" si="572"/>
        <v>220</v>
      </c>
      <c r="AG320" s="16">
        <f t="shared" si="679"/>
        <v>0</v>
      </c>
      <c r="AH320" s="16">
        <f t="shared" si="679"/>
        <v>0</v>
      </c>
      <c r="AI320" s="16">
        <f t="shared" si="679"/>
        <v>0</v>
      </c>
      <c r="AJ320" s="16">
        <f t="shared" si="573"/>
        <v>220</v>
      </c>
      <c r="AK320" s="16">
        <f t="shared" si="574"/>
        <v>220</v>
      </c>
      <c r="AL320" s="16">
        <f t="shared" si="575"/>
        <v>220</v>
      </c>
      <c r="AM320" s="16">
        <f t="shared" si="679"/>
        <v>0</v>
      </c>
      <c r="AN320" s="16">
        <f t="shared" si="679"/>
        <v>0</v>
      </c>
      <c r="AO320" s="16">
        <f t="shared" si="679"/>
        <v>0</v>
      </c>
      <c r="AP320" s="16">
        <f t="shared" si="576"/>
        <v>220</v>
      </c>
      <c r="AQ320" s="16">
        <f t="shared" si="679"/>
        <v>0</v>
      </c>
      <c r="AR320" s="16">
        <f t="shared" si="628"/>
        <v>220</v>
      </c>
      <c r="AS320" s="16">
        <f t="shared" si="577"/>
        <v>220</v>
      </c>
      <c r="AT320" s="16">
        <f t="shared" si="679"/>
        <v>0</v>
      </c>
      <c r="AU320" s="16">
        <f t="shared" si="630"/>
        <v>220</v>
      </c>
      <c r="AV320" s="16">
        <f t="shared" si="578"/>
        <v>220</v>
      </c>
      <c r="AW320" s="16">
        <f t="shared" si="679"/>
        <v>0</v>
      </c>
      <c r="AX320" s="16">
        <f t="shared" si="632"/>
        <v>220</v>
      </c>
      <c r="AY320" s="16">
        <f t="shared" si="679"/>
        <v>0</v>
      </c>
      <c r="AZ320" s="35"/>
    </row>
    <row r="321" spans="1:52" x14ac:dyDescent="0.3">
      <c r="A321" s="60" t="s">
        <v>65</v>
      </c>
      <c r="B321" s="56">
        <v>350</v>
      </c>
      <c r="C321" s="60" t="s">
        <v>25</v>
      </c>
      <c r="D321" s="60" t="s">
        <v>26</v>
      </c>
      <c r="E321" s="12" t="s">
        <v>379</v>
      </c>
      <c r="F321" s="16">
        <v>220</v>
      </c>
      <c r="G321" s="16">
        <v>220</v>
      </c>
      <c r="H321" s="16">
        <v>220</v>
      </c>
      <c r="I321" s="16"/>
      <c r="J321" s="16"/>
      <c r="K321" s="16"/>
      <c r="L321" s="16">
        <f t="shared" si="593"/>
        <v>220</v>
      </c>
      <c r="M321" s="16">
        <f t="shared" si="594"/>
        <v>220</v>
      </c>
      <c r="N321" s="16">
        <f t="shared" si="595"/>
        <v>220</v>
      </c>
      <c r="O321" s="16"/>
      <c r="P321" s="16"/>
      <c r="Q321" s="16"/>
      <c r="R321" s="16">
        <f t="shared" si="564"/>
        <v>220</v>
      </c>
      <c r="S321" s="16">
        <f t="shared" si="565"/>
        <v>220</v>
      </c>
      <c r="T321" s="16">
        <f t="shared" si="566"/>
        <v>220</v>
      </c>
      <c r="U321" s="16"/>
      <c r="V321" s="16"/>
      <c r="W321" s="16"/>
      <c r="X321" s="16">
        <f t="shared" si="567"/>
        <v>220</v>
      </c>
      <c r="Y321" s="16">
        <f t="shared" si="568"/>
        <v>220</v>
      </c>
      <c r="Z321" s="16">
        <f t="shared" si="569"/>
        <v>220</v>
      </c>
      <c r="AA321" s="16"/>
      <c r="AB321" s="16"/>
      <c r="AC321" s="16"/>
      <c r="AD321" s="16">
        <f t="shared" si="570"/>
        <v>220</v>
      </c>
      <c r="AE321" s="16">
        <f t="shared" si="571"/>
        <v>220</v>
      </c>
      <c r="AF321" s="16">
        <f t="shared" si="572"/>
        <v>220</v>
      </c>
      <c r="AG321" s="16"/>
      <c r="AH321" s="16"/>
      <c r="AI321" s="16"/>
      <c r="AJ321" s="16">
        <f t="shared" si="573"/>
        <v>220</v>
      </c>
      <c r="AK321" s="16">
        <f t="shared" si="574"/>
        <v>220</v>
      </c>
      <c r="AL321" s="16">
        <f t="shared" si="575"/>
        <v>220</v>
      </c>
      <c r="AM321" s="16"/>
      <c r="AN321" s="16"/>
      <c r="AO321" s="16"/>
      <c r="AP321" s="16">
        <f t="shared" si="576"/>
        <v>220</v>
      </c>
      <c r="AQ321" s="16"/>
      <c r="AR321" s="16">
        <f t="shared" si="628"/>
        <v>220</v>
      </c>
      <c r="AS321" s="16">
        <f t="shared" si="577"/>
        <v>220</v>
      </c>
      <c r="AT321" s="16"/>
      <c r="AU321" s="16">
        <f t="shared" si="630"/>
        <v>220</v>
      </c>
      <c r="AV321" s="16">
        <f t="shared" si="578"/>
        <v>220</v>
      </c>
      <c r="AW321" s="16"/>
      <c r="AX321" s="16">
        <f t="shared" si="632"/>
        <v>220</v>
      </c>
      <c r="AY321" s="16"/>
      <c r="AZ321" s="35"/>
    </row>
    <row r="322" spans="1:52" ht="46.8" x14ac:dyDescent="0.3">
      <c r="A322" s="60" t="s">
        <v>65</v>
      </c>
      <c r="B322" s="56">
        <v>600</v>
      </c>
      <c r="C322" s="60"/>
      <c r="D322" s="60"/>
      <c r="E322" s="12" t="s">
        <v>395</v>
      </c>
      <c r="F322" s="16">
        <f t="shared" ref="F322:AY323" si="680">F323</f>
        <v>2091</v>
      </c>
      <c r="G322" s="16">
        <f t="shared" si="680"/>
        <v>2091</v>
      </c>
      <c r="H322" s="16">
        <f t="shared" si="680"/>
        <v>2091</v>
      </c>
      <c r="I322" s="16">
        <f t="shared" si="680"/>
        <v>0</v>
      </c>
      <c r="J322" s="16">
        <f t="shared" si="680"/>
        <v>0</v>
      </c>
      <c r="K322" s="16">
        <f t="shared" si="680"/>
        <v>0</v>
      </c>
      <c r="L322" s="16">
        <f t="shared" si="593"/>
        <v>2091</v>
      </c>
      <c r="M322" s="16">
        <f t="shared" si="594"/>
        <v>2091</v>
      </c>
      <c r="N322" s="16">
        <f t="shared" si="595"/>
        <v>2091</v>
      </c>
      <c r="O322" s="16">
        <f t="shared" si="680"/>
        <v>0</v>
      </c>
      <c r="P322" s="16">
        <f t="shared" si="680"/>
        <v>0</v>
      </c>
      <c r="Q322" s="16">
        <f t="shared" si="680"/>
        <v>0</v>
      </c>
      <c r="R322" s="16">
        <f t="shared" si="564"/>
        <v>2091</v>
      </c>
      <c r="S322" s="16">
        <f t="shared" si="565"/>
        <v>2091</v>
      </c>
      <c r="T322" s="16">
        <f t="shared" si="566"/>
        <v>2091</v>
      </c>
      <c r="U322" s="16">
        <f t="shared" si="680"/>
        <v>0</v>
      </c>
      <c r="V322" s="16">
        <f t="shared" si="680"/>
        <v>0</v>
      </c>
      <c r="W322" s="16">
        <f t="shared" si="680"/>
        <v>0</v>
      </c>
      <c r="X322" s="16">
        <f t="shared" si="567"/>
        <v>2091</v>
      </c>
      <c r="Y322" s="16">
        <f t="shared" si="568"/>
        <v>2091</v>
      </c>
      <c r="Z322" s="16">
        <f t="shared" si="569"/>
        <v>2091</v>
      </c>
      <c r="AA322" s="16">
        <f t="shared" si="680"/>
        <v>0</v>
      </c>
      <c r="AB322" s="16">
        <f t="shared" si="680"/>
        <v>0</v>
      </c>
      <c r="AC322" s="16">
        <f t="shared" si="680"/>
        <v>0</v>
      </c>
      <c r="AD322" s="16">
        <f t="shared" si="570"/>
        <v>2091</v>
      </c>
      <c r="AE322" s="16">
        <f t="shared" si="571"/>
        <v>2091</v>
      </c>
      <c r="AF322" s="16">
        <f t="shared" si="572"/>
        <v>2091</v>
      </c>
      <c r="AG322" s="16">
        <f t="shared" si="680"/>
        <v>0</v>
      </c>
      <c r="AH322" s="16">
        <f t="shared" si="680"/>
        <v>0</v>
      </c>
      <c r="AI322" s="16">
        <f t="shared" si="680"/>
        <v>0</v>
      </c>
      <c r="AJ322" s="16">
        <f t="shared" si="573"/>
        <v>2091</v>
      </c>
      <c r="AK322" s="16">
        <f t="shared" si="574"/>
        <v>2091</v>
      </c>
      <c r="AL322" s="16">
        <f t="shared" si="575"/>
        <v>2091</v>
      </c>
      <c r="AM322" s="16">
        <f t="shared" si="680"/>
        <v>0</v>
      </c>
      <c r="AN322" s="16">
        <f t="shared" si="680"/>
        <v>0</v>
      </c>
      <c r="AO322" s="16">
        <f t="shared" si="680"/>
        <v>0</v>
      </c>
      <c r="AP322" s="16">
        <f t="shared" si="576"/>
        <v>2091</v>
      </c>
      <c r="AQ322" s="16">
        <f t="shared" si="680"/>
        <v>0</v>
      </c>
      <c r="AR322" s="16">
        <f t="shared" si="628"/>
        <v>2091</v>
      </c>
      <c r="AS322" s="16">
        <f t="shared" si="577"/>
        <v>2091</v>
      </c>
      <c r="AT322" s="16">
        <f t="shared" si="680"/>
        <v>0</v>
      </c>
      <c r="AU322" s="16">
        <f t="shared" si="630"/>
        <v>2091</v>
      </c>
      <c r="AV322" s="16">
        <f t="shared" si="578"/>
        <v>2091</v>
      </c>
      <c r="AW322" s="16">
        <f t="shared" si="680"/>
        <v>0</v>
      </c>
      <c r="AX322" s="16">
        <f t="shared" si="632"/>
        <v>2091</v>
      </c>
      <c r="AY322" s="16">
        <f t="shared" si="680"/>
        <v>0</v>
      </c>
      <c r="AZ322" s="35"/>
    </row>
    <row r="323" spans="1:52" x14ac:dyDescent="0.3">
      <c r="A323" s="60" t="s">
        <v>65</v>
      </c>
      <c r="B323" s="56">
        <v>620</v>
      </c>
      <c r="C323" s="60"/>
      <c r="D323" s="60"/>
      <c r="E323" s="12" t="s">
        <v>410</v>
      </c>
      <c r="F323" s="16">
        <f t="shared" si="680"/>
        <v>2091</v>
      </c>
      <c r="G323" s="16">
        <f t="shared" si="680"/>
        <v>2091</v>
      </c>
      <c r="H323" s="16">
        <f t="shared" si="680"/>
        <v>2091</v>
      </c>
      <c r="I323" s="16">
        <f t="shared" si="680"/>
        <v>0</v>
      </c>
      <c r="J323" s="16">
        <f t="shared" si="680"/>
        <v>0</v>
      </c>
      <c r="K323" s="16">
        <f t="shared" si="680"/>
        <v>0</v>
      </c>
      <c r="L323" s="16">
        <f t="shared" si="593"/>
        <v>2091</v>
      </c>
      <c r="M323" s="16">
        <f t="shared" si="594"/>
        <v>2091</v>
      </c>
      <c r="N323" s="16">
        <f t="shared" si="595"/>
        <v>2091</v>
      </c>
      <c r="O323" s="16">
        <f t="shared" si="680"/>
        <v>0</v>
      </c>
      <c r="P323" s="16">
        <f t="shared" si="680"/>
        <v>0</v>
      </c>
      <c r="Q323" s="16">
        <f t="shared" si="680"/>
        <v>0</v>
      </c>
      <c r="R323" s="16">
        <f t="shared" si="564"/>
        <v>2091</v>
      </c>
      <c r="S323" s="16">
        <f t="shared" si="565"/>
        <v>2091</v>
      </c>
      <c r="T323" s="16">
        <f t="shared" si="566"/>
        <v>2091</v>
      </c>
      <c r="U323" s="16">
        <f t="shared" si="680"/>
        <v>0</v>
      </c>
      <c r="V323" s="16">
        <f t="shared" si="680"/>
        <v>0</v>
      </c>
      <c r="W323" s="16">
        <f t="shared" si="680"/>
        <v>0</v>
      </c>
      <c r="X323" s="16">
        <f t="shared" si="567"/>
        <v>2091</v>
      </c>
      <c r="Y323" s="16">
        <f t="shared" si="568"/>
        <v>2091</v>
      </c>
      <c r="Z323" s="16">
        <f t="shared" si="569"/>
        <v>2091</v>
      </c>
      <c r="AA323" s="16">
        <f t="shared" si="680"/>
        <v>0</v>
      </c>
      <c r="AB323" s="16">
        <f t="shared" si="680"/>
        <v>0</v>
      </c>
      <c r="AC323" s="16">
        <f t="shared" si="680"/>
        <v>0</v>
      </c>
      <c r="AD323" s="16">
        <f t="shared" si="570"/>
        <v>2091</v>
      </c>
      <c r="AE323" s="16">
        <f t="shared" si="571"/>
        <v>2091</v>
      </c>
      <c r="AF323" s="16">
        <f t="shared" si="572"/>
        <v>2091</v>
      </c>
      <c r="AG323" s="16">
        <f t="shared" si="680"/>
        <v>0</v>
      </c>
      <c r="AH323" s="16">
        <f t="shared" si="680"/>
        <v>0</v>
      </c>
      <c r="AI323" s="16">
        <f t="shared" si="680"/>
        <v>0</v>
      </c>
      <c r="AJ323" s="16">
        <f t="shared" si="573"/>
        <v>2091</v>
      </c>
      <c r="AK323" s="16">
        <f t="shared" si="574"/>
        <v>2091</v>
      </c>
      <c r="AL323" s="16">
        <f t="shared" si="575"/>
        <v>2091</v>
      </c>
      <c r="AM323" s="16">
        <f t="shared" si="680"/>
        <v>0</v>
      </c>
      <c r="AN323" s="16">
        <f t="shared" si="680"/>
        <v>0</v>
      </c>
      <c r="AO323" s="16">
        <f t="shared" si="680"/>
        <v>0</v>
      </c>
      <c r="AP323" s="16">
        <f t="shared" si="576"/>
        <v>2091</v>
      </c>
      <c r="AQ323" s="16">
        <f t="shared" si="680"/>
        <v>0</v>
      </c>
      <c r="AR323" s="16">
        <f t="shared" si="628"/>
        <v>2091</v>
      </c>
      <c r="AS323" s="16">
        <f t="shared" si="577"/>
        <v>2091</v>
      </c>
      <c r="AT323" s="16">
        <f t="shared" si="680"/>
        <v>0</v>
      </c>
      <c r="AU323" s="16">
        <f t="shared" si="630"/>
        <v>2091</v>
      </c>
      <c r="AV323" s="16">
        <f t="shared" si="578"/>
        <v>2091</v>
      </c>
      <c r="AW323" s="16">
        <f t="shared" si="680"/>
        <v>0</v>
      </c>
      <c r="AX323" s="16">
        <f t="shared" si="632"/>
        <v>2091</v>
      </c>
      <c r="AY323" s="16">
        <f t="shared" si="680"/>
        <v>0</v>
      </c>
      <c r="AZ323" s="35"/>
    </row>
    <row r="324" spans="1:52" x14ac:dyDescent="0.3">
      <c r="A324" s="60" t="s">
        <v>65</v>
      </c>
      <c r="B324" s="56">
        <v>620</v>
      </c>
      <c r="C324" s="60" t="s">
        <v>25</v>
      </c>
      <c r="D324" s="60" t="s">
        <v>26</v>
      </c>
      <c r="E324" s="12" t="s">
        <v>379</v>
      </c>
      <c r="F324" s="16">
        <v>2091</v>
      </c>
      <c r="G324" s="16">
        <v>2091</v>
      </c>
      <c r="H324" s="16">
        <v>2091</v>
      </c>
      <c r="I324" s="16"/>
      <c r="J324" s="16"/>
      <c r="K324" s="16"/>
      <c r="L324" s="16">
        <f t="shared" si="593"/>
        <v>2091</v>
      </c>
      <c r="M324" s="16">
        <f t="shared" si="594"/>
        <v>2091</v>
      </c>
      <c r="N324" s="16">
        <f t="shared" si="595"/>
        <v>2091</v>
      </c>
      <c r="O324" s="16"/>
      <c r="P324" s="16"/>
      <c r="Q324" s="16"/>
      <c r="R324" s="16">
        <f t="shared" si="564"/>
        <v>2091</v>
      </c>
      <c r="S324" s="16">
        <f t="shared" si="565"/>
        <v>2091</v>
      </c>
      <c r="T324" s="16">
        <f t="shared" si="566"/>
        <v>2091</v>
      </c>
      <c r="U324" s="16"/>
      <c r="V324" s="16"/>
      <c r="W324" s="16"/>
      <c r="X324" s="16">
        <f t="shared" si="567"/>
        <v>2091</v>
      </c>
      <c r="Y324" s="16">
        <f t="shared" si="568"/>
        <v>2091</v>
      </c>
      <c r="Z324" s="16">
        <f t="shared" si="569"/>
        <v>2091</v>
      </c>
      <c r="AA324" s="16"/>
      <c r="AB324" s="16"/>
      <c r="AC324" s="16"/>
      <c r="AD324" s="16">
        <f t="shared" si="570"/>
        <v>2091</v>
      </c>
      <c r="AE324" s="16">
        <f t="shared" si="571"/>
        <v>2091</v>
      </c>
      <c r="AF324" s="16">
        <f t="shared" si="572"/>
        <v>2091</v>
      </c>
      <c r="AG324" s="16"/>
      <c r="AH324" s="16"/>
      <c r="AI324" s="16"/>
      <c r="AJ324" s="16">
        <f t="shared" si="573"/>
        <v>2091</v>
      </c>
      <c r="AK324" s="16">
        <f t="shared" si="574"/>
        <v>2091</v>
      </c>
      <c r="AL324" s="16">
        <f t="shared" si="575"/>
        <v>2091</v>
      </c>
      <c r="AM324" s="16"/>
      <c r="AN324" s="16"/>
      <c r="AO324" s="16"/>
      <c r="AP324" s="16">
        <f t="shared" si="576"/>
        <v>2091</v>
      </c>
      <c r="AQ324" s="16"/>
      <c r="AR324" s="16">
        <f t="shared" si="628"/>
        <v>2091</v>
      </c>
      <c r="AS324" s="16">
        <f t="shared" si="577"/>
        <v>2091</v>
      </c>
      <c r="AT324" s="16"/>
      <c r="AU324" s="16">
        <f t="shared" si="630"/>
        <v>2091</v>
      </c>
      <c r="AV324" s="16">
        <f t="shared" si="578"/>
        <v>2091</v>
      </c>
      <c r="AW324" s="16"/>
      <c r="AX324" s="16">
        <f t="shared" si="632"/>
        <v>2091</v>
      </c>
      <c r="AY324" s="16"/>
      <c r="AZ324" s="35"/>
    </row>
    <row r="325" spans="1:52" ht="31.2" x14ac:dyDescent="0.3">
      <c r="A325" s="60" t="s">
        <v>785</v>
      </c>
      <c r="B325" s="56"/>
      <c r="C325" s="60"/>
      <c r="D325" s="60"/>
      <c r="E325" s="12" t="s">
        <v>784</v>
      </c>
      <c r="F325" s="16">
        <f t="shared" ref="F325:AY327" si="681">F326</f>
        <v>1715.3</v>
      </c>
      <c r="G325" s="16">
        <f t="shared" si="681"/>
        <v>0</v>
      </c>
      <c r="H325" s="16">
        <f t="shared" si="681"/>
        <v>0</v>
      </c>
      <c r="I325" s="16">
        <f t="shared" si="681"/>
        <v>0</v>
      </c>
      <c r="J325" s="16">
        <f t="shared" si="681"/>
        <v>0</v>
      </c>
      <c r="K325" s="16">
        <f t="shared" si="681"/>
        <v>0</v>
      </c>
      <c r="L325" s="16">
        <f t="shared" si="593"/>
        <v>1715.3</v>
      </c>
      <c r="M325" s="16">
        <f t="shared" si="594"/>
        <v>0</v>
      </c>
      <c r="N325" s="16">
        <f t="shared" si="595"/>
        <v>0</v>
      </c>
      <c r="O325" s="16">
        <f t="shared" si="681"/>
        <v>0</v>
      </c>
      <c r="P325" s="16">
        <f t="shared" si="681"/>
        <v>0</v>
      </c>
      <c r="Q325" s="16">
        <f t="shared" si="681"/>
        <v>0</v>
      </c>
      <c r="R325" s="16">
        <f t="shared" si="564"/>
        <v>1715.3</v>
      </c>
      <c r="S325" s="16">
        <f t="shared" si="565"/>
        <v>0</v>
      </c>
      <c r="T325" s="16">
        <f t="shared" si="566"/>
        <v>0</v>
      </c>
      <c r="U325" s="16">
        <f t="shared" si="681"/>
        <v>0</v>
      </c>
      <c r="V325" s="16">
        <f t="shared" si="681"/>
        <v>0</v>
      </c>
      <c r="W325" s="16">
        <f t="shared" si="681"/>
        <v>0</v>
      </c>
      <c r="X325" s="16">
        <f t="shared" si="567"/>
        <v>1715.3</v>
      </c>
      <c r="Y325" s="16">
        <f t="shared" si="568"/>
        <v>0</v>
      </c>
      <c r="Z325" s="16">
        <f t="shared" si="569"/>
        <v>0</v>
      </c>
      <c r="AA325" s="16">
        <f t="shared" si="681"/>
        <v>0</v>
      </c>
      <c r="AB325" s="16">
        <f t="shared" si="681"/>
        <v>0</v>
      </c>
      <c r="AC325" s="16">
        <f t="shared" si="681"/>
        <v>0</v>
      </c>
      <c r="AD325" s="16">
        <f t="shared" si="570"/>
        <v>1715.3</v>
      </c>
      <c r="AE325" s="16">
        <f t="shared" si="571"/>
        <v>0</v>
      </c>
      <c r="AF325" s="16">
        <f t="shared" si="572"/>
        <v>0</v>
      </c>
      <c r="AG325" s="16">
        <f t="shared" si="681"/>
        <v>0</v>
      </c>
      <c r="AH325" s="16">
        <f t="shared" si="681"/>
        <v>0</v>
      </c>
      <c r="AI325" s="16">
        <f t="shared" si="681"/>
        <v>0</v>
      </c>
      <c r="AJ325" s="16">
        <f t="shared" si="573"/>
        <v>1715.3</v>
      </c>
      <c r="AK325" s="16">
        <f t="shared" si="574"/>
        <v>0</v>
      </c>
      <c r="AL325" s="16">
        <f t="shared" si="575"/>
        <v>0</v>
      </c>
      <c r="AM325" s="16">
        <f t="shared" si="681"/>
        <v>0</v>
      </c>
      <c r="AN325" s="16">
        <f t="shared" si="681"/>
        <v>0</v>
      </c>
      <c r="AO325" s="16">
        <f t="shared" si="681"/>
        <v>0</v>
      </c>
      <c r="AP325" s="16">
        <f t="shared" si="576"/>
        <v>1715.3</v>
      </c>
      <c r="AQ325" s="16">
        <f t="shared" si="681"/>
        <v>0</v>
      </c>
      <c r="AR325" s="16">
        <f t="shared" si="628"/>
        <v>1715.3</v>
      </c>
      <c r="AS325" s="16">
        <f t="shared" si="577"/>
        <v>0</v>
      </c>
      <c r="AT325" s="16">
        <f t="shared" si="681"/>
        <v>0</v>
      </c>
      <c r="AU325" s="16">
        <f t="shared" si="630"/>
        <v>0</v>
      </c>
      <c r="AV325" s="16">
        <f t="shared" si="578"/>
        <v>0</v>
      </c>
      <c r="AW325" s="16">
        <f t="shared" si="681"/>
        <v>0</v>
      </c>
      <c r="AX325" s="16">
        <f t="shared" si="632"/>
        <v>0</v>
      </c>
      <c r="AY325" s="16">
        <f t="shared" si="681"/>
        <v>0</v>
      </c>
      <c r="AZ325" s="35"/>
    </row>
    <row r="326" spans="1:52" ht="46.8" x14ac:dyDescent="0.3">
      <c r="A326" s="60" t="s">
        <v>785</v>
      </c>
      <c r="B326" s="56">
        <v>600</v>
      </c>
      <c r="C326" s="60"/>
      <c r="D326" s="60"/>
      <c r="E326" s="12" t="s">
        <v>395</v>
      </c>
      <c r="F326" s="16">
        <f t="shared" si="681"/>
        <v>1715.3</v>
      </c>
      <c r="G326" s="16">
        <f t="shared" si="681"/>
        <v>0</v>
      </c>
      <c r="H326" s="16">
        <f t="shared" si="681"/>
        <v>0</v>
      </c>
      <c r="I326" s="16">
        <f t="shared" si="681"/>
        <v>0</v>
      </c>
      <c r="J326" s="16">
        <f t="shared" si="681"/>
        <v>0</v>
      </c>
      <c r="K326" s="16">
        <f t="shared" si="681"/>
        <v>0</v>
      </c>
      <c r="L326" s="16">
        <f t="shared" si="593"/>
        <v>1715.3</v>
      </c>
      <c r="M326" s="16">
        <f t="shared" si="594"/>
        <v>0</v>
      </c>
      <c r="N326" s="16">
        <f t="shared" si="595"/>
        <v>0</v>
      </c>
      <c r="O326" s="16">
        <f t="shared" si="681"/>
        <v>0</v>
      </c>
      <c r="P326" s="16">
        <f t="shared" si="681"/>
        <v>0</v>
      </c>
      <c r="Q326" s="16">
        <f t="shared" si="681"/>
        <v>0</v>
      </c>
      <c r="R326" s="16">
        <f t="shared" si="564"/>
        <v>1715.3</v>
      </c>
      <c r="S326" s="16">
        <f t="shared" si="565"/>
        <v>0</v>
      </c>
      <c r="T326" s="16">
        <f t="shared" si="566"/>
        <v>0</v>
      </c>
      <c r="U326" s="16">
        <f t="shared" si="681"/>
        <v>0</v>
      </c>
      <c r="V326" s="16">
        <f t="shared" si="681"/>
        <v>0</v>
      </c>
      <c r="W326" s="16">
        <f t="shared" si="681"/>
        <v>0</v>
      </c>
      <c r="X326" s="16">
        <f t="shared" si="567"/>
        <v>1715.3</v>
      </c>
      <c r="Y326" s="16">
        <f t="shared" si="568"/>
        <v>0</v>
      </c>
      <c r="Z326" s="16">
        <f t="shared" si="569"/>
        <v>0</v>
      </c>
      <c r="AA326" s="16">
        <f t="shared" si="681"/>
        <v>0</v>
      </c>
      <c r="AB326" s="16">
        <f t="shared" si="681"/>
        <v>0</v>
      </c>
      <c r="AC326" s="16">
        <f t="shared" si="681"/>
        <v>0</v>
      </c>
      <c r="AD326" s="16">
        <f t="shared" si="570"/>
        <v>1715.3</v>
      </c>
      <c r="AE326" s="16">
        <f t="shared" si="571"/>
        <v>0</v>
      </c>
      <c r="AF326" s="16">
        <f t="shared" si="572"/>
        <v>0</v>
      </c>
      <c r="AG326" s="16">
        <f t="shared" si="681"/>
        <v>0</v>
      </c>
      <c r="AH326" s="16">
        <f t="shared" si="681"/>
        <v>0</v>
      </c>
      <c r="AI326" s="16">
        <f t="shared" si="681"/>
        <v>0</v>
      </c>
      <c r="AJ326" s="16">
        <f t="shared" si="573"/>
        <v>1715.3</v>
      </c>
      <c r="AK326" s="16">
        <f t="shared" si="574"/>
        <v>0</v>
      </c>
      <c r="AL326" s="16">
        <f t="shared" si="575"/>
        <v>0</v>
      </c>
      <c r="AM326" s="16">
        <f t="shared" si="681"/>
        <v>0</v>
      </c>
      <c r="AN326" s="16">
        <f t="shared" si="681"/>
        <v>0</v>
      </c>
      <c r="AO326" s="16">
        <f t="shared" si="681"/>
        <v>0</v>
      </c>
      <c r="AP326" s="16">
        <f t="shared" si="576"/>
        <v>1715.3</v>
      </c>
      <c r="AQ326" s="16">
        <f t="shared" si="681"/>
        <v>0</v>
      </c>
      <c r="AR326" s="16">
        <f t="shared" si="628"/>
        <v>1715.3</v>
      </c>
      <c r="AS326" s="16">
        <f t="shared" si="577"/>
        <v>0</v>
      </c>
      <c r="AT326" s="16">
        <f t="shared" si="681"/>
        <v>0</v>
      </c>
      <c r="AU326" s="16">
        <f t="shared" si="630"/>
        <v>0</v>
      </c>
      <c r="AV326" s="16">
        <f t="shared" si="578"/>
        <v>0</v>
      </c>
      <c r="AW326" s="16">
        <f t="shared" si="681"/>
        <v>0</v>
      </c>
      <c r="AX326" s="16">
        <f t="shared" si="632"/>
        <v>0</v>
      </c>
      <c r="AY326" s="16">
        <f t="shared" si="681"/>
        <v>0</v>
      </c>
      <c r="AZ326" s="35"/>
    </row>
    <row r="327" spans="1:52" x14ac:dyDescent="0.3">
      <c r="A327" s="60" t="s">
        <v>785</v>
      </c>
      <c r="B327" s="56">
        <v>620</v>
      </c>
      <c r="C327" s="60"/>
      <c r="D327" s="60"/>
      <c r="E327" s="12" t="s">
        <v>410</v>
      </c>
      <c r="F327" s="16">
        <f t="shared" si="681"/>
        <v>1715.3</v>
      </c>
      <c r="G327" s="16">
        <f t="shared" si="681"/>
        <v>0</v>
      </c>
      <c r="H327" s="16">
        <f t="shared" si="681"/>
        <v>0</v>
      </c>
      <c r="I327" s="16">
        <f t="shared" si="681"/>
        <v>0</v>
      </c>
      <c r="J327" s="16">
        <f t="shared" si="681"/>
        <v>0</v>
      </c>
      <c r="K327" s="16">
        <f t="shared" si="681"/>
        <v>0</v>
      </c>
      <c r="L327" s="16">
        <f t="shared" si="593"/>
        <v>1715.3</v>
      </c>
      <c r="M327" s="16">
        <f t="shared" si="594"/>
        <v>0</v>
      </c>
      <c r="N327" s="16">
        <f t="shared" si="595"/>
        <v>0</v>
      </c>
      <c r="O327" s="16">
        <f t="shared" si="681"/>
        <v>0</v>
      </c>
      <c r="P327" s="16">
        <f t="shared" si="681"/>
        <v>0</v>
      </c>
      <c r="Q327" s="16">
        <f t="shared" si="681"/>
        <v>0</v>
      </c>
      <c r="R327" s="16">
        <f t="shared" si="564"/>
        <v>1715.3</v>
      </c>
      <c r="S327" s="16">
        <f t="shared" si="565"/>
        <v>0</v>
      </c>
      <c r="T327" s="16">
        <f t="shared" si="566"/>
        <v>0</v>
      </c>
      <c r="U327" s="16">
        <f t="shared" si="681"/>
        <v>0</v>
      </c>
      <c r="V327" s="16">
        <f t="shared" si="681"/>
        <v>0</v>
      </c>
      <c r="W327" s="16">
        <f t="shared" si="681"/>
        <v>0</v>
      </c>
      <c r="X327" s="16">
        <f t="shared" si="567"/>
        <v>1715.3</v>
      </c>
      <c r="Y327" s="16">
        <f t="shared" si="568"/>
        <v>0</v>
      </c>
      <c r="Z327" s="16">
        <f t="shared" si="569"/>
        <v>0</v>
      </c>
      <c r="AA327" s="16">
        <f t="shared" si="681"/>
        <v>0</v>
      </c>
      <c r="AB327" s="16">
        <f t="shared" si="681"/>
        <v>0</v>
      </c>
      <c r="AC327" s="16">
        <f t="shared" si="681"/>
        <v>0</v>
      </c>
      <c r="AD327" s="16">
        <f t="shared" si="570"/>
        <v>1715.3</v>
      </c>
      <c r="AE327" s="16">
        <f t="shared" si="571"/>
        <v>0</v>
      </c>
      <c r="AF327" s="16">
        <f t="shared" si="572"/>
        <v>0</v>
      </c>
      <c r="AG327" s="16">
        <f t="shared" si="681"/>
        <v>0</v>
      </c>
      <c r="AH327" s="16">
        <f t="shared" si="681"/>
        <v>0</v>
      </c>
      <c r="AI327" s="16">
        <f t="shared" si="681"/>
        <v>0</v>
      </c>
      <c r="AJ327" s="16">
        <f t="shared" si="573"/>
        <v>1715.3</v>
      </c>
      <c r="AK327" s="16">
        <f t="shared" si="574"/>
        <v>0</v>
      </c>
      <c r="AL327" s="16">
        <f t="shared" si="575"/>
        <v>0</v>
      </c>
      <c r="AM327" s="16">
        <f t="shared" si="681"/>
        <v>0</v>
      </c>
      <c r="AN327" s="16">
        <f t="shared" si="681"/>
        <v>0</v>
      </c>
      <c r="AO327" s="16">
        <f t="shared" si="681"/>
        <v>0</v>
      </c>
      <c r="AP327" s="16">
        <f t="shared" si="576"/>
        <v>1715.3</v>
      </c>
      <c r="AQ327" s="16">
        <f t="shared" si="681"/>
        <v>0</v>
      </c>
      <c r="AR327" s="16">
        <f t="shared" si="628"/>
        <v>1715.3</v>
      </c>
      <c r="AS327" s="16">
        <f t="shared" si="577"/>
        <v>0</v>
      </c>
      <c r="AT327" s="16">
        <f t="shared" si="681"/>
        <v>0</v>
      </c>
      <c r="AU327" s="16">
        <f t="shared" si="630"/>
        <v>0</v>
      </c>
      <c r="AV327" s="16">
        <f t="shared" si="578"/>
        <v>0</v>
      </c>
      <c r="AW327" s="16">
        <f t="shared" si="681"/>
        <v>0</v>
      </c>
      <c r="AX327" s="16">
        <f t="shared" si="632"/>
        <v>0</v>
      </c>
      <c r="AY327" s="16">
        <f t="shared" si="681"/>
        <v>0</v>
      </c>
      <c r="AZ327" s="35"/>
    </row>
    <row r="328" spans="1:52" x14ac:dyDescent="0.3">
      <c r="A328" s="60" t="s">
        <v>785</v>
      </c>
      <c r="B328" s="56">
        <v>620</v>
      </c>
      <c r="C328" s="60" t="s">
        <v>25</v>
      </c>
      <c r="D328" s="60" t="s">
        <v>17</v>
      </c>
      <c r="E328" s="12" t="s">
        <v>376</v>
      </c>
      <c r="F328" s="16">
        <v>1715.3</v>
      </c>
      <c r="G328" s="16"/>
      <c r="H328" s="16"/>
      <c r="I328" s="16"/>
      <c r="J328" s="16"/>
      <c r="K328" s="16"/>
      <c r="L328" s="16">
        <f t="shared" si="593"/>
        <v>1715.3</v>
      </c>
      <c r="M328" s="16">
        <f t="shared" si="594"/>
        <v>0</v>
      </c>
      <c r="N328" s="16">
        <f t="shared" si="595"/>
        <v>0</v>
      </c>
      <c r="O328" s="16"/>
      <c r="P328" s="16"/>
      <c r="Q328" s="16"/>
      <c r="R328" s="16">
        <f t="shared" si="564"/>
        <v>1715.3</v>
      </c>
      <c r="S328" s="16">
        <f t="shared" si="565"/>
        <v>0</v>
      </c>
      <c r="T328" s="16">
        <f t="shared" si="566"/>
        <v>0</v>
      </c>
      <c r="U328" s="16"/>
      <c r="V328" s="16"/>
      <c r="W328" s="16"/>
      <c r="X328" s="16">
        <f t="shared" si="567"/>
        <v>1715.3</v>
      </c>
      <c r="Y328" s="16">
        <f t="shared" si="568"/>
        <v>0</v>
      </c>
      <c r="Z328" s="16">
        <f t="shared" si="569"/>
        <v>0</v>
      </c>
      <c r="AA328" s="16"/>
      <c r="AB328" s="16"/>
      <c r="AC328" s="16"/>
      <c r="AD328" s="16">
        <f t="shared" si="570"/>
        <v>1715.3</v>
      </c>
      <c r="AE328" s="16">
        <f t="shared" si="571"/>
        <v>0</v>
      </c>
      <c r="AF328" s="16">
        <f t="shared" si="572"/>
        <v>0</v>
      </c>
      <c r="AG328" s="16"/>
      <c r="AH328" s="16"/>
      <c r="AI328" s="16"/>
      <c r="AJ328" s="16">
        <f t="shared" si="573"/>
        <v>1715.3</v>
      </c>
      <c r="AK328" s="16">
        <f t="shared" si="574"/>
        <v>0</v>
      </c>
      <c r="AL328" s="16">
        <f t="shared" si="575"/>
        <v>0</v>
      </c>
      <c r="AM328" s="16"/>
      <c r="AN328" s="16"/>
      <c r="AO328" s="16"/>
      <c r="AP328" s="16">
        <f t="shared" si="576"/>
        <v>1715.3</v>
      </c>
      <c r="AQ328" s="16"/>
      <c r="AR328" s="16">
        <f t="shared" si="628"/>
        <v>1715.3</v>
      </c>
      <c r="AS328" s="16">
        <f t="shared" si="577"/>
        <v>0</v>
      </c>
      <c r="AT328" s="16"/>
      <c r="AU328" s="16">
        <f t="shared" si="630"/>
        <v>0</v>
      </c>
      <c r="AV328" s="16">
        <f t="shared" si="578"/>
        <v>0</v>
      </c>
      <c r="AW328" s="16"/>
      <c r="AX328" s="16">
        <f t="shared" si="632"/>
        <v>0</v>
      </c>
      <c r="AY328" s="16"/>
      <c r="AZ328" s="35"/>
    </row>
    <row r="329" spans="1:52" ht="31.2" x14ac:dyDescent="0.3">
      <c r="A329" s="60" t="s">
        <v>532</v>
      </c>
      <c r="B329" s="56"/>
      <c r="C329" s="60"/>
      <c r="D329" s="60"/>
      <c r="E329" s="12" t="s">
        <v>799</v>
      </c>
      <c r="F329" s="16">
        <f t="shared" ref="F329:AY331" si="682">F330</f>
        <v>2560</v>
      </c>
      <c r="G329" s="16">
        <f t="shared" si="682"/>
        <v>2560</v>
      </c>
      <c r="H329" s="16">
        <f t="shared" si="682"/>
        <v>2560</v>
      </c>
      <c r="I329" s="16">
        <f t="shared" si="682"/>
        <v>0</v>
      </c>
      <c r="J329" s="16">
        <f t="shared" si="682"/>
        <v>0</v>
      </c>
      <c r="K329" s="16">
        <f t="shared" si="682"/>
        <v>0</v>
      </c>
      <c r="L329" s="16">
        <f t="shared" si="593"/>
        <v>2560</v>
      </c>
      <c r="M329" s="16">
        <f t="shared" si="594"/>
        <v>2560</v>
      </c>
      <c r="N329" s="16">
        <f t="shared" si="595"/>
        <v>2560</v>
      </c>
      <c r="O329" s="16">
        <f t="shared" si="682"/>
        <v>0</v>
      </c>
      <c r="P329" s="16">
        <f t="shared" si="682"/>
        <v>0</v>
      </c>
      <c r="Q329" s="16">
        <f t="shared" si="682"/>
        <v>0</v>
      </c>
      <c r="R329" s="16">
        <f t="shared" si="564"/>
        <v>2560</v>
      </c>
      <c r="S329" s="16">
        <f t="shared" si="565"/>
        <v>2560</v>
      </c>
      <c r="T329" s="16">
        <f t="shared" si="566"/>
        <v>2560</v>
      </c>
      <c r="U329" s="16">
        <f t="shared" si="682"/>
        <v>0</v>
      </c>
      <c r="V329" s="16">
        <f t="shared" si="682"/>
        <v>0</v>
      </c>
      <c r="W329" s="16">
        <f t="shared" si="682"/>
        <v>0</v>
      </c>
      <c r="X329" s="16">
        <f t="shared" si="567"/>
        <v>2560</v>
      </c>
      <c r="Y329" s="16">
        <f t="shared" si="568"/>
        <v>2560</v>
      </c>
      <c r="Z329" s="16">
        <f t="shared" si="569"/>
        <v>2560</v>
      </c>
      <c r="AA329" s="16">
        <f t="shared" si="682"/>
        <v>0</v>
      </c>
      <c r="AB329" s="16">
        <f t="shared" si="682"/>
        <v>0</v>
      </c>
      <c r="AC329" s="16">
        <f t="shared" si="682"/>
        <v>0</v>
      </c>
      <c r="AD329" s="16">
        <f t="shared" si="570"/>
        <v>2560</v>
      </c>
      <c r="AE329" s="16">
        <f t="shared" si="571"/>
        <v>2560</v>
      </c>
      <c r="AF329" s="16">
        <f t="shared" si="572"/>
        <v>2560</v>
      </c>
      <c r="AG329" s="16">
        <f t="shared" si="682"/>
        <v>0</v>
      </c>
      <c r="AH329" s="16">
        <f t="shared" si="682"/>
        <v>0</v>
      </c>
      <c r="AI329" s="16">
        <f t="shared" si="682"/>
        <v>0</v>
      </c>
      <c r="AJ329" s="16">
        <f t="shared" si="573"/>
        <v>2560</v>
      </c>
      <c r="AK329" s="16">
        <f t="shared" si="574"/>
        <v>2560</v>
      </c>
      <c r="AL329" s="16">
        <f t="shared" si="575"/>
        <v>2560</v>
      </c>
      <c r="AM329" s="16">
        <f t="shared" si="682"/>
        <v>0</v>
      </c>
      <c r="AN329" s="16">
        <f t="shared" si="682"/>
        <v>0</v>
      </c>
      <c r="AO329" s="16">
        <f t="shared" si="682"/>
        <v>0</v>
      </c>
      <c r="AP329" s="16">
        <f t="shared" si="576"/>
        <v>2560</v>
      </c>
      <c r="AQ329" s="16">
        <f t="shared" si="682"/>
        <v>0</v>
      </c>
      <c r="AR329" s="16">
        <f t="shared" si="628"/>
        <v>2560</v>
      </c>
      <c r="AS329" s="16">
        <f t="shared" si="577"/>
        <v>2560</v>
      </c>
      <c r="AT329" s="16">
        <f t="shared" si="682"/>
        <v>0</v>
      </c>
      <c r="AU329" s="16">
        <f t="shared" si="630"/>
        <v>2560</v>
      </c>
      <c r="AV329" s="16">
        <f t="shared" si="578"/>
        <v>2560</v>
      </c>
      <c r="AW329" s="16">
        <f t="shared" si="682"/>
        <v>0</v>
      </c>
      <c r="AX329" s="16">
        <f t="shared" si="632"/>
        <v>2560</v>
      </c>
      <c r="AY329" s="16">
        <f t="shared" si="682"/>
        <v>0</v>
      </c>
      <c r="AZ329" s="35"/>
    </row>
    <row r="330" spans="1:52" ht="46.8" x14ac:dyDescent="0.3">
      <c r="A330" s="60" t="s">
        <v>532</v>
      </c>
      <c r="B330" s="56">
        <v>600</v>
      </c>
      <c r="C330" s="60"/>
      <c r="D330" s="60"/>
      <c r="E330" s="12" t="s">
        <v>395</v>
      </c>
      <c r="F330" s="16">
        <f t="shared" si="682"/>
        <v>2560</v>
      </c>
      <c r="G330" s="16">
        <f t="shared" si="682"/>
        <v>2560</v>
      </c>
      <c r="H330" s="16">
        <f t="shared" si="682"/>
        <v>2560</v>
      </c>
      <c r="I330" s="16">
        <f t="shared" si="682"/>
        <v>0</v>
      </c>
      <c r="J330" s="16">
        <f t="shared" si="682"/>
        <v>0</v>
      </c>
      <c r="K330" s="16">
        <f t="shared" si="682"/>
        <v>0</v>
      </c>
      <c r="L330" s="16">
        <f t="shared" si="593"/>
        <v>2560</v>
      </c>
      <c r="M330" s="16">
        <f t="shared" si="594"/>
        <v>2560</v>
      </c>
      <c r="N330" s="16">
        <f t="shared" si="595"/>
        <v>2560</v>
      </c>
      <c r="O330" s="16">
        <f t="shared" si="682"/>
        <v>0</v>
      </c>
      <c r="P330" s="16">
        <f t="shared" si="682"/>
        <v>0</v>
      </c>
      <c r="Q330" s="16">
        <f t="shared" si="682"/>
        <v>0</v>
      </c>
      <c r="R330" s="16">
        <f t="shared" si="564"/>
        <v>2560</v>
      </c>
      <c r="S330" s="16">
        <f t="shared" si="565"/>
        <v>2560</v>
      </c>
      <c r="T330" s="16">
        <f t="shared" si="566"/>
        <v>2560</v>
      </c>
      <c r="U330" s="16">
        <f t="shared" si="682"/>
        <v>0</v>
      </c>
      <c r="V330" s="16">
        <f t="shared" si="682"/>
        <v>0</v>
      </c>
      <c r="W330" s="16">
        <f t="shared" si="682"/>
        <v>0</v>
      </c>
      <c r="X330" s="16">
        <f t="shared" si="567"/>
        <v>2560</v>
      </c>
      <c r="Y330" s="16">
        <f t="shared" si="568"/>
        <v>2560</v>
      </c>
      <c r="Z330" s="16">
        <f t="shared" si="569"/>
        <v>2560</v>
      </c>
      <c r="AA330" s="16">
        <f t="shared" si="682"/>
        <v>0</v>
      </c>
      <c r="AB330" s="16">
        <f t="shared" si="682"/>
        <v>0</v>
      </c>
      <c r="AC330" s="16">
        <f t="shared" si="682"/>
        <v>0</v>
      </c>
      <c r="AD330" s="16">
        <f t="shared" si="570"/>
        <v>2560</v>
      </c>
      <c r="AE330" s="16">
        <f t="shared" si="571"/>
        <v>2560</v>
      </c>
      <c r="AF330" s="16">
        <f t="shared" si="572"/>
        <v>2560</v>
      </c>
      <c r="AG330" s="16">
        <f t="shared" si="682"/>
        <v>0</v>
      </c>
      <c r="AH330" s="16">
        <f t="shared" si="682"/>
        <v>0</v>
      </c>
      <c r="AI330" s="16">
        <f t="shared" si="682"/>
        <v>0</v>
      </c>
      <c r="AJ330" s="16">
        <f t="shared" si="573"/>
        <v>2560</v>
      </c>
      <c r="AK330" s="16">
        <f t="shared" si="574"/>
        <v>2560</v>
      </c>
      <c r="AL330" s="16">
        <f t="shared" si="575"/>
        <v>2560</v>
      </c>
      <c r="AM330" s="16">
        <f t="shared" si="682"/>
        <v>0</v>
      </c>
      <c r="AN330" s="16">
        <f t="shared" si="682"/>
        <v>0</v>
      </c>
      <c r="AO330" s="16">
        <f t="shared" si="682"/>
        <v>0</v>
      </c>
      <c r="AP330" s="16">
        <f t="shared" si="576"/>
        <v>2560</v>
      </c>
      <c r="AQ330" s="16">
        <f t="shared" si="682"/>
        <v>0</v>
      </c>
      <c r="AR330" s="16">
        <f t="shared" si="628"/>
        <v>2560</v>
      </c>
      <c r="AS330" s="16">
        <f t="shared" si="577"/>
        <v>2560</v>
      </c>
      <c r="AT330" s="16">
        <f t="shared" si="682"/>
        <v>0</v>
      </c>
      <c r="AU330" s="16">
        <f t="shared" si="630"/>
        <v>2560</v>
      </c>
      <c r="AV330" s="16">
        <f t="shared" si="578"/>
        <v>2560</v>
      </c>
      <c r="AW330" s="16">
        <f t="shared" si="682"/>
        <v>0</v>
      </c>
      <c r="AX330" s="16">
        <f t="shared" si="632"/>
        <v>2560</v>
      </c>
      <c r="AY330" s="16">
        <f t="shared" si="682"/>
        <v>0</v>
      </c>
      <c r="AZ330" s="35"/>
    </row>
    <row r="331" spans="1:52" x14ac:dyDescent="0.3">
      <c r="A331" s="60" t="s">
        <v>532</v>
      </c>
      <c r="B331" s="56">
        <v>620</v>
      </c>
      <c r="C331" s="60"/>
      <c r="D331" s="60"/>
      <c r="E331" s="12" t="s">
        <v>410</v>
      </c>
      <c r="F331" s="16">
        <f t="shared" si="682"/>
        <v>2560</v>
      </c>
      <c r="G331" s="16">
        <f t="shared" si="682"/>
        <v>2560</v>
      </c>
      <c r="H331" s="16">
        <f t="shared" si="682"/>
        <v>2560</v>
      </c>
      <c r="I331" s="16">
        <f t="shared" si="682"/>
        <v>0</v>
      </c>
      <c r="J331" s="16">
        <f t="shared" si="682"/>
        <v>0</v>
      </c>
      <c r="K331" s="16">
        <f t="shared" si="682"/>
        <v>0</v>
      </c>
      <c r="L331" s="16">
        <f t="shared" si="593"/>
        <v>2560</v>
      </c>
      <c r="M331" s="16">
        <f t="shared" si="594"/>
        <v>2560</v>
      </c>
      <c r="N331" s="16">
        <f t="shared" si="595"/>
        <v>2560</v>
      </c>
      <c r="O331" s="16">
        <f t="shared" si="682"/>
        <v>0</v>
      </c>
      <c r="P331" s="16">
        <f t="shared" si="682"/>
        <v>0</v>
      </c>
      <c r="Q331" s="16">
        <f t="shared" si="682"/>
        <v>0</v>
      </c>
      <c r="R331" s="16">
        <f t="shared" si="564"/>
        <v>2560</v>
      </c>
      <c r="S331" s="16">
        <f t="shared" si="565"/>
        <v>2560</v>
      </c>
      <c r="T331" s="16">
        <f t="shared" si="566"/>
        <v>2560</v>
      </c>
      <c r="U331" s="16">
        <f t="shared" si="682"/>
        <v>0</v>
      </c>
      <c r="V331" s="16">
        <f t="shared" si="682"/>
        <v>0</v>
      </c>
      <c r="W331" s="16">
        <f t="shared" si="682"/>
        <v>0</v>
      </c>
      <c r="X331" s="16">
        <f t="shared" si="567"/>
        <v>2560</v>
      </c>
      <c r="Y331" s="16">
        <f t="shared" si="568"/>
        <v>2560</v>
      </c>
      <c r="Z331" s="16">
        <f t="shared" si="569"/>
        <v>2560</v>
      </c>
      <c r="AA331" s="16">
        <f t="shared" si="682"/>
        <v>0</v>
      </c>
      <c r="AB331" s="16">
        <f t="shared" si="682"/>
        <v>0</v>
      </c>
      <c r="AC331" s="16">
        <f t="shared" si="682"/>
        <v>0</v>
      </c>
      <c r="AD331" s="16">
        <f t="shared" si="570"/>
        <v>2560</v>
      </c>
      <c r="AE331" s="16">
        <f t="shared" si="571"/>
        <v>2560</v>
      </c>
      <c r="AF331" s="16">
        <f t="shared" si="572"/>
        <v>2560</v>
      </c>
      <c r="AG331" s="16">
        <f t="shared" si="682"/>
        <v>0</v>
      </c>
      <c r="AH331" s="16">
        <f t="shared" si="682"/>
        <v>0</v>
      </c>
      <c r="AI331" s="16">
        <f t="shared" si="682"/>
        <v>0</v>
      </c>
      <c r="AJ331" s="16">
        <f t="shared" si="573"/>
        <v>2560</v>
      </c>
      <c r="AK331" s="16">
        <f t="shared" si="574"/>
        <v>2560</v>
      </c>
      <c r="AL331" s="16">
        <f t="shared" si="575"/>
        <v>2560</v>
      </c>
      <c r="AM331" s="16">
        <f t="shared" si="682"/>
        <v>0</v>
      </c>
      <c r="AN331" s="16">
        <f t="shared" si="682"/>
        <v>0</v>
      </c>
      <c r="AO331" s="16">
        <f t="shared" si="682"/>
        <v>0</v>
      </c>
      <c r="AP331" s="16">
        <f t="shared" si="576"/>
        <v>2560</v>
      </c>
      <c r="AQ331" s="16">
        <f t="shared" si="682"/>
        <v>0</v>
      </c>
      <c r="AR331" s="16">
        <f t="shared" si="628"/>
        <v>2560</v>
      </c>
      <c r="AS331" s="16">
        <f t="shared" si="577"/>
        <v>2560</v>
      </c>
      <c r="AT331" s="16">
        <f t="shared" si="682"/>
        <v>0</v>
      </c>
      <c r="AU331" s="16">
        <f t="shared" si="630"/>
        <v>2560</v>
      </c>
      <c r="AV331" s="16">
        <f t="shared" si="578"/>
        <v>2560</v>
      </c>
      <c r="AW331" s="16">
        <f t="shared" si="682"/>
        <v>0</v>
      </c>
      <c r="AX331" s="16">
        <f t="shared" si="632"/>
        <v>2560</v>
      </c>
      <c r="AY331" s="16">
        <f t="shared" si="682"/>
        <v>0</v>
      </c>
      <c r="AZ331" s="35"/>
    </row>
    <row r="332" spans="1:52" x14ac:dyDescent="0.3">
      <c r="A332" s="60" t="s">
        <v>532</v>
      </c>
      <c r="B332" s="56">
        <v>620</v>
      </c>
      <c r="C332" s="60" t="s">
        <v>25</v>
      </c>
      <c r="D332" s="60" t="s">
        <v>17</v>
      </c>
      <c r="E332" s="12" t="s">
        <v>376</v>
      </c>
      <c r="F332" s="16">
        <v>2560</v>
      </c>
      <c r="G332" s="16">
        <v>2560</v>
      </c>
      <c r="H332" s="16">
        <v>2560</v>
      </c>
      <c r="I332" s="16"/>
      <c r="J332" s="16"/>
      <c r="K332" s="16"/>
      <c r="L332" s="16">
        <f t="shared" si="593"/>
        <v>2560</v>
      </c>
      <c r="M332" s="16">
        <f t="shared" si="594"/>
        <v>2560</v>
      </c>
      <c r="N332" s="16">
        <f t="shared" si="595"/>
        <v>2560</v>
      </c>
      <c r="O332" s="16"/>
      <c r="P332" s="16"/>
      <c r="Q332" s="16"/>
      <c r="R332" s="16">
        <f t="shared" si="564"/>
        <v>2560</v>
      </c>
      <c r="S332" s="16">
        <f t="shared" si="565"/>
        <v>2560</v>
      </c>
      <c r="T332" s="16">
        <f t="shared" si="566"/>
        <v>2560</v>
      </c>
      <c r="U332" s="16"/>
      <c r="V332" s="16"/>
      <c r="W332" s="16"/>
      <c r="X332" s="16">
        <f t="shared" si="567"/>
        <v>2560</v>
      </c>
      <c r="Y332" s="16">
        <f t="shared" si="568"/>
        <v>2560</v>
      </c>
      <c r="Z332" s="16">
        <f t="shared" si="569"/>
        <v>2560</v>
      </c>
      <c r="AA332" s="16"/>
      <c r="AB332" s="16"/>
      <c r="AC332" s="16"/>
      <c r="AD332" s="16">
        <f t="shared" si="570"/>
        <v>2560</v>
      </c>
      <c r="AE332" s="16">
        <f t="shared" si="571"/>
        <v>2560</v>
      </c>
      <c r="AF332" s="16">
        <f t="shared" si="572"/>
        <v>2560</v>
      </c>
      <c r="AG332" s="16"/>
      <c r="AH332" s="16"/>
      <c r="AI332" s="16"/>
      <c r="AJ332" s="16">
        <f t="shared" si="573"/>
        <v>2560</v>
      </c>
      <c r="AK332" s="16">
        <f t="shared" si="574"/>
        <v>2560</v>
      </c>
      <c r="AL332" s="16">
        <f t="shared" si="575"/>
        <v>2560</v>
      </c>
      <c r="AM332" s="16"/>
      <c r="AN332" s="16"/>
      <c r="AO332" s="16"/>
      <c r="AP332" s="16">
        <f t="shared" si="576"/>
        <v>2560</v>
      </c>
      <c r="AQ332" s="16"/>
      <c r="AR332" s="16">
        <f t="shared" si="628"/>
        <v>2560</v>
      </c>
      <c r="AS332" s="16">
        <f t="shared" si="577"/>
        <v>2560</v>
      </c>
      <c r="AT332" s="16"/>
      <c r="AU332" s="16">
        <f t="shared" si="630"/>
        <v>2560</v>
      </c>
      <c r="AV332" s="16">
        <f t="shared" si="578"/>
        <v>2560</v>
      </c>
      <c r="AW332" s="16"/>
      <c r="AX332" s="16">
        <f t="shared" si="632"/>
        <v>2560</v>
      </c>
      <c r="AY332" s="16"/>
      <c r="AZ332" s="35"/>
    </row>
    <row r="333" spans="1:52" ht="31.2" x14ac:dyDescent="0.3">
      <c r="A333" s="17" t="s">
        <v>1413</v>
      </c>
      <c r="B333" s="56"/>
      <c r="C333" s="60"/>
      <c r="D333" s="60"/>
      <c r="E333" s="12" t="s">
        <v>1414</v>
      </c>
      <c r="F333" s="16"/>
      <c r="G333" s="16"/>
      <c r="H333" s="16"/>
      <c r="I333" s="16"/>
      <c r="J333" s="16"/>
      <c r="K333" s="16"/>
      <c r="L333" s="16"/>
      <c r="M333" s="16"/>
      <c r="N333" s="16"/>
      <c r="O333" s="16"/>
      <c r="P333" s="16"/>
      <c r="Q333" s="16"/>
      <c r="R333" s="16"/>
      <c r="S333" s="16"/>
      <c r="T333" s="16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F333" s="16"/>
      <c r="AG333" s="16"/>
      <c r="AH333" s="16"/>
      <c r="AI333" s="16"/>
      <c r="AJ333" s="16"/>
      <c r="AK333" s="16"/>
      <c r="AL333" s="16"/>
      <c r="AM333" s="16">
        <f>AM334</f>
        <v>35865.550999999999</v>
      </c>
      <c r="AN333" s="16">
        <f t="shared" ref="AN333:AY335" si="683">AN334</f>
        <v>0</v>
      </c>
      <c r="AO333" s="16">
        <f t="shared" si="683"/>
        <v>0</v>
      </c>
      <c r="AP333" s="16">
        <f t="shared" si="576"/>
        <v>35865.550999999999</v>
      </c>
      <c r="AQ333" s="16">
        <f t="shared" si="683"/>
        <v>0</v>
      </c>
      <c r="AR333" s="16">
        <f t="shared" si="628"/>
        <v>35865.550999999999</v>
      </c>
      <c r="AS333" s="16">
        <f t="shared" si="577"/>
        <v>0</v>
      </c>
      <c r="AT333" s="16">
        <f t="shared" si="683"/>
        <v>0</v>
      </c>
      <c r="AU333" s="16">
        <f t="shared" si="630"/>
        <v>0</v>
      </c>
      <c r="AV333" s="16">
        <f t="shared" si="578"/>
        <v>0</v>
      </c>
      <c r="AW333" s="16">
        <f t="shared" si="683"/>
        <v>0</v>
      </c>
      <c r="AX333" s="16">
        <f t="shared" si="632"/>
        <v>0</v>
      </c>
      <c r="AY333" s="16">
        <f t="shared" si="683"/>
        <v>0</v>
      </c>
      <c r="AZ333" s="35"/>
    </row>
    <row r="334" spans="1:52" ht="46.8" x14ac:dyDescent="0.3">
      <c r="A334" s="17" t="s">
        <v>1413</v>
      </c>
      <c r="B334" s="56">
        <v>600</v>
      </c>
      <c r="C334" s="60"/>
      <c r="D334" s="60"/>
      <c r="E334" s="12" t="s">
        <v>395</v>
      </c>
      <c r="F334" s="16"/>
      <c r="G334" s="16"/>
      <c r="H334" s="16"/>
      <c r="I334" s="16"/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F334" s="16"/>
      <c r="AG334" s="16"/>
      <c r="AH334" s="16"/>
      <c r="AI334" s="16"/>
      <c r="AJ334" s="16"/>
      <c r="AK334" s="16"/>
      <c r="AL334" s="16"/>
      <c r="AM334" s="16">
        <f>AM335</f>
        <v>35865.550999999999</v>
      </c>
      <c r="AN334" s="16">
        <f t="shared" si="683"/>
        <v>0</v>
      </c>
      <c r="AO334" s="16">
        <f t="shared" si="683"/>
        <v>0</v>
      </c>
      <c r="AP334" s="16">
        <f t="shared" si="576"/>
        <v>35865.550999999999</v>
      </c>
      <c r="AQ334" s="16">
        <f t="shared" si="683"/>
        <v>0</v>
      </c>
      <c r="AR334" s="16">
        <f t="shared" si="628"/>
        <v>35865.550999999999</v>
      </c>
      <c r="AS334" s="16">
        <f t="shared" si="577"/>
        <v>0</v>
      </c>
      <c r="AT334" s="16">
        <f t="shared" si="683"/>
        <v>0</v>
      </c>
      <c r="AU334" s="16">
        <f t="shared" si="630"/>
        <v>0</v>
      </c>
      <c r="AV334" s="16">
        <f t="shared" si="578"/>
        <v>0</v>
      </c>
      <c r="AW334" s="16">
        <f t="shared" si="683"/>
        <v>0</v>
      </c>
      <c r="AX334" s="16">
        <f t="shared" si="632"/>
        <v>0</v>
      </c>
      <c r="AY334" s="16">
        <f t="shared" si="683"/>
        <v>0</v>
      </c>
      <c r="AZ334" s="35"/>
    </row>
    <row r="335" spans="1:52" x14ac:dyDescent="0.3">
      <c r="A335" s="17" t="s">
        <v>1413</v>
      </c>
      <c r="B335" s="56">
        <v>620</v>
      </c>
      <c r="C335" s="60"/>
      <c r="D335" s="60"/>
      <c r="E335" s="12" t="s">
        <v>410</v>
      </c>
      <c r="F335" s="16"/>
      <c r="G335" s="16"/>
      <c r="H335" s="16"/>
      <c r="I335" s="16"/>
      <c r="J335" s="16"/>
      <c r="K335" s="16"/>
      <c r="L335" s="16"/>
      <c r="M335" s="16"/>
      <c r="N335" s="16"/>
      <c r="O335" s="16"/>
      <c r="P335" s="16"/>
      <c r="Q335" s="16"/>
      <c r="R335" s="16"/>
      <c r="S335" s="16"/>
      <c r="T335" s="16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F335" s="16"/>
      <c r="AG335" s="16"/>
      <c r="AH335" s="16"/>
      <c r="AI335" s="16"/>
      <c r="AJ335" s="16"/>
      <c r="AK335" s="16"/>
      <c r="AL335" s="16"/>
      <c r="AM335" s="16">
        <f>AM336</f>
        <v>35865.550999999999</v>
      </c>
      <c r="AN335" s="16">
        <f t="shared" si="683"/>
        <v>0</v>
      </c>
      <c r="AO335" s="16">
        <f t="shared" si="683"/>
        <v>0</v>
      </c>
      <c r="AP335" s="16">
        <f t="shared" si="576"/>
        <v>35865.550999999999</v>
      </c>
      <c r="AQ335" s="16">
        <f t="shared" si="683"/>
        <v>0</v>
      </c>
      <c r="AR335" s="16">
        <f t="shared" si="628"/>
        <v>35865.550999999999</v>
      </c>
      <c r="AS335" s="16">
        <f t="shared" si="577"/>
        <v>0</v>
      </c>
      <c r="AT335" s="16">
        <f t="shared" si="683"/>
        <v>0</v>
      </c>
      <c r="AU335" s="16">
        <f t="shared" si="630"/>
        <v>0</v>
      </c>
      <c r="AV335" s="16">
        <f t="shared" si="578"/>
        <v>0</v>
      </c>
      <c r="AW335" s="16">
        <f t="shared" si="683"/>
        <v>0</v>
      </c>
      <c r="AX335" s="16">
        <f t="shared" si="632"/>
        <v>0</v>
      </c>
      <c r="AY335" s="16">
        <f t="shared" si="683"/>
        <v>0</v>
      </c>
      <c r="AZ335" s="35"/>
    </row>
    <row r="336" spans="1:52" x14ac:dyDescent="0.3">
      <c r="A336" s="17" t="s">
        <v>1413</v>
      </c>
      <c r="B336" s="56">
        <v>620</v>
      </c>
      <c r="C336" s="60" t="s">
        <v>25</v>
      </c>
      <c r="D336" s="60" t="s">
        <v>17</v>
      </c>
      <c r="E336" s="12" t="s">
        <v>376</v>
      </c>
      <c r="F336" s="16"/>
      <c r="G336" s="16"/>
      <c r="H336" s="16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F336" s="16"/>
      <c r="AG336" s="16"/>
      <c r="AH336" s="16"/>
      <c r="AI336" s="16"/>
      <c r="AJ336" s="16"/>
      <c r="AK336" s="16"/>
      <c r="AL336" s="16"/>
      <c r="AM336" s="16">
        <v>35865.550999999999</v>
      </c>
      <c r="AN336" s="16"/>
      <c r="AO336" s="16"/>
      <c r="AP336" s="16">
        <f t="shared" si="576"/>
        <v>35865.550999999999</v>
      </c>
      <c r="AQ336" s="16"/>
      <c r="AR336" s="16">
        <f t="shared" si="628"/>
        <v>35865.550999999999</v>
      </c>
      <c r="AS336" s="16">
        <f t="shared" si="577"/>
        <v>0</v>
      </c>
      <c r="AT336" s="16"/>
      <c r="AU336" s="16">
        <f t="shared" si="630"/>
        <v>0</v>
      </c>
      <c r="AV336" s="16">
        <f t="shared" si="578"/>
        <v>0</v>
      </c>
      <c r="AW336" s="16"/>
      <c r="AX336" s="16">
        <f t="shared" si="632"/>
        <v>0</v>
      </c>
      <c r="AY336" s="16"/>
      <c r="AZ336" s="35"/>
    </row>
    <row r="337" spans="1:72" ht="46.8" x14ac:dyDescent="0.3">
      <c r="A337" s="60" t="s">
        <v>66</v>
      </c>
      <c r="B337" s="56"/>
      <c r="C337" s="60"/>
      <c r="D337" s="60"/>
      <c r="E337" s="12" t="s">
        <v>718</v>
      </c>
      <c r="F337" s="16">
        <f t="shared" ref="F337:AY338" si="684">F338</f>
        <v>20076.8</v>
      </c>
      <c r="G337" s="16">
        <f t="shared" si="684"/>
        <v>19995.8</v>
      </c>
      <c r="H337" s="16">
        <f t="shared" si="684"/>
        <v>19375.8</v>
      </c>
      <c r="I337" s="16">
        <f t="shared" si="684"/>
        <v>0</v>
      </c>
      <c r="J337" s="16">
        <f t="shared" si="684"/>
        <v>0</v>
      </c>
      <c r="K337" s="16">
        <f t="shared" si="684"/>
        <v>0</v>
      </c>
      <c r="L337" s="16">
        <f t="shared" si="593"/>
        <v>20076.8</v>
      </c>
      <c r="M337" s="16">
        <f t="shared" si="594"/>
        <v>19995.8</v>
      </c>
      <c r="N337" s="16">
        <f t="shared" si="595"/>
        <v>19375.8</v>
      </c>
      <c r="O337" s="16">
        <f t="shared" si="684"/>
        <v>0</v>
      </c>
      <c r="P337" s="16">
        <f t="shared" si="684"/>
        <v>0</v>
      </c>
      <c r="Q337" s="16">
        <f t="shared" si="684"/>
        <v>0</v>
      </c>
      <c r="R337" s="16">
        <f t="shared" si="564"/>
        <v>20076.8</v>
      </c>
      <c r="S337" s="16">
        <f t="shared" si="565"/>
        <v>19995.8</v>
      </c>
      <c r="T337" s="16">
        <f t="shared" si="566"/>
        <v>19375.8</v>
      </c>
      <c r="U337" s="16">
        <f t="shared" si="684"/>
        <v>0</v>
      </c>
      <c r="V337" s="16">
        <f t="shared" si="684"/>
        <v>0</v>
      </c>
      <c r="W337" s="16">
        <f t="shared" si="684"/>
        <v>0</v>
      </c>
      <c r="X337" s="16">
        <f t="shared" si="567"/>
        <v>20076.8</v>
      </c>
      <c r="Y337" s="16">
        <f t="shared" si="568"/>
        <v>19995.8</v>
      </c>
      <c r="Z337" s="16">
        <f t="shared" si="569"/>
        <v>19375.8</v>
      </c>
      <c r="AA337" s="16">
        <f t="shared" si="684"/>
        <v>0</v>
      </c>
      <c r="AB337" s="16">
        <f t="shared" si="684"/>
        <v>0</v>
      </c>
      <c r="AC337" s="16">
        <f t="shared" si="684"/>
        <v>0</v>
      </c>
      <c r="AD337" s="16">
        <f t="shared" si="570"/>
        <v>20076.8</v>
      </c>
      <c r="AE337" s="16">
        <f t="shared" si="571"/>
        <v>19995.8</v>
      </c>
      <c r="AF337" s="16">
        <f t="shared" si="572"/>
        <v>19375.8</v>
      </c>
      <c r="AG337" s="16">
        <f t="shared" si="684"/>
        <v>0</v>
      </c>
      <c r="AH337" s="16">
        <f t="shared" si="684"/>
        <v>0</v>
      </c>
      <c r="AI337" s="16">
        <f t="shared" si="684"/>
        <v>0</v>
      </c>
      <c r="AJ337" s="16">
        <f t="shared" si="573"/>
        <v>20076.8</v>
      </c>
      <c r="AK337" s="16">
        <f t="shared" si="574"/>
        <v>19995.8</v>
      </c>
      <c r="AL337" s="16">
        <f t="shared" si="575"/>
        <v>19375.8</v>
      </c>
      <c r="AM337" s="16">
        <f t="shared" si="684"/>
        <v>0</v>
      </c>
      <c r="AN337" s="16">
        <f t="shared" si="684"/>
        <v>0</v>
      </c>
      <c r="AO337" s="16">
        <f t="shared" si="684"/>
        <v>0</v>
      </c>
      <c r="AP337" s="16">
        <f t="shared" si="576"/>
        <v>20076.8</v>
      </c>
      <c r="AQ337" s="16">
        <f t="shared" si="684"/>
        <v>0</v>
      </c>
      <c r="AR337" s="16">
        <f t="shared" si="628"/>
        <v>20076.8</v>
      </c>
      <c r="AS337" s="16">
        <f t="shared" si="577"/>
        <v>19995.8</v>
      </c>
      <c r="AT337" s="16">
        <f t="shared" si="684"/>
        <v>0</v>
      </c>
      <c r="AU337" s="16">
        <f t="shared" si="630"/>
        <v>19995.8</v>
      </c>
      <c r="AV337" s="16">
        <f t="shared" si="578"/>
        <v>19375.8</v>
      </c>
      <c r="AW337" s="16">
        <f t="shared" si="684"/>
        <v>0</v>
      </c>
      <c r="AX337" s="16">
        <f t="shared" si="632"/>
        <v>19375.8</v>
      </c>
      <c r="AY337" s="16">
        <f t="shared" si="684"/>
        <v>0</v>
      </c>
      <c r="AZ337" s="35"/>
    </row>
    <row r="338" spans="1:72" ht="46.8" x14ac:dyDescent="0.3">
      <c r="A338" s="60" t="s">
        <v>66</v>
      </c>
      <c r="B338" s="56">
        <v>600</v>
      </c>
      <c r="C338" s="60"/>
      <c r="D338" s="60"/>
      <c r="E338" s="12" t="s">
        <v>395</v>
      </c>
      <c r="F338" s="16">
        <f t="shared" si="684"/>
        <v>20076.8</v>
      </c>
      <c r="G338" s="16">
        <f t="shared" si="684"/>
        <v>19995.8</v>
      </c>
      <c r="H338" s="16">
        <f t="shared" si="684"/>
        <v>19375.8</v>
      </c>
      <c r="I338" s="16">
        <f t="shared" si="684"/>
        <v>0</v>
      </c>
      <c r="J338" s="16">
        <f t="shared" si="684"/>
        <v>0</v>
      </c>
      <c r="K338" s="16">
        <f t="shared" si="684"/>
        <v>0</v>
      </c>
      <c r="L338" s="16">
        <f t="shared" si="593"/>
        <v>20076.8</v>
      </c>
      <c r="M338" s="16">
        <f t="shared" si="594"/>
        <v>19995.8</v>
      </c>
      <c r="N338" s="16">
        <f t="shared" si="595"/>
        <v>19375.8</v>
      </c>
      <c r="O338" s="16">
        <f t="shared" si="684"/>
        <v>0</v>
      </c>
      <c r="P338" s="16">
        <f t="shared" si="684"/>
        <v>0</v>
      </c>
      <c r="Q338" s="16">
        <f t="shared" si="684"/>
        <v>0</v>
      </c>
      <c r="R338" s="16">
        <f t="shared" si="564"/>
        <v>20076.8</v>
      </c>
      <c r="S338" s="16">
        <f t="shared" si="565"/>
        <v>19995.8</v>
      </c>
      <c r="T338" s="16">
        <f t="shared" si="566"/>
        <v>19375.8</v>
      </c>
      <c r="U338" s="16">
        <f t="shared" si="684"/>
        <v>0</v>
      </c>
      <c r="V338" s="16">
        <f t="shared" si="684"/>
        <v>0</v>
      </c>
      <c r="W338" s="16">
        <f t="shared" si="684"/>
        <v>0</v>
      </c>
      <c r="X338" s="16">
        <f t="shared" si="567"/>
        <v>20076.8</v>
      </c>
      <c r="Y338" s="16">
        <f t="shared" si="568"/>
        <v>19995.8</v>
      </c>
      <c r="Z338" s="16">
        <f t="shared" si="569"/>
        <v>19375.8</v>
      </c>
      <c r="AA338" s="16">
        <f t="shared" si="684"/>
        <v>0</v>
      </c>
      <c r="AB338" s="16">
        <f t="shared" si="684"/>
        <v>0</v>
      </c>
      <c r="AC338" s="16">
        <f t="shared" si="684"/>
        <v>0</v>
      </c>
      <c r="AD338" s="16">
        <f t="shared" si="570"/>
        <v>20076.8</v>
      </c>
      <c r="AE338" s="16">
        <f t="shared" si="571"/>
        <v>19995.8</v>
      </c>
      <c r="AF338" s="16">
        <f t="shared" si="572"/>
        <v>19375.8</v>
      </c>
      <c r="AG338" s="16">
        <f t="shared" si="684"/>
        <v>0</v>
      </c>
      <c r="AH338" s="16">
        <f t="shared" si="684"/>
        <v>0</v>
      </c>
      <c r="AI338" s="16">
        <f t="shared" si="684"/>
        <v>0</v>
      </c>
      <c r="AJ338" s="16">
        <f t="shared" si="573"/>
        <v>20076.8</v>
      </c>
      <c r="AK338" s="16">
        <f t="shared" si="574"/>
        <v>19995.8</v>
      </c>
      <c r="AL338" s="16">
        <f t="shared" si="575"/>
        <v>19375.8</v>
      </c>
      <c r="AM338" s="16">
        <f t="shared" si="684"/>
        <v>0</v>
      </c>
      <c r="AN338" s="16">
        <f t="shared" si="684"/>
        <v>0</v>
      </c>
      <c r="AO338" s="16">
        <f t="shared" si="684"/>
        <v>0</v>
      </c>
      <c r="AP338" s="16">
        <f t="shared" ref="AP338:AP401" si="685">AJ338+AM338</f>
        <v>20076.8</v>
      </c>
      <c r="AQ338" s="16">
        <f t="shared" si="684"/>
        <v>0</v>
      </c>
      <c r="AR338" s="16">
        <f t="shared" si="628"/>
        <v>20076.8</v>
      </c>
      <c r="AS338" s="16">
        <f t="shared" ref="AS338:AS401" si="686">AK338+AN338</f>
        <v>19995.8</v>
      </c>
      <c r="AT338" s="16">
        <f t="shared" si="684"/>
        <v>0</v>
      </c>
      <c r="AU338" s="16">
        <f t="shared" si="630"/>
        <v>19995.8</v>
      </c>
      <c r="AV338" s="16">
        <f t="shared" ref="AV338:AV401" si="687">AL338+AO338</f>
        <v>19375.8</v>
      </c>
      <c r="AW338" s="16">
        <f t="shared" si="684"/>
        <v>0</v>
      </c>
      <c r="AX338" s="16">
        <f t="shared" si="632"/>
        <v>19375.8</v>
      </c>
      <c r="AY338" s="16">
        <f t="shared" si="684"/>
        <v>0</v>
      </c>
      <c r="AZ338" s="35"/>
    </row>
    <row r="339" spans="1:72" x14ac:dyDescent="0.3">
      <c r="A339" s="60" t="s">
        <v>66</v>
      </c>
      <c r="B339" s="56">
        <v>620</v>
      </c>
      <c r="C339" s="60"/>
      <c r="D339" s="60"/>
      <c r="E339" s="12" t="s">
        <v>410</v>
      </c>
      <c r="F339" s="16">
        <f t="shared" ref="F339:AY339" si="688">F340+F341</f>
        <v>20076.8</v>
      </c>
      <c r="G339" s="16">
        <f t="shared" si="688"/>
        <v>19995.8</v>
      </c>
      <c r="H339" s="16">
        <f t="shared" si="688"/>
        <v>19375.8</v>
      </c>
      <c r="I339" s="16">
        <f t="shared" ref="I339:K339" si="689">I340+I341</f>
        <v>0</v>
      </c>
      <c r="J339" s="16">
        <f t="shared" si="689"/>
        <v>0</v>
      </c>
      <c r="K339" s="16">
        <f t="shared" si="689"/>
        <v>0</v>
      </c>
      <c r="L339" s="16">
        <f t="shared" si="593"/>
        <v>20076.8</v>
      </c>
      <c r="M339" s="16">
        <f t="shared" si="594"/>
        <v>19995.8</v>
      </c>
      <c r="N339" s="16">
        <f t="shared" si="595"/>
        <v>19375.8</v>
      </c>
      <c r="O339" s="16">
        <f t="shared" ref="O339:Q339" si="690">O340+O341</f>
        <v>0</v>
      </c>
      <c r="P339" s="16">
        <f t="shared" si="690"/>
        <v>0</v>
      </c>
      <c r="Q339" s="16">
        <f t="shared" si="690"/>
        <v>0</v>
      </c>
      <c r="R339" s="16">
        <f t="shared" si="564"/>
        <v>20076.8</v>
      </c>
      <c r="S339" s="16">
        <f t="shared" si="565"/>
        <v>19995.8</v>
      </c>
      <c r="T339" s="16">
        <f t="shared" si="566"/>
        <v>19375.8</v>
      </c>
      <c r="U339" s="16">
        <f t="shared" ref="U339:W339" si="691">U340+U341</f>
        <v>0</v>
      </c>
      <c r="V339" s="16">
        <f t="shared" si="691"/>
        <v>0</v>
      </c>
      <c r="W339" s="16">
        <f t="shared" si="691"/>
        <v>0</v>
      </c>
      <c r="X339" s="16">
        <f t="shared" si="567"/>
        <v>20076.8</v>
      </c>
      <c r="Y339" s="16">
        <f t="shared" si="568"/>
        <v>19995.8</v>
      </c>
      <c r="Z339" s="16">
        <f t="shared" si="569"/>
        <v>19375.8</v>
      </c>
      <c r="AA339" s="16">
        <f t="shared" ref="AA339:AC339" si="692">AA340+AA341</f>
        <v>0</v>
      </c>
      <c r="AB339" s="16">
        <f t="shared" si="692"/>
        <v>0</v>
      </c>
      <c r="AC339" s="16">
        <f t="shared" si="692"/>
        <v>0</v>
      </c>
      <c r="AD339" s="16">
        <f t="shared" si="570"/>
        <v>20076.8</v>
      </c>
      <c r="AE339" s="16">
        <f t="shared" si="571"/>
        <v>19995.8</v>
      </c>
      <c r="AF339" s="16">
        <f t="shared" si="572"/>
        <v>19375.8</v>
      </c>
      <c r="AG339" s="16">
        <f t="shared" ref="AG339:AI339" si="693">AG340+AG341</f>
        <v>0</v>
      </c>
      <c r="AH339" s="16">
        <f t="shared" si="693"/>
        <v>0</v>
      </c>
      <c r="AI339" s="16">
        <f t="shared" si="693"/>
        <v>0</v>
      </c>
      <c r="AJ339" s="16">
        <f t="shared" si="573"/>
        <v>20076.8</v>
      </c>
      <c r="AK339" s="16">
        <f t="shared" si="574"/>
        <v>19995.8</v>
      </c>
      <c r="AL339" s="16">
        <f t="shared" si="575"/>
        <v>19375.8</v>
      </c>
      <c r="AM339" s="16">
        <f t="shared" ref="AM339:AO339" si="694">AM340+AM341</f>
        <v>0</v>
      </c>
      <c r="AN339" s="16">
        <f t="shared" si="694"/>
        <v>0</v>
      </c>
      <c r="AO339" s="16">
        <f t="shared" si="694"/>
        <v>0</v>
      </c>
      <c r="AP339" s="16">
        <f t="shared" si="685"/>
        <v>20076.8</v>
      </c>
      <c r="AQ339" s="16">
        <f t="shared" ref="AQ339" si="695">AQ340+AQ341</f>
        <v>0</v>
      </c>
      <c r="AR339" s="16">
        <f t="shared" si="628"/>
        <v>20076.8</v>
      </c>
      <c r="AS339" s="16">
        <f t="shared" si="686"/>
        <v>19995.8</v>
      </c>
      <c r="AT339" s="16">
        <f t="shared" ref="AT339" si="696">AT340+AT341</f>
        <v>0</v>
      </c>
      <c r="AU339" s="16">
        <f t="shared" si="630"/>
        <v>19995.8</v>
      </c>
      <c r="AV339" s="16">
        <f t="shared" si="687"/>
        <v>19375.8</v>
      </c>
      <c r="AW339" s="16">
        <f t="shared" ref="AW339" si="697">AW340+AW341</f>
        <v>0</v>
      </c>
      <c r="AX339" s="16">
        <f t="shared" si="632"/>
        <v>19375.8</v>
      </c>
      <c r="AY339" s="16">
        <f t="shared" si="688"/>
        <v>0</v>
      </c>
      <c r="AZ339" s="35"/>
    </row>
    <row r="340" spans="1:72" x14ac:dyDescent="0.3">
      <c r="A340" s="60" t="s">
        <v>66</v>
      </c>
      <c r="B340" s="56">
        <v>620</v>
      </c>
      <c r="C340" s="60" t="s">
        <v>25</v>
      </c>
      <c r="D340" s="60" t="s">
        <v>17</v>
      </c>
      <c r="E340" s="12" t="s">
        <v>376</v>
      </c>
      <c r="F340" s="16">
        <v>19826.8</v>
      </c>
      <c r="G340" s="16">
        <v>19795.8</v>
      </c>
      <c r="H340" s="16">
        <v>19175.8</v>
      </c>
      <c r="I340" s="16"/>
      <c r="J340" s="16"/>
      <c r="K340" s="16"/>
      <c r="L340" s="16">
        <f t="shared" si="593"/>
        <v>19826.8</v>
      </c>
      <c r="M340" s="16">
        <f t="shared" si="594"/>
        <v>19795.8</v>
      </c>
      <c r="N340" s="16">
        <f t="shared" si="595"/>
        <v>19175.8</v>
      </c>
      <c r="O340" s="16"/>
      <c r="P340" s="16"/>
      <c r="Q340" s="16"/>
      <c r="R340" s="16">
        <f t="shared" si="564"/>
        <v>19826.8</v>
      </c>
      <c r="S340" s="16">
        <f t="shared" si="565"/>
        <v>19795.8</v>
      </c>
      <c r="T340" s="16">
        <f t="shared" si="566"/>
        <v>19175.8</v>
      </c>
      <c r="U340" s="16"/>
      <c r="V340" s="16"/>
      <c r="W340" s="16"/>
      <c r="X340" s="16">
        <f t="shared" si="567"/>
        <v>19826.8</v>
      </c>
      <c r="Y340" s="16">
        <f t="shared" si="568"/>
        <v>19795.8</v>
      </c>
      <c r="Z340" s="16">
        <f t="shared" si="569"/>
        <v>19175.8</v>
      </c>
      <c r="AA340" s="16"/>
      <c r="AB340" s="16"/>
      <c r="AC340" s="16"/>
      <c r="AD340" s="16">
        <f t="shared" si="570"/>
        <v>19826.8</v>
      </c>
      <c r="AE340" s="16">
        <f t="shared" si="571"/>
        <v>19795.8</v>
      </c>
      <c r="AF340" s="16">
        <f t="shared" si="572"/>
        <v>19175.8</v>
      </c>
      <c r="AG340" s="16"/>
      <c r="AH340" s="16"/>
      <c r="AI340" s="16"/>
      <c r="AJ340" s="16">
        <f t="shared" si="573"/>
        <v>19826.8</v>
      </c>
      <c r="AK340" s="16">
        <f t="shared" si="574"/>
        <v>19795.8</v>
      </c>
      <c r="AL340" s="16">
        <f t="shared" si="575"/>
        <v>19175.8</v>
      </c>
      <c r="AM340" s="16"/>
      <c r="AN340" s="16"/>
      <c r="AO340" s="16"/>
      <c r="AP340" s="16">
        <f t="shared" si="685"/>
        <v>19826.8</v>
      </c>
      <c r="AQ340" s="16"/>
      <c r="AR340" s="16">
        <f t="shared" si="628"/>
        <v>19826.8</v>
      </c>
      <c r="AS340" s="16">
        <f t="shared" si="686"/>
        <v>19795.8</v>
      </c>
      <c r="AT340" s="16"/>
      <c r="AU340" s="16">
        <f t="shared" si="630"/>
        <v>19795.8</v>
      </c>
      <c r="AV340" s="16">
        <f t="shared" si="687"/>
        <v>19175.8</v>
      </c>
      <c r="AW340" s="16"/>
      <c r="AX340" s="16">
        <f t="shared" si="632"/>
        <v>19175.8</v>
      </c>
      <c r="AY340" s="16"/>
      <c r="AZ340" s="35"/>
    </row>
    <row r="341" spans="1:72" x14ac:dyDescent="0.3">
      <c r="A341" s="60" t="s">
        <v>66</v>
      </c>
      <c r="B341" s="56">
        <v>620</v>
      </c>
      <c r="C341" s="60" t="s">
        <v>49</v>
      </c>
      <c r="D341" s="60" t="s">
        <v>17</v>
      </c>
      <c r="E341" s="12" t="s">
        <v>383</v>
      </c>
      <c r="F341" s="16">
        <v>250</v>
      </c>
      <c r="G341" s="16">
        <v>200</v>
      </c>
      <c r="H341" s="16">
        <v>200</v>
      </c>
      <c r="I341" s="16"/>
      <c r="J341" s="16"/>
      <c r="K341" s="16"/>
      <c r="L341" s="16">
        <f t="shared" si="593"/>
        <v>250</v>
      </c>
      <c r="M341" s="16">
        <f t="shared" si="594"/>
        <v>200</v>
      </c>
      <c r="N341" s="16">
        <f t="shared" si="595"/>
        <v>200</v>
      </c>
      <c r="O341" s="16"/>
      <c r="P341" s="16"/>
      <c r="Q341" s="16"/>
      <c r="R341" s="16">
        <f t="shared" si="564"/>
        <v>250</v>
      </c>
      <c r="S341" s="16">
        <f t="shared" si="565"/>
        <v>200</v>
      </c>
      <c r="T341" s="16">
        <f t="shared" si="566"/>
        <v>200</v>
      </c>
      <c r="U341" s="16"/>
      <c r="V341" s="16"/>
      <c r="W341" s="16"/>
      <c r="X341" s="16">
        <f t="shared" si="567"/>
        <v>250</v>
      </c>
      <c r="Y341" s="16">
        <f t="shared" si="568"/>
        <v>200</v>
      </c>
      <c r="Z341" s="16">
        <f t="shared" si="569"/>
        <v>200</v>
      </c>
      <c r="AA341" s="16"/>
      <c r="AB341" s="16"/>
      <c r="AC341" s="16"/>
      <c r="AD341" s="16">
        <f t="shared" si="570"/>
        <v>250</v>
      </c>
      <c r="AE341" s="16">
        <f t="shared" si="571"/>
        <v>200</v>
      </c>
      <c r="AF341" s="16">
        <f t="shared" si="572"/>
        <v>200</v>
      </c>
      <c r="AG341" s="16"/>
      <c r="AH341" s="16"/>
      <c r="AI341" s="16"/>
      <c r="AJ341" s="16">
        <f t="shared" si="573"/>
        <v>250</v>
      </c>
      <c r="AK341" s="16">
        <f t="shared" si="574"/>
        <v>200</v>
      </c>
      <c r="AL341" s="16">
        <f t="shared" si="575"/>
        <v>200</v>
      </c>
      <c r="AM341" s="16"/>
      <c r="AN341" s="16"/>
      <c r="AO341" s="16"/>
      <c r="AP341" s="16">
        <f t="shared" si="685"/>
        <v>250</v>
      </c>
      <c r="AQ341" s="16"/>
      <c r="AR341" s="16">
        <f t="shared" si="628"/>
        <v>250</v>
      </c>
      <c r="AS341" s="16">
        <f t="shared" si="686"/>
        <v>200</v>
      </c>
      <c r="AT341" s="16"/>
      <c r="AU341" s="16">
        <f t="shared" si="630"/>
        <v>200</v>
      </c>
      <c r="AV341" s="16">
        <f t="shared" si="687"/>
        <v>200</v>
      </c>
      <c r="AW341" s="16"/>
      <c r="AX341" s="16">
        <f t="shared" si="632"/>
        <v>200</v>
      </c>
      <c r="AY341" s="16"/>
      <c r="AZ341" s="35"/>
    </row>
    <row r="342" spans="1:72" ht="46.8" x14ac:dyDescent="0.3">
      <c r="A342" s="60" t="s">
        <v>67</v>
      </c>
      <c r="B342" s="56"/>
      <c r="C342" s="60"/>
      <c r="D342" s="60"/>
      <c r="E342" s="12" t="s">
        <v>454</v>
      </c>
      <c r="F342" s="16">
        <f t="shared" ref="F342:AY344" si="698">F343</f>
        <v>480</v>
      </c>
      <c r="G342" s="16">
        <f t="shared" si="698"/>
        <v>480</v>
      </c>
      <c r="H342" s="16">
        <f t="shared" si="698"/>
        <v>480</v>
      </c>
      <c r="I342" s="16">
        <f t="shared" si="698"/>
        <v>0</v>
      </c>
      <c r="J342" s="16">
        <f t="shared" si="698"/>
        <v>0</v>
      </c>
      <c r="K342" s="16">
        <f t="shared" si="698"/>
        <v>0</v>
      </c>
      <c r="L342" s="16">
        <f t="shared" si="593"/>
        <v>480</v>
      </c>
      <c r="M342" s="16">
        <f t="shared" si="594"/>
        <v>480</v>
      </c>
      <c r="N342" s="16">
        <f t="shared" si="595"/>
        <v>480</v>
      </c>
      <c r="O342" s="16">
        <f t="shared" si="698"/>
        <v>0</v>
      </c>
      <c r="P342" s="16">
        <f t="shared" si="698"/>
        <v>0</v>
      </c>
      <c r="Q342" s="16">
        <f t="shared" si="698"/>
        <v>0</v>
      </c>
      <c r="R342" s="16">
        <f t="shared" ref="R342:R405" si="699">L342+O342</f>
        <v>480</v>
      </c>
      <c r="S342" s="16">
        <f t="shared" ref="S342:S405" si="700">M342+P342</f>
        <v>480</v>
      </c>
      <c r="T342" s="16">
        <f t="shared" ref="T342:T405" si="701">N342+Q342</f>
        <v>480</v>
      </c>
      <c r="U342" s="16">
        <f t="shared" si="698"/>
        <v>0</v>
      </c>
      <c r="V342" s="16">
        <f t="shared" si="698"/>
        <v>0</v>
      </c>
      <c r="W342" s="16">
        <f t="shared" si="698"/>
        <v>0</v>
      </c>
      <c r="X342" s="16">
        <f t="shared" ref="X342:X405" si="702">R342+U342</f>
        <v>480</v>
      </c>
      <c r="Y342" s="16">
        <f t="shared" ref="Y342:Y405" si="703">S342+V342</f>
        <v>480</v>
      </c>
      <c r="Z342" s="16">
        <f t="shared" ref="Z342:Z405" si="704">T342+W342</f>
        <v>480</v>
      </c>
      <c r="AA342" s="16">
        <f t="shared" si="698"/>
        <v>0</v>
      </c>
      <c r="AB342" s="16">
        <f t="shared" si="698"/>
        <v>0</v>
      </c>
      <c r="AC342" s="16">
        <f t="shared" si="698"/>
        <v>0</v>
      </c>
      <c r="AD342" s="16">
        <f t="shared" ref="AD342:AD405" si="705">X342+AA342</f>
        <v>480</v>
      </c>
      <c r="AE342" s="16">
        <f t="shared" ref="AE342:AE405" si="706">Y342+AB342</f>
        <v>480</v>
      </c>
      <c r="AF342" s="16">
        <f t="shared" ref="AF342:AF405" si="707">Z342+AC342</f>
        <v>480</v>
      </c>
      <c r="AG342" s="16">
        <f t="shared" si="698"/>
        <v>0</v>
      </c>
      <c r="AH342" s="16">
        <f t="shared" si="698"/>
        <v>0</v>
      </c>
      <c r="AI342" s="16">
        <f t="shared" si="698"/>
        <v>0</v>
      </c>
      <c r="AJ342" s="16">
        <f t="shared" ref="AJ342:AJ405" si="708">AD342+AG342</f>
        <v>480</v>
      </c>
      <c r="AK342" s="16">
        <f t="shared" ref="AK342:AK405" si="709">AE342+AH342</f>
        <v>480</v>
      </c>
      <c r="AL342" s="16">
        <f t="shared" ref="AL342:AL405" si="710">AF342+AI342</f>
        <v>480</v>
      </c>
      <c r="AM342" s="16">
        <f t="shared" si="698"/>
        <v>0</v>
      </c>
      <c r="AN342" s="16">
        <f t="shared" si="698"/>
        <v>0</v>
      </c>
      <c r="AO342" s="16">
        <f t="shared" si="698"/>
        <v>0</v>
      </c>
      <c r="AP342" s="16">
        <f t="shared" si="685"/>
        <v>480</v>
      </c>
      <c r="AQ342" s="16">
        <f t="shared" si="698"/>
        <v>0</v>
      </c>
      <c r="AR342" s="16">
        <f t="shared" si="628"/>
        <v>480</v>
      </c>
      <c r="AS342" s="16">
        <f t="shared" si="686"/>
        <v>480</v>
      </c>
      <c r="AT342" s="16">
        <f t="shared" si="698"/>
        <v>0</v>
      </c>
      <c r="AU342" s="16">
        <f t="shared" si="630"/>
        <v>480</v>
      </c>
      <c r="AV342" s="16">
        <f t="shared" si="687"/>
        <v>480</v>
      </c>
      <c r="AW342" s="16">
        <f t="shared" si="698"/>
        <v>0</v>
      </c>
      <c r="AX342" s="16">
        <f t="shared" si="632"/>
        <v>480</v>
      </c>
      <c r="AY342" s="16">
        <f t="shared" si="698"/>
        <v>0</v>
      </c>
      <c r="AZ342" s="35"/>
    </row>
    <row r="343" spans="1:72" ht="31.2" x14ac:dyDescent="0.3">
      <c r="A343" s="60" t="s">
        <v>67</v>
      </c>
      <c r="B343" s="56">
        <v>300</v>
      </c>
      <c r="C343" s="60"/>
      <c r="D343" s="60"/>
      <c r="E343" s="12" t="s">
        <v>393</v>
      </c>
      <c r="F343" s="16">
        <f t="shared" si="698"/>
        <v>480</v>
      </c>
      <c r="G343" s="16">
        <f t="shared" si="698"/>
        <v>480</v>
      </c>
      <c r="H343" s="16">
        <f t="shared" si="698"/>
        <v>480</v>
      </c>
      <c r="I343" s="16">
        <f t="shared" si="698"/>
        <v>0</v>
      </c>
      <c r="J343" s="16">
        <f t="shared" si="698"/>
        <v>0</v>
      </c>
      <c r="K343" s="16">
        <f t="shared" si="698"/>
        <v>0</v>
      </c>
      <c r="L343" s="16">
        <f t="shared" si="593"/>
        <v>480</v>
      </c>
      <c r="M343" s="16">
        <f t="shared" si="594"/>
        <v>480</v>
      </c>
      <c r="N343" s="16">
        <f t="shared" si="595"/>
        <v>480</v>
      </c>
      <c r="O343" s="16">
        <f t="shared" si="698"/>
        <v>0</v>
      </c>
      <c r="P343" s="16">
        <f t="shared" si="698"/>
        <v>0</v>
      </c>
      <c r="Q343" s="16">
        <f t="shared" si="698"/>
        <v>0</v>
      </c>
      <c r="R343" s="16">
        <f t="shared" si="699"/>
        <v>480</v>
      </c>
      <c r="S343" s="16">
        <f t="shared" si="700"/>
        <v>480</v>
      </c>
      <c r="T343" s="16">
        <f t="shared" si="701"/>
        <v>480</v>
      </c>
      <c r="U343" s="16">
        <f t="shared" si="698"/>
        <v>0</v>
      </c>
      <c r="V343" s="16">
        <f t="shared" si="698"/>
        <v>0</v>
      </c>
      <c r="W343" s="16">
        <f t="shared" si="698"/>
        <v>0</v>
      </c>
      <c r="X343" s="16">
        <f t="shared" si="702"/>
        <v>480</v>
      </c>
      <c r="Y343" s="16">
        <f t="shared" si="703"/>
        <v>480</v>
      </c>
      <c r="Z343" s="16">
        <f t="shared" si="704"/>
        <v>480</v>
      </c>
      <c r="AA343" s="16">
        <f t="shared" si="698"/>
        <v>0</v>
      </c>
      <c r="AB343" s="16">
        <f t="shared" si="698"/>
        <v>0</v>
      </c>
      <c r="AC343" s="16">
        <f t="shared" si="698"/>
        <v>0</v>
      </c>
      <c r="AD343" s="16">
        <f t="shared" si="705"/>
        <v>480</v>
      </c>
      <c r="AE343" s="16">
        <f t="shared" si="706"/>
        <v>480</v>
      </c>
      <c r="AF343" s="16">
        <f t="shared" si="707"/>
        <v>480</v>
      </c>
      <c r="AG343" s="16">
        <f t="shared" si="698"/>
        <v>0</v>
      </c>
      <c r="AH343" s="16">
        <f t="shared" si="698"/>
        <v>0</v>
      </c>
      <c r="AI343" s="16">
        <f t="shared" si="698"/>
        <v>0</v>
      </c>
      <c r="AJ343" s="16">
        <f t="shared" si="708"/>
        <v>480</v>
      </c>
      <c r="AK343" s="16">
        <f t="shared" si="709"/>
        <v>480</v>
      </c>
      <c r="AL343" s="16">
        <f t="shared" si="710"/>
        <v>480</v>
      </c>
      <c r="AM343" s="16">
        <f t="shared" si="698"/>
        <v>0</v>
      </c>
      <c r="AN343" s="16">
        <f t="shared" si="698"/>
        <v>0</v>
      </c>
      <c r="AO343" s="16">
        <f t="shared" si="698"/>
        <v>0</v>
      </c>
      <c r="AP343" s="16">
        <f t="shared" si="685"/>
        <v>480</v>
      </c>
      <c r="AQ343" s="16">
        <f t="shared" si="698"/>
        <v>0</v>
      </c>
      <c r="AR343" s="16">
        <f t="shared" si="628"/>
        <v>480</v>
      </c>
      <c r="AS343" s="16">
        <f t="shared" si="686"/>
        <v>480</v>
      </c>
      <c r="AT343" s="16">
        <f t="shared" si="698"/>
        <v>0</v>
      </c>
      <c r="AU343" s="16">
        <f t="shared" si="630"/>
        <v>480</v>
      </c>
      <c r="AV343" s="16">
        <f t="shared" si="687"/>
        <v>480</v>
      </c>
      <c r="AW343" s="16">
        <f t="shared" si="698"/>
        <v>0</v>
      </c>
      <c r="AX343" s="16">
        <f t="shared" si="632"/>
        <v>480</v>
      </c>
      <c r="AY343" s="16">
        <f t="shared" si="698"/>
        <v>0</v>
      </c>
      <c r="AZ343" s="35"/>
    </row>
    <row r="344" spans="1:72" x14ac:dyDescent="0.3">
      <c r="A344" s="60" t="s">
        <v>67</v>
      </c>
      <c r="B344" s="56">
        <v>340</v>
      </c>
      <c r="C344" s="60"/>
      <c r="D344" s="60"/>
      <c r="E344" s="12" t="s">
        <v>404</v>
      </c>
      <c r="F344" s="16">
        <f t="shared" si="698"/>
        <v>480</v>
      </c>
      <c r="G344" s="16">
        <f t="shared" si="698"/>
        <v>480</v>
      </c>
      <c r="H344" s="16">
        <f t="shared" si="698"/>
        <v>480</v>
      </c>
      <c r="I344" s="16">
        <f t="shared" si="698"/>
        <v>0</v>
      </c>
      <c r="J344" s="16">
        <f t="shared" si="698"/>
        <v>0</v>
      </c>
      <c r="K344" s="16">
        <f t="shared" si="698"/>
        <v>0</v>
      </c>
      <c r="L344" s="16">
        <f t="shared" si="593"/>
        <v>480</v>
      </c>
      <c r="M344" s="16">
        <f t="shared" si="594"/>
        <v>480</v>
      </c>
      <c r="N344" s="16">
        <f t="shared" si="595"/>
        <v>480</v>
      </c>
      <c r="O344" s="16">
        <f t="shared" si="698"/>
        <v>0</v>
      </c>
      <c r="P344" s="16">
        <f t="shared" si="698"/>
        <v>0</v>
      </c>
      <c r="Q344" s="16">
        <f t="shared" si="698"/>
        <v>0</v>
      </c>
      <c r="R344" s="16">
        <f t="shared" si="699"/>
        <v>480</v>
      </c>
      <c r="S344" s="16">
        <f t="shared" si="700"/>
        <v>480</v>
      </c>
      <c r="T344" s="16">
        <f t="shared" si="701"/>
        <v>480</v>
      </c>
      <c r="U344" s="16">
        <f t="shared" si="698"/>
        <v>0</v>
      </c>
      <c r="V344" s="16">
        <f t="shared" si="698"/>
        <v>0</v>
      </c>
      <c r="W344" s="16">
        <f t="shared" si="698"/>
        <v>0</v>
      </c>
      <c r="X344" s="16">
        <f t="shared" si="702"/>
        <v>480</v>
      </c>
      <c r="Y344" s="16">
        <f t="shared" si="703"/>
        <v>480</v>
      </c>
      <c r="Z344" s="16">
        <f t="shared" si="704"/>
        <v>480</v>
      </c>
      <c r="AA344" s="16">
        <f t="shared" si="698"/>
        <v>0</v>
      </c>
      <c r="AB344" s="16">
        <f t="shared" si="698"/>
        <v>0</v>
      </c>
      <c r="AC344" s="16">
        <f t="shared" si="698"/>
        <v>0</v>
      </c>
      <c r="AD344" s="16">
        <f t="shared" si="705"/>
        <v>480</v>
      </c>
      <c r="AE344" s="16">
        <f t="shared" si="706"/>
        <v>480</v>
      </c>
      <c r="AF344" s="16">
        <f t="shared" si="707"/>
        <v>480</v>
      </c>
      <c r="AG344" s="16">
        <f t="shared" si="698"/>
        <v>0</v>
      </c>
      <c r="AH344" s="16">
        <f t="shared" si="698"/>
        <v>0</v>
      </c>
      <c r="AI344" s="16">
        <f t="shared" si="698"/>
        <v>0</v>
      </c>
      <c r="AJ344" s="16">
        <f t="shared" si="708"/>
        <v>480</v>
      </c>
      <c r="AK344" s="16">
        <f t="shared" si="709"/>
        <v>480</v>
      </c>
      <c r="AL344" s="16">
        <f t="shared" si="710"/>
        <v>480</v>
      </c>
      <c r="AM344" s="16">
        <f t="shared" si="698"/>
        <v>0</v>
      </c>
      <c r="AN344" s="16">
        <f t="shared" si="698"/>
        <v>0</v>
      </c>
      <c r="AO344" s="16">
        <f t="shared" si="698"/>
        <v>0</v>
      </c>
      <c r="AP344" s="16">
        <f t="shared" si="685"/>
        <v>480</v>
      </c>
      <c r="AQ344" s="16">
        <f t="shared" si="698"/>
        <v>0</v>
      </c>
      <c r="AR344" s="16">
        <f t="shared" si="628"/>
        <v>480</v>
      </c>
      <c r="AS344" s="16">
        <f t="shared" si="686"/>
        <v>480</v>
      </c>
      <c r="AT344" s="16">
        <f t="shared" si="698"/>
        <v>0</v>
      </c>
      <c r="AU344" s="16">
        <f t="shared" si="630"/>
        <v>480</v>
      </c>
      <c r="AV344" s="16">
        <f t="shared" si="687"/>
        <v>480</v>
      </c>
      <c r="AW344" s="16">
        <f t="shared" si="698"/>
        <v>0</v>
      </c>
      <c r="AX344" s="16">
        <f t="shared" si="632"/>
        <v>480</v>
      </c>
      <c r="AY344" s="16">
        <f t="shared" si="698"/>
        <v>0</v>
      </c>
      <c r="AZ344" s="35"/>
    </row>
    <row r="345" spans="1:72" x14ac:dyDescent="0.3">
      <c r="A345" s="60" t="s">
        <v>67</v>
      </c>
      <c r="B345" s="56">
        <v>340</v>
      </c>
      <c r="C345" s="60" t="s">
        <v>25</v>
      </c>
      <c r="D345" s="60" t="s">
        <v>26</v>
      </c>
      <c r="E345" s="12" t="s">
        <v>379</v>
      </c>
      <c r="F345" s="16">
        <v>480</v>
      </c>
      <c r="G345" s="16">
        <v>480</v>
      </c>
      <c r="H345" s="16">
        <v>480</v>
      </c>
      <c r="I345" s="16"/>
      <c r="J345" s="16"/>
      <c r="K345" s="16"/>
      <c r="L345" s="16">
        <f t="shared" si="593"/>
        <v>480</v>
      </c>
      <c r="M345" s="16">
        <f t="shared" si="594"/>
        <v>480</v>
      </c>
      <c r="N345" s="16">
        <f t="shared" si="595"/>
        <v>480</v>
      </c>
      <c r="O345" s="16"/>
      <c r="P345" s="16"/>
      <c r="Q345" s="16"/>
      <c r="R345" s="16">
        <f t="shared" si="699"/>
        <v>480</v>
      </c>
      <c r="S345" s="16">
        <f t="shared" si="700"/>
        <v>480</v>
      </c>
      <c r="T345" s="16">
        <f t="shared" si="701"/>
        <v>480</v>
      </c>
      <c r="U345" s="16"/>
      <c r="V345" s="16"/>
      <c r="W345" s="16"/>
      <c r="X345" s="16">
        <f t="shared" si="702"/>
        <v>480</v>
      </c>
      <c r="Y345" s="16">
        <f t="shared" si="703"/>
        <v>480</v>
      </c>
      <c r="Z345" s="16">
        <f t="shared" si="704"/>
        <v>480</v>
      </c>
      <c r="AA345" s="16"/>
      <c r="AB345" s="16"/>
      <c r="AC345" s="16"/>
      <c r="AD345" s="16">
        <f t="shared" si="705"/>
        <v>480</v>
      </c>
      <c r="AE345" s="16">
        <f t="shared" si="706"/>
        <v>480</v>
      </c>
      <c r="AF345" s="16">
        <f t="shared" si="707"/>
        <v>480</v>
      </c>
      <c r="AG345" s="16"/>
      <c r="AH345" s="16"/>
      <c r="AI345" s="16"/>
      <c r="AJ345" s="16">
        <f t="shared" si="708"/>
        <v>480</v>
      </c>
      <c r="AK345" s="16">
        <f t="shared" si="709"/>
        <v>480</v>
      </c>
      <c r="AL345" s="16">
        <f t="shared" si="710"/>
        <v>480</v>
      </c>
      <c r="AM345" s="16"/>
      <c r="AN345" s="16"/>
      <c r="AO345" s="16"/>
      <c r="AP345" s="16">
        <f t="shared" si="685"/>
        <v>480</v>
      </c>
      <c r="AQ345" s="16"/>
      <c r="AR345" s="16">
        <f t="shared" si="628"/>
        <v>480</v>
      </c>
      <c r="AS345" s="16">
        <f t="shared" si="686"/>
        <v>480</v>
      </c>
      <c r="AT345" s="16"/>
      <c r="AU345" s="16">
        <f t="shared" si="630"/>
        <v>480</v>
      </c>
      <c r="AV345" s="16">
        <f t="shared" si="687"/>
        <v>480</v>
      </c>
      <c r="AW345" s="16"/>
      <c r="AX345" s="16">
        <f t="shared" si="632"/>
        <v>480</v>
      </c>
      <c r="AY345" s="16"/>
      <c r="AZ345" s="35"/>
    </row>
    <row r="346" spans="1:72" s="9" customFormat="1" ht="46.8" x14ac:dyDescent="0.3">
      <c r="A346" s="8" t="s">
        <v>71</v>
      </c>
      <c r="B346" s="14"/>
      <c r="C346" s="8"/>
      <c r="D346" s="8"/>
      <c r="E346" s="13" t="s">
        <v>800</v>
      </c>
      <c r="F346" s="15">
        <f t="shared" ref="F346:AY347" si="711">F347</f>
        <v>14389</v>
      </c>
      <c r="G346" s="15">
        <f t="shared" si="711"/>
        <v>14389</v>
      </c>
      <c r="H346" s="15">
        <f t="shared" si="711"/>
        <v>14389</v>
      </c>
      <c r="I346" s="15">
        <f t="shared" si="711"/>
        <v>0</v>
      </c>
      <c r="J346" s="15">
        <f t="shared" si="711"/>
        <v>0</v>
      </c>
      <c r="K346" s="15">
        <f t="shared" si="711"/>
        <v>0</v>
      </c>
      <c r="L346" s="15">
        <f t="shared" si="593"/>
        <v>14389</v>
      </c>
      <c r="M346" s="15">
        <f t="shared" si="594"/>
        <v>14389</v>
      </c>
      <c r="N346" s="15">
        <f t="shared" si="595"/>
        <v>14389</v>
      </c>
      <c r="O346" s="15">
        <f t="shared" si="711"/>
        <v>0</v>
      </c>
      <c r="P346" s="15">
        <f t="shared" si="711"/>
        <v>0</v>
      </c>
      <c r="Q346" s="15">
        <f t="shared" si="711"/>
        <v>0</v>
      </c>
      <c r="R346" s="15">
        <f t="shared" si="699"/>
        <v>14389</v>
      </c>
      <c r="S346" s="15">
        <f t="shared" si="700"/>
        <v>14389</v>
      </c>
      <c r="T346" s="15">
        <f t="shared" si="701"/>
        <v>14389</v>
      </c>
      <c r="U346" s="15">
        <f t="shared" si="711"/>
        <v>0</v>
      </c>
      <c r="V346" s="15">
        <f t="shared" si="711"/>
        <v>0</v>
      </c>
      <c r="W346" s="15">
        <f t="shared" si="711"/>
        <v>0</v>
      </c>
      <c r="X346" s="15">
        <f t="shared" si="702"/>
        <v>14389</v>
      </c>
      <c r="Y346" s="15">
        <f t="shared" si="703"/>
        <v>14389</v>
      </c>
      <c r="Z346" s="15">
        <f t="shared" si="704"/>
        <v>14389</v>
      </c>
      <c r="AA346" s="15">
        <f t="shared" si="711"/>
        <v>0</v>
      </c>
      <c r="AB346" s="15">
        <f t="shared" si="711"/>
        <v>0</v>
      </c>
      <c r="AC346" s="15">
        <f t="shared" si="711"/>
        <v>0</v>
      </c>
      <c r="AD346" s="15">
        <f t="shared" si="705"/>
        <v>14389</v>
      </c>
      <c r="AE346" s="15">
        <f t="shared" si="706"/>
        <v>14389</v>
      </c>
      <c r="AF346" s="15">
        <f t="shared" si="707"/>
        <v>14389</v>
      </c>
      <c r="AG346" s="15">
        <f t="shared" si="711"/>
        <v>0</v>
      </c>
      <c r="AH346" s="15">
        <f t="shared" si="711"/>
        <v>0</v>
      </c>
      <c r="AI346" s="15">
        <f t="shared" si="711"/>
        <v>0</v>
      </c>
      <c r="AJ346" s="15">
        <f t="shared" si="708"/>
        <v>14389</v>
      </c>
      <c r="AK346" s="15">
        <f t="shared" si="709"/>
        <v>14389</v>
      </c>
      <c r="AL346" s="15">
        <f t="shared" si="710"/>
        <v>14389</v>
      </c>
      <c r="AM346" s="15">
        <f t="shared" si="711"/>
        <v>0</v>
      </c>
      <c r="AN346" s="15">
        <f t="shared" si="711"/>
        <v>0</v>
      </c>
      <c r="AO346" s="15">
        <f t="shared" si="711"/>
        <v>0</v>
      </c>
      <c r="AP346" s="15">
        <f t="shared" si="685"/>
        <v>14389</v>
      </c>
      <c r="AQ346" s="15">
        <f t="shared" si="711"/>
        <v>0</v>
      </c>
      <c r="AR346" s="15">
        <f t="shared" si="628"/>
        <v>14389</v>
      </c>
      <c r="AS346" s="15">
        <f t="shared" si="686"/>
        <v>14389</v>
      </c>
      <c r="AT346" s="15">
        <f t="shared" si="711"/>
        <v>0</v>
      </c>
      <c r="AU346" s="15">
        <f t="shared" si="630"/>
        <v>14389</v>
      </c>
      <c r="AV346" s="15">
        <f t="shared" si="687"/>
        <v>14389</v>
      </c>
      <c r="AW346" s="15">
        <f t="shared" si="711"/>
        <v>0</v>
      </c>
      <c r="AX346" s="15">
        <f t="shared" si="632"/>
        <v>14389</v>
      </c>
      <c r="AY346" s="15">
        <f t="shared" si="711"/>
        <v>0</v>
      </c>
      <c r="AZ346" s="34"/>
      <c r="BA346" s="23"/>
      <c r="BB346" s="23"/>
      <c r="BC346" s="23"/>
      <c r="BD346" s="23"/>
      <c r="BE346" s="23"/>
      <c r="BF346" s="23"/>
      <c r="BG346" s="23"/>
      <c r="BH346" s="23"/>
      <c r="BI346" s="23"/>
      <c r="BJ346" s="23"/>
      <c r="BK346" s="23"/>
      <c r="BL346" s="23"/>
      <c r="BM346" s="23"/>
      <c r="BN346" s="23"/>
      <c r="BO346" s="23"/>
      <c r="BP346" s="23"/>
      <c r="BQ346" s="23"/>
      <c r="BR346" s="23"/>
      <c r="BS346" s="23"/>
      <c r="BT346" s="23"/>
    </row>
    <row r="347" spans="1:72" ht="62.4" x14ac:dyDescent="0.3">
      <c r="A347" s="60" t="s">
        <v>72</v>
      </c>
      <c r="B347" s="56"/>
      <c r="C347" s="60"/>
      <c r="D347" s="60"/>
      <c r="E347" s="12" t="s">
        <v>594</v>
      </c>
      <c r="F347" s="16">
        <f>F348</f>
        <v>14389</v>
      </c>
      <c r="G347" s="16">
        <f t="shared" si="711"/>
        <v>14389</v>
      </c>
      <c r="H347" s="16">
        <f t="shared" si="711"/>
        <v>14389</v>
      </c>
      <c r="I347" s="16">
        <f t="shared" si="711"/>
        <v>0</v>
      </c>
      <c r="J347" s="16">
        <f t="shared" si="711"/>
        <v>0</v>
      </c>
      <c r="K347" s="16">
        <f t="shared" si="711"/>
        <v>0</v>
      </c>
      <c r="L347" s="16">
        <f t="shared" si="593"/>
        <v>14389</v>
      </c>
      <c r="M347" s="16">
        <f t="shared" si="594"/>
        <v>14389</v>
      </c>
      <c r="N347" s="16">
        <f t="shared" si="595"/>
        <v>14389</v>
      </c>
      <c r="O347" s="16">
        <f t="shared" si="711"/>
        <v>0</v>
      </c>
      <c r="P347" s="16">
        <f t="shared" si="711"/>
        <v>0</v>
      </c>
      <c r="Q347" s="16">
        <f t="shared" si="711"/>
        <v>0</v>
      </c>
      <c r="R347" s="16">
        <f t="shared" si="699"/>
        <v>14389</v>
      </c>
      <c r="S347" s="16">
        <f t="shared" si="700"/>
        <v>14389</v>
      </c>
      <c r="T347" s="16">
        <f t="shared" si="701"/>
        <v>14389</v>
      </c>
      <c r="U347" s="16">
        <f t="shared" si="711"/>
        <v>0</v>
      </c>
      <c r="V347" s="16">
        <f t="shared" si="711"/>
        <v>0</v>
      </c>
      <c r="W347" s="16">
        <f t="shared" si="711"/>
        <v>0</v>
      </c>
      <c r="X347" s="16">
        <f t="shared" si="702"/>
        <v>14389</v>
      </c>
      <c r="Y347" s="16">
        <f t="shared" si="703"/>
        <v>14389</v>
      </c>
      <c r="Z347" s="16">
        <f t="shared" si="704"/>
        <v>14389</v>
      </c>
      <c r="AA347" s="16">
        <f t="shared" si="711"/>
        <v>0</v>
      </c>
      <c r="AB347" s="16">
        <f t="shared" si="711"/>
        <v>0</v>
      </c>
      <c r="AC347" s="16">
        <f t="shared" si="711"/>
        <v>0</v>
      </c>
      <c r="AD347" s="16">
        <f t="shared" si="705"/>
        <v>14389</v>
      </c>
      <c r="AE347" s="16">
        <f t="shared" si="706"/>
        <v>14389</v>
      </c>
      <c r="AF347" s="16">
        <f t="shared" si="707"/>
        <v>14389</v>
      </c>
      <c r="AG347" s="16">
        <f t="shared" si="711"/>
        <v>0</v>
      </c>
      <c r="AH347" s="16">
        <f t="shared" si="711"/>
        <v>0</v>
      </c>
      <c r="AI347" s="16">
        <f t="shared" si="711"/>
        <v>0</v>
      </c>
      <c r="AJ347" s="16">
        <f t="shared" si="708"/>
        <v>14389</v>
      </c>
      <c r="AK347" s="16">
        <f t="shared" si="709"/>
        <v>14389</v>
      </c>
      <c r="AL347" s="16">
        <f t="shared" si="710"/>
        <v>14389</v>
      </c>
      <c r="AM347" s="16">
        <f t="shared" si="711"/>
        <v>0</v>
      </c>
      <c r="AN347" s="16">
        <f t="shared" si="711"/>
        <v>0</v>
      </c>
      <c r="AO347" s="16">
        <f t="shared" si="711"/>
        <v>0</v>
      </c>
      <c r="AP347" s="16">
        <f t="shared" si="685"/>
        <v>14389</v>
      </c>
      <c r="AQ347" s="16">
        <f t="shared" si="711"/>
        <v>0</v>
      </c>
      <c r="AR347" s="16">
        <f t="shared" si="628"/>
        <v>14389</v>
      </c>
      <c r="AS347" s="16">
        <f t="shared" si="686"/>
        <v>14389</v>
      </c>
      <c r="AT347" s="16">
        <f t="shared" si="711"/>
        <v>0</v>
      </c>
      <c r="AU347" s="16">
        <f t="shared" si="630"/>
        <v>14389</v>
      </c>
      <c r="AV347" s="16">
        <f t="shared" si="687"/>
        <v>14389</v>
      </c>
      <c r="AW347" s="16">
        <f t="shared" si="711"/>
        <v>0</v>
      </c>
      <c r="AX347" s="16">
        <f t="shared" si="632"/>
        <v>14389</v>
      </c>
      <c r="AY347" s="16">
        <f t="shared" si="711"/>
        <v>0</v>
      </c>
      <c r="AZ347" s="35"/>
    </row>
    <row r="348" spans="1:72" ht="46.8" x14ac:dyDescent="0.3">
      <c r="A348" s="60" t="s">
        <v>70</v>
      </c>
      <c r="B348" s="56"/>
      <c r="C348" s="60"/>
      <c r="D348" s="60"/>
      <c r="E348" s="12" t="s">
        <v>436</v>
      </c>
      <c r="F348" s="16">
        <f t="shared" ref="F348:AY350" si="712">F349</f>
        <v>14389</v>
      </c>
      <c r="G348" s="16">
        <f t="shared" si="712"/>
        <v>14389</v>
      </c>
      <c r="H348" s="16">
        <f t="shared" si="712"/>
        <v>14389</v>
      </c>
      <c r="I348" s="16">
        <f t="shared" si="712"/>
        <v>0</v>
      </c>
      <c r="J348" s="16">
        <f t="shared" si="712"/>
        <v>0</v>
      </c>
      <c r="K348" s="16">
        <f t="shared" si="712"/>
        <v>0</v>
      </c>
      <c r="L348" s="16">
        <f t="shared" si="593"/>
        <v>14389</v>
      </c>
      <c r="M348" s="16">
        <f t="shared" si="594"/>
        <v>14389</v>
      </c>
      <c r="N348" s="16">
        <f t="shared" si="595"/>
        <v>14389</v>
      </c>
      <c r="O348" s="16">
        <f t="shared" si="712"/>
        <v>0</v>
      </c>
      <c r="P348" s="16">
        <f t="shared" si="712"/>
        <v>0</v>
      </c>
      <c r="Q348" s="16">
        <f t="shared" si="712"/>
        <v>0</v>
      </c>
      <c r="R348" s="16">
        <f t="shared" si="699"/>
        <v>14389</v>
      </c>
      <c r="S348" s="16">
        <f t="shared" si="700"/>
        <v>14389</v>
      </c>
      <c r="T348" s="16">
        <f t="shared" si="701"/>
        <v>14389</v>
      </c>
      <c r="U348" s="16">
        <f t="shared" si="712"/>
        <v>0</v>
      </c>
      <c r="V348" s="16">
        <f t="shared" si="712"/>
        <v>0</v>
      </c>
      <c r="W348" s="16">
        <f t="shared" si="712"/>
        <v>0</v>
      </c>
      <c r="X348" s="16">
        <f t="shared" si="702"/>
        <v>14389</v>
      </c>
      <c r="Y348" s="16">
        <f t="shared" si="703"/>
        <v>14389</v>
      </c>
      <c r="Z348" s="16">
        <f t="shared" si="704"/>
        <v>14389</v>
      </c>
      <c r="AA348" s="16">
        <f t="shared" si="712"/>
        <v>0</v>
      </c>
      <c r="AB348" s="16">
        <f t="shared" si="712"/>
        <v>0</v>
      </c>
      <c r="AC348" s="16">
        <f t="shared" si="712"/>
        <v>0</v>
      </c>
      <c r="AD348" s="16">
        <f t="shared" si="705"/>
        <v>14389</v>
      </c>
      <c r="AE348" s="16">
        <f t="shared" si="706"/>
        <v>14389</v>
      </c>
      <c r="AF348" s="16">
        <f t="shared" si="707"/>
        <v>14389</v>
      </c>
      <c r="AG348" s="16">
        <f t="shared" si="712"/>
        <v>0</v>
      </c>
      <c r="AH348" s="16">
        <f t="shared" si="712"/>
        <v>0</v>
      </c>
      <c r="AI348" s="16">
        <f t="shared" si="712"/>
        <v>0</v>
      </c>
      <c r="AJ348" s="16">
        <f t="shared" si="708"/>
        <v>14389</v>
      </c>
      <c r="AK348" s="16">
        <f t="shared" si="709"/>
        <v>14389</v>
      </c>
      <c r="AL348" s="16">
        <f t="shared" si="710"/>
        <v>14389</v>
      </c>
      <c r="AM348" s="16">
        <f t="shared" si="712"/>
        <v>0</v>
      </c>
      <c r="AN348" s="16">
        <f t="shared" si="712"/>
        <v>0</v>
      </c>
      <c r="AO348" s="16">
        <f t="shared" si="712"/>
        <v>0</v>
      </c>
      <c r="AP348" s="16">
        <f t="shared" si="685"/>
        <v>14389</v>
      </c>
      <c r="AQ348" s="16">
        <f t="shared" si="712"/>
        <v>0</v>
      </c>
      <c r="AR348" s="16">
        <f t="shared" si="628"/>
        <v>14389</v>
      </c>
      <c r="AS348" s="16">
        <f t="shared" si="686"/>
        <v>14389</v>
      </c>
      <c r="AT348" s="16">
        <f t="shared" si="712"/>
        <v>0</v>
      </c>
      <c r="AU348" s="16">
        <f t="shared" si="630"/>
        <v>14389</v>
      </c>
      <c r="AV348" s="16">
        <f t="shared" si="687"/>
        <v>14389</v>
      </c>
      <c r="AW348" s="16">
        <f t="shared" si="712"/>
        <v>0</v>
      </c>
      <c r="AX348" s="16">
        <f t="shared" si="632"/>
        <v>14389</v>
      </c>
      <c r="AY348" s="16">
        <f t="shared" si="712"/>
        <v>0</v>
      </c>
      <c r="AZ348" s="35"/>
    </row>
    <row r="349" spans="1:72" ht="46.8" x14ac:dyDescent="0.3">
      <c r="A349" s="60" t="s">
        <v>70</v>
      </c>
      <c r="B349" s="56">
        <v>600</v>
      </c>
      <c r="C349" s="60"/>
      <c r="D349" s="60"/>
      <c r="E349" s="12" t="s">
        <v>395</v>
      </c>
      <c r="F349" s="16">
        <f t="shared" si="712"/>
        <v>14389</v>
      </c>
      <c r="G349" s="16">
        <f t="shared" si="712"/>
        <v>14389</v>
      </c>
      <c r="H349" s="16">
        <f t="shared" si="712"/>
        <v>14389</v>
      </c>
      <c r="I349" s="16">
        <f t="shared" si="712"/>
        <v>0</v>
      </c>
      <c r="J349" s="16">
        <f t="shared" si="712"/>
        <v>0</v>
      </c>
      <c r="K349" s="16">
        <f t="shared" si="712"/>
        <v>0</v>
      </c>
      <c r="L349" s="16">
        <f t="shared" si="593"/>
        <v>14389</v>
      </c>
      <c r="M349" s="16">
        <f t="shared" si="594"/>
        <v>14389</v>
      </c>
      <c r="N349" s="16">
        <f t="shared" si="595"/>
        <v>14389</v>
      </c>
      <c r="O349" s="16">
        <f t="shared" si="712"/>
        <v>0</v>
      </c>
      <c r="P349" s="16">
        <f t="shared" si="712"/>
        <v>0</v>
      </c>
      <c r="Q349" s="16">
        <f t="shared" si="712"/>
        <v>0</v>
      </c>
      <c r="R349" s="16">
        <f t="shared" si="699"/>
        <v>14389</v>
      </c>
      <c r="S349" s="16">
        <f t="shared" si="700"/>
        <v>14389</v>
      </c>
      <c r="T349" s="16">
        <f t="shared" si="701"/>
        <v>14389</v>
      </c>
      <c r="U349" s="16">
        <f t="shared" si="712"/>
        <v>0</v>
      </c>
      <c r="V349" s="16">
        <f t="shared" si="712"/>
        <v>0</v>
      </c>
      <c r="W349" s="16">
        <f t="shared" si="712"/>
        <v>0</v>
      </c>
      <c r="X349" s="16">
        <f t="shared" si="702"/>
        <v>14389</v>
      </c>
      <c r="Y349" s="16">
        <f t="shared" si="703"/>
        <v>14389</v>
      </c>
      <c r="Z349" s="16">
        <f t="shared" si="704"/>
        <v>14389</v>
      </c>
      <c r="AA349" s="16">
        <f t="shared" si="712"/>
        <v>0</v>
      </c>
      <c r="AB349" s="16">
        <f t="shared" si="712"/>
        <v>0</v>
      </c>
      <c r="AC349" s="16">
        <f t="shared" si="712"/>
        <v>0</v>
      </c>
      <c r="AD349" s="16">
        <f t="shared" si="705"/>
        <v>14389</v>
      </c>
      <c r="AE349" s="16">
        <f t="shared" si="706"/>
        <v>14389</v>
      </c>
      <c r="AF349" s="16">
        <f t="shared" si="707"/>
        <v>14389</v>
      </c>
      <c r="AG349" s="16">
        <f t="shared" si="712"/>
        <v>0</v>
      </c>
      <c r="AH349" s="16">
        <f t="shared" si="712"/>
        <v>0</v>
      </c>
      <c r="AI349" s="16">
        <f t="shared" si="712"/>
        <v>0</v>
      </c>
      <c r="AJ349" s="16">
        <f t="shared" si="708"/>
        <v>14389</v>
      </c>
      <c r="AK349" s="16">
        <f t="shared" si="709"/>
        <v>14389</v>
      </c>
      <c r="AL349" s="16">
        <f t="shared" si="710"/>
        <v>14389</v>
      </c>
      <c r="AM349" s="16">
        <f t="shared" si="712"/>
        <v>0</v>
      </c>
      <c r="AN349" s="16">
        <f t="shared" si="712"/>
        <v>0</v>
      </c>
      <c r="AO349" s="16">
        <f t="shared" si="712"/>
        <v>0</v>
      </c>
      <c r="AP349" s="16">
        <f t="shared" si="685"/>
        <v>14389</v>
      </c>
      <c r="AQ349" s="16">
        <f t="shared" si="712"/>
        <v>0</v>
      </c>
      <c r="AR349" s="16">
        <f t="shared" si="628"/>
        <v>14389</v>
      </c>
      <c r="AS349" s="16">
        <f t="shared" si="686"/>
        <v>14389</v>
      </c>
      <c r="AT349" s="16">
        <f t="shared" si="712"/>
        <v>0</v>
      </c>
      <c r="AU349" s="16">
        <f t="shared" si="630"/>
        <v>14389</v>
      </c>
      <c r="AV349" s="16">
        <f t="shared" si="687"/>
        <v>14389</v>
      </c>
      <c r="AW349" s="16">
        <f t="shared" si="712"/>
        <v>0</v>
      </c>
      <c r="AX349" s="16">
        <f t="shared" si="632"/>
        <v>14389</v>
      </c>
      <c r="AY349" s="16">
        <f t="shared" si="712"/>
        <v>0</v>
      </c>
      <c r="AZ349" s="35"/>
    </row>
    <row r="350" spans="1:72" x14ac:dyDescent="0.3">
      <c r="A350" s="60" t="s">
        <v>70</v>
      </c>
      <c r="B350" s="56">
        <v>620</v>
      </c>
      <c r="C350" s="60"/>
      <c r="D350" s="60"/>
      <c r="E350" s="12" t="s">
        <v>410</v>
      </c>
      <c r="F350" s="16">
        <f t="shared" si="712"/>
        <v>14389</v>
      </c>
      <c r="G350" s="16">
        <f t="shared" si="712"/>
        <v>14389</v>
      </c>
      <c r="H350" s="16">
        <f t="shared" si="712"/>
        <v>14389</v>
      </c>
      <c r="I350" s="16">
        <f t="shared" si="712"/>
        <v>0</v>
      </c>
      <c r="J350" s="16">
        <f t="shared" si="712"/>
        <v>0</v>
      </c>
      <c r="K350" s="16">
        <f t="shared" si="712"/>
        <v>0</v>
      </c>
      <c r="L350" s="16">
        <f t="shared" ref="L350:L418" si="713">F350+I350</f>
        <v>14389</v>
      </c>
      <c r="M350" s="16">
        <f t="shared" ref="M350:M418" si="714">G350+J350</f>
        <v>14389</v>
      </c>
      <c r="N350" s="16">
        <f t="shared" ref="N350:N418" si="715">H350+K350</f>
        <v>14389</v>
      </c>
      <c r="O350" s="16">
        <f t="shared" si="712"/>
        <v>0</v>
      </c>
      <c r="P350" s="16">
        <f t="shared" si="712"/>
        <v>0</v>
      </c>
      <c r="Q350" s="16">
        <f t="shared" si="712"/>
        <v>0</v>
      </c>
      <c r="R350" s="16">
        <f t="shared" si="699"/>
        <v>14389</v>
      </c>
      <c r="S350" s="16">
        <f t="shared" si="700"/>
        <v>14389</v>
      </c>
      <c r="T350" s="16">
        <f t="shared" si="701"/>
        <v>14389</v>
      </c>
      <c r="U350" s="16">
        <f t="shared" si="712"/>
        <v>0</v>
      </c>
      <c r="V350" s="16">
        <f t="shared" si="712"/>
        <v>0</v>
      </c>
      <c r="W350" s="16">
        <f t="shared" si="712"/>
        <v>0</v>
      </c>
      <c r="X350" s="16">
        <f t="shared" si="702"/>
        <v>14389</v>
      </c>
      <c r="Y350" s="16">
        <f t="shared" si="703"/>
        <v>14389</v>
      </c>
      <c r="Z350" s="16">
        <f t="shared" si="704"/>
        <v>14389</v>
      </c>
      <c r="AA350" s="16">
        <f t="shared" si="712"/>
        <v>0</v>
      </c>
      <c r="AB350" s="16">
        <f t="shared" si="712"/>
        <v>0</v>
      </c>
      <c r="AC350" s="16">
        <f t="shared" si="712"/>
        <v>0</v>
      </c>
      <c r="AD350" s="16">
        <f t="shared" si="705"/>
        <v>14389</v>
      </c>
      <c r="AE350" s="16">
        <f t="shared" si="706"/>
        <v>14389</v>
      </c>
      <c r="AF350" s="16">
        <f t="shared" si="707"/>
        <v>14389</v>
      </c>
      <c r="AG350" s="16">
        <f t="shared" si="712"/>
        <v>0</v>
      </c>
      <c r="AH350" s="16">
        <f t="shared" si="712"/>
        <v>0</v>
      </c>
      <c r="AI350" s="16">
        <f t="shared" si="712"/>
        <v>0</v>
      </c>
      <c r="AJ350" s="16">
        <f t="shared" si="708"/>
        <v>14389</v>
      </c>
      <c r="AK350" s="16">
        <f t="shared" si="709"/>
        <v>14389</v>
      </c>
      <c r="AL350" s="16">
        <f t="shared" si="710"/>
        <v>14389</v>
      </c>
      <c r="AM350" s="16">
        <f t="shared" si="712"/>
        <v>0</v>
      </c>
      <c r="AN350" s="16">
        <f t="shared" si="712"/>
        <v>0</v>
      </c>
      <c r="AO350" s="16">
        <f t="shared" si="712"/>
        <v>0</v>
      </c>
      <c r="AP350" s="16">
        <f t="shared" si="685"/>
        <v>14389</v>
      </c>
      <c r="AQ350" s="16">
        <f t="shared" si="712"/>
        <v>0</v>
      </c>
      <c r="AR350" s="16">
        <f t="shared" si="628"/>
        <v>14389</v>
      </c>
      <c r="AS350" s="16">
        <f t="shared" si="686"/>
        <v>14389</v>
      </c>
      <c r="AT350" s="16">
        <f t="shared" si="712"/>
        <v>0</v>
      </c>
      <c r="AU350" s="16">
        <f t="shared" si="630"/>
        <v>14389</v>
      </c>
      <c r="AV350" s="16">
        <f t="shared" si="687"/>
        <v>14389</v>
      </c>
      <c r="AW350" s="16">
        <f t="shared" si="712"/>
        <v>0</v>
      </c>
      <c r="AX350" s="16">
        <f t="shared" si="632"/>
        <v>14389</v>
      </c>
      <c r="AY350" s="16">
        <f t="shared" si="712"/>
        <v>0</v>
      </c>
      <c r="AZ350" s="35"/>
    </row>
    <row r="351" spans="1:72" x14ac:dyDescent="0.3">
      <c r="A351" s="60" t="s">
        <v>70</v>
      </c>
      <c r="B351" s="56">
        <v>620</v>
      </c>
      <c r="C351" s="60" t="s">
        <v>21</v>
      </c>
      <c r="D351" s="60" t="s">
        <v>5</v>
      </c>
      <c r="E351" s="12" t="s">
        <v>380</v>
      </c>
      <c r="F351" s="16">
        <v>14389</v>
      </c>
      <c r="G351" s="16">
        <v>14389</v>
      </c>
      <c r="H351" s="16">
        <v>14389</v>
      </c>
      <c r="I351" s="16"/>
      <c r="J351" s="16"/>
      <c r="K351" s="16"/>
      <c r="L351" s="16">
        <f t="shared" si="713"/>
        <v>14389</v>
      </c>
      <c r="M351" s="16">
        <f t="shared" si="714"/>
        <v>14389</v>
      </c>
      <c r="N351" s="16">
        <f t="shared" si="715"/>
        <v>14389</v>
      </c>
      <c r="O351" s="16"/>
      <c r="P351" s="16"/>
      <c r="Q351" s="16"/>
      <c r="R351" s="16">
        <f t="shared" si="699"/>
        <v>14389</v>
      </c>
      <c r="S351" s="16">
        <f t="shared" si="700"/>
        <v>14389</v>
      </c>
      <c r="T351" s="16">
        <f t="shared" si="701"/>
        <v>14389</v>
      </c>
      <c r="U351" s="16"/>
      <c r="V351" s="16"/>
      <c r="W351" s="16"/>
      <c r="X351" s="16">
        <f t="shared" si="702"/>
        <v>14389</v>
      </c>
      <c r="Y351" s="16">
        <f t="shared" si="703"/>
        <v>14389</v>
      </c>
      <c r="Z351" s="16">
        <f t="shared" si="704"/>
        <v>14389</v>
      </c>
      <c r="AA351" s="16"/>
      <c r="AB351" s="16"/>
      <c r="AC351" s="16"/>
      <c r="AD351" s="16">
        <f t="shared" si="705"/>
        <v>14389</v>
      </c>
      <c r="AE351" s="16">
        <f t="shared" si="706"/>
        <v>14389</v>
      </c>
      <c r="AF351" s="16">
        <f t="shared" si="707"/>
        <v>14389</v>
      </c>
      <c r="AG351" s="16"/>
      <c r="AH351" s="16"/>
      <c r="AI351" s="16"/>
      <c r="AJ351" s="16">
        <f t="shared" si="708"/>
        <v>14389</v>
      </c>
      <c r="AK351" s="16">
        <f t="shared" si="709"/>
        <v>14389</v>
      </c>
      <c r="AL351" s="16">
        <f t="shared" si="710"/>
        <v>14389</v>
      </c>
      <c r="AM351" s="16"/>
      <c r="AN351" s="16"/>
      <c r="AO351" s="16"/>
      <c r="AP351" s="16">
        <f t="shared" si="685"/>
        <v>14389</v>
      </c>
      <c r="AQ351" s="16"/>
      <c r="AR351" s="16">
        <f t="shared" si="628"/>
        <v>14389</v>
      </c>
      <c r="AS351" s="16">
        <f t="shared" si="686"/>
        <v>14389</v>
      </c>
      <c r="AT351" s="16"/>
      <c r="AU351" s="16">
        <f t="shared" si="630"/>
        <v>14389</v>
      </c>
      <c r="AV351" s="16">
        <f t="shared" si="687"/>
        <v>14389</v>
      </c>
      <c r="AW351" s="16"/>
      <c r="AX351" s="16">
        <f t="shared" si="632"/>
        <v>14389</v>
      </c>
      <c r="AY351" s="16"/>
      <c r="AZ351" s="35"/>
    </row>
    <row r="352" spans="1:72" s="7" customFormat="1" ht="31.2" x14ac:dyDescent="0.3">
      <c r="A352" s="6" t="s">
        <v>76</v>
      </c>
      <c r="B352" s="11"/>
      <c r="C352" s="6"/>
      <c r="D352" s="6"/>
      <c r="E352" s="59" t="s">
        <v>595</v>
      </c>
      <c r="F352" s="10">
        <f>F353+F382</f>
        <v>53150.7</v>
      </c>
      <c r="G352" s="10">
        <f t="shared" ref="G352:AY352" si="716">G353+G382</f>
        <v>53502</v>
      </c>
      <c r="H352" s="10">
        <f t="shared" si="716"/>
        <v>53502</v>
      </c>
      <c r="I352" s="10">
        <f t="shared" ref="I352:K352" si="717">I353+I382</f>
        <v>0</v>
      </c>
      <c r="J352" s="10">
        <f t="shared" si="717"/>
        <v>0</v>
      </c>
      <c r="K352" s="10">
        <f t="shared" si="717"/>
        <v>0</v>
      </c>
      <c r="L352" s="10">
        <f t="shared" si="713"/>
        <v>53150.7</v>
      </c>
      <c r="M352" s="10">
        <f t="shared" si="714"/>
        <v>53502</v>
      </c>
      <c r="N352" s="10">
        <f t="shared" si="715"/>
        <v>53502</v>
      </c>
      <c r="O352" s="10">
        <f t="shared" ref="O352:Q352" si="718">O353+O382</f>
        <v>96537.514999999999</v>
      </c>
      <c r="P352" s="10">
        <f t="shared" si="718"/>
        <v>15304.7</v>
      </c>
      <c r="Q352" s="10">
        <f t="shared" si="718"/>
        <v>15304.7</v>
      </c>
      <c r="R352" s="10">
        <f t="shared" si="699"/>
        <v>149688.215</v>
      </c>
      <c r="S352" s="10">
        <f t="shared" si="700"/>
        <v>68806.7</v>
      </c>
      <c r="T352" s="10">
        <f t="shared" si="701"/>
        <v>68806.7</v>
      </c>
      <c r="U352" s="10">
        <f t="shared" ref="U352:W352" si="719">U353+U382</f>
        <v>0</v>
      </c>
      <c r="V352" s="10">
        <f t="shared" si="719"/>
        <v>0</v>
      </c>
      <c r="W352" s="10">
        <f t="shared" si="719"/>
        <v>0</v>
      </c>
      <c r="X352" s="10">
        <f t="shared" si="702"/>
        <v>149688.215</v>
      </c>
      <c r="Y352" s="10">
        <f t="shared" si="703"/>
        <v>68806.7</v>
      </c>
      <c r="Z352" s="10">
        <f t="shared" si="704"/>
        <v>68806.7</v>
      </c>
      <c r="AA352" s="10">
        <f t="shared" ref="AA352:AC352" si="720">AA353+AA382</f>
        <v>0</v>
      </c>
      <c r="AB352" s="10">
        <f t="shared" si="720"/>
        <v>0</v>
      </c>
      <c r="AC352" s="10">
        <f t="shared" si="720"/>
        <v>0</v>
      </c>
      <c r="AD352" s="10">
        <f t="shared" si="705"/>
        <v>149688.215</v>
      </c>
      <c r="AE352" s="10">
        <f t="shared" si="706"/>
        <v>68806.7</v>
      </c>
      <c r="AF352" s="10">
        <f t="shared" si="707"/>
        <v>68806.7</v>
      </c>
      <c r="AG352" s="10">
        <f t="shared" ref="AG352:AI352" si="721">AG353+AG382</f>
        <v>0</v>
      </c>
      <c r="AH352" s="10">
        <f t="shared" si="721"/>
        <v>0</v>
      </c>
      <c r="AI352" s="10">
        <f t="shared" si="721"/>
        <v>0</v>
      </c>
      <c r="AJ352" s="10">
        <f t="shared" si="708"/>
        <v>149688.215</v>
      </c>
      <c r="AK352" s="10">
        <f t="shared" si="709"/>
        <v>68806.7</v>
      </c>
      <c r="AL352" s="10">
        <f t="shared" si="710"/>
        <v>68806.7</v>
      </c>
      <c r="AM352" s="10">
        <f t="shared" ref="AM352:AO352" si="722">AM353+AM382</f>
        <v>0</v>
      </c>
      <c r="AN352" s="10">
        <f t="shared" si="722"/>
        <v>0</v>
      </c>
      <c r="AO352" s="10">
        <f t="shared" si="722"/>
        <v>0</v>
      </c>
      <c r="AP352" s="10">
        <f t="shared" si="685"/>
        <v>149688.215</v>
      </c>
      <c r="AQ352" s="10">
        <f t="shared" ref="AQ352" si="723">AQ353+AQ382</f>
        <v>0</v>
      </c>
      <c r="AR352" s="10">
        <f t="shared" si="628"/>
        <v>149688.215</v>
      </c>
      <c r="AS352" s="10">
        <f t="shared" si="686"/>
        <v>68806.7</v>
      </c>
      <c r="AT352" s="10">
        <f t="shared" ref="AT352" si="724">AT353+AT382</f>
        <v>0</v>
      </c>
      <c r="AU352" s="10">
        <f t="shared" si="630"/>
        <v>68806.7</v>
      </c>
      <c r="AV352" s="10">
        <f t="shared" si="687"/>
        <v>68806.7</v>
      </c>
      <c r="AW352" s="10">
        <f t="shared" ref="AW352" si="725">AW353+AW382</f>
        <v>0</v>
      </c>
      <c r="AX352" s="10">
        <f t="shared" si="632"/>
        <v>68806.7</v>
      </c>
      <c r="AY352" s="10">
        <f t="shared" si="716"/>
        <v>0</v>
      </c>
      <c r="AZ352" s="35"/>
      <c r="BA352" s="22"/>
      <c r="BB352" s="22"/>
      <c r="BC352" s="22"/>
      <c r="BD352" s="22"/>
      <c r="BE352" s="22"/>
      <c r="BF352" s="22"/>
      <c r="BG352" s="22"/>
      <c r="BH352" s="22"/>
      <c r="BI352" s="22"/>
      <c r="BJ352" s="22"/>
      <c r="BK352" s="22"/>
      <c r="BL352" s="22"/>
      <c r="BM352" s="22"/>
      <c r="BN352" s="22"/>
      <c r="BO352" s="22"/>
      <c r="BP352" s="22"/>
      <c r="BQ352" s="22"/>
      <c r="BR352" s="22"/>
      <c r="BS352" s="22"/>
      <c r="BT352" s="22"/>
    </row>
    <row r="353" spans="1:72" s="9" customFormat="1" ht="46.8" x14ac:dyDescent="0.3">
      <c r="A353" s="8" t="s">
        <v>77</v>
      </c>
      <c r="B353" s="14"/>
      <c r="C353" s="8"/>
      <c r="D353" s="8"/>
      <c r="E353" s="13" t="s">
        <v>596</v>
      </c>
      <c r="F353" s="15">
        <f>F354</f>
        <v>20275.2</v>
      </c>
      <c r="G353" s="15">
        <f t="shared" ref="G353:K353" si="726">G354</f>
        <v>20626.5</v>
      </c>
      <c r="H353" s="15">
        <f t="shared" si="726"/>
        <v>20626.5</v>
      </c>
      <c r="I353" s="15">
        <f t="shared" si="726"/>
        <v>0</v>
      </c>
      <c r="J353" s="15">
        <f t="shared" si="726"/>
        <v>0</v>
      </c>
      <c r="K353" s="15">
        <f t="shared" si="726"/>
        <v>0</v>
      </c>
      <c r="L353" s="15">
        <f t="shared" si="713"/>
        <v>20275.2</v>
      </c>
      <c r="M353" s="15">
        <f t="shared" si="714"/>
        <v>20626.5</v>
      </c>
      <c r="N353" s="15">
        <f t="shared" si="715"/>
        <v>20626.5</v>
      </c>
      <c r="O353" s="15">
        <f>O354+O377</f>
        <v>96537.514999999999</v>
      </c>
      <c r="P353" s="15">
        <f t="shared" ref="P353:AY353" si="727">P354+P377</f>
        <v>15304.7</v>
      </c>
      <c r="Q353" s="15">
        <f t="shared" si="727"/>
        <v>15304.7</v>
      </c>
      <c r="R353" s="15">
        <f t="shared" si="699"/>
        <v>116812.715</v>
      </c>
      <c r="S353" s="15">
        <f t="shared" si="700"/>
        <v>35931.199999999997</v>
      </c>
      <c r="T353" s="15">
        <f t="shared" si="701"/>
        <v>35931.199999999997</v>
      </c>
      <c r="U353" s="15">
        <f t="shared" ref="U353:W353" si="728">U354+U377</f>
        <v>0</v>
      </c>
      <c r="V353" s="15">
        <f t="shared" si="728"/>
        <v>0</v>
      </c>
      <c r="W353" s="15">
        <f t="shared" si="728"/>
        <v>0</v>
      </c>
      <c r="X353" s="15">
        <f t="shared" si="702"/>
        <v>116812.715</v>
      </c>
      <c r="Y353" s="15">
        <f t="shared" si="703"/>
        <v>35931.199999999997</v>
      </c>
      <c r="Z353" s="15">
        <f t="shared" si="704"/>
        <v>35931.199999999997</v>
      </c>
      <c r="AA353" s="15">
        <f t="shared" ref="AA353:AC353" si="729">AA354+AA377</f>
        <v>0</v>
      </c>
      <c r="AB353" s="15">
        <f t="shared" si="729"/>
        <v>0</v>
      </c>
      <c r="AC353" s="15">
        <f t="shared" si="729"/>
        <v>0</v>
      </c>
      <c r="AD353" s="15">
        <f t="shared" si="705"/>
        <v>116812.715</v>
      </c>
      <c r="AE353" s="15">
        <f t="shared" si="706"/>
        <v>35931.199999999997</v>
      </c>
      <c r="AF353" s="15">
        <f t="shared" si="707"/>
        <v>35931.199999999997</v>
      </c>
      <c r="AG353" s="15">
        <f t="shared" ref="AG353:AI353" si="730">AG354+AG377</f>
        <v>0</v>
      </c>
      <c r="AH353" s="15">
        <f t="shared" si="730"/>
        <v>0</v>
      </c>
      <c r="AI353" s="15">
        <f t="shared" si="730"/>
        <v>0</v>
      </c>
      <c r="AJ353" s="15">
        <f t="shared" si="708"/>
        <v>116812.715</v>
      </c>
      <c r="AK353" s="15">
        <f t="shared" si="709"/>
        <v>35931.199999999997</v>
      </c>
      <c r="AL353" s="15">
        <f t="shared" si="710"/>
        <v>35931.199999999997</v>
      </c>
      <c r="AM353" s="15">
        <f t="shared" ref="AM353:AO353" si="731">AM354+AM377</f>
        <v>0</v>
      </c>
      <c r="AN353" s="15">
        <f t="shared" si="731"/>
        <v>0</v>
      </c>
      <c r="AO353" s="15">
        <f t="shared" si="731"/>
        <v>0</v>
      </c>
      <c r="AP353" s="15">
        <f t="shared" si="685"/>
        <v>116812.715</v>
      </c>
      <c r="AQ353" s="15">
        <f t="shared" ref="AQ353" si="732">AQ354+AQ377</f>
        <v>0</v>
      </c>
      <c r="AR353" s="15">
        <f t="shared" si="628"/>
        <v>116812.715</v>
      </c>
      <c r="AS353" s="15">
        <f t="shared" si="686"/>
        <v>35931.199999999997</v>
      </c>
      <c r="AT353" s="15">
        <f t="shared" ref="AT353" si="733">AT354+AT377</f>
        <v>0</v>
      </c>
      <c r="AU353" s="15">
        <f t="shared" si="630"/>
        <v>35931.199999999997</v>
      </c>
      <c r="AV353" s="15">
        <f t="shared" si="687"/>
        <v>35931.199999999997</v>
      </c>
      <c r="AW353" s="15">
        <f t="shared" ref="AW353" si="734">AW354+AW377</f>
        <v>0</v>
      </c>
      <c r="AX353" s="15">
        <f t="shared" si="632"/>
        <v>35931.199999999997</v>
      </c>
      <c r="AY353" s="15">
        <f t="shared" si="727"/>
        <v>0</v>
      </c>
      <c r="AZ353" s="34"/>
      <c r="BA353" s="23"/>
      <c r="BB353" s="23"/>
      <c r="BC353" s="23"/>
      <c r="BD353" s="23"/>
      <c r="BE353" s="23"/>
      <c r="BF353" s="23"/>
      <c r="BG353" s="23"/>
      <c r="BH353" s="23"/>
      <c r="BI353" s="23"/>
      <c r="BJ353" s="23"/>
      <c r="BK353" s="23"/>
      <c r="BL353" s="23"/>
      <c r="BM353" s="23"/>
      <c r="BN353" s="23"/>
      <c r="BO353" s="23"/>
      <c r="BP353" s="23"/>
      <c r="BQ353" s="23"/>
      <c r="BR353" s="23"/>
      <c r="BS353" s="23"/>
      <c r="BT353" s="23"/>
    </row>
    <row r="354" spans="1:72" ht="31.2" x14ac:dyDescent="0.3">
      <c r="A354" s="60" t="s">
        <v>78</v>
      </c>
      <c r="B354" s="56"/>
      <c r="C354" s="60"/>
      <c r="D354" s="60"/>
      <c r="E354" s="12" t="s">
        <v>597</v>
      </c>
      <c r="F354" s="16">
        <f t="shared" ref="F354:AY354" si="735">F355+F363+F373+F359</f>
        <v>20275.2</v>
      </c>
      <c r="G354" s="16">
        <f t="shared" si="735"/>
        <v>20626.5</v>
      </c>
      <c r="H354" s="16">
        <f t="shared" si="735"/>
        <v>20626.5</v>
      </c>
      <c r="I354" s="16">
        <f t="shared" ref="I354:K354" si="736">I355+I363+I373+I359</f>
        <v>0</v>
      </c>
      <c r="J354" s="16">
        <f t="shared" si="736"/>
        <v>0</v>
      </c>
      <c r="K354" s="16">
        <f t="shared" si="736"/>
        <v>0</v>
      </c>
      <c r="L354" s="16">
        <f t="shared" si="713"/>
        <v>20275.2</v>
      </c>
      <c r="M354" s="16">
        <f t="shared" si="714"/>
        <v>20626.5</v>
      </c>
      <c r="N354" s="16">
        <f t="shared" si="715"/>
        <v>20626.5</v>
      </c>
      <c r="O354" s="16">
        <f t="shared" ref="O354:Q354" si="737">O355+O363+O373+O359</f>
        <v>14053.416999999999</v>
      </c>
      <c r="P354" s="16">
        <f t="shared" si="737"/>
        <v>15304.7</v>
      </c>
      <c r="Q354" s="16">
        <f t="shared" si="737"/>
        <v>15304.7</v>
      </c>
      <c r="R354" s="16">
        <f t="shared" si="699"/>
        <v>34328.616999999998</v>
      </c>
      <c r="S354" s="16">
        <f t="shared" si="700"/>
        <v>35931.199999999997</v>
      </c>
      <c r="T354" s="16">
        <f t="shared" si="701"/>
        <v>35931.199999999997</v>
      </c>
      <c r="U354" s="16">
        <f t="shared" ref="U354:W354" si="738">U355+U363+U373+U359</f>
        <v>0</v>
      </c>
      <c r="V354" s="16">
        <f t="shared" si="738"/>
        <v>0</v>
      </c>
      <c r="W354" s="16">
        <f t="shared" si="738"/>
        <v>0</v>
      </c>
      <c r="X354" s="16">
        <f t="shared" si="702"/>
        <v>34328.616999999998</v>
      </c>
      <c r="Y354" s="16">
        <f t="shared" si="703"/>
        <v>35931.199999999997</v>
      </c>
      <c r="Z354" s="16">
        <f t="shared" si="704"/>
        <v>35931.199999999997</v>
      </c>
      <c r="AA354" s="16">
        <f t="shared" ref="AA354:AC354" si="739">AA355+AA363+AA373+AA359</f>
        <v>0</v>
      </c>
      <c r="AB354" s="16">
        <f t="shared" si="739"/>
        <v>0</v>
      </c>
      <c r="AC354" s="16">
        <f t="shared" si="739"/>
        <v>0</v>
      </c>
      <c r="AD354" s="16">
        <f t="shared" si="705"/>
        <v>34328.616999999998</v>
      </c>
      <c r="AE354" s="16">
        <f t="shared" si="706"/>
        <v>35931.199999999997</v>
      </c>
      <c r="AF354" s="16">
        <f t="shared" si="707"/>
        <v>35931.199999999997</v>
      </c>
      <c r="AG354" s="16">
        <f t="shared" ref="AG354:AI354" si="740">AG355+AG363+AG373+AG359</f>
        <v>0</v>
      </c>
      <c r="AH354" s="16">
        <f t="shared" si="740"/>
        <v>0</v>
      </c>
      <c r="AI354" s="16">
        <f t="shared" si="740"/>
        <v>0</v>
      </c>
      <c r="AJ354" s="16">
        <f t="shared" si="708"/>
        <v>34328.616999999998</v>
      </c>
      <c r="AK354" s="16">
        <f t="shared" si="709"/>
        <v>35931.199999999997</v>
      </c>
      <c r="AL354" s="16">
        <f t="shared" si="710"/>
        <v>35931.199999999997</v>
      </c>
      <c r="AM354" s="16">
        <f t="shared" ref="AM354:AO354" si="741">AM355+AM363+AM373+AM359</f>
        <v>0</v>
      </c>
      <c r="AN354" s="16">
        <f t="shared" si="741"/>
        <v>0</v>
      </c>
      <c r="AO354" s="16">
        <f t="shared" si="741"/>
        <v>0</v>
      </c>
      <c r="AP354" s="16">
        <f t="shared" si="685"/>
        <v>34328.616999999998</v>
      </c>
      <c r="AQ354" s="16">
        <f t="shared" ref="AQ354" si="742">AQ355+AQ363+AQ373+AQ359</f>
        <v>0</v>
      </c>
      <c r="AR354" s="16">
        <f t="shared" si="628"/>
        <v>34328.616999999998</v>
      </c>
      <c r="AS354" s="16">
        <f t="shared" si="686"/>
        <v>35931.199999999997</v>
      </c>
      <c r="AT354" s="16">
        <f t="shared" ref="AT354" si="743">AT355+AT363+AT373+AT359</f>
        <v>0</v>
      </c>
      <c r="AU354" s="16">
        <f t="shared" si="630"/>
        <v>35931.199999999997</v>
      </c>
      <c r="AV354" s="16">
        <f t="shared" si="687"/>
        <v>35931.199999999997</v>
      </c>
      <c r="AW354" s="16">
        <f t="shared" ref="AW354" si="744">AW355+AW363+AW373+AW359</f>
        <v>0</v>
      </c>
      <c r="AX354" s="16">
        <f t="shared" si="632"/>
        <v>35931.199999999997</v>
      </c>
      <c r="AY354" s="16">
        <f t="shared" si="735"/>
        <v>0</v>
      </c>
      <c r="AZ354" s="35"/>
    </row>
    <row r="355" spans="1:72" ht="46.8" x14ac:dyDescent="0.3">
      <c r="A355" s="60" t="s">
        <v>73</v>
      </c>
      <c r="B355" s="56"/>
      <c r="C355" s="60"/>
      <c r="D355" s="60"/>
      <c r="E355" s="12" t="s">
        <v>436</v>
      </c>
      <c r="F355" s="16">
        <f t="shared" ref="F355:AY357" si="745">F356</f>
        <v>15798.1</v>
      </c>
      <c r="G355" s="16">
        <f t="shared" si="745"/>
        <v>16188.8</v>
      </c>
      <c r="H355" s="16">
        <f t="shared" si="745"/>
        <v>16188.8</v>
      </c>
      <c r="I355" s="16">
        <f t="shared" si="745"/>
        <v>0</v>
      </c>
      <c r="J355" s="16">
        <f t="shared" si="745"/>
        <v>0</v>
      </c>
      <c r="K355" s="16">
        <f t="shared" si="745"/>
        <v>0</v>
      </c>
      <c r="L355" s="16">
        <f t="shared" si="713"/>
        <v>15798.1</v>
      </c>
      <c r="M355" s="16">
        <f t="shared" si="714"/>
        <v>16188.8</v>
      </c>
      <c r="N355" s="16">
        <f t="shared" si="715"/>
        <v>16188.8</v>
      </c>
      <c r="O355" s="16">
        <f t="shared" si="745"/>
        <v>13962.017</v>
      </c>
      <c r="P355" s="16">
        <f t="shared" si="745"/>
        <v>15304.7</v>
      </c>
      <c r="Q355" s="16">
        <f t="shared" si="745"/>
        <v>15304.7</v>
      </c>
      <c r="R355" s="16">
        <f t="shared" si="699"/>
        <v>29760.116999999998</v>
      </c>
      <c r="S355" s="16">
        <f t="shared" si="700"/>
        <v>31493.5</v>
      </c>
      <c r="T355" s="16">
        <f t="shared" si="701"/>
        <v>31493.5</v>
      </c>
      <c r="U355" s="16">
        <f t="shared" si="745"/>
        <v>0</v>
      </c>
      <c r="V355" s="16">
        <f t="shared" si="745"/>
        <v>0</v>
      </c>
      <c r="W355" s="16">
        <f t="shared" si="745"/>
        <v>0</v>
      </c>
      <c r="X355" s="16">
        <f t="shared" si="702"/>
        <v>29760.116999999998</v>
      </c>
      <c r="Y355" s="16">
        <f t="shared" si="703"/>
        <v>31493.5</v>
      </c>
      <c r="Z355" s="16">
        <f t="shared" si="704"/>
        <v>31493.5</v>
      </c>
      <c r="AA355" s="16">
        <f t="shared" si="745"/>
        <v>0</v>
      </c>
      <c r="AB355" s="16">
        <f t="shared" si="745"/>
        <v>0</v>
      </c>
      <c r="AC355" s="16">
        <f t="shared" si="745"/>
        <v>0</v>
      </c>
      <c r="AD355" s="16">
        <f t="shared" si="705"/>
        <v>29760.116999999998</v>
      </c>
      <c r="AE355" s="16">
        <f t="shared" si="706"/>
        <v>31493.5</v>
      </c>
      <c r="AF355" s="16">
        <f t="shared" si="707"/>
        <v>31493.5</v>
      </c>
      <c r="AG355" s="16">
        <f t="shared" si="745"/>
        <v>0</v>
      </c>
      <c r="AH355" s="16">
        <f t="shared" si="745"/>
        <v>0</v>
      </c>
      <c r="AI355" s="16">
        <f t="shared" si="745"/>
        <v>0</v>
      </c>
      <c r="AJ355" s="16">
        <f t="shared" si="708"/>
        <v>29760.116999999998</v>
      </c>
      <c r="AK355" s="16">
        <f t="shared" si="709"/>
        <v>31493.5</v>
      </c>
      <c r="AL355" s="16">
        <f t="shared" si="710"/>
        <v>31493.5</v>
      </c>
      <c r="AM355" s="16">
        <f t="shared" si="745"/>
        <v>0</v>
      </c>
      <c r="AN355" s="16">
        <f t="shared" si="745"/>
        <v>0</v>
      </c>
      <c r="AO355" s="16">
        <f t="shared" si="745"/>
        <v>0</v>
      </c>
      <c r="AP355" s="16">
        <f t="shared" si="685"/>
        <v>29760.116999999998</v>
      </c>
      <c r="AQ355" s="16">
        <f t="shared" si="745"/>
        <v>0</v>
      </c>
      <c r="AR355" s="16">
        <f t="shared" si="628"/>
        <v>29760.116999999998</v>
      </c>
      <c r="AS355" s="16">
        <f t="shared" si="686"/>
        <v>31493.5</v>
      </c>
      <c r="AT355" s="16">
        <f t="shared" si="745"/>
        <v>0</v>
      </c>
      <c r="AU355" s="16">
        <f t="shared" si="630"/>
        <v>31493.5</v>
      </c>
      <c r="AV355" s="16">
        <f t="shared" si="687"/>
        <v>31493.5</v>
      </c>
      <c r="AW355" s="16">
        <f t="shared" si="745"/>
        <v>0</v>
      </c>
      <c r="AX355" s="16">
        <f t="shared" si="632"/>
        <v>31493.5</v>
      </c>
      <c r="AY355" s="16">
        <f t="shared" si="745"/>
        <v>0</v>
      </c>
      <c r="AZ355" s="35"/>
    </row>
    <row r="356" spans="1:72" ht="46.8" x14ac:dyDescent="0.3">
      <c r="A356" s="60" t="s">
        <v>73</v>
      </c>
      <c r="B356" s="56">
        <v>600</v>
      </c>
      <c r="C356" s="60"/>
      <c r="D356" s="60"/>
      <c r="E356" s="12" t="s">
        <v>395</v>
      </c>
      <c r="F356" s="16">
        <f t="shared" si="745"/>
        <v>15798.1</v>
      </c>
      <c r="G356" s="16">
        <f t="shared" si="745"/>
        <v>16188.8</v>
      </c>
      <c r="H356" s="16">
        <f t="shared" si="745"/>
        <v>16188.8</v>
      </c>
      <c r="I356" s="16">
        <f t="shared" si="745"/>
        <v>0</v>
      </c>
      <c r="J356" s="16">
        <f t="shared" si="745"/>
        <v>0</v>
      </c>
      <c r="K356" s="16">
        <f t="shared" si="745"/>
        <v>0</v>
      </c>
      <c r="L356" s="16">
        <f t="shared" si="713"/>
        <v>15798.1</v>
      </c>
      <c r="M356" s="16">
        <f t="shared" si="714"/>
        <v>16188.8</v>
      </c>
      <c r="N356" s="16">
        <f t="shared" si="715"/>
        <v>16188.8</v>
      </c>
      <c r="O356" s="16">
        <f t="shared" si="745"/>
        <v>13962.017</v>
      </c>
      <c r="P356" s="16">
        <f t="shared" si="745"/>
        <v>15304.7</v>
      </c>
      <c r="Q356" s="16">
        <f t="shared" si="745"/>
        <v>15304.7</v>
      </c>
      <c r="R356" s="16">
        <f t="shared" si="699"/>
        <v>29760.116999999998</v>
      </c>
      <c r="S356" s="16">
        <f t="shared" si="700"/>
        <v>31493.5</v>
      </c>
      <c r="T356" s="16">
        <f t="shared" si="701"/>
        <v>31493.5</v>
      </c>
      <c r="U356" s="16">
        <f t="shared" si="745"/>
        <v>0</v>
      </c>
      <c r="V356" s="16">
        <f t="shared" si="745"/>
        <v>0</v>
      </c>
      <c r="W356" s="16">
        <f t="shared" si="745"/>
        <v>0</v>
      </c>
      <c r="X356" s="16">
        <f t="shared" si="702"/>
        <v>29760.116999999998</v>
      </c>
      <c r="Y356" s="16">
        <f t="shared" si="703"/>
        <v>31493.5</v>
      </c>
      <c r="Z356" s="16">
        <f t="shared" si="704"/>
        <v>31493.5</v>
      </c>
      <c r="AA356" s="16">
        <f t="shared" si="745"/>
        <v>0</v>
      </c>
      <c r="AB356" s="16">
        <f t="shared" si="745"/>
        <v>0</v>
      </c>
      <c r="AC356" s="16">
        <f t="shared" si="745"/>
        <v>0</v>
      </c>
      <c r="AD356" s="16">
        <f t="shared" si="705"/>
        <v>29760.116999999998</v>
      </c>
      <c r="AE356" s="16">
        <f t="shared" si="706"/>
        <v>31493.5</v>
      </c>
      <c r="AF356" s="16">
        <f t="shared" si="707"/>
        <v>31493.5</v>
      </c>
      <c r="AG356" s="16">
        <f t="shared" si="745"/>
        <v>0</v>
      </c>
      <c r="AH356" s="16">
        <f t="shared" si="745"/>
        <v>0</v>
      </c>
      <c r="AI356" s="16">
        <f t="shared" si="745"/>
        <v>0</v>
      </c>
      <c r="AJ356" s="16">
        <f t="shared" si="708"/>
        <v>29760.116999999998</v>
      </c>
      <c r="AK356" s="16">
        <f t="shared" si="709"/>
        <v>31493.5</v>
      </c>
      <c r="AL356" s="16">
        <f t="shared" si="710"/>
        <v>31493.5</v>
      </c>
      <c r="AM356" s="16">
        <f t="shared" si="745"/>
        <v>0</v>
      </c>
      <c r="AN356" s="16">
        <f t="shared" si="745"/>
        <v>0</v>
      </c>
      <c r="AO356" s="16">
        <f t="shared" si="745"/>
        <v>0</v>
      </c>
      <c r="AP356" s="16">
        <f t="shared" si="685"/>
        <v>29760.116999999998</v>
      </c>
      <c r="AQ356" s="16">
        <f t="shared" si="745"/>
        <v>0</v>
      </c>
      <c r="AR356" s="16">
        <f t="shared" si="628"/>
        <v>29760.116999999998</v>
      </c>
      <c r="AS356" s="16">
        <f t="shared" si="686"/>
        <v>31493.5</v>
      </c>
      <c r="AT356" s="16">
        <f t="shared" si="745"/>
        <v>0</v>
      </c>
      <c r="AU356" s="16">
        <f t="shared" si="630"/>
        <v>31493.5</v>
      </c>
      <c r="AV356" s="16">
        <f t="shared" si="687"/>
        <v>31493.5</v>
      </c>
      <c r="AW356" s="16">
        <f t="shared" si="745"/>
        <v>0</v>
      </c>
      <c r="AX356" s="16">
        <f t="shared" si="632"/>
        <v>31493.5</v>
      </c>
      <c r="AY356" s="16">
        <f t="shared" si="745"/>
        <v>0</v>
      </c>
      <c r="AZ356" s="35"/>
    </row>
    <row r="357" spans="1:72" x14ac:dyDescent="0.3">
      <c r="A357" s="60" t="s">
        <v>73</v>
      </c>
      <c r="B357" s="56">
        <v>620</v>
      </c>
      <c r="C357" s="60"/>
      <c r="D357" s="60"/>
      <c r="E357" s="12" t="s">
        <v>410</v>
      </c>
      <c r="F357" s="16">
        <f t="shared" si="745"/>
        <v>15798.1</v>
      </c>
      <c r="G357" s="16">
        <f t="shared" si="745"/>
        <v>16188.8</v>
      </c>
      <c r="H357" s="16">
        <f t="shared" si="745"/>
        <v>16188.8</v>
      </c>
      <c r="I357" s="16">
        <f t="shared" si="745"/>
        <v>0</v>
      </c>
      <c r="J357" s="16">
        <f t="shared" si="745"/>
        <v>0</v>
      </c>
      <c r="K357" s="16">
        <f t="shared" si="745"/>
        <v>0</v>
      </c>
      <c r="L357" s="16">
        <f t="shared" si="713"/>
        <v>15798.1</v>
      </c>
      <c r="M357" s="16">
        <f t="shared" si="714"/>
        <v>16188.8</v>
      </c>
      <c r="N357" s="16">
        <f t="shared" si="715"/>
        <v>16188.8</v>
      </c>
      <c r="O357" s="16">
        <f t="shared" si="745"/>
        <v>13962.017</v>
      </c>
      <c r="P357" s="16">
        <f t="shared" si="745"/>
        <v>15304.7</v>
      </c>
      <c r="Q357" s="16">
        <f t="shared" si="745"/>
        <v>15304.7</v>
      </c>
      <c r="R357" s="16">
        <f t="shared" si="699"/>
        <v>29760.116999999998</v>
      </c>
      <c r="S357" s="16">
        <f t="shared" si="700"/>
        <v>31493.5</v>
      </c>
      <c r="T357" s="16">
        <f t="shared" si="701"/>
        <v>31493.5</v>
      </c>
      <c r="U357" s="16">
        <f t="shared" si="745"/>
        <v>0</v>
      </c>
      <c r="V357" s="16">
        <f t="shared" si="745"/>
        <v>0</v>
      </c>
      <c r="W357" s="16">
        <f t="shared" si="745"/>
        <v>0</v>
      </c>
      <c r="X357" s="16">
        <f t="shared" si="702"/>
        <v>29760.116999999998</v>
      </c>
      <c r="Y357" s="16">
        <f t="shared" si="703"/>
        <v>31493.5</v>
      </c>
      <c r="Z357" s="16">
        <f t="shared" si="704"/>
        <v>31493.5</v>
      </c>
      <c r="AA357" s="16">
        <f t="shared" si="745"/>
        <v>0</v>
      </c>
      <c r="AB357" s="16">
        <f t="shared" si="745"/>
        <v>0</v>
      </c>
      <c r="AC357" s="16">
        <f t="shared" si="745"/>
        <v>0</v>
      </c>
      <c r="AD357" s="16">
        <f t="shared" si="705"/>
        <v>29760.116999999998</v>
      </c>
      <c r="AE357" s="16">
        <f t="shared" si="706"/>
        <v>31493.5</v>
      </c>
      <c r="AF357" s="16">
        <f t="shared" si="707"/>
        <v>31493.5</v>
      </c>
      <c r="AG357" s="16">
        <f t="shared" si="745"/>
        <v>0</v>
      </c>
      <c r="AH357" s="16">
        <f t="shared" si="745"/>
        <v>0</v>
      </c>
      <c r="AI357" s="16">
        <f t="shared" si="745"/>
        <v>0</v>
      </c>
      <c r="AJ357" s="16">
        <f t="shared" si="708"/>
        <v>29760.116999999998</v>
      </c>
      <c r="AK357" s="16">
        <f t="shared" si="709"/>
        <v>31493.5</v>
      </c>
      <c r="AL357" s="16">
        <f t="shared" si="710"/>
        <v>31493.5</v>
      </c>
      <c r="AM357" s="16">
        <f t="shared" si="745"/>
        <v>0</v>
      </c>
      <c r="AN357" s="16">
        <f t="shared" si="745"/>
        <v>0</v>
      </c>
      <c r="AO357" s="16">
        <f t="shared" si="745"/>
        <v>0</v>
      </c>
      <c r="AP357" s="16">
        <f t="shared" si="685"/>
        <v>29760.116999999998</v>
      </c>
      <c r="AQ357" s="16">
        <f t="shared" si="745"/>
        <v>0</v>
      </c>
      <c r="AR357" s="16">
        <f t="shared" si="628"/>
        <v>29760.116999999998</v>
      </c>
      <c r="AS357" s="16">
        <f t="shared" si="686"/>
        <v>31493.5</v>
      </c>
      <c r="AT357" s="16">
        <f t="shared" si="745"/>
        <v>0</v>
      </c>
      <c r="AU357" s="16">
        <f t="shared" si="630"/>
        <v>31493.5</v>
      </c>
      <c r="AV357" s="16">
        <f t="shared" si="687"/>
        <v>31493.5</v>
      </c>
      <c r="AW357" s="16">
        <f t="shared" si="745"/>
        <v>0</v>
      </c>
      <c r="AX357" s="16">
        <f t="shared" si="632"/>
        <v>31493.5</v>
      </c>
      <c r="AY357" s="16">
        <f t="shared" si="745"/>
        <v>0</v>
      </c>
      <c r="AZ357" s="35"/>
    </row>
    <row r="358" spans="1:72" x14ac:dyDescent="0.3">
      <c r="A358" s="60" t="s">
        <v>73</v>
      </c>
      <c r="B358" s="56">
        <v>620</v>
      </c>
      <c r="C358" s="60" t="s">
        <v>25</v>
      </c>
      <c r="D358" s="60" t="s">
        <v>25</v>
      </c>
      <c r="E358" s="12" t="s">
        <v>378</v>
      </c>
      <c r="F358" s="16">
        <v>15798.1</v>
      </c>
      <c r="G358" s="16">
        <v>16188.8</v>
      </c>
      <c r="H358" s="16">
        <v>16188.8</v>
      </c>
      <c r="I358" s="16"/>
      <c r="J358" s="16"/>
      <c r="K358" s="16"/>
      <c r="L358" s="16">
        <f t="shared" si="713"/>
        <v>15798.1</v>
      </c>
      <c r="M358" s="16">
        <f t="shared" si="714"/>
        <v>16188.8</v>
      </c>
      <c r="N358" s="16">
        <f t="shared" si="715"/>
        <v>16188.8</v>
      </c>
      <c r="O358" s="16">
        <v>13962.017</v>
      </c>
      <c r="P358" s="16">
        <v>15304.7</v>
      </c>
      <c r="Q358" s="16">
        <v>15304.7</v>
      </c>
      <c r="R358" s="16">
        <f t="shared" si="699"/>
        <v>29760.116999999998</v>
      </c>
      <c r="S358" s="16">
        <f t="shared" si="700"/>
        <v>31493.5</v>
      </c>
      <c r="T358" s="16">
        <f t="shared" si="701"/>
        <v>31493.5</v>
      </c>
      <c r="U358" s="16"/>
      <c r="V358" s="16"/>
      <c r="W358" s="16"/>
      <c r="X358" s="16">
        <f t="shared" si="702"/>
        <v>29760.116999999998</v>
      </c>
      <c r="Y358" s="16">
        <f t="shared" si="703"/>
        <v>31493.5</v>
      </c>
      <c r="Z358" s="16">
        <f t="shared" si="704"/>
        <v>31493.5</v>
      </c>
      <c r="AA358" s="16"/>
      <c r="AB358" s="16"/>
      <c r="AC358" s="16"/>
      <c r="AD358" s="16">
        <f t="shared" si="705"/>
        <v>29760.116999999998</v>
      </c>
      <c r="AE358" s="16">
        <f t="shared" si="706"/>
        <v>31493.5</v>
      </c>
      <c r="AF358" s="16">
        <f t="shared" si="707"/>
        <v>31493.5</v>
      </c>
      <c r="AG358" s="16"/>
      <c r="AH358" s="16"/>
      <c r="AI358" s="16"/>
      <c r="AJ358" s="16">
        <f t="shared" si="708"/>
        <v>29760.116999999998</v>
      </c>
      <c r="AK358" s="16">
        <f t="shared" si="709"/>
        <v>31493.5</v>
      </c>
      <c r="AL358" s="16">
        <f t="shared" si="710"/>
        <v>31493.5</v>
      </c>
      <c r="AM358" s="16"/>
      <c r="AN358" s="16"/>
      <c r="AO358" s="16"/>
      <c r="AP358" s="16">
        <f t="shared" si="685"/>
        <v>29760.116999999998</v>
      </c>
      <c r="AQ358" s="16"/>
      <c r="AR358" s="16">
        <f t="shared" si="628"/>
        <v>29760.116999999998</v>
      </c>
      <c r="AS358" s="16">
        <f t="shared" si="686"/>
        <v>31493.5</v>
      </c>
      <c r="AT358" s="16"/>
      <c r="AU358" s="16">
        <f t="shared" si="630"/>
        <v>31493.5</v>
      </c>
      <c r="AV358" s="16">
        <f t="shared" si="687"/>
        <v>31493.5</v>
      </c>
      <c r="AW358" s="16"/>
      <c r="AX358" s="16">
        <f t="shared" si="632"/>
        <v>31493.5</v>
      </c>
      <c r="AY358" s="16"/>
      <c r="AZ358" s="35"/>
    </row>
    <row r="359" spans="1:72" ht="31.2" x14ac:dyDescent="0.3">
      <c r="A359" s="60" t="s">
        <v>786</v>
      </c>
      <c r="B359" s="56"/>
      <c r="C359" s="60"/>
      <c r="D359" s="60"/>
      <c r="E359" s="12" t="s">
        <v>784</v>
      </c>
      <c r="F359" s="16">
        <f t="shared" ref="F359:AY361" si="746">F360</f>
        <v>97.7</v>
      </c>
      <c r="G359" s="16">
        <f t="shared" si="746"/>
        <v>0</v>
      </c>
      <c r="H359" s="16">
        <f t="shared" si="746"/>
        <v>0</v>
      </c>
      <c r="I359" s="16">
        <f t="shared" si="746"/>
        <v>0</v>
      </c>
      <c r="J359" s="16">
        <f t="shared" si="746"/>
        <v>0</v>
      </c>
      <c r="K359" s="16">
        <f t="shared" si="746"/>
        <v>0</v>
      </c>
      <c r="L359" s="16">
        <f t="shared" si="713"/>
        <v>97.7</v>
      </c>
      <c r="M359" s="16">
        <f t="shared" si="714"/>
        <v>0</v>
      </c>
      <c r="N359" s="16">
        <f t="shared" si="715"/>
        <v>0</v>
      </c>
      <c r="O359" s="16">
        <f t="shared" si="746"/>
        <v>91.4</v>
      </c>
      <c r="P359" s="16">
        <f t="shared" si="746"/>
        <v>0</v>
      </c>
      <c r="Q359" s="16">
        <f t="shared" si="746"/>
        <v>0</v>
      </c>
      <c r="R359" s="16">
        <f t="shared" si="699"/>
        <v>189.10000000000002</v>
      </c>
      <c r="S359" s="16">
        <f t="shared" si="700"/>
        <v>0</v>
      </c>
      <c r="T359" s="16">
        <f t="shared" si="701"/>
        <v>0</v>
      </c>
      <c r="U359" s="16">
        <f t="shared" si="746"/>
        <v>0</v>
      </c>
      <c r="V359" s="16">
        <f t="shared" si="746"/>
        <v>0</v>
      </c>
      <c r="W359" s="16">
        <f t="shared" si="746"/>
        <v>0</v>
      </c>
      <c r="X359" s="16">
        <f t="shared" si="702"/>
        <v>189.10000000000002</v>
      </c>
      <c r="Y359" s="16">
        <f t="shared" si="703"/>
        <v>0</v>
      </c>
      <c r="Z359" s="16">
        <f t="shared" si="704"/>
        <v>0</v>
      </c>
      <c r="AA359" s="16">
        <f t="shared" si="746"/>
        <v>0</v>
      </c>
      <c r="AB359" s="16">
        <f t="shared" si="746"/>
        <v>0</v>
      </c>
      <c r="AC359" s="16">
        <f t="shared" si="746"/>
        <v>0</v>
      </c>
      <c r="AD359" s="16">
        <f t="shared" si="705"/>
        <v>189.10000000000002</v>
      </c>
      <c r="AE359" s="16">
        <f t="shared" si="706"/>
        <v>0</v>
      </c>
      <c r="AF359" s="16">
        <f t="shared" si="707"/>
        <v>0</v>
      </c>
      <c r="AG359" s="16">
        <f t="shared" si="746"/>
        <v>0</v>
      </c>
      <c r="AH359" s="16">
        <f t="shared" si="746"/>
        <v>0</v>
      </c>
      <c r="AI359" s="16">
        <f t="shared" si="746"/>
        <v>0</v>
      </c>
      <c r="AJ359" s="16">
        <f t="shared" si="708"/>
        <v>189.10000000000002</v>
      </c>
      <c r="AK359" s="16">
        <f t="shared" si="709"/>
        <v>0</v>
      </c>
      <c r="AL359" s="16">
        <f t="shared" si="710"/>
        <v>0</v>
      </c>
      <c r="AM359" s="16">
        <f t="shared" si="746"/>
        <v>0</v>
      </c>
      <c r="AN359" s="16">
        <f t="shared" si="746"/>
        <v>0</v>
      </c>
      <c r="AO359" s="16">
        <f t="shared" si="746"/>
        <v>0</v>
      </c>
      <c r="AP359" s="16">
        <f t="shared" si="685"/>
        <v>189.10000000000002</v>
      </c>
      <c r="AQ359" s="16">
        <f t="shared" si="746"/>
        <v>0</v>
      </c>
      <c r="AR359" s="16">
        <f t="shared" ref="AR359:AR410" si="747">AP359+AQ359</f>
        <v>189.10000000000002</v>
      </c>
      <c r="AS359" s="16">
        <f t="shared" si="686"/>
        <v>0</v>
      </c>
      <c r="AT359" s="16">
        <f t="shared" si="746"/>
        <v>0</v>
      </c>
      <c r="AU359" s="16">
        <f t="shared" ref="AU359:AU410" si="748">AS359+AT359</f>
        <v>0</v>
      </c>
      <c r="AV359" s="16">
        <f t="shared" si="687"/>
        <v>0</v>
      </c>
      <c r="AW359" s="16">
        <f t="shared" si="746"/>
        <v>0</v>
      </c>
      <c r="AX359" s="16">
        <f t="shared" ref="AX359:AX410" si="749">AV359+AW359</f>
        <v>0</v>
      </c>
      <c r="AY359" s="16">
        <f t="shared" si="746"/>
        <v>0</v>
      </c>
      <c r="AZ359" s="35"/>
    </row>
    <row r="360" spans="1:72" ht="46.8" x14ac:dyDescent="0.3">
      <c r="A360" s="60" t="s">
        <v>786</v>
      </c>
      <c r="B360" s="56">
        <v>600</v>
      </c>
      <c r="C360" s="60"/>
      <c r="D360" s="60"/>
      <c r="E360" s="12" t="s">
        <v>395</v>
      </c>
      <c r="F360" s="16">
        <f t="shared" si="746"/>
        <v>97.7</v>
      </c>
      <c r="G360" s="16">
        <f t="shared" si="746"/>
        <v>0</v>
      </c>
      <c r="H360" s="16">
        <f t="shared" si="746"/>
        <v>0</v>
      </c>
      <c r="I360" s="16">
        <f t="shared" si="746"/>
        <v>0</v>
      </c>
      <c r="J360" s="16">
        <f t="shared" si="746"/>
        <v>0</v>
      </c>
      <c r="K360" s="16">
        <f t="shared" si="746"/>
        <v>0</v>
      </c>
      <c r="L360" s="16">
        <f t="shared" si="713"/>
        <v>97.7</v>
      </c>
      <c r="M360" s="16">
        <f t="shared" si="714"/>
        <v>0</v>
      </c>
      <c r="N360" s="16">
        <f t="shared" si="715"/>
        <v>0</v>
      </c>
      <c r="O360" s="16">
        <f t="shared" si="746"/>
        <v>91.4</v>
      </c>
      <c r="P360" s="16">
        <f t="shared" si="746"/>
        <v>0</v>
      </c>
      <c r="Q360" s="16">
        <f t="shared" si="746"/>
        <v>0</v>
      </c>
      <c r="R360" s="16">
        <f t="shared" si="699"/>
        <v>189.10000000000002</v>
      </c>
      <c r="S360" s="16">
        <f t="shared" si="700"/>
        <v>0</v>
      </c>
      <c r="T360" s="16">
        <f t="shared" si="701"/>
        <v>0</v>
      </c>
      <c r="U360" s="16">
        <f t="shared" si="746"/>
        <v>0</v>
      </c>
      <c r="V360" s="16">
        <f t="shared" si="746"/>
        <v>0</v>
      </c>
      <c r="W360" s="16">
        <f t="shared" si="746"/>
        <v>0</v>
      </c>
      <c r="X360" s="16">
        <f t="shared" si="702"/>
        <v>189.10000000000002</v>
      </c>
      <c r="Y360" s="16">
        <f t="shared" si="703"/>
        <v>0</v>
      </c>
      <c r="Z360" s="16">
        <f t="shared" si="704"/>
        <v>0</v>
      </c>
      <c r="AA360" s="16">
        <f t="shared" si="746"/>
        <v>0</v>
      </c>
      <c r="AB360" s="16">
        <f t="shared" si="746"/>
        <v>0</v>
      </c>
      <c r="AC360" s="16">
        <f t="shared" si="746"/>
        <v>0</v>
      </c>
      <c r="AD360" s="16">
        <f t="shared" si="705"/>
        <v>189.10000000000002</v>
      </c>
      <c r="AE360" s="16">
        <f t="shared" si="706"/>
        <v>0</v>
      </c>
      <c r="AF360" s="16">
        <f t="shared" si="707"/>
        <v>0</v>
      </c>
      <c r="AG360" s="16">
        <f t="shared" si="746"/>
        <v>0</v>
      </c>
      <c r="AH360" s="16">
        <f t="shared" si="746"/>
        <v>0</v>
      </c>
      <c r="AI360" s="16">
        <f t="shared" si="746"/>
        <v>0</v>
      </c>
      <c r="AJ360" s="16">
        <f t="shared" si="708"/>
        <v>189.10000000000002</v>
      </c>
      <c r="AK360" s="16">
        <f t="shared" si="709"/>
        <v>0</v>
      </c>
      <c r="AL360" s="16">
        <f t="shared" si="710"/>
        <v>0</v>
      </c>
      <c r="AM360" s="16">
        <f t="shared" si="746"/>
        <v>0</v>
      </c>
      <c r="AN360" s="16">
        <f t="shared" si="746"/>
        <v>0</v>
      </c>
      <c r="AO360" s="16">
        <f t="shared" si="746"/>
        <v>0</v>
      </c>
      <c r="AP360" s="16">
        <f t="shared" si="685"/>
        <v>189.10000000000002</v>
      </c>
      <c r="AQ360" s="16">
        <f t="shared" si="746"/>
        <v>0</v>
      </c>
      <c r="AR360" s="16">
        <f t="shared" si="747"/>
        <v>189.10000000000002</v>
      </c>
      <c r="AS360" s="16">
        <f t="shared" si="686"/>
        <v>0</v>
      </c>
      <c r="AT360" s="16">
        <f t="shared" si="746"/>
        <v>0</v>
      </c>
      <c r="AU360" s="16">
        <f t="shared" si="748"/>
        <v>0</v>
      </c>
      <c r="AV360" s="16">
        <f t="shared" si="687"/>
        <v>0</v>
      </c>
      <c r="AW360" s="16">
        <f t="shared" si="746"/>
        <v>0</v>
      </c>
      <c r="AX360" s="16">
        <f t="shared" si="749"/>
        <v>0</v>
      </c>
      <c r="AY360" s="16">
        <f t="shared" si="746"/>
        <v>0</v>
      </c>
      <c r="AZ360" s="35"/>
    </row>
    <row r="361" spans="1:72" x14ac:dyDescent="0.3">
      <c r="A361" s="60" t="s">
        <v>786</v>
      </c>
      <c r="B361" s="56">
        <v>620</v>
      </c>
      <c r="C361" s="60"/>
      <c r="D361" s="60"/>
      <c r="E361" s="12" t="s">
        <v>410</v>
      </c>
      <c r="F361" s="16">
        <f t="shared" si="746"/>
        <v>97.7</v>
      </c>
      <c r="G361" s="16">
        <f t="shared" si="746"/>
        <v>0</v>
      </c>
      <c r="H361" s="16">
        <f t="shared" si="746"/>
        <v>0</v>
      </c>
      <c r="I361" s="16">
        <f t="shared" si="746"/>
        <v>0</v>
      </c>
      <c r="J361" s="16">
        <f t="shared" si="746"/>
        <v>0</v>
      </c>
      <c r="K361" s="16">
        <f t="shared" si="746"/>
        <v>0</v>
      </c>
      <c r="L361" s="16">
        <f t="shared" si="713"/>
        <v>97.7</v>
      </c>
      <c r="M361" s="16">
        <f t="shared" si="714"/>
        <v>0</v>
      </c>
      <c r="N361" s="16">
        <f t="shared" si="715"/>
        <v>0</v>
      </c>
      <c r="O361" s="16">
        <f t="shared" si="746"/>
        <v>91.4</v>
      </c>
      <c r="P361" s="16">
        <f t="shared" si="746"/>
        <v>0</v>
      </c>
      <c r="Q361" s="16">
        <f t="shared" si="746"/>
        <v>0</v>
      </c>
      <c r="R361" s="16">
        <f t="shared" si="699"/>
        <v>189.10000000000002</v>
      </c>
      <c r="S361" s="16">
        <f t="shared" si="700"/>
        <v>0</v>
      </c>
      <c r="T361" s="16">
        <f t="shared" si="701"/>
        <v>0</v>
      </c>
      <c r="U361" s="16">
        <f t="shared" si="746"/>
        <v>0</v>
      </c>
      <c r="V361" s="16">
        <f t="shared" si="746"/>
        <v>0</v>
      </c>
      <c r="W361" s="16">
        <f t="shared" si="746"/>
        <v>0</v>
      </c>
      <c r="X361" s="16">
        <f t="shared" si="702"/>
        <v>189.10000000000002</v>
      </c>
      <c r="Y361" s="16">
        <f t="shared" si="703"/>
        <v>0</v>
      </c>
      <c r="Z361" s="16">
        <f t="shared" si="704"/>
        <v>0</v>
      </c>
      <c r="AA361" s="16">
        <f t="shared" si="746"/>
        <v>0</v>
      </c>
      <c r="AB361" s="16">
        <f t="shared" si="746"/>
        <v>0</v>
      </c>
      <c r="AC361" s="16">
        <f t="shared" si="746"/>
        <v>0</v>
      </c>
      <c r="AD361" s="16">
        <f t="shared" si="705"/>
        <v>189.10000000000002</v>
      </c>
      <c r="AE361" s="16">
        <f t="shared" si="706"/>
        <v>0</v>
      </c>
      <c r="AF361" s="16">
        <f t="shared" si="707"/>
        <v>0</v>
      </c>
      <c r="AG361" s="16">
        <f t="shared" si="746"/>
        <v>0</v>
      </c>
      <c r="AH361" s="16">
        <f t="shared" si="746"/>
        <v>0</v>
      </c>
      <c r="AI361" s="16">
        <f t="shared" si="746"/>
        <v>0</v>
      </c>
      <c r="AJ361" s="16">
        <f t="shared" si="708"/>
        <v>189.10000000000002</v>
      </c>
      <c r="AK361" s="16">
        <f t="shared" si="709"/>
        <v>0</v>
      </c>
      <c r="AL361" s="16">
        <f t="shared" si="710"/>
        <v>0</v>
      </c>
      <c r="AM361" s="16">
        <f t="shared" si="746"/>
        <v>0</v>
      </c>
      <c r="AN361" s="16">
        <f t="shared" si="746"/>
        <v>0</v>
      </c>
      <c r="AO361" s="16">
        <f t="shared" si="746"/>
        <v>0</v>
      </c>
      <c r="AP361" s="16">
        <f t="shared" si="685"/>
        <v>189.10000000000002</v>
      </c>
      <c r="AQ361" s="16">
        <f t="shared" si="746"/>
        <v>0</v>
      </c>
      <c r="AR361" s="16">
        <f t="shared" si="747"/>
        <v>189.10000000000002</v>
      </c>
      <c r="AS361" s="16">
        <f t="shared" si="686"/>
        <v>0</v>
      </c>
      <c r="AT361" s="16">
        <f t="shared" si="746"/>
        <v>0</v>
      </c>
      <c r="AU361" s="16">
        <f t="shared" si="748"/>
        <v>0</v>
      </c>
      <c r="AV361" s="16">
        <f t="shared" si="687"/>
        <v>0</v>
      </c>
      <c r="AW361" s="16">
        <f t="shared" si="746"/>
        <v>0</v>
      </c>
      <c r="AX361" s="16">
        <f t="shared" si="749"/>
        <v>0</v>
      </c>
      <c r="AY361" s="16">
        <f t="shared" si="746"/>
        <v>0</v>
      </c>
      <c r="AZ361" s="35"/>
    </row>
    <row r="362" spans="1:72" x14ac:dyDescent="0.3">
      <c r="A362" s="60" t="s">
        <v>786</v>
      </c>
      <c r="B362" s="56">
        <v>620</v>
      </c>
      <c r="C362" s="60" t="s">
        <v>25</v>
      </c>
      <c r="D362" s="60" t="s">
        <v>25</v>
      </c>
      <c r="E362" s="12" t="s">
        <v>378</v>
      </c>
      <c r="F362" s="16">
        <v>97.7</v>
      </c>
      <c r="G362" s="16"/>
      <c r="H362" s="16"/>
      <c r="I362" s="16"/>
      <c r="J362" s="16"/>
      <c r="K362" s="16"/>
      <c r="L362" s="16">
        <f t="shared" si="713"/>
        <v>97.7</v>
      </c>
      <c r="M362" s="16">
        <f t="shared" si="714"/>
        <v>0</v>
      </c>
      <c r="N362" s="16">
        <f t="shared" si="715"/>
        <v>0</v>
      </c>
      <c r="O362" s="16">
        <v>91.4</v>
      </c>
      <c r="P362" s="16"/>
      <c r="Q362" s="16"/>
      <c r="R362" s="16">
        <f t="shared" si="699"/>
        <v>189.10000000000002</v>
      </c>
      <c r="S362" s="16">
        <f t="shared" si="700"/>
        <v>0</v>
      </c>
      <c r="T362" s="16">
        <f t="shared" si="701"/>
        <v>0</v>
      </c>
      <c r="U362" s="16"/>
      <c r="V362" s="16"/>
      <c r="W362" s="16"/>
      <c r="X362" s="16">
        <f t="shared" si="702"/>
        <v>189.10000000000002</v>
      </c>
      <c r="Y362" s="16">
        <f t="shared" si="703"/>
        <v>0</v>
      </c>
      <c r="Z362" s="16">
        <f t="shared" si="704"/>
        <v>0</v>
      </c>
      <c r="AA362" s="16"/>
      <c r="AB362" s="16"/>
      <c r="AC362" s="16"/>
      <c r="AD362" s="16">
        <f t="shared" si="705"/>
        <v>189.10000000000002</v>
      </c>
      <c r="AE362" s="16">
        <f t="shared" si="706"/>
        <v>0</v>
      </c>
      <c r="AF362" s="16">
        <f t="shared" si="707"/>
        <v>0</v>
      </c>
      <c r="AG362" s="16"/>
      <c r="AH362" s="16"/>
      <c r="AI362" s="16"/>
      <c r="AJ362" s="16">
        <f t="shared" si="708"/>
        <v>189.10000000000002</v>
      </c>
      <c r="AK362" s="16">
        <f t="shared" si="709"/>
        <v>0</v>
      </c>
      <c r="AL362" s="16">
        <f t="shared" si="710"/>
        <v>0</v>
      </c>
      <c r="AM362" s="16"/>
      <c r="AN362" s="16"/>
      <c r="AO362" s="16"/>
      <c r="AP362" s="16">
        <f t="shared" si="685"/>
        <v>189.10000000000002</v>
      </c>
      <c r="AQ362" s="16"/>
      <c r="AR362" s="16">
        <f t="shared" si="747"/>
        <v>189.10000000000002</v>
      </c>
      <c r="AS362" s="16">
        <f t="shared" si="686"/>
        <v>0</v>
      </c>
      <c r="AT362" s="16"/>
      <c r="AU362" s="16">
        <f t="shared" si="748"/>
        <v>0</v>
      </c>
      <c r="AV362" s="16">
        <f t="shared" si="687"/>
        <v>0</v>
      </c>
      <c r="AW362" s="16"/>
      <c r="AX362" s="16">
        <f t="shared" si="749"/>
        <v>0</v>
      </c>
      <c r="AY362" s="16"/>
      <c r="AZ362" s="35"/>
    </row>
    <row r="363" spans="1:72" ht="31.2" x14ac:dyDescent="0.3">
      <c r="A363" s="60" t="s">
        <v>74</v>
      </c>
      <c r="B363" s="56"/>
      <c r="C363" s="60"/>
      <c r="D363" s="60"/>
      <c r="E363" s="12" t="s">
        <v>455</v>
      </c>
      <c r="F363" s="16">
        <f t="shared" ref="F363:AY363" si="750">F364+F367+F370</f>
        <v>2158.1999999999998</v>
      </c>
      <c r="G363" s="16">
        <f t="shared" si="750"/>
        <v>2158.1999999999998</v>
      </c>
      <c r="H363" s="16">
        <f t="shared" si="750"/>
        <v>2158.1999999999998</v>
      </c>
      <c r="I363" s="16">
        <f t="shared" ref="I363:K363" si="751">I364+I367+I370</f>
        <v>0</v>
      </c>
      <c r="J363" s="16">
        <f t="shared" si="751"/>
        <v>0</v>
      </c>
      <c r="K363" s="16">
        <f t="shared" si="751"/>
        <v>0</v>
      </c>
      <c r="L363" s="16">
        <f t="shared" si="713"/>
        <v>2158.1999999999998</v>
      </c>
      <c r="M363" s="16">
        <f t="shared" si="714"/>
        <v>2158.1999999999998</v>
      </c>
      <c r="N363" s="16">
        <f t="shared" si="715"/>
        <v>2158.1999999999998</v>
      </c>
      <c r="O363" s="16">
        <f t="shared" ref="O363:Q363" si="752">O364+O367+O370</f>
        <v>0</v>
      </c>
      <c r="P363" s="16">
        <f t="shared" si="752"/>
        <v>0</v>
      </c>
      <c r="Q363" s="16">
        <f t="shared" si="752"/>
        <v>0</v>
      </c>
      <c r="R363" s="16">
        <f t="shared" si="699"/>
        <v>2158.1999999999998</v>
      </c>
      <c r="S363" s="16">
        <f t="shared" si="700"/>
        <v>2158.1999999999998</v>
      </c>
      <c r="T363" s="16">
        <f t="shared" si="701"/>
        <v>2158.1999999999998</v>
      </c>
      <c r="U363" s="16">
        <f t="shared" ref="U363:W363" si="753">U364+U367+U370</f>
        <v>0</v>
      </c>
      <c r="V363" s="16">
        <f t="shared" si="753"/>
        <v>0</v>
      </c>
      <c r="W363" s="16">
        <f t="shared" si="753"/>
        <v>0</v>
      </c>
      <c r="X363" s="16">
        <f t="shared" si="702"/>
        <v>2158.1999999999998</v>
      </c>
      <c r="Y363" s="16">
        <f t="shared" si="703"/>
        <v>2158.1999999999998</v>
      </c>
      <c r="Z363" s="16">
        <f t="shared" si="704"/>
        <v>2158.1999999999998</v>
      </c>
      <c r="AA363" s="16">
        <f t="shared" ref="AA363:AC363" si="754">AA364+AA367+AA370</f>
        <v>0</v>
      </c>
      <c r="AB363" s="16">
        <f t="shared" si="754"/>
        <v>0</v>
      </c>
      <c r="AC363" s="16">
        <f t="shared" si="754"/>
        <v>0</v>
      </c>
      <c r="AD363" s="16">
        <f t="shared" si="705"/>
        <v>2158.1999999999998</v>
      </c>
      <c r="AE363" s="16">
        <f t="shared" si="706"/>
        <v>2158.1999999999998</v>
      </c>
      <c r="AF363" s="16">
        <f t="shared" si="707"/>
        <v>2158.1999999999998</v>
      </c>
      <c r="AG363" s="16">
        <f t="shared" ref="AG363:AI363" si="755">AG364+AG367+AG370</f>
        <v>0</v>
      </c>
      <c r="AH363" s="16">
        <f t="shared" si="755"/>
        <v>0</v>
      </c>
      <c r="AI363" s="16">
        <f t="shared" si="755"/>
        <v>0</v>
      </c>
      <c r="AJ363" s="16">
        <f t="shared" si="708"/>
        <v>2158.1999999999998</v>
      </c>
      <c r="AK363" s="16">
        <f t="shared" si="709"/>
        <v>2158.1999999999998</v>
      </c>
      <c r="AL363" s="16">
        <f t="shared" si="710"/>
        <v>2158.1999999999998</v>
      </c>
      <c r="AM363" s="16">
        <f t="shared" ref="AM363:AO363" si="756">AM364+AM367+AM370</f>
        <v>0</v>
      </c>
      <c r="AN363" s="16">
        <f t="shared" si="756"/>
        <v>0</v>
      </c>
      <c r="AO363" s="16">
        <f t="shared" si="756"/>
        <v>0</v>
      </c>
      <c r="AP363" s="16">
        <f t="shared" si="685"/>
        <v>2158.1999999999998</v>
      </c>
      <c r="AQ363" s="16">
        <f t="shared" ref="AQ363" si="757">AQ364+AQ367+AQ370</f>
        <v>0</v>
      </c>
      <c r="AR363" s="16">
        <f t="shared" si="747"/>
        <v>2158.1999999999998</v>
      </c>
      <c r="AS363" s="16">
        <f t="shared" si="686"/>
        <v>2158.1999999999998</v>
      </c>
      <c r="AT363" s="16">
        <f t="shared" ref="AT363" si="758">AT364+AT367+AT370</f>
        <v>0</v>
      </c>
      <c r="AU363" s="16">
        <f t="shared" si="748"/>
        <v>2158.1999999999998</v>
      </c>
      <c r="AV363" s="16">
        <f t="shared" si="687"/>
        <v>2158.1999999999998</v>
      </c>
      <c r="AW363" s="16">
        <f t="shared" ref="AW363" si="759">AW364+AW367+AW370</f>
        <v>0</v>
      </c>
      <c r="AX363" s="16">
        <f t="shared" si="749"/>
        <v>2158.1999999999998</v>
      </c>
      <c r="AY363" s="16">
        <f t="shared" si="750"/>
        <v>0</v>
      </c>
      <c r="AZ363" s="35"/>
    </row>
    <row r="364" spans="1:72" ht="31.2" x14ac:dyDescent="0.3">
      <c r="A364" s="60" t="s">
        <v>74</v>
      </c>
      <c r="B364" s="56">
        <v>200</v>
      </c>
      <c r="C364" s="60"/>
      <c r="D364" s="60"/>
      <c r="E364" s="12" t="s">
        <v>392</v>
      </c>
      <c r="F364" s="16">
        <f t="shared" ref="F364:AY365" si="760">F365</f>
        <v>729.7</v>
      </c>
      <c r="G364" s="16">
        <f t="shared" si="760"/>
        <v>729.7</v>
      </c>
      <c r="H364" s="16">
        <f t="shared" si="760"/>
        <v>729.7</v>
      </c>
      <c r="I364" s="16">
        <f t="shared" si="760"/>
        <v>0</v>
      </c>
      <c r="J364" s="16">
        <f t="shared" si="760"/>
        <v>0</v>
      </c>
      <c r="K364" s="16">
        <f t="shared" si="760"/>
        <v>0</v>
      </c>
      <c r="L364" s="16">
        <f t="shared" si="713"/>
        <v>729.7</v>
      </c>
      <c r="M364" s="16">
        <f t="shared" si="714"/>
        <v>729.7</v>
      </c>
      <c r="N364" s="16">
        <f t="shared" si="715"/>
        <v>729.7</v>
      </c>
      <c r="O364" s="16">
        <f t="shared" si="760"/>
        <v>0</v>
      </c>
      <c r="P364" s="16">
        <f t="shared" si="760"/>
        <v>0</v>
      </c>
      <c r="Q364" s="16">
        <f t="shared" si="760"/>
        <v>0</v>
      </c>
      <c r="R364" s="16">
        <f t="shared" si="699"/>
        <v>729.7</v>
      </c>
      <c r="S364" s="16">
        <f t="shared" si="700"/>
        <v>729.7</v>
      </c>
      <c r="T364" s="16">
        <f t="shared" si="701"/>
        <v>729.7</v>
      </c>
      <c r="U364" s="16">
        <f t="shared" si="760"/>
        <v>0</v>
      </c>
      <c r="V364" s="16">
        <f t="shared" si="760"/>
        <v>0</v>
      </c>
      <c r="W364" s="16">
        <f t="shared" si="760"/>
        <v>0</v>
      </c>
      <c r="X364" s="16">
        <f t="shared" si="702"/>
        <v>729.7</v>
      </c>
      <c r="Y364" s="16">
        <f t="shared" si="703"/>
        <v>729.7</v>
      </c>
      <c r="Z364" s="16">
        <f t="shared" si="704"/>
        <v>729.7</v>
      </c>
      <c r="AA364" s="16">
        <f t="shared" si="760"/>
        <v>0</v>
      </c>
      <c r="AB364" s="16">
        <f t="shared" si="760"/>
        <v>0</v>
      </c>
      <c r="AC364" s="16">
        <f t="shared" si="760"/>
        <v>0</v>
      </c>
      <c r="AD364" s="16">
        <f t="shared" si="705"/>
        <v>729.7</v>
      </c>
      <c r="AE364" s="16">
        <f t="shared" si="706"/>
        <v>729.7</v>
      </c>
      <c r="AF364" s="16">
        <f t="shared" si="707"/>
        <v>729.7</v>
      </c>
      <c r="AG364" s="16">
        <f t="shared" si="760"/>
        <v>0</v>
      </c>
      <c r="AH364" s="16">
        <f t="shared" si="760"/>
        <v>0</v>
      </c>
      <c r="AI364" s="16">
        <f t="shared" si="760"/>
        <v>0</v>
      </c>
      <c r="AJ364" s="16">
        <f t="shared" si="708"/>
        <v>729.7</v>
      </c>
      <c r="AK364" s="16">
        <f t="shared" si="709"/>
        <v>729.7</v>
      </c>
      <c r="AL364" s="16">
        <f t="shared" si="710"/>
        <v>729.7</v>
      </c>
      <c r="AM364" s="16">
        <f t="shared" si="760"/>
        <v>0</v>
      </c>
      <c r="AN364" s="16">
        <f t="shared" si="760"/>
        <v>0</v>
      </c>
      <c r="AO364" s="16">
        <f t="shared" si="760"/>
        <v>0</v>
      </c>
      <c r="AP364" s="16">
        <f t="shared" si="685"/>
        <v>729.7</v>
      </c>
      <c r="AQ364" s="16">
        <f t="shared" si="760"/>
        <v>0</v>
      </c>
      <c r="AR364" s="16">
        <f t="shared" si="747"/>
        <v>729.7</v>
      </c>
      <c r="AS364" s="16">
        <f t="shared" si="686"/>
        <v>729.7</v>
      </c>
      <c r="AT364" s="16">
        <f t="shared" si="760"/>
        <v>0</v>
      </c>
      <c r="AU364" s="16">
        <f t="shared" si="748"/>
        <v>729.7</v>
      </c>
      <c r="AV364" s="16">
        <f t="shared" si="687"/>
        <v>729.7</v>
      </c>
      <c r="AW364" s="16">
        <f t="shared" si="760"/>
        <v>0</v>
      </c>
      <c r="AX364" s="16">
        <f t="shared" si="749"/>
        <v>729.7</v>
      </c>
      <c r="AY364" s="16">
        <f t="shared" si="760"/>
        <v>0</v>
      </c>
      <c r="AZ364" s="35"/>
    </row>
    <row r="365" spans="1:72" ht="46.8" x14ac:dyDescent="0.3">
      <c r="A365" s="60" t="s">
        <v>74</v>
      </c>
      <c r="B365" s="56">
        <v>240</v>
      </c>
      <c r="C365" s="60"/>
      <c r="D365" s="60"/>
      <c r="E365" s="12" t="s">
        <v>400</v>
      </c>
      <c r="F365" s="16">
        <f t="shared" si="760"/>
        <v>729.7</v>
      </c>
      <c r="G365" s="16">
        <f t="shared" si="760"/>
        <v>729.7</v>
      </c>
      <c r="H365" s="16">
        <f t="shared" si="760"/>
        <v>729.7</v>
      </c>
      <c r="I365" s="16">
        <f t="shared" si="760"/>
        <v>0</v>
      </c>
      <c r="J365" s="16">
        <f t="shared" si="760"/>
        <v>0</v>
      </c>
      <c r="K365" s="16">
        <f t="shared" si="760"/>
        <v>0</v>
      </c>
      <c r="L365" s="16">
        <f t="shared" si="713"/>
        <v>729.7</v>
      </c>
      <c r="M365" s="16">
        <f t="shared" si="714"/>
        <v>729.7</v>
      </c>
      <c r="N365" s="16">
        <f t="shared" si="715"/>
        <v>729.7</v>
      </c>
      <c r="O365" s="16">
        <f t="shared" si="760"/>
        <v>0</v>
      </c>
      <c r="P365" s="16">
        <f t="shared" si="760"/>
        <v>0</v>
      </c>
      <c r="Q365" s="16">
        <f t="shared" si="760"/>
        <v>0</v>
      </c>
      <c r="R365" s="16">
        <f t="shared" si="699"/>
        <v>729.7</v>
      </c>
      <c r="S365" s="16">
        <f t="shared" si="700"/>
        <v>729.7</v>
      </c>
      <c r="T365" s="16">
        <f t="shared" si="701"/>
        <v>729.7</v>
      </c>
      <c r="U365" s="16">
        <f t="shared" si="760"/>
        <v>0</v>
      </c>
      <c r="V365" s="16">
        <f t="shared" si="760"/>
        <v>0</v>
      </c>
      <c r="W365" s="16">
        <f t="shared" si="760"/>
        <v>0</v>
      </c>
      <c r="X365" s="16">
        <f t="shared" si="702"/>
        <v>729.7</v>
      </c>
      <c r="Y365" s="16">
        <f t="shared" si="703"/>
        <v>729.7</v>
      </c>
      <c r="Z365" s="16">
        <f t="shared" si="704"/>
        <v>729.7</v>
      </c>
      <c r="AA365" s="16">
        <f t="shared" si="760"/>
        <v>0</v>
      </c>
      <c r="AB365" s="16">
        <f t="shared" si="760"/>
        <v>0</v>
      </c>
      <c r="AC365" s="16">
        <f t="shared" si="760"/>
        <v>0</v>
      </c>
      <c r="AD365" s="16">
        <f t="shared" si="705"/>
        <v>729.7</v>
      </c>
      <c r="AE365" s="16">
        <f t="shared" si="706"/>
        <v>729.7</v>
      </c>
      <c r="AF365" s="16">
        <f t="shared" si="707"/>
        <v>729.7</v>
      </c>
      <c r="AG365" s="16">
        <f t="shared" si="760"/>
        <v>0</v>
      </c>
      <c r="AH365" s="16">
        <f t="shared" si="760"/>
        <v>0</v>
      </c>
      <c r="AI365" s="16">
        <f t="shared" si="760"/>
        <v>0</v>
      </c>
      <c r="AJ365" s="16">
        <f t="shared" si="708"/>
        <v>729.7</v>
      </c>
      <c r="AK365" s="16">
        <f t="shared" si="709"/>
        <v>729.7</v>
      </c>
      <c r="AL365" s="16">
        <f t="shared" si="710"/>
        <v>729.7</v>
      </c>
      <c r="AM365" s="16">
        <f t="shared" si="760"/>
        <v>0</v>
      </c>
      <c r="AN365" s="16">
        <f t="shared" si="760"/>
        <v>0</v>
      </c>
      <c r="AO365" s="16">
        <f t="shared" si="760"/>
        <v>0</v>
      </c>
      <c r="AP365" s="16">
        <f t="shared" si="685"/>
        <v>729.7</v>
      </c>
      <c r="AQ365" s="16">
        <f t="shared" si="760"/>
        <v>0</v>
      </c>
      <c r="AR365" s="16">
        <f t="shared" si="747"/>
        <v>729.7</v>
      </c>
      <c r="AS365" s="16">
        <f t="shared" si="686"/>
        <v>729.7</v>
      </c>
      <c r="AT365" s="16">
        <f t="shared" si="760"/>
        <v>0</v>
      </c>
      <c r="AU365" s="16">
        <f t="shared" si="748"/>
        <v>729.7</v>
      </c>
      <c r="AV365" s="16">
        <f t="shared" si="687"/>
        <v>729.7</v>
      </c>
      <c r="AW365" s="16">
        <f t="shared" si="760"/>
        <v>0</v>
      </c>
      <c r="AX365" s="16">
        <f t="shared" si="749"/>
        <v>729.7</v>
      </c>
      <c r="AY365" s="16">
        <f t="shared" si="760"/>
        <v>0</v>
      </c>
      <c r="AZ365" s="35"/>
    </row>
    <row r="366" spans="1:72" x14ac:dyDescent="0.3">
      <c r="A366" s="60" t="s">
        <v>74</v>
      </c>
      <c r="B366" s="56">
        <v>240</v>
      </c>
      <c r="C366" s="60" t="s">
        <v>25</v>
      </c>
      <c r="D366" s="60" t="s">
        <v>25</v>
      </c>
      <c r="E366" s="12" t="s">
        <v>378</v>
      </c>
      <c r="F366" s="16">
        <v>729.7</v>
      </c>
      <c r="G366" s="16">
        <v>729.7</v>
      </c>
      <c r="H366" s="16">
        <v>729.7</v>
      </c>
      <c r="I366" s="16"/>
      <c r="J366" s="16"/>
      <c r="K366" s="16"/>
      <c r="L366" s="16">
        <f t="shared" si="713"/>
        <v>729.7</v>
      </c>
      <c r="M366" s="16">
        <f t="shared" si="714"/>
        <v>729.7</v>
      </c>
      <c r="N366" s="16">
        <f t="shared" si="715"/>
        <v>729.7</v>
      </c>
      <c r="O366" s="16"/>
      <c r="P366" s="16"/>
      <c r="Q366" s="16"/>
      <c r="R366" s="16">
        <f t="shared" si="699"/>
        <v>729.7</v>
      </c>
      <c r="S366" s="16">
        <f t="shared" si="700"/>
        <v>729.7</v>
      </c>
      <c r="T366" s="16">
        <f t="shared" si="701"/>
        <v>729.7</v>
      </c>
      <c r="U366" s="16"/>
      <c r="V366" s="16"/>
      <c r="W366" s="16"/>
      <c r="X366" s="16">
        <f t="shared" si="702"/>
        <v>729.7</v>
      </c>
      <c r="Y366" s="16">
        <f t="shared" si="703"/>
        <v>729.7</v>
      </c>
      <c r="Z366" s="16">
        <f t="shared" si="704"/>
        <v>729.7</v>
      </c>
      <c r="AA366" s="16"/>
      <c r="AB366" s="16"/>
      <c r="AC366" s="16"/>
      <c r="AD366" s="16">
        <f t="shared" si="705"/>
        <v>729.7</v>
      </c>
      <c r="AE366" s="16">
        <f t="shared" si="706"/>
        <v>729.7</v>
      </c>
      <c r="AF366" s="16">
        <f t="shared" si="707"/>
        <v>729.7</v>
      </c>
      <c r="AG366" s="16"/>
      <c r="AH366" s="16"/>
      <c r="AI366" s="16"/>
      <c r="AJ366" s="16">
        <f t="shared" si="708"/>
        <v>729.7</v>
      </c>
      <c r="AK366" s="16">
        <f t="shared" si="709"/>
        <v>729.7</v>
      </c>
      <c r="AL366" s="16">
        <f t="shared" si="710"/>
        <v>729.7</v>
      </c>
      <c r="AM366" s="16"/>
      <c r="AN366" s="16"/>
      <c r="AO366" s="16"/>
      <c r="AP366" s="16">
        <f t="shared" si="685"/>
        <v>729.7</v>
      </c>
      <c r="AQ366" s="16"/>
      <c r="AR366" s="16">
        <f t="shared" si="747"/>
        <v>729.7</v>
      </c>
      <c r="AS366" s="16">
        <f t="shared" si="686"/>
        <v>729.7</v>
      </c>
      <c r="AT366" s="16"/>
      <c r="AU366" s="16">
        <f t="shared" si="748"/>
        <v>729.7</v>
      </c>
      <c r="AV366" s="16">
        <f t="shared" si="687"/>
        <v>729.7</v>
      </c>
      <c r="AW366" s="16"/>
      <c r="AX366" s="16">
        <f t="shared" si="749"/>
        <v>729.7</v>
      </c>
      <c r="AY366" s="16"/>
      <c r="AZ366" s="35"/>
    </row>
    <row r="367" spans="1:72" ht="31.2" x14ac:dyDescent="0.3">
      <c r="A367" s="60" t="s">
        <v>74</v>
      </c>
      <c r="B367" s="56">
        <v>300</v>
      </c>
      <c r="C367" s="60"/>
      <c r="D367" s="60"/>
      <c r="E367" s="12" t="s">
        <v>393</v>
      </c>
      <c r="F367" s="16">
        <f t="shared" ref="F367:AY368" si="761">F368</f>
        <v>400</v>
      </c>
      <c r="G367" s="16">
        <f t="shared" si="761"/>
        <v>400</v>
      </c>
      <c r="H367" s="16">
        <f t="shared" si="761"/>
        <v>400</v>
      </c>
      <c r="I367" s="16">
        <f t="shared" si="761"/>
        <v>0</v>
      </c>
      <c r="J367" s="16">
        <f t="shared" si="761"/>
        <v>0</v>
      </c>
      <c r="K367" s="16">
        <f t="shared" si="761"/>
        <v>0</v>
      </c>
      <c r="L367" s="16">
        <f t="shared" si="713"/>
        <v>400</v>
      </c>
      <c r="M367" s="16">
        <f t="shared" si="714"/>
        <v>400</v>
      </c>
      <c r="N367" s="16">
        <f t="shared" si="715"/>
        <v>400</v>
      </c>
      <c r="O367" s="16">
        <f t="shared" si="761"/>
        <v>0</v>
      </c>
      <c r="P367" s="16">
        <f t="shared" si="761"/>
        <v>0</v>
      </c>
      <c r="Q367" s="16">
        <f t="shared" si="761"/>
        <v>0</v>
      </c>
      <c r="R367" s="16">
        <f t="shared" si="699"/>
        <v>400</v>
      </c>
      <c r="S367" s="16">
        <f t="shared" si="700"/>
        <v>400</v>
      </c>
      <c r="T367" s="16">
        <f t="shared" si="701"/>
        <v>400</v>
      </c>
      <c r="U367" s="16">
        <f t="shared" si="761"/>
        <v>0</v>
      </c>
      <c r="V367" s="16">
        <f t="shared" si="761"/>
        <v>0</v>
      </c>
      <c r="W367" s="16">
        <f t="shared" si="761"/>
        <v>0</v>
      </c>
      <c r="X367" s="16">
        <f t="shared" si="702"/>
        <v>400</v>
      </c>
      <c r="Y367" s="16">
        <f t="shared" si="703"/>
        <v>400</v>
      </c>
      <c r="Z367" s="16">
        <f t="shared" si="704"/>
        <v>400</v>
      </c>
      <c r="AA367" s="16">
        <f t="shared" si="761"/>
        <v>0</v>
      </c>
      <c r="AB367" s="16">
        <f t="shared" si="761"/>
        <v>0</v>
      </c>
      <c r="AC367" s="16">
        <f t="shared" si="761"/>
        <v>0</v>
      </c>
      <c r="AD367" s="16">
        <f t="shared" si="705"/>
        <v>400</v>
      </c>
      <c r="AE367" s="16">
        <f t="shared" si="706"/>
        <v>400</v>
      </c>
      <c r="AF367" s="16">
        <f t="shared" si="707"/>
        <v>400</v>
      </c>
      <c r="AG367" s="16">
        <f t="shared" si="761"/>
        <v>0</v>
      </c>
      <c r="AH367" s="16">
        <f t="shared" si="761"/>
        <v>0</v>
      </c>
      <c r="AI367" s="16">
        <f t="shared" si="761"/>
        <v>0</v>
      </c>
      <c r="AJ367" s="16">
        <f t="shared" si="708"/>
        <v>400</v>
      </c>
      <c r="AK367" s="16">
        <f t="shared" si="709"/>
        <v>400</v>
      </c>
      <c r="AL367" s="16">
        <f t="shared" si="710"/>
        <v>400</v>
      </c>
      <c r="AM367" s="16">
        <f t="shared" si="761"/>
        <v>0</v>
      </c>
      <c r="AN367" s="16">
        <f t="shared" si="761"/>
        <v>0</v>
      </c>
      <c r="AO367" s="16">
        <f t="shared" si="761"/>
        <v>0</v>
      </c>
      <c r="AP367" s="16">
        <f t="shared" si="685"/>
        <v>400</v>
      </c>
      <c r="AQ367" s="16">
        <f t="shared" si="761"/>
        <v>0</v>
      </c>
      <c r="AR367" s="16">
        <f t="shared" si="747"/>
        <v>400</v>
      </c>
      <c r="AS367" s="16">
        <f t="shared" si="686"/>
        <v>400</v>
      </c>
      <c r="AT367" s="16">
        <f t="shared" si="761"/>
        <v>0</v>
      </c>
      <c r="AU367" s="16">
        <f t="shared" si="748"/>
        <v>400</v>
      </c>
      <c r="AV367" s="16">
        <f t="shared" si="687"/>
        <v>400</v>
      </c>
      <c r="AW367" s="16">
        <f t="shared" si="761"/>
        <v>0</v>
      </c>
      <c r="AX367" s="16">
        <f t="shared" si="749"/>
        <v>400</v>
      </c>
      <c r="AY367" s="16">
        <f t="shared" si="761"/>
        <v>0</v>
      </c>
      <c r="AZ367" s="35"/>
    </row>
    <row r="368" spans="1:72" x14ac:dyDescent="0.3">
      <c r="A368" s="60" t="s">
        <v>74</v>
      </c>
      <c r="B368" s="56">
        <v>350</v>
      </c>
      <c r="C368" s="60"/>
      <c r="D368" s="60"/>
      <c r="E368" s="12" t="s">
        <v>405</v>
      </c>
      <c r="F368" s="16">
        <f t="shared" si="761"/>
        <v>400</v>
      </c>
      <c r="G368" s="16">
        <f t="shared" si="761"/>
        <v>400</v>
      </c>
      <c r="H368" s="16">
        <f t="shared" si="761"/>
        <v>400</v>
      </c>
      <c r="I368" s="16">
        <f t="shared" si="761"/>
        <v>0</v>
      </c>
      <c r="J368" s="16">
        <f t="shared" si="761"/>
        <v>0</v>
      </c>
      <c r="K368" s="16">
        <f t="shared" si="761"/>
        <v>0</v>
      </c>
      <c r="L368" s="16">
        <f t="shared" si="713"/>
        <v>400</v>
      </c>
      <c r="M368" s="16">
        <f t="shared" si="714"/>
        <v>400</v>
      </c>
      <c r="N368" s="16">
        <f t="shared" si="715"/>
        <v>400</v>
      </c>
      <c r="O368" s="16">
        <f t="shared" si="761"/>
        <v>0</v>
      </c>
      <c r="P368" s="16">
        <f t="shared" si="761"/>
        <v>0</v>
      </c>
      <c r="Q368" s="16">
        <f t="shared" si="761"/>
        <v>0</v>
      </c>
      <c r="R368" s="16">
        <f t="shared" si="699"/>
        <v>400</v>
      </c>
      <c r="S368" s="16">
        <f t="shared" si="700"/>
        <v>400</v>
      </c>
      <c r="T368" s="16">
        <f t="shared" si="701"/>
        <v>400</v>
      </c>
      <c r="U368" s="16">
        <f t="shared" si="761"/>
        <v>0</v>
      </c>
      <c r="V368" s="16">
        <f t="shared" si="761"/>
        <v>0</v>
      </c>
      <c r="W368" s="16">
        <f t="shared" si="761"/>
        <v>0</v>
      </c>
      <c r="X368" s="16">
        <f t="shared" si="702"/>
        <v>400</v>
      </c>
      <c r="Y368" s="16">
        <f t="shared" si="703"/>
        <v>400</v>
      </c>
      <c r="Z368" s="16">
        <f t="shared" si="704"/>
        <v>400</v>
      </c>
      <c r="AA368" s="16">
        <f t="shared" si="761"/>
        <v>0</v>
      </c>
      <c r="AB368" s="16">
        <f t="shared" si="761"/>
        <v>0</v>
      </c>
      <c r="AC368" s="16">
        <f t="shared" si="761"/>
        <v>0</v>
      </c>
      <c r="AD368" s="16">
        <f t="shared" si="705"/>
        <v>400</v>
      </c>
      <c r="AE368" s="16">
        <f t="shared" si="706"/>
        <v>400</v>
      </c>
      <c r="AF368" s="16">
        <f t="shared" si="707"/>
        <v>400</v>
      </c>
      <c r="AG368" s="16">
        <f t="shared" si="761"/>
        <v>0</v>
      </c>
      <c r="AH368" s="16">
        <f t="shared" si="761"/>
        <v>0</v>
      </c>
      <c r="AI368" s="16">
        <f t="shared" si="761"/>
        <v>0</v>
      </c>
      <c r="AJ368" s="16">
        <f t="shared" si="708"/>
        <v>400</v>
      </c>
      <c r="AK368" s="16">
        <f t="shared" si="709"/>
        <v>400</v>
      </c>
      <c r="AL368" s="16">
        <f t="shared" si="710"/>
        <v>400</v>
      </c>
      <c r="AM368" s="16">
        <f t="shared" si="761"/>
        <v>0</v>
      </c>
      <c r="AN368" s="16">
        <f t="shared" si="761"/>
        <v>0</v>
      </c>
      <c r="AO368" s="16">
        <f t="shared" si="761"/>
        <v>0</v>
      </c>
      <c r="AP368" s="16">
        <f t="shared" si="685"/>
        <v>400</v>
      </c>
      <c r="AQ368" s="16">
        <f t="shared" si="761"/>
        <v>0</v>
      </c>
      <c r="AR368" s="16">
        <f t="shared" si="747"/>
        <v>400</v>
      </c>
      <c r="AS368" s="16">
        <f t="shared" si="686"/>
        <v>400</v>
      </c>
      <c r="AT368" s="16">
        <f t="shared" si="761"/>
        <v>0</v>
      </c>
      <c r="AU368" s="16">
        <f t="shared" si="748"/>
        <v>400</v>
      </c>
      <c r="AV368" s="16">
        <f t="shared" si="687"/>
        <v>400</v>
      </c>
      <c r="AW368" s="16">
        <f t="shared" si="761"/>
        <v>0</v>
      </c>
      <c r="AX368" s="16">
        <f t="shared" si="749"/>
        <v>400</v>
      </c>
      <c r="AY368" s="16">
        <f t="shared" si="761"/>
        <v>0</v>
      </c>
      <c r="AZ368" s="35"/>
    </row>
    <row r="369" spans="1:72" x14ac:dyDescent="0.3">
      <c r="A369" s="60" t="s">
        <v>74</v>
      </c>
      <c r="B369" s="56">
        <v>350</v>
      </c>
      <c r="C369" s="60" t="s">
        <v>25</v>
      </c>
      <c r="D369" s="60" t="s">
        <v>25</v>
      </c>
      <c r="E369" s="12" t="s">
        <v>378</v>
      </c>
      <c r="F369" s="16">
        <v>400</v>
      </c>
      <c r="G369" s="16">
        <v>400</v>
      </c>
      <c r="H369" s="16">
        <v>400</v>
      </c>
      <c r="I369" s="16"/>
      <c r="J369" s="16"/>
      <c r="K369" s="16"/>
      <c r="L369" s="16">
        <f t="shared" si="713"/>
        <v>400</v>
      </c>
      <c r="M369" s="16">
        <f t="shared" si="714"/>
        <v>400</v>
      </c>
      <c r="N369" s="16">
        <f t="shared" si="715"/>
        <v>400</v>
      </c>
      <c r="O369" s="16"/>
      <c r="P369" s="16"/>
      <c r="Q369" s="16"/>
      <c r="R369" s="16">
        <f t="shared" si="699"/>
        <v>400</v>
      </c>
      <c r="S369" s="16">
        <f t="shared" si="700"/>
        <v>400</v>
      </c>
      <c r="T369" s="16">
        <f t="shared" si="701"/>
        <v>400</v>
      </c>
      <c r="U369" s="16"/>
      <c r="V369" s="16"/>
      <c r="W369" s="16"/>
      <c r="X369" s="16">
        <f t="shared" si="702"/>
        <v>400</v>
      </c>
      <c r="Y369" s="16">
        <f t="shared" si="703"/>
        <v>400</v>
      </c>
      <c r="Z369" s="16">
        <f t="shared" si="704"/>
        <v>400</v>
      </c>
      <c r="AA369" s="16"/>
      <c r="AB369" s="16"/>
      <c r="AC369" s="16"/>
      <c r="AD369" s="16">
        <f t="shared" si="705"/>
        <v>400</v>
      </c>
      <c r="AE369" s="16">
        <f t="shared" si="706"/>
        <v>400</v>
      </c>
      <c r="AF369" s="16">
        <f t="shared" si="707"/>
        <v>400</v>
      </c>
      <c r="AG369" s="16"/>
      <c r="AH369" s="16"/>
      <c r="AI369" s="16"/>
      <c r="AJ369" s="16">
        <f t="shared" si="708"/>
        <v>400</v>
      </c>
      <c r="AK369" s="16">
        <f t="shared" si="709"/>
        <v>400</v>
      </c>
      <c r="AL369" s="16">
        <f t="shared" si="710"/>
        <v>400</v>
      </c>
      <c r="AM369" s="16"/>
      <c r="AN369" s="16"/>
      <c r="AO369" s="16"/>
      <c r="AP369" s="16">
        <f t="shared" si="685"/>
        <v>400</v>
      </c>
      <c r="AQ369" s="16"/>
      <c r="AR369" s="16">
        <f t="shared" si="747"/>
        <v>400</v>
      </c>
      <c r="AS369" s="16">
        <f t="shared" si="686"/>
        <v>400</v>
      </c>
      <c r="AT369" s="16"/>
      <c r="AU369" s="16">
        <f t="shared" si="748"/>
        <v>400</v>
      </c>
      <c r="AV369" s="16">
        <f t="shared" si="687"/>
        <v>400</v>
      </c>
      <c r="AW369" s="16"/>
      <c r="AX369" s="16">
        <f t="shared" si="749"/>
        <v>400</v>
      </c>
      <c r="AY369" s="16"/>
      <c r="AZ369" s="35"/>
    </row>
    <row r="370" spans="1:72" ht="46.8" x14ac:dyDescent="0.3">
      <c r="A370" s="60" t="s">
        <v>74</v>
      </c>
      <c r="B370" s="56">
        <v>600</v>
      </c>
      <c r="C370" s="60"/>
      <c r="D370" s="60"/>
      <c r="E370" s="12" t="s">
        <v>395</v>
      </c>
      <c r="F370" s="16">
        <f t="shared" ref="F370:AY371" si="762">F371</f>
        <v>1028.5</v>
      </c>
      <c r="G370" s="16">
        <f t="shared" si="762"/>
        <v>1028.5</v>
      </c>
      <c r="H370" s="16">
        <f t="shared" si="762"/>
        <v>1028.5</v>
      </c>
      <c r="I370" s="16">
        <f t="shared" si="762"/>
        <v>0</v>
      </c>
      <c r="J370" s="16">
        <f t="shared" si="762"/>
        <v>0</v>
      </c>
      <c r="K370" s="16">
        <f t="shared" si="762"/>
        <v>0</v>
      </c>
      <c r="L370" s="16">
        <f t="shared" si="713"/>
        <v>1028.5</v>
      </c>
      <c r="M370" s="16">
        <f t="shared" si="714"/>
        <v>1028.5</v>
      </c>
      <c r="N370" s="16">
        <f t="shared" si="715"/>
        <v>1028.5</v>
      </c>
      <c r="O370" s="16">
        <f t="shared" si="762"/>
        <v>0</v>
      </c>
      <c r="P370" s="16">
        <f t="shared" si="762"/>
        <v>0</v>
      </c>
      <c r="Q370" s="16">
        <f t="shared" si="762"/>
        <v>0</v>
      </c>
      <c r="R370" s="16">
        <f t="shared" si="699"/>
        <v>1028.5</v>
      </c>
      <c r="S370" s="16">
        <f t="shared" si="700"/>
        <v>1028.5</v>
      </c>
      <c r="T370" s="16">
        <f t="shared" si="701"/>
        <v>1028.5</v>
      </c>
      <c r="U370" s="16">
        <f t="shared" si="762"/>
        <v>0</v>
      </c>
      <c r="V370" s="16">
        <f t="shared" si="762"/>
        <v>0</v>
      </c>
      <c r="W370" s="16">
        <f t="shared" si="762"/>
        <v>0</v>
      </c>
      <c r="X370" s="16">
        <f t="shared" si="702"/>
        <v>1028.5</v>
      </c>
      <c r="Y370" s="16">
        <f t="shared" si="703"/>
        <v>1028.5</v>
      </c>
      <c r="Z370" s="16">
        <f t="shared" si="704"/>
        <v>1028.5</v>
      </c>
      <c r="AA370" s="16">
        <f t="shared" si="762"/>
        <v>0</v>
      </c>
      <c r="AB370" s="16">
        <f t="shared" si="762"/>
        <v>0</v>
      </c>
      <c r="AC370" s="16">
        <f t="shared" si="762"/>
        <v>0</v>
      </c>
      <c r="AD370" s="16">
        <f t="shared" si="705"/>
        <v>1028.5</v>
      </c>
      <c r="AE370" s="16">
        <f t="shared" si="706"/>
        <v>1028.5</v>
      </c>
      <c r="AF370" s="16">
        <f t="shared" si="707"/>
        <v>1028.5</v>
      </c>
      <c r="AG370" s="16">
        <f t="shared" si="762"/>
        <v>0</v>
      </c>
      <c r="AH370" s="16">
        <f t="shared" si="762"/>
        <v>0</v>
      </c>
      <c r="AI370" s="16">
        <f t="shared" si="762"/>
        <v>0</v>
      </c>
      <c r="AJ370" s="16">
        <f t="shared" si="708"/>
        <v>1028.5</v>
      </c>
      <c r="AK370" s="16">
        <f t="shared" si="709"/>
        <v>1028.5</v>
      </c>
      <c r="AL370" s="16">
        <f t="shared" si="710"/>
        <v>1028.5</v>
      </c>
      <c r="AM370" s="16">
        <f t="shared" si="762"/>
        <v>0</v>
      </c>
      <c r="AN370" s="16">
        <f t="shared" si="762"/>
        <v>0</v>
      </c>
      <c r="AO370" s="16">
        <f t="shared" si="762"/>
        <v>0</v>
      </c>
      <c r="AP370" s="16">
        <f t="shared" si="685"/>
        <v>1028.5</v>
      </c>
      <c r="AQ370" s="16">
        <f t="shared" si="762"/>
        <v>0</v>
      </c>
      <c r="AR370" s="16">
        <f t="shared" si="747"/>
        <v>1028.5</v>
      </c>
      <c r="AS370" s="16">
        <f t="shared" si="686"/>
        <v>1028.5</v>
      </c>
      <c r="AT370" s="16">
        <f t="shared" si="762"/>
        <v>0</v>
      </c>
      <c r="AU370" s="16">
        <f t="shared" si="748"/>
        <v>1028.5</v>
      </c>
      <c r="AV370" s="16">
        <f t="shared" si="687"/>
        <v>1028.5</v>
      </c>
      <c r="AW370" s="16">
        <f t="shared" si="762"/>
        <v>0</v>
      </c>
      <c r="AX370" s="16">
        <f t="shared" si="749"/>
        <v>1028.5</v>
      </c>
      <c r="AY370" s="16">
        <f t="shared" si="762"/>
        <v>0</v>
      </c>
      <c r="AZ370" s="35"/>
    </row>
    <row r="371" spans="1:72" x14ac:dyDescent="0.3">
      <c r="A371" s="60" t="s">
        <v>74</v>
      </c>
      <c r="B371" s="56">
        <v>620</v>
      </c>
      <c r="C371" s="60"/>
      <c r="D371" s="60"/>
      <c r="E371" s="12" t="s">
        <v>410</v>
      </c>
      <c r="F371" s="16">
        <f t="shared" si="762"/>
        <v>1028.5</v>
      </c>
      <c r="G371" s="16">
        <f t="shared" si="762"/>
        <v>1028.5</v>
      </c>
      <c r="H371" s="16">
        <f t="shared" si="762"/>
        <v>1028.5</v>
      </c>
      <c r="I371" s="16">
        <f t="shared" si="762"/>
        <v>0</v>
      </c>
      <c r="J371" s="16">
        <f t="shared" si="762"/>
        <v>0</v>
      </c>
      <c r="K371" s="16">
        <f t="shared" si="762"/>
        <v>0</v>
      </c>
      <c r="L371" s="16">
        <f t="shared" si="713"/>
        <v>1028.5</v>
      </c>
      <c r="M371" s="16">
        <f t="shared" si="714"/>
        <v>1028.5</v>
      </c>
      <c r="N371" s="16">
        <f t="shared" si="715"/>
        <v>1028.5</v>
      </c>
      <c r="O371" s="16">
        <f t="shared" si="762"/>
        <v>0</v>
      </c>
      <c r="P371" s="16">
        <f t="shared" si="762"/>
        <v>0</v>
      </c>
      <c r="Q371" s="16">
        <f t="shared" si="762"/>
        <v>0</v>
      </c>
      <c r="R371" s="16">
        <f t="shared" si="699"/>
        <v>1028.5</v>
      </c>
      <c r="S371" s="16">
        <f t="shared" si="700"/>
        <v>1028.5</v>
      </c>
      <c r="T371" s="16">
        <f t="shared" si="701"/>
        <v>1028.5</v>
      </c>
      <c r="U371" s="16">
        <f t="shared" si="762"/>
        <v>0</v>
      </c>
      <c r="V371" s="16">
        <f t="shared" si="762"/>
        <v>0</v>
      </c>
      <c r="W371" s="16">
        <f t="shared" si="762"/>
        <v>0</v>
      </c>
      <c r="X371" s="16">
        <f t="shared" si="702"/>
        <v>1028.5</v>
      </c>
      <c r="Y371" s="16">
        <f t="shared" si="703"/>
        <v>1028.5</v>
      </c>
      <c r="Z371" s="16">
        <f t="shared" si="704"/>
        <v>1028.5</v>
      </c>
      <c r="AA371" s="16">
        <f t="shared" si="762"/>
        <v>0</v>
      </c>
      <c r="AB371" s="16">
        <f t="shared" si="762"/>
        <v>0</v>
      </c>
      <c r="AC371" s="16">
        <f t="shared" si="762"/>
        <v>0</v>
      </c>
      <c r="AD371" s="16">
        <f t="shared" si="705"/>
        <v>1028.5</v>
      </c>
      <c r="AE371" s="16">
        <f t="shared" si="706"/>
        <v>1028.5</v>
      </c>
      <c r="AF371" s="16">
        <f t="shared" si="707"/>
        <v>1028.5</v>
      </c>
      <c r="AG371" s="16">
        <f t="shared" si="762"/>
        <v>0</v>
      </c>
      <c r="AH371" s="16">
        <f t="shared" si="762"/>
        <v>0</v>
      </c>
      <c r="AI371" s="16">
        <f t="shared" si="762"/>
        <v>0</v>
      </c>
      <c r="AJ371" s="16">
        <f t="shared" si="708"/>
        <v>1028.5</v>
      </c>
      <c r="AK371" s="16">
        <f t="shared" si="709"/>
        <v>1028.5</v>
      </c>
      <c r="AL371" s="16">
        <f t="shared" si="710"/>
        <v>1028.5</v>
      </c>
      <c r="AM371" s="16">
        <f t="shared" si="762"/>
        <v>0</v>
      </c>
      <c r="AN371" s="16">
        <f t="shared" si="762"/>
        <v>0</v>
      </c>
      <c r="AO371" s="16">
        <f t="shared" si="762"/>
        <v>0</v>
      </c>
      <c r="AP371" s="16">
        <f t="shared" si="685"/>
        <v>1028.5</v>
      </c>
      <c r="AQ371" s="16">
        <f t="shared" si="762"/>
        <v>0</v>
      </c>
      <c r="AR371" s="16">
        <f t="shared" si="747"/>
        <v>1028.5</v>
      </c>
      <c r="AS371" s="16">
        <f t="shared" si="686"/>
        <v>1028.5</v>
      </c>
      <c r="AT371" s="16">
        <f t="shared" si="762"/>
        <v>0</v>
      </c>
      <c r="AU371" s="16">
        <f t="shared" si="748"/>
        <v>1028.5</v>
      </c>
      <c r="AV371" s="16">
        <f t="shared" si="687"/>
        <v>1028.5</v>
      </c>
      <c r="AW371" s="16">
        <f t="shared" si="762"/>
        <v>0</v>
      </c>
      <c r="AX371" s="16">
        <f t="shared" si="749"/>
        <v>1028.5</v>
      </c>
      <c r="AY371" s="16">
        <f t="shared" si="762"/>
        <v>0</v>
      </c>
      <c r="AZ371" s="35"/>
    </row>
    <row r="372" spans="1:72" x14ac:dyDescent="0.3">
      <c r="A372" s="60" t="s">
        <v>74</v>
      </c>
      <c r="B372" s="56">
        <v>620</v>
      </c>
      <c r="C372" s="60" t="s">
        <v>25</v>
      </c>
      <c r="D372" s="60" t="s">
        <v>25</v>
      </c>
      <c r="E372" s="12" t="s">
        <v>378</v>
      </c>
      <c r="F372" s="16">
        <v>1028.5</v>
      </c>
      <c r="G372" s="16">
        <v>1028.5</v>
      </c>
      <c r="H372" s="16">
        <v>1028.5</v>
      </c>
      <c r="I372" s="16"/>
      <c r="J372" s="16"/>
      <c r="K372" s="16"/>
      <c r="L372" s="16">
        <f t="shared" si="713"/>
        <v>1028.5</v>
      </c>
      <c r="M372" s="16">
        <f t="shared" si="714"/>
        <v>1028.5</v>
      </c>
      <c r="N372" s="16">
        <f t="shared" si="715"/>
        <v>1028.5</v>
      </c>
      <c r="O372" s="16"/>
      <c r="P372" s="16"/>
      <c r="Q372" s="16"/>
      <c r="R372" s="16">
        <f t="shared" si="699"/>
        <v>1028.5</v>
      </c>
      <c r="S372" s="16">
        <f t="shared" si="700"/>
        <v>1028.5</v>
      </c>
      <c r="T372" s="16">
        <f t="shared" si="701"/>
        <v>1028.5</v>
      </c>
      <c r="U372" s="16"/>
      <c r="V372" s="16"/>
      <c r="W372" s="16"/>
      <c r="X372" s="16">
        <f t="shared" si="702"/>
        <v>1028.5</v>
      </c>
      <c r="Y372" s="16">
        <f t="shared" si="703"/>
        <v>1028.5</v>
      </c>
      <c r="Z372" s="16">
        <f t="shared" si="704"/>
        <v>1028.5</v>
      </c>
      <c r="AA372" s="16"/>
      <c r="AB372" s="16"/>
      <c r="AC372" s="16"/>
      <c r="AD372" s="16">
        <f t="shared" si="705"/>
        <v>1028.5</v>
      </c>
      <c r="AE372" s="16">
        <f t="shared" si="706"/>
        <v>1028.5</v>
      </c>
      <c r="AF372" s="16">
        <f t="shared" si="707"/>
        <v>1028.5</v>
      </c>
      <c r="AG372" s="16"/>
      <c r="AH372" s="16"/>
      <c r="AI372" s="16"/>
      <c r="AJ372" s="16">
        <f t="shared" si="708"/>
        <v>1028.5</v>
      </c>
      <c r="AK372" s="16">
        <f t="shared" si="709"/>
        <v>1028.5</v>
      </c>
      <c r="AL372" s="16">
        <f t="shared" si="710"/>
        <v>1028.5</v>
      </c>
      <c r="AM372" s="16"/>
      <c r="AN372" s="16"/>
      <c r="AO372" s="16"/>
      <c r="AP372" s="16">
        <f t="shared" si="685"/>
        <v>1028.5</v>
      </c>
      <c r="AQ372" s="16"/>
      <c r="AR372" s="16">
        <f t="shared" si="747"/>
        <v>1028.5</v>
      </c>
      <c r="AS372" s="16">
        <f t="shared" si="686"/>
        <v>1028.5</v>
      </c>
      <c r="AT372" s="16"/>
      <c r="AU372" s="16">
        <f t="shared" si="748"/>
        <v>1028.5</v>
      </c>
      <c r="AV372" s="16">
        <f t="shared" si="687"/>
        <v>1028.5</v>
      </c>
      <c r="AW372" s="16"/>
      <c r="AX372" s="16">
        <f t="shared" si="749"/>
        <v>1028.5</v>
      </c>
      <c r="AY372" s="16"/>
      <c r="AZ372" s="35"/>
    </row>
    <row r="373" spans="1:72" ht="78" x14ac:dyDescent="0.3">
      <c r="A373" s="60" t="s">
        <v>75</v>
      </c>
      <c r="B373" s="56"/>
      <c r="C373" s="60"/>
      <c r="D373" s="60"/>
      <c r="E373" s="12" t="s">
        <v>456</v>
      </c>
      <c r="F373" s="16">
        <f t="shared" ref="F373:AY375" si="763">F374</f>
        <v>2221.1999999999998</v>
      </c>
      <c r="G373" s="16">
        <f t="shared" si="763"/>
        <v>2279.5</v>
      </c>
      <c r="H373" s="16">
        <f t="shared" si="763"/>
        <v>2279.5</v>
      </c>
      <c r="I373" s="16">
        <f t="shared" si="763"/>
        <v>0</v>
      </c>
      <c r="J373" s="16">
        <f t="shared" si="763"/>
        <v>0</v>
      </c>
      <c r="K373" s="16">
        <f t="shared" si="763"/>
        <v>0</v>
      </c>
      <c r="L373" s="16">
        <f t="shared" si="713"/>
        <v>2221.1999999999998</v>
      </c>
      <c r="M373" s="16">
        <f t="shared" si="714"/>
        <v>2279.5</v>
      </c>
      <c r="N373" s="16">
        <f t="shared" si="715"/>
        <v>2279.5</v>
      </c>
      <c r="O373" s="16">
        <f t="shared" si="763"/>
        <v>0</v>
      </c>
      <c r="P373" s="16">
        <f t="shared" si="763"/>
        <v>0</v>
      </c>
      <c r="Q373" s="16">
        <f t="shared" si="763"/>
        <v>0</v>
      </c>
      <c r="R373" s="16">
        <f t="shared" si="699"/>
        <v>2221.1999999999998</v>
      </c>
      <c r="S373" s="16">
        <f t="shared" si="700"/>
        <v>2279.5</v>
      </c>
      <c r="T373" s="16">
        <f t="shared" si="701"/>
        <v>2279.5</v>
      </c>
      <c r="U373" s="16">
        <f t="shared" si="763"/>
        <v>0</v>
      </c>
      <c r="V373" s="16">
        <f t="shared" si="763"/>
        <v>0</v>
      </c>
      <c r="W373" s="16">
        <f t="shared" si="763"/>
        <v>0</v>
      </c>
      <c r="X373" s="16">
        <f t="shared" si="702"/>
        <v>2221.1999999999998</v>
      </c>
      <c r="Y373" s="16">
        <f t="shared" si="703"/>
        <v>2279.5</v>
      </c>
      <c r="Z373" s="16">
        <f t="shared" si="704"/>
        <v>2279.5</v>
      </c>
      <c r="AA373" s="16">
        <f t="shared" si="763"/>
        <v>0</v>
      </c>
      <c r="AB373" s="16">
        <f t="shared" si="763"/>
        <v>0</v>
      </c>
      <c r="AC373" s="16">
        <f t="shared" si="763"/>
        <v>0</v>
      </c>
      <c r="AD373" s="16">
        <f t="shared" si="705"/>
        <v>2221.1999999999998</v>
      </c>
      <c r="AE373" s="16">
        <f t="shared" si="706"/>
        <v>2279.5</v>
      </c>
      <c r="AF373" s="16">
        <f t="shared" si="707"/>
        <v>2279.5</v>
      </c>
      <c r="AG373" s="16">
        <f t="shared" si="763"/>
        <v>0</v>
      </c>
      <c r="AH373" s="16">
        <f t="shared" si="763"/>
        <v>0</v>
      </c>
      <c r="AI373" s="16">
        <f t="shared" si="763"/>
        <v>0</v>
      </c>
      <c r="AJ373" s="16">
        <f t="shared" si="708"/>
        <v>2221.1999999999998</v>
      </c>
      <c r="AK373" s="16">
        <f t="shared" si="709"/>
        <v>2279.5</v>
      </c>
      <c r="AL373" s="16">
        <f t="shared" si="710"/>
        <v>2279.5</v>
      </c>
      <c r="AM373" s="16">
        <f t="shared" si="763"/>
        <v>0</v>
      </c>
      <c r="AN373" s="16">
        <f t="shared" si="763"/>
        <v>0</v>
      </c>
      <c r="AO373" s="16">
        <f t="shared" si="763"/>
        <v>0</v>
      </c>
      <c r="AP373" s="16">
        <f t="shared" si="685"/>
        <v>2221.1999999999998</v>
      </c>
      <c r="AQ373" s="16">
        <f t="shared" si="763"/>
        <v>0</v>
      </c>
      <c r="AR373" s="16">
        <f t="shared" si="747"/>
        <v>2221.1999999999998</v>
      </c>
      <c r="AS373" s="16">
        <f t="shared" si="686"/>
        <v>2279.5</v>
      </c>
      <c r="AT373" s="16">
        <f t="shared" si="763"/>
        <v>0</v>
      </c>
      <c r="AU373" s="16">
        <f t="shared" si="748"/>
        <v>2279.5</v>
      </c>
      <c r="AV373" s="16">
        <f t="shared" si="687"/>
        <v>2279.5</v>
      </c>
      <c r="AW373" s="16">
        <f t="shared" si="763"/>
        <v>0</v>
      </c>
      <c r="AX373" s="16">
        <f t="shared" si="749"/>
        <v>2279.5</v>
      </c>
      <c r="AY373" s="16">
        <f t="shared" si="763"/>
        <v>0</v>
      </c>
      <c r="AZ373" s="35"/>
    </row>
    <row r="374" spans="1:72" ht="46.8" x14ac:dyDescent="0.3">
      <c r="A374" s="60" t="s">
        <v>75</v>
      </c>
      <c r="B374" s="56">
        <v>600</v>
      </c>
      <c r="C374" s="60"/>
      <c r="D374" s="60"/>
      <c r="E374" s="12" t="s">
        <v>395</v>
      </c>
      <c r="F374" s="16">
        <f t="shared" si="763"/>
        <v>2221.1999999999998</v>
      </c>
      <c r="G374" s="16">
        <f t="shared" si="763"/>
        <v>2279.5</v>
      </c>
      <c r="H374" s="16">
        <f t="shared" si="763"/>
        <v>2279.5</v>
      </c>
      <c r="I374" s="16">
        <f t="shared" si="763"/>
        <v>0</v>
      </c>
      <c r="J374" s="16">
        <f t="shared" si="763"/>
        <v>0</v>
      </c>
      <c r="K374" s="16">
        <f t="shared" si="763"/>
        <v>0</v>
      </c>
      <c r="L374" s="16">
        <f t="shared" si="713"/>
        <v>2221.1999999999998</v>
      </c>
      <c r="M374" s="16">
        <f t="shared" si="714"/>
        <v>2279.5</v>
      </c>
      <c r="N374" s="16">
        <f t="shared" si="715"/>
        <v>2279.5</v>
      </c>
      <c r="O374" s="16">
        <f t="shared" si="763"/>
        <v>0</v>
      </c>
      <c r="P374" s="16">
        <f t="shared" si="763"/>
        <v>0</v>
      </c>
      <c r="Q374" s="16">
        <f t="shared" si="763"/>
        <v>0</v>
      </c>
      <c r="R374" s="16">
        <f t="shared" si="699"/>
        <v>2221.1999999999998</v>
      </c>
      <c r="S374" s="16">
        <f t="shared" si="700"/>
        <v>2279.5</v>
      </c>
      <c r="T374" s="16">
        <f t="shared" si="701"/>
        <v>2279.5</v>
      </c>
      <c r="U374" s="16">
        <f t="shared" si="763"/>
        <v>0</v>
      </c>
      <c r="V374" s="16">
        <f t="shared" si="763"/>
        <v>0</v>
      </c>
      <c r="W374" s="16">
        <f t="shared" si="763"/>
        <v>0</v>
      </c>
      <c r="X374" s="16">
        <f t="shared" si="702"/>
        <v>2221.1999999999998</v>
      </c>
      <c r="Y374" s="16">
        <f t="shared" si="703"/>
        <v>2279.5</v>
      </c>
      <c r="Z374" s="16">
        <f t="shared" si="704"/>
        <v>2279.5</v>
      </c>
      <c r="AA374" s="16">
        <f t="shared" si="763"/>
        <v>0</v>
      </c>
      <c r="AB374" s="16">
        <f t="shared" si="763"/>
        <v>0</v>
      </c>
      <c r="AC374" s="16">
        <f t="shared" si="763"/>
        <v>0</v>
      </c>
      <c r="AD374" s="16">
        <f t="shared" si="705"/>
        <v>2221.1999999999998</v>
      </c>
      <c r="AE374" s="16">
        <f t="shared" si="706"/>
        <v>2279.5</v>
      </c>
      <c r="AF374" s="16">
        <f t="shared" si="707"/>
        <v>2279.5</v>
      </c>
      <c r="AG374" s="16">
        <f t="shared" si="763"/>
        <v>0</v>
      </c>
      <c r="AH374" s="16">
        <f t="shared" si="763"/>
        <v>0</v>
      </c>
      <c r="AI374" s="16">
        <f t="shared" si="763"/>
        <v>0</v>
      </c>
      <c r="AJ374" s="16">
        <f t="shared" si="708"/>
        <v>2221.1999999999998</v>
      </c>
      <c r="AK374" s="16">
        <f t="shared" si="709"/>
        <v>2279.5</v>
      </c>
      <c r="AL374" s="16">
        <f t="shared" si="710"/>
        <v>2279.5</v>
      </c>
      <c r="AM374" s="16">
        <f t="shared" si="763"/>
        <v>0</v>
      </c>
      <c r="AN374" s="16">
        <f t="shared" si="763"/>
        <v>0</v>
      </c>
      <c r="AO374" s="16">
        <f t="shared" si="763"/>
        <v>0</v>
      </c>
      <c r="AP374" s="16">
        <f t="shared" si="685"/>
        <v>2221.1999999999998</v>
      </c>
      <c r="AQ374" s="16">
        <f t="shared" si="763"/>
        <v>0</v>
      </c>
      <c r="AR374" s="16">
        <f t="shared" si="747"/>
        <v>2221.1999999999998</v>
      </c>
      <c r="AS374" s="16">
        <f t="shared" si="686"/>
        <v>2279.5</v>
      </c>
      <c r="AT374" s="16">
        <f t="shared" si="763"/>
        <v>0</v>
      </c>
      <c r="AU374" s="16">
        <f t="shared" si="748"/>
        <v>2279.5</v>
      </c>
      <c r="AV374" s="16">
        <f t="shared" si="687"/>
        <v>2279.5</v>
      </c>
      <c r="AW374" s="16">
        <f t="shared" si="763"/>
        <v>0</v>
      </c>
      <c r="AX374" s="16">
        <f t="shared" si="749"/>
        <v>2279.5</v>
      </c>
      <c r="AY374" s="16">
        <f t="shared" si="763"/>
        <v>0</v>
      </c>
      <c r="AZ374" s="35"/>
    </row>
    <row r="375" spans="1:72" ht="78" x14ac:dyDescent="0.3">
      <c r="A375" s="60" t="s">
        <v>75</v>
      </c>
      <c r="B375" s="56">
        <v>630</v>
      </c>
      <c r="C375" s="60"/>
      <c r="D375" s="60"/>
      <c r="E375" s="12" t="s">
        <v>756</v>
      </c>
      <c r="F375" s="16">
        <f t="shared" si="763"/>
        <v>2221.1999999999998</v>
      </c>
      <c r="G375" s="16">
        <f t="shared" si="763"/>
        <v>2279.5</v>
      </c>
      <c r="H375" s="16">
        <f t="shared" si="763"/>
        <v>2279.5</v>
      </c>
      <c r="I375" s="16">
        <f t="shared" si="763"/>
        <v>0</v>
      </c>
      <c r="J375" s="16">
        <f t="shared" si="763"/>
        <v>0</v>
      </c>
      <c r="K375" s="16">
        <f t="shared" si="763"/>
        <v>0</v>
      </c>
      <c r="L375" s="16">
        <f t="shared" si="713"/>
        <v>2221.1999999999998</v>
      </c>
      <c r="M375" s="16">
        <f t="shared" si="714"/>
        <v>2279.5</v>
      </c>
      <c r="N375" s="16">
        <f t="shared" si="715"/>
        <v>2279.5</v>
      </c>
      <c r="O375" s="16">
        <f t="shared" si="763"/>
        <v>0</v>
      </c>
      <c r="P375" s="16">
        <f t="shared" si="763"/>
        <v>0</v>
      </c>
      <c r="Q375" s="16">
        <f t="shared" si="763"/>
        <v>0</v>
      </c>
      <c r="R375" s="16">
        <f t="shared" si="699"/>
        <v>2221.1999999999998</v>
      </c>
      <c r="S375" s="16">
        <f t="shared" si="700"/>
        <v>2279.5</v>
      </c>
      <c r="T375" s="16">
        <f t="shared" si="701"/>
        <v>2279.5</v>
      </c>
      <c r="U375" s="16">
        <f t="shared" si="763"/>
        <v>0</v>
      </c>
      <c r="V375" s="16">
        <f t="shared" si="763"/>
        <v>0</v>
      </c>
      <c r="W375" s="16">
        <f t="shared" si="763"/>
        <v>0</v>
      </c>
      <c r="X375" s="16">
        <f t="shared" si="702"/>
        <v>2221.1999999999998</v>
      </c>
      <c r="Y375" s="16">
        <f t="shared" si="703"/>
        <v>2279.5</v>
      </c>
      <c r="Z375" s="16">
        <f t="shared" si="704"/>
        <v>2279.5</v>
      </c>
      <c r="AA375" s="16">
        <f t="shared" si="763"/>
        <v>0</v>
      </c>
      <c r="AB375" s="16">
        <f t="shared" si="763"/>
        <v>0</v>
      </c>
      <c r="AC375" s="16">
        <f t="shared" si="763"/>
        <v>0</v>
      </c>
      <c r="AD375" s="16">
        <f t="shared" si="705"/>
        <v>2221.1999999999998</v>
      </c>
      <c r="AE375" s="16">
        <f t="shared" si="706"/>
        <v>2279.5</v>
      </c>
      <c r="AF375" s="16">
        <f t="shared" si="707"/>
        <v>2279.5</v>
      </c>
      <c r="AG375" s="16">
        <f t="shared" si="763"/>
        <v>0</v>
      </c>
      <c r="AH375" s="16">
        <f t="shared" si="763"/>
        <v>0</v>
      </c>
      <c r="AI375" s="16">
        <f t="shared" si="763"/>
        <v>0</v>
      </c>
      <c r="AJ375" s="16">
        <f t="shared" si="708"/>
        <v>2221.1999999999998</v>
      </c>
      <c r="AK375" s="16">
        <f t="shared" si="709"/>
        <v>2279.5</v>
      </c>
      <c r="AL375" s="16">
        <f t="shared" si="710"/>
        <v>2279.5</v>
      </c>
      <c r="AM375" s="16">
        <f t="shared" si="763"/>
        <v>0</v>
      </c>
      <c r="AN375" s="16">
        <f t="shared" si="763"/>
        <v>0</v>
      </c>
      <c r="AO375" s="16">
        <f t="shared" si="763"/>
        <v>0</v>
      </c>
      <c r="AP375" s="16">
        <f t="shared" si="685"/>
        <v>2221.1999999999998</v>
      </c>
      <c r="AQ375" s="16">
        <f t="shared" si="763"/>
        <v>0</v>
      </c>
      <c r="AR375" s="16">
        <f t="shared" si="747"/>
        <v>2221.1999999999998</v>
      </c>
      <c r="AS375" s="16">
        <f t="shared" si="686"/>
        <v>2279.5</v>
      </c>
      <c r="AT375" s="16">
        <f t="shared" si="763"/>
        <v>0</v>
      </c>
      <c r="AU375" s="16">
        <f t="shared" si="748"/>
        <v>2279.5</v>
      </c>
      <c r="AV375" s="16">
        <f t="shared" si="687"/>
        <v>2279.5</v>
      </c>
      <c r="AW375" s="16">
        <f t="shared" si="763"/>
        <v>0</v>
      </c>
      <c r="AX375" s="16">
        <f t="shared" si="749"/>
        <v>2279.5</v>
      </c>
      <c r="AY375" s="16">
        <f t="shared" si="763"/>
        <v>0</v>
      </c>
      <c r="AZ375" s="35"/>
    </row>
    <row r="376" spans="1:72" x14ac:dyDescent="0.3">
      <c r="A376" s="60" t="s">
        <v>75</v>
      </c>
      <c r="B376" s="56">
        <v>630</v>
      </c>
      <c r="C376" s="60" t="s">
        <v>25</v>
      </c>
      <c r="D376" s="60" t="s">
        <v>25</v>
      </c>
      <c r="E376" s="12" t="s">
        <v>378</v>
      </c>
      <c r="F376" s="16">
        <v>2221.1999999999998</v>
      </c>
      <c r="G376" s="16">
        <v>2279.5</v>
      </c>
      <c r="H376" s="16">
        <v>2279.5</v>
      </c>
      <c r="I376" s="16"/>
      <c r="J376" s="16"/>
      <c r="K376" s="16"/>
      <c r="L376" s="16">
        <f t="shared" si="713"/>
        <v>2221.1999999999998</v>
      </c>
      <c r="M376" s="16">
        <f t="shared" si="714"/>
        <v>2279.5</v>
      </c>
      <c r="N376" s="16">
        <f t="shared" si="715"/>
        <v>2279.5</v>
      </c>
      <c r="O376" s="16"/>
      <c r="P376" s="16"/>
      <c r="Q376" s="16"/>
      <c r="R376" s="16">
        <f t="shared" si="699"/>
        <v>2221.1999999999998</v>
      </c>
      <c r="S376" s="16">
        <f t="shared" si="700"/>
        <v>2279.5</v>
      </c>
      <c r="T376" s="16">
        <f t="shared" si="701"/>
        <v>2279.5</v>
      </c>
      <c r="U376" s="16"/>
      <c r="V376" s="16"/>
      <c r="W376" s="16"/>
      <c r="X376" s="16">
        <f t="shared" si="702"/>
        <v>2221.1999999999998</v>
      </c>
      <c r="Y376" s="16">
        <f t="shared" si="703"/>
        <v>2279.5</v>
      </c>
      <c r="Z376" s="16">
        <f t="shared" si="704"/>
        <v>2279.5</v>
      </c>
      <c r="AA376" s="16"/>
      <c r="AB376" s="16"/>
      <c r="AC376" s="16"/>
      <c r="AD376" s="16">
        <f t="shared" si="705"/>
        <v>2221.1999999999998</v>
      </c>
      <c r="AE376" s="16">
        <f t="shared" si="706"/>
        <v>2279.5</v>
      </c>
      <c r="AF376" s="16">
        <f t="shared" si="707"/>
        <v>2279.5</v>
      </c>
      <c r="AG376" s="16"/>
      <c r="AH376" s="16"/>
      <c r="AI376" s="16"/>
      <c r="AJ376" s="16">
        <f t="shared" si="708"/>
        <v>2221.1999999999998</v>
      </c>
      <c r="AK376" s="16">
        <f t="shared" si="709"/>
        <v>2279.5</v>
      </c>
      <c r="AL376" s="16">
        <f t="shared" si="710"/>
        <v>2279.5</v>
      </c>
      <c r="AM376" s="16"/>
      <c r="AN376" s="16"/>
      <c r="AO376" s="16"/>
      <c r="AP376" s="16">
        <f t="shared" si="685"/>
        <v>2221.1999999999998</v>
      </c>
      <c r="AQ376" s="16"/>
      <c r="AR376" s="16">
        <f t="shared" si="747"/>
        <v>2221.1999999999998</v>
      </c>
      <c r="AS376" s="16">
        <f t="shared" si="686"/>
        <v>2279.5</v>
      </c>
      <c r="AT376" s="16"/>
      <c r="AU376" s="16">
        <f t="shared" si="748"/>
        <v>2279.5</v>
      </c>
      <c r="AV376" s="16">
        <f t="shared" si="687"/>
        <v>2279.5</v>
      </c>
      <c r="AW376" s="16"/>
      <c r="AX376" s="16">
        <f t="shared" si="749"/>
        <v>2279.5</v>
      </c>
      <c r="AY376" s="16"/>
      <c r="AZ376" s="35"/>
    </row>
    <row r="377" spans="1:72" ht="62.4" x14ac:dyDescent="0.3">
      <c r="A377" s="60" t="s">
        <v>1384</v>
      </c>
      <c r="B377" s="56"/>
      <c r="C377" s="60"/>
      <c r="D377" s="60"/>
      <c r="E377" s="12" t="s">
        <v>1386</v>
      </c>
      <c r="F377" s="16"/>
      <c r="G377" s="16"/>
      <c r="H377" s="16"/>
      <c r="I377" s="16"/>
      <c r="J377" s="16"/>
      <c r="K377" s="16"/>
      <c r="L377" s="16"/>
      <c r="M377" s="16"/>
      <c r="N377" s="16"/>
      <c r="O377" s="16">
        <f>O378</f>
        <v>82484.097999999998</v>
      </c>
      <c r="P377" s="16">
        <f t="shared" ref="P377:AY380" si="764">P378</f>
        <v>0</v>
      </c>
      <c r="Q377" s="16">
        <f t="shared" si="764"/>
        <v>0</v>
      </c>
      <c r="R377" s="16">
        <f t="shared" si="699"/>
        <v>82484.097999999998</v>
      </c>
      <c r="S377" s="16">
        <f t="shared" si="700"/>
        <v>0</v>
      </c>
      <c r="T377" s="16">
        <f t="shared" si="701"/>
        <v>0</v>
      </c>
      <c r="U377" s="16">
        <f t="shared" si="764"/>
        <v>0</v>
      </c>
      <c r="V377" s="16">
        <f t="shared" si="764"/>
        <v>0</v>
      </c>
      <c r="W377" s="16">
        <f t="shared" si="764"/>
        <v>0</v>
      </c>
      <c r="X377" s="16">
        <f t="shared" si="702"/>
        <v>82484.097999999998</v>
      </c>
      <c r="Y377" s="16">
        <f t="shared" si="703"/>
        <v>0</v>
      </c>
      <c r="Z377" s="16">
        <f t="shared" si="704"/>
        <v>0</v>
      </c>
      <c r="AA377" s="16">
        <f t="shared" si="764"/>
        <v>0</v>
      </c>
      <c r="AB377" s="16">
        <f t="shared" si="764"/>
        <v>0</v>
      </c>
      <c r="AC377" s="16">
        <f t="shared" si="764"/>
        <v>0</v>
      </c>
      <c r="AD377" s="16">
        <f t="shared" si="705"/>
        <v>82484.097999999998</v>
      </c>
      <c r="AE377" s="16">
        <f t="shared" si="706"/>
        <v>0</v>
      </c>
      <c r="AF377" s="16">
        <f t="shared" si="707"/>
        <v>0</v>
      </c>
      <c r="AG377" s="16">
        <f t="shared" si="764"/>
        <v>0</v>
      </c>
      <c r="AH377" s="16">
        <f t="shared" si="764"/>
        <v>0</v>
      </c>
      <c r="AI377" s="16">
        <f t="shared" si="764"/>
        <v>0</v>
      </c>
      <c r="AJ377" s="16">
        <f t="shared" si="708"/>
        <v>82484.097999999998</v>
      </c>
      <c r="AK377" s="16">
        <f t="shared" si="709"/>
        <v>0</v>
      </c>
      <c r="AL377" s="16">
        <f t="shared" si="710"/>
        <v>0</v>
      </c>
      <c r="AM377" s="16">
        <f t="shared" si="764"/>
        <v>0</v>
      </c>
      <c r="AN377" s="16">
        <f t="shared" si="764"/>
        <v>0</v>
      </c>
      <c r="AO377" s="16">
        <f t="shared" si="764"/>
        <v>0</v>
      </c>
      <c r="AP377" s="16">
        <f t="shared" si="685"/>
        <v>82484.097999999998</v>
      </c>
      <c r="AQ377" s="16">
        <f t="shared" si="764"/>
        <v>0</v>
      </c>
      <c r="AR377" s="16">
        <f t="shared" si="747"/>
        <v>82484.097999999998</v>
      </c>
      <c r="AS377" s="16">
        <f t="shared" si="686"/>
        <v>0</v>
      </c>
      <c r="AT377" s="16">
        <f t="shared" si="764"/>
        <v>0</v>
      </c>
      <c r="AU377" s="16">
        <f t="shared" si="748"/>
        <v>0</v>
      </c>
      <c r="AV377" s="16">
        <f t="shared" si="687"/>
        <v>0</v>
      </c>
      <c r="AW377" s="16">
        <f t="shared" si="764"/>
        <v>0</v>
      </c>
      <c r="AX377" s="16">
        <f t="shared" si="749"/>
        <v>0</v>
      </c>
      <c r="AY377" s="16">
        <f t="shared" si="764"/>
        <v>0</v>
      </c>
      <c r="AZ377" s="35"/>
    </row>
    <row r="378" spans="1:72" ht="31.2" x14ac:dyDescent="0.3">
      <c r="A378" s="60" t="s">
        <v>1385</v>
      </c>
      <c r="B378" s="56"/>
      <c r="C378" s="60"/>
      <c r="D378" s="60"/>
      <c r="E378" s="12" t="s">
        <v>1387</v>
      </c>
      <c r="F378" s="16"/>
      <c r="G378" s="16"/>
      <c r="H378" s="16"/>
      <c r="I378" s="16"/>
      <c r="J378" s="16"/>
      <c r="K378" s="16"/>
      <c r="L378" s="16"/>
      <c r="M378" s="16"/>
      <c r="N378" s="16"/>
      <c r="O378" s="16">
        <f>O379</f>
        <v>82484.097999999998</v>
      </c>
      <c r="P378" s="16">
        <f t="shared" si="764"/>
        <v>0</v>
      </c>
      <c r="Q378" s="16">
        <f t="shared" si="764"/>
        <v>0</v>
      </c>
      <c r="R378" s="16">
        <f t="shared" si="699"/>
        <v>82484.097999999998</v>
      </c>
      <c r="S378" s="16">
        <f t="shared" si="700"/>
        <v>0</v>
      </c>
      <c r="T378" s="16">
        <f t="shared" si="701"/>
        <v>0</v>
      </c>
      <c r="U378" s="16">
        <f t="shared" si="764"/>
        <v>0</v>
      </c>
      <c r="V378" s="16">
        <f t="shared" si="764"/>
        <v>0</v>
      </c>
      <c r="W378" s="16">
        <f t="shared" si="764"/>
        <v>0</v>
      </c>
      <c r="X378" s="16">
        <f t="shared" si="702"/>
        <v>82484.097999999998</v>
      </c>
      <c r="Y378" s="16">
        <f t="shared" si="703"/>
        <v>0</v>
      </c>
      <c r="Z378" s="16">
        <f t="shared" si="704"/>
        <v>0</v>
      </c>
      <c r="AA378" s="16">
        <f t="shared" si="764"/>
        <v>0</v>
      </c>
      <c r="AB378" s="16">
        <f t="shared" si="764"/>
        <v>0</v>
      </c>
      <c r="AC378" s="16">
        <f t="shared" si="764"/>
        <v>0</v>
      </c>
      <c r="AD378" s="16">
        <f t="shared" si="705"/>
        <v>82484.097999999998</v>
      </c>
      <c r="AE378" s="16">
        <f t="shared" si="706"/>
        <v>0</v>
      </c>
      <c r="AF378" s="16">
        <f t="shared" si="707"/>
        <v>0</v>
      </c>
      <c r="AG378" s="16">
        <f t="shared" si="764"/>
        <v>0</v>
      </c>
      <c r="AH378" s="16">
        <f t="shared" si="764"/>
        <v>0</v>
      </c>
      <c r="AI378" s="16">
        <f t="shared" si="764"/>
        <v>0</v>
      </c>
      <c r="AJ378" s="16">
        <f t="shared" si="708"/>
        <v>82484.097999999998</v>
      </c>
      <c r="AK378" s="16">
        <f t="shared" si="709"/>
        <v>0</v>
      </c>
      <c r="AL378" s="16">
        <f t="shared" si="710"/>
        <v>0</v>
      </c>
      <c r="AM378" s="16">
        <f t="shared" si="764"/>
        <v>0</v>
      </c>
      <c r="AN378" s="16">
        <f t="shared" si="764"/>
        <v>0</v>
      </c>
      <c r="AO378" s="16">
        <f t="shared" si="764"/>
        <v>0</v>
      </c>
      <c r="AP378" s="16">
        <f t="shared" si="685"/>
        <v>82484.097999999998</v>
      </c>
      <c r="AQ378" s="16">
        <f t="shared" si="764"/>
        <v>0</v>
      </c>
      <c r="AR378" s="16">
        <f t="shared" si="747"/>
        <v>82484.097999999998</v>
      </c>
      <c r="AS378" s="16">
        <f t="shared" si="686"/>
        <v>0</v>
      </c>
      <c r="AT378" s="16">
        <f t="shared" si="764"/>
        <v>0</v>
      </c>
      <c r="AU378" s="16">
        <f t="shared" si="748"/>
        <v>0</v>
      </c>
      <c r="AV378" s="16">
        <f t="shared" si="687"/>
        <v>0</v>
      </c>
      <c r="AW378" s="16">
        <f t="shared" si="764"/>
        <v>0</v>
      </c>
      <c r="AX378" s="16">
        <f t="shared" si="749"/>
        <v>0</v>
      </c>
      <c r="AY378" s="16">
        <f t="shared" si="764"/>
        <v>0</v>
      </c>
      <c r="AZ378" s="35"/>
    </row>
    <row r="379" spans="1:72" ht="46.8" x14ac:dyDescent="0.3">
      <c r="A379" s="60" t="s">
        <v>1385</v>
      </c>
      <c r="B379" s="56">
        <v>400</v>
      </c>
      <c r="C379" s="60"/>
      <c r="D379" s="60"/>
      <c r="E379" s="12" t="s">
        <v>394</v>
      </c>
      <c r="F379" s="16"/>
      <c r="G379" s="16"/>
      <c r="H379" s="16"/>
      <c r="I379" s="16"/>
      <c r="J379" s="16"/>
      <c r="K379" s="16"/>
      <c r="L379" s="16"/>
      <c r="M379" s="16"/>
      <c r="N379" s="16"/>
      <c r="O379" s="16">
        <f>O380</f>
        <v>82484.097999999998</v>
      </c>
      <c r="P379" s="16">
        <f t="shared" si="764"/>
        <v>0</v>
      </c>
      <c r="Q379" s="16">
        <f t="shared" si="764"/>
        <v>0</v>
      </c>
      <c r="R379" s="16">
        <f t="shared" si="699"/>
        <v>82484.097999999998</v>
      </c>
      <c r="S379" s="16">
        <f t="shared" si="700"/>
        <v>0</v>
      </c>
      <c r="T379" s="16">
        <f t="shared" si="701"/>
        <v>0</v>
      </c>
      <c r="U379" s="16">
        <f t="shared" si="764"/>
        <v>0</v>
      </c>
      <c r="V379" s="16">
        <f t="shared" si="764"/>
        <v>0</v>
      </c>
      <c r="W379" s="16">
        <f t="shared" si="764"/>
        <v>0</v>
      </c>
      <c r="X379" s="16">
        <f t="shared" si="702"/>
        <v>82484.097999999998</v>
      </c>
      <c r="Y379" s="16">
        <f t="shared" si="703"/>
        <v>0</v>
      </c>
      <c r="Z379" s="16">
        <f t="shared" si="704"/>
        <v>0</v>
      </c>
      <c r="AA379" s="16">
        <f t="shared" si="764"/>
        <v>0</v>
      </c>
      <c r="AB379" s="16">
        <f t="shared" si="764"/>
        <v>0</v>
      </c>
      <c r="AC379" s="16">
        <f t="shared" si="764"/>
        <v>0</v>
      </c>
      <c r="AD379" s="16">
        <f t="shared" si="705"/>
        <v>82484.097999999998</v>
      </c>
      <c r="AE379" s="16">
        <f t="shared" si="706"/>
        <v>0</v>
      </c>
      <c r="AF379" s="16">
        <f t="shared" si="707"/>
        <v>0</v>
      </c>
      <c r="AG379" s="16">
        <f t="shared" si="764"/>
        <v>0</v>
      </c>
      <c r="AH379" s="16">
        <f t="shared" si="764"/>
        <v>0</v>
      </c>
      <c r="AI379" s="16">
        <f t="shared" si="764"/>
        <v>0</v>
      </c>
      <c r="AJ379" s="16">
        <f t="shared" si="708"/>
        <v>82484.097999999998</v>
      </c>
      <c r="AK379" s="16">
        <f t="shared" si="709"/>
        <v>0</v>
      </c>
      <c r="AL379" s="16">
        <f t="shared" si="710"/>
        <v>0</v>
      </c>
      <c r="AM379" s="16">
        <f t="shared" si="764"/>
        <v>0</v>
      </c>
      <c r="AN379" s="16">
        <f t="shared" si="764"/>
        <v>0</v>
      </c>
      <c r="AO379" s="16">
        <f t="shared" si="764"/>
        <v>0</v>
      </c>
      <c r="AP379" s="16">
        <f t="shared" si="685"/>
        <v>82484.097999999998</v>
      </c>
      <c r="AQ379" s="16">
        <f t="shared" si="764"/>
        <v>0</v>
      </c>
      <c r="AR379" s="16">
        <f t="shared" si="747"/>
        <v>82484.097999999998</v>
      </c>
      <c r="AS379" s="16">
        <f t="shared" si="686"/>
        <v>0</v>
      </c>
      <c r="AT379" s="16">
        <f t="shared" si="764"/>
        <v>0</v>
      </c>
      <c r="AU379" s="16">
        <f t="shared" si="748"/>
        <v>0</v>
      </c>
      <c r="AV379" s="16">
        <f t="shared" si="687"/>
        <v>0</v>
      </c>
      <c r="AW379" s="16">
        <f t="shared" si="764"/>
        <v>0</v>
      </c>
      <c r="AX379" s="16">
        <f t="shared" si="749"/>
        <v>0</v>
      </c>
      <c r="AY379" s="16">
        <f t="shared" si="764"/>
        <v>0</v>
      </c>
      <c r="AZ379" s="35"/>
    </row>
    <row r="380" spans="1:72" x14ac:dyDescent="0.3">
      <c r="A380" s="60" t="s">
        <v>1385</v>
      </c>
      <c r="B380" s="56">
        <v>410</v>
      </c>
      <c r="C380" s="60"/>
      <c r="D380" s="60"/>
      <c r="E380" s="12" t="s">
        <v>407</v>
      </c>
      <c r="F380" s="16"/>
      <c r="G380" s="16"/>
      <c r="H380" s="16"/>
      <c r="I380" s="16"/>
      <c r="J380" s="16"/>
      <c r="K380" s="16"/>
      <c r="L380" s="16"/>
      <c r="M380" s="16"/>
      <c r="N380" s="16"/>
      <c r="O380" s="16">
        <f>O381</f>
        <v>82484.097999999998</v>
      </c>
      <c r="P380" s="16">
        <f t="shared" si="764"/>
        <v>0</v>
      </c>
      <c r="Q380" s="16">
        <f t="shared" si="764"/>
        <v>0</v>
      </c>
      <c r="R380" s="16">
        <f t="shared" si="699"/>
        <v>82484.097999999998</v>
      </c>
      <c r="S380" s="16">
        <f t="shared" si="700"/>
        <v>0</v>
      </c>
      <c r="T380" s="16">
        <f t="shared" si="701"/>
        <v>0</v>
      </c>
      <c r="U380" s="16">
        <f t="shared" si="764"/>
        <v>0</v>
      </c>
      <c r="V380" s="16">
        <f t="shared" si="764"/>
        <v>0</v>
      </c>
      <c r="W380" s="16">
        <f t="shared" si="764"/>
        <v>0</v>
      </c>
      <c r="X380" s="16">
        <f t="shared" si="702"/>
        <v>82484.097999999998</v>
      </c>
      <c r="Y380" s="16">
        <f t="shared" si="703"/>
        <v>0</v>
      </c>
      <c r="Z380" s="16">
        <f t="shared" si="704"/>
        <v>0</v>
      </c>
      <c r="AA380" s="16">
        <f t="shared" si="764"/>
        <v>0</v>
      </c>
      <c r="AB380" s="16">
        <f t="shared" si="764"/>
        <v>0</v>
      </c>
      <c r="AC380" s="16">
        <f t="shared" si="764"/>
        <v>0</v>
      </c>
      <c r="AD380" s="16">
        <f t="shared" si="705"/>
        <v>82484.097999999998</v>
      </c>
      <c r="AE380" s="16">
        <f t="shared" si="706"/>
        <v>0</v>
      </c>
      <c r="AF380" s="16">
        <f t="shared" si="707"/>
        <v>0</v>
      </c>
      <c r="AG380" s="16">
        <f t="shared" si="764"/>
        <v>0</v>
      </c>
      <c r="AH380" s="16">
        <f t="shared" si="764"/>
        <v>0</v>
      </c>
      <c r="AI380" s="16">
        <f t="shared" si="764"/>
        <v>0</v>
      </c>
      <c r="AJ380" s="16">
        <f t="shared" si="708"/>
        <v>82484.097999999998</v>
      </c>
      <c r="AK380" s="16">
        <f t="shared" si="709"/>
        <v>0</v>
      </c>
      <c r="AL380" s="16">
        <f t="shared" si="710"/>
        <v>0</v>
      </c>
      <c r="AM380" s="16">
        <f t="shared" si="764"/>
        <v>0</v>
      </c>
      <c r="AN380" s="16">
        <f t="shared" si="764"/>
        <v>0</v>
      </c>
      <c r="AO380" s="16">
        <f t="shared" si="764"/>
        <v>0</v>
      </c>
      <c r="AP380" s="16">
        <f t="shared" si="685"/>
        <v>82484.097999999998</v>
      </c>
      <c r="AQ380" s="16">
        <f t="shared" si="764"/>
        <v>0</v>
      </c>
      <c r="AR380" s="16">
        <f t="shared" si="747"/>
        <v>82484.097999999998</v>
      </c>
      <c r="AS380" s="16">
        <f t="shared" si="686"/>
        <v>0</v>
      </c>
      <c r="AT380" s="16">
        <f t="shared" si="764"/>
        <v>0</v>
      </c>
      <c r="AU380" s="16">
        <f t="shared" si="748"/>
        <v>0</v>
      </c>
      <c r="AV380" s="16">
        <f t="shared" si="687"/>
        <v>0</v>
      </c>
      <c r="AW380" s="16">
        <f t="shared" si="764"/>
        <v>0</v>
      </c>
      <c r="AX380" s="16">
        <f t="shared" si="749"/>
        <v>0</v>
      </c>
      <c r="AY380" s="16">
        <f t="shared" si="764"/>
        <v>0</v>
      </c>
      <c r="AZ380" s="35"/>
    </row>
    <row r="381" spans="1:72" x14ac:dyDescent="0.3">
      <c r="A381" s="60" t="s">
        <v>1385</v>
      </c>
      <c r="B381" s="56">
        <v>410</v>
      </c>
      <c r="C381" s="60" t="s">
        <v>25</v>
      </c>
      <c r="D381" s="60" t="s">
        <v>25</v>
      </c>
      <c r="E381" s="12" t="s">
        <v>378</v>
      </c>
      <c r="F381" s="16"/>
      <c r="G381" s="16"/>
      <c r="H381" s="16"/>
      <c r="I381" s="16"/>
      <c r="J381" s="16"/>
      <c r="K381" s="16"/>
      <c r="L381" s="16"/>
      <c r="M381" s="16"/>
      <c r="N381" s="16"/>
      <c r="O381" s="16">
        <v>82484.097999999998</v>
      </c>
      <c r="P381" s="16"/>
      <c r="Q381" s="16"/>
      <c r="R381" s="16">
        <f t="shared" si="699"/>
        <v>82484.097999999998</v>
      </c>
      <c r="S381" s="16">
        <f t="shared" si="700"/>
        <v>0</v>
      </c>
      <c r="T381" s="16">
        <f t="shared" si="701"/>
        <v>0</v>
      </c>
      <c r="U381" s="16"/>
      <c r="V381" s="16"/>
      <c r="W381" s="16"/>
      <c r="X381" s="16">
        <f t="shared" si="702"/>
        <v>82484.097999999998</v>
      </c>
      <c r="Y381" s="16">
        <f t="shared" si="703"/>
        <v>0</v>
      </c>
      <c r="Z381" s="16">
        <f t="shared" si="704"/>
        <v>0</v>
      </c>
      <c r="AA381" s="16"/>
      <c r="AB381" s="16"/>
      <c r="AC381" s="16"/>
      <c r="AD381" s="16">
        <f t="shared" si="705"/>
        <v>82484.097999999998</v>
      </c>
      <c r="AE381" s="16">
        <f t="shared" si="706"/>
        <v>0</v>
      </c>
      <c r="AF381" s="16">
        <f t="shared" si="707"/>
        <v>0</v>
      </c>
      <c r="AG381" s="16"/>
      <c r="AH381" s="16"/>
      <c r="AI381" s="16"/>
      <c r="AJ381" s="16">
        <f t="shared" si="708"/>
        <v>82484.097999999998</v>
      </c>
      <c r="AK381" s="16">
        <f t="shared" si="709"/>
        <v>0</v>
      </c>
      <c r="AL381" s="16">
        <f t="shared" si="710"/>
        <v>0</v>
      </c>
      <c r="AM381" s="16"/>
      <c r="AN381" s="16"/>
      <c r="AO381" s="16"/>
      <c r="AP381" s="16">
        <f t="shared" si="685"/>
        <v>82484.097999999998</v>
      </c>
      <c r="AQ381" s="16"/>
      <c r="AR381" s="16">
        <f t="shared" si="747"/>
        <v>82484.097999999998</v>
      </c>
      <c r="AS381" s="16">
        <f t="shared" si="686"/>
        <v>0</v>
      </c>
      <c r="AT381" s="16"/>
      <c r="AU381" s="16">
        <f t="shared" si="748"/>
        <v>0</v>
      </c>
      <c r="AV381" s="16">
        <f t="shared" si="687"/>
        <v>0</v>
      </c>
      <c r="AW381" s="16"/>
      <c r="AX381" s="16">
        <f t="shared" si="749"/>
        <v>0</v>
      </c>
      <c r="AY381" s="16"/>
      <c r="AZ381" s="35"/>
    </row>
    <row r="382" spans="1:72" s="9" customFormat="1" ht="46.8" x14ac:dyDescent="0.3">
      <c r="A382" s="8" t="s">
        <v>81</v>
      </c>
      <c r="B382" s="14"/>
      <c r="C382" s="8"/>
      <c r="D382" s="8"/>
      <c r="E382" s="13" t="s">
        <v>717</v>
      </c>
      <c r="F382" s="15">
        <f t="shared" ref="F382:AY382" si="765">F383</f>
        <v>32875.5</v>
      </c>
      <c r="G382" s="15">
        <f t="shared" si="765"/>
        <v>32875.5</v>
      </c>
      <c r="H382" s="15">
        <f t="shared" si="765"/>
        <v>32875.5</v>
      </c>
      <c r="I382" s="15">
        <f t="shared" si="765"/>
        <v>0</v>
      </c>
      <c r="J382" s="15">
        <f t="shared" si="765"/>
        <v>0</v>
      </c>
      <c r="K382" s="15">
        <f t="shared" si="765"/>
        <v>0</v>
      </c>
      <c r="L382" s="15">
        <f t="shared" si="713"/>
        <v>32875.5</v>
      </c>
      <c r="M382" s="15">
        <f t="shared" si="714"/>
        <v>32875.5</v>
      </c>
      <c r="N382" s="15">
        <f t="shared" si="715"/>
        <v>32875.5</v>
      </c>
      <c r="O382" s="15">
        <f t="shared" si="765"/>
        <v>0</v>
      </c>
      <c r="P382" s="15">
        <f t="shared" si="765"/>
        <v>0</v>
      </c>
      <c r="Q382" s="15">
        <f t="shared" si="765"/>
        <v>0</v>
      </c>
      <c r="R382" s="15">
        <f t="shared" si="699"/>
        <v>32875.5</v>
      </c>
      <c r="S382" s="15">
        <f t="shared" si="700"/>
        <v>32875.5</v>
      </c>
      <c r="T382" s="15">
        <f t="shared" si="701"/>
        <v>32875.5</v>
      </c>
      <c r="U382" s="15">
        <f t="shared" si="765"/>
        <v>0</v>
      </c>
      <c r="V382" s="15">
        <f t="shared" si="765"/>
        <v>0</v>
      </c>
      <c r="W382" s="15">
        <f t="shared" si="765"/>
        <v>0</v>
      </c>
      <c r="X382" s="15">
        <f t="shared" si="702"/>
        <v>32875.5</v>
      </c>
      <c r="Y382" s="15">
        <f t="shared" si="703"/>
        <v>32875.5</v>
      </c>
      <c r="Z382" s="15">
        <f t="shared" si="704"/>
        <v>32875.5</v>
      </c>
      <c r="AA382" s="15">
        <f t="shared" si="765"/>
        <v>0</v>
      </c>
      <c r="AB382" s="15">
        <f t="shared" si="765"/>
        <v>0</v>
      </c>
      <c r="AC382" s="15">
        <f t="shared" si="765"/>
        <v>0</v>
      </c>
      <c r="AD382" s="15">
        <f t="shared" si="705"/>
        <v>32875.5</v>
      </c>
      <c r="AE382" s="15">
        <f t="shared" si="706"/>
        <v>32875.5</v>
      </c>
      <c r="AF382" s="15">
        <f t="shared" si="707"/>
        <v>32875.5</v>
      </c>
      <c r="AG382" s="15">
        <f t="shared" si="765"/>
        <v>0</v>
      </c>
      <c r="AH382" s="15">
        <f t="shared" si="765"/>
        <v>0</v>
      </c>
      <c r="AI382" s="15">
        <f t="shared" si="765"/>
        <v>0</v>
      </c>
      <c r="AJ382" s="15">
        <f t="shared" si="708"/>
        <v>32875.5</v>
      </c>
      <c r="AK382" s="15">
        <f t="shared" si="709"/>
        <v>32875.5</v>
      </c>
      <c r="AL382" s="15">
        <f t="shared" si="710"/>
        <v>32875.5</v>
      </c>
      <c r="AM382" s="15">
        <f t="shared" si="765"/>
        <v>0</v>
      </c>
      <c r="AN382" s="15">
        <f t="shared" si="765"/>
        <v>0</v>
      </c>
      <c r="AO382" s="15">
        <f t="shared" si="765"/>
        <v>0</v>
      </c>
      <c r="AP382" s="15">
        <f t="shared" si="685"/>
        <v>32875.5</v>
      </c>
      <c r="AQ382" s="15">
        <f t="shared" si="765"/>
        <v>0</v>
      </c>
      <c r="AR382" s="15">
        <f t="shared" si="747"/>
        <v>32875.5</v>
      </c>
      <c r="AS382" s="15">
        <f t="shared" si="686"/>
        <v>32875.5</v>
      </c>
      <c r="AT382" s="15">
        <f t="shared" si="765"/>
        <v>0</v>
      </c>
      <c r="AU382" s="15">
        <f t="shared" si="748"/>
        <v>32875.5</v>
      </c>
      <c r="AV382" s="15">
        <f t="shared" si="687"/>
        <v>32875.5</v>
      </c>
      <c r="AW382" s="15">
        <f t="shared" si="765"/>
        <v>0</v>
      </c>
      <c r="AX382" s="15">
        <f t="shared" si="749"/>
        <v>32875.5</v>
      </c>
      <c r="AY382" s="15">
        <f t="shared" si="765"/>
        <v>0</v>
      </c>
      <c r="AZ382" s="34"/>
      <c r="BA382" s="23"/>
      <c r="BB382" s="23"/>
      <c r="BC382" s="23"/>
      <c r="BD382" s="23"/>
      <c r="BE382" s="23"/>
      <c r="BF382" s="23"/>
      <c r="BG382" s="23"/>
      <c r="BH382" s="23"/>
      <c r="BI382" s="23"/>
      <c r="BJ382" s="23"/>
      <c r="BK382" s="23"/>
      <c r="BL382" s="23"/>
      <c r="BM382" s="23"/>
      <c r="BN382" s="23"/>
      <c r="BO382" s="23"/>
      <c r="BP382" s="23"/>
      <c r="BQ382" s="23"/>
      <c r="BR382" s="23"/>
      <c r="BS382" s="23"/>
      <c r="BT382" s="23"/>
    </row>
    <row r="383" spans="1:72" ht="46.8" x14ac:dyDescent="0.3">
      <c r="A383" s="60" t="s">
        <v>82</v>
      </c>
      <c r="B383" s="56"/>
      <c r="C383" s="60"/>
      <c r="D383" s="60"/>
      <c r="E383" s="12" t="s">
        <v>598</v>
      </c>
      <c r="F383" s="16">
        <f t="shared" ref="F383:AY383" si="766">F384+F388</f>
        <v>32875.5</v>
      </c>
      <c r="G383" s="16">
        <f t="shared" si="766"/>
        <v>32875.5</v>
      </c>
      <c r="H383" s="16">
        <f t="shared" si="766"/>
        <v>32875.5</v>
      </c>
      <c r="I383" s="16">
        <f t="shared" ref="I383:K383" si="767">I384+I388</f>
        <v>0</v>
      </c>
      <c r="J383" s="16">
        <f t="shared" si="767"/>
        <v>0</v>
      </c>
      <c r="K383" s="16">
        <f t="shared" si="767"/>
        <v>0</v>
      </c>
      <c r="L383" s="16">
        <f t="shared" si="713"/>
        <v>32875.5</v>
      </c>
      <c r="M383" s="16">
        <f t="shared" si="714"/>
        <v>32875.5</v>
      </c>
      <c r="N383" s="16">
        <f t="shared" si="715"/>
        <v>32875.5</v>
      </c>
      <c r="O383" s="16">
        <f t="shared" ref="O383:Q383" si="768">O384+O388</f>
        <v>0</v>
      </c>
      <c r="P383" s="16">
        <f t="shared" si="768"/>
        <v>0</v>
      </c>
      <c r="Q383" s="16">
        <f t="shared" si="768"/>
        <v>0</v>
      </c>
      <c r="R383" s="16">
        <f t="shared" si="699"/>
        <v>32875.5</v>
      </c>
      <c r="S383" s="16">
        <f t="shared" si="700"/>
        <v>32875.5</v>
      </c>
      <c r="T383" s="16">
        <f t="shared" si="701"/>
        <v>32875.5</v>
      </c>
      <c r="U383" s="16">
        <f t="shared" ref="U383:W383" si="769">U384+U388</f>
        <v>0</v>
      </c>
      <c r="V383" s="16">
        <f t="shared" si="769"/>
        <v>0</v>
      </c>
      <c r="W383" s="16">
        <f t="shared" si="769"/>
        <v>0</v>
      </c>
      <c r="X383" s="16">
        <f t="shared" si="702"/>
        <v>32875.5</v>
      </c>
      <c r="Y383" s="16">
        <f t="shared" si="703"/>
        <v>32875.5</v>
      </c>
      <c r="Z383" s="16">
        <f t="shared" si="704"/>
        <v>32875.5</v>
      </c>
      <c r="AA383" s="16">
        <f t="shared" ref="AA383:AC383" si="770">AA384+AA388</f>
        <v>0</v>
      </c>
      <c r="AB383" s="16">
        <f t="shared" si="770"/>
        <v>0</v>
      </c>
      <c r="AC383" s="16">
        <f t="shared" si="770"/>
        <v>0</v>
      </c>
      <c r="AD383" s="16">
        <f t="shared" si="705"/>
        <v>32875.5</v>
      </c>
      <c r="AE383" s="16">
        <f t="shared" si="706"/>
        <v>32875.5</v>
      </c>
      <c r="AF383" s="16">
        <f t="shared" si="707"/>
        <v>32875.5</v>
      </c>
      <c r="AG383" s="16">
        <f t="shared" ref="AG383:AI383" si="771">AG384+AG388</f>
        <v>0</v>
      </c>
      <c r="AH383" s="16">
        <f t="shared" si="771"/>
        <v>0</v>
      </c>
      <c r="AI383" s="16">
        <f t="shared" si="771"/>
        <v>0</v>
      </c>
      <c r="AJ383" s="16">
        <f t="shared" si="708"/>
        <v>32875.5</v>
      </c>
      <c r="AK383" s="16">
        <f t="shared" si="709"/>
        <v>32875.5</v>
      </c>
      <c r="AL383" s="16">
        <f t="shared" si="710"/>
        <v>32875.5</v>
      </c>
      <c r="AM383" s="16">
        <f t="shared" ref="AM383:AO383" si="772">AM384+AM388</f>
        <v>0</v>
      </c>
      <c r="AN383" s="16">
        <f t="shared" si="772"/>
        <v>0</v>
      </c>
      <c r="AO383" s="16">
        <f t="shared" si="772"/>
        <v>0</v>
      </c>
      <c r="AP383" s="16">
        <f t="shared" si="685"/>
        <v>32875.5</v>
      </c>
      <c r="AQ383" s="16">
        <f t="shared" ref="AQ383" si="773">AQ384+AQ388</f>
        <v>0</v>
      </c>
      <c r="AR383" s="16">
        <f t="shared" si="747"/>
        <v>32875.5</v>
      </c>
      <c r="AS383" s="16">
        <f t="shared" si="686"/>
        <v>32875.5</v>
      </c>
      <c r="AT383" s="16">
        <f t="shared" ref="AT383" si="774">AT384+AT388</f>
        <v>0</v>
      </c>
      <c r="AU383" s="16">
        <f t="shared" si="748"/>
        <v>32875.5</v>
      </c>
      <c r="AV383" s="16">
        <f t="shared" si="687"/>
        <v>32875.5</v>
      </c>
      <c r="AW383" s="16">
        <f t="shared" ref="AW383" si="775">AW384+AW388</f>
        <v>0</v>
      </c>
      <c r="AX383" s="16">
        <f t="shared" si="749"/>
        <v>32875.5</v>
      </c>
      <c r="AY383" s="16">
        <f t="shared" si="766"/>
        <v>0</v>
      </c>
      <c r="AZ383" s="35"/>
    </row>
    <row r="384" spans="1:72" ht="31.2" x14ac:dyDescent="0.3">
      <c r="A384" s="60" t="s">
        <v>79</v>
      </c>
      <c r="B384" s="56"/>
      <c r="C384" s="60"/>
      <c r="D384" s="60"/>
      <c r="E384" s="12" t="s">
        <v>457</v>
      </c>
      <c r="F384" s="16">
        <f t="shared" ref="F384:AY386" si="776">F385</f>
        <v>6374.4</v>
      </c>
      <c r="G384" s="16">
        <f t="shared" si="776"/>
        <v>6374.4</v>
      </c>
      <c r="H384" s="16">
        <f t="shared" si="776"/>
        <v>6374.4</v>
      </c>
      <c r="I384" s="16">
        <f t="shared" si="776"/>
        <v>0</v>
      </c>
      <c r="J384" s="16">
        <f t="shared" si="776"/>
        <v>0</v>
      </c>
      <c r="K384" s="16">
        <f t="shared" si="776"/>
        <v>0</v>
      </c>
      <c r="L384" s="16">
        <f t="shared" si="713"/>
        <v>6374.4</v>
      </c>
      <c r="M384" s="16">
        <f t="shared" si="714"/>
        <v>6374.4</v>
      </c>
      <c r="N384" s="16">
        <f t="shared" si="715"/>
        <v>6374.4</v>
      </c>
      <c r="O384" s="16">
        <f t="shared" si="776"/>
        <v>0</v>
      </c>
      <c r="P384" s="16">
        <f t="shared" si="776"/>
        <v>0</v>
      </c>
      <c r="Q384" s="16">
        <f t="shared" si="776"/>
        <v>0</v>
      </c>
      <c r="R384" s="16">
        <f t="shared" si="699"/>
        <v>6374.4</v>
      </c>
      <c r="S384" s="16">
        <f t="shared" si="700"/>
        <v>6374.4</v>
      </c>
      <c r="T384" s="16">
        <f t="shared" si="701"/>
        <v>6374.4</v>
      </c>
      <c r="U384" s="16">
        <f t="shared" si="776"/>
        <v>0</v>
      </c>
      <c r="V384" s="16">
        <f t="shared" si="776"/>
        <v>0</v>
      </c>
      <c r="W384" s="16">
        <f t="shared" si="776"/>
        <v>0</v>
      </c>
      <c r="X384" s="16">
        <f t="shared" si="702"/>
        <v>6374.4</v>
      </c>
      <c r="Y384" s="16">
        <f t="shared" si="703"/>
        <v>6374.4</v>
      </c>
      <c r="Z384" s="16">
        <f t="shared" si="704"/>
        <v>6374.4</v>
      </c>
      <c r="AA384" s="16">
        <f t="shared" si="776"/>
        <v>0</v>
      </c>
      <c r="AB384" s="16">
        <f t="shared" si="776"/>
        <v>0</v>
      </c>
      <c r="AC384" s="16">
        <f t="shared" si="776"/>
        <v>0</v>
      </c>
      <c r="AD384" s="16">
        <f t="shared" si="705"/>
        <v>6374.4</v>
      </c>
      <c r="AE384" s="16">
        <f t="shared" si="706"/>
        <v>6374.4</v>
      </c>
      <c r="AF384" s="16">
        <f t="shared" si="707"/>
        <v>6374.4</v>
      </c>
      <c r="AG384" s="16">
        <f t="shared" si="776"/>
        <v>0</v>
      </c>
      <c r="AH384" s="16">
        <f t="shared" si="776"/>
        <v>0</v>
      </c>
      <c r="AI384" s="16">
        <f t="shared" si="776"/>
        <v>0</v>
      </c>
      <c r="AJ384" s="16">
        <f t="shared" si="708"/>
        <v>6374.4</v>
      </c>
      <c r="AK384" s="16">
        <f t="shared" si="709"/>
        <v>6374.4</v>
      </c>
      <c r="AL384" s="16">
        <f t="shared" si="710"/>
        <v>6374.4</v>
      </c>
      <c r="AM384" s="16">
        <f t="shared" si="776"/>
        <v>0</v>
      </c>
      <c r="AN384" s="16">
        <f t="shared" si="776"/>
        <v>0</v>
      </c>
      <c r="AO384" s="16">
        <f t="shared" si="776"/>
        <v>0</v>
      </c>
      <c r="AP384" s="16">
        <f t="shared" si="685"/>
        <v>6374.4</v>
      </c>
      <c r="AQ384" s="16">
        <f t="shared" si="776"/>
        <v>0</v>
      </c>
      <c r="AR384" s="16">
        <f t="shared" si="747"/>
        <v>6374.4</v>
      </c>
      <c r="AS384" s="16">
        <f t="shared" si="686"/>
        <v>6374.4</v>
      </c>
      <c r="AT384" s="16">
        <f t="shared" si="776"/>
        <v>0</v>
      </c>
      <c r="AU384" s="16">
        <f t="shared" si="748"/>
        <v>6374.4</v>
      </c>
      <c r="AV384" s="16">
        <f t="shared" si="687"/>
        <v>6374.4</v>
      </c>
      <c r="AW384" s="16">
        <f t="shared" si="776"/>
        <v>0</v>
      </c>
      <c r="AX384" s="16">
        <f t="shared" si="749"/>
        <v>6374.4</v>
      </c>
      <c r="AY384" s="16">
        <f t="shared" si="776"/>
        <v>0</v>
      </c>
      <c r="AZ384" s="35"/>
    </row>
    <row r="385" spans="1:72" ht="46.8" x14ac:dyDescent="0.3">
      <c r="A385" s="60" t="s">
        <v>79</v>
      </c>
      <c r="B385" s="56">
        <v>600</v>
      </c>
      <c r="C385" s="60"/>
      <c r="D385" s="60"/>
      <c r="E385" s="12" t="s">
        <v>395</v>
      </c>
      <c r="F385" s="16">
        <f t="shared" si="776"/>
        <v>6374.4</v>
      </c>
      <c r="G385" s="16">
        <f t="shared" si="776"/>
        <v>6374.4</v>
      </c>
      <c r="H385" s="16">
        <f t="shared" si="776"/>
        <v>6374.4</v>
      </c>
      <c r="I385" s="16">
        <f t="shared" si="776"/>
        <v>0</v>
      </c>
      <c r="J385" s="16">
        <f t="shared" si="776"/>
        <v>0</v>
      </c>
      <c r="K385" s="16">
        <f t="shared" si="776"/>
        <v>0</v>
      </c>
      <c r="L385" s="16">
        <f t="shared" si="713"/>
        <v>6374.4</v>
      </c>
      <c r="M385" s="16">
        <f t="shared" si="714"/>
        <v>6374.4</v>
      </c>
      <c r="N385" s="16">
        <f t="shared" si="715"/>
        <v>6374.4</v>
      </c>
      <c r="O385" s="16">
        <f t="shared" si="776"/>
        <v>0</v>
      </c>
      <c r="P385" s="16">
        <f t="shared" si="776"/>
        <v>0</v>
      </c>
      <c r="Q385" s="16">
        <f t="shared" si="776"/>
        <v>0</v>
      </c>
      <c r="R385" s="16">
        <f t="shared" si="699"/>
        <v>6374.4</v>
      </c>
      <c r="S385" s="16">
        <f t="shared" si="700"/>
        <v>6374.4</v>
      </c>
      <c r="T385" s="16">
        <f t="shared" si="701"/>
        <v>6374.4</v>
      </c>
      <c r="U385" s="16">
        <f t="shared" si="776"/>
        <v>0</v>
      </c>
      <c r="V385" s="16">
        <f t="shared" si="776"/>
        <v>0</v>
      </c>
      <c r="W385" s="16">
        <f t="shared" si="776"/>
        <v>0</v>
      </c>
      <c r="X385" s="16">
        <f t="shared" si="702"/>
        <v>6374.4</v>
      </c>
      <c r="Y385" s="16">
        <f t="shared" si="703"/>
        <v>6374.4</v>
      </c>
      <c r="Z385" s="16">
        <f t="shared" si="704"/>
        <v>6374.4</v>
      </c>
      <c r="AA385" s="16">
        <f t="shared" si="776"/>
        <v>0</v>
      </c>
      <c r="AB385" s="16">
        <f t="shared" si="776"/>
        <v>0</v>
      </c>
      <c r="AC385" s="16">
        <f t="shared" si="776"/>
        <v>0</v>
      </c>
      <c r="AD385" s="16">
        <f t="shared" si="705"/>
        <v>6374.4</v>
      </c>
      <c r="AE385" s="16">
        <f t="shared" si="706"/>
        <v>6374.4</v>
      </c>
      <c r="AF385" s="16">
        <f t="shared" si="707"/>
        <v>6374.4</v>
      </c>
      <c r="AG385" s="16">
        <f t="shared" si="776"/>
        <v>0</v>
      </c>
      <c r="AH385" s="16">
        <f t="shared" si="776"/>
        <v>0</v>
      </c>
      <c r="AI385" s="16">
        <f t="shared" si="776"/>
        <v>0</v>
      </c>
      <c r="AJ385" s="16">
        <f t="shared" si="708"/>
        <v>6374.4</v>
      </c>
      <c r="AK385" s="16">
        <f t="shared" si="709"/>
        <v>6374.4</v>
      </c>
      <c r="AL385" s="16">
        <f t="shared" si="710"/>
        <v>6374.4</v>
      </c>
      <c r="AM385" s="16">
        <f t="shared" si="776"/>
        <v>0</v>
      </c>
      <c r="AN385" s="16">
        <f t="shared" si="776"/>
        <v>0</v>
      </c>
      <c r="AO385" s="16">
        <f t="shared" si="776"/>
        <v>0</v>
      </c>
      <c r="AP385" s="16">
        <f t="shared" si="685"/>
        <v>6374.4</v>
      </c>
      <c r="AQ385" s="16">
        <f t="shared" si="776"/>
        <v>0</v>
      </c>
      <c r="AR385" s="16">
        <f t="shared" si="747"/>
        <v>6374.4</v>
      </c>
      <c r="AS385" s="16">
        <f t="shared" si="686"/>
        <v>6374.4</v>
      </c>
      <c r="AT385" s="16">
        <f t="shared" si="776"/>
        <v>0</v>
      </c>
      <c r="AU385" s="16">
        <f t="shared" si="748"/>
        <v>6374.4</v>
      </c>
      <c r="AV385" s="16">
        <f t="shared" si="687"/>
        <v>6374.4</v>
      </c>
      <c r="AW385" s="16">
        <f t="shared" si="776"/>
        <v>0</v>
      </c>
      <c r="AX385" s="16">
        <f t="shared" si="749"/>
        <v>6374.4</v>
      </c>
      <c r="AY385" s="16">
        <f t="shared" si="776"/>
        <v>0</v>
      </c>
      <c r="AZ385" s="35"/>
    </row>
    <row r="386" spans="1:72" x14ac:dyDescent="0.3">
      <c r="A386" s="60" t="s">
        <v>79</v>
      </c>
      <c r="B386" s="56">
        <v>620</v>
      </c>
      <c r="C386" s="60"/>
      <c r="D386" s="60"/>
      <c r="E386" s="12" t="s">
        <v>410</v>
      </c>
      <c r="F386" s="16">
        <f t="shared" si="776"/>
        <v>6374.4</v>
      </c>
      <c r="G386" s="16">
        <f t="shared" si="776"/>
        <v>6374.4</v>
      </c>
      <c r="H386" s="16">
        <f t="shared" si="776"/>
        <v>6374.4</v>
      </c>
      <c r="I386" s="16">
        <f t="shared" si="776"/>
        <v>0</v>
      </c>
      <c r="J386" s="16">
        <f t="shared" si="776"/>
        <v>0</v>
      </c>
      <c r="K386" s="16">
        <f t="shared" si="776"/>
        <v>0</v>
      </c>
      <c r="L386" s="16">
        <f t="shared" si="713"/>
        <v>6374.4</v>
      </c>
      <c r="M386" s="16">
        <f t="shared" si="714"/>
        <v>6374.4</v>
      </c>
      <c r="N386" s="16">
        <f t="shared" si="715"/>
        <v>6374.4</v>
      </c>
      <c r="O386" s="16">
        <f t="shared" si="776"/>
        <v>0</v>
      </c>
      <c r="P386" s="16">
        <f t="shared" si="776"/>
        <v>0</v>
      </c>
      <c r="Q386" s="16">
        <f t="shared" si="776"/>
        <v>0</v>
      </c>
      <c r="R386" s="16">
        <f t="shared" si="699"/>
        <v>6374.4</v>
      </c>
      <c r="S386" s="16">
        <f t="shared" si="700"/>
        <v>6374.4</v>
      </c>
      <c r="T386" s="16">
        <f t="shared" si="701"/>
        <v>6374.4</v>
      </c>
      <c r="U386" s="16">
        <f t="shared" si="776"/>
        <v>0</v>
      </c>
      <c r="V386" s="16">
        <f t="shared" si="776"/>
        <v>0</v>
      </c>
      <c r="W386" s="16">
        <f t="shared" si="776"/>
        <v>0</v>
      </c>
      <c r="X386" s="16">
        <f t="shared" si="702"/>
        <v>6374.4</v>
      </c>
      <c r="Y386" s="16">
        <f t="shared" si="703"/>
        <v>6374.4</v>
      </c>
      <c r="Z386" s="16">
        <f t="shared" si="704"/>
        <v>6374.4</v>
      </c>
      <c r="AA386" s="16">
        <f t="shared" si="776"/>
        <v>0</v>
      </c>
      <c r="AB386" s="16">
        <f t="shared" si="776"/>
        <v>0</v>
      </c>
      <c r="AC386" s="16">
        <f t="shared" si="776"/>
        <v>0</v>
      </c>
      <c r="AD386" s="16">
        <f t="shared" si="705"/>
        <v>6374.4</v>
      </c>
      <c r="AE386" s="16">
        <f t="shared" si="706"/>
        <v>6374.4</v>
      </c>
      <c r="AF386" s="16">
        <f t="shared" si="707"/>
        <v>6374.4</v>
      </c>
      <c r="AG386" s="16">
        <f t="shared" si="776"/>
        <v>0</v>
      </c>
      <c r="AH386" s="16">
        <f t="shared" si="776"/>
        <v>0</v>
      </c>
      <c r="AI386" s="16">
        <f t="shared" si="776"/>
        <v>0</v>
      </c>
      <c r="AJ386" s="16">
        <f t="shared" si="708"/>
        <v>6374.4</v>
      </c>
      <c r="AK386" s="16">
        <f t="shared" si="709"/>
        <v>6374.4</v>
      </c>
      <c r="AL386" s="16">
        <f t="shared" si="710"/>
        <v>6374.4</v>
      </c>
      <c r="AM386" s="16">
        <f t="shared" si="776"/>
        <v>0</v>
      </c>
      <c r="AN386" s="16">
        <f t="shared" si="776"/>
        <v>0</v>
      </c>
      <c r="AO386" s="16">
        <f t="shared" si="776"/>
        <v>0</v>
      </c>
      <c r="AP386" s="16">
        <f t="shared" si="685"/>
        <v>6374.4</v>
      </c>
      <c r="AQ386" s="16">
        <f t="shared" si="776"/>
        <v>0</v>
      </c>
      <c r="AR386" s="16">
        <f t="shared" si="747"/>
        <v>6374.4</v>
      </c>
      <c r="AS386" s="16">
        <f t="shared" si="686"/>
        <v>6374.4</v>
      </c>
      <c r="AT386" s="16">
        <f t="shared" si="776"/>
        <v>0</v>
      </c>
      <c r="AU386" s="16">
        <f t="shared" si="748"/>
        <v>6374.4</v>
      </c>
      <c r="AV386" s="16">
        <f t="shared" si="687"/>
        <v>6374.4</v>
      </c>
      <c r="AW386" s="16">
        <f t="shared" si="776"/>
        <v>0</v>
      </c>
      <c r="AX386" s="16">
        <f t="shared" si="749"/>
        <v>6374.4</v>
      </c>
      <c r="AY386" s="16">
        <f t="shared" si="776"/>
        <v>0</v>
      </c>
      <c r="AZ386" s="35"/>
    </row>
    <row r="387" spans="1:72" x14ac:dyDescent="0.3">
      <c r="A387" s="60" t="s">
        <v>79</v>
      </c>
      <c r="B387" s="56">
        <v>620</v>
      </c>
      <c r="C387" s="60" t="s">
        <v>25</v>
      </c>
      <c r="D387" s="60" t="s">
        <v>25</v>
      </c>
      <c r="E387" s="12" t="s">
        <v>378</v>
      </c>
      <c r="F387" s="16">
        <v>6374.4</v>
      </c>
      <c r="G387" s="16">
        <v>6374.4</v>
      </c>
      <c r="H387" s="16">
        <v>6374.4</v>
      </c>
      <c r="I387" s="16"/>
      <c r="J387" s="16"/>
      <c r="K387" s="16"/>
      <c r="L387" s="16">
        <f t="shared" si="713"/>
        <v>6374.4</v>
      </c>
      <c r="M387" s="16">
        <f t="shared" si="714"/>
        <v>6374.4</v>
      </c>
      <c r="N387" s="16">
        <f t="shared" si="715"/>
        <v>6374.4</v>
      </c>
      <c r="O387" s="16"/>
      <c r="P387" s="16"/>
      <c r="Q387" s="16"/>
      <c r="R387" s="16">
        <f t="shared" si="699"/>
        <v>6374.4</v>
      </c>
      <c r="S387" s="16">
        <f t="shared" si="700"/>
        <v>6374.4</v>
      </c>
      <c r="T387" s="16">
        <f t="shared" si="701"/>
        <v>6374.4</v>
      </c>
      <c r="U387" s="16"/>
      <c r="V387" s="16"/>
      <c r="W387" s="16"/>
      <c r="X387" s="16">
        <f t="shared" si="702"/>
        <v>6374.4</v>
      </c>
      <c r="Y387" s="16">
        <f t="shared" si="703"/>
        <v>6374.4</v>
      </c>
      <c r="Z387" s="16">
        <f t="shared" si="704"/>
        <v>6374.4</v>
      </c>
      <c r="AA387" s="16"/>
      <c r="AB387" s="16"/>
      <c r="AC387" s="16"/>
      <c r="AD387" s="16">
        <f t="shared" si="705"/>
        <v>6374.4</v>
      </c>
      <c r="AE387" s="16">
        <f t="shared" si="706"/>
        <v>6374.4</v>
      </c>
      <c r="AF387" s="16">
        <f t="shared" si="707"/>
        <v>6374.4</v>
      </c>
      <c r="AG387" s="16"/>
      <c r="AH387" s="16"/>
      <c r="AI387" s="16"/>
      <c r="AJ387" s="16">
        <f t="shared" si="708"/>
        <v>6374.4</v>
      </c>
      <c r="AK387" s="16">
        <f t="shared" si="709"/>
        <v>6374.4</v>
      </c>
      <c r="AL387" s="16">
        <f t="shared" si="710"/>
        <v>6374.4</v>
      </c>
      <c r="AM387" s="16"/>
      <c r="AN387" s="16"/>
      <c r="AO387" s="16"/>
      <c r="AP387" s="16">
        <f t="shared" si="685"/>
        <v>6374.4</v>
      </c>
      <c r="AQ387" s="16"/>
      <c r="AR387" s="16">
        <f t="shared" si="747"/>
        <v>6374.4</v>
      </c>
      <c r="AS387" s="16">
        <f t="shared" si="686"/>
        <v>6374.4</v>
      </c>
      <c r="AT387" s="16"/>
      <c r="AU387" s="16">
        <f t="shared" si="748"/>
        <v>6374.4</v>
      </c>
      <c r="AV387" s="16">
        <f t="shared" si="687"/>
        <v>6374.4</v>
      </c>
      <c r="AW387" s="16"/>
      <c r="AX387" s="16">
        <f t="shared" si="749"/>
        <v>6374.4</v>
      </c>
      <c r="AY387" s="16"/>
      <c r="AZ387" s="35"/>
    </row>
    <row r="388" spans="1:72" ht="78" x14ac:dyDescent="0.3">
      <c r="A388" s="60" t="s">
        <v>80</v>
      </c>
      <c r="B388" s="56"/>
      <c r="C388" s="60"/>
      <c r="D388" s="60"/>
      <c r="E388" s="12" t="s">
        <v>458</v>
      </c>
      <c r="F388" s="16">
        <f t="shared" ref="F388:AY390" si="777">F389</f>
        <v>26501.1</v>
      </c>
      <c r="G388" s="16">
        <f t="shared" si="777"/>
        <v>26501.1</v>
      </c>
      <c r="H388" s="16">
        <f t="shared" si="777"/>
        <v>26501.1</v>
      </c>
      <c r="I388" s="16">
        <f t="shared" si="777"/>
        <v>0</v>
      </c>
      <c r="J388" s="16">
        <f t="shared" si="777"/>
        <v>0</v>
      </c>
      <c r="K388" s="16">
        <f t="shared" si="777"/>
        <v>0</v>
      </c>
      <c r="L388" s="16">
        <f t="shared" si="713"/>
        <v>26501.1</v>
      </c>
      <c r="M388" s="16">
        <f t="shared" si="714"/>
        <v>26501.1</v>
      </c>
      <c r="N388" s="16">
        <f t="shared" si="715"/>
        <v>26501.1</v>
      </c>
      <c r="O388" s="16">
        <f t="shared" si="777"/>
        <v>0</v>
      </c>
      <c r="P388" s="16">
        <f t="shared" si="777"/>
        <v>0</v>
      </c>
      <c r="Q388" s="16">
        <f t="shared" si="777"/>
        <v>0</v>
      </c>
      <c r="R388" s="16">
        <f t="shared" si="699"/>
        <v>26501.1</v>
      </c>
      <c r="S388" s="16">
        <f t="shared" si="700"/>
        <v>26501.1</v>
      </c>
      <c r="T388" s="16">
        <f t="shared" si="701"/>
        <v>26501.1</v>
      </c>
      <c r="U388" s="16">
        <f t="shared" si="777"/>
        <v>0</v>
      </c>
      <c r="V388" s="16">
        <f t="shared" si="777"/>
        <v>0</v>
      </c>
      <c r="W388" s="16">
        <f t="shared" si="777"/>
        <v>0</v>
      </c>
      <c r="X388" s="16">
        <f t="shared" si="702"/>
        <v>26501.1</v>
      </c>
      <c r="Y388" s="16">
        <f t="shared" si="703"/>
        <v>26501.1</v>
      </c>
      <c r="Z388" s="16">
        <f t="shared" si="704"/>
        <v>26501.1</v>
      </c>
      <c r="AA388" s="16">
        <f t="shared" si="777"/>
        <v>0</v>
      </c>
      <c r="AB388" s="16">
        <f t="shared" si="777"/>
        <v>0</v>
      </c>
      <c r="AC388" s="16">
        <f t="shared" si="777"/>
        <v>0</v>
      </c>
      <c r="AD388" s="16">
        <f t="shared" si="705"/>
        <v>26501.1</v>
      </c>
      <c r="AE388" s="16">
        <f t="shared" si="706"/>
        <v>26501.1</v>
      </c>
      <c r="AF388" s="16">
        <f t="shared" si="707"/>
        <v>26501.1</v>
      </c>
      <c r="AG388" s="16">
        <f t="shared" si="777"/>
        <v>0</v>
      </c>
      <c r="AH388" s="16">
        <f t="shared" si="777"/>
        <v>0</v>
      </c>
      <c r="AI388" s="16">
        <f t="shared" si="777"/>
        <v>0</v>
      </c>
      <c r="AJ388" s="16">
        <f t="shared" si="708"/>
        <v>26501.1</v>
      </c>
      <c r="AK388" s="16">
        <f t="shared" si="709"/>
        <v>26501.1</v>
      </c>
      <c r="AL388" s="16">
        <f t="shared" si="710"/>
        <v>26501.1</v>
      </c>
      <c r="AM388" s="16">
        <f t="shared" si="777"/>
        <v>0</v>
      </c>
      <c r="AN388" s="16">
        <f t="shared" si="777"/>
        <v>0</v>
      </c>
      <c r="AO388" s="16">
        <f t="shared" si="777"/>
        <v>0</v>
      </c>
      <c r="AP388" s="16">
        <f t="shared" si="685"/>
        <v>26501.1</v>
      </c>
      <c r="AQ388" s="16">
        <f t="shared" si="777"/>
        <v>0</v>
      </c>
      <c r="AR388" s="16">
        <f t="shared" si="747"/>
        <v>26501.1</v>
      </c>
      <c r="AS388" s="16">
        <f t="shared" si="686"/>
        <v>26501.1</v>
      </c>
      <c r="AT388" s="16">
        <f t="shared" si="777"/>
        <v>0</v>
      </c>
      <c r="AU388" s="16">
        <f t="shared" si="748"/>
        <v>26501.1</v>
      </c>
      <c r="AV388" s="16">
        <f t="shared" si="687"/>
        <v>26501.1</v>
      </c>
      <c r="AW388" s="16">
        <f t="shared" si="777"/>
        <v>0</v>
      </c>
      <c r="AX388" s="16">
        <f t="shared" si="749"/>
        <v>26501.1</v>
      </c>
      <c r="AY388" s="16">
        <f t="shared" si="777"/>
        <v>0</v>
      </c>
      <c r="AZ388" s="35"/>
    </row>
    <row r="389" spans="1:72" ht="46.8" x14ac:dyDescent="0.3">
      <c r="A389" s="60" t="s">
        <v>80</v>
      </c>
      <c r="B389" s="56">
        <v>600</v>
      </c>
      <c r="C389" s="60"/>
      <c r="D389" s="60"/>
      <c r="E389" s="12" t="s">
        <v>395</v>
      </c>
      <c r="F389" s="16">
        <f t="shared" si="777"/>
        <v>26501.1</v>
      </c>
      <c r="G389" s="16">
        <f t="shared" si="777"/>
        <v>26501.1</v>
      </c>
      <c r="H389" s="16">
        <f t="shared" si="777"/>
        <v>26501.1</v>
      </c>
      <c r="I389" s="16">
        <f t="shared" si="777"/>
        <v>0</v>
      </c>
      <c r="J389" s="16">
        <f t="shared" si="777"/>
        <v>0</v>
      </c>
      <c r="K389" s="16">
        <f t="shared" si="777"/>
        <v>0</v>
      </c>
      <c r="L389" s="16">
        <f t="shared" si="713"/>
        <v>26501.1</v>
      </c>
      <c r="M389" s="16">
        <f t="shared" si="714"/>
        <v>26501.1</v>
      </c>
      <c r="N389" s="16">
        <f t="shared" si="715"/>
        <v>26501.1</v>
      </c>
      <c r="O389" s="16">
        <f t="shared" si="777"/>
        <v>0</v>
      </c>
      <c r="P389" s="16">
        <f t="shared" si="777"/>
        <v>0</v>
      </c>
      <c r="Q389" s="16">
        <f t="shared" si="777"/>
        <v>0</v>
      </c>
      <c r="R389" s="16">
        <f t="shared" si="699"/>
        <v>26501.1</v>
      </c>
      <c r="S389" s="16">
        <f t="shared" si="700"/>
        <v>26501.1</v>
      </c>
      <c r="T389" s="16">
        <f t="shared" si="701"/>
        <v>26501.1</v>
      </c>
      <c r="U389" s="16">
        <f t="shared" si="777"/>
        <v>0</v>
      </c>
      <c r="V389" s="16">
        <f t="shared" si="777"/>
        <v>0</v>
      </c>
      <c r="W389" s="16">
        <f t="shared" si="777"/>
        <v>0</v>
      </c>
      <c r="X389" s="16">
        <f t="shared" si="702"/>
        <v>26501.1</v>
      </c>
      <c r="Y389" s="16">
        <f t="shared" si="703"/>
        <v>26501.1</v>
      </c>
      <c r="Z389" s="16">
        <f t="shared" si="704"/>
        <v>26501.1</v>
      </c>
      <c r="AA389" s="16">
        <f t="shared" si="777"/>
        <v>0</v>
      </c>
      <c r="AB389" s="16">
        <f t="shared" si="777"/>
        <v>0</v>
      </c>
      <c r="AC389" s="16">
        <f t="shared" si="777"/>
        <v>0</v>
      </c>
      <c r="AD389" s="16">
        <f t="shared" si="705"/>
        <v>26501.1</v>
      </c>
      <c r="AE389" s="16">
        <f t="shared" si="706"/>
        <v>26501.1</v>
      </c>
      <c r="AF389" s="16">
        <f t="shared" si="707"/>
        <v>26501.1</v>
      </c>
      <c r="AG389" s="16">
        <f t="shared" si="777"/>
        <v>0</v>
      </c>
      <c r="AH389" s="16">
        <f t="shared" si="777"/>
        <v>0</v>
      </c>
      <c r="AI389" s="16">
        <f t="shared" si="777"/>
        <v>0</v>
      </c>
      <c r="AJ389" s="16">
        <f t="shared" si="708"/>
        <v>26501.1</v>
      </c>
      <c r="AK389" s="16">
        <f t="shared" si="709"/>
        <v>26501.1</v>
      </c>
      <c r="AL389" s="16">
        <f t="shared" si="710"/>
        <v>26501.1</v>
      </c>
      <c r="AM389" s="16">
        <f t="shared" si="777"/>
        <v>0</v>
      </c>
      <c r="AN389" s="16">
        <f t="shared" si="777"/>
        <v>0</v>
      </c>
      <c r="AO389" s="16">
        <f t="shared" si="777"/>
        <v>0</v>
      </c>
      <c r="AP389" s="16">
        <f t="shared" si="685"/>
        <v>26501.1</v>
      </c>
      <c r="AQ389" s="16">
        <f t="shared" si="777"/>
        <v>0</v>
      </c>
      <c r="AR389" s="16">
        <f t="shared" si="747"/>
        <v>26501.1</v>
      </c>
      <c r="AS389" s="16">
        <f t="shared" si="686"/>
        <v>26501.1</v>
      </c>
      <c r="AT389" s="16">
        <f t="shared" si="777"/>
        <v>0</v>
      </c>
      <c r="AU389" s="16">
        <f t="shared" si="748"/>
        <v>26501.1</v>
      </c>
      <c r="AV389" s="16">
        <f t="shared" si="687"/>
        <v>26501.1</v>
      </c>
      <c r="AW389" s="16">
        <f t="shared" si="777"/>
        <v>0</v>
      </c>
      <c r="AX389" s="16">
        <f t="shared" si="749"/>
        <v>26501.1</v>
      </c>
      <c r="AY389" s="16">
        <f t="shared" si="777"/>
        <v>0</v>
      </c>
      <c r="AZ389" s="35"/>
    </row>
    <row r="390" spans="1:72" ht="78" x14ac:dyDescent="0.3">
      <c r="A390" s="60" t="s">
        <v>80</v>
      </c>
      <c r="B390" s="56">
        <v>630</v>
      </c>
      <c r="C390" s="60"/>
      <c r="D390" s="60"/>
      <c r="E390" s="12" t="s">
        <v>756</v>
      </c>
      <c r="F390" s="16">
        <f t="shared" si="777"/>
        <v>26501.1</v>
      </c>
      <c r="G390" s="16">
        <f t="shared" si="777"/>
        <v>26501.1</v>
      </c>
      <c r="H390" s="16">
        <f t="shared" si="777"/>
        <v>26501.1</v>
      </c>
      <c r="I390" s="16">
        <f t="shared" si="777"/>
        <v>0</v>
      </c>
      <c r="J390" s="16">
        <f t="shared" si="777"/>
        <v>0</v>
      </c>
      <c r="K390" s="16">
        <f t="shared" si="777"/>
        <v>0</v>
      </c>
      <c r="L390" s="16">
        <f t="shared" si="713"/>
        <v>26501.1</v>
      </c>
      <c r="M390" s="16">
        <f t="shared" si="714"/>
        <v>26501.1</v>
      </c>
      <c r="N390" s="16">
        <f t="shared" si="715"/>
        <v>26501.1</v>
      </c>
      <c r="O390" s="16">
        <f t="shared" si="777"/>
        <v>0</v>
      </c>
      <c r="P390" s="16">
        <f t="shared" si="777"/>
        <v>0</v>
      </c>
      <c r="Q390" s="16">
        <f t="shared" si="777"/>
        <v>0</v>
      </c>
      <c r="R390" s="16">
        <f t="shared" si="699"/>
        <v>26501.1</v>
      </c>
      <c r="S390" s="16">
        <f t="shared" si="700"/>
        <v>26501.1</v>
      </c>
      <c r="T390" s="16">
        <f t="shared" si="701"/>
        <v>26501.1</v>
      </c>
      <c r="U390" s="16">
        <f t="shared" si="777"/>
        <v>0</v>
      </c>
      <c r="V390" s="16">
        <f t="shared" si="777"/>
        <v>0</v>
      </c>
      <c r="W390" s="16">
        <f t="shared" si="777"/>
        <v>0</v>
      </c>
      <c r="X390" s="16">
        <f t="shared" si="702"/>
        <v>26501.1</v>
      </c>
      <c r="Y390" s="16">
        <f t="shared" si="703"/>
        <v>26501.1</v>
      </c>
      <c r="Z390" s="16">
        <f t="shared" si="704"/>
        <v>26501.1</v>
      </c>
      <c r="AA390" s="16">
        <f t="shared" si="777"/>
        <v>0</v>
      </c>
      <c r="AB390" s="16">
        <f t="shared" si="777"/>
        <v>0</v>
      </c>
      <c r="AC390" s="16">
        <f t="shared" si="777"/>
        <v>0</v>
      </c>
      <c r="AD390" s="16">
        <f t="shared" si="705"/>
        <v>26501.1</v>
      </c>
      <c r="AE390" s="16">
        <f t="shared" si="706"/>
        <v>26501.1</v>
      </c>
      <c r="AF390" s="16">
        <f t="shared" si="707"/>
        <v>26501.1</v>
      </c>
      <c r="AG390" s="16">
        <f t="shared" si="777"/>
        <v>0</v>
      </c>
      <c r="AH390" s="16">
        <f t="shared" si="777"/>
        <v>0</v>
      </c>
      <c r="AI390" s="16">
        <f t="shared" si="777"/>
        <v>0</v>
      </c>
      <c r="AJ390" s="16">
        <f t="shared" si="708"/>
        <v>26501.1</v>
      </c>
      <c r="AK390" s="16">
        <f t="shared" si="709"/>
        <v>26501.1</v>
      </c>
      <c r="AL390" s="16">
        <f t="shared" si="710"/>
        <v>26501.1</v>
      </c>
      <c r="AM390" s="16">
        <f t="shared" si="777"/>
        <v>0</v>
      </c>
      <c r="AN390" s="16">
        <f t="shared" si="777"/>
        <v>0</v>
      </c>
      <c r="AO390" s="16">
        <f t="shared" si="777"/>
        <v>0</v>
      </c>
      <c r="AP390" s="16">
        <f t="shared" si="685"/>
        <v>26501.1</v>
      </c>
      <c r="AQ390" s="16">
        <f t="shared" si="777"/>
        <v>0</v>
      </c>
      <c r="AR390" s="16">
        <f t="shared" si="747"/>
        <v>26501.1</v>
      </c>
      <c r="AS390" s="16">
        <f t="shared" si="686"/>
        <v>26501.1</v>
      </c>
      <c r="AT390" s="16">
        <f t="shared" si="777"/>
        <v>0</v>
      </c>
      <c r="AU390" s="16">
        <f t="shared" si="748"/>
        <v>26501.1</v>
      </c>
      <c r="AV390" s="16">
        <f t="shared" si="687"/>
        <v>26501.1</v>
      </c>
      <c r="AW390" s="16">
        <f t="shared" si="777"/>
        <v>0</v>
      </c>
      <c r="AX390" s="16">
        <f t="shared" si="749"/>
        <v>26501.1</v>
      </c>
      <c r="AY390" s="16">
        <f t="shared" si="777"/>
        <v>0</v>
      </c>
      <c r="AZ390" s="35"/>
    </row>
    <row r="391" spans="1:72" x14ac:dyDescent="0.3">
      <c r="A391" s="60" t="s">
        <v>80</v>
      </c>
      <c r="B391" s="56">
        <v>630</v>
      </c>
      <c r="C391" s="60" t="s">
        <v>25</v>
      </c>
      <c r="D391" s="60" t="s">
        <v>25</v>
      </c>
      <c r="E391" s="12" t="s">
        <v>378</v>
      </c>
      <c r="F391" s="16">
        <v>26501.1</v>
      </c>
      <c r="G391" s="16">
        <v>26501.1</v>
      </c>
      <c r="H391" s="16">
        <v>26501.1</v>
      </c>
      <c r="I391" s="16"/>
      <c r="J391" s="16"/>
      <c r="K391" s="16"/>
      <c r="L391" s="16">
        <f t="shared" si="713"/>
        <v>26501.1</v>
      </c>
      <c r="M391" s="16">
        <f t="shared" si="714"/>
        <v>26501.1</v>
      </c>
      <c r="N391" s="16">
        <f t="shared" si="715"/>
        <v>26501.1</v>
      </c>
      <c r="O391" s="16"/>
      <c r="P391" s="16"/>
      <c r="Q391" s="16"/>
      <c r="R391" s="16">
        <f t="shared" si="699"/>
        <v>26501.1</v>
      </c>
      <c r="S391" s="16">
        <f t="shared" si="700"/>
        <v>26501.1</v>
      </c>
      <c r="T391" s="16">
        <f t="shared" si="701"/>
        <v>26501.1</v>
      </c>
      <c r="U391" s="16"/>
      <c r="V391" s="16"/>
      <c r="W391" s="16"/>
      <c r="X391" s="16">
        <f t="shared" si="702"/>
        <v>26501.1</v>
      </c>
      <c r="Y391" s="16">
        <f t="shared" si="703"/>
        <v>26501.1</v>
      </c>
      <c r="Z391" s="16">
        <f t="shared" si="704"/>
        <v>26501.1</v>
      </c>
      <c r="AA391" s="16"/>
      <c r="AB391" s="16"/>
      <c r="AC391" s="16"/>
      <c r="AD391" s="16">
        <f t="shared" si="705"/>
        <v>26501.1</v>
      </c>
      <c r="AE391" s="16">
        <f t="shared" si="706"/>
        <v>26501.1</v>
      </c>
      <c r="AF391" s="16">
        <f t="shared" si="707"/>
        <v>26501.1</v>
      </c>
      <c r="AG391" s="16"/>
      <c r="AH391" s="16"/>
      <c r="AI391" s="16"/>
      <c r="AJ391" s="16">
        <f t="shared" si="708"/>
        <v>26501.1</v>
      </c>
      <c r="AK391" s="16">
        <f t="shared" si="709"/>
        <v>26501.1</v>
      </c>
      <c r="AL391" s="16">
        <f t="shared" si="710"/>
        <v>26501.1</v>
      </c>
      <c r="AM391" s="16"/>
      <c r="AN391" s="16"/>
      <c r="AO391" s="16"/>
      <c r="AP391" s="16">
        <f t="shared" si="685"/>
        <v>26501.1</v>
      </c>
      <c r="AQ391" s="16"/>
      <c r="AR391" s="16">
        <f t="shared" si="747"/>
        <v>26501.1</v>
      </c>
      <c r="AS391" s="16">
        <f t="shared" si="686"/>
        <v>26501.1</v>
      </c>
      <c r="AT391" s="16"/>
      <c r="AU391" s="16">
        <f t="shared" si="748"/>
        <v>26501.1</v>
      </c>
      <c r="AV391" s="16">
        <f t="shared" si="687"/>
        <v>26501.1</v>
      </c>
      <c r="AW391" s="16"/>
      <c r="AX391" s="16">
        <f t="shared" si="749"/>
        <v>26501.1</v>
      </c>
      <c r="AY391" s="16"/>
      <c r="AZ391" s="35"/>
    </row>
    <row r="392" spans="1:72" s="7" customFormat="1" ht="46.8" x14ac:dyDescent="0.3">
      <c r="A392" s="6" t="s">
        <v>84</v>
      </c>
      <c r="B392" s="11"/>
      <c r="C392" s="6"/>
      <c r="D392" s="6"/>
      <c r="E392" s="59" t="s">
        <v>599</v>
      </c>
      <c r="F392" s="10">
        <f t="shared" ref="F392:K392" si="778">F393+F448</f>
        <v>1182371.3999999999</v>
      </c>
      <c r="G392" s="10">
        <f t="shared" si="778"/>
        <v>1500957.8</v>
      </c>
      <c r="H392" s="10">
        <f t="shared" si="778"/>
        <v>1463368.4</v>
      </c>
      <c r="I392" s="10">
        <f t="shared" si="778"/>
        <v>21548.3</v>
      </c>
      <c r="J392" s="10">
        <f t="shared" si="778"/>
        <v>-5883.3</v>
      </c>
      <c r="K392" s="10">
        <f t="shared" si="778"/>
        <v>-15858.4</v>
      </c>
      <c r="L392" s="10">
        <f t="shared" si="713"/>
        <v>1203919.7</v>
      </c>
      <c r="M392" s="10">
        <f t="shared" si="714"/>
        <v>1495074.5</v>
      </c>
      <c r="N392" s="10">
        <f t="shared" si="715"/>
        <v>1447510</v>
      </c>
      <c r="O392" s="10">
        <f>O393+O448</f>
        <v>162491.14499999999</v>
      </c>
      <c r="P392" s="10">
        <f>P393+P448</f>
        <v>0</v>
      </c>
      <c r="Q392" s="10">
        <f>Q393+Q448</f>
        <v>0</v>
      </c>
      <c r="R392" s="10">
        <f t="shared" si="699"/>
        <v>1366410.845</v>
      </c>
      <c r="S392" s="10">
        <f t="shared" si="700"/>
        <v>1495074.5</v>
      </c>
      <c r="T392" s="10">
        <f t="shared" si="701"/>
        <v>1447510</v>
      </c>
      <c r="U392" s="10">
        <f>U393+U448</f>
        <v>0</v>
      </c>
      <c r="V392" s="10">
        <f>V393+V448</f>
        <v>0</v>
      </c>
      <c r="W392" s="10">
        <f>W393+W448</f>
        <v>0</v>
      </c>
      <c r="X392" s="10">
        <f t="shared" si="702"/>
        <v>1366410.845</v>
      </c>
      <c r="Y392" s="10">
        <f t="shared" si="703"/>
        <v>1495074.5</v>
      </c>
      <c r="Z392" s="10">
        <f t="shared" si="704"/>
        <v>1447510</v>
      </c>
      <c r="AA392" s="10">
        <f>AA393+AA448</f>
        <v>0</v>
      </c>
      <c r="AB392" s="10">
        <f>AB393+AB448</f>
        <v>0</v>
      </c>
      <c r="AC392" s="10">
        <f>AC393+AC448</f>
        <v>0</v>
      </c>
      <c r="AD392" s="10">
        <f t="shared" si="705"/>
        <v>1366410.845</v>
      </c>
      <c r="AE392" s="10">
        <f t="shared" si="706"/>
        <v>1495074.5</v>
      </c>
      <c r="AF392" s="10">
        <f t="shared" si="707"/>
        <v>1447510</v>
      </c>
      <c r="AG392" s="10">
        <f>AG393+AG448</f>
        <v>0</v>
      </c>
      <c r="AH392" s="10">
        <f>AH393+AH448</f>
        <v>0</v>
      </c>
      <c r="AI392" s="10">
        <f>AI393+AI448</f>
        <v>0</v>
      </c>
      <c r="AJ392" s="10">
        <f t="shared" si="708"/>
        <v>1366410.845</v>
      </c>
      <c r="AK392" s="10">
        <f t="shared" si="709"/>
        <v>1495074.5</v>
      </c>
      <c r="AL392" s="10">
        <f t="shared" si="710"/>
        <v>1447510</v>
      </c>
      <c r="AM392" s="10">
        <f>AM393+AM448</f>
        <v>6227.5439999999999</v>
      </c>
      <c r="AN392" s="10">
        <f>AN393+AN448</f>
        <v>0</v>
      </c>
      <c r="AO392" s="10">
        <f>AO393+AO448</f>
        <v>0</v>
      </c>
      <c r="AP392" s="10">
        <f t="shared" si="685"/>
        <v>1372638.389</v>
      </c>
      <c r="AQ392" s="10">
        <f>AQ393+AQ448</f>
        <v>0</v>
      </c>
      <c r="AR392" s="10">
        <f t="shared" si="747"/>
        <v>1372638.389</v>
      </c>
      <c r="AS392" s="10">
        <f t="shared" si="686"/>
        <v>1495074.5</v>
      </c>
      <c r="AT392" s="10">
        <f>AT393+AT448</f>
        <v>0</v>
      </c>
      <c r="AU392" s="10">
        <f t="shared" si="748"/>
        <v>1495074.5</v>
      </c>
      <c r="AV392" s="10">
        <f t="shared" si="687"/>
        <v>1447510</v>
      </c>
      <c r="AW392" s="10">
        <f>AW393+AW448</f>
        <v>0</v>
      </c>
      <c r="AX392" s="10">
        <f t="shared" si="749"/>
        <v>1447510</v>
      </c>
      <c r="AY392" s="10">
        <f>AY393+AY448</f>
        <v>0</v>
      </c>
      <c r="AZ392" s="35"/>
      <c r="BA392" s="22"/>
      <c r="BB392" s="22"/>
      <c r="BC392" s="22"/>
      <c r="BD392" s="22"/>
      <c r="BE392" s="22"/>
      <c r="BF392" s="22"/>
      <c r="BG392" s="22"/>
      <c r="BH392" s="22"/>
      <c r="BI392" s="22"/>
      <c r="BJ392" s="22"/>
      <c r="BK392" s="22"/>
      <c r="BL392" s="22"/>
      <c r="BM392" s="22"/>
      <c r="BN392" s="22"/>
      <c r="BO392" s="22"/>
      <c r="BP392" s="22"/>
      <c r="BQ392" s="22"/>
      <c r="BR392" s="22"/>
      <c r="BS392" s="22"/>
      <c r="BT392" s="22"/>
    </row>
    <row r="393" spans="1:72" s="9" customFormat="1" ht="31.2" x14ac:dyDescent="0.3">
      <c r="A393" s="8" t="s">
        <v>85</v>
      </c>
      <c r="B393" s="14"/>
      <c r="C393" s="8"/>
      <c r="D393" s="8"/>
      <c r="E393" s="13" t="s">
        <v>1045</v>
      </c>
      <c r="F393" s="15">
        <f t="shared" ref="F393:K393" si="779">F394+F413+F439</f>
        <v>151471.9</v>
      </c>
      <c r="G393" s="15">
        <f t="shared" si="779"/>
        <v>462930.5</v>
      </c>
      <c r="H393" s="15">
        <f t="shared" si="779"/>
        <v>425341.1</v>
      </c>
      <c r="I393" s="15">
        <f t="shared" si="779"/>
        <v>22145.3</v>
      </c>
      <c r="J393" s="15">
        <f t="shared" si="779"/>
        <v>-5286.3</v>
      </c>
      <c r="K393" s="15">
        <f t="shared" si="779"/>
        <v>-15261.4</v>
      </c>
      <c r="L393" s="15">
        <f t="shared" si="713"/>
        <v>173617.19999999998</v>
      </c>
      <c r="M393" s="15">
        <f t="shared" si="714"/>
        <v>457644.2</v>
      </c>
      <c r="N393" s="15">
        <f t="shared" si="715"/>
        <v>410079.69999999995</v>
      </c>
      <c r="O393" s="15">
        <f>O394+O413+O439</f>
        <v>162491.14499999999</v>
      </c>
      <c r="P393" s="15">
        <f>P394+P413+P439</f>
        <v>0</v>
      </c>
      <c r="Q393" s="15">
        <f>Q394+Q413+Q439</f>
        <v>0</v>
      </c>
      <c r="R393" s="15">
        <f t="shared" si="699"/>
        <v>336108.34499999997</v>
      </c>
      <c r="S393" s="15">
        <f t="shared" si="700"/>
        <v>457644.2</v>
      </c>
      <c r="T393" s="15">
        <f t="shared" si="701"/>
        <v>410079.69999999995</v>
      </c>
      <c r="U393" s="15">
        <f>U394+U413+U439</f>
        <v>0</v>
      </c>
      <c r="V393" s="15">
        <f>V394+V413+V439</f>
        <v>0</v>
      </c>
      <c r="W393" s="15">
        <f>W394+W413+W439</f>
        <v>0</v>
      </c>
      <c r="X393" s="15">
        <f t="shared" si="702"/>
        <v>336108.34499999997</v>
      </c>
      <c r="Y393" s="15">
        <f t="shared" si="703"/>
        <v>457644.2</v>
      </c>
      <c r="Z393" s="15">
        <f t="shared" si="704"/>
        <v>410079.69999999995</v>
      </c>
      <c r="AA393" s="15">
        <f>AA394+AA413+AA439</f>
        <v>0</v>
      </c>
      <c r="AB393" s="15">
        <f>AB394+AB413+AB439</f>
        <v>0</v>
      </c>
      <c r="AC393" s="15">
        <f>AC394+AC413+AC439</f>
        <v>0</v>
      </c>
      <c r="AD393" s="15">
        <f t="shared" si="705"/>
        <v>336108.34499999997</v>
      </c>
      <c r="AE393" s="15">
        <f t="shared" si="706"/>
        <v>457644.2</v>
      </c>
      <c r="AF393" s="15">
        <f t="shared" si="707"/>
        <v>410079.69999999995</v>
      </c>
      <c r="AG393" s="15">
        <f>AG394+AG413+AG439</f>
        <v>0</v>
      </c>
      <c r="AH393" s="15">
        <f>AH394+AH413+AH439</f>
        <v>0</v>
      </c>
      <c r="AI393" s="15">
        <f>AI394+AI413+AI439</f>
        <v>0</v>
      </c>
      <c r="AJ393" s="15">
        <f t="shared" si="708"/>
        <v>336108.34499999997</v>
      </c>
      <c r="AK393" s="15">
        <f t="shared" si="709"/>
        <v>457644.2</v>
      </c>
      <c r="AL393" s="15">
        <f t="shared" si="710"/>
        <v>410079.69999999995</v>
      </c>
      <c r="AM393" s="15">
        <f>AM394+AM413+AM439</f>
        <v>5881.991</v>
      </c>
      <c r="AN393" s="15">
        <f>AN394+AN413+AN439</f>
        <v>0</v>
      </c>
      <c r="AO393" s="15">
        <f>AO394+AO413+AO439</f>
        <v>0</v>
      </c>
      <c r="AP393" s="15">
        <f t="shared" si="685"/>
        <v>341990.33599999995</v>
      </c>
      <c r="AQ393" s="15">
        <f>AQ394+AQ413+AQ439</f>
        <v>0</v>
      </c>
      <c r="AR393" s="15">
        <f t="shared" si="747"/>
        <v>341990.33599999995</v>
      </c>
      <c r="AS393" s="15">
        <f t="shared" si="686"/>
        <v>457644.2</v>
      </c>
      <c r="AT393" s="15">
        <f>AT394+AT413+AT439</f>
        <v>0</v>
      </c>
      <c r="AU393" s="15">
        <f t="shared" si="748"/>
        <v>457644.2</v>
      </c>
      <c r="AV393" s="15">
        <f t="shared" si="687"/>
        <v>410079.69999999995</v>
      </c>
      <c r="AW393" s="15">
        <f>AW394+AW413+AW439</f>
        <v>0</v>
      </c>
      <c r="AX393" s="15">
        <f t="shared" si="749"/>
        <v>410079.69999999995</v>
      </c>
      <c r="AY393" s="15">
        <f>AY394+AY413+AY439</f>
        <v>0</v>
      </c>
      <c r="AZ393" s="34"/>
      <c r="BA393" s="23"/>
      <c r="BB393" s="23"/>
      <c r="BC393" s="23"/>
      <c r="BD393" s="23"/>
      <c r="BE393" s="23"/>
      <c r="BF393" s="23"/>
      <c r="BG393" s="23"/>
      <c r="BH393" s="23"/>
      <c r="BI393" s="23"/>
      <c r="BJ393" s="23"/>
      <c r="BK393" s="23"/>
      <c r="BL393" s="23"/>
      <c r="BM393" s="23"/>
      <c r="BN393" s="23"/>
      <c r="BO393" s="23"/>
      <c r="BP393" s="23"/>
      <c r="BQ393" s="23"/>
      <c r="BR393" s="23"/>
      <c r="BS393" s="23"/>
      <c r="BT393" s="23"/>
    </row>
    <row r="394" spans="1:72" ht="62.4" x14ac:dyDescent="0.3">
      <c r="A394" s="60" t="s">
        <v>86</v>
      </c>
      <c r="B394" s="56"/>
      <c r="C394" s="60"/>
      <c r="D394" s="60"/>
      <c r="E394" s="12" t="s">
        <v>600</v>
      </c>
      <c r="F394" s="16">
        <f t="shared" ref="F394:K394" si="780">F399+F403+F407+F395</f>
        <v>34000.1</v>
      </c>
      <c r="G394" s="16">
        <f t="shared" si="780"/>
        <v>350759.2</v>
      </c>
      <c r="H394" s="16">
        <f t="shared" si="780"/>
        <v>313169.8</v>
      </c>
      <c r="I394" s="16">
        <f t="shared" si="780"/>
        <v>0</v>
      </c>
      <c r="J394" s="16">
        <f t="shared" si="780"/>
        <v>-5270.1</v>
      </c>
      <c r="K394" s="16">
        <f t="shared" si="780"/>
        <v>0</v>
      </c>
      <c r="L394" s="16">
        <f t="shared" si="713"/>
        <v>34000.1</v>
      </c>
      <c r="M394" s="16">
        <f t="shared" si="714"/>
        <v>345489.10000000003</v>
      </c>
      <c r="N394" s="16">
        <f t="shared" si="715"/>
        <v>313169.8</v>
      </c>
      <c r="O394" s="16">
        <f>O399+O403+O407+O395</f>
        <v>156277.141</v>
      </c>
      <c r="P394" s="16">
        <f>P399+P403+P407+P395</f>
        <v>0</v>
      </c>
      <c r="Q394" s="16">
        <f>Q399+Q403+Q407+Q395</f>
        <v>0</v>
      </c>
      <c r="R394" s="16">
        <f t="shared" si="699"/>
        <v>190277.24100000001</v>
      </c>
      <c r="S394" s="16">
        <f t="shared" si="700"/>
        <v>345489.10000000003</v>
      </c>
      <c r="T394" s="16">
        <f t="shared" si="701"/>
        <v>313169.8</v>
      </c>
      <c r="U394" s="16">
        <f>U399+U403+U407+U395</f>
        <v>0</v>
      </c>
      <c r="V394" s="16">
        <f>V399+V403+V407+V395</f>
        <v>0</v>
      </c>
      <c r="W394" s="16">
        <f>W399+W403+W407+W395</f>
        <v>0</v>
      </c>
      <c r="X394" s="16">
        <f t="shared" si="702"/>
        <v>190277.24100000001</v>
      </c>
      <c r="Y394" s="16">
        <f t="shared" si="703"/>
        <v>345489.10000000003</v>
      </c>
      <c r="Z394" s="16">
        <f t="shared" si="704"/>
        <v>313169.8</v>
      </c>
      <c r="AA394" s="16">
        <f>AA399+AA403+AA407+AA395</f>
        <v>0</v>
      </c>
      <c r="AB394" s="16">
        <f>AB399+AB403+AB407+AB395</f>
        <v>0</v>
      </c>
      <c r="AC394" s="16">
        <f>AC399+AC403+AC407+AC395</f>
        <v>0</v>
      </c>
      <c r="AD394" s="16">
        <f t="shared" si="705"/>
        <v>190277.24100000001</v>
      </c>
      <c r="AE394" s="16">
        <f t="shared" si="706"/>
        <v>345489.10000000003</v>
      </c>
      <c r="AF394" s="16">
        <f t="shared" si="707"/>
        <v>313169.8</v>
      </c>
      <c r="AG394" s="16">
        <f>AG399+AG403+AG407+AG395</f>
        <v>0</v>
      </c>
      <c r="AH394" s="16">
        <f>AH399+AH403+AH407+AH395</f>
        <v>0</v>
      </c>
      <c r="AI394" s="16">
        <f>AI399+AI403+AI407+AI395</f>
        <v>0</v>
      </c>
      <c r="AJ394" s="16">
        <f t="shared" si="708"/>
        <v>190277.24100000001</v>
      </c>
      <c r="AK394" s="16">
        <f t="shared" si="709"/>
        <v>345489.10000000003</v>
      </c>
      <c r="AL394" s="16">
        <f t="shared" si="710"/>
        <v>313169.8</v>
      </c>
      <c r="AM394" s="16">
        <f>AM399+AM403+AM407+AM395</f>
        <v>0</v>
      </c>
      <c r="AN394" s="16">
        <f>AN399+AN403+AN407+AN395</f>
        <v>0</v>
      </c>
      <c r="AO394" s="16">
        <f>AO399+AO403+AO407+AO395</f>
        <v>0</v>
      </c>
      <c r="AP394" s="16">
        <f t="shared" si="685"/>
        <v>190277.24100000001</v>
      </c>
      <c r="AQ394" s="16">
        <f>AQ399+AQ403+AQ407+AQ395</f>
        <v>0</v>
      </c>
      <c r="AR394" s="16">
        <f t="shared" si="747"/>
        <v>190277.24100000001</v>
      </c>
      <c r="AS394" s="16">
        <f t="shared" si="686"/>
        <v>345489.10000000003</v>
      </c>
      <c r="AT394" s="16">
        <f>AT399+AT403+AT407+AT395</f>
        <v>0</v>
      </c>
      <c r="AU394" s="16">
        <f t="shared" si="748"/>
        <v>345489.10000000003</v>
      </c>
      <c r="AV394" s="16">
        <f t="shared" si="687"/>
        <v>313169.8</v>
      </c>
      <c r="AW394" s="16">
        <f>AW399+AW403+AW407+AW395</f>
        <v>0</v>
      </c>
      <c r="AX394" s="16">
        <f t="shared" si="749"/>
        <v>313169.8</v>
      </c>
      <c r="AY394" s="16">
        <f>AY399+AY403+AY407+AY395</f>
        <v>0</v>
      </c>
      <c r="AZ394" s="35"/>
    </row>
    <row r="395" spans="1:72" ht="31.2" x14ac:dyDescent="0.3">
      <c r="A395" s="17" t="s">
        <v>1146</v>
      </c>
      <c r="B395" s="56"/>
      <c r="C395" s="60"/>
      <c r="D395" s="60"/>
      <c r="E395" s="12" t="s">
        <v>1147</v>
      </c>
      <c r="F395" s="19">
        <f t="shared" ref="F395:AY397" si="781">F396</f>
        <v>0</v>
      </c>
      <c r="G395" s="19">
        <f t="shared" si="781"/>
        <v>0</v>
      </c>
      <c r="H395" s="19">
        <f t="shared" si="781"/>
        <v>0</v>
      </c>
      <c r="I395" s="19">
        <f t="shared" si="781"/>
        <v>0</v>
      </c>
      <c r="J395" s="19">
        <f t="shared" si="781"/>
        <v>0</v>
      </c>
      <c r="K395" s="19">
        <f t="shared" si="781"/>
        <v>0</v>
      </c>
      <c r="L395" s="19">
        <f t="shared" si="713"/>
        <v>0</v>
      </c>
      <c r="M395" s="19">
        <f t="shared" si="714"/>
        <v>0</v>
      </c>
      <c r="N395" s="19">
        <f t="shared" si="715"/>
        <v>0</v>
      </c>
      <c r="O395" s="19">
        <f t="shared" si="781"/>
        <v>40243.669000000002</v>
      </c>
      <c r="P395" s="19">
        <f t="shared" si="781"/>
        <v>0</v>
      </c>
      <c r="Q395" s="19">
        <f t="shared" si="781"/>
        <v>0</v>
      </c>
      <c r="R395" s="19">
        <f t="shared" si="699"/>
        <v>40243.669000000002</v>
      </c>
      <c r="S395" s="19">
        <f t="shared" si="700"/>
        <v>0</v>
      </c>
      <c r="T395" s="19">
        <f t="shared" si="701"/>
        <v>0</v>
      </c>
      <c r="U395" s="19">
        <f t="shared" si="781"/>
        <v>0</v>
      </c>
      <c r="V395" s="19">
        <f t="shared" si="781"/>
        <v>0</v>
      </c>
      <c r="W395" s="19">
        <f t="shared" si="781"/>
        <v>0</v>
      </c>
      <c r="X395" s="19">
        <f t="shared" si="702"/>
        <v>40243.669000000002</v>
      </c>
      <c r="Y395" s="19">
        <f t="shared" si="703"/>
        <v>0</v>
      </c>
      <c r="Z395" s="19">
        <f t="shared" si="704"/>
        <v>0</v>
      </c>
      <c r="AA395" s="19">
        <f t="shared" si="781"/>
        <v>0</v>
      </c>
      <c r="AB395" s="19">
        <f t="shared" si="781"/>
        <v>0</v>
      </c>
      <c r="AC395" s="19">
        <f t="shared" si="781"/>
        <v>0</v>
      </c>
      <c r="AD395" s="19">
        <f t="shared" si="705"/>
        <v>40243.669000000002</v>
      </c>
      <c r="AE395" s="19">
        <f t="shared" si="706"/>
        <v>0</v>
      </c>
      <c r="AF395" s="19">
        <f t="shared" si="707"/>
        <v>0</v>
      </c>
      <c r="AG395" s="19">
        <f t="shared" si="781"/>
        <v>0</v>
      </c>
      <c r="AH395" s="19">
        <f t="shared" si="781"/>
        <v>0</v>
      </c>
      <c r="AI395" s="19">
        <f t="shared" si="781"/>
        <v>0</v>
      </c>
      <c r="AJ395" s="19">
        <f t="shared" si="708"/>
        <v>40243.669000000002</v>
      </c>
      <c r="AK395" s="19">
        <f t="shared" si="709"/>
        <v>0</v>
      </c>
      <c r="AL395" s="19">
        <f t="shared" si="710"/>
        <v>0</v>
      </c>
      <c r="AM395" s="19">
        <f t="shared" si="781"/>
        <v>0</v>
      </c>
      <c r="AN395" s="19">
        <f t="shared" si="781"/>
        <v>0</v>
      </c>
      <c r="AO395" s="19">
        <f t="shared" si="781"/>
        <v>0</v>
      </c>
      <c r="AP395" s="19">
        <f t="shared" si="685"/>
        <v>40243.669000000002</v>
      </c>
      <c r="AQ395" s="19">
        <f t="shared" si="781"/>
        <v>0</v>
      </c>
      <c r="AR395" s="16">
        <f t="shared" si="747"/>
        <v>40243.669000000002</v>
      </c>
      <c r="AS395" s="19">
        <f t="shared" si="686"/>
        <v>0</v>
      </c>
      <c r="AT395" s="19">
        <f t="shared" si="781"/>
        <v>0</v>
      </c>
      <c r="AU395" s="16">
        <f t="shared" si="748"/>
        <v>0</v>
      </c>
      <c r="AV395" s="19">
        <f t="shared" si="687"/>
        <v>0</v>
      </c>
      <c r="AW395" s="19">
        <f t="shared" si="781"/>
        <v>0</v>
      </c>
      <c r="AX395" s="16">
        <f t="shared" si="749"/>
        <v>0</v>
      </c>
      <c r="AY395" s="19">
        <f t="shared" si="781"/>
        <v>0</v>
      </c>
      <c r="AZ395" s="35"/>
    </row>
    <row r="396" spans="1:72" ht="46.8" x14ac:dyDescent="0.3">
      <c r="A396" s="17" t="s">
        <v>1146</v>
      </c>
      <c r="B396" s="56">
        <v>400</v>
      </c>
      <c r="C396" s="60"/>
      <c r="D396" s="60"/>
      <c r="E396" s="12" t="s">
        <v>394</v>
      </c>
      <c r="F396" s="19">
        <f t="shared" si="781"/>
        <v>0</v>
      </c>
      <c r="G396" s="19">
        <f t="shared" si="781"/>
        <v>0</v>
      </c>
      <c r="H396" s="19">
        <f t="shared" si="781"/>
        <v>0</v>
      </c>
      <c r="I396" s="19">
        <f t="shared" si="781"/>
        <v>0</v>
      </c>
      <c r="J396" s="19">
        <f t="shared" si="781"/>
        <v>0</v>
      </c>
      <c r="K396" s="19">
        <f t="shared" si="781"/>
        <v>0</v>
      </c>
      <c r="L396" s="19">
        <f t="shared" si="713"/>
        <v>0</v>
      </c>
      <c r="M396" s="19">
        <f t="shared" si="714"/>
        <v>0</v>
      </c>
      <c r="N396" s="19">
        <f t="shared" si="715"/>
        <v>0</v>
      </c>
      <c r="O396" s="19">
        <f t="shared" si="781"/>
        <v>40243.669000000002</v>
      </c>
      <c r="P396" s="19">
        <f t="shared" si="781"/>
        <v>0</v>
      </c>
      <c r="Q396" s="19">
        <f t="shared" si="781"/>
        <v>0</v>
      </c>
      <c r="R396" s="19">
        <f t="shared" si="699"/>
        <v>40243.669000000002</v>
      </c>
      <c r="S396" s="19">
        <f t="shared" si="700"/>
        <v>0</v>
      </c>
      <c r="T396" s="19">
        <f t="shared" si="701"/>
        <v>0</v>
      </c>
      <c r="U396" s="19">
        <f t="shared" si="781"/>
        <v>0</v>
      </c>
      <c r="V396" s="19">
        <f t="shared" si="781"/>
        <v>0</v>
      </c>
      <c r="W396" s="19">
        <f t="shared" si="781"/>
        <v>0</v>
      </c>
      <c r="X396" s="19">
        <f t="shared" si="702"/>
        <v>40243.669000000002</v>
      </c>
      <c r="Y396" s="19">
        <f t="shared" si="703"/>
        <v>0</v>
      </c>
      <c r="Z396" s="19">
        <f t="shared" si="704"/>
        <v>0</v>
      </c>
      <c r="AA396" s="19">
        <f t="shared" si="781"/>
        <v>0</v>
      </c>
      <c r="AB396" s="19">
        <f t="shared" si="781"/>
        <v>0</v>
      </c>
      <c r="AC396" s="19">
        <f t="shared" si="781"/>
        <v>0</v>
      </c>
      <c r="AD396" s="19">
        <f t="shared" si="705"/>
        <v>40243.669000000002</v>
      </c>
      <c r="AE396" s="19">
        <f t="shared" si="706"/>
        <v>0</v>
      </c>
      <c r="AF396" s="19">
        <f t="shared" si="707"/>
        <v>0</v>
      </c>
      <c r="AG396" s="19">
        <f t="shared" si="781"/>
        <v>0</v>
      </c>
      <c r="AH396" s="19">
        <f t="shared" si="781"/>
        <v>0</v>
      </c>
      <c r="AI396" s="19">
        <f t="shared" si="781"/>
        <v>0</v>
      </c>
      <c r="AJ396" s="19">
        <f t="shared" si="708"/>
        <v>40243.669000000002</v>
      </c>
      <c r="AK396" s="19">
        <f t="shared" si="709"/>
        <v>0</v>
      </c>
      <c r="AL396" s="19">
        <f t="shared" si="710"/>
        <v>0</v>
      </c>
      <c r="AM396" s="19">
        <f t="shared" si="781"/>
        <v>0</v>
      </c>
      <c r="AN396" s="19">
        <f t="shared" si="781"/>
        <v>0</v>
      </c>
      <c r="AO396" s="19">
        <f t="shared" si="781"/>
        <v>0</v>
      </c>
      <c r="AP396" s="19">
        <f t="shared" si="685"/>
        <v>40243.669000000002</v>
      </c>
      <c r="AQ396" s="19">
        <f t="shared" si="781"/>
        <v>0</v>
      </c>
      <c r="AR396" s="16">
        <f t="shared" si="747"/>
        <v>40243.669000000002</v>
      </c>
      <c r="AS396" s="19">
        <f t="shared" si="686"/>
        <v>0</v>
      </c>
      <c r="AT396" s="19">
        <f t="shared" si="781"/>
        <v>0</v>
      </c>
      <c r="AU396" s="16">
        <f t="shared" si="748"/>
        <v>0</v>
      </c>
      <c r="AV396" s="19">
        <f t="shared" si="687"/>
        <v>0</v>
      </c>
      <c r="AW396" s="19">
        <f t="shared" si="781"/>
        <v>0</v>
      </c>
      <c r="AX396" s="16">
        <f t="shared" si="749"/>
        <v>0</v>
      </c>
      <c r="AY396" s="19">
        <f t="shared" si="781"/>
        <v>0</v>
      </c>
      <c r="AZ396" s="35"/>
    </row>
    <row r="397" spans="1:72" x14ac:dyDescent="0.3">
      <c r="A397" s="17" t="s">
        <v>1146</v>
      </c>
      <c r="B397" s="56">
        <v>410</v>
      </c>
      <c r="C397" s="60"/>
      <c r="D397" s="60"/>
      <c r="E397" s="12" t="s">
        <v>407</v>
      </c>
      <c r="F397" s="19">
        <f t="shared" si="781"/>
        <v>0</v>
      </c>
      <c r="G397" s="19">
        <f t="shared" si="781"/>
        <v>0</v>
      </c>
      <c r="H397" s="19">
        <f t="shared" si="781"/>
        <v>0</v>
      </c>
      <c r="I397" s="19">
        <f t="shared" si="781"/>
        <v>0</v>
      </c>
      <c r="J397" s="19">
        <f t="shared" si="781"/>
        <v>0</v>
      </c>
      <c r="K397" s="19">
        <f t="shared" si="781"/>
        <v>0</v>
      </c>
      <c r="L397" s="19">
        <f t="shared" si="713"/>
        <v>0</v>
      </c>
      <c r="M397" s="19">
        <f t="shared" si="714"/>
        <v>0</v>
      </c>
      <c r="N397" s="19">
        <f t="shared" si="715"/>
        <v>0</v>
      </c>
      <c r="O397" s="19">
        <f t="shared" si="781"/>
        <v>40243.669000000002</v>
      </c>
      <c r="P397" s="19">
        <f t="shared" si="781"/>
        <v>0</v>
      </c>
      <c r="Q397" s="19">
        <f t="shared" si="781"/>
        <v>0</v>
      </c>
      <c r="R397" s="19">
        <f t="shared" si="699"/>
        <v>40243.669000000002</v>
      </c>
      <c r="S397" s="19">
        <f t="shared" si="700"/>
        <v>0</v>
      </c>
      <c r="T397" s="19">
        <f t="shared" si="701"/>
        <v>0</v>
      </c>
      <c r="U397" s="19">
        <f t="shared" si="781"/>
        <v>0</v>
      </c>
      <c r="V397" s="19">
        <f t="shared" si="781"/>
        <v>0</v>
      </c>
      <c r="W397" s="19">
        <f t="shared" si="781"/>
        <v>0</v>
      </c>
      <c r="X397" s="19">
        <f t="shared" si="702"/>
        <v>40243.669000000002</v>
      </c>
      <c r="Y397" s="19">
        <f t="shared" si="703"/>
        <v>0</v>
      </c>
      <c r="Z397" s="19">
        <f t="shared" si="704"/>
        <v>0</v>
      </c>
      <c r="AA397" s="19">
        <f t="shared" si="781"/>
        <v>0</v>
      </c>
      <c r="AB397" s="19">
        <f t="shared" si="781"/>
        <v>0</v>
      </c>
      <c r="AC397" s="19">
        <f t="shared" si="781"/>
        <v>0</v>
      </c>
      <c r="AD397" s="19">
        <f t="shared" si="705"/>
        <v>40243.669000000002</v>
      </c>
      <c r="AE397" s="19">
        <f t="shared" si="706"/>
        <v>0</v>
      </c>
      <c r="AF397" s="19">
        <f t="shared" si="707"/>
        <v>0</v>
      </c>
      <c r="AG397" s="19">
        <f t="shared" si="781"/>
        <v>0</v>
      </c>
      <c r="AH397" s="19">
        <f t="shared" si="781"/>
        <v>0</v>
      </c>
      <c r="AI397" s="19">
        <f t="shared" si="781"/>
        <v>0</v>
      </c>
      <c r="AJ397" s="19">
        <f t="shared" si="708"/>
        <v>40243.669000000002</v>
      </c>
      <c r="AK397" s="19">
        <f t="shared" si="709"/>
        <v>0</v>
      </c>
      <c r="AL397" s="19">
        <f t="shared" si="710"/>
        <v>0</v>
      </c>
      <c r="AM397" s="19">
        <f t="shared" si="781"/>
        <v>0</v>
      </c>
      <c r="AN397" s="19">
        <f t="shared" si="781"/>
        <v>0</v>
      </c>
      <c r="AO397" s="19">
        <f t="shared" si="781"/>
        <v>0</v>
      </c>
      <c r="AP397" s="19">
        <f t="shared" si="685"/>
        <v>40243.669000000002</v>
      </c>
      <c r="AQ397" s="19">
        <f t="shared" si="781"/>
        <v>0</v>
      </c>
      <c r="AR397" s="16">
        <f t="shared" si="747"/>
        <v>40243.669000000002</v>
      </c>
      <c r="AS397" s="19">
        <f t="shared" si="686"/>
        <v>0</v>
      </c>
      <c r="AT397" s="19">
        <f t="shared" si="781"/>
        <v>0</v>
      </c>
      <c r="AU397" s="16">
        <f t="shared" si="748"/>
        <v>0</v>
      </c>
      <c r="AV397" s="19">
        <f t="shared" si="687"/>
        <v>0</v>
      </c>
      <c r="AW397" s="19">
        <f t="shared" si="781"/>
        <v>0</v>
      </c>
      <c r="AX397" s="16">
        <f t="shared" si="749"/>
        <v>0</v>
      </c>
      <c r="AY397" s="19">
        <f t="shared" si="781"/>
        <v>0</v>
      </c>
      <c r="AZ397" s="35"/>
    </row>
    <row r="398" spans="1:72" x14ac:dyDescent="0.3">
      <c r="A398" s="17" t="s">
        <v>1146</v>
      </c>
      <c r="B398" s="56">
        <v>410</v>
      </c>
      <c r="C398" s="60" t="s">
        <v>83</v>
      </c>
      <c r="D398" s="60" t="s">
        <v>17</v>
      </c>
      <c r="E398" s="12" t="s">
        <v>388</v>
      </c>
      <c r="F398" s="19"/>
      <c r="G398" s="19"/>
      <c r="H398" s="19"/>
      <c r="I398" s="19"/>
      <c r="J398" s="19"/>
      <c r="K398" s="19"/>
      <c r="L398" s="19">
        <f t="shared" si="713"/>
        <v>0</v>
      </c>
      <c r="M398" s="19">
        <f t="shared" si="714"/>
        <v>0</v>
      </c>
      <c r="N398" s="19">
        <f t="shared" si="715"/>
        <v>0</v>
      </c>
      <c r="O398" s="19">
        <v>40243.669000000002</v>
      </c>
      <c r="P398" s="19"/>
      <c r="Q398" s="19"/>
      <c r="R398" s="19">
        <f t="shared" si="699"/>
        <v>40243.669000000002</v>
      </c>
      <c r="S398" s="19">
        <f t="shared" si="700"/>
        <v>0</v>
      </c>
      <c r="T398" s="19">
        <f t="shared" si="701"/>
        <v>0</v>
      </c>
      <c r="U398" s="19"/>
      <c r="V398" s="19"/>
      <c r="W398" s="19"/>
      <c r="X398" s="19">
        <f t="shared" si="702"/>
        <v>40243.669000000002</v>
      </c>
      <c r="Y398" s="19">
        <f t="shared" si="703"/>
        <v>0</v>
      </c>
      <c r="Z398" s="19">
        <f t="shared" si="704"/>
        <v>0</v>
      </c>
      <c r="AA398" s="19"/>
      <c r="AB398" s="19"/>
      <c r="AC398" s="19"/>
      <c r="AD398" s="19">
        <f t="shared" si="705"/>
        <v>40243.669000000002</v>
      </c>
      <c r="AE398" s="19">
        <f t="shared" si="706"/>
        <v>0</v>
      </c>
      <c r="AF398" s="19">
        <f t="shared" si="707"/>
        <v>0</v>
      </c>
      <c r="AG398" s="19"/>
      <c r="AH398" s="19"/>
      <c r="AI398" s="19"/>
      <c r="AJ398" s="19">
        <f t="shared" si="708"/>
        <v>40243.669000000002</v>
      </c>
      <c r="AK398" s="19">
        <f t="shared" si="709"/>
        <v>0</v>
      </c>
      <c r="AL398" s="19">
        <f t="shared" si="710"/>
        <v>0</v>
      </c>
      <c r="AM398" s="19"/>
      <c r="AN398" s="19"/>
      <c r="AO398" s="19"/>
      <c r="AP398" s="19">
        <f t="shared" si="685"/>
        <v>40243.669000000002</v>
      </c>
      <c r="AQ398" s="19"/>
      <c r="AR398" s="16">
        <f t="shared" si="747"/>
        <v>40243.669000000002</v>
      </c>
      <c r="AS398" s="19">
        <f t="shared" si="686"/>
        <v>0</v>
      </c>
      <c r="AT398" s="19"/>
      <c r="AU398" s="16">
        <f t="shared" si="748"/>
        <v>0</v>
      </c>
      <c r="AV398" s="19">
        <f t="shared" si="687"/>
        <v>0</v>
      </c>
      <c r="AW398" s="19"/>
      <c r="AX398" s="16">
        <f t="shared" si="749"/>
        <v>0</v>
      </c>
      <c r="AY398" s="19"/>
      <c r="AZ398" s="35"/>
    </row>
    <row r="399" spans="1:72" ht="31.2" x14ac:dyDescent="0.3">
      <c r="A399" s="60" t="s">
        <v>565</v>
      </c>
      <c r="B399" s="56"/>
      <c r="C399" s="60"/>
      <c r="D399" s="60"/>
      <c r="E399" s="12" t="s">
        <v>700</v>
      </c>
      <c r="F399" s="16">
        <f t="shared" ref="F399:AY401" si="782">F400</f>
        <v>34000.1</v>
      </c>
      <c r="G399" s="16">
        <f t="shared" si="782"/>
        <v>190073.7</v>
      </c>
      <c r="H399" s="16">
        <f t="shared" si="782"/>
        <v>313169.8</v>
      </c>
      <c r="I399" s="16">
        <f t="shared" si="782"/>
        <v>0</v>
      </c>
      <c r="J399" s="16">
        <f t="shared" si="782"/>
        <v>0</v>
      </c>
      <c r="K399" s="16">
        <f t="shared" si="782"/>
        <v>0</v>
      </c>
      <c r="L399" s="16">
        <f t="shared" si="713"/>
        <v>34000.1</v>
      </c>
      <c r="M399" s="16">
        <f t="shared" si="714"/>
        <v>190073.7</v>
      </c>
      <c r="N399" s="16">
        <f t="shared" si="715"/>
        <v>313169.8</v>
      </c>
      <c r="O399" s="16">
        <f t="shared" si="782"/>
        <v>0</v>
      </c>
      <c r="P399" s="16">
        <f t="shared" si="782"/>
        <v>0</v>
      </c>
      <c r="Q399" s="16">
        <f t="shared" si="782"/>
        <v>0</v>
      </c>
      <c r="R399" s="16">
        <f t="shared" si="699"/>
        <v>34000.1</v>
      </c>
      <c r="S399" s="16">
        <f t="shared" si="700"/>
        <v>190073.7</v>
      </c>
      <c r="T399" s="16">
        <f t="shared" si="701"/>
        <v>313169.8</v>
      </c>
      <c r="U399" s="16">
        <f t="shared" si="782"/>
        <v>0</v>
      </c>
      <c r="V399" s="16">
        <f t="shared" si="782"/>
        <v>0</v>
      </c>
      <c r="W399" s="16">
        <f t="shared" si="782"/>
        <v>0</v>
      </c>
      <c r="X399" s="16">
        <f t="shared" si="702"/>
        <v>34000.1</v>
      </c>
      <c r="Y399" s="16">
        <f t="shared" si="703"/>
        <v>190073.7</v>
      </c>
      <c r="Z399" s="16">
        <f t="shared" si="704"/>
        <v>313169.8</v>
      </c>
      <c r="AA399" s="16">
        <f t="shared" si="782"/>
        <v>0</v>
      </c>
      <c r="AB399" s="16">
        <f t="shared" si="782"/>
        <v>0</v>
      </c>
      <c r="AC399" s="16">
        <f t="shared" si="782"/>
        <v>0</v>
      </c>
      <c r="AD399" s="16">
        <f t="shared" si="705"/>
        <v>34000.1</v>
      </c>
      <c r="AE399" s="16">
        <f t="shared" si="706"/>
        <v>190073.7</v>
      </c>
      <c r="AF399" s="16">
        <f t="shared" si="707"/>
        <v>313169.8</v>
      </c>
      <c r="AG399" s="16">
        <f t="shared" si="782"/>
        <v>0</v>
      </c>
      <c r="AH399" s="16">
        <f t="shared" si="782"/>
        <v>0</v>
      </c>
      <c r="AI399" s="16">
        <f t="shared" si="782"/>
        <v>0</v>
      </c>
      <c r="AJ399" s="16">
        <f t="shared" si="708"/>
        <v>34000.1</v>
      </c>
      <c r="AK399" s="16">
        <f t="shared" si="709"/>
        <v>190073.7</v>
      </c>
      <c r="AL399" s="16">
        <f t="shared" si="710"/>
        <v>313169.8</v>
      </c>
      <c r="AM399" s="16">
        <f t="shared" si="782"/>
        <v>0</v>
      </c>
      <c r="AN399" s="16">
        <f t="shared" si="782"/>
        <v>0</v>
      </c>
      <c r="AO399" s="16">
        <f t="shared" si="782"/>
        <v>0</v>
      </c>
      <c r="AP399" s="16">
        <f t="shared" si="685"/>
        <v>34000.1</v>
      </c>
      <c r="AQ399" s="16">
        <f t="shared" si="782"/>
        <v>0</v>
      </c>
      <c r="AR399" s="16">
        <f t="shared" si="747"/>
        <v>34000.1</v>
      </c>
      <c r="AS399" s="16">
        <f t="shared" si="686"/>
        <v>190073.7</v>
      </c>
      <c r="AT399" s="16">
        <f t="shared" si="782"/>
        <v>0</v>
      </c>
      <c r="AU399" s="16">
        <f t="shared" si="748"/>
        <v>190073.7</v>
      </c>
      <c r="AV399" s="16">
        <f t="shared" si="687"/>
        <v>313169.8</v>
      </c>
      <c r="AW399" s="16">
        <f t="shared" si="782"/>
        <v>0</v>
      </c>
      <c r="AX399" s="16">
        <f t="shared" si="749"/>
        <v>313169.8</v>
      </c>
      <c r="AY399" s="16">
        <f t="shared" si="782"/>
        <v>0</v>
      </c>
      <c r="AZ399" s="35"/>
    </row>
    <row r="400" spans="1:72" ht="46.8" x14ac:dyDescent="0.3">
      <c r="A400" s="60" t="s">
        <v>565</v>
      </c>
      <c r="B400" s="56">
        <v>400</v>
      </c>
      <c r="C400" s="60"/>
      <c r="D400" s="60"/>
      <c r="E400" s="12" t="s">
        <v>394</v>
      </c>
      <c r="F400" s="16">
        <f t="shared" si="782"/>
        <v>34000.1</v>
      </c>
      <c r="G400" s="16">
        <f t="shared" si="782"/>
        <v>190073.7</v>
      </c>
      <c r="H400" s="16">
        <f t="shared" si="782"/>
        <v>313169.8</v>
      </c>
      <c r="I400" s="16">
        <f t="shared" si="782"/>
        <v>0</v>
      </c>
      <c r="J400" s="16">
        <f t="shared" si="782"/>
        <v>0</v>
      </c>
      <c r="K400" s="16">
        <f t="shared" si="782"/>
        <v>0</v>
      </c>
      <c r="L400" s="16">
        <f t="shared" si="713"/>
        <v>34000.1</v>
      </c>
      <c r="M400" s="16">
        <f t="shared" si="714"/>
        <v>190073.7</v>
      </c>
      <c r="N400" s="16">
        <f t="shared" si="715"/>
        <v>313169.8</v>
      </c>
      <c r="O400" s="16">
        <f t="shared" si="782"/>
        <v>0</v>
      </c>
      <c r="P400" s="16">
        <f t="shared" si="782"/>
        <v>0</v>
      </c>
      <c r="Q400" s="16">
        <f t="shared" si="782"/>
        <v>0</v>
      </c>
      <c r="R400" s="16">
        <f t="shared" si="699"/>
        <v>34000.1</v>
      </c>
      <c r="S400" s="16">
        <f t="shared" si="700"/>
        <v>190073.7</v>
      </c>
      <c r="T400" s="16">
        <f t="shared" si="701"/>
        <v>313169.8</v>
      </c>
      <c r="U400" s="16">
        <f t="shared" si="782"/>
        <v>0</v>
      </c>
      <c r="V400" s="16">
        <f t="shared" si="782"/>
        <v>0</v>
      </c>
      <c r="W400" s="16">
        <f t="shared" si="782"/>
        <v>0</v>
      </c>
      <c r="X400" s="16">
        <f t="shared" si="702"/>
        <v>34000.1</v>
      </c>
      <c r="Y400" s="16">
        <f t="shared" si="703"/>
        <v>190073.7</v>
      </c>
      <c r="Z400" s="16">
        <f t="shared" si="704"/>
        <v>313169.8</v>
      </c>
      <c r="AA400" s="16">
        <f t="shared" si="782"/>
        <v>0</v>
      </c>
      <c r="AB400" s="16">
        <f t="shared" si="782"/>
        <v>0</v>
      </c>
      <c r="AC400" s="16">
        <f t="shared" si="782"/>
        <v>0</v>
      </c>
      <c r="AD400" s="16">
        <f t="shared" si="705"/>
        <v>34000.1</v>
      </c>
      <c r="AE400" s="16">
        <f t="shared" si="706"/>
        <v>190073.7</v>
      </c>
      <c r="AF400" s="16">
        <f t="shared" si="707"/>
        <v>313169.8</v>
      </c>
      <c r="AG400" s="16">
        <f t="shared" si="782"/>
        <v>0</v>
      </c>
      <c r="AH400" s="16">
        <f t="shared" si="782"/>
        <v>0</v>
      </c>
      <c r="AI400" s="16">
        <f t="shared" si="782"/>
        <v>0</v>
      </c>
      <c r="AJ400" s="16">
        <f t="shared" si="708"/>
        <v>34000.1</v>
      </c>
      <c r="AK400" s="16">
        <f t="shared" si="709"/>
        <v>190073.7</v>
      </c>
      <c r="AL400" s="16">
        <f t="shared" si="710"/>
        <v>313169.8</v>
      </c>
      <c r="AM400" s="16">
        <f t="shared" si="782"/>
        <v>0</v>
      </c>
      <c r="AN400" s="16">
        <f t="shared" si="782"/>
        <v>0</v>
      </c>
      <c r="AO400" s="16">
        <f t="shared" si="782"/>
        <v>0</v>
      </c>
      <c r="AP400" s="16">
        <f t="shared" si="685"/>
        <v>34000.1</v>
      </c>
      <c r="AQ400" s="16">
        <f t="shared" si="782"/>
        <v>0</v>
      </c>
      <c r="AR400" s="16">
        <f t="shared" si="747"/>
        <v>34000.1</v>
      </c>
      <c r="AS400" s="16">
        <f t="shared" si="686"/>
        <v>190073.7</v>
      </c>
      <c r="AT400" s="16">
        <f t="shared" si="782"/>
        <v>0</v>
      </c>
      <c r="AU400" s="16">
        <f t="shared" si="748"/>
        <v>190073.7</v>
      </c>
      <c r="AV400" s="16">
        <f t="shared" si="687"/>
        <v>313169.8</v>
      </c>
      <c r="AW400" s="16">
        <f t="shared" si="782"/>
        <v>0</v>
      </c>
      <c r="AX400" s="16">
        <f t="shared" si="749"/>
        <v>313169.8</v>
      </c>
      <c r="AY400" s="16">
        <f t="shared" si="782"/>
        <v>0</v>
      </c>
      <c r="AZ400" s="35"/>
    </row>
    <row r="401" spans="1:52" x14ac:dyDescent="0.3">
      <c r="A401" s="60" t="s">
        <v>565</v>
      </c>
      <c r="B401" s="56">
        <v>410</v>
      </c>
      <c r="C401" s="60"/>
      <c r="D401" s="60"/>
      <c r="E401" s="12" t="s">
        <v>407</v>
      </c>
      <c r="F401" s="16">
        <f t="shared" si="782"/>
        <v>34000.1</v>
      </c>
      <c r="G401" s="16">
        <f t="shared" si="782"/>
        <v>190073.7</v>
      </c>
      <c r="H401" s="16">
        <f t="shared" si="782"/>
        <v>313169.8</v>
      </c>
      <c r="I401" s="16">
        <f t="shared" si="782"/>
        <v>0</v>
      </c>
      <c r="J401" s="16">
        <f t="shared" si="782"/>
        <v>0</v>
      </c>
      <c r="K401" s="16">
        <f t="shared" si="782"/>
        <v>0</v>
      </c>
      <c r="L401" s="16">
        <f t="shared" si="713"/>
        <v>34000.1</v>
      </c>
      <c r="M401" s="16">
        <f t="shared" si="714"/>
        <v>190073.7</v>
      </c>
      <c r="N401" s="16">
        <f t="shared" si="715"/>
        <v>313169.8</v>
      </c>
      <c r="O401" s="16">
        <f t="shared" si="782"/>
        <v>0</v>
      </c>
      <c r="P401" s="16">
        <f t="shared" si="782"/>
        <v>0</v>
      </c>
      <c r="Q401" s="16">
        <f t="shared" si="782"/>
        <v>0</v>
      </c>
      <c r="R401" s="16">
        <f t="shared" si="699"/>
        <v>34000.1</v>
      </c>
      <c r="S401" s="16">
        <f t="shared" si="700"/>
        <v>190073.7</v>
      </c>
      <c r="T401" s="16">
        <f t="shared" si="701"/>
        <v>313169.8</v>
      </c>
      <c r="U401" s="16">
        <f t="shared" si="782"/>
        <v>0</v>
      </c>
      <c r="V401" s="16">
        <f t="shared" si="782"/>
        <v>0</v>
      </c>
      <c r="W401" s="16">
        <f t="shared" si="782"/>
        <v>0</v>
      </c>
      <c r="X401" s="16">
        <f t="shared" si="702"/>
        <v>34000.1</v>
      </c>
      <c r="Y401" s="16">
        <f t="shared" si="703"/>
        <v>190073.7</v>
      </c>
      <c r="Z401" s="16">
        <f t="shared" si="704"/>
        <v>313169.8</v>
      </c>
      <c r="AA401" s="16">
        <f t="shared" si="782"/>
        <v>0</v>
      </c>
      <c r="AB401" s="16">
        <f t="shared" si="782"/>
        <v>0</v>
      </c>
      <c r="AC401" s="16">
        <f t="shared" si="782"/>
        <v>0</v>
      </c>
      <c r="AD401" s="16">
        <f t="shared" si="705"/>
        <v>34000.1</v>
      </c>
      <c r="AE401" s="16">
        <f t="shared" si="706"/>
        <v>190073.7</v>
      </c>
      <c r="AF401" s="16">
        <f t="shared" si="707"/>
        <v>313169.8</v>
      </c>
      <c r="AG401" s="16">
        <f t="shared" si="782"/>
        <v>0</v>
      </c>
      <c r="AH401" s="16">
        <f t="shared" si="782"/>
        <v>0</v>
      </c>
      <c r="AI401" s="16">
        <f t="shared" si="782"/>
        <v>0</v>
      </c>
      <c r="AJ401" s="16">
        <f t="shared" si="708"/>
        <v>34000.1</v>
      </c>
      <c r="AK401" s="16">
        <f t="shared" si="709"/>
        <v>190073.7</v>
      </c>
      <c r="AL401" s="16">
        <f t="shared" si="710"/>
        <v>313169.8</v>
      </c>
      <c r="AM401" s="16">
        <f t="shared" si="782"/>
        <v>0</v>
      </c>
      <c r="AN401" s="16">
        <f t="shared" si="782"/>
        <v>0</v>
      </c>
      <c r="AO401" s="16">
        <f t="shared" si="782"/>
        <v>0</v>
      </c>
      <c r="AP401" s="16">
        <f t="shared" si="685"/>
        <v>34000.1</v>
      </c>
      <c r="AQ401" s="16">
        <f t="shared" si="782"/>
        <v>0</v>
      </c>
      <c r="AR401" s="16">
        <f t="shared" si="747"/>
        <v>34000.1</v>
      </c>
      <c r="AS401" s="16">
        <f t="shared" si="686"/>
        <v>190073.7</v>
      </c>
      <c r="AT401" s="16">
        <f t="shared" si="782"/>
        <v>0</v>
      </c>
      <c r="AU401" s="16">
        <f t="shared" si="748"/>
        <v>190073.7</v>
      </c>
      <c r="AV401" s="16">
        <f t="shared" si="687"/>
        <v>313169.8</v>
      </c>
      <c r="AW401" s="16">
        <f t="shared" si="782"/>
        <v>0</v>
      </c>
      <c r="AX401" s="16">
        <f t="shared" si="749"/>
        <v>313169.8</v>
      </c>
      <c r="AY401" s="16">
        <f t="shared" si="782"/>
        <v>0</v>
      </c>
      <c r="AZ401" s="35"/>
    </row>
    <row r="402" spans="1:52" x14ac:dyDescent="0.3">
      <c r="A402" s="60" t="s">
        <v>565</v>
      </c>
      <c r="B402" s="56">
        <v>410</v>
      </c>
      <c r="C402" s="60" t="s">
        <v>83</v>
      </c>
      <c r="D402" s="60" t="s">
        <v>17</v>
      </c>
      <c r="E402" s="12" t="s">
        <v>388</v>
      </c>
      <c r="F402" s="16">
        <v>34000.1</v>
      </c>
      <c r="G402" s="16">
        <v>190073.7</v>
      </c>
      <c r="H402" s="16">
        <v>313169.8</v>
      </c>
      <c r="I402" s="16"/>
      <c r="J402" s="16"/>
      <c r="K402" s="16"/>
      <c r="L402" s="16">
        <f t="shared" si="713"/>
        <v>34000.1</v>
      </c>
      <c r="M402" s="16">
        <f t="shared" si="714"/>
        <v>190073.7</v>
      </c>
      <c r="N402" s="16">
        <f t="shared" si="715"/>
        <v>313169.8</v>
      </c>
      <c r="O402" s="16"/>
      <c r="P402" s="16"/>
      <c r="Q402" s="16"/>
      <c r="R402" s="16">
        <f t="shared" si="699"/>
        <v>34000.1</v>
      </c>
      <c r="S402" s="16">
        <f t="shared" si="700"/>
        <v>190073.7</v>
      </c>
      <c r="T402" s="16">
        <f t="shared" si="701"/>
        <v>313169.8</v>
      </c>
      <c r="U402" s="16"/>
      <c r="V402" s="16"/>
      <c r="W402" s="16"/>
      <c r="X402" s="16">
        <f t="shared" si="702"/>
        <v>34000.1</v>
      </c>
      <c r="Y402" s="16">
        <f t="shared" si="703"/>
        <v>190073.7</v>
      </c>
      <c r="Z402" s="16">
        <f t="shared" si="704"/>
        <v>313169.8</v>
      </c>
      <c r="AA402" s="16"/>
      <c r="AB402" s="16"/>
      <c r="AC402" s="16"/>
      <c r="AD402" s="16">
        <f t="shared" si="705"/>
        <v>34000.1</v>
      </c>
      <c r="AE402" s="16">
        <f t="shared" si="706"/>
        <v>190073.7</v>
      </c>
      <c r="AF402" s="16">
        <f t="shared" si="707"/>
        <v>313169.8</v>
      </c>
      <c r="AG402" s="16"/>
      <c r="AH402" s="16"/>
      <c r="AI402" s="16"/>
      <c r="AJ402" s="16">
        <f t="shared" si="708"/>
        <v>34000.1</v>
      </c>
      <c r="AK402" s="16">
        <f t="shared" si="709"/>
        <v>190073.7</v>
      </c>
      <c r="AL402" s="16">
        <f t="shared" si="710"/>
        <v>313169.8</v>
      </c>
      <c r="AM402" s="16"/>
      <c r="AN402" s="16"/>
      <c r="AO402" s="16"/>
      <c r="AP402" s="16">
        <f t="shared" ref="AP402:AP465" si="783">AJ402+AM402</f>
        <v>34000.1</v>
      </c>
      <c r="AQ402" s="16"/>
      <c r="AR402" s="16">
        <f t="shared" si="747"/>
        <v>34000.1</v>
      </c>
      <c r="AS402" s="16">
        <f t="shared" ref="AS402:AS465" si="784">AK402+AN402</f>
        <v>190073.7</v>
      </c>
      <c r="AT402" s="16"/>
      <c r="AU402" s="16">
        <f t="shared" si="748"/>
        <v>190073.7</v>
      </c>
      <c r="AV402" s="16">
        <f t="shared" ref="AV402:AV465" si="785">AL402+AO402</f>
        <v>313169.8</v>
      </c>
      <c r="AW402" s="16"/>
      <c r="AX402" s="16">
        <f t="shared" si="749"/>
        <v>313169.8</v>
      </c>
      <c r="AY402" s="16"/>
      <c r="AZ402" s="35"/>
    </row>
    <row r="403" spans="1:52" ht="46.8" x14ac:dyDescent="0.3">
      <c r="A403" s="60" t="s">
        <v>566</v>
      </c>
      <c r="B403" s="56"/>
      <c r="C403" s="60"/>
      <c r="D403" s="60"/>
      <c r="E403" s="12" t="s">
        <v>1242</v>
      </c>
      <c r="F403" s="16">
        <f t="shared" ref="F403:AY405" si="786">F404</f>
        <v>0</v>
      </c>
      <c r="G403" s="16">
        <f t="shared" si="786"/>
        <v>160685.5</v>
      </c>
      <c r="H403" s="16">
        <f t="shared" si="786"/>
        <v>0</v>
      </c>
      <c r="I403" s="16">
        <f t="shared" si="786"/>
        <v>0</v>
      </c>
      <c r="J403" s="16">
        <f t="shared" si="786"/>
        <v>-5270.1</v>
      </c>
      <c r="K403" s="16">
        <f t="shared" si="786"/>
        <v>0</v>
      </c>
      <c r="L403" s="16">
        <f t="shared" si="713"/>
        <v>0</v>
      </c>
      <c r="M403" s="16">
        <f t="shared" si="714"/>
        <v>155415.4</v>
      </c>
      <c r="N403" s="16">
        <f t="shared" si="715"/>
        <v>0</v>
      </c>
      <c r="O403" s="16">
        <f t="shared" si="786"/>
        <v>0</v>
      </c>
      <c r="P403" s="16">
        <f t="shared" si="786"/>
        <v>0</v>
      </c>
      <c r="Q403" s="16">
        <f t="shared" si="786"/>
        <v>0</v>
      </c>
      <c r="R403" s="16">
        <f t="shared" si="699"/>
        <v>0</v>
      </c>
      <c r="S403" s="16">
        <f t="shared" si="700"/>
        <v>155415.4</v>
      </c>
      <c r="T403" s="16">
        <f t="shared" si="701"/>
        <v>0</v>
      </c>
      <c r="U403" s="16">
        <f t="shared" si="786"/>
        <v>0</v>
      </c>
      <c r="V403" s="16">
        <f t="shared" si="786"/>
        <v>0</v>
      </c>
      <c r="W403" s="16">
        <f t="shared" si="786"/>
        <v>0</v>
      </c>
      <c r="X403" s="16">
        <f t="shared" si="702"/>
        <v>0</v>
      </c>
      <c r="Y403" s="16">
        <f t="shared" si="703"/>
        <v>155415.4</v>
      </c>
      <c r="Z403" s="16">
        <f t="shared" si="704"/>
        <v>0</v>
      </c>
      <c r="AA403" s="16">
        <f t="shared" si="786"/>
        <v>0</v>
      </c>
      <c r="AB403" s="16">
        <f t="shared" si="786"/>
        <v>0</v>
      </c>
      <c r="AC403" s="16">
        <f t="shared" si="786"/>
        <v>0</v>
      </c>
      <c r="AD403" s="16">
        <f t="shared" si="705"/>
        <v>0</v>
      </c>
      <c r="AE403" s="16">
        <f t="shared" si="706"/>
        <v>155415.4</v>
      </c>
      <c r="AF403" s="16">
        <f t="shared" si="707"/>
        <v>0</v>
      </c>
      <c r="AG403" s="16">
        <f t="shared" si="786"/>
        <v>0</v>
      </c>
      <c r="AH403" s="16">
        <f t="shared" si="786"/>
        <v>0</v>
      </c>
      <c r="AI403" s="16">
        <f t="shared" si="786"/>
        <v>0</v>
      </c>
      <c r="AJ403" s="16">
        <f t="shared" si="708"/>
        <v>0</v>
      </c>
      <c r="AK403" s="16">
        <f t="shared" si="709"/>
        <v>155415.4</v>
      </c>
      <c r="AL403" s="16">
        <f t="shared" si="710"/>
        <v>0</v>
      </c>
      <c r="AM403" s="16">
        <f t="shared" si="786"/>
        <v>0</v>
      </c>
      <c r="AN403" s="16">
        <f t="shared" si="786"/>
        <v>0</v>
      </c>
      <c r="AO403" s="16">
        <f t="shared" si="786"/>
        <v>0</v>
      </c>
      <c r="AP403" s="16">
        <f t="shared" si="783"/>
        <v>0</v>
      </c>
      <c r="AQ403" s="16">
        <f t="shared" si="786"/>
        <v>0</v>
      </c>
      <c r="AR403" s="16">
        <f t="shared" si="747"/>
        <v>0</v>
      </c>
      <c r="AS403" s="16">
        <f t="shared" si="784"/>
        <v>155415.4</v>
      </c>
      <c r="AT403" s="16">
        <f t="shared" si="786"/>
        <v>0</v>
      </c>
      <c r="AU403" s="16">
        <f t="shared" si="748"/>
        <v>155415.4</v>
      </c>
      <c r="AV403" s="16">
        <f t="shared" si="785"/>
        <v>0</v>
      </c>
      <c r="AW403" s="16">
        <f t="shared" si="786"/>
        <v>0</v>
      </c>
      <c r="AX403" s="16">
        <f t="shared" si="749"/>
        <v>0</v>
      </c>
      <c r="AY403" s="16">
        <f t="shared" si="786"/>
        <v>0</v>
      </c>
      <c r="AZ403" s="35"/>
    </row>
    <row r="404" spans="1:52" ht="46.8" x14ac:dyDescent="0.3">
      <c r="A404" s="60" t="s">
        <v>566</v>
      </c>
      <c r="B404" s="56">
        <v>400</v>
      </c>
      <c r="C404" s="60"/>
      <c r="D404" s="60"/>
      <c r="E404" s="12" t="s">
        <v>394</v>
      </c>
      <c r="F404" s="16">
        <f t="shared" si="786"/>
        <v>0</v>
      </c>
      <c r="G404" s="16">
        <f t="shared" si="786"/>
        <v>160685.5</v>
      </c>
      <c r="H404" s="16">
        <f t="shared" si="786"/>
        <v>0</v>
      </c>
      <c r="I404" s="16">
        <f t="shared" si="786"/>
        <v>0</v>
      </c>
      <c r="J404" s="16">
        <f t="shared" si="786"/>
        <v>-5270.1</v>
      </c>
      <c r="K404" s="16">
        <f t="shared" si="786"/>
        <v>0</v>
      </c>
      <c r="L404" s="16">
        <f t="shared" si="713"/>
        <v>0</v>
      </c>
      <c r="M404" s="16">
        <f t="shared" si="714"/>
        <v>155415.4</v>
      </c>
      <c r="N404" s="16">
        <f t="shared" si="715"/>
        <v>0</v>
      </c>
      <c r="O404" s="16">
        <f t="shared" si="786"/>
        <v>0</v>
      </c>
      <c r="P404" s="16">
        <f t="shared" si="786"/>
        <v>0</v>
      </c>
      <c r="Q404" s="16">
        <f t="shared" si="786"/>
        <v>0</v>
      </c>
      <c r="R404" s="16">
        <f t="shared" si="699"/>
        <v>0</v>
      </c>
      <c r="S404" s="16">
        <f t="shared" si="700"/>
        <v>155415.4</v>
      </c>
      <c r="T404" s="16">
        <f t="shared" si="701"/>
        <v>0</v>
      </c>
      <c r="U404" s="16">
        <f t="shared" si="786"/>
        <v>0</v>
      </c>
      <c r="V404" s="16">
        <f t="shared" si="786"/>
        <v>0</v>
      </c>
      <c r="W404" s="16">
        <f t="shared" si="786"/>
        <v>0</v>
      </c>
      <c r="X404" s="16">
        <f t="shared" si="702"/>
        <v>0</v>
      </c>
      <c r="Y404" s="16">
        <f t="shared" si="703"/>
        <v>155415.4</v>
      </c>
      <c r="Z404" s="16">
        <f t="shared" si="704"/>
        <v>0</v>
      </c>
      <c r="AA404" s="16">
        <f t="shared" si="786"/>
        <v>0</v>
      </c>
      <c r="AB404" s="16">
        <f t="shared" si="786"/>
        <v>0</v>
      </c>
      <c r="AC404" s="16">
        <f t="shared" si="786"/>
        <v>0</v>
      </c>
      <c r="AD404" s="16">
        <f t="shared" si="705"/>
        <v>0</v>
      </c>
      <c r="AE404" s="16">
        <f t="shared" si="706"/>
        <v>155415.4</v>
      </c>
      <c r="AF404" s="16">
        <f t="shared" si="707"/>
        <v>0</v>
      </c>
      <c r="AG404" s="16">
        <f t="shared" si="786"/>
        <v>0</v>
      </c>
      <c r="AH404" s="16">
        <f t="shared" si="786"/>
        <v>0</v>
      </c>
      <c r="AI404" s="16">
        <f t="shared" si="786"/>
        <v>0</v>
      </c>
      <c r="AJ404" s="16">
        <f t="shared" si="708"/>
        <v>0</v>
      </c>
      <c r="AK404" s="16">
        <f t="shared" si="709"/>
        <v>155415.4</v>
      </c>
      <c r="AL404" s="16">
        <f t="shared" si="710"/>
        <v>0</v>
      </c>
      <c r="AM404" s="16">
        <f t="shared" si="786"/>
        <v>0</v>
      </c>
      <c r="AN404" s="16">
        <f t="shared" si="786"/>
        <v>0</v>
      </c>
      <c r="AO404" s="16">
        <f t="shared" si="786"/>
        <v>0</v>
      </c>
      <c r="AP404" s="16">
        <f t="shared" si="783"/>
        <v>0</v>
      </c>
      <c r="AQ404" s="16">
        <f t="shared" si="786"/>
        <v>0</v>
      </c>
      <c r="AR404" s="16">
        <f t="shared" si="747"/>
        <v>0</v>
      </c>
      <c r="AS404" s="16">
        <f t="shared" si="784"/>
        <v>155415.4</v>
      </c>
      <c r="AT404" s="16">
        <f t="shared" si="786"/>
        <v>0</v>
      </c>
      <c r="AU404" s="16">
        <f t="shared" si="748"/>
        <v>155415.4</v>
      </c>
      <c r="AV404" s="16">
        <f t="shared" si="785"/>
        <v>0</v>
      </c>
      <c r="AW404" s="16">
        <f t="shared" si="786"/>
        <v>0</v>
      </c>
      <c r="AX404" s="16">
        <f t="shared" si="749"/>
        <v>0</v>
      </c>
      <c r="AY404" s="16">
        <f t="shared" si="786"/>
        <v>0</v>
      </c>
      <c r="AZ404" s="35"/>
    </row>
    <row r="405" spans="1:52" x14ac:dyDescent="0.3">
      <c r="A405" s="60" t="s">
        <v>566</v>
      </c>
      <c r="B405" s="56">
        <v>410</v>
      </c>
      <c r="C405" s="60"/>
      <c r="D405" s="60"/>
      <c r="E405" s="12" t="s">
        <v>407</v>
      </c>
      <c r="F405" s="16">
        <f t="shared" si="786"/>
        <v>0</v>
      </c>
      <c r="G405" s="16">
        <f t="shared" si="786"/>
        <v>160685.5</v>
      </c>
      <c r="H405" s="16">
        <f t="shared" si="786"/>
        <v>0</v>
      </c>
      <c r="I405" s="16">
        <f t="shared" si="786"/>
        <v>0</v>
      </c>
      <c r="J405" s="16">
        <f t="shared" si="786"/>
        <v>-5270.1</v>
      </c>
      <c r="K405" s="16">
        <f t="shared" si="786"/>
        <v>0</v>
      </c>
      <c r="L405" s="16">
        <f t="shared" si="713"/>
        <v>0</v>
      </c>
      <c r="M405" s="16">
        <f t="shared" si="714"/>
        <v>155415.4</v>
      </c>
      <c r="N405" s="16">
        <f t="shared" si="715"/>
        <v>0</v>
      </c>
      <c r="O405" s="16">
        <f t="shared" si="786"/>
        <v>0</v>
      </c>
      <c r="P405" s="16">
        <f t="shared" si="786"/>
        <v>0</v>
      </c>
      <c r="Q405" s="16">
        <f t="shared" si="786"/>
        <v>0</v>
      </c>
      <c r="R405" s="16">
        <f t="shared" si="699"/>
        <v>0</v>
      </c>
      <c r="S405" s="16">
        <f t="shared" si="700"/>
        <v>155415.4</v>
      </c>
      <c r="T405" s="16">
        <f t="shared" si="701"/>
        <v>0</v>
      </c>
      <c r="U405" s="16">
        <f t="shared" si="786"/>
        <v>0</v>
      </c>
      <c r="V405" s="16">
        <f t="shared" si="786"/>
        <v>0</v>
      </c>
      <c r="W405" s="16">
        <f t="shared" si="786"/>
        <v>0</v>
      </c>
      <c r="X405" s="16">
        <f t="shared" si="702"/>
        <v>0</v>
      </c>
      <c r="Y405" s="16">
        <f t="shared" si="703"/>
        <v>155415.4</v>
      </c>
      <c r="Z405" s="16">
        <f t="shared" si="704"/>
        <v>0</v>
      </c>
      <c r="AA405" s="16">
        <f t="shared" si="786"/>
        <v>0</v>
      </c>
      <c r="AB405" s="16">
        <f t="shared" si="786"/>
        <v>0</v>
      </c>
      <c r="AC405" s="16">
        <f t="shared" si="786"/>
        <v>0</v>
      </c>
      <c r="AD405" s="16">
        <f t="shared" si="705"/>
        <v>0</v>
      </c>
      <c r="AE405" s="16">
        <f t="shared" si="706"/>
        <v>155415.4</v>
      </c>
      <c r="AF405" s="16">
        <f t="shared" si="707"/>
        <v>0</v>
      </c>
      <c r="AG405" s="16">
        <f t="shared" si="786"/>
        <v>0</v>
      </c>
      <c r="AH405" s="16">
        <f t="shared" si="786"/>
        <v>0</v>
      </c>
      <c r="AI405" s="16">
        <f t="shared" si="786"/>
        <v>0</v>
      </c>
      <c r="AJ405" s="16">
        <f t="shared" si="708"/>
        <v>0</v>
      </c>
      <c r="AK405" s="16">
        <f t="shared" si="709"/>
        <v>155415.4</v>
      </c>
      <c r="AL405" s="16">
        <f t="shared" si="710"/>
        <v>0</v>
      </c>
      <c r="AM405" s="16">
        <f t="shared" si="786"/>
        <v>0</v>
      </c>
      <c r="AN405" s="16">
        <f t="shared" si="786"/>
        <v>0</v>
      </c>
      <c r="AO405" s="16">
        <f t="shared" si="786"/>
        <v>0</v>
      </c>
      <c r="AP405" s="16">
        <f t="shared" si="783"/>
        <v>0</v>
      </c>
      <c r="AQ405" s="16">
        <f t="shared" si="786"/>
        <v>0</v>
      </c>
      <c r="AR405" s="16">
        <f t="shared" si="747"/>
        <v>0</v>
      </c>
      <c r="AS405" s="16">
        <f t="shared" si="784"/>
        <v>155415.4</v>
      </c>
      <c r="AT405" s="16">
        <f t="shared" si="786"/>
        <v>0</v>
      </c>
      <c r="AU405" s="16">
        <f t="shared" si="748"/>
        <v>155415.4</v>
      </c>
      <c r="AV405" s="16">
        <f t="shared" si="785"/>
        <v>0</v>
      </c>
      <c r="AW405" s="16">
        <f t="shared" si="786"/>
        <v>0</v>
      </c>
      <c r="AX405" s="16">
        <f t="shared" si="749"/>
        <v>0</v>
      </c>
      <c r="AY405" s="16">
        <f t="shared" si="786"/>
        <v>0</v>
      </c>
      <c r="AZ405" s="35"/>
    </row>
    <row r="406" spans="1:52" x14ac:dyDescent="0.3">
      <c r="A406" s="60" t="s">
        <v>566</v>
      </c>
      <c r="B406" s="56">
        <v>410</v>
      </c>
      <c r="C406" s="60" t="s">
        <v>83</v>
      </c>
      <c r="D406" s="60" t="s">
        <v>17</v>
      </c>
      <c r="E406" s="12" t="s">
        <v>388</v>
      </c>
      <c r="F406" s="16"/>
      <c r="G406" s="16">
        <v>160685.5</v>
      </c>
      <c r="H406" s="16"/>
      <c r="I406" s="16"/>
      <c r="J406" s="16">
        <v>-5270.1</v>
      </c>
      <c r="K406" s="16"/>
      <c r="L406" s="16">
        <f t="shared" si="713"/>
        <v>0</v>
      </c>
      <c r="M406" s="16">
        <f t="shared" si="714"/>
        <v>155415.4</v>
      </c>
      <c r="N406" s="16">
        <f t="shared" si="715"/>
        <v>0</v>
      </c>
      <c r="O406" s="16"/>
      <c r="P406" s="16"/>
      <c r="Q406" s="16"/>
      <c r="R406" s="16">
        <f t="shared" ref="R406:R469" si="787">L406+O406</f>
        <v>0</v>
      </c>
      <c r="S406" s="16">
        <f t="shared" ref="S406:S469" si="788">M406+P406</f>
        <v>155415.4</v>
      </c>
      <c r="T406" s="16">
        <f t="shared" ref="T406:T469" si="789">N406+Q406</f>
        <v>0</v>
      </c>
      <c r="U406" s="16"/>
      <c r="V406" s="16"/>
      <c r="W406" s="16"/>
      <c r="X406" s="16">
        <f t="shared" ref="X406:X469" si="790">R406+U406</f>
        <v>0</v>
      </c>
      <c r="Y406" s="16">
        <f t="shared" ref="Y406:Y469" si="791">S406+V406</f>
        <v>155415.4</v>
      </c>
      <c r="Z406" s="16">
        <f t="shared" ref="Z406:Z469" si="792">T406+W406</f>
        <v>0</v>
      </c>
      <c r="AA406" s="16"/>
      <c r="AB406" s="16"/>
      <c r="AC406" s="16"/>
      <c r="AD406" s="16">
        <f t="shared" ref="AD406:AD469" si="793">X406+AA406</f>
        <v>0</v>
      </c>
      <c r="AE406" s="16">
        <f t="shared" ref="AE406:AE469" si="794">Y406+AB406</f>
        <v>155415.4</v>
      </c>
      <c r="AF406" s="16">
        <f t="shared" ref="AF406:AF469" si="795">Z406+AC406</f>
        <v>0</v>
      </c>
      <c r="AG406" s="16"/>
      <c r="AH406" s="16"/>
      <c r="AI406" s="16"/>
      <c r="AJ406" s="16">
        <f t="shared" ref="AJ406:AJ469" si="796">AD406+AG406</f>
        <v>0</v>
      </c>
      <c r="AK406" s="16">
        <f t="shared" ref="AK406:AK469" si="797">AE406+AH406</f>
        <v>155415.4</v>
      </c>
      <c r="AL406" s="16">
        <f t="shared" ref="AL406:AL469" si="798">AF406+AI406</f>
        <v>0</v>
      </c>
      <c r="AM406" s="16"/>
      <c r="AN406" s="16"/>
      <c r="AO406" s="16"/>
      <c r="AP406" s="16">
        <f t="shared" si="783"/>
        <v>0</v>
      </c>
      <c r="AQ406" s="16"/>
      <c r="AR406" s="16">
        <f t="shared" si="747"/>
        <v>0</v>
      </c>
      <c r="AS406" s="16">
        <f t="shared" si="784"/>
        <v>155415.4</v>
      </c>
      <c r="AT406" s="16"/>
      <c r="AU406" s="16">
        <f t="shared" si="748"/>
        <v>155415.4</v>
      </c>
      <c r="AV406" s="16">
        <f t="shared" si="785"/>
        <v>0</v>
      </c>
      <c r="AW406" s="16"/>
      <c r="AX406" s="16">
        <f t="shared" si="749"/>
        <v>0</v>
      </c>
      <c r="AY406" s="16"/>
      <c r="AZ406" s="35"/>
    </row>
    <row r="407" spans="1:52" ht="31.2" x14ac:dyDescent="0.3">
      <c r="A407" s="60" t="s">
        <v>1366</v>
      </c>
      <c r="B407" s="56"/>
      <c r="C407" s="60"/>
      <c r="D407" s="60"/>
      <c r="E407" s="12" t="s">
        <v>770</v>
      </c>
      <c r="F407" s="16">
        <f t="shared" ref="F407:AY409" si="799">F408</f>
        <v>0</v>
      </c>
      <c r="G407" s="16">
        <f t="shared" si="799"/>
        <v>0</v>
      </c>
      <c r="H407" s="16">
        <f t="shared" si="799"/>
        <v>0</v>
      </c>
      <c r="I407" s="16">
        <f t="shared" si="799"/>
        <v>0</v>
      </c>
      <c r="J407" s="16">
        <f t="shared" si="799"/>
        <v>0</v>
      </c>
      <c r="K407" s="16">
        <f t="shared" si="799"/>
        <v>0</v>
      </c>
      <c r="L407" s="16">
        <f t="shared" ref="L407:N412" si="800">F407+I407</f>
        <v>0</v>
      </c>
      <c r="M407" s="16">
        <f t="shared" si="800"/>
        <v>0</v>
      </c>
      <c r="N407" s="16">
        <f t="shared" si="800"/>
        <v>0</v>
      </c>
      <c r="O407" s="16">
        <f t="shared" si="799"/>
        <v>116033.47199999999</v>
      </c>
      <c r="P407" s="16">
        <f t="shared" si="799"/>
        <v>0</v>
      </c>
      <c r="Q407" s="16">
        <f t="shared" si="799"/>
        <v>0</v>
      </c>
      <c r="R407" s="16">
        <f t="shared" si="787"/>
        <v>116033.47199999999</v>
      </c>
      <c r="S407" s="16">
        <f t="shared" si="788"/>
        <v>0</v>
      </c>
      <c r="T407" s="16">
        <f t="shared" si="789"/>
        <v>0</v>
      </c>
      <c r="U407" s="16">
        <f t="shared" si="799"/>
        <v>0</v>
      </c>
      <c r="V407" s="16">
        <f t="shared" si="799"/>
        <v>0</v>
      </c>
      <c r="W407" s="16">
        <f t="shared" si="799"/>
        <v>0</v>
      </c>
      <c r="X407" s="16">
        <f t="shared" si="790"/>
        <v>116033.47199999999</v>
      </c>
      <c r="Y407" s="16">
        <f t="shared" si="791"/>
        <v>0</v>
      </c>
      <c r="Z407" s="16">
        <f t="shared" si="792"/>
        <v>0</v>
      </c>
      <c r="AA407" s="16">
        <f t="shared" si="799"/>
        <v>0</v>
      </c>
      <c r="AB407" s="16">
        <f t="shared" si="799"/>
        <v>0</v>
      </c>
      <c r="AC407" s="16">
        <f t="shared" si="799"/>
        <v>0</v>
      </c>
      <c r="AD407" s="16">
        <f t="shared" si="793"/>
        <v>116033.47199999999</v>
      </c>
      <c r="AE407" s="16">
        <f t="shared" si="794"/>
        <v>0</v>
      </c>
      <c r="AF407" s="16">
        <f t="shared" si="795"/>
        <v>0</v>
      </c>
      <c r="AG407" s="16">
        <f t="shared" si="799"/>
        <v>0</v>
      </c>
      <c r="AH407" s="16">
        <f t="shared" si="799"/>
        <v>0</v>
      </c>
      <c r="AI407" s="16">
        <f t="shared" si="799"/>
        <v>0</v>
      </c>
      <c r="AJ407" s="16">
        <f t="shared" si="796"/>
        <v>116033.47199999999</v>
      </c>
      <c r="AK407" s="16">
        <f t="shared" si="797"/>
        <v>0</v>
      </c>
      <c r="AL407" s="16">
        <f t="shared" si="798"/>
        <v>0</v>
      </c>
      <c r="AM407" s="16">
        <f t="shared" si="799"/>
        <v>0</v>
      </c>
      <c r="AN407" s="16">
        <f t="shared" si="799"/>
        <v>0</v>
      </c>
      <c r="AO407" s="16">
        <f t="shared" si="799"/>
        <v>0</v>
      </c>
      <c r="AP407" s="16">
        <f t="shared" si="783"/>
        <v>116033.47199999999</v>
      </c>
      <c r="AQ407" s="16">
        <f t="shared" si="799"/>
        <v>0</v>
      </c>
      <c r="AR407" s="16">
        <f t="shared" si="747"/>
        <v>116033.47199999999</v>
      </c>
      <c r="AS407" s="16">
        <f t="shared" si="784"/>
        <v>0</v>
      </c>
      <c r="AT407" s="16">
        <f t="shared" si="799"/>
        <v>0</v>
      </c>
      <c r="AU407" s="16">
        <f t="shared" si="748"/>
        <v>0</v>
      </c>
      <c r="AV407" s="16">
        <f t="shared" si="785"/>
        <v>0</v>
      </c>
      <c r="AW407" s="16">
        <f t="shared" si="799"/>
        <v>0</v>
      </c>
      <c r="AX407" s="16">
        <f t="shared" si="749"/>
        <v>0</v>
      </c>
      <c r="AY407" s="16">
        <f t="shared" si="799"/>
        <v>0</v>
      </c>
      <c r="AZ407" s="35"/>
    </row>
    <row r="408" spans="1:52" ht="46.8" x14ac:dyDescent="0.3">
      <c r="A408" s="60" t="s">
        <v>1366</v>
      </c>
      <c r="B408" s="56">
        <v>400</v>
      </c>
      <c r="C408" s="60"/>
      <c r="D408" s="60"/>
      <c r="E408" s="12" t="s">
        <v>394</v>
      </c>
      <c r="F408" s="16">
        <f t="shared" ref="F408:AY408" si="801">F409+F411</f>
        <v>0</v>
      </c>
      <c r="G408" s="16">
        <f t="shared" si="801"/>
        <v>0</v>
      </c>
      <c r="H408" s="16">
        <f t="shared" si="801"/>
        <v>0</v>
      </c>
      <c r="I408" s="16">
        <f t="shared" ref="I408:K408" si="802">I409+I411</f>
        <v>0</v>
      </c>
      <c r="J408" s="16">
        <f t="shared" si="802"/>
        <v>0</v>
      </c>
      <c r="K408" s="16">
        <f t="shared" si="802"/>
        <v>0</v>
      </c>
      <c r="L408" s="16">
        <f t="shared" si="800"/>
        <v>0</v>
      </c>
      <c r="M408" s="16">
        <f t="shared" si="800"/>
        <v>0</v>
      </c>
      <c r="N408" s="16">
        <f t="shared" si="800"/>
        <v>0</v>
      </c>
      <c r="O408" s="16">
        <f t="shared" ref="O408:Q408" si="803">O409+O411</f>
        <v>116033.47199999999</v>
      </c>
      <c r="P408" s="16">
        <f t="shared" si="803"/>
        <v>0</v>
      </c>
      <c r="Q408" s="16">
        <f t="shared" si="803"/>
        <v>0</v>
      </c>
      <c r="R408" s="16">
        <f t="shared" si="787"/>
        <v>116033.47199999999</v>
      </c>
      <c r="S408" s="16">
        <f t="shared" si="788"/>
        <v>0</v>
      </c>
      <c r="T408" s="16">
        <f t="shared" si="789"/>
        <v>0</v>
      </c>
      <c r="U408" s="16">
        <f t="shared" ref="U408:W408" si="804">U409+U411</f>
        <v>0</v>
      </c>
      <c r="V408" s="16">
        <f t="shared" si="804"/>
        <v>0</v>
      </c>
      <c r="W408" s="16">
        <f t="shared" si="804"/>
        <v>0</v>
      </c>
      <c r="X408" s="16">
        <f t="shared" si="790"/>
        <v>116033.47199999999</v>
      </c>
      <c r="Y408" s="16">
        <f t="shared" si="791"/>
        <v>0</v>
      </c>
      <c r="Z408" s="16">
        <f t="shared" si="792"/>
        <v>0</v>
      </c>
      <c r="AA408" s="16">
        <f t="shared" ref="AA408:AC408" si="805">AA409+AA411</f>
        <v>0</v>
      </c>
      <c r="AB408" s="16">
        <f t="shared" si="805"/>
        <v>0</v>
      </c>
      <c r="AC408" s="16">
        <f t="shared" si="805"/>
        <v>0</v>
      </c>
      <c r="AD408" s="16">
        <f t="shared" si="793"/>
        <v>116033.47199999999</v>
      </c>
      <c r="AE408" s="16">
        <f t="shared" si="794"/>
        <v>0</v>
      </c>
      <c r="AF408" s="16">
        <f t="shared" si="795"/>
        <v>0</v>
      </c>
      <c r="AG408" s="16">
        <f t="shared" ref="AG408:AI408" si="806">AG409+AG411</f>
        <v>0</v>
      </c>
      <c r="AH408" s="16">
        <f t="shared" si="806"/>
        <v>0</v>
      </c>
      <c r="AI408" s="16">
        <f t="shared" si="806"/>
        <v>0</v>
      </c>
      <c r="AJ408" s="16">
        <f t="shared" si="796"/>
        <v>116033.47199999999</v>
      </c>
      <c r="AK408" s="16">
        <f t="shared" si="797"/>
        <v>0</v>
      </c>
      <c r="AL408" s="16">
        <f t="shared" si="798"/>
        <v>0</v>
      </c>
      <c r="AM408" s="16">
        <f t="shared" ref="AM408:AO408" si="807">AM409+AM411</f>
        <v>0</v>
      </c>
      <c r="AN408" s="16">
        <f t="shared" si="807"/>
        <v>0</v>
      </c>
      <c r="AO408" s="16">
        <f t="shared" si="807"/>
        <v>0</v>
      </c>
      <c r="AP408" s="16">
        <f t="shared" si="783"/>
        <v>116033.47199999999</v>
      </c>
      <c r="AQ408" s="16">
        <f t="shared" ref="AQ408" si="808">AQ409+AQ411</f>
        <v>0</v>
      </c>
      <c r="AR408" s="16">
        <f t="shared" si="747"/>
        <v>116033.47199999999</v>
      </c>
      <c r="AS408" s="16">
        <f t="shared" si="784"/>
        <v>0</v>
      </c>
      <c r="AT408" s="16">
        <f t="shared" ref="AT408" si="809">AT409+AT411</f>
        <v>0</v>
      </c>
      <c r="AU408" s="16">
        <f t="shared" si="748"/>
        <v>0</v>
      </c>
      <c r="AV408" s="16">
        <f t="shared" si="785"/>
        <v>0</v>
      </c>
      <c r="AW408" s="16">
        <f t="shared" ref="AW408" si="810">AW409+AW411</f>
        <v>0</v>
      </c>
      <c r="AX408" s="16">
        <f t="shared" si="749"/>
        <v>0</v>
      </c>
      <c r="AY408" s="16">
        <f t="shared" si="801"/>
        <v>0</v>
      </c>
      <c r="AZ408" s="35"/>
    </row>
    <row r="409" spans="1:52" x14ac:dyDescent="0.3">
      <c r="A409" s="60" t="s">
        <v>1366</v>
      </c>
      <c r="B409" s="56">
        <v>410</v>
      </c>
      <c r="C409" s="60"/>
      <c r="D409" s="60"/>
      <c r="E409" s="12" t="s">
        <v>407</v>
      </c>
      <c r="F409" s="16">
        <f t="shared" si="799"/>
        <v>0</v>
      </c>
      <c r="G409" s="16">
        <f t="shared" si="799"/>
        <v>0</v>
      </c>
      <c r="H409" s="16">
        <f t="shared" si="799"/>
        <v>0</v>
      </c>
      <c r="I409" s="16">
        <f t="shared" si="799"/>
        <v>0</v>
      </c>
      <c r="J409" s="16">
        <f t="shared" si="799"/>
        <v>0</v>
      </c>
      <c r="K409" s="16">
        <f t="shared" si="799"/>
        <v>0</v>
      </c>
      <c r="L409" s="16">
        <f t="shared" si="800"/>
        <v>0</v>
      </c>
      <c r="M409" s="16">
        <f t="shared" si="800"/>
        <v>0</v>
      </c>
      <c r="N409" s="16">
        <f t="shared" si="800"/>
        <v>0</v>
      </c>
      <c r="O409" s="16">
        <f t="shared" si="799"/>
        <v>116033.47199999999</v>
      </c>
      <c r="P409" s="16">
        <f t="shared" si="799"/>
        <v>0</v>
      </c>
      <c r="Q409" s="16">
        <f t="shared" si="799"/>
        <v>0</v>
      </c>
      <c r="R409" s="16">
        <f t="shared" si="787"/>
        <v>116033.47199999999</v>
      </c>
      <c r="S409" s="16">
        <f t="shared" si="788"/>
        <v>0</v>
      </c>
      <c r="T409" s="16">
        <f t="shared" si="789"/>
        <v>0</v>
      </c>
      <c r="U409" s="16">
        <f t="shared" si="799"/>
        <v>0</v>
      </c>
      <c r="V409" s="16">
        <f t="shared" si="799"/>
        <v>0</v>
      </c>
      <c r="W409" s="16">
        <f t="shared" si="799"/>
        <v>0</v>
      </c>
      <c r="X409" s="16">
        <f t="shared" si="790"/>
        <v>116033.47199999999</v>
      </c>
      <c r="Y409" s="16">
        <f t="shared" si="791"/>
        <v>0</v>
      </c>
      <c r="Z409" s="16">
        <f t="shared" si="792"/>
        <v>0</v>
      </c>
      <c r="AA409" s="16">
        <f t="shared" si="799"/>
        <v>0</v>
      </c>
      <c r="AB409" s="16">
        <f t="shared" si="799"/>
        <v>0</v>
      </c>
      <c r="AC409" s="16">
        <f t="shared" si="799"/>
        <v>0</v>
      </c>
      <c r="AD409" s="16">
        <f t="shared" si="793"/>
        <v>116033.47199999999</v>
      </c>
      <c r="AE409" s="16">
        <f t="shared" si="794"/>
        <v>0</v>
      </c>
      <c r="AF409" s="16">
        <f t="shared" si="795"/>
        <v>0</v>
      </c>
      <c r="AG409" s="16">
        <f t="shared" si="799"/>
        <v>0</v>
      </c>
      <c r="AH409" s="16">
        <f t="shared" si="799"/>
        <v>0</v>
      </c>
      <c r="AI409" s="16">
        <f t="shared" si="799"/>
        <v>0</v>
      </c>
      <c r="AJ409" s="16">
        <f t="shared" si="796"/>
        <v>116033.47199999999</v>
      </c>
      <c r="AK409" s="16">
        <f t="shared" si="797"/>
        <v>0</v>
      </c>
      <c r="AL409" s="16">
        <f t="shared" si="798"/>
        <v>0</v>
      </c>
      <c r="AM409" s="16">
        <f t="shared" si="799"/>
        <v>0</v>
      </c>
      <c r="AN409" s="16">
        <f t="shared" si="799"/>
        <v>0</v>
      </c>
      <c r="AO409" s="16">
        <f t="shared" si="799"/>
        <v>0</v>
      </c>
      <c r="AP409" s="16">
        <f t="shared" si="783"/>
        <v>116033.47199999999</v>
      </c>
      <c r="AQ409" s="16">
        <f t="shared" si="799"/>
        <v>0</v>
      </c>
      <c r="AR409" s="16">
        <f t="shared" si="747"/>
        <v>116033.47199999999</v>
      </c>
      <c r="AS409" s="16">
        <f t="shared" si="784"/>
        <v>0</v>
      </c>
      <c r="AT409" s="16">
        <f t="shared" si="799"/>
        <v>0</v>
      </c>
      <c r="AU409" s="16">
        <f t="shared" si="748"/>
        <v>0</v>
      </c>
      <c r="AV409" s="16">
        <f t="shared" si="785"/>
        <v>0</v>
      </c>
      <c r="AW409" s="16">
        <f t="shared" si="799"/>
        <v>0</v>
      </c>
      <c r="AX409" s="16">
        <f t="shared" si="749"/>
        <v>0</v>
      </c>
      <c r="AY409" s="16">
        <f t="shared" si="799"/>
        <v>0</v>
      </c>
      <c r="AZ409" s="35"/>
    </row>
    <row r="410" spans="1:52" x14ac:dyDescent="0.3">
      <c r="A410" s="60" t="s">
        <v>1366</v>
      </c>
      <c r="B410" s="56">
        <v>410</v>
      </c>
      <c r="C410" s="60" t="s">
        <v>83</v>
      </c>
      <c r="D410" s="60" t="s">
        <v>17</v>
      </c>
      <c r="E410" s="12" t="s">
        <v>388</v>
      </c>
      <c r="F410" s="19"/>
      <c r="G410" s="19"/>
      <c r="H410" s="19"/>
      <c r="I410" s="19"/>
      <c r="J410" s="19"/>
      <c r="K410" s="19"/>
      <c r="L410" s="19">
        <f t="shared" si="800"/>
        <v>0</v>
      </c>
      <c r="M410" s="19">
        <f t="shared" si="800"/>
        <v>0</v>
      </c>
      <c r="N410" s="19">
        <f t="shared" si="800"/>
        <v>0</v>
      </c>
      <c r="O410" s="19">
        <v>116033.47199999999</v>
      </c>
      <c r="P410" s="19"/>
      <c r="Q410" s="19"/>
      <c r="R410" s="19">
        <f t="shared" si="787"/>
        <v>116033.47199999999</v>
      </c>
      <c r="S410" s="19">
        <f t="shared" si="788"/>
        <v>0</v>
      </c>
      <c r="T410" s="19">
        <f t="shared" si="789"/>
        <v>0</v>
      </c>
      <c r="U410" s="19"/>
      <c r="V410" s="19"/>
      <c r="W410" s="19"/>
      <c r="X410" s="19">
        <f t="shared" si="790"/>
        <v>116033.47199999999</v>
      </c>
      <c r="Y410" s="19">
        <f t="shared" si="791"/>
        <v>0</v>
      </c>
      <c r="Z410" s="19">
        <f t="shared" si="792"/>
        <v>0</v>
      </c>
      <c r="AA410" s="19"/>
      <c r="AB410" s="19"/>
      <c r="AC410" s="19"/>
      <c r="AD410" s="19">
        <f t="shared" si="793"/>
        <v>116033.47199999999</v>
      </c>
      <c r="AE410" s="19">
        <f t="shared" si="794"/>
        <v>0</v>
      </c>
      <c r="AF410" s="19">
        <f t="shared" si="795"/>
        <v>0</v>
      </c>
      <c r="AG410" s="19"/>
      <c r="AH410" s="19"/>
      <c r="AI410" s="19"/>
      <c r="AJ410" s="19">
        <f t="shared" si="796"/>
        <v>116033.47199999999</v>
      </c>
      <c r="AK410" s="19">
        <f t="shared" si="797"/>
        <v>0</v>
      </c>
      <c r="AL410" s="19">
        <f t="shared" si="798"/>
        <v>0</v>
      </c>
      <c r="AM410" s="19"/>
      <c r="AN410" s="19"/>
      <c r="AO410" s="19"/>
      <c r="AP410" s="19">
        <f t="shared" si="783"/>
        <v>116033.47199999999</v>
      </c>
      <c r="AQ410" s="19"/>
      <c r="AR410" s="16">
        <f t="shared" si="747"/>
        <v>116033.47199999999</v>
      </c>
      <c r="AS410" s="19">
        <f t="shared" si="784"/>
        <v>0</v>
      </c>
      <c r="AT410" s="19"/>
      <c r="AU410" s="16">
        <f t="shared" si="748"/>
        <v>0</v>
      </c>
      <c r="AV410" s="19">
        <f t="shared" si="785"/>
        <v>0</v>
      </c>
      <c r="AW410" s="19"/>
      <c r="AX410" s="16">
        <f t="shared" si="749"/>
        <v>0</v>
      </c>
      <c r="AY410" s="19"/>
      <c r="AZ410" s="35"/>
    </row>
    <row r="411" spans="1:52" ht="140.4" hidden="1" x14ac:dyDescent="0.3">
      <c r="A411" s="43" t="s">
        <v>1366</v>
      </c>
      <c r="B411" s="41">
        <v>460</v>
      </c>
      <c r="C411" s="43"/>
      <c r="D411" s="43"/>
      <c r="E411" s="12" t="s">
        <v>408</v>
      </c>
      <c r="F411" s="16">
        <f t="shared" ref="F411:AY411" si="811">F412</f>
        <v>0</v>
      </c>
      <c r="G411" s="16">
        <f t="shared" si="811"/>
        <v>0</v>
      </c>
      <c r="H411" s="16">
        <f t="shared" si="811"/>
        <v>0</v>
      </c>
      <c r="I411" s="16">
        <f t="shared" si="811"/>
        <v>0</v>
      </c>
      <c r="J411" s="16">
        <f t="shared" si="811"/>
        <v>0</v>
      </c>
      <c r="K411" s="16">
        <f t="shared" si="811"/>
        <v>0</v>
      </c>
      <c r="L411" s="16">
        <f t="shared" si="800"/>
        <v>0</v>
      </c>
      <c r="M411" s="16">
        <f t="shared" si="800"/>
        <v>0</v>
      </c>
      <c r="N411" s="16">
        <f t="shared" si="800"/>
        <v>0</v>
      </c>
      <c r="O411" s="16">
        <f t="shared" si="811"/>
        <v>0</v>
      </c>
      <c r="P411" s="16">
        <f t="shared" si="811"/>
        <v>0</v>
      </c>
      <c r="Q411" s="16">
        <f t="shared" si="811"/>
        <v>0</v>
      </c>
      <c r="R411" s="16">
        <f t="shared" si="787"/>
        <v>0</v>
      </c>
      <c r="S411" s="16">
        <f t="shared" si="788"/>
        <v>0</v>
      </c>
      <c r="T411" s="16">
        <f t="shared" si="789"/>
        <v>0</v>
      </c>
      <c r="U411" s="16">
        <f t="shared" si="811"/>
        <v>0</v>
      </c>
      <c r="V411" s="16">
        <f t="shared" si="811"/>
        <v>0</v>
      </c>
      <c r="W411" s="16">
        <f t="shared" si="811"/>
        <v>0</v>
      </c>
      <c r="X411" s="16">
        <f t="shared" si="790"/>
        <v>0</v>
      </c>
      <c r="Y411" s="16">
        <f t="shared" si="791"/>
        <v>0</v>
      </c>
      <c r="Z411" s="16">
        <f t="shared" si="792"/>
        <v>0</v>
      </c>
      <c r="AA411" s="16">
        <f t="shared" si="811"/>
        <v>0</v>
      </c>
      <c r="AB411" s="16">
        <f t="shared" si="811"/>
        <v>0</v>
      </c>
      <c r="AC411" s="16">
        <f t="shared" si="811"/>
        <v>0</v>
      </c>
      <c r="AD411" s="16">
        <f t="shared" si="793"/>
        <v>0</v>
      </c>
      <c r="AE411" s="16">
        <f t="shared" si="794"/>
        <v>0</v>
      </c>
      <c r="AF411" s="16">
        <f t="shared" si="795"/>
        <v>0</v>
      </c>
      <c r="AG411" s="16">
        <f t="shared" si="811"/>
        <v>0</v>
      </c>
      <c r="AH411" s="16">
        <f t="shared" si="811"/>
        <v>0</v>
      </c>
      <c r="AI411" s="16">
        <f t="shared" si="811"/>
        <v>0</v>
      </c>
      <c r="AJ411" s="16">
        <f t="shared" si="796"/>
        <v>0</v>
      </c>
      <c r="AK411" s="16">
        <f t="shared" si="797"/>
        <v>0</v>
      </c>
      <c r="AL411" s="16">
        <f t="shared" si="798"/>
        <v>0</v>
      </c>
      <c r="AM411" s="16">
        <f t="shared" si="811"/>
        <v>0</v>
      </c>
      <c r="AN411" s="16">
        <f t="shared" si="811"/>
        <v>0</v>
      </c>
      <c r="AO411" s="16">
        <f t="shared" si="811"/>
        <v>0</v>
      </c>
      <c r="AP411" s="16">
        <f t="shared" si="783"/>
        <v>0</v>
      </c>
      <c r="AQ411" s="16">
        <f t="shared" si="811"/>
        <v>0</v>
      </c>
      <c r="AR411" s="16"/>
      <c r="AS411" s="16">
        <f t="shared" si="784"/>
        <v>0</v>
      </c>
      <c r="AT411" s="16">
        <f t="shared" si="811"/>
        <v>0</v>
      </c>
      <c r="AU411" s="16"/>
      <c r="AV411" s="16">
        <f t="shared" si="785"/>
        <v>0</v>
      </c>
      <c r="AW411" s="16">
        <f t="shared" si="811"/>
        <v>0</v>
      </c>
      <c r="AX411" s="16"/>
      <c r="AY411" s="16">
        <f t="shared" si="811"/>
        <v>0</v>
      </c>
      <c r="AZ411" s="35">
        <v>0</v>
      </c>
    </row>
    <row r="412" spans="1:52" hidden="1" x14ac:dyDescent="0.3">
      <c r="A412" s="43" t="s">
        <v>1366</v>
      </c>
      <c r="B412" s="41">
        <v>460</v>
      </c>
      <c r="C412" s="43" t="s">
        <v>83</v>
      </c>
      <c r="D412" s="43" t="s">
        <v>17</v>
      </c>
      <c r="E412" s="12" t="s">
        <v>388</v>
      </c>
      <c r="F412" s="19"/>
      <c r="G412" s="19"/>
      <c r="H412" s="19"/>
      <c r="I412" s="19"/>
      <c r="J412" s="19"/>
      <c r="K412" s="19"/>
      <c r="L412" s="19">
        <f t="shared" si="800"/>
        <v>0</v>
      </c>
      <c r="M412" s="19">
        <f t="shared" si="800"/>
        <v>0</v>
      </c>
      <c r="N412" s="19">
        <f t="shared" si="800"/>
        <v>0</v>
      </c>
      <c r="O412" s="19"/>
      <c r="P412" s="19"/>
      <c r="Q412" s="19"/>
      <c r="R412" s="19">
        <f t="shared" si="787"/>
        <v>0</v>
      </c>
      <c r="S412" s="19">
        <f t="shared" si="788"/>
        <v>0</v>
      </c>
      <c r="T412" s="19">
        <f t="shared" si="789"/>
        <v>0</v>
      </c>
      <c r="U412" s="19"/>
      <c r="V412" s="19"/>
      <c r="W412" s="19"/>
      <c r="X412" s="19">
        <f t="shared" si="790"/>
        <v>0</v>
      </c>
      <c r="Y412" s="19">
        <f t="shared" si="791"/>
        <v>0</v>
      </c>
      <c r="Z412" s="19">
        <f t="shared" si="792"/>
        <v>0</v>
      </c>
      <c r="AA412" s="19"/>
      <c r="AB412" s="19"/>
      <c r="AC412" s="19"/>
      <c r="AD412" s="19">
        <f t="shared" si="793"/>
        <v>0</v>
      </c>
      <c r="AE412" s="19">
        <f t="shared" si="794"/>
        <v>0</v>
      </c>
      <c r="AF412" s="19">
        <f t="shared" si="795"/>
        <v>0</v>
      </c>
      <c r="AG412" s="19"/>
      <c r="AH412" s="19"/>
      <c r="AI412" s="19"/>
      <c r="AJ412" s="19">
        <f t="shared" si="796"/>
        <v>0</v>
      </c>
      <c r="AK412" s="19">
        <f t="shared" si="797"/>
        <v>0</v>
      </c>
      <c r="AL412" s="19">
        <f t="shared" si="798"/>
        <v>0</v>
      </c>
      <c r="AM412" s="19"/>
      <c r="AN412" s="19"/>
      <c r="AO412" s="19"/>
      <c r="AP412" s="19">
        <f t="shared" si="783"/>
        <v>0</v>
      </c>
      <c r="AQ412" s="19"/>
      <c r="AR412" s="19"/>
      <c r="AS412" s="19">
        <f t="shared" si="784"/>
        <v>0</v>
      </c>
      <c r="AT412" s="19"/>
      <c r="AU412" s="19"/>
      <c r="AV412" s="19">
        <f t="shared" si="785"/>
        <v>0</v>
      </c>
      <c r="AW412" s="19"/>
      <c r="AX412" s="19"/>
      <c r="AY412" s="19"/>
      <c r="AZ412" s="35">
        <v>0</v>
      </c>
    </row>
    <row r="413" spans="1:52" ht="62.4" x14ac:dyDescent="0.3">
      <c r="A413" s="60" t="s">
        <v>91</v>
      </c>
      <c r="B413" s="56"/>
      <c r="C413" s="60"/>
      <c r="D413" s="60"/>
      <c r="E413" s="12" t="s">
        <v>601</v>
      </c>
      <c r="F413" s="16">
        <f t="shared" ref="F413:H413" si="812">F414+F421+F428</f>
        <v>117471.8</v>
      </c>
      <c r="G413" s="16">
        <f t="shared" si="812"/>
        <v>112171.3</v>
      </c>
      <c r="H413" s="16">
        <f t="shared" si="812"/>
        <v>112171.3</v>
      </c>
      <c r="I413" s="16">
        <f>I414+I421+I428+I434</f>
        <v>22145.3</v>
      </c>
      <c r="J413" s="16">
        <f t="shared" ref="J413:AY413" si="813">J414+J421+J428+J434</f>
        <v>-16.2</v>
      </c>
      <c r="K413" s="16">
        <f t="shared" si="813"/>
        <v>-15261.4</v>
      </c>
      <c r="L413" s="16">
        <f t="shared" si="713"/>
        <v>139617.1</v>
      </c>
      <c r="M413" s="16">
        <f t="shared" si="714"/>
        <v>112155.1</v>
      </c>
      <c r="N413" s="16">
        <f t="shared" si="715"/>
        <v>96909.900000000009</v>
      </c>
      <c r="O413" s="16">
        <f t="shared" ref="O413:Q413" si="814">O414+O421+O428+O434</f>
        <v>6214.003999999999</v>
      </c>
      <c r="P413" s="16">
        <f t="shared" si="814"/>
        <v>0</v>
      </c>
      <c r="Q413" s="16">
        <f t="shared" si="814"/>
        <v>0</v>
      </c>
      <c r="R413" s="16">
        <f t="shared" si="787"/>
        <v>145831.10399999999</v>
      </c>
      <c r="S413" s="16">
        <f t="shared" si="788"/>
        <v>112155.1</v>
      </c>
      <c r="T413" s="16">
        <f t="shared" si="789"/>
        <v>96909.900000000009</v>
      </c>
      <c r="U413" s="16">
        <f t="shared" ref="U413:W413" si="815">U414+U421+U428+U434</f>
        <v>0</v>
      </c>
      <c r="V413" s="16">
        <f t="shared" si="815"/>
        <v>0</v>
      </c>
      <c r="W413" s="16">
        <f t="shared" si="815"/>
        <v>0</v>
      </c>
      <c r="X413" s="16">
        <f t="shared" si="790"/>
        <v>145831.10399999999</v>
      </c>
      <c r="Y413" s="16">
        <f t="shared" si="791"/>
        <v>112155.1</v>
      </c>
      <c r="Z413" s="16">
        <f t="shared" si="792"/>
        <v>96909.900000000009</v>
      </c>
      <c r="AA413" s="16">
        <f t="shared" ref="AA413:AC413" si="816">AA414+AA421+AA428+AA434</f>
        <v>0</v>
      </c>
      <c r="AB413" s="16">
        <f t="shared" si="816"/>
        <v>0</v>
      </c>
      <c r="AC413" s="16">
        <f t="shared" si="816"/>
        <v>0</v>
      </c>
      <c r="AD413" s="16">
        <f t="shared" si="793"/>
        <v>145831.10399999999</v>
      </c>
      <c r="AE413" s="16">
        <f t="shared" si="794"/>
        <v>112155.1</v>
      </c>
      <c r="AF413" s="16">
        <f t="shared" si="795"/>
        <v>96909.900000000009</v>
      </c>
      <c r="AG413" s="16">
        <f t="shared" ref="AG413:AI413" si="817">AG414+AG421+AG428+AG434</f>
        <v>0</v>
      </c>
      <c r="AH413" s="16">
        <f t="shared" si="817"/>
        <v>0</v>
      </c>
      <c r="AI413" s="16">
        <f t="shared" si="817"/>
        <v>0</v>
      </c>
      <c r="AJ413" s="16">
        <f t="shared" si="796"/>
        <v>145831.10399999999</v>
      </c>
      <c r="AK413" s="16">
        <f t="shared" si="797"/>
        <v>112155.1</v>
      </c>
      <c r="AL413" s="16">
        <f t="shared" si="798"/>
        <v>96909.900000000009</v>
      </c>
      <c r="AM413" s="16">
        <f t="shared" ref="AM413:AO413" si="818">AM414+AM421+AM428+AM434</f>
        <v>5881.991</v>
      </c>
      <c r="AN413" s="16">
        <f t="shared" si="818"/>
        <v>0</v>
      </c>
      <c r="AO413" s="16">
        <f t="shared" si="818"/>
        <v>0</v>
      </c>
      <c r="AP413" s="16">
        <f t="shared" si="783"/>
        <v>151713.095</v>
      </c>
      <c r="AQ413" s="16">
        <f t="shared" ref="AQ413" si="819">AQ414+AQ421+AQ428+AQ434</f>
        <v>0</v>
      </c>
      <c r="AR413" s="16">
        <f t="shared" ref="AR413:AR429" si="820">AP413+AQ413</f>
        <v>151713.095</v>
      </c>
      <c r="AS413" s="16">
        <f t="shared" si="784"/>
        <v>112155.1</v>
      </c>
      <c r="AT413" s="16">
        <f t="shared" ref="AT413" si="821">AT414+AT421+AT428+AT434</f>
        <v>0</v>
      </c>
      <c r="AU413" s="16">
        <f t="shared" ref="AU413:AU429" si="822">AS413+AT413</f>
        <v>112155.1</v>
      </c>
      <c r="AV413" s="16">
        <f t="shared" si="785"/>
        <v>96909.900000000009</v>
      </c>
      <c r="AW413" s="16">
        <f t="shared" ref="AW413" si="823">AW414+AW421+AW428+AW434</f>
        <v>0</v>
      </c>
      <c r="AX413" s="16">
        <f t="shared" ref="AX413:AX429" si="824">AV413+AW413</f>
        <v>96909.900000000009</v>
      </c>
      <c r="AY413" s="16">
        <f t="shared" si="813"/>
        <v>0</v>
      </c>
      <c r="AZ413" s="35"/>
    </row>
    <row r="414" spans="1:52" ht="31.2" x14ac:dyDescent="0.3">
      <c r="A414" s="60" t="s">
        <v>88</v>
      </c>
      <c r="B414" s="56"/>
      <c r="C414" s="60"/>
      <c r="D414" s="60"/>
      <c r="E414" s="12" t="s">
        <v>482</v>
      </c>
      <c r="F414" s="16">
        <f t="shared" ref="F414:AY414" si="825">F415</f>
        <v>770.7</v>
      </c>
      <c r="G414" s="16">
        <f t="shared" si="825"/>
        <v>801.69999999999993</v>
      </c>
      <c r="H414" s="16">
        <f t="shared" si="825"/>
        <v>801.69999999999993</v>
      </c>
      <c r="I414" s="16">
        <f t="shared" si="825"/>
        <v>0</v>
      </c>
      <c r="J414" s="16">
        <f t="shared" si="825"/>
        <v>0</v>
      </c>
      <c r="K414" s="16">
        <f t="shared" si="825"/>
        <v>0</v>
      </c>
      <c r="L414" s="16">
        <f t="shared" si="713"/>
        <v>770.7</v>
      </c>
      <c r="M414" s="16">
        <f t="shared" si="714"/>
        <v>801.69999999999993</v>
      </c>
      <c r="N414" s="16">
        <f t="shared" si="715"/>
        <v>801.69999999999993</v>
      </c>
      <c r="O414" s="16">
        <f t="shared" si="825"/>
        <v>0</v>
      </c>
      <c r="P414" s="16">
        <f t="shared" si="825"/>
        <v>0</v>
      </c>
      <c r="Q414" s="16">
        <f t="shared" si="825"/>
        <v>0</v>
      </c>
      <c r="R414" s="16">
        <f t="shared" si="787"/>
        <v>770.7</v>
      </c>
      <c r="S414" s="16">
        <f t="shared" si="788"/>
        <v>801.69999999999993</v>
      </c>
      <c r="T414" s="16">
        <f t="shared" si="789"/>
        <v>801.69999999999993</v>
      </c>
      <c r="U414" s="16">
        <f t="shared" si="825"/>
        <v>0</v>
      </c>
      <c r="V414" s="16">
        <f t="shared" si="825"/>
        <v>0</v>
      </c>
      <c r="W414" s="16">
        <f t="shared" si="825"/>
        <v>0</v>
      </c>
      <c r="X414" s="16">
        <f t="shared" si="790"/>
        <v>770.7</v>
      </c>
      <c r="Y414" s="16">
        <f t="shared" si="791"/>
        <v>801.69999999999993</v>
      </c>
      <c r="Z414" s="16">
        <f t="shared" si="792"/>
        <v>801.69999999999993</v>
      </c>
      <c r="AA414" s="16">
        <f t="shared" si="825"/>
        <v>0</v>
      </c>
      <c r="AB414" s="16">
        <f t="shared" si="825"/>
        <v>0</v>
      </c>
      <c r="AC414" s="16">
        <f t="shared" si="825"/>
        <v>0</v>
      </c>
      <c r="AD414" s="16">
        <f t="shared" si="793"/>
        <v>770.7</v>
      </c>
      <c r="AE414" s="16">
        <f t="shared" si="794"/>
        <v>801.69999999999993</v>
      </c>
      <c r="AF414" s="16">
        <f t="shared" si="795"/>
        <v>801.69999999999993</v>
      </c>
      <c r="AG414" s="16">
        <f t="shared" si="825"/>
        <v>0</v>
      </c>
      <c r="AH414" s="16">
        <f t="shared" si="825"/>
        <v>0</v>
      </c>
      <c r="AI414" s="16">
        <f t="shared" si="825"/>
        <v>0</v>
      </c>
      <c r="AJ414" s="16">
        <f t="shared" si="796"/>
        <v>770.7</v>
      </c>
      <c r="AK414" s="16">
        <f t="shared" si="797"/>
        <v>801.69999999999993</v>
      </c>
      <c r="AL414" s="16">
        <f t="shared" si="798"/>
        <v>801.69999999999993</v>
      </c>
      <c r="AM414" s="16">
        <f t="shared" si="825"/>
        <v>0</v>
      </c>
      <c r="AN414" s="16">
        <f t="shared" si="825"/>
        <v>0</v>
      </c>
      <c r="AO414" s="16">
        <f t="shared" si="825"/>
        <v>0</v>
      </c>
      <c r="AP414" s="16">
        <f t="shared" si="783"/>
        <v>770.7</v>
      </c>
      <c r="AQ414" s="16">
        <f t="shared" si="825"/>
        <v>0</v>
      </c>
      <c r="AR414" s="16">
        <f t="shared" si="820"/>
        <v>770.7</v>
      </c>
      <c r="AS414" s="16">
        <f t="shared" si="784"/>
        <v>801.69999999999993</v>
      </c>
      <c r="AT414" s="16">
        <f t="shared" si="825"/>
        <v>0</v>
      </c>
      <c r="AU414" s="16">
        <f t="shared" si="822"/>
        <v>801.69999999999993</v>
      </c>
      <c r="AV414" s="16">
        <f t="shared" si="785"/>
        <v>801.69999999999993</v>
      </c>
      <c r="AW414" s="16">
        <f t="shared" si="825"/>
        <v>0</v>
      </c>
      <c r="AX414" s="16">
        <f t="shared" si="824"/>
        <v>801.69999999999993</v>
      </c>
      <c r="AY414" s="16">
        <f t="shared" si="825"/>
        <v>0</v>
      </c>
      <c r="AZ414" s="35"/>
    </row>
    <row r="415" spans="1:52" ht="46.8" x14ac:dyDescent="0.3">
      <c r="A415" s="60" t="s">
        <v>88</v>
      </c>
      <c r="B415" s="56">
        <v>600</v>
      </c>
      <c r="C415" s="60"/>
      <c r="D415" s="60"/>
      <c r="E415" s="12" t="s">
        <v>395</v>
      </c>
      <c r="F415" s="16">
        <f t="shared" ref="F415:AY415" si="826">F416+F418</f>
        <v>770.7</v>
      </c>
      <c r="G415" s="16">
        <f t="shared" si="826"/>
        <v>801.69999999999993</v>
      </c>
      <c r="H415" s="16">
        <f t="shared" si="826"/>
        <v>801.69999999999993</v>
      </c>
      <c r="I415" s="16">
        <f t="shared" ref="I415:K415" si="827">I416+I418</f>
        <v>0</v>
      </c>
      <c r="J415" s="16">
        <f t="shared" si="827"/>
        <v>0</v>
      </c>
      <c r="K415" s="16">
        <f t="shared" si="827"/>
        <v>0</v>
      </c>
      <c r="L415" s="16">
        <f t="shared" si="713"/>
        <v>770.7</v>
      </c>
      <c r="M415" s="16">
        <f t="shared" si="714"/>
        <v>801.69999999999993</v>
      </c>
      <c r="N415" s="16">
        <f t="shared" si="715"/>
        <v>801.69999999999993</v>
      </c>
      <c r="O415" s="16">
        <f t="shared" ref="O415:Q415" si="828">O416+O418</f>
        <v>0</v>
      </c>
      <c r="P415" s="16">
        <f t="shared" si="828"/>
        <v>0</v>
      </c>
      <c r="Q415" s="16">
        <f t="shared" si="828"/>
        <v>0</v>
      </c>
      <c r="R415" s="16">
        <f t="shared" si="787"/>
        <v>770.7</v>
      </c>
      <c r="S415" s="16">
        <f t="shared" si="788"/>
        <v>801.69999999999993</v>
      </c>
      <c r="T415" s="16">
        <f t="shared" si="789"/>
        <v>801.69999999999993</v>
      </c>
      <c r="U415" s="16">
        <f t="shared" ref="U415:W415" si="829">U416+U418</f>
        <v>0</v>
      </c>
      <c r="V415" s="16">
        <f t="shared" si="829"/>
        <v>0</v>
      </c>
      <c r="W415" s="16">
        <f t="shared" si="829"/>
        <v>0</v>
      </c>
      <c r="X415" s="16">
        <f t="shared" si="790"/>
        <v>770.7</v>
      </c>
      <c r="Y415" s="16">
        <f t="shared" si="791"/>
        <v>801.69999999999993</v>
      </c>
      <c r="Z415" s="16">
        <f t="shared" si="792"/>
        <v>801.69999999999993</v>
      </c>
      <c r="AA415" s="16">
        <f t="shared" ref="AA415:AC415" si="830">AA416+AA418</f>
        <v>0</v>
      </c>
      <c r="AB415" s="16">
        <f t="shared" si="830"/>
        <v>0</v>
      </c>
      <c r="AC415" s="16">
        <f t="shared" si="830"/>
        <v>0</v>
      </c>
      <c r="AD415" s="16">
        <f t="shared" si="793"/>
        <v>770.7</v>
      </c>
      <c r="AE415" s="16">
        <f t="shared" si="794"/>
        <v>801.69999999999993</v>
      </c>
      <c r="AF415" s="16">
        <f t="shared" si="795"/>
        <v>801.69999999999993</v>
      </c>
      <c r="AG415" s="16">
        <f t="shared" ref="AG415:AI415" si="831">AG416+AG418</f>
        <v>0</v>
      </c>
      <c r="AH415" s="16">
        <f t="shared" si="831"/>
        <v>0</v>
      </c>
      <c r="AI415" s="16">
        <f t="shared" si="831"/>
        <v>0</v>
      </c>
      <c r="AJ415" s="16">
        <f t="shared" si="796"/>
        <v>770.7</v>
      </c>
      <c r="AK415" s="16">
        <f t="shared" si="797"/>
        <v>801.69999999999993</v>
      </c>
      <c r="AL415" s="16">
        <f t="shared" si="798"/>
        <v>801.69999999999993</v>
      </c>
      <c r="AM415" s="16">
        <f t="shared" ref="AM415:AO415" si="832">AM416+AM418</f>
        <v>0</v>
      </c>
      <c r="AN415" s="16">
        <f t="shared" si="832"/>
        <v>0</v>
      </c>
      <c r="AO415" s="16">
        <f t="shared" si="832"/>
        <v>0</v>
      </c>
      <c r="AP415" s="16">
        <f t="shared" si="783"/>
        <v>770.7</v>
      </c>
      <c r="AQ415" s="16">
        <f t="shared" ref="AQ415" si="833">AQ416+AQ418</f>
        <v>0</v>
      </c>
      <c r="AR415" s="16">
        <f t="shared" si="820"/>
        <v>770.7</v>
      </c>
      <c r="AS415" s="16">
        <f t="shared" si="784"/>
        <v>801.69999999999993</v>
      </c>
      <c r="AT415" s="16">
        <f t="shared" ref="AT415" si="834">AT416+AT418</f>
        <v>0</v>
      </c>
      <c r="AU415" s="16">
        <f t="shared" si="822"/>
        <v>801.69999999999993</v>
      </c>
      <c r="AV415" s="16">
        <f t="shared" si="785"/>
        <v>801.69999999999993</v>
      </c>
      <c r="AW415" s="16">
        <f t="shared" ref="AW415" si="835">AW416+AW418</f>
        <v>0</v>
      </c>
      <c r="AX415" s="16">
        <f t="shared" si="824"/>
        <v>801.69999999999993</v>
      </c>
      <c r="AY415" s="16">
        <f t="shared" si="826"/>
        <v>0</v>
      </c>
      <c r="AZ415" s="35"/>
    </row>
    <row r="416" spans="1:52" x14ac:dyDescent="0.3">
      <c r="A416" s="60" t="s">
        <v>88</v>
      </c>
      <c r="B416" s="56">
        <v>610</v>
      </c>
      <c r="C416" s="60"/>
      <c r="D416" s="60"/>
      <c r="E416" s="12" t="s">
        <v>409</v>
      </c>
      <c r="F416" s="16">
        <f t="shared" ref="F416:AY416" si="836">F417</f>
        <v>277.8</v>
      </c>
      <c r="G416" s="16">
        <f t="shared" si="836"/>
        <v>289</v>
      </c>
      <c r="H416" s="16">
        <f t="shared" si="836"/>
        <v>289</v>
      </c>
      <c r="I416" s="16">
        <f t="shared" si="836"/>
        <v>0</v>
      </c>
      <c r="J416" s="16">
        <f t="shared" si="836"/>
        <v>0</v>
      </c>
      <c r="K416" s="16">
        <f t="shared" si="836"/>
        <v>0</v>
      </c>
      <c r="L416" s="16">
        <f t="shared" si="713"/>
        <v>277.8</v>
      </c>
      <c r="M416" s="16">
        <f t="shared" si="714"/>
        <v>289</v>
      </c>
      <c r="N416" s="16">
        <f t="shared" si="715"/>
        <v>289</v>
      </c>
      <c r="O416" s="16">
        <f t="shared" si="836"/>
        <v>0</v>
      </c>
      <c r="P416" s="16">
        <f t="shared" si="836"/>
        <v>0</v>
      </c>
      <c r="Q416" s="16">
        <f t="shared" si="836"/>
        <v>0</v>
      </c>
      <c r="R416" s="16">
        <f t="shared" si="787"/>
        <v>277.8</v>
      </c>
      <c r="S416" s="16">
        <f t="shared" si="788"/>
        <v>289</v>
      </c>
      <c r="T416" s="16">
        <f t="shared" si="789"/>
        <v>289</v>
      </c>
      <c r="U416" s="16">
        <f t="shared" si="836"/>
        <v>0</v>
      </c>
      <c r="V416" s="16">
        <f t="shared" si="836"/>
        <v>0</v>
      </c>
      <c r="W416" s="16">
        <f t="shared" si="836"/>
        <v>0</v>
      </c>
      <c r="X416" s="16">
        <f t="shared" si="790"/>
        <v>277.8</v>
      </c>
      <c r="Y416" s="16">
        <f t="shared" si="791"/>
        <v>289</v>
      </c>
      <c r="Z416" s="16">
        <f t="shared" si="792"/>
        <v>289</v>
      </c>
      <c r="AA416" s="16">
        <f t="shared" si="836"/>
        <v>0</v>
      </c>
      <c r="AB416" s="16">
        <f t="shared" si="836"/>
        <v>0</v>
      </c>
      <c r="AC416" s="16">
        <f t="shared" si="836"/>
        <v>0</v>
      </c>
      <c r="AD416" s="16">
        <f t="shared" si="793"/>
        <v>277.8</v>
      </c>
      <c r="AE416" s="16">
        <f t="shared" si="794"/>
        <v>289</v>
      </c>
      <c r="AF416" s="16">
        <f t="shared" si="795"/>
        <v>289</v>
      </c>
      <c r="AG416" s="16">
        <f t="shared" si="836"/>
        <v>0</v>
      </c>
      <c r="AH416" s="16">
        <f t="shared" si="836"/>
        <v>0</v>
      </c>
      <c r="AI416" s="16">
        <f t="shared" si="836"/>
        <v>0</v>
      </c>
      <c r="AJ416" s="16">
        <f t="shared" si="796"/>
        <v>277.8</v>
      </c>
      <c r="AK416" s="16">
        <f t="shared" si="797"/>
        <v>289</v>
      </c>
      <c r="AL416" s="16">
        <f t="shared" si="798"/>
        <v>289</v>
      </c>
      <c r="AM416" s="16">
        <f t="shared" si="836"/>
        <v>0</v>
      </c>
      <c r="AN416" s="16">
        <f t="shared" si="836"/>
        <v>0</v>
      </c>
      <c r="AO416" s="16">
        <f t="shared" si="836"/>
        <v>0</v>
      </c>
      <c r="AP416" s="16">
        <f t="shared" si="783"/>
        <v>277.8</v>
      </c>
      <c r="AQ416" s="16">
        <f t="shared" si="836"/>
        <v>0</v>
      </c>
      <c r="AR416" s="16">
        <f t="shared" si="820"/>
        <v>277.8</v>
      </c>
      <c r="AS416" s="16">
        <f t="shared" si="784"/>
        <v>289</v>
      </c>
      <c r="AT416" s="16">
        <f t="shared" si="836"/>
        <v>0</v>
      </c>
      <c r="AU416" s="16">
        <f t="shared" si="822"/>
        <v>289</v>
      </c>
      <c r="AV416" s="16">
        <f t="shared" si="785"/>
        <v>289</v>
      </c>
      <c r="AW416" s="16">
        <f t="shared" si="836"/>
        <v>0</v>
      </c>
      <c r="AX416" s="16">
        <f t="shared" si="824"/>
        <v>289</v>
      </c>
      <c r="AY416" s="16">
        <f t="shared" si="836"/>
        <v>0</v>
      </c>
      <c r="AZ416" s="35"/>
    </row>
    <row r="417" spans="1:52" x14ac:dyDescent="0.3">
      <c r="A417" s="60" t="s">
        <v>88</v>
      </c>
      <c r="B417" s="56">
        <v>610</v>
      </c>
      <c r="C417" s="60" t="s">
        <v>83</v>
      </c>
      <c r="D417" s="60" t="s">
        <v>17</v>
      </c>
      <c r="E417" s="12" t="s">
        <v>388</v>
      </c>
      <c r="F417" s="16">
        <v>277.8</v>
      </c>
      <c r="G417" s="16">
        <v>289</v>
      </c>
      <c r="H417" s="16">
        <v>289</v>
      </c>
      <c r="I417" s="16"/>
      <c r="J417" s="16"/>
      <c r="K417" s="16"/>
      <c r="L417" s="16">
        <f t="shared" si="713"/>
        <v>277.8</v>
      </c>
      <c r="M417" s="16">
        <f t="shared" si="714"/>
        <v>289</v>
      </c>
      <c r="N417" s="16">
        <f t="shared" si="715"/>
        <v>289</v>
      </c>
      <c r="O417" s="16"/>
      <c r="P417" s="16"/>
      <c r="Q417" s="16"/>
      <c r="R417" s="16">
        <f t="shared" si="787"/>
        <v>277.8</v>
      </c>
      <c r="S417" s="16">
        <f t="shared" si="788"/>
        <v>289</v>
      </c>
      <c r="T417" s="16">
        <f t="shared" si="789"/>
        <v>289</v>
      </c>
      <c r="U417" s="16"/>
      <c r="V417" s="16"/>
      <c r="W417" s="16"/>
      <c r="X417" s="16">
        <f t="shared" si="790"/>
        <v>277.8</v>
      </c>
      <c r="Y417" s="16">
        <f t="shared" si="791"/>
        <v>289</v>
      </c>
      <c r="Z417" s="16">
        <f t="shared" si="792"/>
        <v>289</v>
      </c>
      <c r="AA417" s="16"/>
      <c r="AB417" s="16"/>
      <c r="AC417" s="16"/>
      <c r="AD417" s="16">
        <f t="shared" si="793"/>
        <v>277.8</v>
      </c>
      <c r="AE417" s="16">
        <f t="shared" si="794"/>
        <v>289</v>
      </c>
      <c r="AF417" s="16">
        <f t="shared" si="795"/>
        <v>289</v>
      </c>
      <c r="AG417" s="16"/>
      <c r="AH417" s="16"/>
      <c r="AI417" s="16"/>
      <c r="AJ417" s="16">
        <f t="shared" si="796"/>
        <v>277.8</v>
      </c>
      <c r="AK417" s="16">
        <f t="shared" si="797"/>
        <v>289</v>
      </c>
      <c r="AL417" s="16">
        <f t="shared" si="798"/>
        <v>289</v>
      </c>
      <c r="AM417" s="16"/>
      <c r="AN417" s="16"/>
      <c r="AO417" s="16"/>
      <c r="AP417" s="16">
        <f t="shared" si="783"/>
        <v>277.8</v>
      </c>
      <c r="AQ417" s="16"/>
      <c r="AR417" s="16">
        <f t="shared" si="820"/>
        <v>277.8</v>
      </c>
      <c r="AS417" s="16">
        <f t="shared" si="784"/>
        <v>289</v>
      </c>
      <c r="AT417" s="16"/>
      <c r="AU417" s="16">
        <f t="shared" si="822"/>
        <v>289</v>
      </c>
      <c r="AV417" s="16">
        <f t="shared" si="785"/>
        <v>289</v>
      </c>
      <c r="AW417" s="16"/>
      <c r="AX417" s="16">
        <f t="shared" si="824"/>
        <v>289</v>
      </c>
      <c r="AY417" s="16"/>
      <c r="AZ417" s="35"/>
    </row>
    <row r="418" spans="1:52" x14ac:dyDescent="0.3">
      <c r="A418" s="60" t="s">
        <v>88</v>
      </c>
      <c r="B418" s="56">
        <v>620</v>
      </c>
      <c r="C418" s="60"/>
      <c r="D418" s="60"/>
      <c r="E418" s="12" t="s">
        <v>410</v>
      </c>
      <c r="F418" s="16">
        <f t="shared" ref="F418:AY418" si="837">F419+F420</f>
        <v>492.9</v>
      </c>
      <c r="G418" s="16">
        <f t="shared" si="837"/>
        <v>512.69999999999993</v>
      </c>
      <c r="H418" s="16">
        <f t="shared" si="837"/>
        <v>512.69999999999993</v>
      </c>
      <c r="I418" s="16">
        <f t="shared" ref="I418:K418" si="838">I419+I420</f>
        <v>0</v>
      </c>
      <c r="J418" s="16">
        <f t="shared" si="838"/>
        <v>0</v>
      </c>
      <c r="K418" s="16">
        <f t="shared" si="838"/>
        <v>0</v>
      </c>
      <c r="L418" s="16">
        <f t="shared" si="713"/>
        <v>492.9</v>
      </c>
      <c r="M418" s="16">
        <f t="shared" si="714"/>
        <v>512.69999999999993</v>
      </c>
      <c r="N418" s="16">
        <f t="shared" si="715"/>
        <v>512.69999999999993</v>
      </c>
      <c r="O418" s="16">
        <f t="shared" ref="O418:Q418" si="839">O419+O420</f>
        <v>0</v>
      </c>
      <c r="P418" s="16">
        <f t="shared" si="839"/>
        <v>0</v>
      </c>
      <c r="Q418" s="16">
        <f t="shared" si="839"/>
        <v>0</v>
      </c>
      <c r="R418" s="16">
        <f t="shared" si="787"/>
        <v>492.9</v>
      </c>
      <c r="S418" s="16">
        <f t="shared" si="788"/>
        <v>512.69999999999993</v>
      </c>
      <c r="T418" s="16">
        <f t="shared" si="789"/>
        <v>512.69999999999993</v>
      </c>
      <c r="U418" s="16">
        <f t="shared" ref="U418:W418" si="840">U419+U420</f>
        <v>0</v>
      </c>
      <c r="V418" s="16">
        <f t="shared" si="840"/>
        <v>0</v>
      </c>
      <c r="W418" s="16">
        <f t="shared" si="840"/>
        <v>0</v>
      </c>
      <c r="X418" s="16">
        <f t="shared" si="790"/>
        <v>492.9</v>
      </c>
      <c r="Y418" s="16">
        <f t="shared" si="791"/>
        <v>512.69999999999993</v>
      </c>
      <c r="Z418" s="16">
        <f t="shared" si="792"/>
        <v>512.69999999999993</v>
      </c>
      <c r="AA418" s="16">
        <f t="shared" ref="AA418:AC418" si="841">AA419+AA420</f>
        <v>0</v>
      </c>
      <c r="AB418" s="16">
        <f t="shared" si="841"/>
        <v>0</v>
      </c>
      <c r="AC418" s="16">
        <f t="shared" si="841"/>
        <v>0</v>
      </c>
      <c r="AD418" s="16">
        <f t="shared" si="793"/>
        <v>492.9</v>
      </c>
      <c r="AE418" s="16">
        <f t="shared" si="794"/>
        <v>512.69999999999993</v>
      </c>
      <c r="AF418" s="16">
        <f t="shared" si="795"/>
        <v>512.69999999999993</v>
      </c>
      <c r="AG418" s="16">
        <f t="shared" ref="AG418:AI418" si="842">AG419+AG420</f>
        <v>0</v>
      </c>
      <c r="AH418" s="16">
        <f t="shared" si="842"/>
        <v>0</v>
      </c>
      <c r="AI418" s="16">
        <f t="shared" si="842"/>
        <v>0</v>
      </c>
      <c r="AJ418" s="16">
        <f t="shared" si="796"/>
        <v>492.9</v>
      </c>
      <c r="AK418" s="16">
        <f t="shared" si="797"/>
        <v>512.69999999999993</v>
      </c>
      <c r="AL418" s="16">
        <f t="shared" si="798"/>
        <v>512.69999999999993</v>
      </c>
      <c r="AM418" s="16">
        <f t="shared" ref="AM418:AO418" si="843">AM419+AM420</f>
        <v>0</v>
      </c>
      <c r="AN418" s="16">
        <f t="shared" si="843"/>
        <v>0</v>
      </c>
      <c r="AO418" s="16">
        <f t="shared" si="843"/>
        <v>0</v>
      </c>
      <c r="AP418" s="16">
        <f t="shared" si="783"/>
        <v>492.9</v>
      </c>
      <c r="AQ418" s="16">
        <f t="shared" ref="AQ418" si="844">AQ419+AQ420</f>
        <v>0</v>
      </c>
      <c r="AR418" s="16">
        <f t="shared" si="820"/>
        <v>492.9</v>
      </c>
      <c r="AS418" s="16">
        <f t="shared" si="784"/>
        <v>512.69999999999993</v>
      </c>
      <c r="AT418" s="16">
        <f t="shared" ref="AT418" si="845">AT419+AT420</f>
        <v>0</v>
      </c>
      <c r="AU418" s="16">
        <f t="shared" si="822"/>
        <v>512.69999999999993</v>
      </c>
      <c r="AV418" s="16">
        <f t="shared" si="785"/>
        <v>512.69999999999993</v>
      </c>
      <c r="AW418" s="16">
        <f t="shared" ref="AW418" si="846">AW419+AW420</f>
        <v>0</v>
      </c>
      <c r="AX418" s="16">
        <f t="shared" si="824"/>
        <v>512.69999999999993</v>
      </c>
      <c r="AY418" s="16">
        <f t="shared" si="837"/>
        <v>0</v>
      </c>
      <c r="AZ418" s="35"/>
    </row>
    <row r="419" spans="1:52" x14ac:dyDescent="0.3">
      <c r="A419" s="60" t="s">
        <v>88</v>
      </c>
      <c r="B419" s="56">
        <v>620</v>
      </c>
      <c r="C419" s="60" t="s">
        <v>83</v>
      </c>
      <c r="D419" s="60" t="s">
        <v>5</v>
      </c>
      <c r="E419" s="12" t="s">
        <v>386</v>
      </c>
      <c r="F419" s="16">
        <v>58</v>
      </c>
      <c r="G419" s="16">
        <v>60.3</v>
      </c>
      <c r="H419" s="16">
        <v>60.3</v>
      </c>
      <c r="I419" s="16"/>
      <c r="J419" s="16"/>
      <c r="K419" s="16"/>
      <c r="L419" s="16">
        <f t="shared" ref="L419:L482" si="847">F419+I419</f>
        <v>58</v>
      </c>
      <c r="M419" s="16">
        <f t="shared" ref="M419:M482" si="848">G419+J419</f>
        <v>60.3</v>
      </c>
      <c r="N419" s="16">
        <f t="shared" ref="N419:N482" si="849">H419+K419</f>
        <v>60.3</v>
      </c>
      <c r="O419" s="16"/>
      <c r="P419" s="16"/>
      <c r="Q419" s="16"/>
      <c r="R419" s="16">
        <f t="shared" si="787"/>
        <v>58</v>
      </c>
      <c r="S419" s="16">
        <f t="shared" si="788"/>
        <v>60.3</v>
      </c>
      <c r="T419" s="16">
        <f t="shared" si="789"/>
        <v>60.3</v>
      </c>
      <c r="U419" s="16"/>
      <c r="V419" s="16"/>
      <c r="W419" s="16"/>
      <c r="X419" s="16">
        <f t="shared" si="790"/>
        <v>58</v>
      </c>
      <c r="Y419" s="16">
        <f t="shared" si="791"/>
        <v>60.3</v>
      </c>
      <c r="Z419" s="16">
        <f t="shared" si="792"/>
        <v>60.3</v>
      </c>
      <c r="AA419" s="16"/>
      <c r="AB419" s="16"/>
      <c r="AC419" s="16"/>
      <c r="AD419" s="16">
        <f t="shared" si="793"/>
        <v>58</v>
      </c>
      <c r="AE419" s="16">
        <f t="shared" si="794"/>
        <v>60.3</v>
      </c>
      <c r="AF419" s="16">
        <f t="shared" si="795"/>
        <v>60.3</v>
      </c>
      <c r="AG419" s="16"/>
      <c r="AH419" s="16"/>
      <c r="AI419" s="16"/>
      <c r="AJ419" s="16">
        <f t="shared" si="796"/>
        <v>58</v>
      </c>
      <c r="AK419" s="16">
        <f t="shared" si="797"/>
        <v>60.3</v>
      </c>
      <c r="AL419" s="16">
        <f t="shared" si="798"/>
        <v>60.3</v>
      </c>
      <c r="AM419" s="16"/>
      <c r="AN419" s="16"/>
      <c r="AO419" s="16"/>
      <c r="AP419" s="16">
        <f t="shared" si="783"/>
        <v>58</v>
      </c>
      <c r="AQ419" s="16"/>
      <c r="AR419" s="16">
        <f t="shared" si="820"/>
        <v>58</v>
      </c>
      <c r="AS419" s="16">
        <f t="shared" si="784"/>
        <v>60.3</v>
      </c>
      <c r="AT419" s="16"/>
      <c r="AU419" s="16">
        <f t="shared" si="822"/>
        <v>60.3</v>
      </c>
      <c r="AV419" s="16">
        <f t="shared" si="785"/>
        <v>60.3</v>
      </c>
      <c r="AW419" s="16"/>
      <c r="AX419" s="16">
        <f t="shared" si="824"/>
        <v>60.3</v>
      </c>
      <c r="AY419" s="16"/>
      <c r="AZ419" s="35"/>
    </row>
    <row r="420" spans="1:52" x14ac:dyDescent="0.3">
      <c r="A420" s="60" t="s">
        <v>88</v>
      </c>
      <c r="B420" s="56">
        <v>620</v>
      </c>
      <c r="C420" s="60" t="s">
        <v>83</v>
      </c>
      <c r="D420" s="60" t="s">
        <v>17</v>
      </c>
      <c r="E420" s="12" t="s">
        <v>388</v>
      </c>
      <c r="F420" s="16">
        <v>434.9</v>
      </c>
      <c r="G420" s="16">
        <v>452.4</v>
      </c>
      <c r="H420" s="16">
        <v>452.4</v>
      </c>
      <c r="I420" s="16"/>
      <c r="J420" s="16"/>
      <c r="K420" s="16"/>
      <c r="L420" s="16">
        <f t="shared" si="847"/>
        <v>434.9</v>
      </c>
      <c r="M420" s="16">
        <f t="shared" si="848"/>
        <v>452.4</v>
      </c>
      <c r="N420" s="16">
        <f t="shared" si="849"/>
        <v>452.4</v>
      </c>
      <c r="O420" s="16"/>
      <c r="P420" s="16"/>
      <c r="Q420" s="16"/>
      <c r="R420" s="16">
        <f t="shared" si="787"/>
        <v>434.9</v>
      </c>
      <c r="S420" s="16">
        <f t="shared" si="788"/>
        <v>452.4</v>
      </c>
      <c r="T420" s="16">
        <f t="shared" si="789"/>
        <v>452.4</v>
      </c>
      <c r="U420" s="16"/>
      <c r="V420" s="16"/>
      <c r="W420" s="16"/>
      <c r="X420" s="16">
        <f t="shared" si="790"/>
        <v>434.9</v>
      </c>
      <c r="Y420" s="16">
        <f t="shared" si="791"/>
        <v>452.4</v>
      </c>
      <c r="Z420" s="16">
        <f t="shared" si="792"/>
        <v>452.4</v>
      </c>
      <c r="AA420" s="16"/>
      <c r="AB420" s="16"/>
      <c r="AC420" s="16"/>
      <c r="AD420" s="16">
        <f t="shared" si="793"/>
        <v>434.9</v>
      </c>
      <c r="AE420" s="16">
        <f t="shared" si="794"/>
        <v>452.4</v>
      </c>
      <c r="AF420" s="16">
        <f t="shared" si="795"/>
        <v>452.4</v>
      </c>
      <c r="AG420" s="16"/>
      <c r="AH420" s="16"/>
      <c r="AI420" s="16"/>
      <c r="AJ420" s="16">
        <f t="shared" si="796"/>
        <v>434.9</v>
      </c>
      <c r="AK420" s="16">
        <f t="shared" si="797"/>
        <v>452.4</v>
      </c>
      <c r="AL420" s="16">
        <f t="shared" si="798"/>
        <v>452.4</v>
      </c>
      <c r="AM420" s="16"/>
      <c r="AN420" s="16"/>
      <c r="AO420" s="16"/>
      <c r="AP420" s="16">
        <f t="shared" si="783"/>
        <v>434.9</v>
      </c>
      <c r="AQ420" s="16"/>
      <c r="AR420" s="16">
        <f t="shared" si="820"/>
        <v>434.9</v>
      </c>
      <c r="AS420" s="16">
        <f t="shared" si="784"/>
        <v>452.4</v>
      </c>
      <c r="AT420" s="16"/>
      <c r="AU420" s="16">
        <f t="shared" si="822"/>
        <v>452.4</v>
      </c>
      <c r="AV420" s="16">
        <f t="shared" si="785"/>
        <v>452.4</v>
      </c>
      <c r="AW420" s="16"/>
      <c r="AX420" s="16">
        <f t="shared" si="824"/>
        <v>452.4</v>
      </c>
      <c r="AY420" s="16"/>
      <c r="AZ420" s="35"/>
    </row>
    <row r="421" spans="1:52" ht="46.8" x14ac:dyDescent="0.3">
      <c r="A421" s="60" t="s">
        <v>89</v>
      </c>
      <c r="B421" s="56"/>
      <c r="C421" s="60"/>
      <c r="D421" s="60"/>
      <c r="E421" s="12" t="s">
        <v>459</v>
      </c>
      <c r="F421" s="16">
        <f t="shared" ref="F421:AY421" si="850">F422</f>
        <v>98918.3</v>
      </c>
      <c r="G421" s="16">
        <f t="shared" si="850"/>
        <v>99605.6</v>
      </c>
      <c r="H421" s="16">
        <f t="shared" si="850"/>
        <v>99605.6</v>
      </c>
      <c r="I421" s="16">
        <f t="shared" si="850"/>
        <v>14681.3</v>
      </c>
      <c r="J421" s="16">
        <f t="shared" si="850"/>
        <v>-16.2</v>
      </c>
      <c r="K421" s="16">
        <f t="shared" si="850"/>
        <v>-15261.4</v>
      </c>
      <c r="L421" s="16">
        <f t="shared" si="847"/>
        <v>113599.6</v>
      </c>
      <c r="M421" s="16">
        <f t="shared" si="848"/>
        <v>99589.400000000009</v>
      </c>
      <c r="N421" s="16">
        <f t="shared" si="849"/>
        <v>84344.200000000012</v>
      </c>
      <c r="O421" s="16">
        <f t="shared" si="850"/>
        <v>-12490.242</v>
      </c>
      <c r="P421" s="16">
        <f t="shared" si="850"/>
        <v>0</v>
      </c>
      <c r="Q421" s="16">
        <f t="shared" si="850"/>
        <v>0</v>
      </c>
      <c r="R421" s="16">
        <f t="shared" si="787"/>
        <v>101109.35800000001</v>
      </c>
      <c r="S421" s="16">
        <f t="shared" si="788"/>
        <v>99589.400000000009</v>
      </c>
      <c r="T421" s="16">
        <f t="shared" si="789"/>
        <v>84344.200000000012</v>
      </c>
      <c r="U421" s="16">
        <f t="shared" si="850"/>
        <v>0</v>
      </c>
      <c r="V421" s="16">
        <f t="shared" si="850"/>
        <v>0</v>
      </c>
      <c r="W421" s="16">
        <f t="shared" si="850"/>
        <v>0</v>
      </c>
      <c r="X421" s="16">
        <f t="shared" si="790"/>
        <v>101109.35800000001</v>
      </c>
      <c r="Y421" s="16">
        <f t="shared" si="791"/>
        <v>99589.400000000009</v>
      </c>
      <c r="Z421" s="16">
        <f t="shared" si="792"/>
        <v>84344.200000000012</v>
      </c>
      <c r="AA421" s="16">
        <f t="shared" si="850"/>
        <v>0</v>
      </c>
      <c r="AB421" s="16">
        <f t="shared" si="850"/>
        <v>0</v>
      </c>
      <c r="AC421" s="16">
        <f t="shared" si="850"/>
        <v>0</v>
      </c>
      <c r="AD421" s="16">
        <f t="shared" si="793"/>
        <v>101109.35800000001</v>
      </c>
      <c r="AE421" s="16">
        <f t="shared" si="794"/>
        <v>99589.400000000009</v>
      </c>
      <c r="AF421" s="16">
        <f t="shared" si="795"/>
        <v>84344.200000000012</v>
      </c>
      <c r="AG421" s="16">
        <f t="shared" si="850"/>
        <v>0</v>
      </c>
      <c r="AH421" s="16">
        <f t="shared" si="850"/>
        <v>0</v>
      </c>
      <c r="AI421" s="16">
        <f t="shared" si="850"/>
        <v>0</v>
      </c>
      <c r="AJ421" s="16">
        <f t="shared" si="796"/>
        <v>101109.35800000001</v>
      </c>
      <c r="AK421" s="16">
        <f t="shared" si="797"/>
        <v>99589.400000000009</v>
      </c>
      <c r="AL421" s="16">
        <f t="shared" si="798"/>
        <v>84344.200000000012</v>
      </c>
      <c r="AM421" s="16">
        <f t="shared" si="850"/>
        <v>3000.0079999999998</v>
      </c>
      <c r="AN421" s="16">
        <f t="shared" si="850"/>
        <v>0</v>
      </c>
      <c r="AO421" s="16">
        <f t="shared" si="850"/>
        <v>0</v>
      </c>
      <c r="AP421" s="16">
        <f t="shared" si="783"/>
        <v>104109.36600000001</v>
      </c>
      <c r="AQ421" s="16">
        <f t="shared" si="850"/>
        <v>0</v>
      </c>
      <c r="AR421" s="16">
        <f t="shared" si="820"/>
        <v>104109.36600000001</v>
      </c>
      <c r="AS421" s="16">
        <f t="shared" si="784"/>
        <v>99589.400000000009</v>
      </c>
      <c r="AT421" s="16">
        <f t="shared" si="850"/>
        <v>0</v>
      </c>
      <c r="AU421" s="16">
        <f t="shared" si="822"/>
        <v>99589.400000000009</v>
      </c>
      <c r="AV421" s="16">
        <f t="shared" si="785"/>
        <v>84344.200000000012</v>
      </c>
      <c r="AW421" s="16">
        <f t="shared" si="850"/>
        <v>0</v>
      </c>
      <c r="AX421" s="16">
        <f t="shared" si="824"/>
        <v>84344.200000000012</v>
      </c>
      <c r="AY421" s="16">
        <f t="shared" si="850"/>
        <v>0</v>
      </c>
      <c r="AZ421" s="35"/>
    </row>
    <row r="422" spans="1:52" ht="46.8" x14ac:dyDescent="0.3">
      <c r="A422" s="60" t="s">
        <v>89</v>
      </c>
      <c r="B422" s="56">
        <v>600</v>
      </c>
      <c r="C422" s="60"/>
      <c r="D422" s="60"/>
      <c r="E422" s="12" t="s">
        <v>395</v>
      </c>
      <c r="F422" s="16">
        <f t="shared" ref="F422:AY422" si="851">F423+F425</f>
        <v>98918.3</v>
      </c>
      <c r="G422" s="16">
        <f t="shared" si="851"/>
        <v>99605.6</v>
      </c>
      <c r="H422" s="16">
        <f t="shared" si="851"/>
        <v>99605.6</v>
      </c>
      <c r="I422" s="16">
        <f t="shared" ref="I422:K422" si="852">I423+I425</f>
        <v>14681.3</v>
      </c>
      <c r="J422" s="16">
        <f t="shared" si="852"/>
        <v>-16.2</v>
      </c>
      <c r="K422" s="16">
        <f t="shared" si="852"/>
        <v>-15261.4</v>
      </c>
      <c r="L422" s="16">
        <f t="shared" si="847"/>
        <v>113599.6</v>
      </c>
      <c r="M422" s="16">
        <f t="shared" si="848"/>
        <v>99589.400000000009</v>
      </c>
      <c r="N422" s="16">
        <f t="shared" si="849"/>
        <v>84344.200000000012</v>
      </c>
      <c r="O422" s="16">
        <f t="shared" ref="O422:Q422" si="853">O423+O425</f>
        <v>-12490.242</v>
      </c>
      <c r="P422" s="16">
        <f t="shared" si="853"/>
        <v>0</v>
      </c>
      <c r="Q422" s="16">
        <f t="shared" si="853"/>
        <v>0</v>
      </c>
      <c r="R422" s="16">
        <f t="shared" si="787"/>
        <v>101109.35800000001</v>
      </c>
      <c r="S422" s="16">
        <f t="shared" si="788"/>
        <v>99589.400000000009</v>
      </c>
      <c r="T422" s="16">
        <f t="shared" si="789"/>
        <v>84344.200000000012</v>
      </c>
      <c r="U422" s="16">
        <f t="shared" ref="U422:W422" si="854">U423+U425</f>
        <v>0</v>
      </c>
      <c r="V422" s="16">
        <f t="shared" si="854"/>
        <v>0</v>
      </c>
      <c r="W422" s="16">
        <f t="shared" si="854"/>
        <v>0</v>
      </c>
      <c r="X422" s="16">
        <f t="shared" si="790"/>
        <v>101109.35800000001</v>
      </c>
      <c r="Y422" s="16">
        <f t="shared" si="791"/>
        <v>99589.400000000009</v>
      </c>
      <c r="Z422" s="16">
        <f t="shared" si="792"/>
        <v>84344.200000000012</v>
      </c>
      <c r="AA422" s="16">
        <f t="shared" ref="AA422:AC422" si="855">AA423+AA425</f>
        <v>0</v>
      </c>
      <c r="AB422" s="16">
        <f t="shared" si="855"/>
        <v>0</v>
      </c>
      <c r="AC422" s="16">
        <f t="shared" si="855"/>
        <v>0</v>
      </c>
      <c r="AD422" s="16">
        <f t="shared" si="793"/>
        <v>101109.35800000001</v>
      </c>
      <c r="AE422" s="16">
        <f t="shared" si="794"/>
        <v>99589.400000000009</v>
      </c>
      <c r="AF422" s="16">
        <f t="shared" si="795"/>
        <v>84344.200000000012</v>
      </c>
      <c r="AG422" s="16">
        <f t="shared" ref="AG422:AI422" si="856">AG423+AG425</f>
        <v>0</v>
      </c>
      <c r="AH422" s="16">
        <f t="shared" si="856"/>
        <v>0</v>
      </c>
      <c r="AI422" s="16">
        <f t="shared" si="856"/>
        <v>0</v>
      </c>
      <c r="AJ422" s="16">
        <f t="shared" si="796"/>
        <v>101109.35800000001</v>
      </c>
      <c r="AK422" s="16">
        <f t="shared" si="797"/>
        <v>99589.400000000009</v>
      </c>
      <c r="AL422" s="16">
        <f t="shared" si="798"/>
        <v>84344.200000000012</v>
      </c>
      <c r="AM422" s="16">
        <f t="shared" ref="AM422:AO422" si="857">AM423+AM425</f>
        <v>3000.0079999999998</v>
      </c>
      <c r="AN422" s="16">
        <f t="shared" si="857"/>
        <v>0</v>
      </c>
      <c r="AO422" s="16">
        <f t="shared" si="857"/>
        <v>0</v>
      </c>
      <c r="AP422" s="16">
        <f t="shared" si="783"/>
        <v>104109.36600000001</v>
      </c>
      <c r="AQ422" s="16">
        <f t="shared" ref="AQ422" si="858">AQ423+AQ425</f>
        <v>0</v>
      </c>
      <c r="AR422" s="16">
        <f t="shared" si="820"/>
        <v>104109.36600000001</v>
      </c>
      <c r="AS422" s="16">
        <f t="shared" si="784"/>
        <v>99589.400000000009</v>
      </c>
      <c r="AT422" s="16">
        <f t="shared" ref="AT422" si="859">AT423+AT425</f>
        <v>0</v>
      </c>
      <c r="AU422" s="16">
        <f t="shared" si="822"/>
        <v>99589.400000000009</v>
      </c>
      <c r="AV422" s="16">
        <f t="shared" si="785"/>
        <v>84344.200000000012</v>
      </c>
      <c r="AW422" s="16">
        <f t="shared" ref="AW422" si="860">AW423+AW425</f>
        <v>0</v>
      </c>
      <c r="AX422" s="16">
        <f t="shared" si="824"/>
        <v>84344.200000000012</v>
      </c>
      <c r="AY422" s="16">
        <f t="shared" si="851"/>
        <v>0</v>
      </c>
      <c r="AZ422" s="35"/>
    </row>
    <row r="423" spans="1:52" x14ac:dyDescent="0.3">
      <c r="A423" s="60" t="s">
        <v>89</v>
      </c>
      <c r="B423" s="56">
        <v>610</v>
      </c>
      <c r="C423" s="60"/>
      <c r="D423" s="60"/>
      <c r="E423" s="12" t="s">
        <v>409</v>
      </c>
      <c r="F423" s="16">
        <f t="shared" ref="F423:AY423" si="861">F424</f>
        <v>78719.7</v>
      </c>
      <c r="G423" s="16">
        <f t="shared" si="861"/>
        <v>8357.1</v>
      </c>
      <c r="H423" s="16">
        <f t="shared" si="861"/>
        <v>2891.4</v>
      </c>
      <c r="I423" s="16">
        <f t="shared" si="861"/>
        <v>0</v>
      </c>
      <c r="J423" s="16">
        <f t="shared" si="861"/>
        <v>0</v>
      </c>
      <c r="K423" s="16">
        <f t="shared" si="861"/>
        <v>0</v>
      </c>
      <c r="L423" s="16">
        <f t="shared" si="847"/>
        <v>78719.7</v>
      </c>
      <c r="M423" s="16">
        <f t="shared" si="848"/>
        <v>8357.1</v>
      </c>
      <c r="N423" s="16">
        <f t="shared" si="849"/>
        <v>2891.4</v>
      </c>
      <c r="O423" s="16">
        <f t="shared" si="861"/>
        <v>0</v>
      </c>
      <c r="P423" s="16">
        <f t="shared" si="861"/>
        <v>0</v>
      </c>
      <c r="Q423" s="16">
        <f t="shared" si="861"/>
        <v>0</v>
      </c>
      <c r="R423" s="16">
        <f t="shared" si="787"/>
        <v>78719.7</v>
      </c>
      <c r="S423" s="16">
        <f t="shared" si="788"/>
        <v>8357.1</v>
      </c>
      <c r="T423" s="16">
        <f t="shared" si="789"/>
        <v>2891.4</v>
      </c>
      <c r="U423" s="16">
        <f t="shared" si="861"/>
        <v>0</v>
      </c>
      <c r="V423" s="16">
        <f t="shared" si="861"/>
        <v>0</v>
      </c>
      <c r="W423" s="16">
        <f t="shared" si="861"/>
        <v>0</v>
      </c>
      <c r="X423" s="16">
        <f t="shared" si="790"/>
        <v>78719.7</v>
      </c>
      <c r="Y423" s="16">
        <f t="shared" si="791"/>
        <v>8357.1</v>
      </c>
      <c r="Z423" s="16">
        <f t="shared" si="792"/>
        <v>2891.4</v>
      </c>
      <c r="AA423" s="16">
        <f t="shared" si="861"/>
        <v>0</v>
      </c>
      <c r="AB423" s="16">
        <f t="shared" si="861"/>
        <v>0</v>
      </c>
      <c r="AC423" s="16">
        <f t="shared" si="861"/>
        <v>0</v>
      </c>
      <c r="AD423" s="16">
        <f t="shared" si="793"/>
        <v>78719.7</v>
      </c>
      <c r="AE423" s="16">
        <f t="shared" si="794"/>
        <v>8357.1</v>
      </c>
      <c r="AF423" s="16">
        <f t="shared" si="795"/>
        <v>2891.4</v>
      </c>
      <c r="AG423" s="16">
        <f t="shared" si="861"/>
        <v>0</v>
      </c>
      <c r="AH423" s="16">
        <f t="shared" si="861"/>
        <v>0</v>
      </c>
      <c r="AI423" s="16">
        <f t="shared" si="861"/>
        <v>0</v>
      </c>
      <c r="AJ423" s="16">
        <f t="shared" si="796"/>
        <v>78719.7</v>
      </c>
      <c r="AK423" s="16">
        <f t="shared" si="797"/>
        <v>8357.1</v>
      </c>
      <c r="AL423" s="16">
        <f t="shared" si="798"/>
        <v>2891.4</v>
      </c>
      <c r="AM423" s="16">
        <f t="shared" si="861"/>
        <v>0</v>
      </c>
      <c r="AN423" s="16">
        <f t="shared" si="861"/>
        <v>0</v>
      </c>
      <c r="AO423" s="16">
        <f t="shared" si="861"/>
        <v>0</v>
      </c>
      <c r="AP423" s="16">
        <f t="shared" si="783"/>
        <v>78719.7</v>
      </c>
      <c r="AQ423" s="16">
        <f t="shared" si="861"/>
        <v>0</v>
      </c>
      <c r="AR423" s="16">
        <f t="shared" si="820"/>
        <v>78719.7</v>
      </c>
      <c r="AS423" s="16">
        <f t="shared" si="784"/>
        <v>8357.1</v>
      </c>
      <c r="AT423" s="16">
        <f t="shared" si="861"/>
        <v>0</v>
      </c>
      <c r="AU423" s="16">
        <f t="shared" si="822"/>
        <v>8357.1</v>
      </c>
      <c r="AV423" s="16">
        <f t="shared" si="785"/>
        <v>2891.4</v>
      </c>
      <c r="AW423" s="16">
        <f t="shared" si="861"/>
        <v>0</v>
      </c>
      <c r="AX423" s="16">
        <f t="shared" si="824"/>
        <v>2891.4</v>
      </c>
      <c r="AY423" s="16">
        <f t="shared" si="861"/>
        <v>0</v>
      </c>
      <c r="AZ423" s="35"/>
    </row>
    <row r="424" spans="1:52" x14ac:dyDescent="0.3">
      <c r="A424" s="60" t="s">
        <v>89</v>
      </c>
      <c r="B424" s="56">
        <v>610</v>
      </c>
      <c r="C424" s="60" t="s">
        <v>83</v>
      </c>
      <c r="D424" s="60" t="s">
        <v>17</v>
      </c>
      <c r="E424" s="12" t="s">
        <v>388</v>
      </c>
      <c r="F424" s="16">
        <v>78719.7</v>
      </c>
      <c r="G424" s="16">
        <v>8357.1</v>
      </c>
      <c r="H424" s="16">
        <v>2891.4</v>
      </c>
      <c r="I424" s="16"/>
      <c r="J424" s="16"/>
      <c r="K424" s="16"/>
      <c r="L424" s="16">
        <f t="shared" si="847"/>
        <v>78719.7</v>
      </c>
      <c r="M424" s="16">
        <f t="shared" si="848"/>
        <v>8357.1</v>
      </c>
      <c r="N424" s="16">
        <f t="shared" si="849"/>
        <v>2891.4</v>
      </c>
      <c r="O424" s="16"/>
      <c r="P424" s="16"/>
      <c r="Q424" s="16"/>
      <c r="R424" s="16">
        <f t="shared" si="787"/>
        <v>78719.7</v>
      </c>
      <c r="S424" s="16">
        <f t="shared" si="788"/>
        <v>8357.1</v>
      </c>
      <c r="T424" s="16">
        <f t="shared" si="789"/>
        <v>2891.4</v>
      </c>
      <c r="U424" s="16"/>
      <c r="V424" s="16"/>
      <c r="W424" s="16"/>
      <c r="X424" s="16">
        <f t="shared" si="790"/>
        <v>78719.7</v>
      </c>
      <c r="Y424" s="16">
        <f t="shared" si="791"/>
        <v>8357.1</v>
      </c>
      <c r="Z424" s="16">
        <f t="shared" si="792"/>
        <v>2891.4</v>
      </c>
      <c r="AA424" s="16"/>
      <c r="AB424" s="16"/>
      <c r="AC424" s="16"/>
      <c r="AD424" s="16">
        <f t="shared" si="793"/>
        <v>78719.7</v>
      </c>
      <c r="AE424" s="16">
        <f t="shared" si="794"/>
        <v>8357.1</v>
      </c>
      <c r="AF424" s="16">
        <f t="shared" si="795"/>
        <v>2891.4</v>
      </c>
      <c r="AG424" s="16"/>
      <c r="AH424" s="16"/>
      <c r="AI424" s="16"/>
      <c r="AJ424" s="16">
        <f t="shared" si="796"/>
        <v>78719.7</v>
      </c>
      <c r="AK424" s="16">
        <f t="shared" si="797"/>
        <v>8357.1</v>
      </c>
      <c r="AL424" s="16">
        <f t="shared" si="798"/>
        <v>2891.4</v>
      </c>
      <c r="AM424" s="16"/>
      <c r="AN424" s="16"/>
      <c r="AO424" s="16"/>
      <c r="AP424" s="16">
        <f t="shared" si="783"/>
        <v>78719.7</v>
      </c>
      <c r="AQ424" s="16"/>
      <c r="AR424" s="16">
        <f t="shared" si="820"/>
        <v>78719.7</v>
      </c>
      <c r="AS424" s="16">
        <f t="shared" si="784"/>
        <v>8357.1</v>
      </c>
      <c r="AT424" s="16"/>
      <c r="AU424" s="16">
        <f t="shared" si="822"/>
        <v>8357.1</v>
      </c>
      <c r="AV424" s="16">
        <f t="shared" si="785"/>
        <v>2891.4</v>
      </c>
      <c r="AW424" s="16"/>
      <c r="AX424" s="16">
        <f t="shared" si="824"/>
        <v>2891.4</v>
      </c>
      <c r="AY424" s="16"/>
      <c r="AZ424" s="35"/>
    </row>
    <row r="425" spans="1:52" x14ac:dyDescent="0.3">
      <c r="A425" s="60" t="s">
        <v>89</v>
      </c>
      <c r="B425" s="56">
        <v>620</v>
      </c>
      <c r="C425" s="60"/>
      <c r="D425" s="60"/>
      <c r="E425" s="12" t="s">
        <v>410</v>
      </c>
      <c r="F425" s="16">
        <f t="shared" ref="F425:AY425" si="862">F426+F427</f>
        <v>20198.600000000002</v>
      </c>
      <c r="G425" s="16">
        <f t="shared" si="862"/>
        <v>91248.5</v>
      </c>
      <c r="H425" s="16">
        <f t="shared" si="862"/>
        <v>96714.200000000012</v>
      </c>
      <c r="I425" s="16">
        <f t="shared" ref="I425:K425" si="863">I426+I427</f>
        <v>14681.3</v>
      </c>
      <c r="J425" s="16">
        <f t="shared" si="863"/>
        <v>-16.2</v>
      </c>
      <c r="K425" s="16">
        <f t="shared" si="863"/>
        <v>-15261.4</v>
      </c>
      <c r="L425" s="16">
        <f t="shared" si="847"/>
        <v>34879.9</v>
      </c>
      <c r="M425" s="16">
        <f t="shared" si="848"/>
        <v>91232.3</v>
      </c>
      <c r="N425" s="16">
        <f t="shared" si="849"/>
        <v>81452.800000000017</v>
      </c>
      <c r="O425" s="16">
        <f t="shared" ref="O425:Q425" si="864">O426+O427</f>
        <v>-12490.242</v>
      </c>
      <c r="P425" s="16">
        <f t="shared" si="864"/>
        <v>0</v>
      </c>
      <c r="Q425" s="16">
        <f t="shared" si="864"/>
        <v>0</v>
      </c>
      <c r="R425" s="16">
        <f t="shared" si="787"/>
        <v>22389.658000000003</v>
      </c>
      <c r="S425" s="16">
        <f t="shared" si="788"/>
        <v>91232.3</v>
      </c>
      <c r="T425" s="16">
        <f t="shared" si="789"/>
        <v>81452.800000000017</v>
      </c>
      <c r="U425" s="16">
        <f t="shared" ref="U425:W425" si="865">U426+U427</f>
        <v>0</v>
      </c>
      <c r="V425" s="16">
        <f t="shared" si="865"/>
        <v>0</v>
      </c>
      <c r="W425" s="16">
        <f t="shared" si="865"/>
        <v>0</v>
      </c>
      <c r="X425" s="16">
        <f t="shared" si="790"/>
        <v>22389.658000000003</v>
      </c>
      <c r="Y425" s="16">
        <f t="shared" si="791"/>
        <v>91232.3</v>
      </c>
      <c r="Z425" s="16">
        <f t="shared" si="792"/>
        <v>81452.800000000017</v>
      </c>
      <c r="AA425" s="16">
        <f t="shared" ref="AA425:AC425" si="866">AA426+AA427</f>
        <v>0</v>
      </c>
      <c r="AB425" s="16">
        <f t="shared" si="866"/>
        <v>0</v>
      </c>
      <c r="AC425" s="16">
        <f t="shared" si="866"/>
        <v>0</v>
      </c>
      <c r="AD425" s="16">
        <f t="shared" si="793"/>
        <v>22389.658000000003</v>
      </c>
      <c r="AE425" s="16">
        <f t="shared" si="794"/>
        <v>91232.3</v>
      </c>
      <c r="AF425" s="16">
        <f t="shared" si="795"/>
        <v>81452.800000000017</v>
      </c>
      <c r="AG425" s="16">
        <f t="shared" ref="AG425:AI425" si="867">AG426+AG427</f>
        <v>0</v>
      </c>
      <c r="AH425" s="16">
        <f t="shared" si="867"/>
        <v>0</v>
      </c>
      <c r="AI425" s="16">
        <f t="shared" si="867"/>
        <v>0</v>
      </c>
      <c r="AJ425" s="16">
        <f t="shared" si="796"/>
        <v>22389.658000000003</v>
      </c>
      <c r="AK425" s="16">
        <f t="shared" si="797"/>
        <v>91232.3</v>
      </c>
      <c r="AL425" s="16">
        <f t="shared" si="798"/>
        <v>81452.800000000017</v>
      </c>
      <c r="AM425" s="16">
        <f t="shared" ref="AM425:AO425" si="868">AM426+AM427</f>
        <v>3000.0079999999998</v>
      </c>
      <c r="AN425" s="16">
        <f t="shared" si="868"/>
        <v>0</v>
      </c>
      <c r="AO425" s="16">
        <f t="shared" si="868"/>
        <v>0</v>
      </c>
      <c r="AP425" s="16">
        <f t="shared" si="783"/>
        <v>25389.666000000005</v>
      </c>
      <c r="AQ425" s="16">
        <f t="shared" ref="AQ425" si="869">AQ426+AQ427</f>
        <v>0</v>
      </c>
      <c r="AR425" s="16">
        <f t="shared" si="820"/>
        <v>25389.666000000005</v>
      </c>
      <c r="AS425" s="16">
        <f t="shared" si="784"/>
        <v>91232.3</v>
      </c>
      <c r="AT425" s="16">
        <f t="shared" ref="AT425" si="870">AT426+AT427</f>
        <v>0</v>
      </c>
      <c r="AU425" s="16">
        <f t="shared" si="822"/>
        <v>91232.3</v>
      </c>
      <c r="AV425" s="16">
        <f t="shared" si="785"/>
        <v>81452.800000000017</v>
      </c>
      <c r="AW425" s="16">
        <f t="shared" ref="AW425" si="871">AW426+AW427</f>
        <v>0</v>
      </c>
      <c r="AX425" s="16">
        <f t="shared" si="824"/>
        <v>81452.800000000017</v>
      </c>
      <c r="AY425" s="16">
        <f t="shared" si="862"/>
        <v>0</v>
      </c>
      <c r="AZ425" s="35"/>
    </row>
    <row r="426" spans="1:52" x14ac:dyDescent="0.3">
      <c r="A426" s="60" t="s">
        <v>89</v>
      </c>
      <c r="B426" s="56">
        <v>620</v>
      </c>
      <c r="C426" s="60" t="s">
        <v>83</v>
      </c>
      <c r="D426" s="60" t="s">
        <v>5</v>
      </c>
      <c r="E426" s="12" t="s">
        <v>386</v>
      </c>
      <c r="F426" s="19">
        <v>3562.4</v>
      </c>
      <c r="G426" s="19">
        <v>81435.8</v>
      </c>
      <c r="H426" s="19">
        <v>18910.400000000001</v>
      </c>
      <c r="I426" s="19">
        <v>14681.3</v>
      </c>
      <c r="J426" s="19">
        <v>-16.2</v>
      </c>
      <c r="K426" s="19">
        <f>-14681.3-287.9</f>
        <v>-14969.199999999999</v>
      </c>
      <c r="L426" s="19">
        <f t="shared" si="847"/>
        <v>18243.7</v>
      </c>
      <c r="M426" s="19">
        <f t="shared" si="848"/>
        <v>81419.600000000006</v>
      </c>
      <c r="N426" s="19">
        <f t="shared" si="849"/>
        <v>3941.2000000000025</v>
      </c>
      <c r="O426" s="19">
        <f>1903.158-14393.4</f>
        <v>-12490.242</v>
      </c>
      <c r="P426" s="19"/>
      <c r="Q426" s="19"/>
      <c r="R426" s="19">
        <f t="shared" si="787"/>
        <v>5753.4580000000005</v>
      </c>
      <c r="S426" s="19">
        <f t="shared" si="788"/>
        <v>81419.600000000006</v>
      </c>
      <c r="T426" s="19">
        <f t="shared" si="789"/>
        <v>3941.2000000000025</v>
      </c>
      <c r="U426" s="19"/>
      <c r="V426" s="19"/>
      <c r="W426" s="19"/>
      <c r="X426" s="19">
        <f t="shared" si="790"/>
        <v>5753.4580000000005</v>
      </c>
      <c r="Y426" s="19">
        <f t="shared" si="791"/>
        <v>81419.600000000006</v>
      </c>
      <c r="Z426" s="19">
        <f t="shared" si="792"/>
        <v>3941.2000000000025</v>
      </c>
      <c r="AA426" s="19"/>
      <c r="AB426" s="19"/>
      <c r="AC426" s="19"/>
      <c r="AD426" s="19">
        <f t="shared" si="793"/>
        <v>5753.4580000000005</v>
      </c>
      <c r="AE426" s="19">
        <f t="shared" si="794"/>
        <v>81419.600000000006</v>
      </c>
      <c r="AF426" s="19">
        <f t="shared" si="795"/>
        <v>3941.2000000000025</v>
      </c>
      <c r="AG426" s="19"/>
      <c r="AH426" s="19"/>
      <c r="AI426" s="19"/>
      <c r="AJ426" s="19">
        <f t="shared" si="796"/>
        <v>5753.4580000000005</v>
      </c>
      <c r="AK426" s="19">
        <f t="shared" si="797"/>
        <v>81419.600000000006</v>
      </c>
      <c r="AL426" s="19">
        <f t="shared" si="798"/>
        <v>3941.2000000000025</v>
      </c>
      <c r="AM426" s="19">
        <v>3000.0079999999998</v>
      </c>
      <c r="AN426" s="19"/>
      <c r="AO426" s="19"/>
      <c r="AP426" s="19">
        <f t="shared" si="783"/>
        <v>8753.4660000000003</v>
      </c>
      <c r="AQ426" s="19"/>
      <c r="AR426" s="16">
        <f t="shared" si="820"/>
        <v>8753.4660000000003</v>
      </c>
      <c r="AS426" s="19">
        <f t="shared" si="784"/>
        <v>81419.600000000006</v>
      </c>
      <c r="AT426" s="19"/>
      <c r="AU426" s="16">
        <f t="shared" si="822"/>
        <v>81419.600000000006</v>
      </c>
      <c r="AV426" s="19">
        <f t="shared" si="785"/>
        <v>3941.2000000000025</v>
      </c>
      <c r="AW426" s="19"/>
      <c r="AX426" s="16">
        <f t="shared" si="824"/>
        <v>3941.2000000000025</v>
      </c>
      <c r="AY426" s="19"/>
      <c r="AZ426" s="35"/>
    </row>
    <row r="427" spans="1:52" x14ac:dyDescent="0.3">
      <c r="A427" s="60" t="s">
        <v>89</v>
      </c>
      <c r="B427" s="56">
        <v>620</v>
      </c>
      <c r="C427" s="60" t="s">
        <v>83</v>
      </c>
      <c r="D427" s="60" t="s">
        <v>17</v>
      </c>
      <c r="E427" s="12" t="s">
        <v>388</v>
      </c>
      <c r="F427" s="16">
        <v>16636.2</v>
      </c>
      <c r="G427" s="16">
        <v>9812.7000000000007</v>
      </c>
      <c r="H427" s="16">
        <v>77803.8</v>
      </c>
      <c r="I427" s="16"/>
      <c r="J427" s="16"/>
      <c r="K427" s="16">
        <v>-292.2</v>
      </c>
      <c r="L427" s="16">
        <f t="shared" si="847"/>
        <v>16636.2</v>
      </c>
      <c r="M427" s="16">
        <f t="shared" si="848"/>
        <v>9812.7000000000007</v>
      </c>
      <c r="N427" s="16">
        <f t="shared" si="849"/>
        <v>77511.600000000006</v>
      </c>
      <c r="O427" s="16"/>
      <c r="P427" s="16"/>
      <c r="Q427" s="16"/>
      <c r="R427" s="16">
        <f t="shared" si="787"/>
        <v>16636.2</v>
      </c>
      <c r="S427" s="16">
        <f t="shared" si="788"/>
        <v>9812.7000000000007</v>
      </c>
      <c r="T427" s="16">
        <f t="shared" si="789"/>
        <v>77511.600000000006</v>
      </c>
      <c r="U427" s="16"/>
      <c r="V427" s="16"/>
      <c r="W427" s="16"/>
      <c r="X427" s="16">
        <f t="shared" si="790"/>
        <v>16636.2</v>
      </c>
      <c r="Y427" s="16">
        <f t="shared" si="791"/>
        <v>9812.7000000000007</v>
      </c>
      <c r="Z427" s="16">
        <f t="shared" si="792"/>
        <v>77511.600000000006</v>
      </c>
      <c r="AA427" s="16"/>
      <c r="AB427" s="16"/>
      <c r="AC427" s="16"/>
      <c r="AD427" s="16">
        <f t="shared" si="793"/>
        <v>16636.2</v>
      </c>
      <c r="AE427" s="16">
        <f t="shared" si="794"/>
        <v>9812.7000000000007</v>
      </c>
      <c r="AF427" s="16">
        <f t="shared" si="795"/>
        <v>77511.600000000006</v>
      </c>
      <c r="AG427" s="16"/>
      <c r="AH427" s="16"/>
      <c r="AI427" s="16"/>
      <c r="AJ427" s="16">
        <f t="shared" si="796"/>
        <v>16636.2</v>
      </c>
      <c r="AK427" s="16">
        <f t="shared" si="797"/>
        <v>9812.7000000000007</v>
      </c>
      <c r="AL427" s="16">
        <f t="shared" si="798"/>
        <v>77511.600000000006</v>
      </c>
      <c r="AM427" s="16"/>
      <c r="AN427" s="16"/>
      <c r="AO427" s="16"/>
      <c r="AP427" s="16">
        <f t="shared" si="783"/>
        <v>16636.2</v>
      </c>
      <c r="AQ427" s="16"/>
      <c r="AR427" s="16">
        <f t="shared" si="820"/>
        <v>16636.2</v>
      </c>
      <c r="AS427" s="16">
        <f t="shared" si="784"/>
        <v>9812.7000000000007</v>
      </c>
      <c r="AT427" s="16"/>
      <c r="AU427" s="16">
        <f t="shared" si="822"/>
        <v>9812.7000000000007</v>
      </c>
      <c r="AV427" s="16">
        <f t="shared" si="785"/>
        <v>77511.600000000006</v>
      </c>
      <c r="AW427" s="16"/>
      <c r="AX427" s="16">
        <f t="shared" si="824"/>
        <v>77511.600000000006</v>
      </c>
      <c r="AY427" s="16"/>
      <c r="AZ427" s="35"/>
    </row>
    <row r="428" spans="1:52" ht="46.8" x14ac:dyDescent="0.3">
      <c r="A428" s="60" t="s">
        <v>90</v>
      </c>
      <c r="B428" s="56"/>
      <c r="C428" s="60"/>
      <c r="D428" s="60"/>
      <c r="E428" s="12" t="s">
        <v>801</v>
      </c>
      <c r="F428" s="16">
        <f t="shared" ref="F428:AY432" si="872">F429</f>
        <v>17782.8</v>
      </c>
      <c r="G428" s="16">
        <f t="shared" si="872"/>
        <v>11764</v>
      </c>
      <c r="H428" s="16">
        <f t="shared" si="872"/>
        <v>11764</v>
      </c>
      <c r="I428" s="16">
        <f t="shared" si="872"/>
        <v>0</v>
      </c>
      <c r="J428" s="16">
        <f t="shared" si="872"/>
        <v>0</v>
      </c>
      <c r="K428" s="16">
        <f t="shared" si="872"/>
        <v>0</v>
      </c>
      <c r="L428" s="16">
        <f t="shared" si="847"/>
        <v>17782.8</v>
      </c>
      <c r="M428" s="16">
        <f t="shared" si="848"/>
        <v>11764</v>
      </c>
      <c r="N428" s="16">
        <f t="shared" si="849"/>
        <v>11764</v>
      </c>
      <c r="O428" s="16">
        <f t="shared" si="872"/>
        <v>18704.245999999999</v>
      </c>
      <c r="P428" s="16">
        <f t="shared" si="872"/>
        <v>0</v>
      </c>
      <c r="Q428" s="16">
        <f t="shared" si="872"/>
        <v>0</v>
      </c>
      <c r="R428" s="16">
        <f t="shared" si="787"/>
        <v>36487.046000000002</v>
      </c>
      <c r="S428" s="16">
        <f t="shared" si="788"/>
        <v>11764</v>
      </c>
      <c r="T428" s="16">
        <f t="shared" si="789"/>
        <v>11764</v>
      </c>
      <c r="U428" s="16">
        <f t="shared" si="872"/>
        <v>0</v>
      </c>
      <c r="V428" s="16">
        <f t="shared" si="872"/>
        <v>0</v>
      </c>
      <c r="W428" s="16">
        <f t="shared" si="872"/>
        <v>0</v>
      </c>
      <c r="X428" s="16">
        <f t="shared" si="790"/>
        <v>36487.046000000002</v>
      </c>
      <c r="Y428" s="16">
        <f t="shared" si="791"/>
        <v>11764</v>
      </c>
      <c r="Z428" s="16">
        <f t="shared" si="792"/>
        <v>11764</v>
      </c>
      <c r="AA428" s="16">
        <f t="shared" si="872"/>
        <v>0</v>
      </c>
      <c r="AB428" s="16">
        <f t="shared" si="872"/>
        <v>0</v>
      </c>
      <c r="AC428" s="16">
        <f t="shared" si="872"/>
        <v>0</v>
      </c>
      <c r="AD428" s="16">
        <f t="shared" si="793"/>
        <v>36487.046000000002</v>
      </c>
      <c r="AE428" s="16">
        <f t="shared" si="794"/>
        <v>11764</v>
      </c>
      <c r="AF428" s="16">
        <f t="shared" si="795"/>
        <v>11764</v>
      </c>
      <c r="AG428" s="16">
        <f t="shared" si="872"/>
        <v>0</v>
      </c>
      <c r="AH428" s="16">
        <f t="shared" si="872"/>
        <v>0</v>
      </c>
      <c r="AI428" s="16">
        <f t="shared" si="872"/>
        <v>0</v>
      </c>
      <c r="AJ428" s="16">
        <f t="shared" si="796"/>
        <v>36487.046000000002</v>
      </c>
      <c r="AK428" s="16">
        <f t="shared" si="797"/>
        <v>11764</v>
      </c>
      <c r="AL428" s="16">
        <f t="shared" si="798"/>
        <v>11764</v>
      </c>
      <c r="AM428" s="16">
        <f t="shared" si="872"/>
        <v>2881.9830000000002</v>
      </c>
      <c r="AN428" s="16">
        <f t="shared" si="872"/>
        <v>0</v>
      </c>
      <c r="AO428" s="16">
        <f t="shared" si="872"/>
        <v>0</v>
      </c>
      <c r="AP428" s="16">
        <f t="shared" si="783"/>
        <v>39369.029000000002</v>
      </c>
      <c r="AQ428" s="16">
        <f t="shared" si="872"/>
        <v>0</v>
      </c>
      <c r="AR428" s="16">
        <f t="shared" si="820"/>
        <v>39369.029000000002</v>
      </c>
      <c r="AS428" s="16">
        <f t="shared" si="784"/>
        <v>11764</v>
      </c>
      <c r="AT428" s="16">
        <f t="shared" si="872"/>
        <v>0</v>
      </c>
      <c r="AU428" s="16">
        <f t="shared" si="822"/>
        <v>11764</v>
      </c>
      <c r="AV428" s="16">
        <f t="shared" si="785"/>
        <v>11764</v>
      </c>
      <c r="AW428" s="16">
        <f t="shared" si="872"/>
        <v>0</v>
      </c>
      <c r="AX428" s="16">
        <f t="shared" si="824"/>
        <v>11764</v>
      </c>
      <c r="AY428" s="16">
        <f t="shared" si="872"/>
        <v>0</v>
      </c>
      <c r="AZ428" s="35"/>
    </row>
    <row r="429" spans="1:52" ht="46.8" x14ac:dyDescent="0.3">
      <c r="A429" s="60" t="s">
        <v>90</v>
      </c>
      <c r="B429" s="56">
        <v>600</v>
      </c>
      <c r="C429" s="60"/>
      <c r="D429" s="60"/>
      <c r="E429" s="12" t="s">
        <v>395</v>
      </c>
      <c r="F429" s="16">
        <f t="shared" ref="F429:AY429" si="873">F432+F430</f>
        <v>17782.8</v>
      </c>
      <c r="G429" s="16">
        <f t="shared" si="873"/>
        <v>11764</v>
      </c>
      <c r="H429" s="16">
        <f t="shared" si="873"/>
        <v>11764</v>
      </c>
      <c r="I429" s="16">
        <f t="shared" ref="I429:K429" si="874">I432+I430</f>
        <v>0</v>
      </c>
      <c r="J429" s="16">
        <f t="shared" si="874"/>
        <v>0</v>
      </c>
      <c r="K429" s="16">
        <f t="shared" si="874"/>
        <v>0</v>
      </c>
      <c r="L429" s="16">
        <f t="shared" si="847"/>
        <v>17782.8</v>
      </c>
      <c r="M429" s="16">
        <f t="shared" si="848"/>
        <v>11764</v>
      </c>
      <c r="N429" s="16">
        <f t="shared" si="849"/>
        <v>11764</v>
      </c>
      <c r="O429" s="16">
        <f t="shared" ref="O429:Q429" si="875">O432+O430</f>
        <v>18704.245999999999</v>
      </c>
      <c r="P429" s="16">
        <f t="shared" si="875"/>
        <v>0</v>
      </c>
      <c r="Q429" s="16">
        <f t="shared" si="875"/>
        <v>0</v>
      </c>
      <c r="R429" s="16">
        <f t="shared" si="787"/>
        <v>36487.046000000002</v>
      </c>
      <c r="S429" s="16">
        <f t="shared" si="788"/>
        <v>11764</v>
      </c>
      <c r="T429" s="16">
        <f t="shared" si="789"/>
        <v>11764</v>
      </c>
      <c r="U429" s="16">
        <f t="shared" ref="U429:W429" si="876">U432+U430</f>
        <v>0</v>
      </c>
      <c r="V429" s="16">
        <f t="shared" si="876"/>
        <v>0</v>
      </c>
      <c r="W429" s="16">
        <f t="shared" si="876"/>
        <v>0</v>
      </c>
      <c r="X429" s="16">
        <f t="shared" si="790"/>
        <v>36487.046000000002</v>
      </c>
      <c r="Y429" s="16">
        <f t="shared" si="791"/>
        <v>11764</v>
      </c>
      <c r="Z429" s="16">
        <f t="shared" si="792"/>
        <v>11764</v>
      </c>
      <c r="AA429" s="16">
        <f t="shared" ref="AA429:AC429" si="877">AA432+AA430</f>
        <v>0</v>
      </c>
      <c r="AB429" s="16">
        <f t="shared" si="877"/>
        <v>0</v>
      </c>
      <c r="AC429" s="16">
        <f t="shared" si="877"/>
        <v>0</v>
      </c>
      <c r="AD429" s="16">
        <f t="shared" si="793"/>
        <v>36487.046000000002</v>
      </c>
      <c r="AE429" s="16">
        <f t="shared" si="794"/>
        <v>11764</v>
      </c>
      <c r="AF429" s="16">
        <f t="shared" si="795"/>
        <v>11764</v>
      </c>
      <c r="AG429" s="16">
        <f t="shared" ref="AG429:AI429" si="878">AG432+AG430</f>
        <v>0</v>
      </c>
      <c r="AH429" s="16">
        <f t="shared" si="878"/>
        <v>0</v>
      </c>
      <c r="AI429" s="16">
        <f t="shared" si="878"/>
        <v>0</v>
      </c>
      <c r="AJ429" s="16">
        <f t="shared" si="796"/>
        <v>36487.046000000002</v>
      </c>
      <c r="AK429" s="16">
        <f t="shared" si="797"/>
        <v>11764</v>
      </c>
      <c r="AL429" s="16">
        <f t="shared" si="798"/>
        <v>11764</v>
      </c>
      <c r="AM429" s="16">
        <f t="shared" ref="AM429:AO429" si="879">AM432+AM430</f>
        <v>2881.9830000000002</v>
      </c>
      <c r="AN429" s="16">
        <f t="shared" si="879"/>
        <v>0</v>
      </c>
      <c r="AO429" s="16">
        <f t="shared" si="879"/>
        <v>0</v>
      </c>
      <c r="AP429" s="16">
        <f t="shared" si="783"/>
        <v>39369.029000000002</v>
      </c>
      <c r="AQ429" s="16">
        <f t="shared" ref="AQ429" si="880">AQ432+AQ430</f>
        <v>0</v>
      </c>
      <c r="AR429" s="16">
        <f t="shared" si="820"/>
        <v>39369.029000000002</v>
      </c>
      <c r="AS429" s="16">
        <f t="shared" si="784"/>
        <v>11764</v>
      </c>
      <c r="AT429" s="16">
        <f t="shared" ref="AT429" si="881">AT432+AT430</f>
        <v>0</v>
      </c>
      <c r="AU429" s="16">
        <f t="shared" si="822"/>
        <v>11764</v>
      </c>
      <c r="AV429" s="16">
        <f t="shared" si="785"/>
        <v>11764</v>
      </c>
      <c r="AW429" s="16">
        <f t="shared" ref="AW429" si="882">AW432+AW430</f>
        <v>0</v>
      </c>
      <c r="AX429" s="16">
        <f t="shared" si="824"/>
        <v>11764</v>
      </c>
      <c r="AY429" s="16">
        <f t="shared" si="873"/>
        <v>0</v>
      </c>
      <c r="AZ429" s="35"/>
    </row>
    <row r="430" spans="1:52" hidden="1" x14ac:dyDescent="0.3">
      <c r="A430" s="43" t="s">
        <v>90</v>
      </c>
      <c r="B430" s="41">
        <v>610</v>
      </c>
      <c r="C430" s="43"/>
      <c r="D430" s="43"/>
      <c r="E430" s="12" t="s">
        <v>409</v>
      </c>
      <c r="F430" s="16">
        <f t="shared" ref="F430:AY430" si="883">F431</f>
        <v>0</v>
      </c>
      <c r="G430" s="16">
        <f t="shared" si="883"/>
        <v>0</v>
      </c>
      <c r="H430" s="16">
        <f t="shared" si="883"/>
        <v>0</v>
      </c>
      <c r="I430" s="16">
        <f t="shared" si="883"/>
        <v>0</v>
      </c>
      <c r="J430" s="16">
        <f t="shared" si="883"/>
        <v>0</v>
      </c>
      <c r="K430" s="16">
        <f t="shared" si="883"/>
        <v>0</v>
      </c>
      <c r="L430" s="16">
        <f t="shared" si="847"/>
        <v>0</v>
      </c>
      <c r="M430" s="16">
        <f t="shared" si="848"/>
        <v>0</v>
      </c>
      <c r="N430" s="16">
        <f t="shared" si="849"/>
        <v>0</v>
      </c>
      <c r="O430" s="16">
        <f t="shared" si="883"/>
        <v>0</v>
      </c>
      <c r="P430" s="16">
        <f t="shared" si="883"/>
        <v>0</v>
      </c>
      <c r="Q430" s="16">
        <f t="shared" si="883"/>
        <v>0</v>
      </c>
      <c r="R430" s="16">
        <f t="shared" si="787"/>
        <v>0</v>
      </c>
      <c r="S430" s="16">
        <f t="shared" si="788"/>
        <v>0</v>
      </c>
      <c r="T430" s="16">
        <f t="shared" si="789"/>
        <v>0</v>
      </c>
      <c r="U430" s="16">
        <f t="shared" si="883"/>
        <v>0</v>
      </c>
      <c r="V430" s="16">
        <f t="shared" si="883"/>
        <v>0</v>
      </c>
      <c r="W430" s="16">
        <f t="shared" si="883"/>
        <v>0</v>
      </c>
      <c r="X430" s="16">
        <f t="shared" si="790"/>
        <v>0</v>
      </c>
      <c r="Y430" s="16">
        <f t="shared" si="791"/>
        <v>0</v>
      </c>
      <c r="Z430" s="16">
        <f t="shared" si="792"/>
        <v>0</v>
      </c>
      <c r="AA430" s="16">
        <f t="shared" si="883"/>
        <v>0</v>
      </c>
      <c r="AB430" s="16">
        <f t="shared" si="883"/>
        <v>0</v>
      </c>
      <c r="AC430" s="16">
        <f t="shared" si="883"/>
        <v>0</v>
      </c>
      <c r="AD430" s="16">
        <f t="shared" si="793"/>
        <v>0</v>
      </c>
      <c r="AE430" s="16">
        <f t="shared" si="794"/>
        <v>0</v>
      </c>
      <c r="AF430" s="16">
        <f t="shared" si="795"/>
        <v>0</v>
      </c>
      <c r="AG430" s="16">
        <f t="shared" si="883"/>
        <v>0</v>
      </c>
      <c r="AH430" s="16">
        <f t="shared" si="883"/>
        <v>0</v>
      </c>
      <c r="AI430" s="16">
        <f t="shared" si="883"/>
        <v>0</v>
      </c>
      <c r="AJ430" s="16">
        <f t="shared" si="796"/>
        <v>0</v>
      </c>
      <c r="AK430" s="16">
        <f t="shared" si="797"/>
        <v>0</v>
      </c>
      <c r="AL430" s="16">
        <f t="shared" si="798"/>
        <v>0</v>
      </c>
      <c r="AM430" s="16">
        <f t="shared" si="883"/>
        <v>0</v>
      </c>
      <c r="AN430" s="16">
        <f t="shared" si="883"/>
        <v>0</v>
      </c>
      <c r="AO430" s="16">
        <f t="shared" si="883"/>
        <v>0</v>
      </c>
      <c r="AP430" s="16">
        <f t="shared" si="783"/>
        <v>0</v>
      </c>
      <c r="AQ430" s="16">
        <f t="shared" si="883"/>
        <v>0</v>
      </c>
      <c r="AR430" s="16"/>
      <c r="AS430" s="16">
        <f t="shared" si="784"/>
        <v>0</v>
      </c>
      <c r="AT430" s="16">
        <f t="shared" si="883"/>
        <v>0</v>
      </c>
      <c r="AU430" s="16"/>
      <c r="AV430" s="16">
        <f t="shared" si="785"/>
        <v>0</v>
      </c>
      <c r="AW430" s="16">
        <f t="shared" si="883"/>
        <v>0</v>
      </c>
      <c r="AX430" s="16"/>
      <c r="AY430" s="16">
        <f t="shared" si="883"/>
        <v>0</v>
      </c>
      <c r="AZ430" s="35">
        <v>0</v>
      </c>
    </row>
    <row r="431" spans="1:52" hidden="1" x14ac:dyDescent="0.3">
      <c r="A431" s="43" t="s">
        <v>90</v>
      </c>
      <c r="B431" s="41">
        <v>610</v>
      </c>
      <c r="C431" s="43" t="s">
        <v>83</v>
      </c>
      <c r="D431" s="43" t="s">
        <v>17</v>
      </c>
      <c r="E431" s="12" t="s">
        <v>388</v>
      </c>
      <c r="F431" s="16"/>
      <c r="G431" s="16"/>
      <c r="H431" s="16"/>
      <c r="I431" s="16"/>
      <c r="J431" s="16"/>
      <c r="K431" s="16"/>
      <c r="L431" s="16">
        <f t="shared" si="847"/>
        <v>0</v>
      </c>
      <c r="M431" s="16">
        <f t="shared" si="848"/>
        <v>0</v>
      </c>
      <c r="N431" s="16">
        <f t="shared" si="849"/>
        <v>0</v>
      </c>
      <c r="O431" s="16"/>
      <c r="P431" s="16"/>
      <c r="Q431" s="16"/>
      <c r="R431" s="16">
        <f t="shared" si="787"/>
        <v>0</v>
      </c>
      <c r="S431" s="16">
        <f t="shared" si="788"/>
        <v>0</v>
      </c>
      <c r="T431" s="16">
        <f t="shared" si="789"/>
        <v>0</v>
      </c>
      <c r="U431" s="16"/>
      <c r="V431" s="16"/>
      <c r="W431" s="16"/>
      <c r="X431" s="16">
        <f t="shared" si="790"/>
        <v>0</v>
      </c>
      <c r="Y431" s="16">
        <f t="shared" si="791"/>
        <v>0</v>
      </c>
      <c r="Z431" s="16">
        <f t="shared" si="792"/>
        <v>0</v>
      </c>
      <c r="AA431" s="16"/>
      <c r="AB431" s="16"/>
      <c r="AC431" s="16"/>
      <c r="AD431" s="16">
        <f t="shared" si="793"/>
        <v>0</v>
      </c>
      <c r="AE431" s="16">
        <f t="shared" si="794"/>
        <v>0</v>
      </c>
      <c r="AF431" s="16">
        <f t="shared" si="795"/>
        <v>0</v>
      </c>
      <c r="AG431" s="16"/>
      <c r="AH431" s="16"/>
      <c r="AI431" s="16"/>
      <c r="AJ431" s="16">
        <f t="shared" si="796"/>
        <v>0</v>
      </c>
      <c r="AK431" s="16">
        <f t="shared" si="797"/>
        <v>0</v>
      </c>
      <c r="AL431" s="16">
        <f t="shared" si="798"/>
        <v>0</v>
      </c>
      <c r="AM431" s="16"/>
      <c r="AN431" s="16"/>
      <c r="AO431" s="16"/>
      <c r="AP431" s="16">
        <f t="shared" si="783"/>
        <v>0</v>
      </c>
      <c r="AQ431" s="16"/>
      <c r="AR431" s="16"/>
      <c r="AS431" s="16">
        <f t="shared" si="784"/>
        <v>0</v>
      </c>
      <c r="AT431" s="16"/>
      <c r="AU431" s="16"/>
      <c r="AV431" s="16">
        <f t="shared" si="785"/>
        <v>0</v>
      </c>
      <c r="AW431" s="16"/>
      <c r="AX431" s="16"/>
      <c r="AY431" s="16"/>
      <c r="AZ431" s="35">
        <v>0</v>
      </c>
    </row>
    <row r="432" spans="1:52" x14ac:dyDescent="0.3">
      <c r="A432" s="60" t="s">
        <v>90</v>
      </c>
      <c r="B432" s="56">
        <v>620</v>
      </c>
      <c r="C432" s="60"/>
      <c r="D432" s="60"/>
      <c r="E432" s="12" t="s">
        <v>410</v>
      </c>
      <c r="F432" s="16">
        <f t="shared" si="872"/>
        <v>17782.8</v>
      </c>
      <c r="G432" s="16">
        <f t="shared" si="872"/>
        <v>11764</v>
      </c>
      <c r="H432" s="16">
        <f t="shared" si="872"/>
        <v>11764</v>
      </c>
      <c r="I432" s="16">
        <f t="shared" si="872"/>
        <v>0</v>
      </c>
      <c r="J432" s="16">
        <f t="shared" si="872"/>
        <v>0</v>
      </c>
      <c r="K432" s="16">
        <f t="shared" si="872"/>
        <v>0</v>
      </c>
      <c r="L432" s="16">
        <f t="shared" si="847"/>
        <v>17782.8</v>
      </c>
      <c r="M432" s="16">
        <f t="shared" si="848"/>
        <v>11764</v>
      </c>
      <c r="N432" s="16">
        <f t="shared" si="849"/>
        <v>11764</v>
      </c>
      <c r="O432" s="16">
        <f t="shared" si="872"/>
        <v>18704.245999999999</v>
      </c>
      <c r="P432" s="16">
        <f t="shared" si="872"/>
        <v>0</v>
      </c>
      <c r="Q432" s="16">
        <f t="shared" si="872"/>
        <v>0</v>
      </c>
      <c r="R432" s="16">
        <f t="shared" si="787"/>
        <v>36487.046000000002</v>
      </c>
      <c r="S432" s="16">
        <f t="shared" si="788"/>
        <v>11764</v>
      </c>
      <c r="T432" s="16">
        <f t="shared" si="789"/>
        <v>11764</v>
      </c>
      <c r="U432" s="16">
        <f t="shared" si="872"/>
        <v>0</v>
      </c>
      <c r="V432" s="16">
        <f t="shared" si="872"/>
        <v>0</v>
      </c>
      <c r="W432" s="16">
        <f t="shared" si="872"/>
        <v>0</v>
      </c>
      <c r="X432" s="16">
        <f t="shared" si="790"/>
        <v>36487.046000000002</v>
      </c>
      <c r="Y432" s="16">
        <f t="shared" si="791"/>
        <v>11764</v>
      </c>
      <c r="Z432" s="16">
        <f t="shared" si="792"/>
        <v>11764</v>
      </c>
      <c r="AA432" s="16">
        <f t="shared" si="872"/>
        <v>0</v>
      </c>
      <c r="AB432" s="16">
        <f t="shared" si="872"/>
        <v>0</v>
      </c>
      <c r="AC432" s="16">
        <f t="shared" si="872"/>
        <v>0</v>
      </c>
      <c r="AD432" s="16">
        <f t="shared" si="793"/>
        <v>36487.046000000002</v>
      </c>
      <c r="AE432" s="16">
        <f t="shared" si="794"/>
        <v>11764</v>
      </c>
      <c r="AF432" s="16">
        <f t="shared" si="795"/>
        <v>11764</v>
      </c>
      <c r="AG432" s="16">
        <f t="shared" si="872"/>
        <v>0</v>
      </c>
      <c r="AH432" s="16">
        <f t="shared" si="872"/>
        <v>0</v>
      </c>
      <c r="AI432" s="16">
        <f t="shared" si="872"/>
        <v>0</v>
      </c>
      <c r="AJ432" s="16">
        <f t="shared" si="796"/>
        <v>36487.046000000002</v>
      </c>
      <c r="AK432" s="16">
        <f t="shared" si="797"/>
        <v>11764</v>
      </c>
      <c r="AL432" s="16">
        <f t="shared" si="798"/>
        <v>11764</v>
      </c>
      <c r="AM432" s="16">
        <f t="shared" si="872"/>
        <v>2881.9830000000002</v>
      </c>
      <c r="AN432" s="16">
        <f t="shared" si="872"/>
        <v>0</v>
      </c>
      <c r="AO432" s="16">
        <f t="shared" si="872"/>
        <v>0</v>
      </c>
      <c r="AP432" s="16">
        <f t="shared" si="783"/>
        <v>39369.029000000002</v>
      </c>
      <c r="AQ432" s="16">
        <f t="shared" si="872"/>
        <v>0</v>
      </c>
      <c r="AR432" s="16">
        <f t="shared" ref="AR432:AR438" si="884">AP432+AQ432</f>
        <v>39369.029000000002</v>
      </c>
      <c r="AS432" s="16">
        <f t="shared" si="784"/>
        <v>11764</v>
      </c>
      <c r="AT432" s="16">
        <f t="shared" si="872"/>
        <v>0</v>
      </c>
      <c r="AU432" s="16">
        <f t="shared" ref="AU432:AU438" si="885">AS432+AT432</f>
        <v>11764</v>
      </c>
      <c r="AV432" s="16">
        <f t="shared" si="785"/>
        <v>11764</v>
      </c>
      <c r="AW432" s="16">
        <f t="shared" si="872"/>
        <v>0</v>
      </c>
      <c r="AX432" s="16">
        <f t="shared" ref="AX432:AX438" si="886">AV432+AW432</f>
        <v>11764</v>
      </c>
      <c r="AY432" s="16">
        <f t="shared" si="872"/>
        <v>0</v>
      </c>
      <c r="AZ432" s="35"/>
    </row>
    <row r="433" spans="1:72" x14ac:dyDescent="0.3">
      <c r="A433" s="60" t="s">
        <v>90</v>
      </c>
      <c r="B433" s="56">
        <v>620</v>
      </c>
      <c r="C433" s="60" t="s">
        <v>83</v>
      </c>
      <c r="D433" s="60" t="s">
        <v>5</v>
      </c>
      <c r="E433" s="12" t="s">
        <v>386</v>
      </c>
      <c r="F433" s="16">
        <v>17782.8</v>
      </c>
      <c r="G433" s="16">
        <v>11764</v>
      </c>
      <c r="H433" s="16">
        <v>11764</v>
      </c>
      <c r="I433" s="16"/>
      <c r="J433" s="16"/>
      <c r="K433" s="16"/>
      <c r="L433" s="16">
        <f t="shared" si="847"/>
        <v>17782.8</v>
      </c>
      <c r="M433" s="16">
        <f t="shared" si="848"/>
        <v>11764</v>
      </c>
      <c r="N433" s="16">
        <f t="shared" si="849"/>
        <v>11764</v>
      </c>
      <c r="O433" s="16">
        <f>4310.846+14393.4</f>
        <v>18704.245999999999</v>
      </c>
      <c r="P433" s="16"/>
      <c r="Q433" s="16"/>
      <c r="R433" s="16">
        <f t="shared" si="787"/>
        <v>36487.046000000002</v>
      </c>
      <c r="S433" s="16">
        <f t="shared" si="788"/>
        <v>11764</v>
      </c>
      <c r="T433" s="16">
        <f t="shared" si="789"/>
        <v>11764</v>
      </c>
      <c r="U433" s="16"/>
      <c r="V433" s="16"/>
      <c r="W433" s="16"/>
      <c r="X433" s="16">
        <f t="shared" si="790"/>
        <v>36487.046000000002</v>
      </c>
      <c r="Y433" s="16">
        <f t="shared" si="791"/>
        <v>11764</v>
      </c>
      <c r="Z433" s="16">
        <f t="shared" si="792"/>
        <v>11764</v>
      </c>
      <c r="AA433" s="16"/>
      <c r="AB433" s="16"/>
      <c r="AC433" s="16"/>
      <c r="AD433" s="16">
        <f t="shared" si="793"/>
        <v>36487.046000000002</v>
      </c>
      <c r="AE433" s="16">
        <f t="shared" si="794"/>
        <v>11764</v>
      </c>
      <c r="AF433" s="16">
        <f t="shared" si="795"/>
        <v>11764</v>
      </c>
      <c r="AG433" s="16"/>
      <c r="AH433" s="16"/>
      <c r="AI433" s="16"/>
      <c r="AJ433" s="16">
        <f t="shared" si="796"/>
        <v>36487.046000000002</v>
      </c>
      <c r="AK433" s="16">
        <f t="shared" si="797"/>
        <v>11764</v>
      </c>
      <c r="AL433" s="16">
        <f t="shared" si="798"/>
        <v>11764</v>
      </c>
      <c r="AM433" s="16">
        <f>-3000.008+5881.991</f>
        <v>2881.9830000000002</v>
      </c>
      <c r="AN433" s="16"/>
      <c r="AO433" s="16"/>
      <c r="AP433" s="16">
        <f t="shared" si="783"/>
        <v>39369.029000000002</v>
      </c>
      <c r="AQ433" s="16"/>
      <c r="AR433" s="16">
        <f t="shared" si="884"/>
        <v>39369.029000000002</v>
      </c>
      <c r="AS433" s="16">
        <f t="shared" si="784"/>
        <v>11764</v>
      </c>
      <c r="AT433" s="16"/>
      <c r="AU433" s="16">
        <f t="shared" si="885"/>
        <v>11764</v>
      </c>
      <c r="AV433" s="16">
        <f t="shared" si="785"/>
        <v>11764</v>
      </c>
      <c r="AW433" s="16"/>
      <c r="AX433" s="16">
        <f t="shared" si="886"/>
        <v>11764</v>
      </c>
      <c r="AY433" s="16"/>
      <c r="AZ433" s="35"/>
    </row>
    <row r="434" spans="1:72" ht="46.8" x14ac:dyDescent="0.3">
      <c r="A434" s="17" t="s">
        <v>1357</v>
      </c>
      <c r="B434" s="17"/>
      <c r="C434" s="12"/>
      <c r="D434" s="60"/>
      <c r="E434" s="12" t="s">
        <v>1358</v>
      </c>
      <c r="F434" s="16"/>
      <c r="G434" s="16"/>
      <c r="H434" s="16"/>
      <c r="I434" s="16">
        <f>I435</f>
        <v>7464</v>
      </c>
      <c r="J434" s="16">
        <f t="shared" ref="J434:AY435" si="887">J435</f>
        <v>0</v>
      </c>
      <c r="K434" s="16">
        <f t="shared" si="887"/>
        <v>0</v>
      </c>
      <c r="L434" s="16">
        <f t="shared" si="847"/>
        <v>7464</v>
      </c>
      <c r="M434" s="16">
        <f t="shared" si="848"/>
        <v>0</v>
      </c>
      <c r="N434" s="16">
        <f t="shared" si="849"/>
        <v>0</v>
      </c>
      <c r="O434" s="16">
        <f t="shared" si="887"/>
        <v>0</v>
      </c>
      <c r="P434" s="16">
        <f t="shared" si="887"/>
        <v>0</v>
      </c>
      <c r="Q434" s="16">
        <f t="shared" si="887"/>
        <v>0</v>
      </c>
      <c r="R434" s="16">
        <f t="shared" si="787"/>
        <v>7464</v>
      </c>
      <c r="S434" s="16">
        <f t="shared" si="788"/>
        <v>0</v>
      </c>
      <c r="T434" s="16">
        <f t="shared" si="789"/>
        <v>0</v>
      </c>
      <c r="U434" s="16">
        <f t="shared" si="887"/>
        <v>0</v>
      </c>
      <c r="V434" s="16">
        <f t="shared" si="887"/>
        <v>0</v>
      </c>
      <c r="W434" s="16">
        <f t="shared" si="887"/>
        <v>0</v>
      </c>
      <c r="X434" s="16">
        <f t="shared" si="790"/>
        <v>7464</v>
      </c>
      <c r="Y434" s="16">
        <f t="shared" si="791"/>
        <v>0</v>
      </c>
      <c r="Z434" s="16">
        <f t="shared" si="792"/>
        <v>0</v>
      </c>
      <c r="AA434" s="16">
        <f t="shared" si="887"/>
        <v>0</v>
      </c>
      <c r="AB434" s="16">
        <f t="shared" si="887"/>
        <v>0</v>
      </c>
      <c r="AC434" s="16">
        <f t="shared" si="887"/>
        <v>0</v>
      </c>
      <c r="AD434" s="16">
        <f t="shared" si="793"/>
        <v>7464</v>
      </c>
      <c r="AE434" s="16">
        <f t="shared" si="794"/>
        <v>0</v>
      </c>
      <c r="AF434" s="16">
        <f t="shared" si="795"/>
        <v>0</v>
      </c>
      <c r="AG434" s="16">
        <f t="shared" si="887"/>
        <v>0</v>
      </c>
      <c r="AH434" s="16">
        <f t="shared" si="887"/>
        <v>0</v>
      </c>
      <c r="AI434" s="16">
        <f t="shared" si="887"/>
        <v>0</v>
      </c>
      <c r="AJ434" s="16">
        <f t="shared" si="796"/>
        <v>7464</v>
      </c>
      <c r="AK434" s="16">
        <f t="shared" si="797"/>
        <v>0</v>
      </c>
      <c r="AL434" s="16">
        <f t="shared" si="798"/>
        <v>0</v>
      </c>
      <c r="AM434" s="16">
        <f t="shared" si="887"/>
        <v>0</v>
      </c>
      <c r="AN434" s="16">
        <f t="shared" si="887"/>
        <v>0</v>
      </c>
      <c r="AO434" s="16">
        <f t="shared" si="887"/>
        <v>0</v>
      </c>
      <c r="AP434" s="16">
        <f t="shared" si="783"/>
        <v>7464</v>
      </c>
      <c r="AQ434" s="16">
        <f t="shared" si="887"/>
        <v>0</v>
      </c>
      <c r="AR434" s="16">
        <f t="shared" si="884"/>
        <v>7464</v>
      </c>
      <c r="AS434" s="16">
        <f t="shared" si="784"/>
        <v>0</v>
      </c>
      <c r="AT434" s="16">
        <f t="shared" si="887"/>
        <v>0</v>
      </c>
      <c r="AU434" s="16">
        <f t="shared" si="885"/>
        <v>0</v>
      </c>
      <c r="AV434" s="16">
        <f t="shared" si="785"/>
        <v>0</v>
      </c>
      <c r="AW434" s="16">
        <f t="shared" si="887"/>
        <v>0</v>
      </c>
      <c r="AX434" s="16">
        <f t="shared" si="886"/>
        <v>0</v>
      </c>
      <c r="AY434" s="16">
        <f t="shared" si="887"/>
        <v>0</v>
      </c>
      <c r="AZ434" s="35"/>
    </row>
    <row r="435" spans="1:72" ht="46.8" x14ac:dyDescent="0.3">
      <c r="A435" s="17" t="s">
        <v>1357</v>
      </c>
      <c r="B435" s="56">
        <v>600</v>
      </c>
      <c r="C435" s="60"/>
      <c r="D435" s="60"/>
      <c r="E435" s="12" t="s">
        <v>395</v>
      </c>
      <c r="F435" s="16"/>
      <c r="G435" s="16"/>
      <c r="H435" s="16"/>
      <c r="I435" s="16">
        <f>I436</f>
        <v>7464</v>
      </c>
      <c r="J435" s="16">
        <f t="shared" si="887"/>
        <v>0</v>
      </c>
      <c r="K435" s="16">
        <f t="shared" si="887"/>
        <v>0</v>
      </c>
      <c r="L435" s="16">
        <f t="shared" si="847"/>
        <v>7464</v>
      </c>
      <c r="M435" s="16">
        <f t="shared" si="848"/>
        <v>0</v>
      </c>
      <c r="N435" s="16">
        <f t="shared" si="849"/>
        <v>0</v>
      </c>
      <c r="O435" s="16">
        <f t="shared" si="887"/>
        <v>0</v>
      </c>
      <c r="P435" s="16">
        <f t="shared" si="887"/>
        <v>0</v>
      </c>
      <c r="Q435" s="16">
        <f t="shared" si="887"/>
        <v>0</v>
      </c>
      <c r="R435" s="16">
        <f t="shared" si="787"/>
        <v>7464</v>
      </c>
      <c r="S435" s="16">
        <f t="shared" si="788"/>
        <v>0</v>
      </c>
      <c r="T435" s="16">
        <f t="shared" si="789"/>
        <v>0</v>
      </c>
      <c r="U435" s="16">
        <f t="shared" si="887"/>
        <v>0</v>
      </c>
      <c r="V435" s="16">
        <f t="shared" si="887"/>
        <v>0</v>
      </c>
      <c r="W435" s="16">
        <f t="shared" si="887"/>
        <v>0</v>
      </c>
      <c r="X435" s="16">
        <f t="shared" si="790"/>
        <v>7464</v>
      </c>
      <c r="Y435" s="16">
        <f t="shared" si="791"/>
        <v>0</v>
      </c>
      <c r="Z435" s="16">
        <f t="shared" si="792"/>
        <v>0</v>
      </c>
      <c r="AA435" s="16">
        <f t="shared" si="887"/>
        <v>0</v>
      </c>
      <c r="AB435" s="16">
        <f t="shared" si="887"/>
        <v>0</v>
      </c>
      <c r="AC435" s="16">
        <f t="shared" si="887"/>
        <v>0</v>
      </c>
      <c r="AD435" s="16">
        <f t="shared" si="793"/>
        <v>7464</v>
      </c>
      <c r="AE435" s="16">
        <f t="shared" si="794"/>
        <v>0</v>
      </c>
      <c r="AF435" s="16">
        <f t="shared" si="795"/>
        <v>0</v>
      </c>
      <c r="AG435" s="16">
        <f t="shared" si="887"/>
        <v>0</v>
      </c>
      <c r="AH435" s="16">
        <f t="shared" si="887"/>
        <v>0</v>
      </c>
      <c r="AI435" s="16">
        <f t="shared" si="887"/>
        <v>0</v>
      </c>
      <c r="AJ435" s="16">
        <f t="shared" si="796"/>
        <v>7464</v>
      </c>
      <c r="AK435" s="16">
        <f t="shared" si="797"/>
        <v>0</v>
      </c>
      <c r="AL435" s="16">
        <f t="shared" si="798"/>
        <v>0</v>
      </c>
      <c r="AM435" s="16">
        <f t="shared" si="887"/>
        <v>0</v>
      </c>
      <c r="AN435" s="16">
        <f t="shared" si="887"/>
        <v>0</v>
      </c>
      <c r="AO435" s="16">
        <f t="shared" si="887"/>
        <v>0</v>
      </c>
      <c r="AP435" s="16">
        <f t="shared" si="783"/>
        <v>7464</v>
      </c>
      <c r="AQ435" s="16">
        <f t="shared" si="887"/>
        <v>0</v>
      </c>
      <c r="AR435" s="16">
        <f t="shared" si="884"/>
        <v>7464</v>
      </c>
      <c r="AS435" s="16">
        <f t="shared" si="784"/>
        <v>0</v>
      </c>
      <c r="AT435" s="16">
        <f t="shared" si="887"/>
        <v>0</v>
      </c>
      <c r="AU435" s="16">
        <f t="shared" si="885"/>
        <v>0</v>
      </c>
      <c r="AV435" s="16">
        <f t="shared" si="785"/>
        <v>0</v>
      </c>
      <c r="AW435" s="16">
        <f t="shared" si="887"/>
        <v>0</v>
      </c>
      <c r="AX435" s="16">
        <f t="shared" si="886"/>
        <v>0</v>
      </c>
      <c r="AY435" s="16">
        <f t="shared" si="887"/>
        <v>0</v>
      </c>
      <c r="AZ435" s="35"/>
    </row>
    <row r="436" spans="1:72" x14ac:dyDescent="0.3">
      <c r="A436" s="17" t="s">
        <v>1357</v>
      </c>
      <c r="B436" s="56">
        <v>620</v>
      </c>
      <c r="C436" s="60"/>
      <c r="D436" s="60"/>
      <c r="E436" s="12" t="s">
        <v>410</v>
      </c>
      <c r="F436" s="16"/>
      <c r="G436" s="16"/>
      <c r="H436" s="16"/>
      <c r="I436" s="16">
        <f>I437+I438</f>
        <v>7464</v>
      </c>
      <c r="J436" s="16">
        <f t="shared" ref="J436:AY436" si="888">J437+J438</f>
        <v>0</v>
      </c>
      <c r="K436" s="16">
        <f t="shared" si="888"/>
        <v>0</v>
      </c>
      <c r="L436" s="16">
        <f t="shared" si="847"/>
        <v>7464</v>
      </c>
      <c r="M436" s="16">
        <f t="shared" si="848"/>
        <v>0</v>
      </c>
      <c r="N436" s="16">
        <f t="shared" si="849"/>
        <v>0</v>
      </c>
      <c r="O436" s="16">
        <f t="shared" ref="O436:Q436" si="889">O437+O438</f>
        <v>0</v>
      </c>
      <c r="P436" s="16">
        <f t="shared" si="889"/>
        <v>0</v>
      </c>
      <c r="Q436" s="16">
        <f t="shared" si="889"/>
        <v>0</v>
      </c>
      <c r="R436" s="16">
        <f t="shared" si="787"/>
        <v>7464</v>
      </c>
      <c r="S436" s="16">
        <f t="shared" si="788"/>
        <v>0</v>
      </c>
      <c r="T436" s="16">
        <f t="shared" si="789"/>
        <v>0</v>
      </c>
      <c r="U436" s="16">
        <f t="shared" ref="U436:W436" si="890">U437+U438</f>
        <v>0</v>
      </c>
      <c r="V436" s="16">
        <f t="shared" si="890"/>
        <v>0</v>
      </c>
      <c r="W436" s="16">
        <f t="shared" si="890"/>
        <v>0</v>
      </c>
      <c r="X436" s="16">
        <f t="shared" si="790"/>
        <v>7464</v>
      </c>
      <c r="Y436" s="16">
        <f t="shared" si="791"/>
        <v>0</v>
      </c>
      <c r="Z436" s="16">
        <f t="shared" si="792"/>
        <v>0</v>
      </c>
      <c r="AA436" s="16">
        <f t="shared" ref="AA436:AC436" si="891">AA437+AA438</f>
        <v>0</v>
      </c>
      <c r="AB436" s="16">
        <f t="shared" si="891"/>
        <v>0</v>
      </c>
      <c r="AC436" s="16">
        <f t="shared" si="891"/>
        <v>0</v>
      </c>
      <c r="AD436" s="16">
        <f t="shared" si="793"/>
        <v>7464</v>
      </c>
      <c r="AE436" s="16">
        <f t="shared" si="794"/>
        <v>0</v>
      </c>
      <c r="AF436" s="16">
        <f t="shared" si="795"/>
        <v>0</v>
      </c>
      <c r="AG436" s="16">
        <f t="shared" ref="AG436:AI436" si="892">AG437+AG438</f>
        <v>0</v>
      </c>
      <c r="AH436" s="16">
        <f t="shared" si="892"/>
        <v>0</v>
      </c>
      <c r="AI436" s="16">
        <f t="shared" si="892"/>
        <v>0</v>
      </c>
      <c r="AJ436" s="16">
        <f t="shared" si="796"/>
        <v>7464</v>
      </c>
      <c r="AK436" s="16">
        <f t="shared" si="797"/>
        <v>0</v>
      </c>
      <c r="AL436" s="16">
        <f t="shared" si="798"/>
        <v>0</v>
      </c>
      <c r="AM436" s="16">
        <f t="shared" ref="AM436:AO436" si="893">AM437+AM438</f>
        <v>0</v>
      </c>
      <c r="AN436" s="16">
        <f t="shared" si="893"/>
        <v>0</v>
      </c>
      <c r="AO436" s="16">
        <f t="shared" si="893"/>
        <v>0</v>
      </c>
      <c r="AP436" s="16">
        <f t="shared" si="783"/>
        <v>7464</v>
      </c>
      <c r="AQ436" s="16">
        <f t="shared" ref="AQ436" si="894">AQ437+AQ438</f>
        <v>0</v>
      </c>
      <c r="AR436" s="16">
        <f t="shared" si="884"/>
        <v>7464</v>
      </c>
      <c r="AS436" s="16">
        <f t="shared" si="784"/>
        <v>0</v>
      </c>
      <c r="AT436" s="16">
        <f t="shared" ref="AT436" si="895">AT437+AT438</f>
        <v>0</v>
      </c>
      <c r="AU436" s="16">
        <f t="shared" si="885"/>
        <v>0</v>
      </c>
      <c r="AV436" s="16">
        <f t="shared" si="785"/>
        <v>0</v>
      </c>
      <c r="AW436" s="16">
        <f t="shared" ref="AW436" si="896">AW437+AW438</f>
        <v>0</v>
      </c>
      <c r="AX436" s="16">
        <f t="shared" si="886"/>
        <v>0</v>
      </c>
      <c r="AY436" s="16">
        <f t="shared" si="888"/>
        <v>0</v>
      </c>
      <c r="AZ436" s="35"/>
    </row>
    <row r="437" spans="1:72" x14ac:dyDescent="0.3">
      <c r="A437" s="17" t="s">
        <v>1357</v>
      </c>
      <c r="B437" s="56">
        <v>620</v>
      </c>
      <c r="C437" s="60" t="s">
        <v>83</v>
      </c>
      <c r="D437" s="60" t="s">
        <v>5</v>
      </c>
      <c r="E437" s="12" t="s">
        <v>386</v>
      </c>
      <c r="F437" s="16"/>
      <c r="G437" s="16"/>
      <c r="H437" s="16"/>
      <c r="I437" s="16">
        <v>3732</v>
      </c>
      <c r="J437" s="16"/>
      <c r="K437" s="16"/>
      <c r="L437" s="16">
        <f t="shared" si="847"/>
        <v>3732</v>
      </c>
      <c r="M437" s="16">
        <f t="shared" si="848"/>
        <v>0</v>
      </c>
      <c r="N437" s="16">
        <f t="shared" si="849"/>
        <v>0</v>
      </c>
      <c r="O437" s="16"/>
      <c r="P437" s="16"/>
      <c r="Q437" s="16"/>
      <c r="R437" s="16">
        <f t="shared" si="787"/>
        <v>3732</v>
      </c>
      <c r="S437" s="16">
        <f t="shared" si="788"/>
        <v>0</v>
      </c>
      <c r="T437" s="16">
        <f t="shared" si="789"/>
        <v>0</v>
      </c>
      <c r="U437" s="16"/>
      <c r="V437" s="16"/>
      <c r="W437" s="16"/>
      <c r="X437" s="16">
        <f t="shared" si="790"/>
        <v>3732</v>
      </c>
      <c r="Y437" s="16">
        <f t="shared" si="791"/>
        <v>0</v>
      </c>
      <c r="Z437" s="16">
        <f t="shared" si="792"/>
        <v>0</v>
      </c>
      <c r="AA437" s="16"/>
      <c r="AB437" s="16"/>
      <c r="AC437" s="16"/>
      <c r="AD437" s="16">
        <f t="shared" si="793"/>
        <v>3732</v>
      </c>
      <c r="AE437" s="16">
        <f t="shared" si="794"/>
        <v>0</v>
      </c>
      <c r="AF437" s="16">
        <f t="shared" si="795"/>
        <v>0</v>
      </c>
      <c r="AG437" s="16"/>
      <c r="AH437" s="16"/>
      <c r="AI437" s="16"/>
      <c r="AJ437" s="16">
        <f t="shared" si="796"/>
        <v>3732</v>
      </c>
      <c r="AK437" s="16">
        <f t="shared" si="797"/>
        <v>0</v>
      </c>
      <c r="AL437" s="16">
        <f t="shared" si="798"/>
        <v>0</v>
      </c>
      <c r="AM437" s="16"/>
      <c r="AN437" s="16"/>
      <c r="AO437" s="16"/>
      <c r="AP437" s="16">
        <f t="shared" si="783"/>
        <v>3732</v>
      </c>
      <c r="AQ437" s="16"/>
      <c r="AR437" s="16">
        <f t="shared" si="884"/>
        <v>3732</v>
      </c>
      <c r="AS437" s="16">
        <f t="shared" si="784"/>
        <v>0</v>
      </c>
      <c r="AT437" s="16"/>
      <c r="AU437" s="16">
        <f t="shared" si="885"/>
        <v>0</v>
      </c>
      <c r="AV437" s="16">
        <f t="shared" si="785"/>
        <v>0</v>
      </c>
      <c r="AW437" s="16"/>
      <c r="AX437" s="16">
        <f t="shared" si="886"/>
        <v>0</v>
      </c>
      <c r="AY437" s="16"/>
      <c r="AZ437" s="35"/>
    </row>
    <row r="438" spans="1:72" x14ac:dyDescent="0.3">
      <c r="A438" s="17" t="s">
        <v>1357</v>
      </c>
      <c r="B438" s="56">
        <v>620</v>
      </c>
      <c r="C438" s="60" t="s">
        <v>83</v>
      </c>
      <c r="D438" s="60" t="s">
        <v>17</v>
      </c>
      <c r="E438" s="12" t="s">
        <v>388</v>
      </c>
      <c r="F438" s="16"/>
      <c r="G438" s="16"/>
      <c r="H438" s="16"/>
      <c r="I438" s="16">
        <v>3732</v>
      </c>
      <c r="J438" s="16"/>
      <c r="K438" s="16"/>
      <c r="L438" s="16">
        <f t="shared" si="847"/>
        <v>3732</v>
      </c>
      <c r="M438" s="16">
        <f t="shared" si="848"/>
        <v>0</v>
      </c>
      <c r="N438" s="16">
        <f t="shared" si="849"/>
        <v>0</v>
      </c>
      <c r="O438" s="16"/>
      <c r="P438" s="16"/>
      <c r="Q438" s="16"/>
      <c r="R438" s="16">
        <f t="shared" si="787"/>
        <v>3732</v>
      </c>
      <c r="S438" s="16">
        <f t="shared" si="788"/>
        <v>0</v>
      </c>
      <c r="T438" s="16">
        <f t="shared" si="789"/>
        <v>0</v>
      </c>
      <c r="U438" s="16"/>
      <c r="V438" s="16"/>
      <c r="W438" s="16"/>
      <c r="X438" s="16">
        <f t="shared" si="790"/>
        <v>3732</v>
      </c>
      <c r="Y438" s="16">
        <f t="shared" si="791"/>
        <v>0</v>
      </c>
      <c r="Z438" s="16">
        <f t="shared" si="792"/>
        <v>0</v>
      </c>
      <c r="AA438" s="16"/>
      <c r="AB438" s="16"/>
      <c r="AC438" s="16"/>
      <c r="AD438" s="16">
        <f t="shared" si="793"/>
        <v>3732</v>
      </c>
      <c r="AE438" s="16">
        <f t="shared" si="794"/>
        <v>0</v>
      </c>
      <c r="AF438" s="16">
        <f t="shared" si="795"/>
        <v>0</v>
      </c>
      <c r="AG438" s="16"/>
      <c r="AH438" s="16"/>
      <c r="AI438" s="16"/>
      <c r="AJ438" s="16">
        <f t="shared" si="796"/>
        <v>3732</v>
      </c>
      <c r="AK438" s="16">
        <f t="shared" si="797"/>
        <v>0</v>
      </c>
      <c r="AL438" s="16">
        <f t="shared" si="798"/>
        <v>0</v>
      </c>
      <c r="AM438" s="16"/>
      <c r="AN438" s="16"/>
      <c r="AO438" s="16"/>
      <c r="AP438" s="16">
        <f t="shared" si="783"/>
        <v>3732</v>
      </c>
      <c r="AQ438" s="16"/>
      <c r="AR438" s="16">
        <f t="shared" si="884"/>
        <v>3732</v>
      </c>
      <c r="AS438" s="16">
        <f t="shared" si="784"/>
        <v>0</v>
      </c>
      <c r="AT438" s="16"/>
      <c r="AU438" s="16">
        <f t="shared" si="885"/>
        <v>0</v>
      </c>
      <c r="AV438" s="16">
        <f t="shared" si="785"/>
        <v>0</v>
      </c>
      <c r="AW438" s="16"/>
      <c r="AX438" s="16">
        <f t="shared" si="886"/>
        <v>0</v>
      </c>
      <c r="AY438" s="16"/>
      <c r="AZ438" s="35"/>
    </row>
    <row r="439" spans="1:72" ht="31.2" hidden="1" x14ac:dyDescent="0.3">
      <c r="A439" s="43" t="s">
        <v>723</v>
      </c>
      <c r="B439" s="41"/>
      <c r="C439" s="43"/>
      <c r="D439" s="43"/>
      <c r="E439" s="12" t="s">
        <v>724</v>
      </c>
      <c r="F439" s="16">
        <f t="shared" ref="F439:AY439" si="897">F440+F444</f>
        <v>0</v>
      </c>
      <c r="G439" s="16">
        <f t="shared" si="897"/>
        <v>0</v>
      </c>
      <c r="H439" s="16">
        <f t="shared" si="897"/>
        <v>0</v>
      </c>
      <c r="I439" s="16">
        <f t="shared" ref="I439:K439" si="898">I440+I444</f>
        <v>0</v>
      </c>
      <c r="J439" s="16">
        <f t="shared" si="898"/>
        <v>0</v>
      </c>
      <c r="K439" s="16">
        <f t="shared" si="898"/>
        <v>0</v>
      </c>
      <c r="L439" s="16">
        <f t="shared" si="847"/>
        <v>0</v>
      </c>
      <c r="M439" s="16">
        <f t="shared" si="848"/>
        <v>0</v>
      </c>
      <c r="N439" s="16">
        <f t="shared" si="849"/>
        <v>0</v>
      </c>
      <c r="O439" s="16">
        <f t="shared" ref="O439:Q439" si="899">O440+O444</f>
        <v>0</v>
      </c>
      <c r="P439" s="16">
        <f t="shared" si="899"/>
        <v>0</v>
      </c>
      <c r="Q439" s="16">
        <f t="shared" si="899"/>
        <v>0</v>
      </c>
      <c r="R439" s="16">
        <f t="shared" si="787"/>
        <v>0</v>
      </c>
      <c r="S439" s="16">
        <f t="shared" si="788"/>
        <v>0</v>
      </c>
      <c r="T439" s="16">
        <f t="shared" si="789"/>
        <v>0</v>
      </c>
      <c r="U439" s="16">
        <f t="shared" ref="U439:W439" si="900">U440+U444</f>
        <v>0</v>
      </c>
      <c r="V439" s="16">
        <f t="shared" si="900"/>
        <v>0</v>
      </c>
      <c r="W439" s="16">
        <f t="shared" si="900"/>
        <v>0</v>
      </c>
      <c r="X439" s="16">
        <f t="shared" si="790"/>
        <v>0</v>
      </c>
      <c r="Y439" s="16">
        <f t="shared" si="791"/>
        <v>0</v>
      </c>
      <c r="Z439" s="16">
        <f t="shared" si="792"/>
        <v>0</v>
      </c>
      <c r="AA439" s="16">
        <f t="shared" ref="AA439:AC439" si="901">AA440+AA444</f>
        <v>0</v>
      </c>
      <c r="AB439" s="16">
        <f t="shared" si="901"/>
        <v>0</v>
      </c>
      <c r="AC439" s="16">
        <f t="shared" si="901"/>
        <v>0</v>
      </c>
      <c r="AD439" s="16">
        <f t="shared" si="793"/>
        <v>0</v>
      </c>
      <c r="AE439" s="16">
        <f t="shared" si="794"/>
        <v>0</v>
      </c>
      <c r="AF439" s="16">
        <f t="shared" si="795"/>
        <v>0</v>
      </c>
      <c r="AG439" s="16">
        <f t="shared" ref="AG439:AI439" si="902">AG440+AG444</f>
        <v>0</v>
      </c>
      <c r="AH439" s="16">
        <f t="shared" si="902"/>
        <v>0</v>
      </c>
      <c r="AI439" s="16">
        <f t="shared" si="902"/>
        <v>0</v>
      </c>
      <c r="AJ439" s="16">
        <f t="shared" si="796"/>
        <v>0</v>
      </c>
      <c r="AK439" s="16">
        <f t="shared" si="797"/>
        <v>0</v>
      </c>
      <c r="AL439" s="16">
        <f t="shared" si="798"/>
        <v>0</v>
      </c>
      <c r="AM439" s="16">
        <f t="shared" ref="AM439:AO439" si="903">AM440+AM444</f>
        <v>0</v>
      </c>
      <c r="AN439" s="16">
        <f t="shared" si="903"/>
        <v>0</v>
      </c>
      <c r="AO439" s="16">
        <f t="shared" si="903"/>
        <v>0</v>
      </c>
      <c r="AP439" s="16">
        <f t="shared" si="783"/>
        <v>0</v>
      </c>
      <c r="AQ439" s="16">
        <f t="shared" ref="AQ439" si="904">AQ440+AQ444</f>
        <v>0</v>
      </c>
      <c r="AR439" s="16"/>
      <c r="AS439" s="16">
        <f t="shared" si="784"/>
        <v>0</v>
      </c>
      <c r="AT439" s="16">
        <f t="shared" ref="AT439" si="905">AT440+AT444</f>
        <v>0</v>
      </c>
      <c r="AU439" s="16"/>
      <c r="AV439" s="16">
        <f t="shared" si="785"/>
        <v>0</v>
      </c>
      <c r="AW439" s="16">
        <f t="shared" ref="AW439" si="906">AW440+AW444</f>
        <v>0</v>
      </c>
      <c r="AX439" s="16"/>
      <c r="AY439" s="16">
        <f t="shared" si="897"/>
        <v>0</v>
      </c>
      <c r="AZ439" s="35">
        <v>0</v>
      </c>
    </row>
    <row r="440" spans="1:72" ht="31.2" hidden="1" x14ac:dyDescent="0.3">
      <c r="A440" s="43" t="s">
        <v>725</v>
      </c>
      <c r="B440" s="41"/>
      <c r="C440" s="43"/>
      <c r="D440" s="43"/>
      <c r="E440" s="12" t="s">
        <v>1230</v>
      </c>
      <c r="F440" s="16">
        <f t="shared" ref="F440:AY441" si="907">F441</f>
        <v>0</v>
      </c>
      <c r="G440" s="16">
        <f t="shared" si="907"/>
        <v>0</v>
      </c>
      <c r="H440" s="16">
        <f t="shared" si="907"/>
        <v>0</v>
      </c>
      <c r="I440" s="16">
        <f t="shared" si="907"/>
        <v>0</v>
      </c>
      <c r="J440" s="16">
        <f t="shared" si="907"/>
        <v>0</v>
      </c>
      <c r="K440" s="16">
        <f t="shared" si="907"/>
        <v>0</v>
      </c>
      <c r="L440" s="16">
        <f t="shared" si="847"/>
        <v>0</v>
      </c>
      <c r="M440" s="16">
        <f t="shared" si="848"/>
        <v>0</v>
      </c>
      <c r="N440" s="16">
        <f t="shared" si="849"/>
        <v>0</v>
      </c>
      <c r="O440" s="16">
        <f t="shared" si="907"/>
        <v>0</v>
      </c>
      <c r="P440" s="16">
        <f t="shared" si="907"/>
        <v>0</v>
      </c>
      <c r="Q440" s="16">
        <f t="shared" si="907"/>
        <v>0</v>
      </c>
      <c r="R440" s="16">
        <f t="shared" si="787"/>
        <v>0</v>
      </c>
      <c r="S440" s="16">
        <f t="shared" si="788"/>
        <v>0</v>
      </c>
      <c r="T440" s="16">
        <f t="shared" si="789"/>
        <v>0</v>
      </c>
      <c r="U440" s="16">
        <f t="shared" si="907"/>
        <v>0</v>
      </c>
      <c r="V440" s="16">
        <f t="shared" si="907"/>
        <v>0</v>
      </c>
      <c r="W440" s="16">
        <f t="shared" si="907"/>
        <v>0</v>
      </c>
      <c r="X440" s="16">
        <f t="shared" si="790"/>
        <v>0</v>
      </c>
      <c r="Y440" s="16">
        <f t="shared" si="791"/>
        <v>0</v>
      </c>
      <c r="Z440" s="16">
        <f t="shared" si="792"/>
        <v>0</v>
      </c>
      <c r="AA440" s="16">
        <f t="shared" si="907"/>
        <v>0</v>
      </c>
      <c r="AB440" s="16">
        <f t="shared" si="907"/>
        <v>0</v>
      </c>
      <c r="AC440" s="16">
        <f t="shared" si="907"/>
        <v>0</v>
      </c>
      <c r="AD440" s="16">
        <f t="shared" si="793"/>
        <v>0</v>
      </c>
      <c r="AE440" s="16">
        <f t="shared" si="794"/>
        <v>0</v>
      </c>
      <c r="AF440" s="16">
        <f t="shared" si="795"/>
        <v>0</v>
      </c>
      <c r="AG440" s="16">
        <f t="shared" si="907"/>
        <v>0</v>
      </c>
      <c r="AH440" s="16">
        <f t="shared" si="907"/>
        <v>0</v>
      </c>
      <c r="AI440" s="16">
        <f t="shared" si="907"/>
        <v>0</v>
      </c>
      <c r="AJ440" s="16">
        <f t="shared" si="796"/>
        <v>0</v>
      </c>
      <c r="AK440" s="16">
        <f t="shared" si="797"/>
        <v>0</v>
      </c>
      <c r="AL440" s="16">
        <f t="shared" si="798"/>
        <v>0</v>
      </c>
      <c r="AM440" s="16">
        <f t="shared" si="907"/>
        <v>0</v>
      </c>
      <c r="AN440" s="16">
        <f t="shared" si="907"/>
        <v>0</v>
      </c>
      <c r="AO440" s="16">
        <f t="shared" si="907"/>
        <v>0</v>
      </c>
      <c r="AP440" s="16">
        <f t="shared" si="783"/>
        <v>0</v>
      </c>
      <c r="AQ440" s="16">
        <f t="shared" si="907"/>
        <v>0</v>
      </c>
      <c r="AR440" s="16"/>
      <c r="AS440" s="16">
        <f t="shared" si="784"/>
        <v>0</v>
      </c>
      <c r="AT440" s="16">
        <f t="shared" si="907"/>
        <v>0</v>
      </c>
      <c r="AU440" s="16"/>
      <c r="AV440" s="16">
        <f t="shared" si="785"/>
        <v>0</v>
      </c>
      <c r="AW440" s="16">
        <f t="shared" si="907"/>
        <v>0</v>
      </c>
      <c r="AX440" s="16"/>
      <c r="AY440" s="16">
        <f t="shared" si="907"/>
        <v>0</v>
      </c>
      <c r="AZ440" s="35">
        <v>0</v>
      </c>
    </row>
    <row r="441" spans="1:72" ht="46.8" hidden="1" x14ac:dyDescent="0.3">
      <c r="A441" s="43" t="s">
        <v>725</v>
      </c>
      <c r="B441" s="41">
        <v>600</v>
      </c>
      <c r="C441" s="43"/>
      <c r="D441" s="43"/>
      <c r="E441" s="12" t="s">
        <v>395</v>
      </c>
      <c r="F441" s="16">
        <f t="shared" si="907"/>
        <v>0</v>
      </c>
      <c r="G441" s="16">
        <f t="shared" si="907"/>
        <v>0</v>
      </c>
      <c r="H441" s="16">
        <f t="shared" si="907"/>
        <v>0</v>
      </c>
      <c r="I441" s="16">
        <f t="shared" si="907"/>
        <v>0</v>
      </c>
      <c r="J441" s="16">
        <f t="shared" si="907"/>
        <v>0</v>
      </c>
      <c r="K441" s="16">
        <f t="shared" si="907"/>
        <v>0</v>
      </c>
      <c r="L441" s="16">
        <f t="shared" si="847"/>
        <v>0</v>
      </c>
      <c r="M441" s="16">
        <f t="shared" si="848"/>
        <v>0</v>
      </c>
      <c r="N441" s="16">
        <f t="shared" si="849"/>
        <v>0</v>
      </c>
      <c r="O441" s="16">
        <f t="shared" si="907"/>
        <v>0</v>
      </c>
      <c r="P441" s="16">
        <f t="shared" si="907"/>
        <v>0</v>
      </c>
      <c r="Q441" s="16">
        <f t="shared" si="907"/>
        <v>0</v>
      </c>
      <c r="R441" s="16">
        <f t="shared" si="787"/>
        <v>0</v>
      </c>
      <c r="S441" s="16">
        <f t="shared" si="788"/>
        <v>0</v>
      </c>
      <c r="T441" s="16">
        <f t="shared" si="789"/>
        <v>0</v>
      </c>
      <c r="U441" s="16">
        <f t="shared" si="907"/>
        <v>0</v>
      </c>
      <c r="V441" s="16">
        <f t="shared" si="907"/>
        <v>0</v>
      </c>
      <c r="W441" s="16">
        <f t="shared" si="907"/>
        <v>0</v>
      </c>
      <c r="X441" s="16">
        <f t="shared" si="790"/>
        <v>0</v>
      </c>
      <c r="Y441" s="16">
        <f t="shared" si="791"/>
        <v>0</v>
      </c>
      <c r="Z441" s="16">
        <f t="shared" si="792"/>
        <v>0</v>
      </c>
      <c r="AA441" s="16">
        <f t="shared" si="907"/>
        <v>0</v>
      </c>
      <c r="AB441" s="16">
        <f t="shared" si="907"/>
        <v>0</v>
      </c>
      <c r="AC441" s="16">
        <f t="shared" si="907"/>
        <v>0</v>
      </c>
      <c r="AD441" s="16">
        <f t="shared" si="793"/>
        <v>0</v>
      </c>
      <c r="AE441" s="16">
        <f t="shared" si="794"/>
        <v>0</v>
      </c>
      <c r="AF441" s="16">
        <f t="shared" si="795"/>
        <v>0</v>
      </c>
      <c r="AG441" s="16">
        <f t="shared" si="907"/>
        <v>0</v>
      </c>
      <c r="AH441" s="16">
        <f t="shared" si="907"/>
        <v>0</v>
      </c>
      <c r="AI441" s="16">
        <f t="shared" si="907"/>
        <v>0</v>
      </c>
      <c r="AJ441" s="16">
        <f t="shared" si="796"/>
        <v>0</v>
      </c>
      <c r="AK441" s="16">
        <f t="shared" si="797"/>
        <v>0</v>
      </c>
      <c r="AL441" s="16">
        <f t="shared" si="798"/>
        <v>0</v>
      </c>
      <c r="AM441" s="16">
        <f t="shared" si="907"/>
        <v>0</v>
      </c>
      <c r="AN441" s="16">
        <f t="shared" si="907"/>
        <v>0</v>
      </c>
      <c r="AO441" s="16">
        <f t="shared" si="907"/>
        <v>0</v>
      </c>
      <c r="AP441" s="16">
        <f t="shared" si="783"/>
        <v>0</v>
      </c>
      <c r="AQ441" s="16">
        <f t="shared" si="907"/>
        <v>0</v>
      </c>
      <c r="AR441" s="16"/>
      <c r="AS441" s="16">
        <f t="shared" si="784"/>
        <v>0</v>
      </c>
      <c r="AT441" s="16">
        <f t="shared" si="907"/>
        <v>0</v>
      </c>
      <c r="AU441" s="16"/>
      <c r="AV441" s="16">
        <f t="shared" si="785"/>
        <v>0</v>
      </c>
      <c r="AW441" s="16">
        <f t="shared" si="907"/>
        <v>0</v>
      </c>
      <c r="AX441" s="16"/>
      <c r="AY441" s="16">
        <f t="shared" si="907"/>
        <v>0</v>
      </c>
      <c r="AZ441" s="35">
        <v>0</v>
      </c>
    </row>
    <row r="442" spans="1:72" hidden="1" x14ac:dyDescent="0.3">
      <c r="A442" s="43" t="s">
        <v>725</v>
      </c>
      <c r="B442" s="41">
        <v>620</v>
      </c>
      <c r="C442" s="43"/>
      <c r="D442" s="43"/>
      <c r="E442" s="12" t="s">
        <v>410</v>
      </c>
      <c r="F442" s="16">
        <f t="shared" ref="F442:AY442" si="908">F443</f>
        <v>0</v>
      </c>
      <c r="G442" s="16">
        <f t="shared" si="908"/>
        <v>0</v>
      </c>
      <c r="H442" s="16">
        <f t="shared" si="908"/>
        <v>0</v>
      </c>
      <c r="I442" s="16">
        <f t="shared" si="908"/>
        <v>0</v>
      </c>
      <c r="J442" s="16">
        <f t="shared" si="908"/>
        <v>0</v>
      </c>
      <c r="K442" s="16">
        <f t="shared" si="908"/>
        <v>0</v>
      </c>
      <c r="L442" s="16">
        <f t="shared" si="847"/>
        <v>0</v>
      </c>
      <c r="M442" s="16">
        <f t="shared" si="848"/>
        <v>0</v>
      </c>
      <c r="N442" s="16">
        <f t="shared" si="849"/>
        <v>0</v>
      </c>
      <c r="O442" s="16">
        <f t="shared" si="908"/>
        <v>0</v>
      </c>
      <c r="P442" s="16">
        <f t="shared" si="908"/>
        <v>0</v>
      </c>
      <c r="Q442" s="16">
        <f t="shared" si="908"/>
        <v>0</v>
      </c>
      <c r="R442" s="16">
        <f t="shared" si="787"/>
        <v>0</v>
      </c>
      <c r="S442" s="16">
        <f t="shared" si="788"/>
        <v>0</v>
      </c>
      <c r="T442" s="16">
        <f t="shared" si="789"/>
        <v>0</v>
      </c>
      <c r="U442" s="16">
        <f t="shared" si="908"/>
        <v>0</v>
      </c>
      <c r="V442" s="16">
        <f t="shared" si="908"/>
        <v>0</v>
      </c>
      <c r="W442" s="16">
        <f t="shared" si="908"/>
        <v>0</v>
      </c>
      <c r="X442" s="16">
        <f t="shared" si="790"/>
        <v>0</v>
      </c>
      <c r="Y442" s="16">
        <f t="shared" si="791"/>
        <v>0</v>
      </c>
      <c r="Z442" s="16">
        <f t="shared" si="792"/>
        <v>0</v>
      </c>
      <c r="AA442" s="16">
        <f t="shared" si="908"/>
        <v>0</v>
      </c>
      <c r="AB442" s="16">
        <f t="shared" si="908"/>
        <v>0</v>
      </c>
      <c r="AC442" s="16">
        <f t="shared" si="908"/>
        <v>0</v>
      </c>
      <c r="AD442" s="16">
        <f t="shared" si="793"/>
        <v>0</v>
      </c>
      <c r="AE442" s="16">
        <f t="shared" si="794"/>
        <v>0</v>
      </c>
      <c r="AF442" s="16">
        <f t="shared" si="795"/>
        <v>0</v>
      </c>
      <c r="AG442" s="16">
        <f t="shared" si="908"/>
        <v>0</v>
      </c>
      <c r="AH442" s="16">
        <f t="shared" si="908"/>
        <v>0</v>
      </c>
      <c r="AI442" s="16">
        <f t="shared" si="908"/>
        <v>0</v>
      </c>
      <c r="AJ442" s="16">
        <f t="shared" si="796"/>
        <v>0</v>
      </c>
      <c r="AK442" s="16">
        <f t="shared" si="797"/>
        <v>0</v>
      </c>
      <c r="AL442" s="16">
        <f t="shared" si="798"/>
        <v>0</v>
      </c>
      <c r="AM442" s="16">
        <f t="shared" si="908"/>
        <v>0</v>
      </c>
      <c r="AN442" s="16">
        <f t="shared" si="908"/>
        <v>0</v>
      </c>
      <c r="AO442" s="16">
        <f t="shared" si="908"/>
        <v>0</v>
      </c>
      <c r="AP442" s="16">
        <f t="shared" si="783"/>
        <v>0</v>
      </c>
      <c r="AQ442" s="16">
        <f t="shared" si="908"/>
        <v>0</v>
      </c>
      <c r="AR442" s="16"/>
      <c r="AS442" s="16">
        <f t="shared" si="784"/>
        <v>0</v>
      </c>
      <c r="AT442" s="16">
        <f t="shared" si="908"/>
        <v>0</v>
      </c>
      <c r="AU442" s="16"/>
      <c r="AV442" s="16">
        <f t="shared" si="785"/>
        <v>0</v>
      </c>
      <c r="AW442" s="16">
        <f t="shared" si="908"/>
        <v>0</v>
      </c>
      <c r="AX442" s="16"/>
      <c r="AY442" s="16">
        <f t="shared" si="908"/>
        <v>0</v>
      </c>
      <c r="AZ442" s="35">
        <v>0</v>
      </c>
    </row>
    <row r="443" spans="1:72" hidden="1" x14ac:dyDescent="0.3">
      <c r="A443" s="43" t="s">
        <v>725</v>
      </c>
      <c r="B443" s="41">
        <v>620</v>
      </c>
      <c r="C443" s="43" t="s">
        <v>83</v>
      </c>
      <c r="D443" s="43" t="s">
        <v>17</v>
      </c>
      <c r="E443" s="12" t="s">
        <v>388</v>
      </c>
      <c r="F443" s="16"/>
      <c r="G443" s="16"/>
      <c r="H443" s="16"/>
      <c r="I443" s="16"/>
      <c r="J443" s="16"/>
      <c r="K443" s="16"/>
      <c r="L443" s="16">
        <f t="shared" si="847"/>
        <v>0</v>
      </c>
      <c r="M443" s="16">
        <f t="shared" si="848"/>
        <v>0</v>
      </c>
      <c r="N443" s="16">
        <f t="shared" si="849"/>
        <v>0</v>
      </c>
      <c r="O443" s="16"/>
      <c r="P443" s="16"/>
      <c r="Q443" s="16"/>
      <c r="R443" s="16">
        <f t="shared" si="787"/>
        <v>0</v>
      </c>
      <c r="S443" s="16">
        <f t="shared" si="788"/>
        <v>0</v>
      </c>
      <c r="T443" s="16">
        <f t="shared" si="789"/>
        <v>0</v>
      </c>
      <c r="U443" s="16"/>
      <c r="V443" s="16"/>
      <c r="W443" s="16"/>
      <c r="X443" s="16">
        <f t="shared" si="790"/>
        <v>0</v>
      </c>
      <c r="Y443" s="16">
        <f t="shared" si="791"/>
        <v>0</v>
      </c>
      <c r="Z443" s="16">
        <f t="shared" si="792"/>
        <v>0</v>
      </c>
      <c r="AA443" s="16"/>
      <c r="AB443" s="16"/>
      <c r="AC443" s="16"/>
      <c r="AD443" s="16">
        <f t="shared" si="793"/>
        <v>0</v>
      </c>
      <c r="AE443" s="16">
        <f t="shared" si="794"/>
        <v>0</v>
      </c>
      <c r="AF443" s="16">
        <f t="shared" si="795"/>
        <v>0</v>
      </c>
      <c r="AG443" s="16"/>
      <c r="AH443" s="16"/>
      <c r="AI443" s="16"/>
      <c r="AJ443" s="16">
        <f t="shared" si="796"/>
        <v>0</v>
      </c>
      <c r="AK443" s="16">
        <f t="shared" si="797"/>
        <v>0</v>
      </c>
      <c r="AL443" s="16">
        <f t="shared" si="798"/>
        <v>0</v>
      </c>
      <c r="AM443" s="16"/>
      <c r="AN443" s="16"/>
      <c r="AO443" s="16"/>
      <c r="AP443" s="16">
        <f t="shared" si="783"/>
        <v>0</v>
      </c>
      <c r="AQ443" s="16"/>
      <c r="AR443" s="16"/>
      <c r="AS443" s="16">
        <f t="shared" si="784"/>
        <v>0</v>
      </c>
      <c r="AT443" s="16"/>
      <c r="AU443" s="16"/>
      <c r="AV443" s="16">
        <f t="shared" si="785"/>
        <v>0</v>
      </c>
      <c r="AW443" s="16"/>
      <c r="AX443" s="16"/>
      <c r="AY443" s="16"/>
      <c r="AZ443" s="35">
        <v>0</v>
      </c>
    </row>
    <row r="444" spans="1:72" ht="124.8" hidden="1" x14ac:dyDescent="0.3">
      <c r="A444" s="17" t="s">
        <v>1065</v>
      </c>
      <c r="B444" s="41"/>
      <c r="C444" s="43"/>
      <c r="D444" s="43"/>
      <c r="E444" s="12" t="s">
        <v>1231</v>
      </c>
      <c r="F444" s="16">
        <f t="shared" ref="F444:AY446" si="909">F445</f>
        <v>0</v>
      </c>
      <c r="G444" s="16">
        <f t="shared" si="909"/>
        <v>0</v>
      </c>
      <c r="H444" s="16">
        <f t="shared" si="909"/>
        <v>0</v>
      </c>
      <c r="I444" s="16">
        <f t="shared" si="909"/>
        <v>0</v>
      </c>
      <c r="J444" s="16">
        <f t="shared" si="909"/>
        <v>0</v>
      </c>
      <c r="K444" s="16">
        <f t="shared" si="909"/>
        <v>0</v>
      </c>
      <c r="L444" s="16">
        <f t="shared" si="847"/>
        <v>0</v>
      </c>
      <c r="M444" s="16">
        <f t="shared" si="848"/>
        <v>0</v>
      </c>
      <c r="N444" s="16">
        <f t="shared" si="849"/>
        <v>0</v>
      </c>
      <c r="O444" s="16">
        <f t="shared" si="909"/>
        <v>0</v>
      </c>
      <c r="P444" s="16">
        <f t="shared" si="909"/>
        <v>0</v>
      </c>
      <c r="Q444" s="16">
        <f t="shared" si="909"/>
        <v>0</v>
      </c>
      <c r="R444" s="16">
        <f t="shared" si="787"/>
        <v>0</v>
      </c>
      <c r="S444" s="16">
        <f t="shared" si="788"/>
        <v>0</v>
      </c>
      <c r="T444" s="16">
        <f t="shared" si="789"/>
        <v>0</v>
      </c>
      <c r="U444" s="16">
        <f t="shared" si="909"/>
        <v>0</v>
      </c>
      <c r="V444" s="16">
        <f t="shared" si="909"/>
        <v>0</v>
      </c>
      <c r="W444" s="16">
        <f t="shared" si="909"/>
        <v>0</v>
      </c>
      <c r="X444" s="16">
        <f t="shared" si="790"/>
        <v>0</v>
      </c>
      <c r="Y444" s="16">
        <f t="shared" si="791"/>
        <v>0</v>
      </c>
      <c r="Z444" s="16">
        <f t="shared" si="792"/>
        <v>0</v>
      </c>
      <c r="AA444" s="16">
        <f t="shared" si="909"/>
        <v>0</v>
      </c>
      <c r="AB444" s="16">
        <f t="shared" si="909"/>
        <v>0</v>
      </c>
      <c r="AC444" s="16">
        <f t="shared" si="909"/>
        <v>0</v>
      </c>
      <c r="AD444" s="16">
        <f t="shared" si="793"/>
        <v>0</v>
      </c>
      <c r="AE444" s="16">
        <f t="shared" si="794"/>
        <v>0</v>
      </c>
      <c r="AF444" s="16">
        <f t="shared" si="795"/>
        <v>0</v>
      </c>
      <c r="AG444" s="16">
        <f t="shared" si="909"/>
        <v>0</v>
      </c>
      <c r="AH444" s="16">
        <f t="shared" si="909"/>
        <v>0</v>
      </c>
      <c r="AI444" s="16">
        <f t="shared" si="909"/>
        <v>0</v>
      </c>
      <c r="AJ444" s="16">
        <f t="shared" si="796"/>
        <v>0</v>
      </c>
      <c r="AK444" s="16">
        <f t="shared" si="797"/>
        <v>0</v>
      </c>
      <c r="AL444" s="16">
        <f t="shared" si="798"/>
        <v>0</v>
      </c>
      <c r="AM444" s="16">
        <f t="shared" si="909"/>
        <v>0</v>
      </c>
      <c r="AN444" s="16">
        <f t="shared" si="909"/>
        <v>0</v>
      </c>
      <c r="AO444" s="16">
        <f t="shared" si="909"/>
        <v>0</v>
      </c>
      <c r="AP444" s="16">
        <f t="shared" si="783"/>
        <v>0</v>
      </c>
      <c r="AQ444" s="16">
        <f t="shared" si="909"/>
        <v>0</v>
      </c>
      <c r="AR444" s="16"/>
      <c r="AS444" s="16">
        <f t="shared" si="784"/>
        <v>0</v>
      </c>
      <c r="AT444" s="16">
        <f t="shared" si="909"/>
        <v>0</v>
      </c>
      <c r="AU444" s="16"/>
      <c r="AV444" s="16">
        <f t="shared" si="785"/>
        <v>0</v>
      </c>
      <c r="AW444" s="16">
        <f t="shared" si="909"/>
        <v>0</v>
      </c>
      <c r="AX444" s="16"/>
      <c r="AY444" s="16">
        <f t="shared" si="909"/>
        <v>0</v>
      </c>
      <c r="AZ444" s="35">
        <v>0</v>
      </c>
    </row>
    <row r="445" spans="1:72" ht="46.8" hidden="1" x14ac:dyDescent="0.3">
      <c r="A445" s="17" t="s">
        <v>1065</v>
      </c>
      <c r="B445" s="41">
        <v>600</v>
      </c>
      <c r="C445" s="43"/>
      <c r="D445" s="43"/>
      <c r="E445" s="12" t="s">
        <v>395</v>
      </c>
      <c r="F445" s="16">
        <f t="shared" si="909"/>
        <v>0</v>
      </c>
      <c r="G445" s="16">
        <f t="shared" si="909"/>
        <v>0</v>
      </c>
      <c r="H445" s="16">
        <f t="shared" si="909"/>
        <v>0</v>
      </c>
      <c r="I445" s="16">
        <f t="shared" si="909"/>
        <v>0</v>
      </c>
      <c r="J445" s="16">
        <f t="shared" si="909"/>
        <v>0</v>
      </c>
      <c r="K445" s="16">
        <f t="shared" si="909"/>
        <v>0</v>
      </c>
      <c r="L445" s="16">
        <f t="shared" si="847"/>
        <v>0</v>
      </c>
      <c r="M445" s="16">
        <f t="shared" si="848"/>
        <v>0</v>
      </c>
      <c r="N445" s="16">
        <f t="shared" si="849"/>
        <v>0</v>
      </c>
      <c r="O445" s="16">
        <f t="shared" si="909"/>
        <v>0</v>
      </c>
      <c r="P445" s="16">
        <f t="shared" si="909"/>
        <v>0</v>
      </c>
      <c r="Q445" s="16">
        <f t="shared" si="909"/>
        <v>0</v>
      </c>
      <c r="R445" s="16">
        <f t="shared" si="787"/>
        <v>0</v>
      </c>
      <c r="S445" s="16">
        <f t="shared" si="788"/>
        <v>0</v>
      </c>
      <c r="T445" s="16">
        <f t="shared" si="789"/>
        <v>0</v>
      </c>
      <c r="U445" s="16">
        <f t="shared" si="909"/>
        <v>0</v>
      </c>
      <c r="V445" s="16">
        <f t="shared" si="909"/>
        <v>0</v>
      </c>
      <c r="W445" s="16">
        <f t="shared" si="909"/>
        <v>0</v>
      </c>
      <c r="X445" s="16">
        <f t="shared" si="790"/>
        <v>0</v>
      </c>
      <c r="Y445" s="16">
        <f t="shared" si="791"/>
        <v>0</v>
      </c>
      <c r="Z445" s="16">
        <f t="shared" si="792"/>
        <v>0</v>
      </c>
      <c r="AA445" s="16">
        <f t="shared" si="909"/>
        <v>0</v>
      </c>
      <c r="AB445" s="16">
        <f t="shared" si="909"/>
        <v>0</v>
      </c>
      <c r="AC445" s="16">
        <f t="shared" si="909"/>
        <v>0</v>
      </c>
      <c r="AD445" s="16">
        <f t="shared" si="793"/>
        <v>0</v>
      </c>
      <c r="AE445" s="16">
        <f t="shared" si="794"/>
        <v>0</v>
      </c>
      <c r="AF445" s="16">
        <f t="shared" si="795"/>
        <v>0</v>
      </c>
      <c r="AG445" s="16">
        <f t="shared" si="909"/>
        <v>0</v>
      </c>
      <c r="AH445" s="16">
        <f t="shared" si="909"/>
        <v>0</v>
      </c>
      <c r="AI445" s="16">
        <f t="shared" si="909"/>
        <v>0</v>
      </c>
      <c r="AJ445" s="16">
        <f t="shared" si="796"/>
        <v>0</v>
      </c>
      <c r="AK445" s="16">
        <f t="shared" si="797"/>
        <v>0</v>
      </c>
      <c r="AL445" s="16">
        <f t="shared" si="798"/>
        <v>0</v>
      </c>
      <c r="AM445" s="16">
        <f t="shared" si="909"/>
        <v>0</v>
      </c>
      <c r="AN445" s="16">
        <f t="shared" si="909"/>
        <v>0</v>
      </c>
      <c r="AO445" s="16">
        <f t="shared" si="909"/>
        <v>0</v>
      </c>
      <c r="AP445" s="16">
        <f t="shared" si="783"/>
        <v>0</v>
      </c>
      <c r="AQ445" s="16">
        <f t="shared" si="909"/>
        <v>0</v>
      </c>
      <c r="AR445" s="16"/>
      <c r="AS445" s="16">
        <f t="shared" si="784"/>
        <v>0</v>
      </c>
      <c r="AT445" s="16">
        <f t="shared" si="909"/>
        <v>0</v>
      </c>
      <c r="AU445" s="16"/>
      <c r="AV445" s="16">
        <f t="shared" si="785"/>
        <v>0</v>
      </c>
      <c r="AW445" s="16">
        <f t="shared" si="909"/>
        <v>0</v>
      </c>
      <c r="AX445" s="16"/>
      <c r="AY445" s="16">
        <f t="shared" si="909"/>
        <v>0</v>
      </c>
      <c r="AZ445" s="35">
        <v>0</v>
      </c>
    </row>
    <row r="446" spans="1:72" hidden="1" x14ac:dyDescent="0.3">
      <c r="A446" s="17" t="s">
        <v>1065</v>
      </c>
      <c r="B446" s="41">
        <v>620</v>
      </c>
      <c r="C446" s="43"/>
      <c r="D446" s="43"/>
      <c r="E446" s="12" t="s">
        <v>410</v>
      </c>
      <c r="F446" s="16">
        <f t="shared" si="909"/>
        <v>0</v>
      </c>
      <c r="G446" s="16">
        <f t="shared" si="909"/>
        <v>0</v>
      </c>
      <c r="H446" s="16">
        <f t="shared" si="909"/>
        <v>0</v>
      </c>
      <c r="I446" s="16">
        <f t="shared" si="909"/>
        <v>0</v>
      </c>
      <c r="J446" s="16">
        <f t="shared" si="909"/>
        <v>0</v>
      </c>
      <c r="K446" s="16">
        <f t="shared" si="909"/>
        <v>0</v>
      </c>
      <c r="L446" s="16">
        <f t="shared" si="847"/>
        <v>0</v>
      </c>
      <c r="M446" s="16">
        <f t="shared" si="848"/>
        <v>0</v>
      </c>
      <c r="N446" s="16">
        <f t="shared" si="849"/>
        <v>0</v>
      </c>
      <c r="O446" s="16">
        <f t="shared" si="909"/>
        <v>0</v>
      </c>
      <c r="P446" s="16">
        <f t="shared" si="909"/>
        <v>0</v>
      </c>
      <c r="Q446" s="16">
        <f t="shared" si="909"/>
        <v>0</v>
      </c>
      <c r="R446" s="16">
        <f t="shared" si="787"/>
        <v>0</v>
      </c>
      <c r="S446" s="16">
        <f t="shared" si="788"/>
        <v>0</v>
      </c>
      <c r="T446" s="16">
        <f t="shared" si="789"/>
        <v>0</v>
      </c>
      <c r="U446" s="16">
        <f t="shared" si="909"/>
        <v>0</v>
      </c>
      <c r="V446" s="16">
        <f t="shared" si="909"/>
        <v>0</v>
      </c>
      <c r="W446" s="16">
        <f t="shared" si="909"/>
        <v>0</v>
      </c>
      <c r="X446" s="16">
        <f t="shared" si="790"/>
        <v>0</v>
      </c>
      <c r="Y446" s="16">
        <f t="shared" si="791"/>
        <v>0</v>
      </c>
      <c r="Z446" s="16">
        <f t="shared" si="792"/>
        <v>0</v>
      </c>
      <c r="AA446" s="16">
        <f t="shared" si="909"/>
        <v>0</v>
      </c>
      <c r="AB446" s="16">
        <f t="shared" si="909"/>
        <v>0</v>
      </c>
      <c r="AC446" s="16">
        <f t="shared" si="909"/>
        <v>0</v>
      </c>
      <c r="AD446" s="16">
        <f t="shared" si="793"/>
        <v>0</v>
      </c>
      <c r="AE446" s="16">
        <f t="shared" si="794"/>
        <v>0</v>
      </c>
      <c r="AF446" s="16">
        <f t="shared" si="795"/>
        <v>0</v>
      </c>
      <c r="AG446" s="16">
        <f t="shared" si="909"/>
        <v>0</v>
      </c>
      <c r="AH446" s="16">
        <f t="shared" si="909"/>
        <v>0</v>
      </c>
      <c r="AI446" s="16">
        <f t="shared" si="909"/>
        <v>0</v>
      </c>
      <c r="AJ446" s="16">
        <f t="shared" si="796"/>
        <v>0</v>
      </c>
      <c r="AK446" s="16">
        <f t="shared" si="797"/>
        <v>0</v>
      </c>
      <c r="AL446" s="16">
        <f t="shared" si="798"/>
        <v>0</v>
      </c>
      <c r="AM446" s="16">
        <f t="shared" si="909"/>
        <v>0</v>
      </c>
      <c r="AN446" s="16">
        <f t="shared" si="909"/>
        <v>0</v>
      </c>
      <c r="AO446" s="16">
        <f t="shared" si="909"/>
        <v>0</v>
      </c>
      <c r="AP446" s="16">
        <f t="shared" si="783"/>
        <v>0</v>
      </c>
      <c r="AQ446" s="16">
        <f t="shared" si="909"/>
        <v>0</v>
      </c>
      <c r="AR446" s="16"/>
      <c r="AS446" s="16">
        <f t="shared" si="784"/>
        <v>0</v>
      </c>
      <c r="AT446" s="16">
        <f t="shared" si="909"/>
        <v>0</v>
      </c>
      <c r="AU446" s="16"/>
      <c r="AV446" s="16">
        <f t="shared" si="785"/>
        <v>0</v>
      </c>
      <c r="AW446" s="16">
        <f t="shared" si="909"/>
        <v>0</v>
      </c>
      <c r="AX446" s="16"/>
      <c r="AY446" s="16">
        <f t="shared" si="909"/>
        <v>0</v>
      </c>
      <c r="AZ446" s="35">
        <v>0</v>
      </c>
    </row>
    <row r="447" spans="1:72" hidden="1" x14ac:dyDescent="0.3">
      <c r="A447" s="17" t="s">
        <v>1065</v>
      </c>
      <c r="B447" s="41">
        <v>620</v>
      </c>
      <c r="C447" s="43" t="s">
        <v>83</v>
      </c>
      <c r="D447" s="43" t="s">
        <v>17</v>
      </c>
      <c r="E447" s="12" t="s">
        <v>388</v>
      </c>
      <c r="F447" s="16"/>
      <c r="G447" s="16"/>
      <c r="H447" s="16"/>
      <c r="I447" s="16"/>
      <c r="J447" s="16"/>
      <c r="K447" s="16"/>
      <c r="L447" s="16">
        <f t="shared" si="847"/>
        <v>0</v>
      </c>
      <c r="M447" s="16">
        <f t="shared" si="848"/>
        <v>0</v>
      </c>
      <c r="N447" s="16">
        <f t="shared" si="849"/>
        <v>0</v>
      </c>
      <c r="O447" s="16"/>
      <c r="P447" s="16"/>
      <c r="Q447" s="16"/>
      <c r="R447" s="16">
        <f t="shared" si="787"/>
        <v>0</v>
      </c>
      <c r="S447" s="16">
        <f t="shared" si="788"/>
        <v>0</v>
      </c>
      <c r="T447" s="16">
        <f t="shared" si="789"/>
        <v>0</v>
      </c>
      <c r="U447" s="16"/>
      <c r="V447" s="16"/>
      <c r="W447" s="16"/>
      <c r="X447" s="16">
        <f t="shared" si="790"/>
        <v>0</v>
      </c>
      <c r="Y447" s="16">
        <f t="shared" si="791"/>
        <v>0</v>
      </c>
      <c r="Z447" s="16">
        <f t="shared" si="792"/>
        <v>0</v>
      </c>
      <c r="AA447" s="16"/>
      <c r="AB447" s="16"/>
      <c r="AC447" s="16"/>
      <c r="AD447" s="16">
        <f t="shared" si="793"/>
        <v>0</v>
      </c>
      <c r="AE447" s="16">
        <f t="shared" si="794"/>
        <v>0</v>
      </c>
      <c r="AF447" s="16">
        <f t="shared" si="795"/>
        <v>0</v>
      </c>
      <c r="AG447" s="16"/>
      <c r="AH447" s="16"/>
      <c r="AI447" s="16"/>
      <c r="AJ447" s="16">
        <f t="shared" si="796"/>
        <v>0</v>
      </c>
      <c r="AK447" s="16">
        <f t="shared" si="797"/>
        <v>0</v>
      </c>
      <c r="AL447" s="16">
        <f t="shared" si="798"/>
        <v>0</v>
      </c>
      <c r="AM447" s="16"/>
      <c r="AN447" s="16"/>
      <c r="AO447" s="16"/>
      <c r="AP447" s="16">
        <f t="shared" si="783"/>
        <v>0</v>
      </c>
      <c r="AQ447" s="16"/>
      <c r="AR447" s="16"/>
      <c r="AS447" s="16">
        <f t="shared" si="784"/>
        <v>0</v>
      </c>
      <c r="AT447" s="16"/>
      <c r="AU447" s="16"/>
      <c r="AV447" s="16">
        <f t="shared" si="785"/>
        <v>0</v>
      </c>
      <c r="AW447" s="16"/>
      <c r="AX447" s="16"/>
      <c r="AY447" s="16"/>
      <c r="AZ447" s="35">
        <v>0</v>
      </c>
    </row>
    <row r="448" spans="1:72" s="9" customFormat="1" ht="46.8" x14ac:dyDescent="0.3">
      <c r="A448" s="8" t="s">
        <v>92</v>
      </c>
      <c r="B448" s="14"/>
      <c r="C448" s="8"/>
      <c r="D448" s="8"/>
      <c r="E448" s="13" t="s">
        <v>1046</v>
      </c>
      <c r="F448" s="15">
        <f>F464+F477+F490+F503+F449</f>
        <v>1030899.5</v>
      </c>
      <c r="G448" s="15">
        <f t="shared" ref="G448:AY448" si="910">G464+G477+G490+G503+G449</f>
        <v>1038027.3</v>
      </c>
      <c r="H448" s="15">
        <f t="shared" si="910"/>
        <v>1038027.3</v>
      </c>
      <c r="I448" s="15">
        <f t="shared" ref="I448:K448" si="911">I464+I477+I490+I503+I449</f>
        <v>-596.99999999999989</v>
      </c>
      <c r="J448" s="15">
        <f t="shared" si="911"/>
        <v>-596.99999999999989</v>
      </c>
      <c r="K448" s="15">
        <f t="shared" si="911"/>
        <v>-596.99999999999989</v>
      </c>
      <c r="L448" s="15">
        <f t="shared" si="847"/>
        <v>1030302.5</v>
      </c>
      <c r="M448" s="15">
        <f t="shared" si="848"/>
        <v>1037430.3</v>
      </c>
      <c r="N448" s="15">
        <f t="shared" si="849"/>
        <v>1037430.3</v>
      </c>
      <c r="O448" s="15">
        <f t="shared" ref="O448:Q448" si="912">O464+O477+O490+O503+O449</f>
        <v>0</v>
      </c>
      <c r="P448" s="15">
        <f t="shared" si="912"/>
        <v>0</v>
      </c>
      <c r="Q448" s="15">
        <f t="shared" si="912"/>
        <v>0</v>
      </c>
      <c r="R448" s="15">
        <f t="shared" si="787"/>
        <v>1030302.5</v>
      </c>
      <c r="S448" s="15">
        <f t="shared" si="788"/>
        <v>1037430.3</v>
      </c>
      <c r="T448" s="15">
        <f t="shared" si="789"/>
        <v>1037430.3</v>
      </c>
      <c r="U448" s="15">
        <f t="shared" ref="U448:W448" si="913">U464+U477+U490+U503+U449</f>
        <v>0</v>
      </c>
      <c r="V448" s="15">
        <f t="shared" si="913"/>
        <v>0</v>
      </c>
      <c r="W448" s="15">
        <f t="shared" si="913"/>
        <v>0</v>
      </c>
      <c r="X448" s="15">
        <f t="shared" si="790"/>
        <v>1030302.5</v>
      </c>
      <c r="Y448" s="15">
        <f t="shared" si="791"/>
        <v>1037430.3</v>
      </c>
      <c r="Z448" s="15">
        <f t="shared" si="792"/>
        <v>1037430.3</v>
      </c>
      <c r="AA448" s="15">
        <f t="shared" ref="AA448:AC448" si="914">AA464+AA477+AA490+AA503+AA449</f>
        <v>0</v>
      </c>
      <c r="AB448" s="15">
        <f t="shared" si="914"/>
        <v>0</v>
      </c>
      <c r="AC448" s="15">
        <f t="shared" si="914"/>
        <v>0</v>
      </c>
      <c r="AD448" s="15">
        <f t="shared" si="793"/>
        <v>1030302.5</v>
      </c>
      <c r="AE448" s="15">
        <f t="shared" si="794"/>
        <v>1037430.3</v>
      </c>
      <c r="AF448" s="15">
        <f t="shared" si="795"/>
        <v>1037430.3</v>
      </c>
      <c r="AG448" s="15">
        <f t="shared" ref="AG448:AI448" si="915">AG464+AG477+AG490+AG503+AG449</f>
        <v>0</v>
      </c>
      <c r="AH448" s="15">
        <f t="shared" si="915"/>
        <v>0</v>
      </c>
      <c r="AI448" s="15">
        <f t="shared" si="915"/>
        <v>0</v>
      </c>
      <c r="AJ448" s="15">
        <f t="shared" si="796"/>
        <v>1030302.5</v>
      </c>
      <c r="AK448" s="15">
        <f t="shared" si="797"/>
        <v>1037430.3</v>
      </c>
      <c r="AL448" s="15">
        <f t="shared" si="798"/>
        <v>1037430.3</v>
      </c>
      <c r="AM448" s="15">
        <f t="shared" ref="AM448:AO448" si="916">AM464+AM477+AM490+AM503+AM449</f>
        <v>345.553</v>
      </c>
      <c r="AN448" s="15">
        <f t="shared" si="916"/>
        <v>0</v>
      </c>
      <c r="AO448" s="15">
        <f t="shared" si="916"/>
        <v>0</v>
      </c>
      <c r="AP448" s="15">
        <f t="shared" si="783"/>
        <v>1030648.053</v>
      </c>
      <c r="AQ448" s="15">
        <f t="shared" ref="AQ448" si="917">AQ464+AQ477+AQ490+AQ503+AQ449</f>
        <v>0</v>
      </c>
      <c r="AR448" s="15">
        <f t="shared" ref="AR448:AR479" si="918">AP448+AQ448</f>
        <v>1030648.053</v>
      </c>
      <c r="AS448" s="15">
        <f t="shared" si="784"/>
        <v>1037430.3</v>
      </c>
      <c r="AT448" s="15">
        <f t="shared" ref="AT448" si="919">AT464+AT477+AT490+AT503+AT449</f>
        <v>0</v>
      </c>
      <c r="AU448" s="15">
        <f t="shared" ref="AU448:AU479" si="920">AS448+AT448</f>
        <v>1037430.3</v>
      </c>
      <c r="AV448" s="15">
        <f t="shared" si="785"/>
        <v>1037430.3</v>
      </c>
      <c r="AW448" s="15">
        <f t="shared" ref="AW448" si="921">AW464+AW477+AW490+AW503+AW449</f>
        <v>0</v>
      </c>
      <c r="AX448" s="15">
        <f t="shared" ref="AX448:AX479" si="922">AV448+AW448</f>
        <v>1037430.3</v>
      </c>
      <c r="AY448" s="15">
        <f t="shared" si="910"/>
        <v>0</v>
      </c>
      <c r="AZ448" s="34"/>
      <c r="BA448" s="23"/>
      <c r="BB448" s="23"/>
      <c r="BC448" s="23"/>
      <c r="BD448" s="23"/>
      <c r="BE448" s="23"/>
      <c r="BF448" s="23"/>
      <c r="BG448" s="23"/>
      <c r="BH448" s="23"/>
      <c r="BI448" s="23"/>
      <c r="BJ448" s="23"/>
      <c r="BK448" s="23"/>
      <c r="BL448" s="23"/>
      <c r="BM448" s="23"/>
      <c r="BN448" s="23"/>
      <c r="BO448" s="23"/>
      <c r="BP448" s="23"/>
      <c r="BQ448" s="23"/>
      <c r="BR448" s="23"/>
      <c r="BS448" s="23"/>
      <c r="BT448" s="23"/>
    </row>
    <row r="449" spans="1:52" ht="93.6" x14ac:dyDescent="0.3">
      <c r="A449" s="60" t="s">
        <v>1329</v>
      </c>
      <c r="B449" s="56"/>
      <c r="C449" s="60"/>
      <c r="D449" s="60"/>
      <c r="E449" s="12" t="s">
        <v>1332</v>
      </c>
      <c r="F449" s="16">
        <f>F450+F454</f>
        <v>31794.799999999999</v>
      </c>
      <c r="G449" s="16">
        <f t="shared" ref="G449:AY449" si="923">G450+G454</f>
        <v>31794.799999999999</v>
      </c>
      <c r="H449" s="16">
        <f t="shared" si="923"/>
        <v>31794.799999999999</v>
      </c>
      <c r="I449" s="16">
        <f t="shared" ref="I449:K449" si="924">I450+I454</f>
        <v>-596.99999999999989</v>
      </c>
      <c r="J449" s="16">
        <f t="shared" si="924"/>
        <v>-596.99999999999989</v>
      </c>
      <c r="K449" s="16">
        <f t="shared" si="924"/>
        <v>-596.99999999999989</v>
      </c>
      <c r="L449" s="16">
        <f t="shared" si="847"/>
        <v>31197.8</v>
      </c>
      <c r="M449" s="16">
        <f t="shared" si="848"/>
        <v>31197.8</v>
      </c>
      <c r="N449" s="16">
        <f t="shared" si="849"/>
        <v>31197.8</v>
      </c>
      <c r="O449" s="16">
        <f t="shared" ref="O449:Q449" si="925">O450+O454</f>
        <v>0</v>
      </c>
      <c r="P449" s="16">
        <f t="shared" si="925"/>
        <v>0</v>
      </c>
      <c r="Q449" s="16">
        <f t="shared" si="925"/>
        <v>0</v>
      </c>
      <c r="R449" s="16">
        <f t="shared" si="787"/>
        <v>31197.8</v>
      </c>
      <c r="S449" s="16">
        <f t="shared" si="788"/>
        <v>31197.8</v>
      </c>
      <c r="T449" s="16">
        <f t="shared" si="789"/>
        <v>31197.8</v>
      </c>
      <c r="U449" s="16">
        <f t="shared" ref="U449:W449" si="926">U450+U454</f>
        <v>0</v>
      </c>
      <c r="V449" s="16">
        <f t="shared" si="926"/>
        <v>0</v>
      </c>
      <c r="W449" s="16">
        <f t="shared" si="926"/>
        <v>0</v>
      </c>
      <c r="X449" s="16">
        <f t="shared" si="790"/>
        <v>31197.8</v>
      </c>
      <c r="Y449" s="16">
        <f t="shared" si="791"/>
        <v>31197.8</v>
      </c>
      <c r="Z449" s="16">
        <f t="shared" si="792"/>
        <v>31197.8</v>
      </c>
      <c r="AA449" s="16">
        <f t="shared" ref="AA449:AC449" si="927">AA450+AA454</f>
        <v>0</v>
      </c>
      <c r="AB449" s="16">
        <f t="shared" si="927"/>
        <v>0</v>
      </c>
      <c r="AC449" s="16">
        <f t="shared" si="927"/>
        <v>0</v>
      </c>
      <c r="AD449" s="16">
        <f t="shared" si="793"/>
        <v>31197.8</v>
      </c>
      <c r="AE449" s="16">
        <f t="shared" si="794"/>
        <v>31197.8</v>
      </c>
      <c r="AF449" s="16">
        <f t="shared" si="795"/>
        <v>31197.8</v>
      </c>
      <c r="AG449" s="16">
        <f t="shared" ref="AG449:AI449" si="928">AG450+AG454</f>
        <v>0</v>
      </c>
      <c r="AH449" s="16">
        <f t="shared" si="928"/>
        <v>0</v>
      </c>
      <c r="AI449" s="16">
        <f t="shared" si="928"/>
        <v>0</v>
      </c>
      <c r="AJ449" s="16">
        <f t="shared" si="796"/>
        <v>31197.8</v>
      </c>
      <c r="AK449" s="16">
        <f t="shared" si="797"/>
        <v>31197.8</v>
      </c>
      <c r="AL449" s="16">
        <f t="shared" si="798"/>
        <v>31197.8</v>
      </c>
      <c r="AM449" s="16">
        <f t="shared" ref="AM449:AO449" si="929">AM450+AM454</f>
        <v>-26.446999999999999</v>
      </c>
      <c r="AN449" s="16">
        <f t="shared" si="929"/>
        <v>0</v>
      </c>
      <c r="AO449" s="16">
        <f t="shared" si="929"/>
        <v>0</v>
      </c>
      <c r="AP449" s="16">
        <f t="shared" si="783"/>
        <v>31171.352999999999</v>
      </c>
      <c r="AQ449" s="16">
        <f t="shared" ref="AQ449" si="930">AQ450+AQ454</f>
        <v>0</v>
      </c>
      <c r="AR449" s="16">
        <f t="shared" si="918"/>
        <v>31171.352999999999</v>
      </c>
      <c r="AS449" s="16">
        <f t="shared" si="784"/>
        <v>31197.8</v>
      </c>
      <c r="AT449" s="16">
        <f t="shared" ref="AT449" si="931">AT450+AT454</f>
        <v>0</v>
      </c>
      <c r="AU449" s="16">
        <f t="shared" si="920"/>
        <v>31197.8</v>
      </c>
      <c r="AV449" s="16">
        <f t="shared" si="785"/>
        <v>31197.8</v>
      </c>
      <c r="AW449" s="16">
        <f t="shared" ref="AW449" si="932">AW450+AW454</f>
        <v>0</v>
      </c>
      <c r="AX449" s="16">
        <f t="shared" si="922"/>
        <v>31197.8</v>
      </c>
      <c r="AY449" s="16">
        <f t="shared" si="923"/>
        <v>0</v>
      </c>
      <c r="AZ449" s="35"/>
    </row>
    <row r="450" spans="1:52" ht="93.6" x14ac:dyDescent="0.3">
      <c r="A450" s="60" t="s">
        <v>1330</v>
      </c>
      <c r="B450" s="56"/>
      <c r="C450" s="60"/>
      <c r="D450" s="60"/>
      <c r="E450" s="12" t="s">
        <v>1333</v>
      </c>
      <c r="F450" s="16">
        <f>F451</f>
        <v>31.9</v>
      </c>
      <c r="G450" s="16">
        <f t="shared" ref="G450:AY452" si="933">G451</f>
        <v>31.9</v>
      </c>
      <c r="H450" s="16">
        <f t="shared" si="933"/>
        <v>31.9</v>
      </c>
      <c r="I450" s="16">
        <f t="shared" si="933"/>
        <v>0</v>
      </c>
      <c r="J450" s="16">
        <f t="shared" si="933"/>
        <v>0</v>
      </c>
      <c r="K450" s="16">
        <f t="shared" si="933"/>
        <v>0</v>
      </c>
      <c r="L450" s="16">
        <f t="shared" si="847"/>
        <v>31.9</v>
      </c>
      <c r="M450" s="16">
        <f t="shared" si="848"/>
        <v>31.9</v>
      </c>
      <c r="N450" s="16">
        <f t="shared" si="849"/>
        <v>31.9</v>
      </c>
      <c r="O450" s="16">
        <f t="shared" si="933"/>
        <v>0</v>
      </c>
      <c r="P450" s="16">
        <f t="shared" si="933"/>
        <v>0</v>
      </c>
      <c r="Q450" s="16">
        <f t="shared" si="933"/>
        <v>0</v>
      </c>
      <c r="R450" s="16">
        <f t="shared" si="787"/>
        <v>31.9</v>
      </c>
      <c r="S450" s="16">
        <f t="shared" si="788"/>
        <v>31.9</v>
      </c>
      <c r="T450" s="16">
        <f t="shared" si="789"/>
        <v>31.9</v>
      </c>
      <c r="U450" s="16">
        <f t="shared" si="933"/>
        <v>0</v>
      </c>
      <c r="V450" s="16">
        <f t="shared" si="933"/>
        <v>0</v>
      </c>
      <c r="W450" s="16">
        <f t="shared" si="933"/>
        <v>0</v>
      </c>
      <c r="X450" s="16">
        <f t="shared" si="790"/>
        <v>31.9</v>
      </c>
      <c r="Y450" s="16">
        <f t="shared" si="791"/>
        <v>31.9</v>
      </c>
      <c r="Z450" s="16">
        <f t="shared" si="792"/>
        <v>31.9</v>
      </c>
      <c r="AA450" s="16">
        <f t="shared" si="933"/>
        <v>0</v>
      </c>
      <c r="AB450" s="16">
        <f t="shared" si="933"/>
        <v>0</v>
      </c>
      <c r="AC450" s="16">
        <f t="shared" si="933"/>
        <v>0</v>
      </c>
      <c r="AD450" s="16">
        <f t="shared" si="793"/>
        <v>31.9</v>
      </c>
      <c r="AE450" s="16">
        <f t="shared" si="794"/>
        <v>31.9</v>
      </c>
      <c r="AF450" s="16">
        <f t="shared" si="795"/>
        <v>31.9</v>
      </c>
      <c r="AG450" s="16">
        <f t="shared" si="933"/>
        <v>0</v>
      </c>
      <c r="AH450" s="16">
        <f t="shared" si="933"/>
        <v>0</v>
      </c>
      <c r="AI450" s="16">
        <f t="shared" si="933"/>
        <v>0</v>
      </c>
      <c r="AJ450" s="16">
        <f t="shared" si="796"/>
        <v>31.9</v>
      </c>
      <c r="AK450" s="16">
        <f t="shared" si="797"/>
        <v>31.9</v>
      </c>
      <c r="AL450" s="16">
        <f t="shared" si="798"/>
        <v>31.9</v>
      </c>
      <c r="AM450" s="16">
        <f t="shared" si="933"/>
        <v>0</v>
      </c>
      <c r="AN450" s="16">
        <f t="shared" si="933"/>
        <v>0</v>
      </c>
      <c r="AO450" s="16">
        <f t="shared" si="933"/>
        <v>0</v>
      </c>
      <c r="AP450" s="16">
        <f t="shared" si="783"/>
        <v>31.9</v>
      </c>
      <c r="AQ450" s="16">
        <f t="shared" si="933"/>
        <v>0</v>
      </c>
      <c r="AR450" s="16">
        <f t="shared" si="918"/>
        <v>31.9</v>
      </c>
      <c r="AS450" s="16">
        <f t="shared" si="784"/>
        <v>31.9</v>
      </c>
      <c r="AT450" s="16">
        <f t="shared" si="933"/>
        <v>0</v>
      </c>
      <c r="AU450" s="16">
        <f t="shared" si="920"/>
        <v>31.9</v>
      </c>
      <c r="AV450" s="16">
        <f t="shared" si="785"/>
        <v>31.9</v>
      </c>
      <c r="AW450" s="16">
        <f t="shared" si="933"/>
        <v>0</v>
      </c>
      <c r="AX450" s="16">
        <f t="shared" si="922"/>
        <v>31.9</v>
      </c>
      <c r="AY450" s="16">
        <f t="shared" si="933"/>
        <v>0</v>
      </c>
      <c r="AZ450" s="35"/>
    </row>
    <row r="451" spans="1:52" ht="31.2" x14ac:dyDescent="0.3">
      <c r="A451" s="60" t="s">
        <v>1330</v>
      </c>
      <c r="B451" s="56">
        <v>200</v>
      </c>
      <c r="C451" s="60"/>
      <c r="D451" s="60"/>
      <c r="E451" s="12" t="s">
        <v>392</v>
      </c>
      <c r="F451" s="16">
        <f>F452</f>
        <v>31.9</v>
      </c>
      <c r="G451" s="16">
        <f t="shared" si="933"/>
        <v>31.9</v>
      </c>
      <c r="H451" s="16">
        <f t="shared" si="933"/>
        <v>31.9</v>
      </c>
      <c r="I451" s="16">
        <f t="shared" si="933"/>
        <v>0</v>
      </c>
      <c r="J451" s="16">
        <f t="shared" si="933"/>
        <v>0</v>
      </c>
      <c r="K451" s="16">
        <f t="shared" si="933"/>
        <v>0</v>
      </c>
      <c r="L451" s="16">
        <f t="shared" si="847"/>
        <v>31.9</v>
      </c>
      <c r="M451" s="16">
        <f t="shared" si="848"/>
        <v>31.9</v>
      </c>
      <c r="N451" s="16">
        <f t="shared" si="849"/>
        <v>31.9</v>
      </c>
      <c r="O451" s="16">
        <f t="shared" si="933"/>
        <v>0</v>
      </c>
      <c r="P451" s="16">
        <f t="shared" si="933"/>
        <v>0</v>
      </c>
      <c r="Q451" s="16">
        <f t="shared" si="933"/>
        <v>0</v>
      </c>
      <c r="R451" s="16">
        <f t="shared" si="787"/>
        <v>31.9</v>
      </c>
      <c r="S451" s="16">
        <f t="shared" si="788"/>
        <v>31.9</v>
      </c>
      <c r="T451" s="16">
        <f t="shared" si="789"/>
        <v>31.9</v>
      </c>
      <c r="U451" s="16">
        <f t="shared" si="933"/>
        <v>0</v>
      </c>
      <c r="V451" s="16">
        <f t="shared" si="933"/>
        <v>0</v>
      </c>
      <c r="W451" s="16">
        <f t="shared" si="933"/>
        <v>0</v>
      </c>
      <c r="X451" s="16">
        <f t="shared" si="790"/>
        <v>31.9</v>
      </c>
      <c r="Y451" s="16">
        <f t="shared" si="791"/>
        <v>31.9</v>
      </c>
      <c r="Z451" s="16">
        <f t="shared" si="792"/>
        <v>31.9</v>
      </c>
      <c r="AA451" s="16">
        <f t="shared" si="933"/>
        <v>0</v>
      </c>
      <c r="AB451" s="16">
        <f t="shared" si="933"/>
        <v>0</v>
      </c>
      <c r="AC451" s="16">
        <f t="shared" si="933"/>
        <v>0</v>
      </c>
      <c r="AD451" s="16">
        <f t="shared" si="793"/>
        <v>31.9</v>
      </c>
      <c r="AE451" s="16">
        <f t="shared" si="794"/>
        <v>31.9</v>
      </c>
      <c r="AF451" s="16">
        <f t="shared" si="795"/>
        <v>31.9</v>
      </c>
      <c r="AG451" s="16">
        <f t="shared" si="933"/>
        <v>0</v>
      </c>
      <c r="AH451" s="16">
        <f t="shared" si="933"/>
        <v>0</v>
      </c>
      <c r="AI451" s="16">
        <f t="shared" si="933"/>
        <v>0</v>
      </c>
      <c r="AJ451" s="16">
        <f t="shared" si="796"/>
        <v>31.9</v>
      </c>
      <c r="AK451" s="16">
        <f t="shared" si="797"/>
        <v>31.9</v>
      </c>
      <c r="AL451" s="16">
        <f t="shared" si="798"/>
        <v>31.9</v>
      </c>
      <c r="AM451" s="16">
        <f t="shared" si="933"/>
        <v>0</v>
      </c>
      <c r="AN451" s="16">
        <f t="shared" si="933"/>
        <v>0</v>
      </c>
      <c r="AO451" s="16">
        <f t="shared" si="933"/>
        <v>0</v>
      </c>
      <c r="AP451" s="16">
        <f t="shared" si="783"/>
        <v>31.9</v>
      </c>
      <c r="AQ451" s="16">
        <f t="shared" si="933"/>
        <v>0</v>
      </c>
      <c r="AR451" s="16">
        <f t="shared" si="918"/>
        <v>31.9</v>
      </c>
      <c r="AS451" s="16">
        <f t="shared" si="784"/>
        <v>31.9</v>
      </c>
      <c r="AT451" s="16">
        <f t="shared" si="933"/>
        <v>0</v>
      </c>
      <c r="AU451" s="16">
        <f t="shared" si="920"/>
        <v>31.9</v>
      </c>
      <c r="AV451" s="16">
        <f t="shared" si="785"/>
        <v>31.9</v>
      </c>
      <c r="AW451" s="16">
        <f t="shared" si="933"/>
        <v>0</v>
      </c>
      <c r="AX451" s="16">
        <f t="shared" si="922"/>
        <v>31.9</v>
      </c>
      <c r="AY451" s="16">
        <f t="shared" si="933"/>
        <v>0</v>
      </c>
      <c r="AZ451" s="35"/>
    </row>
    <row r="452" spans="1:52" ht="46.8" x14ac:dyDescent="0.3">
      <c r="A452" s="60" t="s">
        <v>1330</v>
      </c>
      <c r="B452" s="56">
        <v>240</v>
      </c>
      <c r="C452" s="60"/>
      <c r="D452" s="60"/>
      <c r="E452" s="12" t="s">
        <v>400</v>
      </c>
      <c r="F452" s="16">
        <f>F453</f>
        <v>31.9</v>
      </c>
      <c r="G452" s="16">
        <f t="shared" si="933"/>
        <v>31.9</v>
      </c>
      <c r="H452" s="16">
        <f t="shared" si="933"/>
        <v>31.9</v>
      </c>
      <c r="I452" s="16">
        <f t="shared" si="933"/>
        <v>0</v>
      </c>
      <c r="J452" s="16">
        <f t="shared" si="933"/>
        <v>0</v>
      </c>
      <c r="K452" s="16">
        <f t="shared" si="933"/>
        <v>0</v>
      </c>
      <c r="L452" s="16">
        <f t="shared" si="847"/>
        <v>31.9</v>
      </c>
      <c r="M452" s="16">
        <f t="shared" si="848"/>
        <v>31.9</v>
      </c>
      <c r="N452" s="16">
        <f t="shared" si="849"/>
        <v>31.9</v>
      </c>
      <c r="O452" s="16">
        <f t="shared" si="933"/>
        <v>0</v>
      </c>
      <c r="P452" s="16">
        <f t="shared" si="933"/>
        <v>0</v>
      </c>
      <c r="Q452" s="16">
        <f t="shared" si="933"/>
        <v>0</v>
      </c>
      <c r="R452" s="16">
        <f t="shared" si="787"/>
        <v>31.9</v>
      </c>
      <c r="S452" s="16">
        <f t="shared" si="788"/>
        <v>31.9</v>
      </c>
      <c r="T452" s="16">
        <f t="shared" si="789"/>
        <v>31.9</v>
      </c>
      <c r="U452" s="16">
        <f t="shared" si="933"/>
        <v>0</v>
      </c>
      <c r="V452" s="16">
        <f t="shared" si="933"/>
        <v>0</v>
      </c>
      <c r="W452" s="16">
        <f t="shared" si="933"/>
        <v>0</v>
      </c>
      <c r="X452" s="16">
        <f t="shared" si="790"/>
        <v>31.9</v>
      </c>
      <c r="Y452" s="16">
        <f t="shared" si="791"/>
        <v>31.9</v>
      </c>
      <c r="Z452" s="16">
        <f t="shared" si="792"/>
        <v>31.9</v>
      </c>
      <c r="AA452" s="16">
        <f t="shared" si="933"/>
        <v>0</v>
      </c>
      <c r="AB452" s="16">
        <f t="shared" si="933"/>
        <v>0</v>
      </c>
      <c r="AC452" s="16">
        <f t="shared" si="933"/>
        <v>0</v>
      </c>
      <c r="AD452" s="16">
        <f t="shared" si="793"/>
        <v>31.9</v>
      </c>
      <c r="AE452" s="16">
        <f t="shared" si="794"/>
        <v>31.9</v>
      </c>
      <c r="AF452" s="16">
        <f t="shared" si="795"/>
        <v>31.9</v>
      </c>
      <c r="AG452" s="16">
        <f t="shared" si="933"/>
        <v>0</v>
      </c>
      <c r="AH452" s="16">
        <f t="shared" si="933"/>
        <v>0</v>
      </c>
      <c r="AI452" s="16">
        <f t="shared" si="933"/>
        <v>0</v>
      </c>
      <c r="AJ452" s="16">
        <f t="shared" si="796"/>
        <v>31.9</v>
      </c>
      <c r="AK452" s="16">
        <f t="shared" si="797"/>
        <v>31.9</v>
      </c>
      <c r="AL452" s="16">
        <f t="shared" si="798"/>
        <v>31.9</v>
      </c>
      <c r="AM452" s="16">
        <f t="shared" si="933"/>
        <v>0</v>
      </c>
      <c r="AN452" s="16">
        <f t="shared" si="933"/>
        <v>0</v>
      </c>
      <c r="AO452" s="16">
        <f t="shared" si="933"/>
        <v>0</v>
      </c>
      <c r="AP452" s="16">
        <f t="shared" si="783"/>
        <v>31.9</v>
      </c>
      <c r="AQ452" s="16">
        <f t="shared" si="933"/>
        <v>0</v>
      </c>
      <c r="AR452" s="16">
        <f t="shared" si="918"/>
        <v>31.9</v>
      </c>
      <c r="AS452" s="16">
        <f t="shared" si="784"/>
        <v>31.9</v>
      </c>
      <c r="AT452" s="16">
        <f t="shared" si="933"/>
        <v>0</v>
      </c>
      <c r="AU452" s="16">
        <f t="shared" si="920"/>
        <v>31.9</v>
      </c>
      <c r="AV452" s="16">
        <f t="shared" si="785"/>
        <v>31.9</v>
      </c>
      <c r="AW452" s="16">
        <f t="shared" si="933"/>
        <v>0</v>
      </c>
      <c r="AX452" s="16">
        <f t="shared" si="922"/>
        <v>31.9</v>
      </c>
      <c r="AY452" s="16">
        <f t="shared" si="933"/>
        <v>0</v>
      </c>
      <c r="AZ452" s="35"/>
    </row>
    <row r="453" spans="1:52" x14ac:dyDescent="0.3">
      <c r="A453" s="60" t="s">
        <v>1330</v>
      </c>
      <c r="B453" s="56">
        <v>240</v>
      </c>
      <c r="C453" s="60" t="s">
        <v>83</v>
      </c>
      <c r="D453" s="60" t="s">
        <v>87</v>
      </c>
      <c r="E453" s="12" t="s">
        <v>387</v>
      </c>
      <c r="F453" s="16">
        <v>31.9</v>
      </c>
      <c r="G453" s="16">
        <v>31.9</v>
      </c>
      <c r="H453" s="16">
        <v>31.9</v>
      </c>
      <c r="I453" s="16"/>
      <c r="J453" s="16"/>
      <c r="K453" s="16"/>
      <c r="L453" s="16">
        <f t="shared" si="847"/>
        <v>31.9</v>
      </c>
      <c r="M453" s="16">
        <f t="shared" si="848"/>
        <v>31.9</v>
      </c>
      <c r="N453" s="16">
        <f t="shared" si="849"/>
        <v>31.9</v>
      </c>
      <c r="O453" s="16"/>
      <c r="P453" s="16"/>
      <c r="Q453" s="16"/>
      <c r="R453" s="16">
        <f t="shared" si="787"/>
        <v>31.9</v>
      </c>
      <c r="S453" s="16">
        <f t="shared" si="788"/>
        <v>31.9</v>
      </c>
      <c r="T453" s="16">
        <f t="shared" si="789"/>
        <v>31.9</v>
      </c>
      <c r="U453" s="16"/>
      <c r="V453" s="16"/>
      <c r="W453" s="16"/>
      <c r="X453" s="16">
        <f t="shared" si="790"/>
        <v>31.9</v>
      </c>
      <c r="Y453" s="16">
        <f t="shared" si="791"/>
        <v>31.9</v>
      </c>
      <c r="Z453" s="16">
        <f t="shared" si="792"/>
        <v>31.9</v>
      </c>
      <c r="AA453" s="16"/>
      <c r="AB453" s="16"/>
      <c r="AC453" s="16"/>
      <c r="AD453" s="16">
        <f t="shared" si="793"/>
        <v>31.9</v>
      </c>
      <c r="AE453" s="16">
        <f t="shared" si="794"/>
        <v>31.9</v>
      </c>
      <c r="AF453" s="16">
        <f t="shared" si="795"/>
        <v>31.9</v>
      </c>
      <c r="AG453" s="16"/>
      <c r="AH453" s="16"/>
      <c r="AI453" s="16"/>
      <c r="AJ453" s="16">
        <f t="shared" si="796"/>
        <v>31.9</v>
      </c>
      <c r="AK453" s="16">
        <f t="shared" si="797"/>
        <v>31.9</v>
      </c>
      <c r="AL453" s="16">
        <f t="shared" si="798"/>
        <v>31.9</v>
      </c>
      <c r="AM453" s="16"/>
      <c r="AN453" s="16"/>
      <c r="AO453" s="16"/>
      <c r="AP453" s="16">
        <f t="shared" si="783"/>
        <v>31.9</v>
      </c>
      <c r="AQ453" s="16"/>
      <c r="AR453" s="16">
        <f t="shared" si="918"/>
        <v>31.9</v>
      </c>
      <c r="AS453" s="16">
        <f t="shared" si="784"/>
        <v>31.9</v>
      </c>
      <c r="AT453" s="16"/>
      <c r="AU453" s="16">
        <f t="shared" si="920"/>
        <v>31.9</v>
      </c>
      <c r="AV453" s="16">
        <f t="shared" si="785"/>
        <v>31.9</v>
      </c>
      <c r="AW453" s="16"/>
      <c r="AX453" s="16">
        <f t="shared" si="922"/>
        <v>31.9</v>
      </c>
      <c r="AY453" s="16"/>
      <c r="AZ453" s="35"/>
    </row>
    <row r="454" spans="1:52" ht="31.2" x14ac:dyDescent="0.3">
      <c r="A454" s="60" t="s">
        <v>1331</v>
      </c>
      <c r="B454" s="56"/>
      <c r="C454" s="60"/>
      <c r="D454" s="60"/>
      <c r="E454" s="12" t="s">
        <v>1334</v>
      </c>
      <c r="F454" s="16">
        <f>F455+F459</f>
        <v>31762.899999999998</v>
      </c>
      <c r="G454" s="16">
        <f t="shared" ref="G454:AY454" si="934">G455+G459</f>
        <v>31762.899999999998</v>
      </c>
      <c r="H454" s="16">
        <f t="shared" si="934"/>
        <v>31762.899999999998</v>
      </c>
      <c r="I454" s="16">
        <f t="shared" ref="I454:K454" si="935">I455+I459</f>
        <v>-596.99999999999989</v>
      </c>
      <c r="J454" s="16">
        <f t="shared" si="935"/>
        <v>-596.99999999999989</v>
      </c>
      <c r="K454" s="16">
        <f t="shared" si="935"/>
        <v>-596.99999999999989</v>
      </c>
      <c r="L454" s="16">
        <f t="shared" si="847"/>
        <v>31165.899999999998</v>
      </c>
      <c r="M454" s="16">
        <f t="shared" si="848"/>
        <v>31165.899999999998</v>
      </c>
      <c r="N454" s="16">
        <f t="shared" si="849"/>
        <v>31165.899999999998</v>
      </c>
      <c r="O454" s="16">
        <f t="shared" ref="O454:Q454" si="936">O455+O459</f>
        <v>0</v>
      </c>
      <c r="P454" s="16">
        <f t="shared" si="936"/>
        <v>0</v>
      </c>
      <c r="Q454" s="16">
        <f t="shared" si="936"/>
        <v>0</v>
      </c>
      <c r="R454" s="16">
        <f t="shared" si="787"/>
        <v>31165.899999999998</v>
      </c>
      <c r="S454" s="16">
        <f t="shared" si="788"/>
        <v>31165.899999999998</v>
      </c>
      <c r="T454" s="16">
        <f t="shared" si="789"/>
        <v>31165.899999999998</v>
      </c>
      <c r="U454" s="16">
        <f t="shared" ref="U454:W454" si="937">U455+U459</f>
        <v>0</v>
      </c>
      <c r="V454" s="16">
        <f t="shared" si="937"/>
        <v>0</v>
      </c>
      <c r="W454" s="16">
        <f t="shared" si="937"/>
        <v>0</v>
      </c>
      <c r="X454" s="16">
        <f t="shared" si="790"/>
        <v>31165.899999999998</v>
      </c>
      <c r="Y454" s="16">
        <f t="shared" si="791"/>
        <v>31165.899999999998</v>
      </c>
      <c r="Z454" s="16">
        <f t="shared" si="792"/>
        <v>31165.899999999998</v>
      </c>
      <c r="AA454" s="16">
        <f t="shared" ref="AA454:AC454" si="938">AA455+AA459</f>
        <v>0</v>
      </c>
      <c r="AB454" s="16">
        <f t="shared" si="938"/>
        <v>0</v>
      </c>
      <c r="AC454" s="16">
        <f t="shared" si="938"/>
        <v>0</v>
      </c>
      <c r="AD454" s="16">
        <f t="shared" si="793"/>
        <v>31165.899999999998</v>
      </c>
      <c r="AE454" s="16">
        <f t="shared" si="794"/>
        <v>31165.899999999998</v>
      </c>
      <c r="AF454" s="16">
        <f t="shared" si="795"/>
        <v>31165.899999999998</v>
      </c>
      <c r="AG454" s="16">
        <f t="shared" ref="AG454:AI454" si="939">AG455+AG459</f>
        <v>0</v>
      </c>
      <c r="AH454" s="16">
        <f t="shared" si="939"/>
        <v>0</v>
      </c>
      <c r="AI454" s="16">
        <f t="shared" si="939"/>
        <v>0</v>
      </c>
      <c r="AJ454" s="16">
        <f t="shared" si="796"/>
        <v>31165.899999999998</v>
      </c>
      <c r="AK454" s="16">
        <f t="shared" si="797"/>
        <v>31165.899999999998</v>
      </c>
      <c r="AL454" s="16">
        <f t="shared" si="798"/>
        <v>31165.899999999998</v>
      </c>
      <c r="AM454" s="16">
        <f t="shared" ref="AM454:AO454" si="940">AM455+AM459</f>
        <v>-26.446999999999999</v>
      </c>
      <c r="AN454" s="16">
        <f t="shared" si="940"/>
        <v>0</v>
      </c>
      <c r="AO454" s="16">
        <f t="shared" si="940"/>
        <v>0</v>
      </c>
      <c r="AP454" s="16">
        <f t="shared" si="783"/>
        <v>31139.452999999998</v>
      </c>
      <c r="AQ454" s="16">
        <f t="shared" ref="AQ454" si="941">AQ455+AQ459</f>
        <v>0</v>
      </c>
      <c r="AR454" s="16">
        <f t="shared" si="918"/>
        <v>31139.452999999998</v>
      </c>
      <c r="AS454" s="16">
        <f t="shared" si="784"/>
        <v>31165.899999999998</v>
      </c>
      <c r="AT454" s="16">
        <f t="shared" ref="AT454" si="942">AT455+AT459</f>
        <v>0</v>
      </c>
      <c r="AU454" s="16">
        <f t="shared" si="920"/>
        <v>31165.899999999998</v>
      </c>
      <c r="AV454" s="16">
        <f t="shared" si="785"/>
        <v>31165.899999999998</v>
      </c>
      <c r="AW454" s="16">
        <f t="shared" ref="AW454" si="943">AW455+AW459</f>
        <v>0</v>
      </c>
      <c r="AX454" s="16">
        <f t="shared" si="922"/>
        <v>31165.899999999998</v>
      </c>
      <c r="AY454" s="16">
        <f t="shared" si="934"/>
        <v>0</v>
      </c>
      <c r="AZ454" s="35"/>
    </row>
    <row r="455" spans="1:52" ht="31.2" x14ac:dyDescent="0.3">
      <c r="A455" s="60" t="s">
        <v>1331</v>
      </c>
      <c r="B455" s="56">
        <v>200</v>
      </c>
      <c r="C455" s="60"/>
      <c r="D455" s="60"/>
      <c r="E455" s="12" t="s">
        <v>392</v>
      </c>
      <c r="F455" s="16">
        <f>F456</f>
        <v>10042.700000000001</v>
      </c>
      <c r="G455" s="16">
        <f t="shared" ref="G455:AY455" si="944">G456</f>
        <v>10042.700000000001</v>
      </c>
      <c r="H455" s="16">
        <f t="shared" si="944"/>
        <v>10042.700000000001</v>
      </c>
      <c r="I455" s="16">
        <f t="shared" si="944"/>
        <v>-596.99999999999989</v>
      </c>
      <c r="J455" s="16">
        <f t="shared" si="944"/>
        <v>-596.99999999999989</v>
      </c>
      <c r="K455" s="16">
        <f t="shared" si="944"/>
        <v>-596.99999999999989</v>
      </c>
      <c r="L455" s="16">
        <f t="shared" si="847"/>
        <v>9445.7000000000007</v>
      </c>
      <c r="M455" s="16">
        <f t="shared" si="848"/>
        <v>9445.7000000000007</v>
      </c>
      <c r="N455" s="16">
        <f t="shared" si="849"/>
        <v>9445.7000000000007</v>
      </c>
      <c r="O455" s="16">
        <f t="shared" si="944"/>
        <v>0</v>
      </c>
      <c r="P455" s="16">
        <f t="shared" si="944"/>
        <v>0</v>
      </c>
      <c r="Q455" s="16">
        <f t="shared" si="944"/>
        <v>0</v>
      </c>
      <c r="R455" s="16">
        <f t="shared" si="787"/>
        <v>9445.7000000000007</v>
      </c>
      <c r="S455" s="16">
        <f t="shared" si="788"/>
        <v>9445.7000000000007</v>
      </c>
      <c r="T455" s="16">
        <f t="shared" si="789"/>
        <v>9445.7000000000007</v>
      </c>
      <c r="U455" s="16">
        <f t="shared" si="944"/>
        <v>0</v>
      </c>
      <c r="V455" s="16">
        <f t="shared" si="944"/>
        <v>0</v>
      </c>
      <c r="W455" s="16">
        <f t="shared" si="944"/>
        <v>0</v>
      </c>
      <c r="X455" s="16">
        <f t="shared" si="790"/>
        <v>9445.7000000000007</v>
      </c>
      <c r="Y455" s="16">
        <f t="shared" si="791"/>
        <v>9445.7000000000007</v>
      </c>
      <c r="Z455" s="16">
        <f t="shared" si="792"/>
        <v>9445.7000000000007</v>
      </c>
      <c r="AA455" s="16">
        <f t="shared" si="944"/>
        <v>0</v>
      </c>
      <c r="AB455" s="16">
        <f t="shared" si="944"/>
        <v>0</v>
      </c>
      <c r="AC455" s="16">
        <f t="shared" si="944"/>
        <v>0</v>
      </c>
      <c r="AD455" s="16">
        <f t="shared" si="793"/>
        <v>9445.7000000000007</v>
      </c>
      <c r="AE455" s="16">
        <f t="shared" si="794"/>
        <v>9445.7000000000007</v>
      </c>
      <c r="AF455" s="16">
        <f t="shared" si="795"/>
        <v>9445.7000000000007</v>
      </c>
      <c r="AG455" s="16">
        <f t="shared" si="944"/>
        <v>0</v>
      </c>
      <c r="AH455" s="16">
        <f t="shared" si="944"/>
        <v>0</v>
      </c>
      <c r="AI455" s="16">
        <f t="shared" si="944"/>
        <v>0</v>
      </c>
      <c r="AJ455" s="16">
        <f t="shared" si="796"/>
        <v>9445.7000000000007</v>
      </c>
      <c r="AK455" s="16">
        <f t="shared" si="797"/>
        <v>9445.7000000000007</v>
      </c>
      <c r="AL455" s="16">
        <f t="shared" si="798"/>
        <v>9445.7000000000007</v>
      </c>
      <c r="AM455" s="16">
        <f t="shared" si="944"/>
        <v>-26.446999999999999</v>
      </c>
      <c r="AN455" s="16">
        <f t="shared" si="944"/>
        <v>0</v>
      </c>
      <c r="AO455" s="16">
        <f t="shared" si="944"/>
        <v>0</v>
      </c>
      <c r="AP455" s="16">
        <f t="shared" si="783"/>
        <v>9419.2530000000006</v>
      </c>
      <c r="AQ455" s="16">
        <f t="shared" si="944"/>
        <v>0</v>
      </c>
      <c r="AR455" s="16">
        <f t="shared" si="918"/>
        <v>9419.2530000000006</v>
      </c>
      <c r="AS455" s="16">
        <f t="shared" si="784"/>
        <v>9445.7000000000007</v>
      </c>
      <c r="AT455" s="16">
        <f t="shared" si="944"/>
        <v>0</v>
      </c>
      <c r="AU455" s="16">
        <f t="shared" si="920"/>
        <v>9445.7000000000007</v>
      </c>
      <c r="AV455" s="16">
        <f t="shared" si="785"/>
        <v>9445.7000000000007</v>
      </c>
      <c r="AW455" s="16">
        <f t="shared" si="944"/>
        <v>0</v>
      </c>
      <c r="AX455" s="16">
        <f t="shared" si="922"/>
        <v>9445.7000000000007</v>
      </c>
      <c r="AY455" s="16">
        <f t="shared" si="944"/>
        <v>0</v>
      </c>
      <c r="AZ455" s="35"/>
    </row>
    <row r="456" spans="1:52" ht="46.8" x14ac:dyDescent="0.3">
      <c r="A456" s="60" t="s">
        <v>1331</v>
      </c>
      <c r="B456" s="56">
        <v>240</v>
      </c>
      <c r="C456" s="60"/>
      <c r="D456" s="60"/>
      <c r="E456" s="12" t="s">
        <v>400</v>
      </c>
      <c r="F456" s="16">
        <f>F457+F458</f>
        <v>10042.700000000001</v>
      </c>
      <c r="G456" s="16">
        <f t="shared" ref="G456:AY456" si="945">G457+G458</f>
        <v>10042.700000000001</v>
      </c>
      <c r="H456" s="16">
        <f t="shared" si="945"/>
        <v>10042.700000000001</v>
      </c>
      <c r="I456" s="16">
        <f t="shared" ref="I456:K456" si="946">I457+I458</f>
        <v>-596.99999999999989</v>
      </c>
      <c r="J456" s="16">
        <f t="shared" si="946"/>
        <v>-596.99999999999989</v>
      </c>
      <c r="K456" s="16">
        <f t="shared" si="946"/>
        <v>-596.99999999999989</v>
      </c>
      <c r="L456" s="16">
        <f t="shared" si="847"/>
        <v>9445.7000000000007</v>
      </c>
      <c r="M456" s="16">
        <f t="shared" si="848"/>
        <v>9445.7000000000007</v>
      </c>
      <c r="N456" s="16">
        <f t="shared" si="849"/>
        <v>9445.7000000000007</v>
      </c>
      <c r="O456" s="16">
        <f t="shared" ref="O456:Q456" si="947">O457+O458</f>
        <v>0</v>
      </c>
      <c r="P456" s="16">
        <f t="shared" si="947"/>
        <v>0</v>
      </c>
      <c r="Q456" s="16">
        <f t="shared" si="947"/>
        <v>0</v>
      </c>
      <c r="R456" s="16">
        <f t="shared" si="787"/>
        <v>9445.7000000000007</v>
      </c>
      <c r="S456" s="16">
        <f t="shared" si="788"/>
        <v>9445.7000000000007</v>
      </c>
      <c r="T456" s="16">
        <f t="shared" si="789"/>
        <v>9445.7000000000007</v>
      </c>
      <c r="U456" s="16">
        <f t="shared" ref="U456:W456" si="948">U457+U458</f>
        <v>0</v>
      </c>
      <c r="V456" s="16">
        <f t="shared" si="948"/>
        <v>0</v>
      </c>
      <c r="W456" s="16">
        <f t="shared" si="948"/>
        <v>0</v>
      </c>
      <c r="X456" s="16">
        <f t="shared" si="790"/>
        <v>9445.7000000000007</v>
      </c>
      <c r="Y456" s="16">
        <f t="shared" si="791"/>
        <v>9445.7000000000007</v>
      </c>
      <c r="Z456" s="16">
        <f t="shared" si="792"/>
        <v>9445.7000000000007</v>
      </c>
      <c r="AA456" s="16">
        <f t="shared" ref="AA456:AC456" si="949">AA457+AA458</f>
        <v>0</v>
      </c>
      <c r="AB456" s="16">
        <f t="shared" si="949"/>
        <v>0</v>
      </c>
      <c r="AC456" s="16">
        <f t="shared" si="949"/>
        <v>0</v>
      </c>
      <c r="AD456" s="16">
        <f t="shared" si="793"/>
        <v>9445.7000000000007</v>
      </c>
      <c r="AE456" s="16">
        <f t="shared" si="794"/>
        <v>9445.7000000000007</v>
      </c>
      <c r="AF456" s="16">
        <f t="shared" si="795"/>
        <v>9445.7000000000007</v>
      </c>
      <c r="AG456" s="16">
        <f t="shared" ref="AG456:AI456" si="950">AG457+AG458</f>
        <v>0</v>
      </c>
      <c r="AH456" s="16">
        <f t="shared" si="950"/>
        <v>0</v>
      </c>
      <c r="AI456" s="16">
        <f t="shared" si="950"/>
        <v>0</v>
      </c>
      <c r="AJ456" s="16">
        <f t="shared" si="796"/>
        <v>9445.7000000000007</v>
      </c>
      <c r="AK456" s="16">
        <f t="shared" si="797"/>
        <v>9445.7000000000007</v>
      </c>
      <c r="AL456" s="16">
        <f t="shared" si="798"/>
        <v>9445.7000000000007</v>
      </c>
      <c r="AM456" s="16">
        <f t="shared" ref="AM456:AO456" si="951">AM457+AM458</f>
        <v>-26.446999999999999</v>
      </c>
      <c r="AN456" s="16">
        <f t="shared" si="951"/>
        <v>0</v>
      </c>
      <c r="AO456" s="16">
        <f t="shared" si="951"/>
        <v>0</v>
      </c>
      <c r="AP456" s="16">
        <f t="shared" si="783"/>
        <v>9419.2530000000006</v>
      </c>
      <c r="AQ456" s="16">
        <f t="shared" ref="AQ456" si="952">AQ457+AQ458</f>
        <v>0</v>
      </c>
      <c r="AR456" s="16">
        <f t="shared" si="918"/>
        <v>9419.2530000000006</v>
      </c>
      <c r="AS456" s="16">
        <f t="shared" si="784"/>
        <v>9445.7000000000007</v>
      </c>
      <c r="AT456" s="16">
        <f t="shared" ref="AT456" si="953">AT457+AT458</f>
        <v>0</v>
      </c>
      <c r="AU456" s="16">
        <f t="shared" si="920"/>
        <v>9445.7000000000007</v>
      </c>
      <c r="AV456" s="16">
        <f t="shared" si="785"/>
        <v>9445.7000000000007</v>
      </c>
      <c r="AW456" s="16">
        <f t="shared" ref="AW456" si="954">AW457+AW458</f>
        <v>0</v>
      </c>
      <c r="AX456" s="16">
        <f t="shared" si="922"/>
        <v>9445.7000000000007</v>
      </c>
      <c r="AY456" s="16">
        <f t="shared" si="945"/>
        <v>0</v>
      </c>
      <c r="AZ456" s="35"/>
    </row>
    <row r="457" spans="1:52" x14ac:dyDescent="0.3">
      <c r="A457" s="60" t="s">
        <v>1331</v>
      </c>
      <c r="B457" s="56">
        <v>240</v>
      </c>
      <c r="C457" s="60" t="s">
        <v>83</v>
      </c>
      <c r="D457" s="60" t="s">
        <v>5</v>
      </c>
      <c r="E457" s="12" t="s">
        <v>386</v>
      </c>
      <c r="F457" s="16">
        <v>9450.7000000000007</v>
      </c>
      <c r="G457" s="16">
        <v>9450.7000000000007</v>
      </c>
      <c r="H457" s="16">
        <v>9450.7000000000007</v>
      </c>
      <c r="I457" s="16">
        <f>-13.6-123-110-105.3-98.2-73.6-67.4-5.9</f>
        <v>-596.99999999999989</v>
      </c>
      <c r="J457" s="16">
        <f>-13.6-123-110-105.3-98.2-73.6-67.4-5.9</f>
        <v>-596.99999999999989</v>
      </c>
      <c r="K457" s="16">
        <f>-13.6-123-110-105.3-98.2-73.6-67.4-5.9</f>
        <v>-596.99999999999989</v>
      </c>
      <c r="L457" s="16">
        <f t="shared" si="847"/>
        <v>8853.7000000000007</v>
      </c>
      <c r="M457" s="16">
        <f t="shared" si="848"/>
        <v>8853.7000000000007</v>
      </c>
      <c r="N457" s="16">
        <f t="shared" si="849"/>
        <v>8853.7000000000007</v>
      </c>
      <c r="O457" s="16"/>
      <c r="P457" s="16"/>
      <c r="Q457" s="16"/>
      <c r="R457" s="16">
        <f t="shared" si="787"/>
        <v>8853.7000000000007</v>
      </c>
      <c r="S457" s="16">
        <f t="shared" si="788"/>
        <v>8853.7000000000007</v>
      </c>
      <c r="T457" s="16">
        <f t="shared" si="789"/>
        <v>8853.7000000000007</v>
      </c>
      <c r="U457" s="16"/>
      <c r="V457" s="16"/>
      <c r="W457" s="16"/>
      <c r="X457" s="16">
        <f t="shared" si="790"/>
        <v>8853.7000000000007</v>
      </c>
      <c r="Y457" s="16">
        <f t="shared" si="791"/>
        <v>8853.7000000000007</v>
      </c>
      <c r="Z457" s="16">
        <f t="shared" si="792"/>
        <v>8853.7000000000007</v>
      </c>
      <c r="AA457" s="16"/>
      <c r="AB457" s="16"/>
      <c r="AC457" s="16"/>
      <c r="AD457" s="16">
        <f t="shared" si="793"/>
        <v>8853.7000000000007</v>
      </c>
      <c r="AE457" s="16">
        <f t="shared" si="794"/>
        <v>8853.7000000000007</v>
      </c>
      <c r="AF457" s="16">
        <f t="shared" si="795"/>
        <v>8853.7000000000007</v>
      </c>
      <c r="AG457" s="16"/>
      <c r="AH457" s="16"/>
      <c r="AI457" s="16"/>
      <c r="AJ457" s="16">
        <f t="shared" si="796"/>
        <v>8853.7000000000007</v>
      </c>
      <c r="AK457" s="16">
        <f t="shared" si="797"/>
        <v>8853.7000000000007</v>
      </c>
      <c r="AL457" s="16">
        <f t="shared" si="798"/>
        <v>8853.7000000000007</v>
      </c>
      <c r="AM457" s="16">
        <v>-26.446999999999999</v>
      </c>
      <c r="AN457" s="16"/>
      <c r="AO457" s="16"/>
      <c r="AP457" s="16">
        <f t="shared" si="783"/>
        <v>8827.2530000000006</v>
      </c>
      <c r="AQ457" s="16"/>
      <c r="AR457" s="16">
        <f t="shared" si="918"/>
        <v>8827.2530000000006</v>
      </c>
      <c r="AS457" s="16">
        <f t="shared" si="784"/>
        <v>8853.7000000000007</v>
      </c>
      <c r="AT457" s="16"/>
      <c r="AU457" s="16">
        <f t="shared" si="920"/>
        <v>8853.7000000000007</v>
      </c>
      <c r="AV457" s="16">
        <f t="shared" si="785"/>
        <v>8853.7000000000007</v>
      </c>
      <c r="AW457" s="16"/>
      <c r="AX457" s="16">
        <f t="shared" si="922"/>
        <v>8853.7000000000007</v>
      </c>
      <c r="AY457" s="16"/>
      <c r="AZ457" s="35"/>
    </row>
    <row r="458" spans="1:52" x14ac:dyDescent="0.3">
      <c r="A458" s="60" t="s">
        <v>1331</v>
      </c>
      <c r="B458" s="56">
        <v>240</v>
      </c>
      <c r="C458" s="60" t="s">
        <v>83</v>
      </c>
      <c r="D458" s="60" t="s">
        <v>87</v>
      </c>
      <c r="E458" s="12" t="s">
        <v>387</v>
      </c>
      <c r="F458" s="16">
        <v>592</v>
      </c>
      <c r="G458" s="16">
        <v>592</v>
      </c>
      <c r="H458" s="16">
        <v>592</v>
      </c>
      <c r="I458" s="16"/>
      <c r="J458" s="16"/>
      <c r="K458" s="16"/>
      <c r="L458" s="16">
        <f t="shared" si="847"/>
        <v>592</v>
      </c>
      <c r="M458" s="16">
        <f t="shared" si="848"/>
        <v>592</v>
      </c>
      <c r="N458" s="16">
        <f t="shared" si="849"/>
        <v>592</v>
      </c>
      <c r="O458" s="16"/>
      <c r="P458" s="16"/>
      <c r="Q458" s="16"/>
      <c r="R458" s="16">
        <f t="shared" si="787"/>
        <v>592</v>
      </c>
      <c r="S458" s="16">
        <f t="shared" si="788"/>
        <v>592</v>
      </c>
      <c r="T458" s="16">
        <f t="shared" si="789"/>
        <v>592</v>
      </c>
      <c r="U458" s="16"/>
      <c r="V458" s="16"/>
      <c r="W458" s="16"/>
      <c r="X458" s="16">
        <f t="shared" si="790"/>
        <v>592</v>
      </c>
      <c r="Y458" s="16">
        <f t="shared" si="791"/>
        <v>592</v>
      </c>
      <c r="Z458" s="16">
        <f t="shared" si="792"/>
        <v>592</v>
      </c>
      <c r="AA458" s="16"/>
      <c r="AB458" s="16"/>
      <c r="AC458" s="16"/>
      <c r="AD458" s="16">
        <f t="shared" si="793"/>
        <v>592</v>
      </c>
      <c r="AE458" s="16">
        <f t="shared" si="794"/>
        <v>592</v>
      </c>
      <c r="AF458" s="16">
        <f t="shared" si="795"/>
        <v>592</v>
      </c>
      <c r="AG458" s="16"/>
      <c r="AH458" s="16"/>
      <c r="AI458" s="16"/>
      <c r="AJ458" s="16">
        <f t="shared" si="796"/>
        <v>592</v>
      </c>
      <c r="AK458" s="16">
        <f t="shared" si="797"/>
        <v>592</v>
      </c>
      <c r="AL458" s="16">
        <f t="shared" si="798"/>
        <v>592</v>
      </c>
      <c r="AM458" s="16"/>
      <c r="AN458" s="16"/>
      <c r="AO458" s="16"/>
      <c r="AP458" s="16">
        <f t="shared" si="783"/>
        <v>592</v>
      </c>
      <c r="AQ458" s="16"/>
      <c r="AR458" s="16">
        <f t="shared" si="918"/>
        <v>592</v>
      </c>
      <c r="AS458" s="16">
        <f t="shared" si="784"/>
        <v>592</v>
      </c>
      <c r="AT458" s="16"/>
      <c r="AU458" s="16">
        <f t="shared" si="920"/>
        <v>592</v>
      </c>
      <c r="AV458" s="16">
        <f t="shared" si="785"/>
        <v>592</v>
      </c>
      <c r="AW458" s="16"/>
      <c r="AX458" s="16">
        <f t="shared" si="922"/>
        <v>592</v>
      </c>
      <c r="AY458" s="16"/>
      <c r="AZ458" s="35"/>
    </row>
    <row r="459" spans="1:52" ht="46.8" x14ac:dyDescent="0.3">
      <c r="A459" s="60" t="s">
        <v>1331</v>
      </c>
      <c r="B459" s="56">
        <v>600</v>
      </c>
      <c r="C459" s="60"/>
      <c r="D459" s="60"/>
      <c r="E459" s="12" t="s">
        <v>395</v>
      </c>
      <c r="F459" s="16">
        <f>F460+F462</f>
        <v>21720.199999999997</v>
      </c>
      <c r="G459" s="16">
        <f t="shared" ref="G459:AY459" si="955">G460+G462</f>
        <v>21720.199999999997</v>
      </c>
      <c r="H459" s="16">
        <f t="shared" si="955"/>
        <v>21720.199999999997</v>
      </c>
      <c r="I459" s="16">
        <f t="shared" ref="I459:K459" si="956">I460+I462</f>
        <v>0</v>
      </c>
      <c r="J459" s="16">
        <f t="shared" si="956"/>
        <v>0</v>
      </c>
      <c r="K459" s="16">
        <f t="shared" si="956"/>
        <v>0</v>
      </c>
      <c r="L459" s="16">
        <f t="shared" si="847"/>
        <v>21720.199999999997</v>
      </c>
      <c r="M459" s="16">
        <f t="shared" si="848"/>
        <v>21720.199999999997</v>
      </c>
      <c r="N459" s="16">
        <f t="shared" si="849"/>
        <v>21720.199999999997</v>
      </c>
      <c r="O459" s="16">
        <f t="shared" ref="O459:Q459" si="957">O460+O462</f>
        <v>0</v>
      </c>
      <c r="P459" s="16">
        <f t="shared" si="957"/>
        <v>0</v>
      </c>
      <c r="Q459" s="16">
        <f t="shared" si="957"/>
        <v>0</v>
      </c>
      <c r="R459" s="16">
        <f t="shared" si="787"/>
        <v>21720.199999999997</v>
      </c>
      <c r="S459" s="16">
        <f t="shared" si="788"/>
        <v>21720.199999999997</v>
      </c>
      <c r="T459" s="16">
        <f t="shared" si="789"/>
        <v>21720.199999999997</v>
      </c>
      <c r="U459" s="16">
        <f t="shared" ref="U459:W459" si="958">U460+U462</f>
        <v>0</v>
      </c>
      <c r="V459" s="16">
        <f t="shared" si="958"/>
        <v>0</v>
      </c>
      <c r="W459" s="16">
        <f t="shared" si="958"/>
        <v>0</v>
      </c>
      <c r="X459" s="16">
        <f t="shared" si="790"/>
        <v>21720.199999999997</v>
      </c>
      <c r="Y459" s="16">
        <f t="shared" si="791"/>
        <v>21720.199999999997</v>
      </c>
      <c r="Z459" s="16">
        <f t="shared" si="792"/>
        <v>21720.199999999997</v>
      </c>
      <c r="AA459" s="16">
        <f t="shared" ref="AA459:AC459" si="959">AA460+AA462</f>
        <v>0</v>
      </c>
      <c r="AB459" s="16">
        <f t="shared" si="959"/>
        <v>0</v>
      </c>
      <c r="AC459" s="16">
        <f t="shared" si="959"/>
        <v>0</v>
      </c>
      <c r="AD459" s="16">
        <f t="shared" si="793"/>
        <v>21720.199999999997</v>
      </c>
      <c r="AE459" s="16">
        <f t="shared" si="794"/>
        <v>21720.199999999997</v>
      </c>
      <c r="AF459" s="16">
        <f t="shared" si="795"/>
        <v>21720.199999999997</v>
      </c>
      <c r="AG459" s="16">
        <f t="shared" ref="AG459:AI459" si="960">AG460+AG462</f>
        <v>0</v>
      </c>
      <c r="AH459" s="16">
        <f t="shared" si="960"/>
        <v>0</v>
      </c>
      <c r="AI459" s="16">
        <f t="shared" si="960"/>
        <v>0</v>
      </c>
      <c r="AJ459" s="16">
        <f t="shared" si="796"/>
        <v>21720.199999999997</v>
      </c>
      <c r="AK459" s="16">
        <f t="shared" si="797"/>
        <v>21720.199999999997</v>
      </c>
      <c r="AL459" s="16">
        <f t="shared" si="798"/>
        <v>21720.199999999997</v>
      </c>
      <c r="AM459" s="16">
        <f t="shared" ref="AM459:AO459" si="961">AM460+AM462</f>
        <v>0</v>
      </c>
      <c r="AN459" s="16">
        <f t="shared" si="961"/>
        <v>0</v>
      </c>
      <c r="AO459" s="16">
        <f t="shared" si="961"/>
        <v>0</v>
      </c>
      <c r="AP459" s="16">
        <f t="shared" si="783"/>
        <v>21720.199999999997</v>
      </c>
      <c r="AQ459" s="16">
        <f t="shared" ref="AQ459" si="962">AQ460+AQ462</f>
        <v>0</v>
      </c>
      <c r="AR459" s="16">
        <f t="shared" si="918"/>
        <v>21720.199999999997</v>
      </c>
      <c r="AS459" s="16">
        <f t="shared" si="784"/>
        <v>21720.199999999997</v>
      </c>
      <c r="AT459" s="16">
        <f t="shared" ref="AT459" si="963">AT460+AT462</f>
        <v>0</v>
      </c>
      <c r="AU459" s="16">
        <f t="shared" si="920"/>
        <v>21720.199999999997</v>
      </c>
      <c r="AV459" s="16">
        <f t="shared" si="785"/>
        <v>21720.199999999997</v>
      </c>
      <c r="AW459" s="16">
        <f t="shared" ref="AW459" si="964">AW460+AW462</f>
        <v>0</v>
      </c>
      <c r="AX459" s="16">
        <f t="shared" si="922"/>
        <v>21720.199999999997</v>
      </c>
      <c r="AY459" s="16">
        <f t="shared" si="955"/>
        <v>0</v>
      </c>
      <c r="AZ459" s="35"/>
    </row>
    <row r="460" spans="1:52" x14ac:dyDescent="0.3">
      <c r="A460" s="60" t="s">
        <v>1331</v>
      </c>
      <c r="B460" s="56">
        <v>610</v>
      </c>
      <c r="C460" s="60"/>
      <c r="D460" s="60"/>
      <c r="E460" s="12" t="s">
        <v>409</v>
      </c>
      <c r="F460" s="16">
        <f>F461</f>
        <v>2313.6</v>
      </c>
      <c r="G460" s="16">
        <f t="shared" ref="G460:AY460" si="965">G461</f>
        <v>2313.6</v>
      </c>
      <c r="H460" s="16">
        <f t="shared" si="965"/>
        <v>2313.6</v>
      </c>
      <c r="I460" s="16">
        <f t="shared" si="965"/>
        <v>0</v>
      </c>
      <c r="J460" s="16">
        <f t="shared" si="965"/>
        <v>0</v>
      </c>
      <c r="K460" s="16">
        <f t="shared" si="965"/>
        <v>0</v>
      </c>
      <c r="L460" s="16">
        <f t="shared" si="847"/>
        <v>2313.6</v>
      </c>
      <c r="M460" s="16">
        <f t="shared" si="848"/>
        <v>2313.6</v>
      </c>
      <c r="N460" s="16">
        <f t="shared" si="849"/>
        <v>2313.6</v>
      </c>
      <c r="O460" s="16">
        <f t="shared" si="965"/>
        <v>0</v>
      </c>
      <c r="P460" s="16">
        <f t="shared" si="965"/>
        <v>0</v>
      </c>
      <c r="Q460" s="16">
        <f t="shared" si="965"/>
        <v>0</v>
      </c>
      <c r="R460" s="16">
        <f t="shared" si="787"/>
        <v>2313.6</v>
      </c>
      <c r="S460" s="16">
        <f t="shared" si="788"/>
        <v>2313.6</v>
      </c>
      <c r="T460" s="16">
        <f t="shared" si="789"/>
        <v>2313.6</v>
      </c>
      <c r="U460" s="16">
        <f t="shared" si="965"/>
        <v>0</v>
      </c>
      <c r="V460" s="16">
        <f t="shared" si="965"/>
        <v>0</v>
      </c>
      <c r="W460" s="16">
        <f t="shared" si="965"/>
        <v>0</v>
      </c>
      <c r="X460" s="16">
        <f t="shared" si="790"/>
        <v>2313.6</v>
      </c>
      <c r="Y460" s="16">
        <f t="shared" si="791"/>
        <v>2313.6</v>
      </c>
      <c r="Z460" s="16">
        <f t="shared" si="792"/>
        <v>2313.6</v>
      </c>
      <c r="AA460" s="16">
        <f t="shared" si="965"/>
        <v>0</v>
      </c>
      <c r="AB460" s="16">
        <f t="shared" si="965"/>
        <v>0</v>
      </c>
      <c r="AC460" s="16">
        <f t="shared" si="965"/>
        <v>0</v>
      </c>
      <c r="AD460" s="16">
        <f t="shared" si="793"/>
        <v>2313.6</v>
      </c>
      <c r="AE460" s="16">
        <f t="shared" si="794"/>
        <v>2313.6</v>
      </c>
      <c r="AF460" s="16">
        <f t="shared" si="795"/>
        <v>2313.6</v>
      </c>
      <c r="AG460" s="16">
        <f t="shared" si="965"/>
        <v>0</v>
      </c>
      <c r="AH460" s="16">
        <f t="shared" si="965"/>
        <v>0</v>
      </c>
      <c r="AI460" s="16">
        <f t="shared" si="965"/>
        <v>0</v>
      </c>
      <c r="AJ460" s="16">
        <f t="shared" si="796"/>
        <v>2313.6</v>
      </c>
      <c r="AK460" s="16">
        <f t="shared" si="797"/>
        <v>2313.6</v>
      </c>
      <c r="AL460" s="16">
        <f t="shared" si="798"/>
        <v>2313.6</v>
      </c>
      <c r="AM460" s="16">
        <f t="shared" si="965"/>
        <v>0</v>
      </c>
      <c r="AN460" s="16">
        <f t="shared" si="965"/>
        <v>0</v>
      </c>
      <c r="AO460" s="16">
        <f t="shared" si="965"/>
        <v>0</v>
      </c>
      <c r="AP460" s="16">
        <f t="shared" si="783"/>
        <v>2313.6</v>
      </c>
      <c r="AQ460" s="16">
        <f t="shared" si="965"/>
        <v>0</v>
      </c>
      <c r="AR460" s="16">
        <f t="shared" si="918"/>
        <v>2313.6</v>
      </c>
      <c r="AS460" s="16">
        <f t="shared" si="784"/>
        <v>2313.6</v>
      </c>
      <c r="AT460" s="16">
        <f t="shared" si="965"/>
        <v>0</v>
      </c>
      <c r="AU460" s="16">
        <f t="shared" si="920"/>
        <v>2313.6</v>
      </c>
      <c r="AV460" s="16">
        <f t="shared" si="785"/>
        <v>2313.6</v>
      </c>
      <c r="AW460" s="16">
        <f t="shared" si="965"/>
        <v>0</v>
      </c>
      <c r="AX460" s="16">
        <f t="shared" si="922"/>
        <v>2313.6</v>
      </c>
      <c r="AY460" s="16">
        <f t="shared" si="965"/>
        <v>0</v>
      </c>
      <c r="AZ460" s="35"/>
    </row>
    <row r="461" spans="1:52" x14ac:dyDescent="0.3">
      <c r="A461" s="60" t="s">
        <v>1331</v>
      </c>
      <c r="B461" s="56">
        <v>610</v>
      </c>
      <c r="C461" s="60" t="s">
        <v>83</v>
      </c>
      <c r="D461" s="60" t="s">
        <v>87</v>
      </c>
      <c r="E461" s="12" t="s">
        <v>387</v>
      </c>
      <c r="F461" s="16">
        <v>2313.6</v>
      </c>
      <c r="G461" s="16">
        <v>2313.6</v>
      </c>
      <c r="H461" s="16">
        <v>2313.6</v>
      </c>
      <c r="I461" s="16"/>
      <c r="J461" s="16"/>
      <c r="K461" s="16"/>
      <c r="L461" s="16">
        <f t="shared" si="847"/>
        <v>2313.6</v>
      </c>
      <c r="M461" s="16">
        <f t="shared" si="848"/>
        <v>2313.6</v>
      </c>
      <c r="N461" s="16">
        <f t="shared" si="849"/>
        <v>2313.6</v>
      </c>
      <c r="O461" s="16"/>
      <c r="P461" s="16"/>
      <c r="Q461" s="16"/>
      <c r="R461" s="16">
        <f t="shared" si="787"/>
        <v>2313.6</v>
      </c>
      <c r="S461" s="16">
        <f t="shared" si="788"/>
        <v>2313.6</v>
      </c>
      <c r="T461" s="16">
        <f t="shared" si="789"/>
        <v>2313.6</v>
      </c>
      <c r="U461" s="16"/>
      <c r="V461" s="16"/>
      <c r="W461" s="16"/>
      <c r="X461" s="16">
        <f t="shared" si="790"/>
        <v>2313.6</v>
      </c>
      <c r="Y461" s="16">
        <f t="shared" si="791"/>
        <v>2313.6</v>
      </c>
      <c r="Z461" s="16">
        <f t="shared" si="792"/>
        <v>2313.6</v>
      </c>
      <c r="AA461" s="16"/>
      <c r="AB461" s="16"/>
      <c r="AC461" s="16"/>
      <c r="AD461" s="16">
        <f t="shared" si="793"/>
        <v>2313.6</v>
      </c>
      <c r="AE461" s="16">
        <f t="shared" si="794"/>
        <v>2313.6</v>
      </c>
      <c r="AF461" s="16">
        <f t="shared" si="795"/>
        <v>2313.6</v>
      </c>
      <c r="AG461" s="16"/>
      <c r="AH461" s="16"/>
      <c r="AI461" s="16"/>
      <c r="AJ461" s="16">
        <f t="shared" si="796"/>
        <v>2313.6</v>
      </c>
      <c r="AK461" s="16">
        <f t="shared" si="797"/>
        <v>2313.6</v>
      </c>
      <c r="AL461" s="16">
        <f t="shared" si="798"/>
        <v>2313.6</v>
      </c>
      <c r="AM461" s="16"/>
      <c r="AN461" s="16"/>
      <c r="AO461" s="16"/>
      <c r="AP461" s="16">
        <f t="shared" si="783"/>
        <v>2313.6</v>
      </c>
      <c r="AQ461" s="16"/>
      <c r="AR461" s="16">
        <f t="shared" si="918"/>
        <v>2313.6</v>
      </c>
      <c r="AS461" s="16">
        <f t="shared" si="784"/>
        <v>2313.6</v>
      </c>
      <c r="AT461" s="16"/>
      <c r="AU461" s="16">
        <f t="shared" si="920"/>
        <v>2313.6</v>
      </c>
      <c r="AV461" s="16">
        <f t="shared" si="785"/>
        <v>2313.6</v>
      </c>
      <c r="AW461" s="16"/>
      <c r="AX461" s="16">
        <f t="shared" si="922"/>
        <v>2313.6</v>
      </c>
      <c r="AY461" s="16"/>
      <c r="AZ461" s="35"/>
    </row>
    <row r="462" spans="1:52" x14ac:dyDescent="0.3">
      <c r="A462" s="60" t="s">
        <v>1331</v>
      </c>
      <c r="B462" s="56">
        <v>620</v>
      </c>
      <c r="C462" s="60"/>
      <c r="D462" s="60"/>
      <c r="E462" s="12" t="s">
        <v>410</v>
      </c>
      <c r="F462" s="16">
        <f>F463</f>
        <v>19406.599999999999</v>
      </c>
      <c r="G462" s="16">
        <f t="shared" ref="G462:AY462" si="966">G463</f>
        <v>19406.599999999999</v>
      </c>
      <c r="H462" s="16">
        <f t="shared" si="966"/>
        <v>19406.599999999999</v>
      </c>
      <c r="I462" s="16">
        <f t="shared" si="966"/>
        <v>0</v>
      </c>
      <c r="J462" s="16">
        <f t="shared" si="966"/>
        <v>0</v>
      </c>
      <c r="K462" s="16">
        <f t="shared" si="966"/>
        <v>0</v>
      </c>
      <c r="L462" s="16">
        <f t="shared" si="847"/>
        <v>19406.599999999999</v>
      </c>
      <c r="M462" s="16">
        <f t="shared" si="848"/>
        <v>19406.599999999999</v>
      </c>
      <c r="N462" s="16">
        <f t="shared" si="849"/>
        <v>19406.599999999999</v>
      </c>
      <c r="O462" s="16">
        <f t="shared" si="966"/>
        <v>0</v>
      </c>
      <c r="P462" s="16">
        <f t="shared" si="966"/>
        <v>0</v>
      </c>
      <c r="Q462" s="16">
        <f t="shared" si="966"/>
        <v>0</v>
      </c>
      <c r="R462" s="16">
        <f t="shared" si="787"/>
        <v>19406.599999999999</v>
      </c>
      <c r="S462" s="16">
        <f t="shared" si="788"/>
        <v>19406.599999999999</v>
      </c>
      <c r="T462" s="16">
        <f t="shared" si="789"/>
        <v>19406.599999999999</v>
      </c>
      <c r="U462" s="16">
        <f t="shared" si="966"/>
        <v>0</v>
      </c>
      <c r="V462" s="16">
        <f t="shared" si="966"/>
        <v>0</v>
      </c>
      <c r="W462" s="16">
        <f t="shared" si="966"/>
        <v>0</v>
      </c>
      <c r="X462" s="16">
        <f t="shared" si="790"/>
        <v>19406.599999999999</v>
      </c>
      <c r="Y462" s="16">
        <f t="shared" si="791"/>
        <v>19406.599999999999</v>
      </c>
      <c r="Z462" s="16">
        <f t="shared" si="792"/>
        <v>19406.599999999999</v>
      </c>
      <c r="AA462" s="16">
        <f t="shared" si="966"/>
        <v>0</v>
      </c>
      <c r="AB462" s="16">
        <f t="shared" si="966"/>
        <v>0</v>
      </c>
      <c r="AC462" s="16">
        <f t="shared" si="966"/>
        <v>0</v>
      </c>
      <c r="AD462" s="16">
        <f t="shared" si="793"/>
        <v>19406.599999999999</v>
      </c>
      <c r="AE462" s="16">
        <f t="shared" si="794"/>
        <v>19406.599999999999</v>
      </c>
      <c r="AF462" s="16">
        <f t="shared" si="795"/>
        <v>19406.599999999999</v>
      </c>
      <c r="AG462" s="16">
        <f t="shared" si="966"/>
        <v>0</v>
      </c>
      <c r="AH462" s="16">
        <f t="shared" si="966"/>
        <v>0</v>
      </c>
      <c r="AI462" s="16">
        <f t="shared" si="966"/>
        <v>0</v>
      </c>
      <c r="AJ462" s="16">
        <f t="shared" si="796"/>
        <v>19406.599999999999</v>
      </c>
      <c r="AK462" s="16">
        <f t="shared" si="797"/>
        <v>19406.599999999999</v>
      </c>
      <c r="AL462" s="16">
        <f t="shared" si="798"/>
        <v>19406.599999999999</v>
      </c>
      <c r="AM462" s="16">
        <f t="shared" si="966"/>
        <v>0</v>
      </c>
      <c r="AN462" s="16">
        <f t="shared" si="966"/>
        <v>0</v>
      </c>
      <c r="AO462" s="16">
        <f t="shared" si="966"/>
        <v>0</v>
      </c>
      <c r="AP462" s="16">
        <f t="shared" si="783"/>
        <v>19406.599999999999</v>
      </c>
      <c r="AQ462" s="16">
        <f t="shared" si="966"/>
        <v>0</v>
      </c>
      <c r="AR462" s="16">
        <f t="shared" si="918"/>
        <v>19406.599999999999</v>
      </c>
      <c r="AS462" s="16">
        <f t="shared" si="784"/>
        <v>19406.599999999999</v>
      </c>
      <c r="AT462" s="16">
        <f t="shared" si="966"/>
        <v>0</v>
      </c>
      <c r="AU462" s="16">
        <f t="shared" si="920"/>
        <v>19406.599999999999</v>
      </c>
      <c r="AV462" s="16">
        <f t="shared" si="785"/>
        <v>19406.599999999999</v>
      </c>
      <c r="AW462" s="16">
        <f t="shared" si="966"/>
        <v>0</v>
      </c>
      <c r="AX462" s="16">
        <f t="shared" si="922"/>
        <v>19406.599999999999</v>
      </c>
      <c r="AY462" s="16">
        <f t="shared" si="966"/>
        <v>0</v>
      </c>
      <c r="AZ462" s="35"/>
    </row>
    <row r="463" spans="1:52" x14ac:dyDescent="0.3">
      <c r="A463" s="60" t="s">
        <v>1331</v>
      </c>
      <c r="B463" s="56">
        <v>620</v>
      </c>
      <c r="C463" s="60" t="s">
        <v>83</v>
      </c>
      <c r="D463" s="60" t="s">
        <v>87</v>
      </c>
      <c r="E463" s="12" t="s">
        <v>387</v>
      </c>
      <c r="F463" s="16">
        <v>19406.599999999999</v>
      </c>
      <c r="G463" s="16">
        <v>19406.599999999999</v>
      </c>
      <c r="H463" s="16">
        <v>19406.599999999999</v>
      </c>
      <c r="I463" s="16"/>
      <c r="J463" s="16"/>
      <c r="K463" s="16"/>
      <c r="L463" s="16">
        <f t="shared" si="847"/>
        <v>19406.599999999999</v>
      </c>
      <c r="M463" s="16">
        <f t="shared" si="848"/>
        <v>19406.599999999999</v>
      </c>
      <c r="N463" s="16">
        <f t="shared" si="849"/>
        <v>19406.599999999999</v>
      </c>
      <c r="O463" s="16"/>
      <c r="P463" s="16"/>
      <c r="Q463" s="16"/>
      <c r="R463" s="16">
        <f t="shared" si="787"/>
        <v>19406.599999999999</v>
      </c>
      <c r="S463" s="16">
        <f t="shared" si="788"/>
        <v>19406.599999999999</v>
      </c>
      <c r="T463" s="16">
        <f t="shared" si="789"/>
        <v>19406.599999999999</v>
      </c>
      <c r="U463" s="16"/>
      <c r="V463" s="16"/>
      <c r="W463" s="16"/>
      <c r="X463" s="16">
        <f t="shared" si="790"/>
        <v>19406.599999999999</v>
      </c>
      <c r="Y463" s="16">
        <f t="shared" si="791"/>
        <v>19406.599999999999</v>
      </c>
      <c r="Z463" s="16">
        <f t="shared" si="792"/>
        <v>19406.599999999999</v>
      </c>
      <c r="AA463" s="16"/>
      <c r="AB463" s="16"/>
      <c r="AC463" s="16"/>
      <c r="AD463" s="16">
        <f t="shared" si="793"/>
        <v>19406.599999999999</v>
      </c>
      <c r="AE463" s="16">
        <f t="shared" si="794"/>
        <v>19406.599999999999</v>
      </c>
      <c r="AF463" s="16">
        <f t="shared" si="795"/>
        <v>19406.599999999999</v>
      </c>
      <c r="AG463" s="16"/>
      <c r="AH463" s="16"/>
      <c r="AI463" s="16"/>
      <c r="AJ463" s="16">
        <f t="shared" si="796"/>
        <v>19406.599999999999</v>
      </c>
      <c r="AK463" s="16">
        <f t="shared" si="797"/>
        <v>19406.599999999999</v>
      </c>
      <c r="AL463" s="16">
        <f t="shared" si="798"/>
        <v>19406.599999999999</v>
      </c>
      <c r="AM463" s="16"/>
      <c r="AN463" s="16"/>
      <c r="AO463" s="16"/>
      <c r="AP463" s="16">
        <f t="shared" si="783"/>
        <v>19406.599999999999</v>
      </c>
      <c r="AQ463" s="16"/>
      <c r="AR463" s="16">
        <f t="shared" si="918"/>
        <v>19406.599999999999</v>
      </c>
      <c r="AS463" s="16">
        <f t="shared" si="784"/>
        <v>19406.599999999999</v>
      </c>
      <c r="AT463" s="16"/>
      <c r="AU463" s="16">
        <f t="shared" si="920"/>
        <v>19406.599999999999</v>
      </c>
      <c r="AV463" s="16">
        <f t="shared" si="785"/>
        <v>19406.599999999999</v>
      </c>
      <c r="AW463" s="16"/>
      <c r="AX463" s="16">
        <f t="shared" si="922"/>
        <v>19406.599999999999</v>
      </c>
      <c r="AY463" s="16"/>
      <c r="AZ463" s="35"/>
    </row>
    <row r="464" spans="1:52" ht="46.8" x14ac:dyDescent="0.3">
      <c r="A464" s="60" t="s">
        <v>94</v>
      </c>
      <c r="B464" s="56"/>
      <c r="C464" s="60"/>
      <c r="D464" s="60"/>
      <c r="E464" s="13" t="s">
        <v>602</v>
      </c>
      <c r="F464" s="16">
        <f t="shared" ref="F464:AY464" si="967">F465+F471</f>
        <v>36229.799999999996</v>
      </c>
      <c r="G464" s="16">
        <f t="shared" si="967"/>
        <v>37218.699999999997</v>
      </c>
      <c r="H464" s="16">
        <f t="shared" si="967"/>
        <v>37218.699999999997</v>
      </c>
      <c r="I464" s="16">
        <f t="shared" ref="I464:K464" si="968">I465+I471</f>
        <v>0</v>
      </c>
      <c r="J464" s="16">
        <f t="shared" si="968"/>
        <v>0</v>
      </c>
      <c r="K464" s="16">
        <f t="shared" si="968"/>
        <v>0</v>
      </c>
      <c r="L464" s="16">
        <f t="shared" si="847"/>
        <v>36229.799999999996</v>
      </c>
      <c r="M464" s="16">
        <f t="shared" si="848"/>
        <v>37218.699999999997</v>
      </c>
      <c r="N464" s="16">
        <f t="shared" si="849"/>
        <v>37218.699999999997</v>
      </c>
      <c r="O464" s="16">
        <f t="shared" ref="O464:Q464" si="969">O465+O471</f>
        <v>0</v>
      </c>
      <c r="P464" s="16">
        <f t="shared" si="969"/>
        <v>0</v>
      </c>
      <c r="Q464" s="16">
        <f t="shared" si="969"/>
        <v>0</v>
      </c>
      <c r="R464" s="16">
        <f t="shared" si="787"/>
        <v>36229.799999999996</v>
      </c>
      <c r="S464" s="16">
        <f t="shared" si="788"/>
        <v>37218.699999999997</v>
      </c>
      <c r="T464" s="16">
        <f t="shared" si="789"/>
        <v>37218.699999999997</v>
      </c>
      <c r="U464" s="16">
        <f t="shared" ref="U464:W464" si="970">U465+U471</f>
        <v>0</v>
      </c>
      <c r="V464" s="16">
        <f t="shared" si="970"/>
        <v>0</v>
      </c>
      <c r="W464" s="16">
        <f t="shared" si="970"/>
        <v>0</v>
      </c>
      <c r="X464" s="16">
        <f t="shared" si="790"/>
        <v>36229.799999999996</v>
      </c>
      <c r="Y464" s="16">
        <f t="shared" si="791"/>
        <v>37218.699999999997</v>
      </c>
      <c r="Z464" s="16">
        <f t="shared" si="792"/>
        <v>37218.699999999997</v>
      </c>
      <c r="AA464" s="16">
        <f t="shared" ref="AA464:AC464" si="971">AA465+AA471</f>
        <v>0</v>
      </c>
      <c r="AB464" s="16">
        <f t="shared" si="971"/>
        <v>0</v>
      </c>
      <c r="AC464" s="16">
        <f t="shared" si="971"/>
        <v>0</v>
      </c>
      <c r="AD464" s="16">
        <f t="shared" si="793"/>
        <v>36229.799999999996</v>
      </c>
      <c r="AE464" s="16">
        <f t="shared" si="794"/>
        <v>37218.699999999997</v>
      </c>
      <c r="AF464" s="16">
        <f t="shared" si="795"/>
        <v>37218.699999999997</v>
      </c>
      <c r="AG464" s="16">
        <f t="shared" ref="AG464:AI464" si="972">AG465+AG471</f>
        <v>0</v>
      </c>
      <c r="AH464" s="16">
        <f t="shared" si="972"/>
        <v>0</v>
      </c>
      <c r="AI464" s="16">
        <f t="shared" si="972"/>
        <v>0</v>
      </c>
      <c r="AJ464" s="16">
        <f t="shared" si="796"/>
        <v>36229.799999999996</v>
      </c>
      <c r="AK464" s="16">
        <f t="shared" si="797"/>
        <v>37218.699999999997</v>
      </c>
      <c r="AL464" s="16">
        <f t="shared" si="798"/>
        <v>37218.699999999997</v>
      </c>
      <c r="AM464" s="16">
        <f t="shared" ref="AM464:AO464" si="973">AM465+AM471</f>
        <v>0</v>
      </c>
      <c r="AN464" s="16">
        <f t="shared" si="973"/>
        <v>0</v>
      </c>
      <c r="AO464" s="16">
        <f t="shared" si="973"/>
        <v>0</v>
      </c>
      <c r="AP464" s="16">
        <f t="shared" si="783"/>
        <v>36229.799999999996</v>
      </c>
      <c r="AQ464" s="16">
        <f t="shared" ref="AQ464" si="974">AQ465+AQ471</f>
        <v>0</v>
      </c>
      <c r="AR464" s="16">
        <f t="shared" si="918"/>
        <v>36229.799999999996</v>
      </c>
      <c r="AS464" s="16">
        <f t="shared" si="784"/>
        <v>37218.699999999997</v>
      </c>
      <c r="AT464" s="16">
        <f t="shared" ref="AT464" si="975">AT465+AT471</f>
        <v>0</v>
      </c>
      <c r="AU464" s="16">
        <f t="shared" si="920"/>
        <v>37218.699999999997</v>
      </c>
      <c r="AV464" s="16">
        <f t="shared" si="785"/>
        <v>37218.699999999997</v>
      </c>
      <c r="AW464" s="16">
        <f t="shared" ref="AW464" si="976">AW465+AW471</f>
        <v>0</v>
      </c>
      <c r="AX464" s="16">
        <f t="shared" si="922"/>
        <v>37218.699999999997</v>
      </c>
      <c r="AY464" s="16">
        <f t="shared" si="967"/>
        <v>0</v>
      </c>
      <c r="AZ464" s="35"/>
    </row>
    <row r="465" spans="1:52" ht="46.8" x14ac:dyDescent="0.3">
      <c r="A465" s="60" t="s">
        <v>93</v>
      </c>
      <c r="B465" s="56"/>
      <c r="C465" s="60"/>
      <c r="D465" s="60"/>
      <c r="E465" s="12" t="s">
        <v>436</v>
      </c>
      <c r="F465" s="16">
        <f t="shared" ref="F465:AY465" si="977">F466</f>
        <v>35900.199999999997</v>
      </c>
      <c r="G465" s="16">
        <f t="shared" si="977"/>
        <v>37218.699999999997</v>
      </c>
      <c r="H465" s="16">
        <f t="shared" si="977"/>
        <v>37218.699999999997</v>
      </c>
      <c r="I465" s="16">
        <f t="shared" si="977"/>
        <v>0</v>
      </c>
      <c r="J465" s="16">
        <f t="shared" si="977"/>
        <v>0</v>
      </c>
      <c r="K465" s="16">
        <f t="shared" si="977"/>
        <v>0</v>
      </c>
      <c r="L465" s="16">
        <f t="shared" si="847"/>
        <v>35900.199999999997</v>
      </c>
      <c r="M465" s="16">
        <f t="shared" si="848"/>
        <v>37218.699999999997</v>
      </c>
      <c r="N465" s="16">
        <f t="shared" si="849"/>
        <v>37218.699999999997</v>
      </c>
      <c r="O465" s="16">
        <f t="shared" si="977"/>
        <v>0</v>
      </c>
      <c r="P465" s="16">
        <f t="shared" si="977"/>
        <v>0</v>
      </c>
      <c r="Q465" s="16">
        <f t="shared" si="977"/>
        <v>0</v>
      </c>
      <c r="R465" s="16">
        <f t="shared" si="787"/>
        <v>35900.199999999997</v>
      </c>
      <c r="S465" s="16">
        <f t="shared" si="788"/>
        <v>37218.699999999997</v>
      </c>
      <c r="T465" s="16">
        <f t="shared" si="789"/>
        <v>37218.699999999997</v>
      </c>
      <c r="U465" s="16">
        <f t="shared" si="977"/>
        <v>0</v>
      </c>
      <c r="V465" s="16">
        <f t="shared" si="977"/>
        <v>0</v>
      </c>
      <c r="W465" s="16">
        <f t="shared" si="977"/>
        <v>0</v>
      </c>
      <c r="X465" s="16">
        <f t="shared" si="790"/>
        <v>35900.199999999997</v>
      </c>
      <c r="Y465" s="16">
        <f t="shared" si="791"/>
        <v>37218.699999999997</v>
      </c>
      <c r="Z465" s="16">
        <f t="shared" si="792"/>
        <v>37218.699999999997</v>
      </c>
      <c r="AA465" s="16">
        <f t="shared" si="977"/>
        <v>0</v>
      </c>
      <c r="AB465" s="16">
        <f t="shared" si="977"/>
        <v>0</v>
      </c>
      <c r="AC465" s="16">
        <f t="shared" si="977"/>
        <v>0</v>
      </c>
      <c r="AD465" s="16">
        <f t="shared" si="793"/>
        <v>35900.199999999997</v>
      </c>
      <c r="AE465" s="16">
        <f t="shared" si="794"/>
        <v>37218.699999999997</v>
      </c>
      <c r="AF465" s="16">
        <f t="shared" si="795"/>
        <v>37218.699999999997</v>
      </c>
      <c r="AG465" s="16">
        <f t="shared" si="977"/>
        <v>0</v>
      </c>
      <c r="AH465" s="16">
        <f t="shared" si="977"/>
        <v>0</v>
      </c>
      <c r="AI465" s="16">
        <f t="shared" si="977"/>
        <v>0</v>
      </c>
      <c r="AJ465" s="16">
        <f t="shared" si="796"/>
        <v>35900.199999999997</v>
      </c>
      <c r="AK465" s="16">
        <f t="shared" si="797"/>
        <v>37218.699999999997</v>
      </c>
      <c r="AL465" s="16">
        <f t="shared" si="798"/>
        <v>37218.699999999997</v>
      </c>
      <c r="AM465" s="16">
        <f t="shared" si="977"/>
        <v>0</v>
      </c>
      <c r="AN465" s="16">
        <f t="shared" si="977"/>
        <v>0</v>
      </c>
      <c r="AO465" s="16">
        <f t="shared" si="977"/>
        <v>0</v>
      </c>
      <c r="AP465" s="16">
        <f t="shared" si="783"/>
        <v>35900.199999999997</v>
      </c>
      <c r="AQ465" s="16">
        <f t="shared" si="977"/>
        <v>0</v>
      </c>
      <c r="AR465" s="16">
        <f t="shared" si="918"/>
        <v>35900.199999999997</v>
      </c>
      <c r="AS465" s="16">
        <f t="shared" si="784"/>
        <v>37218.699999999997</v>
      </c>
      <c r="AT465" s="16">
        <f t="shared" si="977"/>
        <v>0</v>
      </c>
      <c r="AU465" s="16">
        <f t="shared" si="920"/>
        <v>37218.699999999997</v>
      </c>
      <c r="AV465" s="16">
        <f t="shared" si="785"/>
        <v>37218.699999999997</v>
      </c>
      <c r="AW465" s="16">
        <f t="shared" si="977"/>
        <v>0</v>
      </c>
      <c r="AX465" s="16">
        <f t="shared" si="922"/>
        <v>37218.699999999997</v>
      </c>
      <c r="AY465" s="16">
        <f t="shared" si="977"/>
        <v>0</v>
      </c>
      <c r="AZ465" s="35"/>
    </row>
    <row r="466" spans="1:52" ht="46.8" x14ac:dyDescent="0.3">
      <c r="A466" s="60" t="s">
        <v>93</v>
      </c>
      <c r="B466" s="56">
        <v>600</v>
      </c>
      <c r="C466" s="60"/>
      <c r="D466" s="60"/>
      <c r="E466" s="12" t="s">
        <v>395</v>
      </c>
      <c r="F466" s="16">
        <f t="shared" ref="F466:AY466" si="978">F467+F469</f>
        <v>35900.199999999997</v>
      </c>
      <c r="G466" s="16">
        <f t="shared" si="978"/>
        <v>37218.699999999997</v>
      </c>
      <c r="H466" s="16">
        <f t="shared" si="978"/>
        <v>37218.699999999997</v>
      </c>
      <c r="I466" s="16">
        <f t="shared" ref="I466:K466" si="979">I467+I469</f>
        <v>0</v>
      </c>
      <c r="J466" s="16">
        <f t="shared" si="979"/>
        <v>0</v>
      </c>
      <c r="K466" s="16">
        <f t="shared" si="979"/>
        <v>0</v>
      </c>
      <c r="L466" s="16">
        <f t="shared" si="847"/>
        <v>35900.199999999997</v>
      </c>
      <c r="M466" s="16">
        <f t="shared" si="848"/>
        <v>37218.699999999997</v>
      </c>
      <c r="N466" s="16">
        <f t="shared" si="849"/>
        <v>37218.699999999997</v>
      </c>
      <c r="O466" s="16">
        <f t="shared" ref="O466:Q466" si="980">O467+O469</f>
        <v>0</v>
      </c>
      <c r="P466" s="16">
        <f t="shared" si="980"/>
        <v>0</v>
      </c>
      <c r="Q466" s="16">
        <f t="shared" si="980"/>
        <v>0</v>
      </c>
      <c r="R466" s="16">
        <f t="shared" si="787"/>
        <v>35900.199999999997</v>
      </c>
      <c r="S466" s="16">
        <f t="shared" si="788"/>
        <v>37218.699999999997</v>
      </c>
      <c r="T466" s="16">
        <f t="shared" si="789"/>
        <v>37218.699999999997</v>
      </c>
      <c r="U466" s="16">
        <f t="shared" ref="U466:W466" si="981">U467+U469</f>
        <v>0</v>
      </c>
      <c r="V466" s="16">
        <f t="shared" si="981"/>
        <v>0</v>
      </c>
      <c r="W466" s="16">
        <f t="shared" si="981"/>
        <v>0</v>
      </c>
      <c r="X466" s="16">
        <f t="shared" si="790"/>
        <v>35900.199999999997</v>
      </c>
      <c r="Y466" s="16">
        <f t="shared" si="791"/>
        <v>37218.699999999997</v>
      </c>
      <c r="Z466" s="16">
        <f t="shared" si="792"/>
        <v>37218.699999999997</v>
      </c>
      <c r="AA466" s="16">
        <f t="shared" ref="AA466:AC466" si="982">AA467+AA469</f>
        <v>0</v>
      </c>
      <c r="AB466" s="16">
        <f t="shared" si="982"/>
        <v>0</v>
      </c>
      <c r="AC466" s="16">
        <f t="shared" si="982"/>
        <v>0</v>
      </c>
      <c r="AD466" s="16">
        <f t="shared" si="793"/>
        <v>35900.199999999997</v>
      </c>
      <c r="AE466" s="16">
        <f t="shared" si="794"/>
        <v>37218.699999999997</v>
      </c>
      <c r="AF466" s="16">
        <f t="shared" si="795"/>
        <v>37218.699999999997</v>
      </c>
      <c r="AG466" s="16">
        <f t="shared" ref="AG466:AI466" si="983">AG467+AG469</f>
        <v>0</v>
      </c>
      <c r="AH466" s="16">
        <f t="shared" si="983"/>
        <v>0</v>
      </c>
      <c r="AI466" s="16">
        <f t="shared" si="983"/>
        <v>0</v>
      </c>
      <c r="AJ466" s="16">
        <f t="shared" si="796"/>
        <v>35900.199999999997</v>
      </c>
      <c r="AK466" s="16">
        <f t="shared" si="797"/>
        <v>37218.699999999997</v>
      </c>
      <c r="AL466" s="16">
        <f t="shared" si="798"/>
        <v>37218.699999999997</v>
      </c>
      <c r="AM466" s="16">
        <f t="shared" ref="AM466:AO466" si="984">AM467+AM469</f>
        <v>0</v>
      </c>
      <c r="AN466" s="16">
        <f t="shared" si="984"/>
        <v>0</v>
      </c>
      <c r="AO466" s="16">
        <f t="shared" si="984"/>
        <v>0</v>
      </c>
      <c r="AP466" s="16">
        <f t="shared" ref="AP466:AP529" si="985">AJ466+AM466</f>
        <v>35900.199999999997</v>
      </c>
      <c r="AQ466" s="16">
        <f t="shared" ref="AQ466" si="986">AQ467+AQ469</f>
        <v>0</v>
      </c>
      <c r="AR466" s="16">
        <f t="shared" si="918"/>
        <v>35900.199999999997</v>
      </c>
      <c r="AS466" s="16">
        <f t="shared" ref="AS466:AS529" si="987">AK466+AN466</f>
        <v>37218.699999999997</v>
      </c>
      <c r="AT466" s="16">
        <f t="shared" ref="AT466" si="988">AT467+AT469</f>
        <v>0</v>
      </c>
      <c r="AU466" s="16">
        <f t="shared" si="920"/>
        <v>37218.699999999997</v>
      </c>
      <c r="AV466" s="16">
        <f t="shared" ref="AV466:AV529" si="989">AL466+AO466</f>
        <v>37218.699999999997</v>
      </c>
      <c r="AW466" s="16">
        <f t="shared" ref="AW466" si="990">AW467+AW469</f>
        <v>0</v>
      </c>
      <c r="AX466" s="16">
        <f t="shared" si="922"/>
        <v>37218.699999999997</v>
      </c>
      <c r="AY466" s="16">
        <f t="shared" si="978"/>
        <v>0</v>
      </c>
      <c r="AZ466" s="35"/>
    </row>
    <row r="467" spans="1:52" x14ac:dyDescent="0.3">
      <c r="A467" s="60" t="s">
        <v>93</v>
      </c>
      <c r="B467" s="56">
        <v>610</v>
      </c>
      <c r="C467" s="60"/>
      <c r="D467" s="60"/>
      <c r="E467" s="12" t="s">
        <v>409</v>
      </c>
      <c r="F467" s="16">
        <f t="shared" ref="F467:AY467" si="991">F468</f>
        <v>4956.6000000000004</v>
      </c>
      <c r="G467" s="16">
        <f t="shared" si="991"/>
        <v>5127.8999999999996</v>
      </c>
      <c r="H467" s="16">
        <f t="shared" si="991"/>
        <v>5127.8999999999996</v>
      </c>
      <c r="I467" s="16">
        <f t="shared" si="991"/>
        <v>0</v>
      </c>
      <c r="J467" s="16">
        <f t="shared" si="991"/>
        <v>0</v>
      </c>
      <c r="K467" s="16">
        <f t="shared" si="991"/>
        <v>0</v>
      </c>
      <c r="L467" s="16">
        <f t="shared" si="847"/>
        <v>4956.6000000000004</v>
      </c>
      <c r="M467" s="16">
        <f t="shared" si="848"/>
        <v>5127.8999999999996</v>
      </c>
      <c r="N467" s="16">
        <f t="shared" si="849"/>
        <v>5127.8999999999996</v>
      </c>
      <c r="O467" s="16">
        <f t="shared" si="991"/>
        <v>0</v>
      </c>
      <c r="P467" s="16">
        <f t="shared" si="991"/>
        <v>0</v>
      </c>
      <c r="Q467" s="16">
        <f t="shared" si="991"/>
        <v>0</v>
      </c>
      <c r="R467" s="16">
        <f t="shared" si="787"/>
        <v>4956.6000000000004</v>
      </c>
      <c r="S467" s="16">
        <f t="shared" si="788"/>
        <v>5127.8999999999996</v>
      </c>
      <c r="T467" s="16">
        <f t="shared" si="789"/>
        <v>5127.8999999999996</v>
      </c>
      <c r="U467" s="16">
        <f t="shared" si="991"/>
        <v>0</v>
      </c>
      <c r="V467" s="16">
        <f t="shared" si="991"/>
        <v>0</v>
      </c>
      <c r="W467" s="16">
        <f t="shared" si="991"/>
        <v>0</v>
      </c>
      <c r="X467" s="16">
        <f t="shared" si="790"/>
        <v>4956.6000000000004</v>
      </c>
      <c r="Y467" s="16">
        <f t="shared" si="791"/>
        <v>5127.8999999999996</v>
      </c>
      <c r="Z467" s="16">
        <f t="shared" si="792"/>
        <v>5127.8999999999996</v>
      </c>
      <c r="AA467" s="16">
        <f t="shared" si="991"/>
        <v>0</v>
      </c>
      <c r="AB467" s="16">
        <f t="shared" si="991"/>
        <v>0</v>
      </c>
      <c r="AC467" s="16">
        <f t="shared" si="991"/>
        <v>0</v>
      </c>
      <c r="AD467" s="16">
        <f t="shared" si="793"/>
        <v>4956.6000000000004</v>
      </c>
      <c r="AE467" s="16">
        <f t="shared" si="794"/>
        <v>5127.8999999999996</v>
      </c>
      <c r="AF467" s="16">
        <f t="shared" si="795"/>
        <v>5127.8999999999996</v>
      </c>
      <c r="AG467" s="16">
        <f t="shared" si="991"/>
        <v>0</v>
      </c>
      <c r="AH467" s="16">
        <f t="shared" si="991"/>
        <v>0</v>
      </c>
      <c r="AI467" s="16">
        <f t="shared" si="991"/>
        <v>0</v>
      </c>
      <c r="AJ467" s="16">
        <f t="shared" si="796"/>
        <v>4956.6000000000004</v>
      </c>
      <c r="AK467" s="16">
        <f t="shared" si="797"/>
        <v>5127.8999999999996</v>
      </c>
      <c r="AL467" s="16">
        <f t="shared" si="798"/>
        <v>5127.8999999999996</v>
      </c>
      <c r="AM467" s="16">
        <f t="shared" si="991"/>
        <v>0</v>
      </c>
      <c r="AN467" s="16">
        <f t="shared" si="991"/>
        <v>0</v>
      </c>
      <c r="AO467" s="16">
        <f t="shared" si="991"/>
        <v>0</v>
      </c>
      <c r="AP467" s="16">
        <f t="shared" si="985"/>
        <v>4956.6000000000004</v>
      </c>
      <c r="AQ467" s="16">
        <f t="shared" si="991"/>
        <v>0</v>
      </c>
      <c r="AR467" s="16">
        <f t="shared" si="918"/>
        <v>4956.6000000000004</v>
      </c>
      <c r="AS467" s="16">
        <f t="shared" si="987"/>
        <v>5127.8999999999996</v>
      </c>
      <c r="AT467" s="16">
        <f t="shared" si="991"/>
        <v>0</v>
      </c>
      <c r="AU467" s="16">
        <f t="shared" si="920"/>
        <v>5127.8999999999996</v>
      </c>
      <c r="AV467" s="16">
        <f t="shared" si="989"/>
        <v>5127.8999999999996</v>
      </c>
      <c r="AW467" s="16">
        <f t="shared" si="991"/>
        <v>0</v>
      </c>
      <c r="AX467" s="16">
        <f t="shared" si="922"/>
        <v>5127.8999999999996</v>
      </c>
      <c r="AY467" s="16">
        <f t="shared" si="991"/>
        <v>0</v>
      </c>
      <c r="AZ467" s="35"/>
    </row>
    <row r="468" spans="1:52" x14ac:dyDescent="0.3">
      <c r="A468" s="60" t="s">
        <v>93</v>
      </c>
      <c r="B468" s="56">
        <v>610</v>
      </c>
      <c r="C468" s="60" t="s">
        <v>83</v>
      </c>
      <c r="D468" s="60" t="s">
        <v>5</v>
      </c>
      <c r="E468" s="12" t="s">
        <v>386</v>
      </c>
      <c r="F468" s="16">
        <v>4956.6000000000004</v>
      </c>
      <c r="G468" s="16">
        <v>5127.8999999999996</v>
      </c>
      <c r="H468" s="16">
        <v>5127.8999999999996</v>
      </c>
      <c r="I468" s="16"/>
      <c r="J468" s="16"/>
      <c r="K468" s="16"/>
      <c r="L468" s="16">
        <f t="shared" si="847"/>
        <v>4956.6000000000004</v>
      </c>
      <c r="M468" s="16">
        <f t="shared" si="848"/>
        <v>5127.8999999999996</v>
      </c>
      <c r="N468" s="16">
        <f t="shared" si="849"/>
        <v>5127.8999999999996</v>
      </c>
      <c r="O468" s="16"/>
      <c r="P468" s="16"/>
      <c r="Q468" s="16"/>
      <c r="R468" s="16">
        <f t="shared" si="787"/>
        <v>4956.6000000000004</v>
      </c>
      <c r="S468" s="16">
        <f t="shared" si="788"/>
        <v>5127.8999999999996</v>
      </c>
      <c r="T468" s="16">
        <f t="shared" si="789"/>
        <v>5127.8999999999996</v>
      </c>
      <c r="U468" s="16"/>
      <c r="V468" s="16"/>
      <c r="W468" s="16"/>
      <c r="X468" s="16">
        <f t="shared" si="790"/>
        <v>4956.6000000000004</v>
      </c>
      <c r="Y468" s="16">
        <f t="shared" si="791"/>
        <v>5127.8999999999996</v>
      </c>
      <c r="Z468" s="16">
        <f t="shared" si="792"/>
        <v>5127.8999999999996</v>
      </c>
      <c r="AA468" s="16"/>
      <c r="AB468" s="16"/>
      <c r="AC468" s="16"/>
      <c r="AD468" s="16">
        <f t="shared" si="793"/>
        <v>4956.6000000000004</v>
      </c>
      <c r="AE468" s="16">
        <f t="shared" si="794"/>
        <v>5127.8999999999996</v>
      </c>
      <c r="AF468" s="16">
        <f t="shared" si="795"/>
        <v>5127.8999999999996</v>
      </c>
      <c r="AG468" s="16"/>
      <c r="AH468" s="16"/>
      <c r="AI468" s="16"/>
      <c r="AJ468" s="16">
        <f t="shared" si="796"/>
        <v>4956.6000000000004</v>
      </c>
      <c r="AK468" s="16">
        <f t="shared" si="797"/>
        <v>5127.8999999999996</v>
      </c>
      <c r="AL468" s="16">
        <f t="shared" si="798"/>
        <v>5127.8999999999996</v>
      </c>
      <c r="AM468" s="16"/>
      <c r="AN468" s="16"/>
      <c r="AO468" s="16"/>
      <c r="AP468" s="16">
        <f t="shared" si="985"/>
        <v>4956.6000000000004</v>
      </c>
      <c r="AQ468" s="16"/>
      <c r="AR468" s="16">
        <f t="shared" si="918"/>
        <v>4956.6000000000004</v>
      </c>
      <c r="AS468" s="16">
        <f t="shared" si="987"/>
        <v>5127.8999999999996</v>
      </c>
      <c r="AT468" s="16"/>
      <c r="AU468" s="16">
        <f t="shared" si="920"/>
        <v>5127.8999999999996</v>
      </c>
      <c r="AV468" s="16">
        <f t="shared" si="989"/>
        <v>5127.8999999999996</v>
      </c>
      <c r="AW468" s="16"/>
      <c r="AX468" s="16">
        <f t="shared" si="922"/>
        <v>5127.8999999999996</v>
      </c>
      <c r="AY468" s="16"/>
      <c r="AZ468" s="35"/>
    </row>
    <row r="469" spans="1:52" x14ac:dyDescent="0.3">
      <c r="A469" s="60" t="s">
        <v>93</v>
      </c>
      <c r="B469" s="56">
        <v>620</v>
      </c>
      <c r="C469" s="60"/>
      <c r="D469" s="60"/>
      <c r="E469" s="12" t="s">
        <v>410</v>
      </c>
      <c r="F469" s="16">
        <f t="shared" ref="F469:AY469" si="992">F470</f>
        <v>30943.599999999999</v>
      </c>
      <c r="G469" s="16">
        <f t="shared" si="992"/>
        <v>32090.799999999999</v>
      </c>
      <c r="H469" s="16">
        <f t="shared" si="992"/>
        <v>32090.799999999999</v>
      </c>
      <c r="I469" s="16">
        <f t="shared" si="992"/>
        <v>0</v>
      </c>
      <c r="J469" s="16">
        <f t="shared" si="992"/>
        <v>0</v>
      </c>
      <c r="K469" s="16">
        <f t="shared" si="992"/>
        <v>0</v>
      </c>
      <c r="L469" s="16">
        <f t="shared" si="847"/>
        <v>30943.599999999999</v>
      </c>
      <c r="M469" s="16">
        <f t="shared" si="848"/>
        <v>32090.799999999999</v>
      </c>
      <c r="N469" s="16">
        <f t="shared" si="849"/>
        <v>32090.799999999999</v>
      </c>
      <c r="O469" s="16">
        <f t="shared" si="992"/>
        <v>0</v>
      </c>
      <c r="P469" s="16">
        <f t="shared" si="992"/>
        <v>0</v>
      </c>
      <c r="Q469" s="16">
        <f t="shared" si="992"/>
        <v>0</v>
      </c>
      <c r="R469" s="16">
        <f t="shared" si="787"/>
        <v>30943.599999999999</v>
      </c>
      <c r="S469" s="16">
        <f t="shared" si="788"/>
        <v>32090.799999999999</v>
      </c>
      <c r="T469" s="16">
        <f t="shared" si="789"/>
        <v>32090.799999999999</v>
      </c>
      <c r="U469" s="16">
        <f t="shared" si="992"/>
        <v>0</v>
      </c>
      <c r="V469" s="16">
        <f t="shared" si="992"/>
        <v>0</v>
      </c>
      <c r="W469" s="16">
        <f t="shared" si="992"/>
        <v>0</v>
      </c>
      <c r="X469" s="16">
        <f t="shared" si="790"/>
        <v>30943.599999999999</v>
      </c>
      <c r="Y469" s="16">
        <f t="shared" si="791"/>
        <v>32090.799999999999</v>
      </c>
      <c r="Z469" s="16">
        <f t="shared" si="792"/>
        <v>32090.799999999999</v>
      </c>
      <c r="AA469" s="16">
        <f t="shared" si="992"/>
        <v>0</v>
      </c>
      <c r="AB469" s="16">
        <f t="shared" si="992"/>
        <v>0</v>
      </c>
      <c r="AC469" s="16">
        <f t="shared" si="992"/>
        <v>0</v>
      </c>
      <c r="AD469" s="16">
        <f t="shared" si="793"/>
        <v>30943.599999999999</v>
      </c>
      <c r="AE469" s="16">
        <f t="shared" si="794"/>
        <v>32090.799999999999</v>
      </c>
      <c r="AF469" s="16">
        <f t="shared" si="795"/>
        <v>32090.799999999999</v>
      </c>
      <c r="AG469" s="16">
        <f t="shared" si="992"/>
        <v>0</v>
      </c>
      <c r="AH469" s="16">
        <f t="shared" si="992"/>
        <v>0</v>
      </c>
      <c r="AI469" s="16">
        <f t="shared" si="992"/>
        <v>0</v>
      </c>
      <c r="AJ469" s="16">
        <f t="shared" si="796"/>
        <v>30943.599999999999</v>
      </c>
      <c r="AK469" s="16">
        <f t="shared" si="797"/>
        <v>32090.799999999999</v>
      </c>
      <c r="AL469" s="16">
        <f t="shared" si="798"/>
        <v>32090.799999999999</v>
      </c>
      <c r="AM469" s="16">
        <f t="shared" si="992"/>
        <v>0</v>
      </c>
      <c r="AN469" s="16">
        <f t="shared" si="992"/>
        <v>0</v>
      </c>
      <c r="AO469" s="16">
        <f t="shared" si="992"/>
        <v>0</v>
      </c>
      <c r="AP469" s="16">
        <f t="shared" si="985"/>
        <v>30943.599999999999</v>
      </c>
      <c r="AQ469" s="16">
        <f t="shared" si="992"/>
        <v>0</v>
      </c>
      <c r="AR469" s="16">
        <f t="shared" si="918"/>
        <v>30943.599999999999</v>
      </c>
      <c r="AS469" s="16">
        <f t="shared" si="987"/>
        <v>32090.799999999999</v>
      </c>
      <c r="AT469" s="16">
        <f t="shared" si="992"/>
        <v>0</v>
      </c>
      <c r="AU469" s="16">
        <f t="shared" si="920"/>
        <v>32090.799999999999</v>
      </c>
      <c r="AV469" s="16">
        <f t="shared" si="989"/>
        <v>32090.799999999999</v>
      </c>
      <c r="AW469" s="16">
        <f t="shared" si="992"/>
        <v>0</v>
      </c>
      <c r="AX469" s="16">
        <f t="shared" si="922"/>
        <v>32090.799999999999</v>
      </c>
      <c r="AY469" s="16">
        <f t="shared" si="992"/>
        <v>0</v>
      </c>
      <c r="AZ469" s="35"/>
    </row>
    <row r="470" spans="1:52" x14ac:dyDescent="0.3">
      <c r="A470" s="60" t="s">
        <v>93</v>
      </c>
      <c r="B470" s="56">
        <v>620</v>
      </c>
      <c r="C470" s="60" t="s">
        <v>83</v>
      </c>
      <c r="D470" s="60" t="s">
        <v>5</v>
      </c>
      <c r="E470" s="12" t="s">
        <v>386</v>
      </c>
      <c r="F470" s="16">
        <v>30943.599999999999</v>
      </c>
      <c r="G470" s="16">
        <v>32090.799999999999</v>
      </c>
      <c r="H470" s="16">
        <v>32090.799999999999</v>
      </c>
      <c r="I470" s="16"/>
      <c r="J470" s="16"/>
      <c r="K470" s="16"/>
      <c r="L470" s="16">
        <f t="shared" si="847"/>
        <v>30943.599999999999</v>
      </c>
      <c r="M470" s="16">
        <f t="shared" si="848"/>
        <v>32090.799999999999</v>
      </c>
      <c r="N470" s="16">
        <f t="shared" si="849"/>
        <v>32090.799999999999</v>
      </c>
      <c r="O470" s="16"/>
      <c r="P470" s="16"/>
      <c r="Q470" s="16"/>
      <c r="R470" s="16">
        <f t="shared" ref="R470:R533" si="993">L470+O470</f>
        <v>30943.599999999999</v>
      </c>
      <c r="S470" s="16">
        <f t="shared" ref="S470:S533" si="994">M470+P470</f>
        <v>32090.799999999999</v>
      </c>
      <c r="T470" s="16">
        <f t="shared" ref="T470:T533" si="995">N470+Q470</f>
        <v>32090.799999999999</v>
      </c>
      <c r="U470" s="16"/>
      <c r="V470" s="16"/>
      <c r="W470" s="16"/>
      <c r="X470" s="16">
        <f t="shared" ref="X470:X533" si="996">R470+U470</f>
        <v>30943.599999999999</v>
      </c>
      <c r="Y470" s="16">
        <f t="shared" ref="Y470:Y533" si="997">S470+V470</f>
        <v>32090.799999999999</v>
      </c>
      <c r="Z470" s="16">
        <f t="shared" ref="Z470:Z533" si="998">T470+W470</f>
        <v>32090.799999999999</v>
      </c>
      <c r="AA470" s="16"/>
      <c r="AB470" s="16"/>
      <c r="AC470" s="16"/>
      <c r="AD470" s="16">
        <f t="shared" ref="AD470:AD533" si="999">X470+AA470</f>
        <v>30943.599999999999</v>
      </c>
      <c r="AE470" s="16">
        <f t="shared" ref="AE470:AE533" si="1000">Y470+AB470</f>
        <v>32090.799999999999</v>
      </c>
      <c r="AF470" s="16">
        <f t="shared" ref="AF470:AF533" si="1001">Z470+AC470</f>
        <v>32090.799999999999</v>
      </c>
      <c r="AG470" s="16"/>
      <c r="AH470" s="16"/>
      <c r="AI470" s="16"/>
      <c r="AJ470" s="16">
        <f t="shared" ref="AJ470:AJ533" si="1002">AD470+AG470</f>
        <v>30943.599999999999</v>
      </c>
      <c r="AK470" s="16">
        <f t="shared" ref="AK470:AK533" si="1003">AE470+AH470</f>
        <v>32090.799999999999</v>
      </c>
      <c r="AL470" s="16">
        <f t="shared" ref="AL470:AL533" si="1004">AF470+AI470</f>
        <v>32090.799999999999</v>
      </c>
      <c r="AM470" s="16"/>
      <c r="AN470" s="16"/>
      <c r="AO470" s="16"/>
      <c r="AP470" s="16">
        <f t="shared" si="985"/>
        <v>30943.599999999999</v>
      </c>
      <c r="AQ470" s="16"/>
      <c r="AR470" s="16">
        <f t="shared" si="918"/>
        <v>30943.599999999999</v>
      </c>
      <c r="AS470" s="16">
        <f t="shared" si="987"/>
        <v>32090.799999999999</v>
      </c>
      <c r="AT470" s="16"/>
      <c r="AU470" s="16">
        <f t="shared" si="920"/>
        <v>32090.799999999999</v>
      </c>
      <c r="AV470" s="16">
        <f t="shared" si="989"/>
        <v>32090.799999999999</v>
      </c>
      <c r="AW470" s="16"/>
      <c r="AX470" s="16">
        <f t="shared" si="922"/>
        <v>32090.799999999999</v>
      </c>
      <c r="AY470" s="16"/>
      <c r="AZ470" s="35"/>
    </row>
    <row r="471" spans="1:52" ht="31.2" x14ac:dyDescent="0.3">
      <c r="A471" s="17" t="s">
        <v>1066</v>
      </c>
      <c r="B471" s="56"/>
      <c r="C471" s="60"/>
      <c r="D471" s="60"/>
      <c r="E471" s="12" t="s">
        <v>784</v>
      </c>
      <c r="F471" s="16">
        <f t="shared" ref="F471:AY471" si="1005">F472</f>
        <v>329.6</v>
      </c>
      <c r="G471" s="16">
        <f t="shared" si="1005"/>
        <v>0</v>
      </c>
      <c r="H471" s="16">
        <f t="shared" si="1005"/>
        <v>0</v>
      </c>
      <c r="I471" s="16">
        <f t="shared" si="1005"/>
        <v>0</v>
      </c>
      <c r="J471" s="16">
        <f t="shared" si="1005"/>
        <v>0</v>
      </c>
      <c r="K471" s="16">
        <f t="shared" si="1005"/>
        <v>0</v>
      </c>
      <c r="L471" s="16">
        <f t="shared" si="847"/>
        <v>329.6</v>
      </c>
      <c r="M471" s="16">
        <f t="shared" si="848"/>
        <v>0</v>
      </c>
      <c r="N471" s="16">
        <f t="shared" si="849"/>
        <v>0</v>
      </c>
      <c r="O471" s="16">
        <f t="shared" si="1005"/>
        <v>0</v>
      </c>
      <c r="P471" s="16">
        <f t="shared" si="1005"/>
        <v>0</v>
      </c>
      <c r="Q471" s="16">
        <f t="shared" si="1005"/>
        <v>0</v>
      </c>
      <c r="R471" s="16">
        <f t="shared" si="993"/>
        <v>329.6</v>
      </c>
      <c r="S471" s="16">
        <f t="shared" si="994"/>
        <v>0</v>
      </c>
      <c r="T471" s="16">
        <f t="shared" si="995"/>
        <v>0</v>
      </c>
      <c r="U471" s="16">
        <f t="shared" si="1005"/>
        <v>0</v>
      </c>
      <c r="V471" s="16">
        <f t="shared" si="1005"/>
        <v>0</v>
      </c>
      <c r="W471" s="16">
        <f t="shared" si="1005"/>
        <v>0</v>
      </c>
      <c r="X471" s="16">
        <f t="shared" si="996"/>
        <v>329.6</v>
      </c>
      <c r="Y471" s="16">
        <f t="shared" si="997"/>
        <v>0</v>
      </c>
      <c r="Z471" s="16">
        <f t="shared" si="998"/>
        <v>0</v>
      </c>
      <c r="AA471" s="16">
        <f t="shared" si="1005"/>
        <v>0</v>
      </c>
      <c r="AB471" s="16">
        <f t="shared" si="1005"/>
        <v>0</v>
      </c>
      <c r="AC471" s="16">
        <f t="shared" si="1005"/>
        <v>0</v>
      </c>
      <c r="AD471" s="16">
        <f t="shared" si="999"/>
        <v>329.6</v>
      </c>
      <c r="AE471" s="16">
        <f t="shared" si="1000"/>
        <v>0</v>
      </c>
      <c r="AF471" s="16">
        <f t="shared" si="1001"/>
        <v>0</v>
      </c>
      <c r="AG471" s="16">
        <f t="shared" si="1005"/>
        <v>0</v>
      </c>
      <c r="AH471" s="16">
        <f t="shared" si="1005"/>
        <v>0</v>
      </c>
      <c r="AI471" s="16">
        <f t="shared" si="1005"/>
        <v>0</v>
      </c>
      <c r="AJ471" s="16">
        <f t="shared" si="1002"/>
        <v>329.6</v>
      </c>
      <c r="AK471" s="16">
        <f t="shared" si="1003"/>
        <v>0</v>
      </c>
      <c r="AL471" s="16">
        <f t="shared" si="1004"/>
        <v>0</v>
      </c>
      <c r="AM471" s="16">
        <f t="shared" si="1005"/>
        <v>0</v>
      </c>
      <c r="AN471" s="16">
        <f t="shared" si="1005"/>
        <v>0</v>
      </c>
      <c r="AO471" s="16">
        <f t="shared" si="1005"/>
        <v>0</v>
      </c>
      <c r="AP471" s="16">
        <f t="shared" si="985"/>
        <v>329.6</v>
      </c>
      <c r="AQ471" s="16">
        <f t="shared" si="1005"/>
        <v>0</v>
      </c>
      <c r="AR471" s="16">
        <f t="shared" si="918"/>
        <v>329.6</v>
      </c>
      <c r="AS471" s="16">
        <f t="shared" si="987"/>
        <v>0</v>
      </c>
      <c r="AT471" s="16">
        <f t="shared" si="1005"/>
        <v>0</v>
      </c>
      <c r="AU471" s="16">
        <f t="shared" si="920"/>
        <v>0</v>
      </c>
      <c r="AV471" s="16">
        <f t="shared" si="989"/>
        <v>0</v>
      </c>
      <c r="AW471" s="16">
        <f t="shared" si="1005"/>
        <v>0</v>
      </c>
      <c r="AX471" s="16">
        <f t="shared" si="922"/>
        <v>0</v>
      </c>
      <c r="AY471" s="16">
        <f t="shared" si="1005"/>
        <v>0</v>
      </c>
      <c r="AZ471" s="35"/>
    </row>
    <row r="472" spans="1:52" ht="46.8" x14ac:dyDescent="0.3">
      <c r="A472" s="17" t="s">
        <v>1066</v>
      </c>
      <c r="B472" s="56">
        <v>600</v>
      </c>
      <c r="C472" s="60"/>
      <c r="D472" s="60"/>
      <c r="E472" s="12" t="s">
        <v>395</v>
      </c>
      <c r="F472" s="16">
        <f t="shared" ref="F472:AY472" si="1006">F473+F475</f>
        <v>329.6</v>
      </c>
      <c r="G472" s="16">
        <f t="shared" si="1006"/>
        <v>0</v>
      </c>
      <c r="H472" s="16">
        <f t="shared" si="1006"/>
        <v>0</v>
      </c>
      <c r="I472" s="16">
        <f t="shared" ref="I472:K472" si="1007">I473+I475</f>
        <v>0</v>
      </c>
      <c r="J472" s="16">
        <f t="shared" si="1007"/>
        <v>0</v>
      </c>
      <c r="K472" s="16">
        <f t="shared" si="1007"/>
        <v>0</v>
      </c>
      <c r="L472" s="16">
        <f t="shared" si="847"/>
        <v>329.6</v>
      </c>
      <c r="M472" s="16">
        <f t="shared" si="848"/>
        <v>0</v>
      </c>
      <c r="N472" s="16">
        <f t="shared" si="849"/>
        <v>0</v>
      </c>
      <c r="O472" s="16">
        <f t="shared" ref="O472:Q472" si="1008">O473+O475</f>
        <v>0</v>
      </c>
      <c r="P472" s="16">
        <f t="shared" si="1008"/>
        <v>0</v>
      </c>
      <c r="Q472" s="16">
        <f t="shared" si="1008"/>
        <v>0</v>
      </c>
      <c r="R472" s="16">
        <f t="shared" si="993"/>
        <v>329.6</v>
      </c>
      <c r="S472" s="16">
        <f t="shared" si="994"/>
        <v>0</v>
      </c>
      <c r="T472" s="16">
        <f t="shared" si="995"/>
        <v>0</v>
      </c>
      <c r="U472" s="16">
        <f t="shared" ref="U472:W472" si="1009">U473+U475</f>
        <v>0</v>
      </c>
      <c r="V472" s="16">
        <f t="shared" si="1009"/>
        <v>0</v>
      </c>
      <c r="W472" s="16">
        <f t="shared" si="1009"/>
        <v>0</v>
      </c>
      <c r="X472" s="16">
        <f t="shared" si="996"/>
        <v>329.6</v>
      </c>
      <c r="Y472" s="16">
        <f t="shared" si="997"/>
        <v>0</v>
      </c>
      <c r="Z472" s="16">
        <f t="shared" si="998"/>
        <v>0</v>
      </c>
      <c r="AA472" s="16">
        <f t="shared" ref="AA472:AC472" si="1010">AA473+AA475</f>
        <v>0</v>
      </c>
      <c r="AB472" s="16">
        <f t="shared" si="1010"/>
        <v>0</v>
      </c>
      <c r="AC472" s="16">
        <f t="shared" si="1010"/>
        <v>0</v>
      </c>
      <c r="AD472" s="16">
        <f t="shared" si="999"/>
        <v>329.6</v>
      </c>
      <c r="AE472" s="16">
        <f t="shared" si="1000"/>
        <v>0</v>
      </c>
      <c r="AF472" s="16">
        <f t="shared" si="1001"/>
        <v>0</v>
      </c>
      <c r="AG472" s="16">
        <f t="shared" ref="AG472:AI472" si="1011">AG473+AG475</f>
        <v>0</v>
      </c>
      <c r="AH472" s="16">
        <f t="shared" si="1011"/>
        <v>0</v>
      </c>
      <c r="AI472" s="16">
        <f t="shared" si="1011"/>
        <v>0</v>
      </c>
      <c r="AJ472" s="16">
        <f t="shared" si="1002"/>
        <v>329.6</v>
      </c>
      <c r="AK472" s="16">
        <f t="shared" si="1003"/>
        <v>0</v>
      </c>
      <c r="AL472" s="16">
        <f t="shared" si="1004"/>
        <v>0</v>
      </c>
      <c r="AM472" s="16">
        <f t="shared" ref="AM472:AO472" si="1012">AM473+AM475</f>
        <v>0</v>
      </c>
      <c r="AN472" s="16">
        <f t="shared" si="1012"/>
        <v>0</v>
      </c>
      <c r="AO472" s="16">
        <f t="shared" si="1012"/>
        <v>0</v>
      </c>
      <c r="AP472" s="16">
        <f t="shared" si="985"/>
        <v>329.6</v>
      </c>
      <c r="AQ472" s="16">
        <f t="shared" ref="AQ472" si="1013">AQ473+AQ475</f>
        <v>0</v>
      </c>
      <c r="AR472" s="16">
        <f t="shared" si="918"/>
        <v>329.6</v>
      </c>
      <c r="AS472" s="16">
        <f t="shared" si="987"/>
        <v>0</v>
      </c>
      <c r="AT472" s="16">
        <f t="shared" ref="AT472" si="1014">AT473+AT475</f>
        <v>0</v>
      </c>
      <c r="AU472" s="16">
        <f t="shared" si="920"/>
        <v>0</v>
      </c>
      <c r="AV472" s="16">
        <f t="shared" si="989"/>
        <v>0</v>
      </c>
      <c r="AW472" s="16">
        <f t="shared" ref="AW472" si="1015">AW473+AW475</f>
        <v>0</v>
      </c>
      <c r="AX472" s="16">
        <f t="shared" si="922"/>
        <v>0</v>
      </c>
      <c r="AY472" s="16">
        <f t="shared" si="1006"/>
        <v>0</v>
      </c>
      <c r="AZ472" s="35"/>
    </row>
    <row r="473" spans="1:52" x14ac:dyDescent="0.3">
      <c r="A473" s="17" t="s">
        <v>1066</v>
      </c>
      <c r="B473" s="56">
        <v>610</v>
      </c>
      <c r="C473" s="60"/>
      <c r="D473" s="60"/>
      <c r="E473" s="12" t="s">
        <v>409</v>
      </c>
      <c r="F473" s="16">
        <f t="shared" ref="F473:AY473" si="1016">F474</f>
        <v>42.8</v>
      </c>
      <c r="G473" s="16">
        <f t="shared" si="1016"/>
        <v>0</v>
      </c>
      <c r="H473" s="16">
        <f t="shared" si="1016"/>
        <v>0</v>
      </c>
      <c r="I473" s="16">
        <f t="shared" si="1016"/>
        <v>0</v>
      </c>
      <c r="J473" s="16">
        <f t="shared" si="1016"/>
        <v>0</v>
      </c>
      <c r="K473" s="16">
        <f t="shared" si="1016"/>
        <v>0</v>
      </c>
      <c r="L473" s="16">
        <f t="shared" si="847"/>
        <v>42.8</v>
      </c>
      <c r="M473" s="16">
        <f t="shared" si="848"/>
        <v>0</v>
      </c>
      <c r="N473" s="16">
        <f t="shared" si="849"/>
        <v>0</v>
      </c>
      <c r="O473" s="16">
        <f t="shared" si="1016"/>
        <v>0</v>
      </c>
      <c r="P473" s="16">
        <f t="shared" si="1016"/>
        <v>0</v>
      </c>
      <c r="Q473" s="16">
        <f t="shared" si="1016"/>
        <v>0</v>
      </c>
      <c r="R473" s="16">
        <f t="shared" si="993"/>
        <v>42.8</v>
      </c>
      <c r="S473" s="16">
        <f t="shared" si="994"/>
        <v>0</v>
      </c>
      <c r="T473" s="16">
        <f t="shared" si="995"/>
        <v>0</v>
      </c>
      <c r="U473" s="16">
        <f t="shared" si="1016"/>
        <v>0</v>
      </c>
      <c r="V473" s="16">
        <f t="shared" si="1016"/>
        <v>0</v>
      </c>
      <c r="W473" s="16">
        <f t="shared" si="1016"/>
        <v>0</v>
      </c>
      <c r="X473" s="16">
        <f t="shared" si="996"/>
        <v>42.8</v>
      </c>
      <c r="Y473" s="16">
        <f t="shared" si="997"/>
        <v>0</v>
      </c>
      <c r="Z473" s="16">
        <f t="shared" si="998"/>
        <v>0</v>
      </c>
      <c r="AA473" s="16">
        <f t="shared" si="1016"/>
        <v>0</v>
      </c>
      <c r="AB473" s="16">
        <f t="shared" si="1016"/>
        <v>0</v>
      </c>
      <c r="AC473" s="16">
        <f t="shared" si="1016"/>
        <v>0</v>
      </c>
      <c r="AD473" s="16">
        <f t="shared" si="999"/>
        <v>42.8</v>
      </c>
      <c r="AE473" s="16">
        <f t="shared" si="1000"/>
        <v>0</v>
      </c>
      <c r="AF473" s="16">
        <f t="shared" si="1001"/>
        <v>0</v>
      </c>
      <c r="AG473" s="16">
        <f t="shared" si="1016"/>
        <v>0</v>
      </c>
      <c r="AH473" s="16">
        <f t="shared" si="1016"/>
        <v>0</v>
      </c>
      <c r="AI473" s="16">
        <f t="shared" si="1016"/>
        <v>0</v>
      </c>
      <c r="AJ473" s="16">
        <f t="shared" si="1002"/>
        <v>42.8</v>
      </c>
      <c r="AK473" s="16">
        <f t="shared" si="1003"/>
        <v>0</v>
      </c>
      <c r="AL473" s="16">
        <f t="shared" si="1004"/>
        <v>0</v>
      </c>
      <c r="AM473" s="16">
        <f t="shared" si="1016"/>
        <v>0</v>
      </c>
      <c r="AN473" s="16">
        <f t="shared" si="1016"/>
        <v>0</v>
      </c>
      <c r="AO473" s="16">
        <f t="shared" si="1016"/>
        <v>0</v>
      </c>
      <c r="AP473" s="16">
        <f t="shared" si="985"/>
        <v>42.8</v>
      </c>
      <c r="AQ473" s="16">
        <f t="shared" si="1016"/>
        <v>0</v>
      </c>
      <c r="AR473" s="16">
        <f t="shared" si="918"/>
        <v>42.8</v>
      </c>
      <c r="AS473" s="16">
        <f t="shared" si="987"/>
        <v>0</v>
      </c>
      <c r="AT473" s="16">
        <f t="shared" si="1016"/>
        <v>0</v>
      </c>
      <c r="AU473" s="16">
        <f t="shared" si="920"/>
        <v>0</v>
      </c>
      <c r="AV473" s="16">
        <f t="shared" si="989"/>
        <v>0</v>
      </c>
      <c r="AW473" s="16">
        <f t="shared" si="1016"/>
        <v>0</v>
      </c>
      <c r="AX473" s="16">
        <f t="shared" si="922"/>
        <v>0</v>
      </c>
      <c r="AY473" s="16">
        <f t="shared" si="1016"/>
        <v>0</v>
      </c>
      <c r="AZ473" s="35"/>
    </row>
    <row r="474" spans="1:52" x14ac:dyDescent="0.3">
      <c r="A474" s="17" t="s">
        <v>1066</v>
      </c>
      <c r="B474" s="56">
        <v>610</v>
      </c>
      <c r="C474" s="60" t="s">
        <v>83</v>
      </c>
      <c r="D474" s="60" t="s">
        <v>5</v>
      </c>
      <c r="E474" s="12" t="s">
        <v>386</v>
      </c>
      <c r="F474" s="16">
        <v>42.8</v>
      </c>
      <c r="G474" s="16"/>
      <c r="H474" s="16"/>
      <c r="I474" s="16"/>
      <c r="J474" s="16"/>
      <c r="K474" s="16"/>
      <c r="L474" s="16">
        <f t="shared" si="847"/>
        <v>42.8</v>
      </c>
      <c r="M474" s="16">
        <f t="shared" si="848"/>
        <v>0</v>
      </c>
      <c r="N474" s="16">
        <f t="shared" si="849"/>
        <v>0</v>
      </c>
      <c r="O474" s="16"/>
      <c r="P474" s="16"/>
      <c r="Q474" s="16"/>
      <c r="R474" s="16">
        <f t="shared" si="993"/>
        <v>42.8</v>
      </c>
      <c r="S474" s="16">
        <f t="shared" si="994"/>
        <v>0</v>
      </c>
      <c r="T474" s="16">
        <f t="shared" si="995"/>
        <v>0</v>
      </c>
      <c r="U474" s="16"/>
      <c r="V474" s="16"/>
      <c r="W474" s="16"/>
      <c r="X474" s="16">
        <f t="shared" si="996"/>
        <v>42.8</v>
      </c>
      <c r="Y474" s="16">
        <f t="shared" si="997"/>
        <v>0</v>
      </c>
      <c r="Z474" s="16">
        <f t="shared" si="998"/>
        <v>0</v>
      </c>
      <c r="AA474" s="16"/>
      <c r="AB474" s="16"/>
      <c r="AC474" s="16"/>
      <c r="AD474" s="16">
        <f t="shared" si="999"/>
        <v>42.8</v>
      </c>
      <c r="AE474" s="16">
        <f t="shared" si="1000"/>
        <v>0</v>
      </c>
      <c r="AF474" s="16">
        <f t="shared" si="1001"/>
        <v>0</v>
      </c>
      <c r="AG474" s="16"/>
      <c r="AH474" s="16"/>
      <c r="AI474" s="16"/>
      <c r="AJ474" s="16">
        <f t="shared" si="1002"/>
        <v>42.8</v>
      </c>
      <c r="AK474" s="16">
        <f t="shared" si="1003"/>
        <v>0</v>
      </c>
      <c r="AL474" s="16">
        <f t="shared" si="1004"/>
        <v>0</v>
      </c>
      <c r="AM474" s="16"/>
      <c r="AN474" s="16"/>
      <c r="AO474" s="16"/>
      <c r="AP474" s="16">
        <f t="shared" si="985"/>
        <v>42.8</v>
      </c>
      <c r="AQ474" s="16"/>
      <c r="AR474" s="16">
        <f t="shared" si="918"/>
        <v>42.8</v>
      </c>
      <c r="AS474" s="16">
        <f t="shared" si="987"/>
        <v>0</v>
      </c>
      <c r="AT474" s="16"/>
      <c r="AU474" s="16">
        <f t="shared" si="920"/>
        <v>0</v>
      </c>
      <c r="AV474" s="16">
        <f t="shared" si="989"/>
        <v>0</v>
      </c>
      <c r="AW474" s="16"/>
      <c r="AX474" s="16">
        <f t="shared" si="922"/>
        <v>0</v>
      </c>
      <c r="AY474" s="16"/>
      <c r="AZ474" s="35"/>
    </row>
    <row r="475" spans="1:52" x14ac:dyDescent="0.3">
      <c r="A475" s="17" t="s">
        <v>1066</v>
      </c>
      <c r="B475" s="56">
        <v>620</v>
      </c>
      <c r="C475" s="60"/>
      <c r="D475" s="60"/>
      <c r="E475" s="12" t="s">
        <v>410</v>
      </c>
      <c r="F475" s="16">
        <f t="shared" ref="F475:AY475" si="1017">F476</f>
        <v>286.8</v>
      </c>
      <c r="G475" s="16">
        <f t="shared" si="1017"/>
        <v>0</v>
      </c>
      <c r="H475" s="16">
        <f t="shared" si="1017"/>
        <v>0</v>
      </c>
      <c r="I475" s="16">
        <f t="shared" si="1017"/>
        <v>0</v>
      </c>
      <c r="J475" s="16">
        <f t="shared" si="1017"/>
        <v>0</v>
      </c>
      <c r="K475" s="16">
        <f t="shared" si="1017"/>
        <v>0</v>
      </c>
      <c r="L475" s="16">
        <f t="shared" si="847"/>
        <v>286.8</v>
      </c>
      <c r="M475" s="16">
        <f t="shared" si="848"/>
        <v>0</v>
      </c>
      <c r="N475" s="16">
        <f t="shared" si="849"/>
        <v>0</v>
      </c>
      <c r="O475" s="16">
        <f t="shared" si="1017"/>
        <v>0</v>
      </c>
      <c r="P475" s="16">
        <f t="shared" si="1017"/>
        <v>0</v>
      </c>
      <c r="Q475" s="16">
        <f t="shared" si="1017"/>
        <v>0</v>
      </c>
      <c r="R475" s="16">
        <f t="shared" si="993"/>
        <v>286.8</v>
      </c>
      <c r="S475" s="16">
        <f t="shared" si="994"/>
        <v>0</v>
      </c>
      <c r="T475" s="16">
        <f t="shared" si="995"/>
        <v>0</v>
      </c>
      <c r="U475" s="16">
        <f t="shared" si="1017"/>
        <v>0</v>
      </c>
      <c r="V475" s="16">
        <f t="shared" si="1017"/>
        <v>0</v>
      </c>
      <c r="W475" s="16">
        <f t="shared" si="1017"/>
        <v>0</v>
      </c>
      <c r="X475" s="16">
        <f t="shared" si="996"/>
        <v>286.8</v>
      </c>
      <c r="Y475" s="16">
        <f t="shared" si="997"/>
        <v>0</v>
      </c>
      <c r="Z475" s="16">
        <f t="shared" si="998"/>
        <v>0</v>
      </c>
      <c r="AA475" s="16">
        <f t="shared" si="1017"/>
        <v>0</v>
      </c>
      <c r="AB475" s="16">
        <f t="shared" si="1017"/>
        <v>0</v>
      </c>
      <c r="AC475" s="16">
        <f t="shared" si="1017"/>
        <v>0</v>
      </c>
      <c r="AD475" s="16">
        <f t="shared" si="999"/>
        <v>286.8</v>
      </c>
      <c r="AE475" s="16">
        <f t="shared" si="1000"/>
        <v>0</v>
      </c>
      <c r="AF475" s="16">
        <f t="shared" si="1001"/>
        <v>0</v>
      </c>
      <c r="AG475" s="16">
        <f t="shared" si="1017"/>
        <v>0</v>
      </c>
      <c r="AH475" s="16">
        <f t="shared" si="1017"/>
        <v>0</v>
      </c>
      <c r="AI475" s="16">
        <f t="shared" si="1017"/>
        <v>0</v>
      </c>
      <c r="AJ475" s="16">
        <f t="shared" si="1002"/>
        <v>286.8</v>
      </c>
      <c r="AK475" s="16">
        <f t="shared" si="1003"/>
        <v>0</v>
      </c>
      <c r="AL475" s="16">
        <f t="shared" si="1004"/>
        <v>0</v>
      </c>
      <c r="AM475" s="16">
        <f t="shared" si="1017"/>
        <v>0</v>
      </c>
      <c r="AN475" s="16">
        <f t="shared" si="1017"/>
        <v>0</v>
      </c>
      <c r="AO475" s="16">
        <f t="shared" si="1017"/>
        <v>0</v>
      </c>
      <c r="AP475" s="16">
        <f t="shared" si="985"/>
        <v>286.8</v>
      </c>
      <c r="AQ475" s="16">
        <f t="shared" si="1017"/>
        <v>0</v>
      </c>
      <c r="AR475" s="16">
        <f t="shared" si="918"/>
        <v>286.8</v>
      </c>
      <c r="AS475" s="16">
        <f t="shared" si="987"/>
        <v>0</v>
      </c>
      <c r="AT475" s="16">
        <f t="shared" si="1017"/>
        <v>0</v>
      </c>
      <c r="AU475" s="16">
        <f t="shared" si="920"/>
        <v>0</v>
      </c>
      <c r="AV475" s="16">
        <f t="shared" si="989"/>
        <v>0</v>
      </c>
      <c r="AW475" s="16">
        <f t="shared" si="1017"/>
        <v>0</v>
      </c>
      <c r="AX475" s="16">
        <f t="shared" si="922"/>
        <v>0</v>
      </c>
      <c r="AY475" s="16">
        <f t="shared" si="1017"/>
        <v>0</v>
      </c>
      <c r="AZ475" s="35"/>
    </row>
    <row r="476" spans="1:52" x14ac:dyDescent="0.3">
      <c r="A476" s="17" t="s">
        <v>1066</v>
      </c>
      <c r="B476" s="56">
        <v>620</v>
      </c>
      <c r="C476" s="60" t="s">
        <v>83</v>
      </c>
      <c r="D476" s="60" t="s">
        <v>5</v>
      </c>
      <c r="E476" s="12" t="s">
        <v>386</v>
      </c>
      <c r="F476" s="16">
        <v>286.8</v>
      </c>
      <c r="G476" s="16"/>
      <c r="H476" s="16"/>
      <c r="I476" s="16"/>
      <c r="J476" s="16"/>
      <c r="K476" s="16"/>
      <c r="L476" s="16">
        <f t="shared" si="847"/>
        <v>286.8</v>
      </c>
      <c r="M476" s="16">
        <f t="shared" si="848"/>
        <v>0</v>
      </c>
      <c r="N476" s="16">
        <f t="shared" si="849"/>
        <v>0</v>
      </c>
      <c r="O476" s="16"/>
      <c r="P476" s="16"/>
      <c r="Q476" s="16"/>
      <c r="R476" s="16">
        <f t="shared" si="993"/>
        <v>286.8</v>
      </c>
      <c r="S476" s="16">
        <f t="shared" si="994"/>
        <v>0</v>
      </c>
      <c r="T476" s="16">
        <f t="shared" si="995"/>
        <v>0</v>
      </c>
      <c r="U476" s="16"/>
      <c r="V476" s="16"/>
      <c r="W476" s="16"/>
      <c r="X476" s="16">
        <f t="shared" si="996"/>
        <v>286.8</v>
      </c>
      <c r="Y476" s="16">
        <f t="shared" si="997"/>
        <v>0</v>
      </c>
      <c r="Z476" s="16">
        <f t="shared" si="998"/>
        <v>0</v>
      </c>
      <c r="AA476" s="16"/>
      <c r="AB476" s="16"/>
      <c r="AC476" s="16"/>
      <c r="AD476" s="16">
        <f t="shared" si="999"/>
        <v>286.8</v>
      </c>
      <c r="AE476" s="16">
        <f t="shared" si="1000"/>
        <v>0</v>
      </c>
      <c r="AF476" s="16">
        <f t="shared" si="1001"/>
        <v>0</v>
      </c>
      <c r="AG476" s="16"/>
      <c r="AH476" s="16"/>
      <c r="AI476" s="16"/>
      <c r="AJ476" s="16">
        <f t="shared" si="1002"/>
        <v>286.8</v>
      </c>
      <c r="AK476" s="16">
        <f t="shared" si="1003"/>
        <v>0</v>
      </c>
      <c r="AL476" s="16">
        <f t="shared" si="1004"/>
        <v>0</v>
      </c>
      <c r="AM476" s="16"/>
      <c r="AN476" s="16"/>
      <c r="AO476" s="16"/>
      <c r="AP476" s="16">
        <f t="shared" si="985"/>
        <v>286.8</v>
      </c>
      <c r="AQ476" s="16"/>
      <c r="AR476" s="16">
        <f t="shared" si="918"/>
        <v>286.8</v>
      </c>
      <c r="AS476" s="16">
        <f t="shared" si="987"/>
        <v>0</v>
      </c>
      <c r="AT476" s="16"/>
      <c r="AU476" s="16">
        <f t="shared" si="920"/>
        <v>0</v>
      </c>
      <c r="AV476" s="16">
        <f t="shared" si="989"/>
        <v>0</v>
      </c>
      <c r="AW476" s="16"/>
      <c r="AX476" s="16">
        <f t="shared" si="922"/>
        <v>0</v>
      </c>
      <c r="AY476" s="16"/>
      <c r="AZ476" s="35"/>
    </row>
    <row r="477" spans="1:52" ht="62.4" x14ac:dyDescent="0.3">
      <c r="A477" s="60" t="s">
        <v>1067</v>
      </c>
      <c r="B477" s="56"/>
      <c r="C477" s="60"/>
      <c r="D477" s="60"/>
      <c r="E477" s="12" t="s">
        <v>828</v>
      </c>
      <c r="F477" s="16">
        <f t="shared" ref="F477:AY477" si="1018">F478+F484</f>
        <v>96585.4</v>
      </c>
      <c r="G477" s="16">
        <f t="shared" si="1018"/>
        <v>98316.6</v>
      </c>
      <c r="H477" s="16">
        <f t="shared" si="1018"/>
        <v>98316.6</v>
      </c>
      <c r="I477" s="16">
        <f t="shared" ref="I477:K477" si="1019">I478+I484</f>
        <v>0</v>
      </c>
      <c r="J477" s="16">
        <f t="shared" si="1019"/>
        <v>0</v>
      </c>
      <c r="K477" s="16">
        <f t="shared" si="1019"/>
        <v>0</v>
      </c>
      <c r="L477" s="16">
        <f t="shared" si="847"/>
        <v>96585.4</v>
      </c>
      <c r="M477" s="16">
        <f t="shared" si="848"/>
        <v>98316.6</v>
      </c>
      <c r="N477" s="16">
        <f t="shared" si="849"/>
        <v>98316.6</v>
      </c>
      <c r="O477" s="16">
        <f t="shared" ref="O477:Q477" si="1020">O478+O484</f>
        <v>0</v>
      </c>
      <c r="P477" s="16">
        <f t="shared" si="1020"/>
        <v>0</v>
      </c>
      <c r="Q477" s="16">
        <f t="shared" si="1020"/>
        <v>0</v>
      </c>
      <c r="R477" s="16">
        <f t="shared" si="993"/>
        <v>96585.4</v>
      </c>
      <c r="S477" s="16">
        <f t="shared" si="994"/>
        <v>98316.6</v>
      </c>
      <c r="T477" s="16">
        <f t="shared" si="995"/>
        <v>98316.6</v>
      </c>
      <c r="U477" s="16">
        <f t="shared" ref="U477:W477" si="1021">U478+U484</f>
        <v>0</v>
      </c>
      <c r="V477" s="16">
        <f t="shared" si="1021"/>
        <v>0</v>
      </c>
      <c r="W477" s="16">
        <f t="shared" si="1021"/>
        <v>0</v>
      </c>
      <c r="X477" s="16">
        <f t="shared" si="996"/>
        <v>96585.4</v>
      </c>
      <c r="Y477" s="16">
        <f t="shared" si="997"/>
        <v>98316.6</v>
      </c>
      <c r="Z477" s="16">
        <f t="shared" si="998"/>
        <v>98316.6</v>
      </c>
      <c r="AA477" s="16">
        <f t="shared" ref="AA477:AC477" si="1022">AA478+AA484</f>
        <v>0</v>
      </c>
      <c r="AB477" s="16">
        <f t="shared" si="1022"/>
        <v>0</v>
      </c>
      <c r="AC477" s="16">
        <f t="shared" si="1022"/>
        <v>0</v>
      </c>
      <c r="AD477" s="16">
        <f t="shared" si="999"/>
        <v>96585.4</v>
      </c>
      <c r="AE477" s="16">
        <f t="shared" si="1000"/>
        <v>98316.6</v>
      </c>
      <c r="AF477" s="16">
        <f t="shared" si="1001"/>
        <v>98316.6</v>
      </c>
      <c r="AG477" s="16">
        <f t="shared" ref="AG477:AI477" si="1023">AG478+AG484</f>
        <v>0</v>
      </c>
      <c r="AH477" s="16">
        <f t="shared" si="1023"/>
        <v>0</v>
      </c>
      <c r="AI477" s="16">
        <f t="shared" si="1023"/>
        <v>0</v>
      </c>
      <c r="AJ477" s="16">
        <f t="shared" si="1002"/>
        <v>96585.4</v>
      </c>
      <c r="AK477" s="16">
        <f t="shared" si="1003"/>
        <v>98316.6</v>
      </c>
      <c r="AL477" s="16">
        <f t="shared" si="1004"/>
        <v>98316.6</v>
      </c>
      <c r="AM477" s="16">
        <f t="shared" ref="AM477:AO477" si="1024">AM478+AM484</f>
        <v>0</v>
      </c>
      <c r="AN477" s="16">
        <f t="shared" si="1024"/>
        <v>0</v>
      </c>
      <c r="AO477" s="16">
        <f t="shared" si="1024"/>
        <v>0</v>
      </c>
      <c r="AP477" s="16">
        <f t="shared" si="985"/>
        <v>96585.4</v>
      </c>
      <c r="AQ477" s="16">
        <f t="shared" ref="AQ477" si="1025">AQ478+AQ484</f>
        <v>0</v>
      </c>
      <c r="AR477" s="16">
        <f t="shared" si="918"/>
        <v>96585.4</v>
      </c>
      <c r="AS477" s="16">
        <f t="shared" si="987"/>
        <v>98316.6</v>
      </c>
      <c r="AT477" s="16">
        <f t="shared" ref="AT477" si="1026">AT478+AT484</f>
        <v>0</v>
      </c>
      <c r="AU477" s="16">
        <f t="shared" si="920"/>
        <v>98316.6</v>
      </c>
      <c r="AV477" s="16">
        <f t="shared" si="989"/>
        <v>98316.6</v>
      </c>
      <c r="AW477" s="16">
        <f t="shared" ref="AW477" si="1027">AW478+AW484</f>
        <v>0</v>
      </c>
      <c r="AX477" s="16">
        <f t="shared" si="922"/>
        <v>98316.6</v>
      </c>
      <c r="AY477" s="16">
        <f t="shared" si="1018"/>
        <v>0</v>
      </c>
      <c r="AZ477" s="35"/>
    </row>
    <row r="478" spans="1:52" ht="46.8" x14ac:dyDescent="0.3">
      <c r="A478" s="17" t="s">
        <v>1068</v>
      </c>
      <c r="B478" s="56"/>
      <c r="C478" s="60"/>
      <c r="D478" s="60"/>
      <c r="E478" s="12" t="s">
        <v>436</v>
      </c>
      <c r="F478" s="16">
        <f t="shared" ref="F478:AY478" si="1028">F479</f>
        <v>96008.4</v>
      </c>
      <c r="G478" s="16">
        <f t="shared" si="1028"/>
        <v>98316.6</v>
      </c>
      <c r="H478" s="16">
        <f t="shared" si="1028"/>
        <v>98316.6</v>
      </c>
      <c r="I478" s="16">
        <f t="shared" si="1028"/>
        <v>0</v>
      </c>
      <c r="J478" s="16">
        <f t="shared" si="1028"/>
        <v>0</v>
      </c>
      <c r="K478" s="16">
        <f t="shared" si="1028"/>
        <v>0</v>
      </c>
      <c r="L478" s="16">
        <f t="shared" si="847"/>
        <v>96008.4</v>
      </c>
      <c r="M478" s="16">
        <f t="shared" si="848"/>
        <v>98316.6</v>
      </c>
      <c r="N478" s="16">
        <f t="shared" si="849"/>
        <v>98316.6</v>
      </c>
      <c r="O478" s="16">
        <f t="shared" si="1028"/>
        <v>0</v>
      </c>
      <c r="P478" s="16">
        <f t="shared" si="1028"/>
        <v>0</v>
      </c>
      <c r="Q478" s="16">
        <f t="shared" si="1028"/>
        <v>0</v>
      </c>
      <c r="R478" s="16">
        <f t="shared" si="993"/>
        <v>96008.4</v>
      </c>
      <c r="S478" s="16">
        <f t="shared" si="994"/>
        <v>98316.6</v>
      </c>
      <c r="T478" s="16">
        <f t="shared" si="995"/>
        <v>98316.6</v>
      </c>
      <c r="U478" s="16">
        <f t="shared" si="1028"/>
        <v>0</v>
      </c>
      <c r="V478" s="16">
        <f t="shared" si="1028"/>
        <v>0</v>
      </c>
      <c r="W478" s="16">
        <f t="shared" si="1028"/>
        <v>0</v>
      </c>
      <c r="X478" s="16">
        <f t="shared" si="996"/>
        <v>96008.4</v>
      </c>
      <c r="Y478" s="16">
        <f t="shared" si="997"/>
        <v>98316.6</v>
      </c>
      <c r="Z478" s="16">
        <f t="shared" si="998"/>
        <v>98316.6</v>
      </c>
      <c r="AA478" s="16">
        <f t="shared" si="1028"/>
        <v>0</v>
      </c>
      <c r="AB478" s="16">
        <f t="shared" si="1028"/>
        <v>0</v>
      </c>
      <c r="AC478" s="16">
        <f t="shared" si="1028"/>
        <v>0</v>
      </c>
      <c r="AD478" s="16">
        <f t="shared" si="999"/>
        <v>96008.4</v>
      </c>
      <c r="AE478" s="16">
        <f t="shared" si="1000"/>
        <v>98316.6</v>
      </c>
      <c r="AF478" s="16">
        <f t="shared" si="1001"/>
        <v>98316.6</v>
      </c>
      <c r="AG478" s="16">
        <f t="shared" si="1028"/>
        <v>0</v>
      </c>
      <c r="AH478" s="16">
        <f t="shared" si="1028"/>
        <v>0</v>
      </c>
      <c r="AI478" s="16">
        <f t="shared" si="1028"/>
        <v>0</v>
      </c>
      <c r="AJ478" s="16">
        <f t="shared" si="1002"/>
        <v>96008.4</v>
      </c>
      <c r="AK478" s="16">
        <f t="shared" si="1003"/>
        <v>98316.6</v>
      </c>
      <c r="AL478" s="16">
        <f t="shared" si="1004"/>
        <v>98316.6</v>
      </c>
      <c r="AM478" s="16">
        <f t="shared" si="1028"/>
        <v>0</v>
      </c>
      <c r="AN478" s="16">
        <f t="shared" si="1028"/>
        <v>0</v>
      </c>
      <c r="AO478" s="16">
        <f t="shared" si="1028"/>
        <v>0</v>
      </c>
      <c r="AP478" s="16">
        <f t="shared" si="985"/>
        <v>96008.4</v>
      </c>
      <c r="AQ478" s="16">
        <f t="shared" si="1028"/>
        <v>0</v>
      </c>
      <c r="AR478" s="16">
        <f t="shared" si="918"/>
        <v>96008.4</v>
      </c>
      <c r="AS478" s="16">
        <f t="shared" si="987"/>
        <v>98316.6</v>
      </c>
      <c r="AT478" s="16">
        <f t="shared" si="1028"/>
        <v>0</v>
      </c>
      <c r="AU478" s="16">
        <f t="shared" si="920"/>
        <v>98316.6</v>
      </c>
      <c r="AV478" s="16">
        <f t="shared" si="989"/>
        <v>98316.6</v>
      </c>
      <c r="AW478" s="16">
        <f t="shared" si="1028"/>
        <v>0</v>
      </c>
      <c r="AX478" s="16">
        <f t="shared" si="922"/>
        <v>98316.6</v>
      </c>
      <c r="AY478" s="16">
        <f t="shared" si="1028"/>
        <v>0</v>
      </c>
      <c r="AZ478" s="35"/>
    </row>
    <row r="479" spans="1:52" ht="46.8" x14ac:dyDescent="0.3">
      <c r="A479" s="17" t="s">
        <v>1068</v>
      </c>
      <c r="B479" s="56">
        <v>600</v>
      </c>
      <c r="C479" s="60"/>
      <c r="D479" s="60"/>
      <c r="E479" s="12" t="s">
        <v>395</v>
      </c>
      <c r="F479" s="16">
        <f t="shared" ref="F479:AY479" si="1029">F480+F482</f>
        <v>96008.4</v>
      </c>
      <c r="G479" s="16">
        <f t="shared" si="1029"/>
        <v>98316.6</v>
      </c>
      <c r="H479" s="16">
        <f t="shared" si="1029"/>
        <v>98316.6</v>
      </c>
      <c r="I479" s="16">
        <f t="shared" ref="I479:K479" si="1030">I480+I482</f>
        <v>0</v>
      </c>
      <c r="J479" s="16">
        <f t="shared" si="1030"/>
        <v>0</v>
      </c>
      <c r="K479" s="16">
        <f t="shared" si="1030"/>
        <v>0</v>
      </c>
      <c r="L479" s="16">
        <f t="shared" si="847"/>
        <v>96008.4</v>
      </c>
      <c r="M479" s="16">
        <f t="shared" si="848"/>
        <v>98316.6</v>
      </c>
      <c r="N479" s="16">
        <f t="shared" si="849"/>
        <v>98316.6</v>
      </c>
      <c r="O479" s="16">
        <f t="shared" ref="O479:Q479" si="1031">O480+O482</f>
        <v>0</v>
      </c>
      <c r="P479" s="16">
        <f t="shared" si="1031"/>
        <v>0</v>
      </c>
      <c r="Q479" s="16">
        <f t="shared" si="1031"/>
        <v>0</v>
      </c>
      <c r="R479" s="16">
        <f t="shared" si="993"/>
        <v>96008.4</v>
      </c>
      <c r="S479" s="16">
        <f t="shared" si="994"/>
        <v>98316.6</v>
      </c>
      <c r="T479" s="16">
        <f t="shared" si="995"/>
        <v>98316.6</v>
      </c>
      <c r="U479" s="16">
        <f t="shared" ref="U479:W479" si="1032">U480+U482</f>
        <v>0</v>
      </c>
      <c r="V479" s="16">
        <f t="shared" si="1032"/>
        <v>0</v>
      </c>
      <c r="W479" s="16">
        <f t="shared" si="1032"/>
        <v>0</v>
      </c>
      <c r="X479" s="16">
        <f t="shared" si="996"/>
        <v>96008.4</v>
      </c>
      <c r="Y479" s="16">
        <f t="shared" si="997"/>
        <v>98316.6</v>
      </c>
      <c r="Z479" s="16">
        <f t="shared" si="998"/>
        <v>98316.6</v>
      </c>
      <c r="AA479" s="16">
        <f t="shared" ref="AA479:AC479" si="1033">AA480+AA482</f>
        <v>0</v>
      </c>
      <c r="AB479" s="16">
        <f t="shared" si="1033"/>
        <v>0</v>
      </c>
      <c r="AC479" s="16">
        <f t="shared" si="1033"/>
        <v>0</v>
      </c>
      <c r="AD479" s="16">
        <f t="shared" si="999"/>
        <v>96008.4</v>
      </c>
      <c r="AE479" s="16">
        <f t="shared" si="1000"/>
        <v>98316.6</v>
      </c>
      <c r="AF479" s="16">
        <f t="shared" si="1001"/>
        <v>98316.6</v>
      </c>
      <c r="AG479" s="16">
        <f t="shared" ref="AG479:AI479" si="1034">AG480+AG482</f>
        <v>0</v>
      </c>
      <c r="AH479" s="16">
        <f t="shared" si="1034"/>
        <v>0</v>
      </c>
      <c r="AI479" s="16">
        <f t="shared" si="1034"/>
        <v>0</v>
      </c>
      <c r="AJ479" s="16">
        <f t="shared" si="1002"/>
        <v>96008.4</v>
      </c>
      <c r="AK479" s="16">
        <f t="shared" si="1003"/>
        <v>98316.6</v>
      </c>
      <c r="AL479" s="16">
        <f t="shared" si="1004"/>
        <v>98316.6</v>
      </c>
      <c r="AM479" s="16">
        <f t="shared" ref="AM479:AO479" si="1035">AM480+AM482</f>
        <v>0</v>
      </c>
      <c r="AN479" s="16">
        <f t="shared" si="1035"/>
        <v>0</v>
      </c>
      <c r="AO479" s="16">
        <f t="shared" si="1035"/>
        <v>0</v>
      </c>
      <c r="AP479" s="16">
        <f t="shared" si="985"/>
        <v>96008.4</v>
      </c>
      <c r="AQ479" s="16">
        <f t="shared" ref="AQ479" si="1036">AQ480+AQ482</f>
        <v>0</v>
      </c>
      <c r="AR479" s="16">
        <f t="shared" si="918"/>
        <v>96008.4</v>
      </c>
      <c r="AS479" s="16">
        <f t="shared" si="987"/>
        <v>98316.6</v>
      </c>
      <c r="AT479" s="16">
        <f t="shared" ref="AT479" si="1037">AT480+AT482</f>
        <v>0</v>
      </c>
      <c r="AU479" s="16">
        <f t="shared" si="920"/>
        <v>98316.6</v>
      </c>
      <c r="AV479" s="16">
        <f t="shared" si="989"/>
        <v>98316.6</v>
      </c>
      <c r="AW479" s="16">
        <f t="shared" ref="AW479" si="1038">AW480+AW482</f>
        <v>0</v>
      </c>
      <c r="AX479" s="16">
        <f t="shared" si="922"/>
        <v>98316.6</v>
      </c>
      <c r="AY479" s="16">
        <f t="shared" si="1029"/>
        <v>0</v>
      </c>
      <c r="AZ479" s="35"/>
    </row>
    <row r="480" spans="1:52" hidden="1" x14ac:dyDescent="0.3">
      <c r="A480" s="17" t="s">
        <v>1068</v>
      </c>
      <c r="B480" s="41">
        <v>610</v>
      </c>
      <c r="C480" s="43"/>
      <c r="D480" s="43"/>
      <c r="E480" s="12" t="s">
        <v>409</v>
      </c>
      <c r="F480" s="16">
        <f t="shared" ref="F480:AY480" si="1039">F481</f>
        <v>0</v>
      </c>
      <c r="G480" s="16">
        <f t="shared" si="1039"/>
        <v>0</v>
      </c>
      <c r="H480" s="16">
        <f t="shared" si="1039"/>
        <v>0</v>
      </c>
      <c r="I480" s="16">
        <f t="shared" si="1039"/>
        <v>0</v>
      </c>
      <c r="J480" s="16">
        <f t="shared" si="1039"/>
        <v>0</v>
      </c>
      <c r="K480" s="16">
        <f t="shared" si="1039"/>
        <v>0</v>
      </c>
      <c r="L480" s="16">
        <f t="shared" si="847"/>
        <v>0</v>
      </c>
      <c r="M480" s="16">
        <f t="shared" si="848"/>
        <v>0</v>
      </c>
      <c r="N480" s="16">
        <f t="shared" si="849"/>
        <v>0</v>
      </c>
      <c r="O480" s="16">
        <f t="shared" si="1039"/>
        <v>0</v>
      </c>
      <c r="P480" s="16">
        <f t="shared" si="1039"/>
        <v>0</v>
      </c>
      <c r="Q480" s="16">
        <f t="shared" si="1039"/>
        <v>0</v>
      </c>
      <c r="R480" s="16">
        <f t="shared" si="993"/>
        <v>0</v>
      </c>
      <c r="S480" s="16">
        <f t="shared" si="994"/>
        <v>0</v>
      </c>
      <c r="T480" s="16">
        <f t="shared" si="995"/>
        <v>0</v>
      </c>
      <c r="U480" s="16">
        <f t="shared" si="1039"/>
        <v>0</v>
      </c>
      <c r="V480" s="16">
        <f t="shared" si="1039"/>
        <v>0</v>
      </c>
      <c r="W480" s="16">
        <f t="shared" si="1039"/>
        <v>0</v>
      </c>
      <c r="X480" s="16">
        <f t="shared" si="996"/>
        <v>0</v>
      </c>
      <c r="Y480" s="16">
        <f t="shared" si="997"/>
        <v>0</v>
      </c>
      <c r="Z480" s="16">
        <f t="shared" si="998"/>
        <v>0</v>
      </c>
      <c r="AA480" s="16">
        <f t="shared" si="1039"/>
        <v>0</v>
      </c>
      <c r="AB480" s="16">
        <f t="shared" si="1039"/>
        <v>0</v>
      </c>
      <c r="AC480" s="16">
        <f t="shared" si="1039"/>
        <v>0</v>
      </c>
      <c r="AD480" s="16">
        <f t="shared" si="999"/>
        <v>0</v>
      </c>
      <c r="AE480" s="16">
        <f t="shared" si="1000"/>
        <v>0</v>
      </c>
      <c r="AF480" s="16">
        <f t="shared" si="1001"/>
        <v>0</v>
      </c>
      <c r="AG480" s="16">
        <f t="shared" si="1039"/>
        <v>0</v>
      </c>
      <c r="AH480" s="16">
        <f t="shared" si="1039"/>
        <v>0</v>
      </c>
      <c r="AI480" s="16">
        <f t="shared" si="1039"/>
        <v>0</v>
      </c>
      <c r="AJ480" s="16">
        <f t="shared" si="1002"/>
        <v>0</v>
      </c>
      <c r="AK480" s="16">
        <f t="shared" si="1003"/>
        <v>0</v>
      </c>
      <c r="AL480" s="16">
        <f t="shared" si="1004"/>
        <v>0</v>
      </c>
      <c r="AM480" s="16">
        <f t="shared" si="1039"/>
        <v>0</v>
      </c>
      <c r="AN480" s="16">
        <f t="shared" si="1039"/>
        <v>0</v>
      </c>
      <c r="AO480" s="16">
        <f t="shared" si="1039"/>
        <v>0</v>
      </c>
      <c r="AP480" s="16">
        <f t="shared" si="985"/>
        <v>0</v>
      </c>
      <c r="AQ480" s="16">
        <f t="shared" si="1039"/>
        <v>0</v>
      </c>
      <c r="AR480" s="16"/>
      <c r="AS480" s="16">
        <f t="shared" si="987"/>
        <v>0</v>
      </c>
      <c r="AT480" s="16">
        <f t="shared" si="1039"/>
        <v>0</v>
      </c>
      <c r="AU480" s="16"/>
      <c r="AV480" s="16">
        <f t="shared" si="989"/>
        <v>0</v>
      </c>
      <c r="AW480" s="16">
        <f t="shared" si="1039"/>
        <v>0</v>
      </c>
      <c r="AX480" s="16"/>
      <c r="AY480" s="16">
        <f t="shared" si="1039"/>
        <v>0</v>
      </c>
      <c r="AZ480" s="35">
        <v>0</v>
      </c>
    </row>
    <row r="481" spans="1:52" hidden="1" x14ac:dyDescent="0.3">
      <c r="A481" s="17" t="s">
        <v>1068</v>
      </c>
      <c r="B481" s="41">
        <v>610</v>
      </c>
      <c r="C481" s="43" t="s">
        <v>83</v>
      </c>
      <c r="D481" s="43" t="s">
        <v>5</v>
      </c>
      <c r="E481" s="12" t="s">
        <v>386</v>
      </c>
      <c r="F481" s="16"/>
      <c r="G481" s="16"/>
      <c r="H481" s="16"/>
      <c r="I481" s="16"/>
      <c r="J481" s="16"/>
      <c r="K481" s="16"/>
      <c r="L481" s="16">
        <f t="shared" si="847"/>
        <v>0</v>
      </c>
      <c r="M481" s="16">
        <f t="shared" si="848"/>
        <v>0</v>
      </c>
      <c r="N481" s="16">
        <f t="shared" si="849"/>
        <v>0</v>
      </c>
      <c r="O481" s="16"/>
      <c r="P481" s="16"/>
      <c r="Q481" s="16"/>
      <c r="R481" s="16">
        <f t="shared" si="993"/>
        <v>0</v>
      </c>
      <c r="S481" s="16">
        <f t="shared" si="994"/>
        <v>0</v>
      </c>
      <c r="T481" s="16">
        <f t="shared" si="995"/>
        <v>0</v>
      </c>
      <c r="U481" s="16"/>
      <c r="V481" s="16"/>
      <c r="W481" s="16"/>
      <c r="X481" s="16">
        <f t="shared" si="996"/>
        <v>0</v>
      </c>
      <c r="Y481" s="16">
        <f t="shared" si="997"/>
        <v>0</v>
      </c>
      <c r="Z481" s="16">
        <f t="shared" si="998"/>
        <v>0</v>
      </c>
      <c r="AA481" s="16"/>
      <c r="AB481" s="16"/>
      <c r="AC481" s="16"/>
      <c r="AD481" s="16">
        <f t="shared" si="999"/>
        <v>0</v>
      </c>
      <c r="AE481" s="16">
        <f t="shared" si="1000"/>
        <v>0</v>
      </c>
      <c r="AF481" s="16">
        <f t="shared" si="1001"/>
        <v>0</v>
      </c>
      <c r="AG481" s="16"/>
      <c r="AH481" s="16"/>
      <c r="AI481" s="16"/>
      <c r="AJ481" s="16">
        <f t="shared" si="1002"/>
        <v>0</v>
      </c>
      <c r="AK481" s="16">
        <f t="shared" si="1003"/>
        <v>0</v>
      </c>
      <c r="AL481" s="16">
        <f t="shared" si="1004"/>
        <v>0</v>
      </c>
      <c r="AM481" s="16"/>
      <c r="AN481" s="16"/>
      <c r="AO481" s="16"/>
      <c r="AP481" s="16">
        <f t="shared" si="985"/>
        <v>0</v>
      </c>
      <c r="AQ481" s="16"/>
      <c r="AR481" s="16"/>
      <c r="AS481" s="16">
        <f t="shared" si="987"/>
        <v>0</v>
      </c>
      <c r="AT481" s="16"/>
      <c r="AU481" s="16"/>
      <c r="AV481" s="16">
        <f t="shared" si="989"/>
        <v>0</v>
      </c>
      <c r="AW481" s="16"/>
      <c r="AX481" s="16"/>
      <c r="AY481" s="16"/>
      <c r="AZ481" s="35">
        <v>0</v>
      </c>
    </row>
    <row r="482" spans="1:52" x14ac:dyDescent="0.3">
      <c r="A482" s="17" t="s">
        <v>1068</v>
      </c>
      <c r="B482" s="56">
        <v>620</v>
      </c>
      <c r="C482" s="60"/>
      <c r="D482" s="60"/>
      <c r="E482" s="12" t="s">
        <v>410</v>
      </c>
      <c r="F482" s="16">
        <f t="shared" ref="F482:AY482" si="1040">F483</f>
        <v>96008.4</v>
      </c>
      <c r="G482" s="16">
        <f t="shared" si="1040"/>
        <v>98316.6</v>
      </c>
      <c r="H482" s="16">
        <f t="shared" si="1040"/>
        <v>98316.6</v>
      </c>
      <c r="I482" s="16">
        <f t="shared" si="1040"/>
        <v>0</v>
      </c>
      <c r="J482" s="16">
        <f t="shared" si="1040"/>
        <v>0</v>
      </c>
      <c r="K482" s="16">
        <f t="shared" si="1040"/>
        <v>0</v>
      </c>
      <c r="L482" s="16">
        <f t="shared" si="847"/>
        <v>96008.4</v>
      </c>
      <c r="M482" s="16">
        <f t="shared" si="848"/>
        <v>98316.6</v>
      </c>
      <c r="N482" s="16">
        <f t="shared" si="849"/>
        <v>98316.6</v>
      </c>
      <c r="O482" s="16">
        <f t="shared" si="1040"/>
        <v>0</v>
      </c>
      <c r="P482" s="16">
        <f t="shared" si="1040"/>
        <v>0</v>
      </c>
      <c r="Q482" s="16">
        <f t="shared" si="1040"/>
        <v>0</v>
      </c>
      <c r="R482" s="16">
        <f t="shared" si="993"/>
        <v>96008.4</v>
      </c>
      <c r="S482" s="16">
        <f t="shared" si="994"/>
        <v>98316.6</v>
      </c>
      <c r="T482" s="16">
        <f t="shared" si="995"/>
        <v>98316.6</v>
      </c>
      <c r="U482" s="16">
        <f t="shared" si="1040"/>
        <v>0</v>
      </c>
      <c r="V482" s="16">
        <f t="shared" si="1040"/>
        <v>0</v>
      </c>
      <c r="W482" s="16">
        <f t="shared" si="1040"/>
        <v>0</v>
      </c>
      <c r="X482" s="16">
        <f t="shared" si="996"/>
        <v>96008.4</v>
      </c>
      <c r="Y482" s="16">
        <f t="shared" si="997"/>
        <v>98316.6</v>
      </c>
      <c r="Z482" s="16">
        <f t="shared" si="998"/>
        <v>98316.6</v>
      </c>
      <c r="AA482" s="16">
        <f t="shared" si="1040"/>
        <v>0</v>
      </c>
      <c r="AB482" s="16">
        <f t="shared" si="1040"/>
        <v>0</v>
      </c>
      <c r="AC482" s="16">
        <f t="shared" si="1040"/>
        <v>0</v>
      </c>
      <c r="AD482" s="16">
        <f t="shared" si="999"/>
        <v>96008.4</v>
      </c>
      <c r="AE482" s="16">
        <f t="shared" si="1000"/>
        <v>98316.6</v>
      </c>
      <c r="AF482" s="16">
        <f t="shared" si="1001"/>
        <v>98316.6</v>
      </c>
      <c r="AG482" s="16">
        <f t="shared" si="1040"/>
        <v>0</v>
      </c>
      <c r="AH482" s="16">
        <f t="shared" si="1040"/>
        <v>0</v>
      </c>
      <c r="AI482" s="16">
        <f t="shared" si="1040"/>
        <v>0</v>
      </c>
      <c r="AJ482" s="16">
        <f t="shared" si="1002"/>
        <v>96008.4</v>
      </c>
      <c r="AK482" s="16">
        <f t="shared" si="1003"/>
        <v>98316.6</v>
      </c>
      <c r="AL482" s="16">
        <f t="shared" si="1004"/>
        <v>98316.6</v>
      </c>
      <c r="AM482" s="16">
        <f t="shared" si="1040"/>
        <v>0</v>
      </c>
      <c r="AN482" s="16">
        <f t="shared" si="1040"/>
        <v>0</v>
      </c>
      <c r="AO482" s="16">
        <f t="shared" si="1040"/>
        <v>0</v>
      </c>
      <c r="AP482" s="16">
        <f t="shared" si="985"/>
        <v>96008.4</v>
      </c>
      <c r="AQ482" s="16">
        <f t="shared" si="1040"/>
        <v>0</v>
      </c>
      <c r="AR482" s="16">
        <f t="shared" ref="AR482:AR485" si="1041">AP482+AQ482</f>
        <v>96008.4</v>
      </c>
      <c r="AS482" s="16">
        <f t="shared" si="987"/>
        <v>98316.6</v>
      </c>
      <c r="AT482" s="16">
        <f t="shared" si="1040"/>
        <v>0</v>
      </c>
      <c r="AU482" s="16">
        <f t="shared" ref="AU482:AU485" si="1042">AS482+AT482</f>
        <v>98316.6</v>
      </c>
      <c r="AV482" s="16">
        <f t="shared" si="989"/>
        <v>98316.6</v>
      </c>
      <c r="AW482" s="16">
        <f t="shared" si="1040"/>
        <v>0</v>
      </c>
      <c r="AX482" s="16">
        <f t="shared" ref="AX482:AX485" si="1043">AV482+AW482</f>
        <v>98316.6</v>
      </c>
      <c r="AY482" s="16">
        <f t="shared" si="1040"/>
        <v>0</v>
      </c>
      <c r="AZ482" s="35"/>
    </row>
    <row r="483" spans="1:52" x14ac:dyDescent="0.3">
      <c r="A483" s="17" t="s">
        <v>1068</v>
      </c>
      <c r="B483" s="56">
        <v>620</v>
      </c>
      <c r="C483" s="60" t="s">
        <v>83</v>
      </c>
      <c r="D483" s="60" t="s">
        <v>5</v>
      </c>
      <c r="E483" s="12" t="s">
        <v>386</v>
      </c>
      <c r="F483" s="16">
        <v>96008.4</v>
      </c>
      <c r="G483" s="16">
        <v>98316.6</v>
      </c>
      <c r="H483" s="16">
        <v>98316.6</v>
      </c>
      <c r="I483" s="16"/>
      <c r="J483" s="16"/>
      <c r="K483" s="16"/>
      <c r="L483" s="16">
        <f t="shared" ref="L483:L546" si="1044">F483+I483</f>
        <v>96008.4</v>
      </c>
      <c r="M483" s="16">
        <f t="shared" ref="M483:M546" si="1045">G483+J483</f>
        <v>98316.6</v>
      </c>
      <c r="N483" s="16">
        <f t="shared" ref="N483:N546" si="1046">H483+K483</f>
        <v>98316.6</v>
      </c>
      <c r="O483" s="16"/>
      <c r="P483" s="16"/>
      <c r="Q483" s="16"/>
      <c r="R483" s="16">
        <f t="shared" si="993"/>
        <v>96008.4</v>
      </c>
      <c r="S483" s="16">
        <f t="shared" si="994"/>
        <v>98316.6</v>
      </c>
      <c r="T483" s="16">
        <f t="shared" si="995"/>
        <v>98316.6</v>
      </c>
      <c r="U483" s="16"/>
      <c r="V483" s="16"/>
      <c r="W483" s="16"/>
      <c r="X483" s="16">
        <f t="shared" si="996"/>
        <v>96008.4</v>
      </c>
      <c r="Y483" s="16">
        <f t="shared" si="997"/>
        <v>98316.6</v>
      </c>
      <c r="Z483" s="16">
        <f t="shared" si="998"/>
        <v>98316.6</v>
      </c>
      <c r="AA483" s="16"/>
      <c r="AB483" s="16"/>
      <c r="AC483" s="16"/>
      <c r="AD483" s="16">
        <f t="shared" si="999"/>
        <v>96008.4</v>
      </c>
      <c r="AE483" s="16">
        <f t="shared" si="1000"/>
        <v>98316.6</v>
      </c>
      <c r="AF483" s="16">
        <f t="shared" si="1001"/>
        <v>98316.6</v>
      </c>
      <c r="AG483" s="16"/>
      <c r="AH483" s="16"/>
      <c r="AI483" s="16"/>
      <c r="AJ483" s="16">
        <f t="shared" si="1002"/>
        <v>96008.4</v>
      </c>
      <c r="AK483" s="16">
        <f t="shared" si="1003"/>
        <v>98316.6</v>
      </c>
      <c r="AL483" s="16">
        <f t="shared" si="1004"/>
        <v>98316.6</v>
      </c>
      <c r="AM483" s="16"/>
      <c r="AN483" s="16"/>
      <c r="AO483" s="16"/>
      <c r="AP483" s="16">
        <f t="shared" si="985"/>
        <v>96008.4</v>
      </c>
      <c r="AQ483" s="16"/>
      <c r="AR483" s="16">
        <f t="shared" si="1041"/>
        <v>96008.4</v>
      </c>
      <c r="AS483" s="16">
        <f t="shared" si="987"/>
        <v>98316.6</v>
      </c>
      <c r="AT483" s="16"/>
      <c r="AU483" s="16">
        <f t="shared" si="1042"/>
        <v>98316.6</v>
      </c>
      <c r="AV483" s="16">
        <f t="shared" si="989"/>
        <v>98316.6</v>
      </c>
      <c r="AW483" s="16"/>
      <c r="AX483" s="16">
        <f t="shared" si="1043"/>
        <v>98316.6</v>
      </c>
      <c r="AY483" s="16"/>
      <c r="AZ483" s="35"/>
    </row>
    <row r="484" spans="1:52" ht="31.2" x14ac:dyDescent="0.3">
      <c r="A484" s="60" t="s">
        <v>1069</v>
      </c>
      <c r="B484" s="56"/>
      <c r="C484" s="60"/>
      <c r="D484" s="60"/>
      <c r="E484" s="12" t="s">
        <v>784</v>
      </c>
      <c r="F484" s="16">
        <f t="shared" ref="F484:AY484" si="1047">F485</f>
        <v>577</v>
      </c>
      <c r="G484" s="16">
        <f t="shared" si="1047"/>
        <v>0</v>
      </c>
      <c r="H484" s="16">
        <f t="shared" si="1047"/>
        <v>0</v>
      </c>
      <c r="I484" s="16">
        <f t="shared" si="1047"/>
        <v>0</v>
      </c>
      <c r="J484" s="16">
        <f t="shared" si="1047"/>
        <v>0</v>
      </c>
      <c r="K484" s="16">
        <f t="shared" si="1047"/>
        <v>0</v>
      </c>
      <c r="L484" s="16">
        <f t="shared" si="1044"/>
        <v>577</v>
      </c>
      <c r="M484" s="16">
        <f t="shared" si="1045"/>
        <v>0</v>
      </c>
      <c r="N484" s="16">
        <f t="shared" si="1046"/>
        <v>0</v>
      </c>
      <c r="O484" s="16">
        <f t="shared" si="1047"/>
        <v>0</v>
      </c>
      <c r="P484" s="16">
        <f t="shared" si="1047"/>
        <v>0</v>
      </c>
      <c r="Q484" s="16">
        <f t="shared" si="1047"/>
        <v>0</v>
      </c>
      <c r="R484" s="16">
        <f t="shared" si="993"/>
        <v>577</v>
      </c>
      <c r="S484" s="16">
        <f t="shared" si="994"/>
        <v>0</v>
      </c>
      <c r="T484" s="16">
        <f t="shared" si="995"/>
        <v>0</v>
      </c>
      <c r="U484" s="16">
        <f t="shared" si="1047"/>
        <v>0</v>
      </c>
      <c r="V484" s="16">
        <f t="shared" si="1047"/>
        <v>0</v>
      </c>
      <c r="W484" s="16">
        <f t="shared" si="1047"/>
        <v>0</v>
      </c>
      <c r="X484" s="16">
        <f t="shared" si="996"/>
        <v>577</v>
      </c>
      <c r="Y484" s="16">
        <f t="shared" si="997"/>
        <v>0</v>
      </c>
      <c r="Z484" s="16">
        <f t="shared" si="998"/>
        <v>0</v>
      </c>
      <c r="AA484" s="16">
        <f t="shared" si="1047"/>
        <v>0</v>
      </c>
      <c r="AB484" s="16">
        <f t="shared" si="1047"/>
        <v>0</v>
      </c>
      <c r="AC484" s="16">
        <f t="shared" si="1047"/>
        <v>0</v>
      </c>
      <c r="AD484" s="16">
        <f t="shared" si="999"/>
        <v>577</v>
      </c>
      <c r="AE484" s="16">
        <f t="shared" si="1000"/>
        <v>0</v>
      </c>
      <c r="AF484" s="16">
        <f t="shared" si="1001"/>
        <v>0</v>
      </c>
      <c r="AG484" s="16">
        <f t="shared" si="1047"/>
        <v>0</v>
      </c>
      <c r="AH484" s="16">
        <f t="shared" si="1047"/>
        <v>0</v>
      </c>
      <c r="AI484" s="16">
        <f t="shared" si="1047"/>
        <v>0</v>
      </c>
      <c r="AJ484" s="16">
        <f t="shared" si="1002"/>
        <v>577</v>
      </c>
      <c r="AK484" s="16">
        <f t="shared" si="1003"/>
        <v>0</v>
      </c>
      <c r="AL484" s="16">
        <f t="shared" si="1004"/>
        <v>0</v>
      </c>
      <c r="AM484" s="16">
        <f t="shared" si="1047"/>
        <v>0</v>
      </c>
      <c r="AN484" s="16">
        <f t="shared" si="1047"/>
        <v>0</v>
      </c>
      <c r="AO484" s="16">
        <f t="shared" si="1047"/>
        <v>0</v>
      </c>
      <c r="AP484" s="16">
        <f t="shared" si="985"/>
        <v>577</v>
      </c>
      <c r="AQ484" s="16">
        <f t="shared" si="1047"/>
        <v>0</v>
      </c>
      <c r="AR484" s="16">
        <f t="shared" si="1041"/>
        <v>577</v>
      </c>
      <c r="AS484" s="16">
        <f t="shared" si="987"/>
        <v>0</v>
      </c>
      <c r="AT484" s="16">
        <f t="shared" si="1047"/>
        <v>0</v>
      </c>
      <c r="AU484" s="16">
        <f t="shared" si="1042"/>
        <v>0</v>
      </c>
      <c r="AV484" s="16">
        <f t="shared" si="989"/>
        <v>0</v>
      </c>
      <c r="AW484" s="16">
        <f t="shared" si="1047"/>
        <v>0</v>
      </c>
      <c r="AX484" s="16">
        <f t="shared" si="1043"/>
        <v>0</v>
      </c>
      <c r="AY484" s="16">
        <f t="shared" si="1047"/>
        <v>0</v>
      </c>
      <c r="AZ484" s="35"/>
    </row>
    <row r="485" spans="1:52" ht="46.8" x14ac:dyDescent="0.3">
      <c r="A485" s="60" t="s">
        <v>1069</v>
      </c>
      <c r="B485" s="56">
        <v>600</v>
      </c>
      <c r="C485" s="60"/>
      <c r="D485" s="60"/>
      <c r="E485" s="12" t="s">
        <v>395</v>
      </c>
      <c r="F485" s="16">
        <f t="shared" ref="F485:AY485" si="1048">F486+F488</f>
        <v>577</v>
      </c>
      <c r="G485" s="16">
        <f t="shared" si="1048"/>
        <v>0</v>
      </c>
      <c r="H485" s="16">
        <f t="shared" si="1048"/>
        <v>0</v>
      </c>
      <c r="I485" s="16">
        <f t="shared" ref="I485:K485" si="1049">I486+I488</f>
        <v>0</v>
      </c>
      <c r="J485" s="16">
        <f t="shared" si="1049"/>
        <v>0</v>
      </c>
      <c r="K485" s="16">
        <f t="shared" si="1049"/>
        <v>0</v>
      </c>
      <c r="L485" s="16">
        <f t="shared" si="1044"/>
        <v>577</v>
      </c>
      <c r="M485" s="16">
        <f t="shared" si="1045"/>
        <v>0</v>
      </c>
      <c r="N485" s="16">
        <f t="shared" si="1046"/>
        <v>0</v>
      </c>
      <c r="O485" s="16">
        <f t="shared" ref="O485:Q485" si="1050">O486+O488</f>
        <v>0</v>
      </c>
      <c r="P485" s="16">
        <f t="shared" si="1050"/>
        <v>0</v>
      </c>
      <c r="Q485" s="16">
        <f t="shared" si="1050"/>
        <v>0</v>
      </c>
      <c r="R485" s="16">
        <f t="shared" si="993"/>
        <v>577</v>
      </c>
      <c r="S485" s="16">
        <f t="shared" si="994"/>
        <v>0</v>
      </c>
      <c r="T485" s="16">
        <f t="shared" si="995"/>
        <v>0</v>
      </c>
      <c r="U485" s="16">
        <f t="shared" ref="U485:W485" si="1051">U486+U488</f>
        <v>0</v>
      </c>
      <c r="V485" s="16">
        <f t="shared" si="1051"/>
        <v>0</v>
      </c>
      <c r="W485" s="16">
        <f t="shared" si="1051"/>
        <v>0</v>
      </c>
      <c r="X485" s="16">
        <f t="shared" si="996"/>
        <v>577</v>
      </c>
      <c r="Y485" s="16">
        <f t="shared" si="997"/>
        <v>0</v>
      </c>
      <c r="Z485" s="16">
        <f t="shared" si="998"/>
        <v>0</v>
      </c>
      <c r="AA485" s="16">
        <f t="shared" ref="AA485:AC485" si="1052">AA486+AA488</f>
        <v>0</v>
      </c>
      <c r="AB485" s="16">
        <f t="shared" si="1052"/>
        <v>0</v>
      </c>
      <c r="AC485" s="16">
        <f t="shared" si="1052"/>
        <v>0</v>
      </c>
      <c r="AD485" s="16">
        <f t="shared" si="999"/>
        <v>577</v>
      </c>
      <c r="AE485" s="16">
        <f t="shared" si="1000"/>
        <v>0</v>
      </c>
      <c r="AF485" s="16">
        <f t="shared" si="1001"/>
        <v>0</v>
      </c>
      <c r="AG485" s="16">
        <f t="shared" ref="AG485:AI485" si="1053">AG486+AG488</f>
        <v>0</v>
      </c>
      <c r="AH485" s="16">
        <f t="shared" si="1053"/>
        <v>0</v>
      </c>
      <c r="AI485" s="16">
        <f t="shared" si="1053"/>
        <v>0</v>
      </c>
      <c r="AJ485" s="16">
        <f t="shared" si="1002"/>
        <v>577</v>
      </c>
      <c r="AK485" s="16">
        <f t="shared" si="1003"/>
        <v>0</v>
      </c>
      <c r="AL485" s="16">
        <f t="shared" si="1004"/>
        <v>0</v>
      </c>
      <c r="AM485" s="16">
        <f t="shared" ref="AM485:AO485" si="1054">AM486+AM488</f>
        <v>0</v>
      </c>
      <c r="AN485" s="16">
        <f t="shared" si="1054"/>
        <v>0</v>
      </c>
      <c r="AO485" s="16">
        <f t="shared" si="1054"/>
        <v>0</v>
      </c>
      <c r="AP485" s="16">
        <f t="shared" si="985"/>
        <v>577</v>
      </c>
      <c r="AQ485" s="16">
        <f t="shared" ref="AQ485" si="1055">AQ486+AQ488</f>
        <v>0</v>
      </c>
      <c r="AR485" s="16">
        <f t="shared" si="1041"/>
        <v>577</v>
      </c>
      <c r="AS485" s="16">
        <f t="shared" si="987"/>
        <v>0</v>
      </c>
      <c r="AT485" s="16">
        <f t="shared" ref="AT485" si="1056">AT486+AT488</f>
        <v>0</v>
      </c>
      <c r="AU485" s="16">
        <f t="shared" si="1042"/>
        <v>0</v>
      </c>
      <c r="AV485" s="16">
        <f t="shared" si="989"/>
        <v>0</v>
      </c>
      <c r="AW485" s="16">
        <f t="shared" ref="AW485" si="1057">AW486+AW488</f>
        <v>0</v>
      </c>
      <c r="AX485" s="16">
        <f t="shared" si="1043"/>
        <v>0</v>
      </c>
      <c r="AY485" s="16">
        <f t="shared" si="1048"/>
        <v>0</v>
      </c>
      <c r="AZ485" s="35"/>
    </row>
    <row r="486" spans="1:52" hidden="1" x14ac:dyDescent="0.3">
      <c r="A486" s="43" t="s">
        <v>1069</v>
      </c>
      <c r="B486" s="41">
        <v>610</v>
      </c>
      <c r="C486" s="43"/>
      <c r="D486" s="43"/>
      <c r="E486" s="12" t="s">
        <v>409</v>
      </c>
      <c r="F486" s="16">
        <f t="shared" ref="F486:AY486" si="1058">F487</f>
        <v>0</v>
      </c>
      <c r="G486" s="16">
        <f t="shared" si="1058"/>
        <v>0</v>
      </c>
      <c r="H486" s="16">
        <f t="shared" si="1058"/>
        <v>0</v>
      </c>
      <c r="I486" s="16">
        <f t="shared" si="1058"/>
        <v>0</v>
      </c>
      <c r="J486" s="16">
        <f t="shared" si="1058"/>
        <v>0</v>
      </c>
      <c r="K486" s="16">
        <f t="shared" si="1058"/>
        <v>0</v>
      </c>
      <c r="L486" s="16">
        <f t="shared" si="1044"/>
        <v>0</v>
      </c>
      <c r="M486" s="16">
        <f t="shared" si="1045"/>
        <v>0</v>
      </c>
      <c r="N486" s="16">
        <f t="shared" si="1046"/>
        <v>0</v>
      </c>
      <c r="O486" s="16">
        <f t="shared" si="1058"/>
        <v>0</v>
      </c>
      <c r="P486" s="16">
        <f t="shared" si="1058"/>
        <v>0</v>
      </c>
      <c r="Q486" s="16">
        <f t="shared" si="1058"/>
        <v>0</v>
      </c>
      <c r="R486" s="16">
        <f t="shared" si="993"/>
        <v>0</v>
      </c>
      <c r="S486" s="16">
        <f t="shared" si="994"/>
        <v>0</v>
      </c>
      <c r="T486" s="16">
        <f t="shared" si="995"/>
        <v>0</v>
      </c>
      <c r="U486" s="16">
        <f t="shared" si="1058"/>
        <v>0</v>
      </c>
      <c r="V486" s="16">
        <f t="shared" si="1058"/>
        <v>0</v>
      </c>
      <c r="W486" s="16">
        <f t="shared" si="1058"/>
        <v>0</v>
      </c>
      <c r="X486" s="16">
        <f t="shared" si="996"/>
        <v>0</v>
      </c>
      <c r="Y486" s="16">
        <f t="shared" si="997"/>
        <v>0</v>
      </c>
      <c r="Z486" s="16">
        <f t="shared" si="998"/>
        <v>0</v>
      </c>
      <c r="AA486" s="16">
        <f t="shared" si="1058"/>
        <v>0</v>
      </c>
      <c r="AB486" s="16">
        <f t="shared" si="1058"/>
        <v>0</v>
      </c>
      <c r="AC486" s="16">
        <f t="shared" si="1058"/>
        <v>0</v>
      </c>
      <c r="AD486" s="16">
        <f t="shared" si="999"/>
        <v>0</v>
      </c>
      <c r="AE486" s="16">
        <f t="shared" si="1000"/>
        <v>0</v>
      </c>
      <c r="AF486" s="16">
        <f t="shared" si="1001"/>
        <v>0</v>
      </c>
      <c r="AG486" s="16">
        <f t="shared" si="1058"/>
        <v>0</v>
      </c>
      <c r="AH486" s="16">
        <f t="shared" si="1058"/>
        <v>0</v>
      </c>
      <c r="AI486" s="16">
        <f t="shared" si="1058"/>
        <v>0</v>
      </c>
      <c r="AJ486" s="16">
        <f t="shared" si="1002"/>
        <v>0</v>
      </c>
      <c r="AK486" s="16">
        <f t="shared" si="1003"/>
        <v>0</v>
      </c>
      <c r="AL486" s="16">
        <f t="shared" si="1004"/>
        <v>0</v>
      </c>
      <c r="AM486" s="16">
        <f t="shared" si="1058"/>
        <v>0</v>
      </c>
      <c r="AN486" s="16">
        <f t="shared" si="1058"/>
        <v>0</v>
      </c>
      <c r="AO486" s="16">
        <f t="shared" si="1058"/>
        <v>0</v>
      </c>
      <c r="AP486" s="16">
        <f t="shared" si="985"/>
        <v>0</v>
      </c>
      <c r="AQ486" s="16">
        <f t="shared" si="1058"/>
        <v>0</v>
      </c>
      <c r="AR486" s="16"/>
      <c r="AS486" s="16">
        <f t="shared" si="987"/>
        <v>0</v>
      </c>
      <c r="AT486" s="16">
        <f t="shared" si="1058"/>
        <v>0</v>
      </c>
      <c r="AU486" s="16"/>
      <c r="AV486" s="16">
        <f t="shared" si="989"/>
        <v>0</v>
      </c>
      <c r="AW486" s="16">
        <f t="shared" si="1058"/>
        <v>0</v>
      </c>
      <c r="AX486" s="16"/>
      <c r="AY486" s="16">
        <f t="shared" si="1058"/>
        <v>0</v>
      </c>
      <c r="AZ486" s="35">
        <v>0</v>
      </c>
    </row>
    <row r="487" spans="1:52" hidden="1" x14ac:dyDescent="0.3">
      <c r="A487" s="43" t="s">
        <v>1069</v>
      </c>
      <c r="B487" s="41">
        <v>610</v>
      </c>
      <c r="C487" s="43" t="s">
        <v>83</v>
      </c>
      <c r="D487" s="43" t="s">
        <v>5</v>
      </c>
      <c r="E487" s="12" t="s">
        <v>386</v>
      </c>
      <c r="F487" s="16"/>
      <c r="G487" s="16"/>
      <c r="H487" s="16"/>
      <c r="I487" s="16"/>
      <c r="J487" s="16"/>
      <c r="K487" s="16"/>
      <c r="L487" s="16">
        <f t="shared" si="1044"/>
        <v>0</v>
      </c>
      <c r="M487" s="16">
        <f t="shared" si="1045"/>
        <v>0</v>
      </c>
      <c r="N487" s="16">
        <f t="shared" si="1046"/>
        <v>0</v>
      </c>
      <c r="O487" s="16"/>
      <c r="P487" s="16"/>
      <c r="Q487" s="16"/>
      <c r="R487" s="16">
        <f t="shared" si="993"/>
        <v>0</v>
      </c>
      <c r="S487" s="16">
        <f t="shared" si="994"/>
        <v>0</v>
      </c>
      <c r="T487" s="16">
        <f t="shared" si="995"/>
        <v>0</v>
      </c>
      <c r="U487" s="16"/>
      <c r="V487" s="16"/>
      <c r="W487" s="16"/>
      <c r="X487" s="16">
        <f t="shared" si="996"/>
        <v>0</v>
      </c>
      <c r="Y487" s="16">
        <f t="shared" si="997"/>
        <v>0</v>
      </c>
      <c r="Z487" s="16">
        <f t="shared" si="998"/>
        <v>0</v>
      </c>
      <c r="AA487" s="16"/>
      <c r="AB487" s="16"/>
      <c r="AC487" s="16"/>
      <c r="AD487" s="16">
        <f t="shared" si="999"/>
        <v>0</v>
      </c>
      <c r="AE487" s="16">
        <f t="shared" si="1000"/>
        <v>0</v>
      </c>
      <c r="AF487" s="16">
        <f t="shared" si="1001"/>
        <v>0</v>
      </c>
      <c r="AG487" s="16"/>
      <c r="AH487" s="16"/>
      <c r="AI487" s="16"/>
      <c r="AJ487" s="16">
        <f t="shared" si="1002"/>
        <v>0</v>
      </c>
      <c r="AK487" s="16">
        <f t="shared" si="1003"/>
        <v>0</v>
      </c>
      <c r="AL487" s="16">
        <f t="shared" si="1004"/>
        <v>0</v>
      </c>
      <c r="AM487" s="16"/>
      <c r="AN487" s="16"/>
      <c r="AO487" s="16"/>
      <c r="AP487" s="16">
        <f t="shared" si="985"/>
        <v>0</v>
      </c>
      <c r="AQ487" s="16"/>
      <c r="AR487" s="16"/>
      <c r="AS487" s="16">
        <f t="shared" si="987"/>
        <v>0</v>
      </c>
      <c r="AT487" s="16"/>
      <c r="AU487" s="16"/>
      <c r="AV487" s="16">
        <f t="shared" si="989"/>
        <v>0</v>
      </c>
      <c r="AW487" s="16"/>
      <c r="AX487" s="16"/>
      <c r="AY487" s="16"/>
      <c r="AZ487" s="35">
        <v>0</v>
      </c>
    </row>
    <row r="488" spans="1:52" x14ac:dyDescent="0.3">
      <c r="A488" s="60" t="s">
        <v>1069</v>
      </c>
      <c r="B488" s="56">
        <v>620</v>
      </c>
      <c r="C488" s="60"/>
      <c r="D488" s="60"/>
      <c r="E488" s="12" t="s">
        <v>410</v>
      </c>
      <c r="F488" s="16">
        <f t="shared" ref="F488:AY488" si="1059">F489</f>
        <v>577</v>
      </c>
      <c r="G488" s="16">
        <f t="shared" si="1059"/>
        <v>0</v>
      </c>
      <c r="H488" s="16">
        <f t="shared" si="1059"/>
        <v>0</v>
      </c>
      <c r="I488" s="16">
        <f t="shared" si="1059"/>
        <v>0</v>
      </c>
      <c r="J488" s="16">
        <f t="shared" si="1059"/>
        <v>0</v>
      </c>
      <c r="K488" s="16">
        <f t="shared" si="1059"/>
        <v>0</v>
      </c>
      <c r="L488" s="16">
        <f t="shared" si="1044"/>
        <v>577</v>
      </c>
      <c r="M488" s="16">
        <f t="shared" si="1045"/>
        <v>0</v>
      </c>
      <c r="N488" s="16">
        <f t="shared" si="1046"/>
        <v>0</v>
      </c>
      <c r="O488" s="16">
        <f t="shared" si="1059"/>
        <v>0</v>
      </c>
      <c r="P488" s="16">
        <f t="shared" si="1059"/>
        <v>0</v>
      </c>
      <c r="Q488" s="16">
        <f t="shared" si="1059"/>
        <v>0</v>
      </c>
      <c r="R488" s="16">
        <f t="shared" si="993"/>
        <v>577</v>
      </c>
      <c r="S488" s="16">
        <f t="shared" si="994"/>
        <v>0</v>
      </c>
      <c r="T488" s="16">
        <f t="shared" si="995"/>
        <v>0</v>
      </c>
      <c r="U488" s="16">
        <f t="shared" si="1059"/>
        <v>0</v>
      </c>
      <c r="V488" s="16">
        <f t="shared" si="1059"/>
        <v>0</v>
      </c>
      <c r="W488" s="16">
        <f t="shared" si="1059"/>
        <v>0</v>
      </c>
      <c r="X488" s="16">
        <f t="shared" si="996"/>
        <v>577</v>
      </c>
      <c r="Y488" s="16">
        <f t="shared" si="997"/>
        <v>0</v>
      </c>
      <c r="Z488" s="16">
        <f t="shared" si="998"/>
        <v>0</v>
      </c>
      <c r="AA488" s="16">
        <f t="shared" si="1059"/>
        <v>0</v>
      </c>
      <c r="AB488" s="16">
        <f t="shared" si="1059"/>
        <v>0</v>
      </c>
      <c r="AC488" s="16">
        <f t="shared" si="1059"/>
        <v>0</v>
      </c>
      <c r="AD488" s="16">
        <f t="shared" si="999"/>
        <v>577</v>
      </c>
      <c r="AE488" s="16">
        <f t="shared" si="1000"/>
        <v>0</v>
      </c>
      <c r="AF488" s="16">
        <f t="shared" si="1001"/>
        <v>0</v>
      </c>
      <c r="AG488" s="16">
        <f t="shared" si="1059"/>
        <v>0</v>
      </c>
      <c r="AH488" s="16">
        <f t="shared" si="1059"/>
        <v>0</v>
      </c>
      <c r="AI488" s="16">
        <f t="shared" si="1059"/>
        <v>0</v>
      </c>
      <c r="AJ488" s="16">
        <f t="shared" si="1002"/>
        <v>577</v>
      </c>
      <c r="AK488" s="16">
        <f t="shared" si="1003"/>
        <v>0</v>
      </c>
      <c r="AL488" s="16">
        <f t="shared" si="1004"/>
        <v>0</v>
      </c>
      <c r="AM488" s="16">
        <f t="shared" si="1059"/>
        <v>0</v>
      </c>
      <c r="AN488" s="16">
        <f t="shared" si="1059"/>
        <v>0</v>
      </c>
      <c r="AO488" s="16">
        <f t="shared" si="1059"/>
        <v>0</v>
      </c>
      <c r="AP488" s="16">
        <f t="shared" si="985"/>
        <v>577</v>
      </c>
      <c r="AQ488" s="16">
        <f t="shared" si="1059"/>
        <v>0</v>
      </c>
      <c r="AR488" s="16">
        <f t="shared" ref="AR488:AR508" si="1060">AP488+AQ488</f>
        <v>577</v>
      </c>
      <c r="AS488" s="16">
        <f t="shared" si="987"/>
        <v>0</v>
      </c>
      <c r="AT488" s="16">
        <f t="shared" si="1059"/>
        <v>0</v>
      </c>
      <c r="AU488" s="16">
        <f t="shared" ref="AU488:AU508" si="1061">AS488+AT488</f>
        <v>0</v>
      </c>
      <c r="AV488" s="16">
        <f t="shared" si="989"/>
        <v>0</v>
      </c>
      <c r="AW488" s="16">
        <f t="shared" si="1059"/>
        <v>0</v>
      </c>
      <c r="AX488" s="16">
        <f t="shared" ref="AX488:AX508" si="1062">AV488+AW488</f>
        <v>0</v>
      </c>
      <c r="AY488" s="16">
        <f t="shared" si="1059"/>
        <v>0</v>
      </c>
      <c r="AZ488" s="35"/>
    </row>
    <row r="489" spans="1:52" x14ac:dyDescent="0.3">
      <c r="A489" s="60" t="s">
        <v>1069</v>
      </c>
      <c r="B489" s="56">
        <v>620</v>
      </c>
      <c r="C489" s="60" t="s">
        <v>83</v>
      </c>
      <c r="D489" s="60" t="s">
        <v>5</v>
      </c>
      <c r="E489" s="12" t="s">
        <v>386</v>
      </c>
      <c r="F489" s="16">
        <v>577</v>
      </c>
      <c r="G489" s="16"/>
      <c r="H489" s="16"/>
      <c r="I489" s="16"/>
      <c r="J489" s="16"/>
      <c r="K489" s="16"/>
      <c r="L489" s="16">
        <f t="shared" si="1044"/>
        <v>577</v>
      </c>
      <c r="M489" s="16">
        <f t="shared" si="1045"/>
        <v>0</v>
      </c>
      <c r="N489" s="16">
        <f t="shared" si="1046"/>
        <v>0</v>
      </c>
      <c r="O489" s="16"/>
      <c r="P489" s="16"/>
      <c r="Q489" s="16"/>
      <c r="R489" s="16">
        <f t="shared" si="993"/>
        <v>577</v>
      </c>
      <c r="S489" s="16">
        <f t="shared" si="994"/>
        <v>0</v>
      </c>
      <c r="T489" s="16">
        <f t="shared" si="995"/>
        <v>0</v>
      </c>
      <c r="U489" s="16"/>
      <c r="V489" s="16"/>
      <c r="W489" s="16"/>
      <c r="X489" s="16">
        <f t="shared" si="996"/>
        <v>577</v>
      </c>
      <c r="Y489" s="16">
        <f t="shared" si="997"/>
        <v>0</v>
      </c>
      <c r="Z489" s="16">
        <f t="shared" si="998"/>
        <v>0</v>
      </c>
      <c r="AA489" s="16"/>
      <c r="AB489" s="16"/>
      <c r="AC489" s="16"/>
      <c r="AD489" s="16">
        <f t="shared" si="999"/>
        <v>577</v>
      </c>
      <c r="AE489" s="16">
        <f t="shared" si="1000"/>
        <v>0</v>
      </c>
      <c r="AF489" s="16">
        <f t="shared" si="1001"/>
        <v>0</v>
      </c>
      <c r="AG489" s="16"/>
      <c r="AH489" s="16"/>
      <c r="AI489" s="16"/>
      <c r="AJ489" s="16">
        <f t="shared" si="1002"/>
        <v>577</v>
      </c>
      <c r="AK489" s="16">
        <f t="shared" si="1003"/>
        <v>0</v>
      </c>
      <c r="AL489" s="16">
        <f t="shared" si="1004"/>
        <v>0</v>
      </c>
      <c r="AM489" s="16"/>
      <c r="AN489" s="16"/>
      <c r="AO489" s="16"/>
      <c r="AP489" s="16">
        <f t="shared" si="985"/>
        <v>577</v>
      </c>
      <c r="AQ489" s="16"/>
      <c r="AR489" s="16">
        <f t="shared" si="1060"/>
        <v>577</v>
      </c>
      <c r="AS489" s="16">
        <f t="shared" si="987"/>
        <v>0</v>
      </c>
      <c r="AT489" s="16"/>
      <c r="AU489" s="16">
        <f t="shared" si="1061"/>
        <v>0</v>
      </c>
      <c r="AV489" s="16">
        <f t="shared" si="989"/>
        <v>0</v>
      </c>
      <c r="AW489" s="16"/>
      <c r="AX489" s="16">
        <f t="shared" si="1062"/>
        <v>0</v>
      </c>
      <c r="AY489" s="16"/>
      <c r="AZ489" s="35"/>
    </row>
    <row r="490" spans="1:52" ht="31.2" x14ac:dyDescent="0.3">
      <c r="A490" s="60" t="s">
        <v>1070</v>
      </c>
      <c r="B490" s="56"/>
      <c r="C490" s="60"/>
      <c r="D490" s="60"/>
      <c r="E490" s="12" t="s">
        <v>1071</v>
      </c>
      <c r="F490" s="16">
        <f>F491+F495+F499</f>
        <v>83206.600000000006</v>
      </c>
      <c r="G490" s="16">
        <f t="shared" ref="G490:AY490" si="1063">G491+G495+G499</f>
        <v>83206.600000000006</v>
      </c>
      <c r="H490" s="16">
        <f t="shared" si="1063"/>
        <v>83206.600000000006</v>
      </c>
      <c r="I490" s="16">
        <f t="shared" ref="I490:K490" si="1064">I491+I495+I499</f>
        <v>0</v>
      </c>
      <c r="J490" s="16">
        <f t="shared" si="1064"/>
        <v>0</v>
      </c>
      <c r="K490" s="16">
        <f t="shared" si="1064"/>
        <v>0</v>
      </c>
      <c r="L490" s="16">
        <f t="shared" si="1044"/>
        <v>83206.600000000006</v>
      </c>
      <c r="M490" s="16">
        <f t="shared" si="1045"/>
        <v>83206.600000000006</v>
      </c>
      <c r="N490" s="16">
        <f t="shared" si="1046"/>
        <v>83206.600000000006</v>
      </c>
      <c r="O490" s="16">
        <f t="shared" ref="O490:Q490" si="1065">O491+O495+O499</f>
        <v>0</v>
      </c>
      <c r="P490" s="16">
        <f t="shared" si="1065"/>
        <v>0</v>
      </c>
      <c r="Q490" s="16">
        <f t="shared" si="1065"/>
        <v>0</v>
      </c>
      <c r="R490" s="16">
        <f t="shared" si="993"/>
        <v>83206.600000000006</v>
      </c>
      <c r="S490" s="16">
        <f t="shared" si="994"/>
        <v>83206.600000000006</v>
      </c>
      <c r="T490" s="16">
        <f t="shared" si="995"/>
        <v>83206.600000000006</v>
      </c>
      <c r="U490" s="16">
        <f t="shared" ref="U490:W490" si="1066">U491+U495+U499</f>
        <v>0</v>
      </c>
      <c r="V490" s="16">
        <f t="shared" si="1066"/>
        <v>0</v>
      </c>
      <c r="W490" s="16">
        <f t="shared" si="1066"/>
        <v>0</v>
      </c>
      <c r="X490" s="16">
        <f t="shared" si="996"/>
        <v>83206.600000000006</v>
      </c>
      <c r="Y490" s="16">
        <f t="shared" si="997"/>
        <v>83206.600000000006</v>
      </c>
      <c r="Z490" s="16">
        <f t="shared" si="998"/>
        <v>83206.600000000006</v>
      </c>
      <c r="AA490" s="16">
        <f t="shared" ref="AA490:AC490" si="1067">AA491+AA495+AA499</f>
        <v>0</v>
      </c>
      <c r="AB490" s="16">
        <f t="shared" si="1067"/>
        <v>0</v>
      </c>
      <c r="AC490" s="16">
        <f t="shared" si="1067"/>
        <v>0</v>
      </c>
      <c r="AD490" s="16">
        <f t="shared" si="999"/>
        <v>83206.600000000006</v>
      </c>
      <c r="AE490" s="16">
        <f t="shared" si="1000"/>
        <v>83206.600000000006</v>
      </c>
      <c r="AF490" s="16">
        <f t="shared" si="1001"/>
        <v>83206.600000000006</v>
      </c>
      <c r="AG490" s="16">
        <f t="shared" ref="AG490:AI490" si="1068">AG491+AG495+AG499</f>
        <v>0</v>
      </c>
      <c r="AH490" s="16">
        <f t="shared" si="1068"/>
        <v>0</v>
      </c>
      <c r="AI490" s="16">
        <f t="shared" si="1068"/>
        <v>0</v>
      </c>
      <c r="AJ490" s="16">
        <f t="shared" si="1002"/>
        <v>83206.600000000006</v>
      </c>
      <c r="AK490" s="16">
        <f t="shared" si="1003"/>
        <v>83206.600000000006</v>
      </c>
      <c r="AL490" s="16">
        <f t="shared" si="1004"/>
        <v>83206.600000000006</v>
      </c>
      <c r="AM490" s="16">
        <f t="shared" ref="AM490:AO490" si="1069">AM491+AM495+AM499</f>
        <v>0</v>
      </c>
      <c r="AN490" s="16">
        <f t="shared" si="1069"/>
        <v>0</v>
      </c>
      <c r="AO490" s="16">
        <f t="shared" si="1069"/>
        <v>0</v>
      </c>
      <c r="AP490" s="16">
        <f t="shared" si="985"/>
        <v>83206.600000000006</v>
      </c>
      <c r="AQ490" s="16">
        <f t="shared" ref="AQ490" si="1070">AQ491+AQ495+AQ499</f>
        <v>0</v>
      </c>
      <c r="AR490" s="16">
        <f t="shared" si="1060"/>
        <v>83206.600000000006</v>
      </c>
      <c r="AS490" s="16">
        <f t="shared" si="987"/>
        <v>83206.600000000006</v>
      </c>
      <c r="AT490" s="16">
        <f t="shared" ref="AT490" si="1071">AT491+AT495+AT499</f>
        <v>0</v>
      </c>
      <c r="AU490" s="16">
        <f t="shared" si="1061"/>
        <v>83206.600000000006</v>
      </c>
      <c r="AV490" s="16">
        <f t="shared" si="989"/>
        <v>83206.600000000006</v>
      </c>
      <c r="AW490" s="16">
        <f t="shared" ref="AW490" si="1072">AW491+AW495+AW499</f>
        <v>0</v>
      </c>
      <c r="AX490" s="16">
        <f t="shared" si="1062"/>
        <v>83206.600000000006</v>
      </c>
      <c r="AY490" s="16">
        <f t="shared" si="1063"/>
        <v>0</v>
      </c>
      <c r="AZ490" s="35"/>
    </row>
    <row r="491" spans="1:52" ht="109.2" x14ac:dyDescent="0.3">
      <c r="A491" s="60" t="s">
        <v>1072</v>
      </c>
      <c r="B491" s="56"/>
      <c r="C491" s="60"/>
      <c r="D491" s="60"/>
      <c r="E491" s="12" t="s">
        <v>460</v>
      </c>
      <c r="F491" s="16">
        <f t="shared" ref="F491:AY493" si="1073">F492</f>
        <v>806.6</v>
      </c>
      <c r="G491" s="16">
        <f t="shared" si="1073"/>
        <v>806.6</v>
      </c>
      <c r="H491" s="16">
        <f t="shared" si="1073"/>
        <v>806.6</v>
      </c>
      <c r="I491" s="16">
        <f t="shared" si="1073"/>
        <v>0</v>
      </c>
      <c r="J491" s="16">
        <f t="shared" si="1073"/>
        <v>0</v>
      </c>
      <c r="K491" s="16">
        <f t="shared" si="1073"/>
        <v>0</v>
      </c>
      <c r="L491" s="16">
        <f t="shared" si="1044"/>
        <v>806.6</v>
      </c>
      <c r="M491" s="16">
        <f t="shared" si="1045"/>
        <v>806.6</v>
      </c>
      <c r="N491" s="16">
        <f t="shared" si="1046"/>
        <v>806.6</v>
      </c>
      <c r="O491" s="16">
        <f t="shared" si="1073"/>
        <v>0</v>
      </c>
      <c r="P491" s="16">
        <f t="shared" si="1073"/>
        <v>0</v>
      </c>
      <c r="Q491" s="16">
        <f t="shared" si="1073"/>
        <v>0</v>
      </c>
      <c r="R491" s="16">
        <f t="shared" si="993"/>
        <v>806.6</v>
      </c>
      <c r="S491" s="16">
        <f t="shared" si="994"/>
        <v>806.6</v>
      </c>
      <c r="T491" s="16">
        <f t="shared" si="995"/>
        <v>806.6</v>
      </c>
      <c r="U491" s="16">
        <f t="shared" si="1073"/>
        <v>0</v>
      </c>
      <c r="V491" s="16">
        <f t="shared" si="1073"/>
        <v>0</v>
      </c>
      <c r="W491" s="16">
        <f t="shared" si="1073"/>
        <v>0</v>
      </c>
      <c r="X491" s="16">
        <f t="shared" si="996"/>
        <v>806.6</v>
      </c>
      <c r="Y491" s="16">
        <f t="shared" si="997"/>
        <v>806.6</v>
      </c>
      <c r="Z491" s="16">
        <f t="shared" si="998"/>
        <v>806.6</v>
      </c>
      <c r="AA491" s="16">
        <f t="shared" si="1073"/>
        <v>0</v>
      </c>
      <c r="AB491" s="16">
        <f t="shared" si="1073"/>
        <v>0</v>
      </c>
      <c r="AC491" s="16">
        <f t="shared" si="1073"/>
        <v>0</v>
      </c>
      <c r="AD491" s="16">
        <f t="shared" si="999"/>
        <v>806.6</v>
      </c>
      <c r="AE491" s="16">
        <f t="shared" si="1000"/>
        <v>806.6</v>
      </c>
      <c r="AF491" s="16">
        <f t="shared" si="1001"/>
        <v>806.6</v>
      </c>
      <c r="AG491" s="16">
        <f t="shared" si="1073"/>
        <v>0</v>
      </c>
      <c r="AH491" s="16">
        <f t="shared" si="1073"/>
        <v>0</v>
      </c>
      <c r="AI491" s="16">
        <f t="shared" si="1073"/>
        <v>0</v>
      </c>
      <c r="AJ491" s="16">
        <f t="shared" si="1002"/>
        <v>806.6</v>
      </c>
      <c r="AK491" s="16">
        <f t="shared" si="1003"/>
        <v>806.6</v>
      </c>
      <c r="AL491" s="16">
        <f t="shared" si="1004"/>
        <v>806.6</v>
      </c>
      <c r="AM491" s="16">
        <f t="shared" si="1073"/>
        <v>0</v>
      </c>
      <c r="AN491" s="16">
        <f t="shared" si="1073"/>
        <v>0</v>
      </c>
      <c r="AO491" s="16">
        <f t="shared" si="1073"/>
        <v>0</v>
      </c>
      <c r="AP491" s="16">
        <f t="shared" si="985"/>
        <v>806.6</v>
      </c>
      <c r="AQ491" s="16">
        <f t="shared" si="1073"/>
        <v>0</v>
      </c>
      <c r="AR491" s="16">
        <f t="shared" si="1060"/>
        <v>806.6</v>
      </c>
      <c r="AS491" s="16">
        <f t="shared" si="987"/>
        <v>806.6</v>
      </c>
      <c r="AT491" s="16">
        <f t="shared" si="1073"/>
        <v>0</v>
      </c>
      <c r="AU491" s="16">
        <f t="shared" si="1061"/>
        <v>806.6</v>
      </c>
      <c r="AV491" s="16">
        <f t="shared" si="989"/>
        <v>806.6</v>
      </c>
      <c r="AW491" s="16">
        <f t="shared" si="1073"/>
        <v>0</v>
      </c>
      <c r="AX491" s="16">
        <f t="shared" si="1062"/>
        <v>806.6</v>
      </c>
      <c r="AY491" s="16">
        <f t="shared" si="1073"/>
        <v>0</v>
      </c>
      <c r="AZ491" s="35"/>
    </row>
    <row r="492" spans="1:52" ht="46.8" x14ac:dyDescent="0.3">
      <c r="A492" s="60" t="s">
        <v>1072</v>
      </c>
      <c r="B492" s="56">
        <v>600</v>
      </c>
      <c r="C492" s="60"/>
      <c r="D492" s="60"/>
      <c r="E492" s="12" t="s">
        <v>395</v>
      </c>
      <c r="F492" s="16">
        <f t="shared" si="1073"/>
        <v>806.6</v>
      </c>
      <c r="G492" s="16">
        <f t="shared" si="1073"/>
        <v>806.6</v>
      </c>
      <c r="H492" s="16">
        <f t="shared" si="1073"/>
        <v>806.6</v>
      </c>
      <c r="I492" s="16">
        <f t="shared" si="1073"/>
        <v>0</v>
      </c>
      <c r="J492" s="16">
        <f t="shared" si="1073"/>
        <v>0</v>
      </c>
      <c r="K492" s="16">
        <f t="shared" si="1073"/>
        <v>0</v>
      </c>
      <c r="L492" s="16">
        <f t="shared" si="1044"/>
        <v>806.6</v>
      </c>
      <c r="M492" s="16">
        <f t="shared" si="1045"/>
        <v>806.6</v>
      </c>
      <c r="N492" s="16">
        <f t="shared" si="1046"/>
        <v>806.6</v>
      </c>
      <c r="O492" s="16">
        <f t="shared" si="1073"/>
        <v>0</v>
      </c>
      <c r="P492" s="16">
        <f t="shared" si="1073"/>
        <v>0</v>
      </c>
      <c r="Q492" s="16">
        <f t="shared" si="1073"/>
        <v>0</v>
      </c>
      <c r="R492" s="16">
        <f t="shared" si="993"/>
        <v>806.6</v>
      </c>
      <c r="S492" s="16">
        <f t="shared" si="994"/>
        <v>806.6</v>
      </c>
      <c r="T492" s="16">
        <f t="shared" si="995"/>
        <v>806.6</v>
      </c>
      <c r="U492" s="16">
        <f t="shared" si="1073"/>
        <v>0</v>
      </c>
      <c r="V492" s="16">
        <f t="shared" si="1073"/>
        <v>0</v>
      </c>
      <c r="W492" s="16">
        <f t="shared" si="1073"/>
        <v>0</v>
      </c>
      <c r="X492" s="16">
        <f t="shared" si="996"/>
        <v>806.6</v>
      </c>
      <c r="Y492" s="16">
        <f t="shared" si="997"/>
        <v>806.6</v>
      </c>
      <c r="Z492" s="16">
        <f t="shared" si="998"/>
        <v>806.6</v>
      </c>
      <c r="AA492" s="16">
        <f t="shared" si="1073"/>
        <v>0</v>
      </c>
      <c r="AB492" s="16">
        <f t="shared" si="1073"/>
        <v>0</v>
      </c>
      <c r="AC492" s="16">
        <f t="shared" si="1073"/>
        <v>0</v>
      </c>
      <c r="AD492" s="16">
        <f t="shared" si="999"/>
        <v>806.6</v>
      </c>
      <c r="AE492" s="16">
        <f t="shared" si="1000"/>
        <v>806.6</v>
      </c>
      <c r="AF492" s="16">
        <f t="shared" si="1001"/>
        <v>806.6</v>
      </c>
      <c r="AG492" s="16">
        <f t="shared" si="1073"/>
        <v>0</v>
      </c>
      <c r="AH492" s="16">
        <f t="shared" si="1073"/>
        <v>0</v>
      </c>
      <c r="AI492" s="16">
        <f t="shared" si="1073"/>
        <v>0</v>
      </c>
      <c r="AJ492" s="16">
        <f t="shared" si="1002"/>
        <v>806.6</v>
      </c>
      <c r="AK492" s="16">
        <f t="shared" si="1003"/>
        <v>806.6</v>
      </c>
      <c r="AL492" s="16">
        <f t="shared" si="1004"/>
        <v>806.6</v>
      </c>
      <c r="AM492" s="16">
        <f t="shared" si="1073"/>
        <v>0</v>
      </c>
      <c r="AN492" s="16">
        <f t="shared" si="1073"/>
        <v>0</v>
      </c>
      <c r="AO492" s="16">
        <f t="shared" si="1073"/>
        <v>0</v>
      </c>
      <c r="AP492" s="16">
        <f t="shared" si="985"/>
        <v>806.6</v>
      </c>
      <c r="AQ492" s="16">
        <f t="shared" si="1073"/>
        <v>0</v>
      </c>
      <c r="AR492" s="16">
        <f t="shared" si="1060"/>
        <v>806.6</v>
      </c>
      <c r="AS492" s="16">
        <f t="shared" si="987"/>
        <v>806.6</v>
      </c>
      <c r="AT492" s="16">
        <f t="shared" si="1073"/>
        <v>0</v>
      </c>
      <c r="AU492" s="16">
        <f t="shared" si="1061"/>
        <v>806.6</v>
      </c>
      <c r="AV492" s="16">
        <f t="shared" si="989"/>
        <v>806.6</v>
      </c>
      <c r="AW492" s="16">
        <f t="shared" si="1073"/>
        <v>0</v>
      </c>
      <c r="AX492" s="16">
        <f t="shared" si="1062"/>
        <v>806.6</v>
      </c>
      <c r="AY492" s="16">
        <f t="shared" si="1073"/>
        <v>0</v>
      </c>
      <c r="AZ492" s="35"/>
    </row>
    <row r="493" spans="1:52" ht="78" x14ac:dyDescent="0.3">
      <c r="A493" s="60" t="s">
        <v>1072</v>
      </c>
      <c r="B493" s="56">
        <v>630</v>
      </c>
      <c r="C493" s="60"/>
      <c r="D493" s="60"/>
      <c r="E493" s="12" t="s">
        <v>756</v>
      </c>
      <c r="F493" s="16">
        <f t="shared" si="1073"/>
        <v>806.6</v>
      </c>
      <c r="G493" s="16">
        <f t="shared" si="1073"/>
        <v>806.6</v>
      </c>
      <c r="H493" s="16">
        <f t="shared" si="1073"/>
        <v>806.6</v>
      </c>
      <c r="I493" s="16">
        <f t="shared" si="1073"/>
        <v>0</v>
      </c>
      <c r="J493" s="16">
        <f t="shared" si="1073"/>
        <v>0</v>
      </c>
      <c r="K493" s="16">
        <f t="shared" si="1073"/>
        <v>0</v>
      </c>
      <c r="L493" s="16">
        <f t="shared" si="1044"/>
        <v>806.6</v>
      </c>
      <c r="M493" s="16">
        <f t="shared" si="1045"/>
        <v>806.6</v>
      </c>
      <c r="N493" s="16">
        <f t="shared" si="1046"/>
        <v>806.6</v>
      </c>
      <c r="O493" s="16">
        <f t="shared" si="1073"/>
        <v>0</v>
      </c>
      <c r="P493" s="16">
        <f t="shared" si="1073"/>
        <v>0</v>
      </c>
      <c r="Q493" s="16">
        <f t="shared" si="1073"/>
        <v>0</v>
      </c>
      <c r="R493" s="16">
        <f t="shared" si="993"/>
        <v>806.6</v>
      </c>
      <c r="S493" s="16">
        <f t="shared" si="994"/>
        <v>806.6</v>
      </c>
      <c r="T493" s="16">
        <f t="shared" si="995"/>
        <v>806.6</v>
      </c>
      <c r="U493" s="16">
        <f t="shared" si="1073"/>
        <v>0</v>
      </c>
      <c r="V493" s="16">
        <f t="shared" si="1073"/>
        <v>0</v>
      </c>
      <c r="W493" s="16">
        <f t="shared" si="1073"/>
        <v>0</v>
      </c>
      <c r="X493" s="16">
        <f t="shared" si="996"/>
        <v>806.6</v>
      </c>
      <c r="Y493" s="16">
        <f t="shared" si="997"/>
        <v>806.6</v>
      </c>
      <c r="Z493" s="16">
        <f t="shared" si="998"/>
        <v>806.6</v>
      </c>
      <c r="AA493" s="16">
        <f t="shared" si="1073"/>
        <v>0</v>
      </c>
      <c r="AB493" s="16">
        <f t="shared" si="1073"/>
        <v>0</v>
      </c>
      <c r="AC493" s="16">
        <f t="shared" si="1073"/>
        <v>0</v>
      </c>
      <c r="AD493" s="16">
        <f t="shared" si="999"/>
        <v>806.6</v>
      </c>
      <c r="AE493" s="16">
        <f t="shared" si="1000"/>
        <v>806.6</v>
      </c>
      <c r="AF493" s="16">
        <f t="shared" si="1001"/>
        <v>806.6</v>
      </c>
      <c r="AG493" s="16">
        <f t="shared" si="1073"/>
        <v>0</v>
      </c>
      <c r="AH493" s="16">
        <f t="shared" si="1073"/>
        <v>0</v>
      </c>
      <c r="AI493" s="16">
        <f t="shared" si="1073"/>
        <v>0</v>
      </c>
      <c r="AJ493" s="16">
        <f t="shared" si="1002"/>
        <v>806.6</v>
      </c>
      <c r="AK493" s="16">
        <f t="shared" si="1003"/>
        <v>806.6</v>
      </c>
      <c r="AL493" s="16">
        <f t="shared" si="1004"/>
        <v>806.6</v>
      </c>
      <c r="AM493" s="16">
        <f t="shared" si="1073"/>
        <v>0</v>
      </c>
      <c r="AN493" s="16">
        <f t="shared" si="1073"/>
        <v>0</v>
      </c>
      <c r="AO493" s="16">
        <f t="shared" si="1073"/>
        <v>0</v>
      </c>
      <c r="AP493" s="16">
        <f t="shared" si="985"/>
        <v>806.6</v>
      </c>
      <c r="AQ493" s="16">
        <f t="shared" si="1073"/>
        <v>0</v>
      </c>
      <c r="AR493" s="16">
        <f t="shared" si="1060"/>
        <v>806.6</v>
      </c>
      <c r="AS493" s="16">
        <f t="shared" si="987"/>
        <v>806.6</v>
      </c>
      <c r="AT493" s="16">
        <f t="shared" si="1073"/>
        <v>0</v>
      </c>
      <c r="AU493" s="16">
        <f t="shared" si="1061"/>
        <v>806.6</v>
      </c>
      <c r="AV493" s="16">
        <f t="shared" si="989"/>
        <v>806.6</v>
      </c>
      <c r="AW493" s="16">
        <f t="shared" si="1073"/>
        <v>0</v>
      </c>
      <c r="AX493" s="16">
        <f t="shared" si="1062"/>
        <v>806.6</v>
      </c>
      <c r="AY493" s="16">
        <f t="shared" si="1073"/>
        <v>0</v>
      </c>
      <c r="AZ493" s="35"/>
    </row>
    <row r="494" spans="1:52" x14ac:dyDescent="0.3">
      <c r="A494" s="60" t="s">
        <v>1072</v>
      </c>
      <c r="B494" s="56">
        <v>630</v>
      </c>
      <c r="C494" s="60" t="s">
        <v>83</v>
      </c>
      <c r="D494" s="60" t="s">
        <v>5</v>
      </c>
      <c r="E494" s="12" t="s">
        <v>386</v>
      </c>
      <c r="F494" s="16">
        <v>806.6</v>
      </c>
      <c r="G494" s="16">
        <v>806.6</v>
      </c>
      <c r="H494" s="16">
        <v>806.6</v>
      </c>
      <c r="I494" s="16"/>
      <c r="J494" s="16"/>
      <c r="K494" s="16"/>
      <c r="L494" s="16">
        <f t="shared" si="1044"/>
        <v>806.6</v>
      </c>
      <c r="M494" s="16">
        <f t="shared" si="1045"/>
        <v>806.6</v>
      </c>
      <c r="N494" s="16">
        <f t="shared" si="1046"/>
        <v>806.6</v>
      </c>
      <c r="O494" s="16"/>
      <c r="P494" s="16"/>
      <c r="Q494" s="16"/>
      <c r="R494" s="16">
        <f t="shared" si="993"/>
        <v>806.6</v>
      </c>
      <c r="S494" s="16">
        <f t="shared" si="994"/>
        <v>806.6</v>
      </c>
      <c r="T494" s="16">
        <f t="shared" si="995"/>
        <v>806.6</v>
      </c>
      <c r="U494" s="16"/>
      <c r="V494" s="16"/>
      <c r="W494" s="16"/>
      <c r="X494" s="16">
        <f t="shared" si="996"/>
        <v>806.6</v>
      </c>
      <c r="Y494" s="16">
        <f t="shared" si="997"/>
        <v>806.6</v>
      </c>
      <c r="Z494" s="16">
        <f t="shared" si="998"/>
        <v>806.6</v>
      </c>
      <c r="AA494" s="16"/>
      <c r="AB494" s="16"/>
      <c r="AC494" s="16"/>
      <c r="AD494" s="16">
        <f t="shared" si="999"/>
        <v>806.6</v>
      </c>
      <c r="AE494" s="16">
        <f t="shared" si="1000"/>
        <v>806.6</v>
      </c>
      <c r="AF494" s="16">
        <f t="shared" si="1001"/>
        <v>806.6</v>
      </c>
      <c r="AG494" s="16"/>
      <c r="AH494" s="16"/>
      <c r="AI494" s="16"/>
      <c r="AJ494" s="16">
        <f t="shared" si="1002"/>
        <v>806.6</v>
      </c>
      <c r="AK494" s="16">
        <f t="shared" si="1003"/>
        <v>806.6</v>
      </c>
      <c r="AL494" s="16">
        <f t="shared" si="1004"/>
        <v>806.6</v>
      </c>
      <c r="AM494" s="16"/>
      <c r="AN494" s="16"/>
      <c r="AO494" s="16"/>
      <c r="AP494" s="16">
        <f t="shared" si="985"/>
        <v>806.6</v>
      </c>
      <c r="AQ494" s="16"/>
      <c r="AR494" s="16">
        <f t="shared" si="1060"/>
        <v>806.6</v>
      </c>
      <c r="AS494" s="16">
        <f t="shared" si="987"/>
        <v>806.6</v>
      </c>
      <c r="AT494" s="16"/>
      <c r="AU494" s="16">
        <f t="shared" si="1061"/>
        <v>806.6</v>
      </c>
      <c r="AV494" s="16">
        <f t="shared" si="989"/>
        <v>806.6</v>
      </c>
      <c r="AW494" s="16"/>
      <c r="AX494" s="16">
        <f t="shared" si="1062"/>
        <v>806.6</v>
      </c>
      <c r="AY494" s="16"/>
      <c r="AZ494" s="35"/>
    </row>
    <row r="495" spans="1:52" ht="78" x14ac:dyDescent="0.3">
      <c r="A495" s="60" t="s">
        <v>1073</v>
      </c>
      <c r="B495" s="56"/>
      <c r="C495" s="60"/>
      <c r="D495" s="60"/>
      <c r="E495" s="12" t="s">
        <v>1074</v>
      </c>
      <c r="F495" s="16">
        <f t="shared" ref="F495:AY497" si="1074">F496</f>
        <v>2400</v>
      </c>
      <c r="G495" s="16">
        <f t="shared" si="1074"/>
        <v>2400</v>
      </c>
      <c r="H495" s="16">
        <f t="shared" si="1074"/>
        <v>2400</v>
      </c>
      <c r="I495" s="16">
        <f t="shared" si="1074"/>
        <v>0</v>
      </c>
      <c r="J495" s="16">
        <f t="shared" si="1074"/>
        <v>0</v>
      </c>
      <c r="K495" s="16">
        <f t="shared" si="1074"/>
        <v>0</v>
      </c>
      <c r="L495" s="16">
        <f t="shared" si="1044"/>
        <v>2400</v>
      </c>
      <c r="M495" s="16">
        <f t="shared" si="1045"/>
        <v>2400</v>
      </c>
      <c r="N495" s="16">
        <f t="shared" si="1046"/>
        <v>2400</v>
      </c>
      <c r="O495" s="16">
        <f t="shared" si="1074"/>
        <v>0</v>
      </c>
      <c r="P495" s="16">
        <f t="shared" si="1074"/>
        <v>0</v>
      </c>
      <c r="Q495" s="16">
        <f t="shared" si="1074"/>
        <v>0</v>
      </c>
      <c r="R495" s="16">
        <f t="shared" si="993"/>
        <v>2400</v>
      </c>
      <c r="S495" s="16">
        <f t="shared" si="994"/>
        <v>2400</v>
      </c>
      <c r="T495" s="16">
        <f t="shared" si="995"/>
        <v>2400</v>
      </c>
      <c r="U495" s="16">
        <f t="shared" si="1074"/>
        <v>0</v>
      </c>
      <c r="V495" s="16">
        <f t="shared" si="1074"/>
        <v>0</v>
      </c>
      <c r="W495" s="16">
        <f t="shared" si="1074"/>
        <v>0</v>
      </c>
      <c r="X495" s="16">
        <f t="shared" si="996"/>
        <v>2400</v>
      </c>
      <c r="Y495" s="16">
        <f t="shared" si="997"/>
        <v>2400</v>
      </c>
      <c r="Z495" s="16">
        <f t="shared" si="998"/>
        <v>2400</v>
      </c>
      <c r="AA495" s="16">
        <f t="shared" si="1074"/>
        <v>0</v>
      </c>
      <c r="AB495" s="16">
        <f t="shared" si="1074"/>
        <v>0</v>
      </c>
      <c r="AC495" s="16">
        <f t="shared" si="1074"/>
        <v>0</v>
      </c>
      <c r="AD495" s="16">
        <f t="shared" si="999"/>
        <v>2400</v>
      </c>
      <c r="AE495" s="16">
        <f t="shared" si="1000"/>
        <v>2400</v>
      </c>
      <c r="AF495" s="16">
        <f t="shared" si="1001"/>
        <v>2400</v>
      </c>
      <c r="AG495" s="16">
        <f t="shared" si="1074"/>
        <v>0</v>
      </c>
      <c r="AH495" s="16">
        <f t="shared" si="1074"/>
        <v>0</v>
      </c>
      <c r="AI495" s="16">
        <f t="shared" si="1074"/>
        <v>0</v>
      </c>
      <c r="AJ495" s="16">
        <f t="shared" si="1002"/>
        <v>2400</v>
      </c>
      <c r="AK495" s="16">
        <f t="shared" si="1003"/>
        <v>2400</v>
      </c>
      <c r="AL495" s="16">
        <f t="shared" si="1004"/>
        <v>2400</v>
      </c>
      <c r="AM495" s="16">
        <f t="shared" si="1074"/>
        <v>0</v>
      </c>
      <c r="AN495" s="16">
        <f t="shared" si="1074"/>
        <v>0</v>
      </c>
      <c r="AO495" s="16">
        <f t="shared" si="1074"/>
        <v>0</v>
      </c>
      <c r="AP495" s="16">
        <f t="shared" si="985"/>
        <v>2400</v>
      </c>
      <c r="AQ495" s="16">
        <f t="shared" si="1074"/>
        <v>0</v>
      </c>
      <c r="AR495" s="16">
        <f t="shared" si="1060"/>
        <v>2400</v>
      </c>
      <c r="AS495" s="16">
        <f t="shared" si="987"/>
        <v>2400</v>
      </c>
      <c r="AT495" s="16">
        <f t="shared" si="1074"/>
        <v>0</v>
      </c>
      <c r="AU495" s="16">
        <f t="shared" si="1061"/>
        <v>2400</v>
      </c>
      <c r="AV495" s="16">
        <f t="shared" si="989"/>
        <v>2400</v>
      </c>
      <c r="AW495" s="16">
        <f t="shared" si="1074"/>
        <v>0</v>
      </c>
      <c r="AX495" s="16">
        <f t="shared" si="1062"/>
        <v>2400</v>
      </c>
      <c r="AY495" s="16">
        <f t="shared" si="1074"/>
        <v>0</v>
      </c>
      <c r="AZ495" s="35"/>
    </row>
    <row r="496" spans="1:52" ht="46.8" x14ac:dyDescent="0.3">
      <c r="A496" s="60" t="s">
        <v>1073</v>
      </c>
      <c r="B496" s="56">
        <v>600</v>
      </c>
      <c r="C496" s="60"/>
      <c r="D496" s="60"/>
      <c r="E496" s="12" t="s">
        <v>395</v>
      </c>
      <c r="F496" s="16">
        <f t="shared" si="1074"/>
        <v>2400</v>
      </c>
      <c r="G496" s="16">
        <f t="shared" si="1074"/>
        <v>2400</v>
      </c>
      <c r="H496" s="16">
        <f t="shared" si="1074"/>
        <v>2400</v>
      </c>
      <c r="I496" s="16">
        <f t="shared" si="1074"/>
        <v>0</v>
      </c>
      <c r="J496" s="16">
        <f t="shared" si="1074"/>
        <v>0</v>
      </c>
      <c r="K496" s="16">
        <f t="shared" si="1074"/>
        <v>0</v>
      </c>
      <c r="L496" s="16">
        <f t="shared" si="1044"/>
        <v>2400</v>
      </c>
      <c r="M496" s="16">
        <f t="shared" si="1045"/>
        <v>2400</v>
      </c>
      <c r="N496" s="16">
        <f t="shared" si="1046"/>
        <v>2400</v>
      </c>
      <c r="O496" s="16">
        <f t="shared" si="1074"/>
        <v>0</v>
      </c>
      <c r="P496" s="16">
        <f t="shared" si="1074"/>
        <v>0</v>
      </c>
      <c r="Q496" s="16">
        <f t="shared" si="1074"/>
        <v>0</v>
      </c>
      <c r="R496" s="16">
        <f t="shared" si="993"/>
        <v>2400</v>
      </c>
      <c r="S496" s="16">
        <f t="shared" si="994"/>
        <v>2400</v>
      </c>
      <c r="T496" s="16">
        <f t="shared" si="995"/>
        <v>2400</v>
      </c>
      <c r="U496" s="16">
        <f t="shared" si="1074"/>
        <v>0</v>
      </c>
      <c r="V496" s="16">
        <f t="shared" si="1074"/>
        <v>0</v>
      </c>
      <c r="W496" s="16">
        <f t="shared" si="1074"/>
        <v>0</v>
      </c>
      <c r="X496" s="16">
        <f t="shared" si="996"/>
        <v>2400</v>
      </c>
      <c r="Y496" s="16">
        <f t="shared" si="997"/>
        <v>2400</v>
      </c>
      <c r="Z496" s="16">
        <f t="shared" si="998"/>
        <v>2400</v>
      </c>
      <c r="AA496" s="16">
        <f t="shared" si="1074"/>
        <v>0</v>
      </c>
      <c r="AB496" s="16">
        <f t="shared" si="1074"/>
        <v>0</v>
      </c>
      <c r="AC496" s="16">
        <f t="shared" si="1074"/>
        <v>0</v>
      </c>
      <c r="AD496" s="16">
        <f t="shared" si="999"/>
        <v>2400</v>
      </c>
      <c r="AE496" s="16">
        <f t="shared" si="1000"/>
        <v>2400</v>
      </c>
      <c r="AF496" s="16">
        <f t="shared" si="1001"/>
        <v>2400</v>
      </c>
      <c r="AG496" s="16">
        <f t="shared" si="1074"/>
        <v>0</v>
      </c>
      <c r="AH496" s="16">
        <f t="shared" si="1074"/>
        <v>0</v>
      </c>
      <c r="AI496" s="16">
        <f t="shared" si="1074"/>
        <v>0</v>
      </c>
      <c r="AJ496" s="16">
        <f t="shared" si="1002"/>
        <v>2400</v>
      </c>
      <c r="AK496" s="16">
        <f t="shared" si="1003"/>
        <v>2400</v>
      </c>
      <c r="AL496" s="16">
        <f t="shared" si="1004"/>
        <v>2400</v>
      </c>
      <c r="AM496" s="16">
        <f t="shared" si="1074"/>
        <v>0</v>
      </c>
      <c r="AN496" s="16">
        <f t="shared" si="1074"/>
        <v>0</v>
      </c>
      <c r="AO496" s="16">
        <f t="shared" si="1074"/>
        <v>0</v>
      </c>
      <c r="AP496" s="16">
        <f t="shared" si="985"/>
        <v>2400</v>
      </c>
      <c r="AQ496" s="16">
        <f t="shared" si="1074"/>
        <v>0</v>
      </c>
      <c r="AR496" s="16">
        <f t="shared" si="1060"/>
        <v>2400</v>
      </c>
      <c r="AS496" s="16">
        <f t="shared" si="987"/>
        <v>2400</v>
      </c>
      <c r="AT496" s="16">
        <f t="shared" si="1074"/>
        <v>0</v>
      </c>
      <c r="AU496" s="16">
        <f t="shared" si="1061"/>
        <v>2400</v>
      </c>
      <c r="AV496" s="16">
        <f t="shared" si="989"/>
        <v>2400</v>
      </c>
      <c r="AW496" s="16">
        <f t="shared" si="1074"/>
        <v>0</v>
      </c>
      <c r="AX496" s="16">
        <f t="shared" si="1062"/>
        <v>2400</v>
      </c>
      <c r="AY496" s="16">
        <f t="shared" si="1074"/>
        <v>0</v>
      </c>
      <c r="AZ496" s="35"/>
    </row>
    <row r="497" spans="1:52" ht="78" x14ac:dyDescent="0.3">
      <c r="A497" s="60" t="s">
        <v>1073</v>
      </c>
      <c r="B497" s="56">
        <v>630</v>
      </c>
      <c r="C497" s="60"/>
      <c r="D497" s="60"/>
      <c r="E497" s="12" t="s">
        <v>756</v>
      </c>
      <c r="F497" s="16">
        <f t="shared" si="1074"/>
        <v>2400</v>
      </c>
      <c r="G497" s="16">
        <f t="shared" si="1074"/>
        <v>2400</v>
      </c>
      <c r="H497" s="16">
        <f t="shared" si="1074"/>
        <v>2400</v>
      </c>
      <c r="I497" s="16">
        <f t="shared" si="1074"/>
        <v>0</v>
      </c>
      <c r="J497" s="16">
        <f t="shared" si="1074"/>
        <v>0</v>
      </c>
      <c r="K497" s="16">
        <f t="shared" si="1074"/>
        <v>0</v>
      </c>
      <c r="L497" s="16">
        <f t="shared" si="1044"/>
        <v>2400</v>
      </c>
      <c r="M497" s="16">
        <f t="shared" si="1045"/>
        <v>2400</v>
      </c>
      <c r="N497" s="16">
        <f t="shared" si="1046"/>
        <v>2400</v>
      </c>
      <c r="O497" s="16">
        <f t="shared" si="1074"/>
        <v>0</v>
      </c>
      <c r="P497" s="16">
        <f t="shared" si="1074"/>
        <v>0</v>
      </c>
      <c r="Q497" s="16">
        <f t="shared" si="1074"/>
        <v>0</v>
      </c>
      <c r="R497" s="16">
        <f t="shared" si="993"/>
        <v>2400</v>
      </c>
      <c r="S497" s="16">
        <f t="shared" si="994"/>
        <v>2400</v>
      </c>
      <c r="T497" s="16">
        <f t="shared" si="995"/>
        <v>2400</v>
      </c>
      <c r="U497" s="16">
        <f t="shared" si="1074"/>
        <v>0</v>
      </c>
      <c r="V497" s="16">
        <f t="shared" si="1074"/>
        <v>0</v>
      </c>
      <c r="W497" s="16">
        <f t="shared" si="1074"/>
        <v>0</v>
      </c>
      <c r="X497" s="16">
        <f t="shared" si="996"/>
        <v>2400</v>
      </c>
      <c r="Y497" s="16">
        <f t="shared" si="997"/>
        <v>2400</v>
      </c>
      <c r="Z497" s="16">
        <f t="shared" si="998"/>
        <v>2400</v>
      </c>
      <c r="AA497" s="16">
        <f t="shared" si="1074"/>
        <v>0</v>
      </c>
      <c r="AB497" s="16">
        <f t="shared" si="1074"/>
        <v>0</v>
      </c>
      <c r="AC497" s="16">
        <f t="shared" si="1074"/>
        <v>0</v>
      </c>
      <c r="AD497" s="16">
        <f t="shared" si="999"/>
        <v>2400</v>
      </c>
      <c r="AE497" s="16">
        <f t="shared" si="1000"/>
        <v>2400</v>
      </c>
      <c r="AF497" s="16">
        <f t="shared" si="1001"/>
        <v>2400</v>
      </c>
      <c r="AG497" s="16">
        <f t="shared" si="1074"/>
        <v>0</v>
      </c>
      <c r="AH497" s="16">
        <f t="shared" si="1074"/>
        <v>0</v>
      </c>
      <c r="AI497" s="16">
        <f t="shared" si="1074"/>
        <v>0</v>
      </c>
      <c r="AJ497" s="16">
        <f t="shared" si="1002"/>
        <v>2400</v>
      </c>
      <c r="AK497" s="16">
        <f t="shared" si="1003"/>
        <v>2400</v>
      </c>
      <c r="AL497" s="16">
        <f t="shared" si="1004"/>
        <v>2400</v>
      </c>
      <c r="AM497" s="16">
        <f t="shared" si="1074"/>
        <v>0</v>
      </c>
      <c r="AN497" s="16">
        <f t="shared" si="1074"/>
        <v>0</v>
      </c>
      <c r="AO497" s="16">
        <f t="shared" si="1074"/>
        <v>0</v>
      </c>
      <c r="AP497" s="16">
        <f t="shared" si="985"/>
        <v>2400</v>
      </c>
      <c r="AQ497" s="16">
        <f t="shared" si="1074"/>
        <v>0</v>
      </c>
      <c r="AR497" s="16">
        <f t="shared" si="1060"/>
        <v>2400</v>
      </c>
      <c r="AS497" s="16">
        <f t="shared" si="987"/>
        <v>2400</v>
      </c>
      <c r="AT497" s="16">
        <f t="shared" si="1074"/>
        <v>0</v>
      </c>
      <c r="AU497" s="16">
        <f t="shared" si="1061"/>
        <v>2400</v>
      </c>
      <c r="AV497" s="16">
        <f t="shared" si="989"/>
        <v>2400</v>
      </c>
      <c r="AW497" s="16">
        <f t="shared" si="1074"/>
        <v>0</v>
      </c>
      <c r="AX497" s="16">
        <f t="shared" si="1062"/>
        <v>2400</v>
      </c>
      <c r="AY497" s="16">
        <f t="shared" si="1074"/>
        <v>0</v>
      </c>
      <c r="AZ497" s="35"/>
    </row>
    <row r="498" spans="1:52" x14ac:dyDescent="0.3">
      <c r="A498" s="60" t="s">
        <v>1073</v>
      </c>
      <c r="B498" s="56">
        <v>630</v>
      </c>
      <c r="C498" s="60" t="s">
        <v>83</v>
      </c>
      <c r="D498" s="60" t="s">
        <v>5</v>
      </c>
      <c r="E498" s="12" t="s">
        <v>386</v>
      </c>
      <c r="F498" s="16">
        <v>2400</v>
      </c>
      <c r="G498" s="16">
        <v>2400</v>
      </c>
      <c r="H498" s="16">
        <v>2400</v>
      </c>
      <c r="I498" s="16"/>
      <c r="J498" s="16"/>
      <c r="K498" s="16"/>
      <c r="L498" s="16">
        <f t="shared" si="1044"/>
        <v>2400</v>
      </c>
      <c r="M498" s="16">
        <f t="shared" si="1045"/>
        <v>2400</v>
      </c>
      <c r="N498" s="16">
        <f t="shared" si="1046"/>
        <v>2400</v>
      </c>
      <c r="O498" s="16"/>
      <c r="P498" s="16"/>
      <c r="Q498" s="16"/>
      <c r="R498" s="16">
        <f t="shared" si="993"/>
        <v>2400</v>
      </c>
      <c r="S498" s="16">
        <f t="shared" si="994"/>
        <v>2400</v>
      </c>
      <c r="T498" s="16">
        <f t="shared" si="995"/>
        <v>2400</v>
      </c>
      <c r="U498" s="16"/>
      <c r="V498" s="16"/>
      <c r="W498" s="16"/>
      <c r="X498" s="16">
        <f t="shared" si="996"/>
        <v>2400</v>
      </c>
      <c r="Y498" s="16">
        <f t="shared" si="997"/>
        <v>2400</v>
      </c>
      <c r="Z498" s="16">
        <f t="shared" si="998"/>
        <v>2400</v>
      </c>
      <c r="AA498" s="16"/>
      <c r="AB498" s="16"/>
      <c r="AC498" s="16"/>
      <c r="AD498" s="16">
        <f t="shared" si="999"/>
        <v>2400</v>
      </c>
      <c r="AE498" s="16">
        <f t="shared" si="1000"/>
        <v>2400</v>
      </c>
      <c r="AF498" s="16">
        <f t="shared" si="1001"/>
        <v>2400</v>
      </c>
      <c r="AG498" s="16"/>
      <c r="AH498" s="16"/>
      <c r="AI498" s="16"/>
      <c r="AJ498" s="16">
        <f t="shared" si="1002"/>
        <v>2400</v>
      </c>
      <c r="AK498" s="16">
        <f t="shared" si="1003"/>
        <v>2400</v>
      </c>
      <c r="AL498" s="16">
        <f t="shared" si="1004"/>
        <v>2400</v>
      </c>
      <c r="AM498" s="16"/>
      <c r="AN498" s="16"/>
      <c r="AO498" s="16"/>
      <c r="AP498" s="16">
        <f t="shared" si="985"/>
        <v>2400</v>
      </c>
      <c r="AQ498" s="16"/>
      <c r="AR498" s="16">
        <f t="shared" si="1060"/>
        <v>2400</v>
      </c>
      <c r="AS498" s="16">
        <f t="shared" si="987"/>
        <v>2400</v>
      </c>
      <c r="AT498" s="16"/>
      <c r="AU498" s="16">
        <f t="shared" si="1061"/>
        <v>2400</v>
      </c>
      <c r="AV498" s="16">
        <f t="shared" si="989"/>
        <v>2400</v>
      </c>
      <c r="AW498" s="16"/>
      <c r="AX498" s="16">
        <f t="shared" si="1062"/>
        <v>2400</v>
      </c>
      <c r="AY498" s="16"/>
      <c r="AZ498" s="35"/>
    </row>
    <row r="499" spans="1:52" ht="93.6" x14ac:dyDescent="0.3">
      <c r="A499" s="60" t="s">
        <v>1075</v>
      </c>
      <c r="B499" s="56"/>
      <c r="C499" s="60"/>
      <c r="D499" s="60"/>
      <c r="E499" s="12" t="s">
        <v>1317</v>
      </c>
      <c r="F499" s="16">
        <f t="shared" ref="F499:AY501" si="1075">F500</f>
        <v>80000</v>
      </c>
      <c r="G499" s="16">
        <f t="shared" si="1075"/>
        <v>80000</v>
      </c>
      <c r="H499" s="16">
        <f t="shared" si="1075"/>
        <v>80000</v>
      </c>
      <c r="I499" s="16">
        <f t="shared" si="1075"/>
        <v>0</v>
      </c>
      <c r="J499" s="16">
        <f t="shared" si="1075"/>
        <v>0</v>
      </c>
      <c r="K499" s="16">
        <f t="shared" si="1075"/>
        <v>0</v>
      </c>
      <c r="L499" s="16">
        <f t="shared" si="1044"/>
        <v>80000</v>
      </c>
      <c r="M499" s="16">
        <f t="shared" si="1045"/>
        <v>80000</v>
      </c>
      <c r="N499" s="16">
        <f t="shared" si="1046"/>
        <v>80000</v>
      </c>
      <c r="O499" s="16">
        <f t="shared" si="1075"/>
        <v>0</v>
      </c>
      <c r="P499" s="16">
        <f t="shared" si="1075"/>
        <v>0</v>
      </c>
      <c r="Q499" s="16">
        <f t="shared" si="1075"/>
        <v>0</v>
      </c>
      <c r="R499" s="16">
        <f t="shared" si="993"/>
        <v>80000</v>
      </c>
      <c r="S499" s="16">
        <f t="shared" si="994"/>
        <v>80000</v>
      </c>
      <c r="T499" s="16">
        <f t="shared" si="995"/>
        <v>80000</v>
      </c>
      <c r="U499" s="16">
        <f t="shared" si="1075"/>
        <v>0</v>
      </c>
      <c r="V499" s="16">
        <f t="shared" si="1075"/>
        <v>0</v>
      </c>
      <c r="W499" s="16">
        <f t="shared" si="1075"/>
        <v>0</v>
      </c>
      <c r="X499" s="16">
        <f t="shared" si="996"/>
        <v>80000</v>
      </c>
      <c r="Y499" s="16">
        <f t="shared" si="997"/>
        <v>80000</v>
      </c>
      <c r="Z499" s="16">
        <f t="shared" si="998"/>
        <v>80000</v>
      </c>
      <c r="AA499" s="16">
        <f t="shared" si="1075"/>
        <v>0</v>
      </c>
      <c r="AB499" s="16">
        <f t="shared" si="1075"/>
        <v>0</v>
      </c>
      <c r="AC499" s="16">
        <f t="shared" si="1075"/>
        <v>0</v>
      </c>
      <c r="AD499" s="16">
        <f t="shared" si="999"/>
        <v>80000</v>
      </c>
      <c r="AE499" s="16">
        <f t="shared" si="1000"/>
        <v>80000</v>
      </c>
      <c r="AF499" s="16">
        <f t="shared" si="1001"/>
        <v>80000</v>
      </c>
      <c r="AG499" s="16">
        <f t="shared" si="1075"/>
        <v>0</v>
      </c>
      <c r="AH499" s="16">
        <f t="shared" si="1075"/>
        <v>0</v>
      </c>
      <c r="AI499" s="16">
        <f t="shared" si="1075"/>
        <v>0</v>
      </c>
      <c r="AJ499" s="16">
        <f t="shared" si="1002"/>
        <v>80000</v>
      </c>
      <c r="AK499" s="16">
        <f t="shared" si="1003"/>
        <v>80000</v>
      </c>
      <c r="AL499" s="16">
        <f t="shared" si="1004"/>
        <v>80000</v>
      </c>
      <c r="AM499" s="16">
        <f t="shared" si="1075"/>
        <v>0</v>
      </c>
      <c r="AN499" s="16">
        <f t="shared" si="1075"/>
        <v>0</v>
      </c>
      <c r="AO499" s="16">
        <f t="shared" si="1075"/>
        <v>0</v>
      </c>
      <c r="AP499" s="16">
        <f t="shared" si="985"/>
        <v>80000</v>
      </c>
      <c r="AQ499" s="16">
        <f t="shared" si="1075"/>
        <v>0</v>
      </c>
      <c r="AR499" s="16">
        <f t="shared" si="1060"/>
        <v>80000</v>
      </c>
      <c r="AS499" s="16">
        <f t="shared" si="987"/>
        <v>80000</v>
      </c>
      <c r="AT499" s="16">
        <f t="shared" si="1075"/>
        <v>0</v>
      </c>
      <c r="AU499" s="16">
        <f t="shared" si="1061"/>
        <v>80000</v>
      </c>
      <c r="AV499" s="16">
        <f t="shared" si="989"/>
        <v>80000</v>
      </c>
      <c r="AW499" s="16">
        <f t="shared" si="1075"/>
        <v>0</v>
      </c>
      <c r="AX499" s="16">
        <f t="shared" si="1062"/>
        <v>80000</v>
      </c>
      <c r="AY499" s="16">
        <f t="shared" si="1075"/>
        <v>0</v>
      </c>
      <c r="AZ499" s="35"/>
    </row>
    <row r="500" spans="1:52" ht="46.8" x14ac:dyDescent="0.3">
      <c r="A500" s="60" t="s">
        <v>1075</v>
      </c>
      <c r="B500" s="56">
        <v>600</v>
      </c>
      <c r="C500" s="60"/>
      <c r="D500" s="60"/>
      <c r="E500" s="12" t="s">
        <v>395</v>
      </c>
      <c r="F500" s="16">
        <f t="shared" si="1075"/>
        <v>80000</v>
      </c>
      <c r="G500" s="16">
        <f t="shared" si="1075"/>
        <v>80000</v>
      </c>
      <c r="H500" s="16">
        <f t="shared" si="1075"/>
        <v>80000</v>
      </c>
      <c r="I500" s="16">
        <f t="shared" si="1075"/>
        <v>0</v>
      </c>
      <c r="J500" s="16">
        <f t="shared" si="1075"/>
        <v>0</v>
      </c>
      <c r="K500" s="16">
        <f t="shared" si="1075"/>
        <v>0</v>
      </c>
      <c r="L500" s="16">
        <f t="shared" si="1044"/>
        <v>80000</v>
      </c>
      <c r="M500" s="16">
        <f t="shared" si="1045"/>
        <v>80000</v>
      </c>
      <c r="N500" s="16">
        <f t="shared" si="1046"/>
        <v>80000</v>
      </c>
      <c r="O500" s="16">
        <f t="shared" si="1075"/>
        <v>0</v>
      </c>
      <c r="P500" s="16">
        <f t="shared" si="1075"/>
        <v>0</v>
      </c>
      <c r="Q500" s="16">
        <f t="shared" si="1075"/>
        <v>0</v>
      </c>
      <c r="R500" s="16">
        <f t="shared" si="993"/>
        <v>80000</v>
      </c>
      <c r="S500" s="16">
        <f t="shared" si="994"/>
        <v>80000</v>
      </c>
      <c r="T500" s="16">
        <f t="shared" si="995"/>
        <v>80000</v>
      </c>
      <c r="U500" s="16">
        <f t="shared" si="1075"/>
        <v>0</v>
      </c>
      <c r="V500" s="16">
        <f t="shared" si="1075"/>
        <v>0</v>
      </c>
      <c r="W500" s="16">
        <f t="shared" si="1075"/>
        <v>0</v>
      </c>
      <c r="X500" s="16">
        <f t="shared" si="996"/>
        <v>80000</v>
      </c>
      <c r="Y500" s="16">
        <f t="shared" si="997"/>
        <v>80000</v>
      </c>
      <c r="Z500" s="16">
        <f t="shared" si="998"/>
        <v>80000</v>
      </c>
      <c r="AA500" s="16">
        <f t="shared" si="1075"/>
        <v>0</v>
      </c>
      <c r="AB500" s="16">
        <f t="shared" si="1075"/>
        <v>0</v>
      </c>
      <c r="AC500" s="16">
        <f t="shared" si="1075"/>
        <v>0</v>
      </c>
      <c r="AD500" s="16">
        <f t="shared" si="999"/>
        <v>80000</v>
      </c>
      <c r="AE500" s="16">
        <f t="shared" si="1000"/>
        <v>80000</v>
      </c>
      <c r="AF500" s="16">
        <f t="shared" si="1001"/>
        <v>80000</v>
      </c>
      <c r="AG500" s="16">
        <f t="shared" si="1075"/>
        <v>0</v>
      </c>
      <c r="AH500" s="16">
        <f t="shared" si="1075"/>
        <v>0</v>
      </c>
      <c r="AI500" s="16">
        <f t="shared" si="1075"/>
        <v>0</v>
      </c>
      <c r="AJ500" s="16">
        <f t="shared" si="1002"/>
        <v>80000</v>
      </c>
      <c r="AK500" s="16">
        <f t="shared" si="1003"/>
        <v>80000</v>
      </c>
      <c r="AL500" s="16">
        <f t="shared" si="1004"/>
        <v>80000</v>
      </c>
      <c r="AM500" s="16">
        <f t="shared" si="1075"/>
        <v>0</v>
      </c>
      <c r="AN500" s="16">
        <f t="shared" si="1075"/>
        <v>0</v>
      </c>
      <c r="AO500" s="16">
        <f t="shared" si="1075"/>
        <v>0</v>
      </c>
      <c r="AP500" s="16">
        <f t="shared" si="985"/>
        <v>80000</v>
      </c>
      <c r="AQ500" s="16">
        <f t="shared" si="1075"/>
        <v>0</v>
      </c>
      <c r="AR500" s="16">
        <f t="shared" si="1060"/>
        <v>80000</v>
      </c>
      <c r="AS500" s="16">
        <f t="shared" si="987"/>
        <v>80000</v>
      </c>
      <c r="AT500" s="16">
        <f t="shared" si="1075"/>
        <v>0</v>
      </c>
      <c r="AU500" s="16">
        <f t="shared" si="1061"/>
        <v>80000</v>
      </c>
      <c r="AV500" s="16">
        <f t="shared" si="989"/>
        <v>80000</v>
      </c>
      <c r="AW500" s="16">
        <f t="shared" si="1075"/>
        <v>0</v>
      </c>
      <c r="AX500" s="16">
        <f t="shared" si="1062"/>
        <v>80000</v>
      </c>
      <c r="AY500" s="16">
        <f t="shared" si="1075"/>
        <v>0</v>
      </c>
      <c r="AZ500" s="35"/>
    </row>
    <row r="501" spans="1:52" ht="78" x14ac:dyDescent="0.3">
      <c r="A501" s="60" t="s">
        <v>1075</v>
      </c>
      <c r="B501" s="56">
        <v>630</v>
      </c>
      <c r="C501" s="60"/>
      <c r="D501" s="60"/>
      <c r="E501" s="12" t="s">
        <v>756</v>
      </c>
      <c r="F501" s="16">
        <f t="shared" si="1075"/>
        <v>80000</v>
      </c>
      <c r="G501" s="16">
        <f t="shared" si="1075"/>
        <v>80000</v>
      </c>
      <c r="H501" s="16">
        <f t="shared" si="1075"/>
        <v>80000</v>
      </c>
      <c r="I501" s="16">
        <f t="shared" si="1075"/>
        <v>0</v>
      </c>
      <c r="J501" s="16">
        <f t="shared" si="1075"/>
        <v>0</v>
      </c>
      <c r="K501" s="16">
        <f t="shared" si="1075"/>
        <v>0</v>
      </c>
      <c r="L501" s="16">
        <f t="shared" si="1044"/>
        <v>80000</v>
      </c>
      <c r="M501" s="16">
        <f t="shared" si="1045"/>
        <v>80000</v>
      </c>
      <c r="N501" s="16">
        <f t="shared" si="1046"/>
        <v>80000</v>
      </c>
      <c r="O501" s="16">
        <f t="shared" si="1075"/>
        <v>0</v>
      </c>
      <c r="P501" s="16">
        <f t="shared" si="1075"/>
        <v>0</v>
      </c>
      <c r="Q501" s="16">
        <f t="shared" si="1075"/>
        <v>0</v>
      </c>
      <c r="R501" s="16">
        <f t="shared" si="993"/>
        <v>80000</v>
      </c>
      <c r="S501" s="16">
        <f t="shared" si="994"/>
        <v>80000</v>
      </c>
      <c r="T501" s="16">
        <f t="shared" si="995"/>
        <v>80000</v>
      </c>
      <c r="U501" s="16">
        <f t="shared" si="1075"/>
        <v>0</v>
      </c>
      <c r="V501" s="16">
        <f t="shared" si="1075"/>
        <v>0</v>
      </c>
      <c r="W501" s="16">
        <f t="shared" si="1075"/>
        <v>0</v>
      </c>
      <c r="X501" s="16">
        <f t="shared" si="996"/>
        <v>80000</v>
      </c>
      <c r="Y501" s="16">
        <f t="shared" si="997"/>
        <v>80000</v>
      </c>
      <c r="Z501" s="16">
        <f t="shared" si="998"/>
        <v>80000</v>
      </c>
      <c r="AA501" s="16">
        <f t="shared" si="1075"/>
        <v>0</v>
      </c>
      <c r="AB501" s="16">
        <f t="shared" si="1075"/>
        <v>0</v>
      </c>
      <c r="AC501" s="16">
        <f t="shared" si="1075"/>
        <v>0</v>
      </c>
      <c r="AD501" s="16">
        <f t="shared" si="999"/>
        <v>80000</v>
      </c>
      <c r="AE501" s="16">
        <f t="shared" si="1000"/>
        <v>80000</v>
      </c>
      <c r="AF501" s="16">
        <f t="shared" si="1001"/>
        <v>80000</v>
      </c>
      <c r="AG501" s="16">
        <f t="shared" si="1075"/>
        <v>0</v>
      </c>
      <c r="AH501" s="16">
        <f t="shared" si="1075"/>
        <v>0</v>
      </c>
      <c r="AI501" s="16">
        <f t="shared" si="1075"/>
        <v>0</v>
      </c>
      <c r="AJ501" s="16">
        <f t="shared" si="1002"/>
        <v>80000</v>
      </c>
      <c r="AK501" s="16">
        <f t="shared" si="1003"/>
        <v>80000</v>
      </c>
      <c r="AL501" s="16">
        <f t="shared" si="1004"/>
        <v>80000</v>
      </c>
      <c r="AM501" s="16">
        <f t="shared" si="1075"/>
        <v>0</v>
      </c>
      <c r="AN501" s="16">
        <f t="shared" si="1075"/>
        <v>0</v>
      </c>
      <c r="AO501" s="16">
        <f t="shared" si="1075"/>
        <v>0</v>
      </c>
      <c r="AP501" s="16">
        <f t="shared" si="985"/>
        <v>80000</v>
      </c>
      <c r="AQ501" s="16">
        <f t="shared" si="1075"/>
        <v>0</v>
      </c>
      <c r="AR501" s="16">
        <f t="shared" si="1060"/>
        <v>80000</v>
      </c>
      <c r="AS501" s="16">
        <f t="shared" si="987"/>
        <v>80000</v>
      </c>
      <c r="AT501" s="16">
        <f t="shared" si="1075"/>
        <v>0</v>
      </c>
      <c r="AU501" s="16">
        <f t="shared" si="1061"/>
        <v>80000</v>
      </c>
      <c r="AV501" s="16">
        <f t="shared" si="989"/>
        <v>80000</v>
      </c>
      <c r="AW501" s="16">
        <f t="shared" si="1075"/>
        <v>0</v>
      </c>
      <c r="AX501" s="16">
        <f t="shared" si="1062"/>
        <v>80000</v>
      </c>
      <c r="AY501" s="16">
        <f t="shared" si="1075"/>
        <v>0</v>
      </c>
      <c r="AZ501" s="35"/>
    </row>
    <row r="502" spans="1:52" x14ac:dyDescent="0.3">
      <c r="A502" s="60" t="s">
        <v>1075</v>
      </c>
      <c r="B502" s="56">
        <v>630</v>
      </c>
      <c r="C502" s="60" t="s">
        <v>83</v>
      </c>
      <c r="D502" s="60" t="s">
        <v>17</v>
      </c>
      <c r="E502" s="12" t="s">
        <v>388</v>
      </c>
      <c r="F502" s="16">
        <v>80000</v>
      </c>
      <c r="G502" s="16">
        <v>80000</v>
      </c>
      <c r="H502" s="16">
        <v>80000</v>
      </c>
      <c r="I502" s="16"/>
      <c r="J502" s="16"/>
      <c r="K502" s="16"/>
      <c r="L502" s="16">
        <f t="shared" si="1044"/>
        <v>80000</v>
      </c>
      <c r="M502" s="16">
        <f t="shared" si="1045"/>
        <v>80000</v>
      </c>
      <c r="N502" s="16">
        <f t="shared" si="1046"/>
        <v>80000</v>
      </c>
      <c r="O502" s="16"/>
      <c r="P502" s="16"/>
      <c r="Q502" s="16"/>
      <c r="R502" s="16">
        <f t="shared" si="993"/>
        <v>80000</v>
      </c>
      <c r="S502" s="16">
        <f t="shared" si="994"/>
        <v>80000</v>
      </c>
      <c r="T502" s="16">
        <f t="shared" si="995"/>
        <v>80000</v>
      </c>
      <c r="U502" s="16"/>
      <c r="V502" s="16"/>
      <c r="W502" s="16"/>
      <c r="X502" s="16">
        <f t="shared" si="996"/>
        <v>80000</v>
      </c>
      <c r="Y502" s="16">
        <f t="shared" si="997"/>
        <v>80000</v>
      </c>
      <c r="Z502" s="16">
        <f t="shared" si="998"/>
        <v>80000</v>
      </c>
      <c r="AA502" s="16"/>
      <c r="AB502" s="16"/>
      <c r="AC502" s="16"/>
      <c r="AD502" s="16">
        <f t="shared" si="999"/>
        <v>80000</v>
      </c>
      <c r="AE502" s="16">
        <f t="shared" si="1000"/>
        <v>80000</v>
      </c>
      <c r="AF502" s="16">
        <f t="shared" si="1001"/>
        <v>80000</v>
      </c>
      <c r="AG502" s="16"/>
      <c r="AH502" s="16"/>
      <c r="AI502" s="16"/>
      <c r="AJ502" s="16">
        <f t="shared" si="1002"/>
        <v>80000</v>
      </c>
      <c r="AK502" s="16">
        <f t="shared" si="1003"/>
        <v>80000</v>
      </c>
      <c r="AL502" s="16">
        <f t="shared" si="1004"/>
        <v>80000</v>
      </c>
      <c r="AM502" s="16"/>
      <c r="AN502" s="16"/>
      <c r="AO502" s="16"/>
      <c r="AP502" s="16">
        <f t="shared" si="985"/>
        <v>80000</v>
      </c>
      <c r="AQ502" s="16"/>
      <c r="AR502" s="16">
        <f t="shared" si="1060"/>
        <v>80000</v>
      </c>
      <c r="AS502" s="16">
        <f t="shared" si="987"/>
        <v>80000</v>
      </c>
      <c r="AT502" s="16"/>
      <c r="AU502" s="16">
        <f t="shared" si="1061"/>
        <v>80000</v>
      </c>
      <c r="AV502" s="16">
        <f t="shared" si="989"/>
        <v>80000</v>
      </c>
      <c r="AW502" s="16"/>
      <c r="AX502" s="16">
        <f t="shared" si="1062"/>
        <v>80000</v>
      </c>
      <c r="AY502" s="16"/>
      <c r="AZ502" s="35"/>
    </row>
    <row r="503" spans="1:52" ht="46.8" x14ac:dyDescent="0.3">
      <c r="A503" s="60" t="s">
        <v>1076</v>
      </c>
      <c r="B503" s="56"/>
      <c r="C503" s="60"/>
      <c r="D503" s="60"/>
      <c r="E503" s="12" t="s">
        <v>1077</v>
      </c>
      <c r="F503" s="16">
        <f t="shared" ref="F503:AY503" si="1076">F504+F511+F517+F523+F527</f>
        <v>783082.9</v>
      </c>
      <c r="G503" s="16">
        <f t="shared" si="1076"/>
        <v>787490.6</v>
      </c>
      <c r="H503" s="16">
        <f t="shared" si="1076"/>
        <v>787490.6</v>
      </c>
      <c r="I503" s="16">
        <f t="shared" ref="I503:K503" si="1077">I504+I511+I517+I523+I527</f>
        <v>0</v>
      </c>
      <c r="J503" s="16">
        <f t="shared" si="1077"/>
        <v>0</v>
      </c>
      <c r="K503" s="16">
        <f t="shared" si="1077"/>
        <v>0</v>
      </c>
      <c r="L503" s="16">
        <f t="shared" si="1044"/>
        <v>783082.9</v>
      </c>
      <c r="M503" s="16">
        <f t="shared" si="1045"/>
        <v>787490.6</v>
      </c>
      <c r="N503" s="16">
        <f t="shared" si="1046"/>
        <v>787490.6</v>
      </c>
      <c r="O503" s="16">
        <f t="shared" ref="O503:Q503" si="1078">O504+O511+O517+O523+O527</f>
        <v>0</v>
      </c>
      <c r="P503" s="16">
        <f t="shared" si="1078"/>
        <v>0</v>
      </c>
      <c r="Q503" s="16">
        <f t="shared" si="1078"/>
        <v>0</v>
      </c>
      <c r="R503" s="16">
        <f t="shared" si="993"/>
        <v>783082.9</v>
      </c>
      <c r="S503" s="16">
        <f t="shared" si="994"/>
        <v>787490.6</v>
      </c>
      <c r="T503" s="16">
        <f t="shared" si="995"/>
        <v>787490.6</v>
      </c>
      <c r="U503" s="16">
        <f t="shared" ref="U503:W503" si="1079">U504+U511+U517+U523+U527</f>
        <v>0</v>
      </c>
      <c r="V503" s="16">
        <f t="shared" si="1079"/>
        <v>0</v>
      </c>
      <c r="W503" s="16">
        <f t="shared" si="1079"/>
        <v>0</v>
      </c>
      <c r="X503" s="16">
        <f t="shared" si="996"/>
        <v>783082.9</v>
      </c>
      <c r="Y503" s="16">
        <f t="shared" si="997"/>
        <v>787490.6</v>
      </c>
      <c r="Z503" s="16">
        <f t="shared" si="998"/>
        <v>787490.6</v>
      </c>
      <c r="AA503" s="16">
        <f t="shared" ref="AA503:AC503" si="1080">AA504+AA511+AA517+AA523+AA527</f>
        <v>0</v>
      </c>
      <c r="AB503" s="16">
        <f t="shared" si="1080"/>
        <v>0</v>
      </c>
      <c r="AC503" s="16">
        <f t="shared" si="1080"/>
        <v>0</v>
      </c>
      <c r="AD503" s="16">
        <f t="shared" si="999"/>
        <v>783082.9</v>
      </c>
      <c r="AE503" s="16">
        <f t="shared" si="1000"/>
        <v>787490.6</v>
      </c>
      <c r="AF503" s="16">
        <f t="shared" si="1001"/>
        <v>787490.6</v>
      </c>
      <c r="AG503" s="16">
        <f t="shared" ref="AG503:AI503" si="1081">AG504+AG511+AG517+AG523+AG527</f>
        <v>0</v>
      </c>
      <c r="AH503" s="16">
        <f t="shared" si="1081"/>
        <v>0</v>
      </c>
      <c r="AI503" s="16">
        <f t="shared" si="1081"/>
        <v>0</v>
      </c>
      <c r="AJ503" s="16">
        <f t="shared" si="1002"/>
        <v>783082.9</v>
      </c>
      <c r="AK503" s="16">
        <f t="shared" si="1003"/>
        <v>787490.6</v>
      </c>
      <c r="AL503" s="16">
        <f t="shared" si="1004"/>
        <v>787490.6</v>
      </c>
      <c r="AM503" s="16">
        <f t="shared" ref="AM503:AO503" si="1082">AM504+AM511+AM517+AM523+AM527</f>
        <v>372</v>
      </c>
      <c r="AN503" s="16">
        <f t="shared" si="1082"/>
        <v>0</v>
      </c>
      <c r="AO503" s="16">
        <f t="shared" si="1082"/>
        <v>0</v>
      </c>
      <c r="AP503" s="16">
        <f t="shared" si="985"/>
        <v>783454.9</v>
      </c>
      <c r="AQ503" s="16">
        <f t="shared" ref="AQ503" si="1083">AQ504+AQ511+AQ517+AQ523+AQ527</f>
        <v>0</v>
      </c>
      <c r="AR503" s="16">
        <f t="shared" si="1060"/>
        <v>783454.9</v>
      </c>
      <c r="AS503" s="16">
        <f t="shared" si="987"/>
        <v>787490.6</v>
      </c>
      <c r="AT503" s="16">
        <f t="shared" ref="AT503" si="1084">AT504+AT511+AT517+AT523+AT527</f>
        <v>0</v>
      </c>
      <c r="AU503" s="16">
        <f t="shared" si="1061"/>
        <v>787490.6</v>
      </c>
      <c r="AV503" s="16">
        <f t="shared" si="989"/>
        <v>787490.6</v>
      </c>
      <c r="AW503" s="16">
        <f t="shared" ref="AW503" si="1085">AW504+AW511+AW517+AW523+AW527</f>
        <v>0</v>
      </c>
      <c r="AX503" s="16">
        <f t="shared" si="1062"/>
        <v>787490.6</v>
      </c>
      <c r="AY503" s="16">
        <f t="shared" si="1076"/>
        <v>0</v>
      </c>
      <c r="AZ503" s="35"/>
    </row>
    <row r="504" spans="1:52" ht="46.8" x14ac:dyDescent="0.3">
      <c r="A504" s="60" t="s">
        <v>1078</v>
      </c>
      <c r="B504" s="56"/>
      <c r="C504" s="60"/>
      <c r="D504" s="60"/>
      <c r="E504" s="12" t="s">
        <v>436</v>
      </c>
      <c r="F504" s="16">
        <f t="shared" ref="F504:AY504" si="1086">F505</f>
        <v>755034.8</v>
      </c>
      <c r="G504" s="16">
        <f t="shared" si="1086"/>
        <v>762845.6</v>
      </c>
      <c r="H504" s="16">
        <f t="shared" si="1086"/>
        <v>762845.6</v>
      </c>
      <c r="I504" s="16">
        <f t="shared" si="1086"/>
        <v>0</v>
      </c>
      <c r="J504" s="16">
        <f t="shared" si="1086"/>
        <v>0</v>
      </c>
      <c r="K504" s="16">
        <f t="shared" si="1086"/>
        <v>0</v>
      </c>
      <c r="L504" s="16">
        <f t="shared" si="1044"/>
        <v>755034.8</v>
      </c>
      <c r="M504" s="16">
        <f t="shared" si="1045"/>
        <v>762845.6</v>
      </c>
      <c r="N504" s="16">
        <f t="shared" si="1046"/>
        <v>762845.6</v>
      </c>
      <c r="O504" s="16">
        <f t="shared" si="1086"/>
        <v>0</v>
      </c>
      <c r="P504" s="16">
        <f t="shared" si="1086"/>
        <v>0</v>
      </c>
      <c r="Q504" s="16">
        <f t="shared" si="1086"/>
        <v>0</v>
      </c>
      <c r="R504" s="16">
        <f t="shared" si="993"/>
        <v>755034.8</v>
      </c>
      <c r="S504" s="16">
        <f t="shared" si="994"/>
        <v>762845.6</v>
      </c>
      <c r="T504" s="16">
        <f t="shared" si="995"/>
        <v>762845.6</v>
      </c>
      <c r="U504" s="16">
        <f t="shared" si="1086"/>
        <v>0</v>
      </c>
      <c r="V504" s="16">
        <f t="shared" si="1086"/>
        <v>0</v>
      </c>
      <c r="W504" s="16">
        <f t="shared" si="1086"/>
        <v>0</v>
      </c>
      <c r="X504" s="16">
        <f t="shared" si="996"/>
        <v>755034.8</v>
      </c>
      <c r="Y504" s="16">
        <f t="shared" si="997"/>
        <v>762845.6</v>
      </c>
      <c r="Z504" s="16">
        <f t="shared" si="998"/>
        <v>762845.6</v>
      </c>
      <c r="AA504" s="16">
        <f t="shared" si="1086"/>
        <v>0</v>
      </c>
      <c r="AB504" s="16">
        <f t="shared" si="1086"/>
        <v>0</v>
      </c>
      <c r="AC504" s="16">
        <f t="shared" si="1086"/>
        <v>0</v>
      </c>
      <c r="AD504" s="16">
        <f t="shared" si="999"/>
        <v>755034.8</v>
      </c>
      <c r="AE504" s="16">
        <f t="shared" si="1000"/>
        <v>762845.6</v>
      </c>
      <c r="AF504" s="16">
        <f t="shared" si="1001"/>
        <v>762845.6</v>
      </c>
      <c r="AG504" s="16">
        <f t="shared" si="1086"/>
        <v>0</v>
      </c>
      <c r="AH504" s="16">
        <f t="shared" si="1086"/>
        <v>0</v>
      </c>
      <c r="AI504" s="16">
        <f t="shared" si="1086"/>
        <v>0</v>
      </c>
      <c r="AJ504" s="16">
        <f t="shared" si="1002"/>
        <v>755034.8</v>
      </c>
      <c r="AK504" s="16">
        <f t="shared" si="1003"/>
        <v>762845.6</v>
      </c>
      <c r="AL504" s="16">
        <f t="shared" si="1004"/>
        <v>762845.6</v>
      </c>
      <c r="AM504" s="16">
        <f t="shared" si="1086"/>
        <v>0</v>
      </c>
      <c r="AN504" s="16">
        <f t="shared" si="1086"/>
        <v>0</v>
      </c>
      <c r="AO504" s="16">
        <f t="shared" si="1086"/>
        <v>0</v>
      </c>
      <c r="AP504" s="16">
        <f t="shared" si="985"/>
        <v>755034.8</v>
      </c>
      <c r="AQ504" s="16">
        <f t="shared" si="1086"/>
        <v>0</v>
      </c>
      <c r="AR504" s="16">
        <f t="shared" si="1060"/>
        <v>755034.8</v>
      </c>
      <c r="AS504" s="16">
        <f t="shared" si="987"/>
        <v>762845.6</v>
      </c>
      <c r="AT504" s="16">
        <f t="shared" si="1086"/>
        <v>0</v>
      </c>
      <c r="AU504" s="16">
        <f t="shared" si="1061"/>
        <v>762845.6</v>
      </c>
      <c r="AV504" s="16">
        <f t="shared" si="989"/>
        <v>762845.6</v>
      </c>
      <c r="AW504" s="16">
        <f t="shared" si="1086"/>
        <v>0</v>
      </c>
      <c r="AX504" s="16">
        <f t="shared" si="1062"/>
        <v>762845.6</v>
      </c>
      <c r="AY504" s="16">
        <f t="shared" si="1086"/>
        <v>0</v>
      </c>
      <c r="AZ504" s="35"/>
    </row>
    <row r="505" spans="1:52" ht="46.8" x14ac:dyDescent="0.3">
      <c r="A505" s="60" t="s">
        <v>1078</v>
      </c>
      <c r="B505" s="56">
        <v>600</v>
      </c>
      <c r="C505" s="60"/>
      <c r="D505" s="60"/>
      <c r="E505" s="12" t="s">
        <v>395</v>
      </c>
      <c r="F505" s="16">
        <f t="shared" ref="F505:AY505" si="1087">F506+F508</f>
        <v>755034.8</v>
      </c>
      <c r="G505" s="16">
        <f t="shared" si="1087"/>
        <v>762845.6</v>
      </c>
      <c r="H505" s="16">
        <f t="shared" si="1087"/>
        <v>762845.6</v>
      </c>
      <c r="I505" s="16">
        <f t="shared" ref="I505:K505" si="1088">I506+I508</f>
        <v>0</v>
      </c>
      <c r="J505" s="16">
        <f t="shared" si="1088"/>
        <v>0</v>
      </c>
      <c r="K505" s="16">
        <f t="shared" si="1088"/>
        <v>0</v>
      </c>
      <c r="L505" s="16">
        <f t="shared" si="1044"/>
        <v>755034.8</v>
      </c>
      <c r="M505" s="16">
        <f t="shared" si="1045"/>
        <v>762845.6</v>
      </c>
      <c r="N505" s="16">
        <f t="shared" si="1046"/>
        <v>762845.6</v>
      </c>
      <c r="O505" s="16">
        <f t="shared" ref="O505:Q505" si="1089">O506+O508</f>
        <v>0</v>
      </c>
      <c r="P505" s="16">
        <f t="shared" si="1089"/>
        <v>0</v>
      </c>
      <c r="Q505" s="16">
        <f t="shared" si="1089"/>
        <v>0</v>
      </c>
      <c r="R505" s="16">
        <f t="shared" si="993"/>
        <v>755034.8</v>
      </c>
      <c r="S505" s="16">
        <f t="shared" si="994"/>
        <v>762845.6</v>
      </c>
      <c r="T505" s="16">
        <f t="shared" si="995"/>
        <v>762845.6</v>
      </c>
      <c r="U505" s="16">
        <f t="shared" ref="U505:W505" si="1090">U506+U508</f>
        <v>0</v>
      </c>
      <c r="V505" s="16">
        <f t="shared" si="1090"/>
        <v>0</v>
      </c>
      <c r="W505" s="16">
        <f t="shared" si="1090"/>
        <v>0</v>
      </c>
      <c r="X505" s="16">
        <f t="shared" si="996"/>
        <v>755034.8</v>
      </c>
      <c r="Y505" s="16">
        <f t="shared" si="997"/>
        <v>762845.6</v>
      </c>
      <c r="Z505" s="16">
        <f t="shared" si="998"/>
        <v>762845.6</v>
      </c>
      <c r="AA505" s="16">
        <f t="shared" ref="AA505:AC505" si="1091">AA506+AA508</f>
        <v>0</v>
      </c>
      <c r="AB505" s="16">
        <f t="shared" si="1091"/>
        <v>0</v>
      </c>
      <c r="AC505" s="16">
        <f t="shared" si="1091"/>
        <v>0</v>
      </c>
      <c r="AD505" s="16">
        <f t="shared" si="999"/>
        <v>755034.8</v>
      </c>
      <c r="AE505" s="16">
        <f t="shared" si="1000"/>
        <v>762845.6</v>
      </c>
      <c r="AF505" s="16">
        <f t="shared" si="1001"/>
        <v>762845.6</v>
      </c>
      <c r="AG505" s="16">
        <f t="shared" ref="AG505:AI505" si="1092">AG506+AG508</f>
        <v>0</v>
      </c>
      <c r="AH505" s="16">
        <f t="shared" si="1092"/>
        <v>0</v>
      </c>
      <c r="AI505" s="16">
        <f t="shared" si="1092"/>
        <v>0</v>
      </c>
      <c r="AJ505" s="16">
        <f t="shared" si="1002"/>
        <v>755034.8</v>
      </c>
      <c r="AK505" s="16">
        <f t="shared" si="1003"/>
        <v>762845.6</v>
      </c>
      <c r="AL505" s="16">
        <f t="shared" si="1004"/>
        <v>762845.6</v>
      </c>
      <c r="AM505" s="16">
        <f t="shared" ref="AM505:AO505" si="1093">AM506+AM508</f>
        <v>0</v>
      </c>
      <c r="AN505" s="16">
        <f t="shared" si="1093"/>
        <v>0</v>
      </c>
      <c r="AO505" s="16">
        <f t="shared" si="1093"/>
        <v>0</v>
      </c>
      <c r="AP505" s="16">
        <f t="shared" si="985"/>
        <v>755034.8</v>
      </c>
      <c r="AQ505" s="16">
        <f t="shared" ref="AQ505" si="1094">AQ506+AQ508</f>
        <v>0</v>
      </c>
      <c r="AR505" s="16">
        <f t="shared" si="1060"/>
        <v>755034.8</v>
      </c>
      <c r="AS505" s="16">
        <f t="shared" si="987"/>
        <v>762845.6</v>
      </c>
      <c r="AT505" s="16">
        <f t="shared" ref="AT505" si="1095">AT506+AT508</f>
        <v>0</v>
      </c>
      <c r="AU505" s="16">
        <f t="shared" si="1061"/>
        <v>762845.6</v>
      </c>
      <c r="AV505" s="16">
        <f t="shared" si="989"/>
        <v>762845.6</v>
      </c>
      <c r="AW505" s="16">
        <f t="shared" ref="AW505" si="1096">AW506+AW508</f>
        <v>0</v>
      </c>
      <c r="AX505" s="16">
        <f t="shared" si="1062"/>
        <v>762845.6</v>
      </c>
      <c r="AY505" s="16">
        <f t="shared" si="1087"/>
        <v>0</v>
      </c>
      <c r="AZ505" s="35"/>
    </row>
    <row r="506" spans="1:52" x14ac:dyDescent="0.3">
      <c r="A506" s="60" t="s">
        <v>1078</v>
      </c>
      <c r="B506" s="56">
        <v>610</v>
      </c>
      <c r="C506" s="60"/>
      <c r="D506" s="60"/>
      <c r="E506" s="12" t="s">
        <v>409</v>
      </c>
      <c r="F506" s="16">
        <f t="shared" ref="F506:AY506" si="1097">F507</f>
        <v>274611.40000000002</v>
      </c>
      <c r="G506" s="16">
        <f t="shared" si="1097"/>
        <v>277513.8</v>
      </c>
      <c r="H506" s="16">
        <f t="shared" si="1097"/>
        <v>277513.8</v>
      </c>
      <c r="I506" s="16">
        <f t="shared" si="1097"/>
        <v>0</v>
      </c>
      <c r="J506" s="16">
        <f t="shared" si="1097"/>
        <v>0</v>
      </c>
      <c r="K506" s="16">
        <f t="shared" si="1097"/>
        <v>0</v>
      </c>
      <c r="L506" s="16">
        <f t="shared" si="1044"/>
        <v>274611.40000000002</v>
      </c>
      <c r="M506" s="16">
        <f t="shared" si="1045"/>
        <v>277513.8</v>
      </c>
      <c r="N506" s="16">
        <f t="shared" si="1046"/>
        <v>277513.8</v>
      </c>
      <c r="O506" s="16">
        <f t="shared" si="1097"/>
        <v>0</v>
      </c>
      <c r="P506" s="16">
        <f t="shared" si="1097"/>
        <v>0</v>
      </c>
      <c r="Q506" s="16">
        <f t="shared" si="1097"/>
        <v>0</v>
      </c>
      <c r="R506" s="16">
        <f t="shared" si="993"/>
        <v>274611.40000000002</v>
      </c>
      <c r="S506" s="16">
        <f t="shared" si="994"/>
        <v>277513.8</v>
      </c>
      <c r="T506" s="16">
        <f t="shared" si="995"/>
        <v>277513.8</v>
      </c>
      <c r="U506" s="16">
        <f t="shared" si="1097"/>
        <v>0</v>
      </c>
      <c r="V506" s="16">
        <f t="shared" si="1097"/>
        <v>0</v>
      </c>
      <c r="W506" s="16">
        <f t="shared" si="1097"/>
        <v>0</v>
      </c>
      <c r="X506" s="16">
        <f t="shared" si="996"/>
        <v>274611.40000000002</v>
      </c>
      <c r="Y506" s="16">
        <f t="shared" si="997"/>
        <v>277513.8</v>
      </c>
      <c r="Z506" s="16">
        <f t="shared" si="998"/>
        <v>277513.8</v>
      </c>
      <c r="AA506" s="16">
        <f t="shared" si="1097"/>
        <v>0</v>
      </c>
      <c r="AB506" s="16">
        <f t="shared" si="1097"/>
        <v>0</v>
      </c>
      <c r="AC506" s="16">
        <f t="shared" si="1097"/>
        <v>0</v>
      </c>
      <c r="AD506" s="16">
        <f t="shared" si="999"/>
        <v>274611.40000000002</v>
      </c>
      <c r="AE506" s="16">
        <f t="shared" si="1000"/>
        <v>277513.8</v>
      </c>
      <c r="AF506" s="16">
        <f t="shared" si="1001"/>
        <v>277513.8</v>
      </c>
      <c r="AG506" s="16">
        <f t="shared" si="1097"/>
        <v>0</v>
      </c>
      <c r="AH506" s="16">
        <f t="shared" si="1097"/>
        <v>0</v>
      </c>
      <c r="AI506" s="16">
        <f t="shared" si="1097"/>
        <v>0</v>
      </c>
      <c r="AJ506" s="16">
        <f t="shared" si="1002"/>
        <v>274611.40000000002</v>
      </c>
      <c r="AK506" s="16">
        <f t="shared" si="1003"/>
        <v>277513.8</v>
      </c>
      <c r="AL506" s="16">
        <f t="shared" si="1004"/>
        <v>277513.8</v>
      </c>
      <c r="AM506" s="16">
        <f t="shared" si="1097"/>
        <v>0</v>
      </c>
      <c r="AN506" s="16">
        <f t="shared" si="1097"/>
        <v>0</v>
      </c>
      <c r="AO506" s="16">
        <f t="shared" si="1097"/>
        <v>0</v>
      </c>
      <c r="AP506" s="16">
        <f t="shared" si="985"/>
        <v>274611.40000000002</v>
      </c>
      <c r="AQ506" s="16">
        <f t="shared" si="1097"/>
        <v>0</v>
      </c>
      <c r="AR506" s="16">
        <f t="shared" si="1060"/>
        <v>274611.40000000002</v>
      </c>
      <c r="AS506" s="16">
        <f t="shared" si="987"/>
        <v>277513.8</v>
      </c>
      <c r="AT506" s="16">
        <f t="shared" si="1097"/>
        <v>0</v>
      </c>
      <c r="AU506" s="16">
        <f t="shared" si="1061"/>
        <v>277513.8</v>
      </c>
      <c r="AV506" s="16">
        <f t="shared" si="989"/>
        <v>277513.8</v>
      </c>
      <c r="AW506" s="16">
        <f t="shared" si="1097"/>
        <v>0</v>
      </c>
      <c r="AX506" s="16">
        <f t="shared" si="1062"/>
        <v>277513.8</v>
      </c>
      <c r="AY506" s="16">
        <f t="shared" si="1097"/>
        <v>0</v>
      </c>
      <c r="AZ506" s="35"/>
    </row>
    <row r="507" spans="1:52" x14ac:dyDescent="0.3">
      <c r="A507" s="60" t="s">
        <v>1078</v>
      </c>
      <c r="B507" s="56">
        <v>610</v>
      </c>
      <c r="C507" s="60" t="s">
        <v>83</v>
      </c>
      <c r="D507" s="60" t="s">
        <v>17</v>
      </c>
      <c r="E507" s="12" t="s">
        <v>388</v>
      </c>
      <c r="F507" s="16">
        <v>274611.40000000002</v>
      </c>
      <c r="G507" s="16">
        <v>277513.8</v>
      </c>
      <c r="H507" s="16">
        <v>277513.8</v>
      </c>
      <c r="I507" s="16"/>
      <c r="J507" s="16"/>
      <c r="K507" s="16"/>
      <c r="L507" s="16">
        <f t="shared" si="1044"/>
        <v>274611.40000000002</v>
      </c>
      <c r="M507" s="16">
        <f t="shared" si="1045"/>
        <v>277513.8</v>
      </c>
      <c r="N507" s="16">
        <f t="shared" si="1046"/>
        <v>277513.8</v>
      </c>
      <c r="O507" s="16"/>
      <c r="P507" s="16"/>
      <c r="Q507" s="16"/>
      <c r="R507" s="16">
        <f t="shared" si="993"/>
        <v>274611.40000000002</v>
      </c>
      <c r="S507" s="16">
        <f t="shared" si="994"/>
        <v>277513.8</v>
      </c>
      <c r="T507" s="16">
        <f t="shared" si="995"/>
        <v>277513.8</v>
      </c>
      <c r="U507" s="16"/>
      <c r="V507" s="16"/>
      <c r="W507" s="16"/>
      <c r="X507" s="16">
        <f t="shared" si="996"/>
        <v>274611.40000000002</v>
      </c>
      <c r="Y507" s="16">
        <f t="shared" si="997"/>
        <v>277513.8</v>
      </c>
      <c r="Z507" s="16">
        <f t="shared" si="998"/>
        <v>277513.8</v>
      </c>
      <c r="AA507" s="16"/>
      <c r="AB507" s="16"/>
      <c r="AC507" s="16"/>
      <c r="AD507" s="16">
        <f t="shared" si="999"/>
        <v>274611.40000000002</v>
      </c>
      <c r="AE507" s="16">
        <f t="shared" si="1000"/>
        <v>277513.8</v>
      </c>
      <c r="AF507" s="16">
        <f t="shared" si="1001"/>
        <v>277513.8</v>
      </c>
      <c r="AG507" s="16"/>
      <c r="AH507" s="16"/>
      <c r="AI507" s="16"/>
      <c r="AJ507" s="16">
        <f t="shared" si="1002"/>
        <v>274611.40000000002</v>
      </c>
      <c r="AK507" s="16">
        <f t="shared" si="1003"/>
        <v>277513.8</v>
      </c>
      <c r="AL507" s="16">
        <f t="shared" si="1004"/>
        <v>277513.8</v>
      </c>
      <c r="AM507" s="16"/>
      <c r="AN507" s="16"/>
      <c r="AO507" s="16"/>
      <c r="AP507" s="16">
        <f t="shared" si="985"/>
        <v>274611.40000000002</v>
      </c>
      <c r="AQ507" s="16"/>
      <c r="AR507" s="16">
        <f t="shared" si="1060"/>
        <v>274611.40000000002</v>
      </c>
      <c r="AS507" s="16">
        <f t="shared" si="987"/>
        <v>277513.8</v>
      </c>
      <c r="AT507" s="16"/>
      <c r="AU507" s="16">
        <f t="shared" si="1061"/>
        <v>277513.8</v>
      </c>
      <c r="AV507" s="16">
        <f t="shared" si="989"/>
        <v>277513.8</v>
      </c>
      <c r="AW507" s="16"/>
      <c r="AX507" s="16">
        <f t="shared" si="1062"/>
        <v>277513.8</v>
      </c>
      <c r="AY507" s="16"/>
      <c r="AZ507" s="35"/>
    </row>
    <row r="508" spans="1:52" x14ac:dyDescent="0.3">
      <c r="A508" s="60" t="s">
        <v>1078</v>
      </c>
      <c r="B508" s="56">
        <v>620</v>
      </c>
      <c r="C508" s="60"/>
      <c r="D508" s="60"/>
      <c r="E508" s="12" t="s">
        <v>410</v>
      </c>
      <c r="F508" s="16">
        <f t="shared" ref="F508:AY508" si="1098">F510+F509</f>
        <v>480423.4</v>
      </c>
      <c r="G508" s="16">
        <f t="shared" si="1098"/>
        <v>485331.8</v>
      </c>
      <c r="H508" s="16">
        <f t="shared" si="1098"/>
        <v>485331.8</v>
      </c>
      <c r="I508" s="16">
        <f t="shared" ref="I508:K508" si="1099">I510+I509</f>
        <v>0</v>
      </c>
      <c r="J508" s="16">
        <f t="shared" si="1099"/>
        <v>0</v>
      </c>
      <c r="K508" s="16">
        <f t="shared" si="1099"/>
        <v>0</v>
      </c>
      <c r="L508" s="16">
        <f t="shared" si="1044"/>
        <v>480423.4</v>
      </c>
      <c r="M508" s="16">
        <f t="shared" si="1045"/>
        <v>485331.8</v>
      </c>
      <c r="N508" s="16">
        <f t="shared" si="1046"/>
        <v>485331.8</v>
      </c>
      <c r="O508" s="16">
        <f t="shared" ref="O508:Q508" si="1100">O510+O509</f>
        <v>0</v>
      </c>
      <c r="P508" s="16">
        <f t="shared" si="1100"/>
        <v>0</v>
      </c>
      <c r="Q508" s="16">
        <f t="shared" si="1100"/>
        <v>0</v>
      </c>
      <c r="R508" s="16">
        <f t="shared" si="993"/>
        <v>480423.4</v>
      </c>
      <c r="S508" s="16">
        <f t="shared" si="994"/>
        <v>485331.8</v>
      </c>
      <c r="T508" s="16">
        <f t="shared" si="995"/>
        <v>485331.8</v>
      </c>
      <c r="U508" s="16">
        <f t="shared" ref="U508:W508" si="1101">U510+U509</f>
        <v>0</v>
      </c>
      <c r="V508" s="16">
        <f t="shared" si="1101"/>
        <v>0</v>
      </c>
      <c r="W508" s="16">
        <f t="shared" si="1101"/>
        <v>0</v>
      </c>
      <c r="X508" s="16">
        <f t="shared" si="996"/>
        <v>480423.4</v>
      </c>
      <c r="Y508" s="16">
        <f t="shared" si="997"/>
        <v>485331.8</v>
      </c>
      <c r="Z508" s="16">
        <f t="shared" si="998"/>
        <v>485331.8</v>
      </c>
      <c r="AA508" s="16">
        <f t="shared" ref="AA508:AC508" si="1102">AA510+AA509</f>
        <v>0</v>
      </c>
      <c r="AB508" s="16">
        <f t="shared" si="1102"/>
        <v>0</v>
      </c>
      <c r="AC508" s="16">
        <f t="shared" si="1102"/>
        <v>0</v>
      </c>
      <c r="AD508" s="16">
        <f t="shared" si="999"/>
        <v>480423.4</v>
      </c>
      <c r="AE508" s="16">
        <f t="shared" si="1000"/>
        <v>485331.8</v>
      </c>
      <c r="AF508" s="16">
        <f t="shared" si="1001"/>
        <v>485331.8</v>
      </c>
      <c r="AG508" s="16">
        <f t="shared" ref="AG508:AI508" si="1103">AG510+AG509</f>
        <v>0</v>
      </c>
      <c r="AH508" s="16">
        <f t="shared" si="1103"/>
        <v>0</v>
      </c>
      <c r="AI508" s="16">
        <f t="shared" si="1103"/>
        <v>0</v>
      </c>
      <c r="AJ508" s="16">
        <f t="shared" si="1002"/>
        <v>480423.4</v>
      </c>
      <c r="AK508" s="16">
        <f t="shared" si="1003"/>
        <v>485331.8</v>
      </c>
      <c r="AL508" s="16">
        <f t="shared" si="1004"/>
        <v>485331.8</v>
      </c>
      <c r="AM508" s="16">
        <f t="shared" ref="AM508:AO508" si="1104">AM510+AM509</f>
        <v>0</v>
      </c>
      <c r="AN508" s="16">
        <f t="shared" si="1104"/>
        <v>0</v>
      </c>
      <c r="AO508" s="16">
        <f t="shared" si="1104"/>
        <v>0</v>
      </c>
      <c r="AP508" s="16">
        <f t="shared" si="985"/>
        <v>480423.4</v>
      </c>
      <c r="AQ508" s="16">
        <f t="shared" ref="AQ508" si="1105">AQ510+AQ509</f>
        <v>0</v>
      </c>
      <c r="AR508" s="16">
        <f t="shared" si="1060"/>
        <v>480423.4</v>
      </c>
      <c r="AS508" s="16">
        <f t="shared" si="987"/>
        <v>485331.8</v>
      </c>
      <c r="AT508" s="16">
        <f t="shared" ref="AT508" si="1106">AT510+AT509</f>
        <v>0</v>
      </c>
      <c r="AU508" s="16">
        <f t="shared" si="1061"/>
        <v>485331.8</v>
      </c>
      <c r="AV508" s="16">
        <f t="shared" si="989"/>
        <v>485331.8</v>
      </c>
      <c r="AW508" s="16">
        <f t="shared" ref="AW508" si="1107">AW510+AW509</f>
        <v>0</v>
      </c>
      <c r="AX508" s="16">
        <f t="shared" si="1062"/>
        <v>485331.8</v>
      </c>
      <c r="AY508" s="16">
        <f t="shared" si="1098"/>
        <v>0</v>
      </c>
      <c r="AZ508" s="35"/>
    </row>
    <row r="509" spans="1:52" hidden="1" x14ac:dyDescent="0.3">
      <c r="A509" s="43" t="s">
        <v>1078</v>
      </c>
      <c r="B509" s="41">
        <v>620</v>
      </c>
      <c r="C509" s="43" t="s">
        <v>83</v>
      </c>
      <c r="D509" s="43" t="s">
        <v>5</v>
      </c>
      <c r="E509" s="12" t="s">
        <v>386</v>
      </c>
      <c r="F509" s="16"/>
      <c r="G509" s="16"/>
      <c r="H509" s="16"/>
      <c r="I509" s="16"/>
      <c r="J509" s="16"/>
      <c r="K509" s="16"/>
      <c r="L509" s="16">
        <f t="shared" si="1044"/>
        <v>0</v>
      </c>
      <c r="M509" s="16">
        <f t="shared" si="1045"/>
        <v>0</v>
      </c>
      <c r="N509" s="16">
        <f t="shared" si="1046"/>
        <v>0</v>
      </c>
      <c r="O509" s="16"/>
      <c r="P509" s="16"/>
      <c r="Q509" s="16"/>
      <c r="R509" s="16">
        <f t="shared" si="993"/>
        <v>0</v>
      </c>
      <c r="S509" s="16">
        <f t="shared" si="994"/>
        <v>0</v>
      </c>
      <c r="T509" s="16">
        <f t="shared" si="995"/>
        <v>0</v>
      </c>
      <c r="U509" s="16"/>
      <c r="V509" s="16"/>
      <c r="W509" s="16"/>
      <c r="X509" s="16">
        <f t="shared" si="996"/>
        <v>0</v>
      </c>
      <c r="Y509" s="16">
        <f t="shared" si="997"/>
        <v>0</v>
      </c>
      <c r="Z509" s="16">
        <f t="shared" si="998"/>
        <v>0</v>
      </c>
      <c r="AA509" s="16"/>
      <c r="AB509" s="16"/>
      <c r="AC509" s="16"/>
      <c r="AD509" s="16">
        <f t="shared" si="999"/>
        <v>0</v>
      </c>
      <c r="AE509" s="16">
        <f t="shared" si="1000"/>
        <v>0</v>
      </c>
      <c r="AF509" s="16">
        <f t="shared" si="1001"/>
        <v>0</v>
      </c>
      <c r="AG509" s="16"/>
      <c r="AH509" s="16"/>
      <c r="AI509" s="16"/>
      <c r="AJ509" s="16">
        <f t="shared" si="1002"/>
        <v>0</v>
      </c>
      <c r="AK509" s="16">
        <f t="shared" si="1003"/>
        <v>0</v>
      </c>
      <c r="AL509" s="16">
        <f t="shared" si="1004"/>
        <v>0</v>
      </c>
      <c r="AM509" s="16"/>
      <c r="AN509" s="16"/>
      <c r="AO509" s="16"/>
      <c r="AP509" s="16">
        <f t="shared" si="985"/>
        <v>0</v>
      </c>
      <c r="AQ509" s="16"/>
      <c r="AR509" s="16"/>
      <c r="AS509" s="16">
        <f t="shared" si="987"/>
        <v>0</v>
      </c>
      <c r="AT509" s="16"/>
      <c r="AU509" s="16"/>
      <c r="AV509" s="16">
        <f t="shared" si="989"/>
        <v>0</v>
      </c>
      <c r="AW509" s="16"/>
      <c r="AX509" s="16"/>
      <c r="AY509" s="16"/>
      <c r="AZ509" s="35">
        <v>0</v>
      </c>
    </row>
    <row r="510" spans="1:52" x14ac:dyDescent="0.3">
      <c r="A510" s="60" t="s">
        <v>1078</v>
      </c>
      <c r="B510" s="56">
        <v>620</v>
      </c>
      <c r="C510" s="60" t="s">
        <v>83</v>
      </c>
      <c r="D510" s="60" t="s">
        <v>17</v>
      </c>
      <c r="E510" s="12" t="s">
        <v>388</v>
      </c>
      <c r="F510" s="16">
        <v>480423.4</v>
      </c>
      <c r="G510" s="16">
        <v>485331.8</v>
      </c>
      <c r="H510" s="16">
        <v>485331.8</v>
      </c>
      <c r="I510" s="16"/>
      <c r="J510" s="16"/>
      <c r="K510" s="16"/>
      <c r="L510" s="16">
        <f t="shared" si="1044"/>
        <v>480423.4</v>
      </c>
      <c r="M510" s="16">
        <f t="shared" si="1045"/>
        <v>485331.8</v>
      </c>
      <c r="N510" s="16">
        <f t="shared" si="1046"/>
        <v>485331.8</v>
      </c>
      <c r="O510" s="16"/>
      <c r="P510" s="16"/>
      <c r="Q510" s="16"/>
      <c r="R510" s="16">
        <f t="shared" si="993"/>
        <v>480423.4</v>
      </c>
      <c r="S510" s="16">
        <f t="shared" si="994"/>
        <v>485331.8</v>
      </c>
      <c r="T510" s="16">
        <f t="shared" si="995"/>
        <v>485331.8</v>
      </c>
      <c r="U510" s="16"/>
      <c r="V510" s="16"/>
      <c r="W510" s="16"/>
      <c r="X510" s="16">
        <f t="shared" si="996"/>
        <v>480423.4</v>
      </c>
      <c r="Y510" s="16">
        <f t="shared" si="997"/>
        <v>485331.8</v>
      </c>
      <c r="Z510" s="16">
        <f t="shared" si="998"/>
        <v>485331.8</v>
      </c>
      <c r="AA510" s="16"/>
      <c r="AB510" s="16"/>
      <c r="AC510" s="16"/>
      <c r="AD510" s="16">
        <f t="shared" si="999"/>
        <v>480423.4</v>
      </c>
      <c r="AE510" s="16">
        <f t="shared" si="1000"/>
        <v>485331.8</v>
      </c>
      <c r="AF510" s="16">
        <f t="shared" si="1001"/>
        <v>485331.8</v>
      </c>
      <c r="AG510" s="16"/>
      <c r="AH510" s="16"/>
      <c r="AI510" s="16"/>
      <c r="AJ510" s="16">
        <f t="shared" si="1002"/>
        <v>480423.4</v>
      </c>
      <c r="AK510" s="16">
        <f t="shared" si="1003"/>
        <v>485331.8</v>
      </c>
      <c r="AL510" s="16">
        <f t="shared" si="1004"/>
        <v>485331.8</v>
      </c>
      <c r="AM510" s="16"/>
      <c r="AN510" s="16"/>
      <c r="AO510" s="16"/>
      <c r="AP510" s="16">
        <f t="shared" si="985"/>
        <v>480423.4</v>
      </c>
      <c r="AQ510" s="16"/>
      <c r="AR510" s="16">
        <f t="shared" ref="AR510:AR573" si="1108">AP510+AQ510</f>
        <v>480423.4</v>
      </c>
      <c r="AS510" s="16">
        <f t="shared" si="987"/>
        <v>485331.8</v>
      </c>
      <c r="AT510" s="16"/>
      <c r="AU510" s="16">
        <f t="shared" ref="AU510:AU573" si="1109">AS510+AT510</f>
        <v>485331.8</v>
      </c>
      <c r="AV510" s="16">
        <f t="shared" si="989"/>
        <v>485331.8</v>
      </c>
      <c r="AW510" s="16"/>
      <c r="AX510" s="16">
        <f t="shared" ref="AX510:AX573" si="1110">AV510+AW510</f>
        <v>485331.8</v>
      </c>
      <c r="AY510" s="16"/>
      <c r="AZ510" s="35"/>
    </row>
    <row r="511" spans="1:52" ht="78" x14ac:dyDescent="0.3">
      <c r="A511" s="17" t="s">
        <v>1079</v>
      </c>
      <c r="B511" s="17"/>
      <c r="C511" s="12"/>
      <c r="D511" s="60"/>
      <c r="E511" s="12" t="s">
        <v>768</v>
      </c>
      <c r="F511" s="16">
        <f t="shared" ref="F511:AY511" si="1111">F512</f>
        <v>8366</v>
      </c>
      <c r="G511" s="16">
        <f t="shared" si="1111"/>
        <v>6915.6</v>
      </c>
      <c r="H511" s="16">
        <f t="shared" si="1111"/>
        <v>6915.6</v>
      </c>
      <c r="I511" s="16">
        <f t="shared" si="1111"/>
        <v>0</v>
      </c>
      <c r="J511" s="16">
        <f t="shared" si="1111"/>
        <v>0</v>
      </c>
      <c r="K511" s="16">
        <f t="shared" si="1111"/>
        <v>0</v>
      </c>
      <c r="L511" s="16">
        <f t="shared" si="1044"/>
        <v>8366</v>
      </c>
      <c r="M511" s="16">
        <f t="shared" si="1045"/>
        <v>6915.6</v>
      </c>
      <c r="N511" s="16">
        <f t="shared" si="1046"/>
        <v>6915.6</v>
      </c>
      <c r="O511" s="16">
        <f t="shared" si="1111"/>
        <v>0</v>
      </c>
      <c r="P511" s="16">
        <f t="shared" si="1111"/>
        <v>0</v>
      </c>
      <c r="Q511" s="16">
        <f t="shared" si="1111"/>
        <v>0</v>
      </c>
      <c r="R511" s="16">
        <f t="shared" si="993"/>
        <v>8366</v>
      </c>
      <c r="S511" s="16">
        <f t="shared" si="994"/>
        <v>6915.6</v>
      </c>
      <c r="T511" s="16">
        <f t="shared" si="995"/>
        <v>6915.6</v>
      </c>
      <c r="U511" s="16">
        <f t="shared" si="1111"/>
        <v>0</v>
      </c>
      <c r="V511" s="16">
        <f t="shared" si="1111"/>
        <v>0</v>
      </c>
      <c r="W511" s="16">
        <f t="shared" si="1111"/>
        <v>0</v>
      </c>
      <c r="X511" s="16">
        <f t="shared" si="996"/>
        <v>8366</v>
      </c>
      <c r="Y511" s="16">
        <f t="shared" si="997"/>
        <v>6915.6</v>
      </c>
      <c r="Z511" s="16">
        <f t="shared" si="998"/>
        <v>6915.6</v>
      </c>
      <c r="AA511" s="16">
        <f t="shared" si="1111"/>
        <v>0</v>
      </c>
      <c r="AB511" s="16">
        <f t="shared" si="1111"/>
        <v>0</v>
      </c>
      <c r="AC511" s="16">
        <f t="shared" si="1111"/>
        <v>0</v>
      </c>
      <c r="AD511" s="16">
        <f t="shared" si="999"/>
        <v>8366</v>
      </c>
      <c r="AE511" s="16">
        <f t="shared" si="1000"/>
        <v>6915.6</v>
      </c>
      <c r="AF511" s="16">
        <f t="shared" si="1001"/>
        <v>6915.6</v>
      </c>
      <c r="AG511" s="16">
        <f t="shared" si="1111"/>
        <v>0</v>
      </c>
      <c r="AH511" s="16">
        <f t="shared" si="1111"/>
        <v>0</v>
      </c>
      <c r="AI511" s="16">
        <f t="shared" si="1111"/>
        <v>0</v>
      </c>
      <c r="AJ511" s="16">
        <f t="shared" si="1002"/>
        <v>8366</v>
      </c>
      <c r="AK511" s="16">
        <f t="shared" si="1003"/>
        <v>6915.6</v>
      </c>
      <c r="AL511" s="16">
        <f t="shared" si="1004"/>
        <v>6915.6</v>
      </c>
      <c r="AM511" s="16">
        <f t="shared" si="1111"/>
        <v>0</v>
      </c>
      <c r="AN511" s="16">
        <f t="shared" si="1111"/>
        <v>0</v>
      </c>
      <c r="AO511" s="16">
        <f t="shared" si="1111"/>
        <v>0</v>
      </c>
      <c r="AP511" s="16">
        <f t="shared" si="985"/>
        <v>8366</v>
      </c>
      <c r="AQ511" s="16">
        <f t="shared" si="1111"/>
        <v>0</v>
      </c>
      <c r="AR511" s="16">
        <f t="shared" si="1108"/>
        <v>8366</v>
      </c>
      <c r="AS511" s="16">
        <f t="shared" si="987"/>
        <v>6915.6</v>
      </c>
      <c r="AT511" s="16">
        <f t="shared" si="1111"/>
        <v>0</v>
      </c>
      <c r="AU511" s="16">
        <f t="shared" si="1109"/>
        <v>6915.6</v>
      </c>
      <c r="AV511" s="16">
        <f t="shared" si="989"/>
        <v>6915.6</v>
      </c>
      <c r="AW511" s="16">
        <f t="shared" si="1111"/>
        <v>0</v>
      </c>
      <c r="AX511" s="16">
        <f t="shared" si="1110"/>
        <v>6915.6</v>
      </c>
      <c r="AY511" s="16">
        <f t="shared" si="1111"/>
        <v>0</v>
      </c>
      <c r="AZ511" s="35"/>
    </row>
    <row r="512" spans="1:52" ht="46.8" x14ac:dyDescent="0.3">
      <c r="A512" s="17" t="s">
        <v>1079</v>
      </c>
      <c r="B512" s="56">
        <v>600</v>
      </c>
      <c r="C512" s="60"/>
      <c r="D512" s="60"/>
      <c r="E512" s="12" t="s">
        <v>395</v>
      </c>
      <c r="F512" s="16">
        <f t="shared" ref="F512:AY512" si="1112">F513+F515</f>
        <v>8366</v>
      </c>
      <c r="G512" s="16">
        <f t="shared" si="1112"/>
        <v>6915.6</v>
      </c>
      <c r="H512" s="16">
        <f t="shared" si="1112"/>
        <v>6915.6</v>
      </c>
      <c r="I512" s="16">
        <f t="shared" ref="I512:K512" si="1113">I513+I515</f>
        <v>0</v>
      </c>
      <c r="J512" s="16">
        <f t="shared" si="1113"/>
        <v>0</v>
      </c>
      <c r="K512" s="16">
        <f t="shared" si="1113"/>
        <v>0</v>
      </c>
      <c r="L512" s="16">
        <f t="shared" si="1044"/>
        <v>8366</v>
      </c>
      <c r="M512" s="16">
        <f t="shared" si="1045"/>
        <v>6915.6</v>
      </c>
      <c r="N512" s="16">
        <f t="shared" si="1046"/>
        <v>6915.6</v>
      </c>
      <c r="O512" s="16">
        <f t="shared" ref="O512:Q512" si="1114">O513+O515</f>
        <v>0</v>
      </c>
      <c r="P512" s="16">
        <f t="shared" si="1114"/>
        <v>0</v>
      </c>
      <c r="Q512" s="16">
        <f t="shared" si="1114"/>
        <v>0</v>
      </c>
      <c r="R512" s="16">
        <f t="shared" si="993"/>
        <v>8366</v>
      </c>
      <c r="S512" s="16">
        <f t="shared" si="994"/>
        <v>6915.6</v>
      </c>
      <c r="T512" s="16">
        <f t="shared" si="995"/>
        <v>6915.6</v>
      </c>
      <c r="U512" s="16">
        <f t="shared" ref="U512:W512" si="1115">U513+U515</f>
        <v>0</v>
      </c>
      <c r="V512" s="16">
        <f t="shared" si="1115"/>
        <v>0</v>
      </c>
      <c r="W512" s="16">
        <f t="shared" si="1115"/>
        <v>0</v>
      </c>
      <c r="X512" s="16">
        <f t="shared" si="996"/>
        <v>8366</v>
      </c>
      <c r="Y512" s="16">
        <f t="shared" si="997"/>
        <v>6915.6</v>
      </c>
      <c r="Z512" s="16">
        <f t="shared" si="998"/>
        <v>6915.6</v>
      </c>
      <c r="AA512" s="16">
        <f t="shared" ref="AA512:AC512" si="1116">AA513+AA515</f>
        <v>0</v>
      </c>
      <c r="AB512" s="16">
        <f t="shared" si="1116"/>
        <v>0</v>
      </c>
      <c r="AC512" s="16">
        <f t="shared" si="1116"/>
        <v>0</v>
      </c>
      <c r="AD512" s="16">
        <f t="shared" si="999"/>
        <v>8366</v>
      </c>
      <c r="AE512" s="16">
        <f t="shared" si="1000"/>
        <v>6915.6</v>
      </c>
      <c r="AF512" s="16">
        <f t="shared" si="1001"/>
        <v>6915.6</v>
      </c>
      <c r="AG512" s="16">
        <f t="shared" ref="AG512:AI512" si="1117">AG513+AG515</f>
        <v>0</v>
      </c>
      <c r="AH512" s="16">
        <f t="shared" si="1117"/>
        <v>0</v>
      </c>
      <c r="AI512" s="16">
        <f t="shared" si="1117"/>
        <v>0</v>
      </c>
      <c r="AJ512" s="16">
        <f t="shared" si="1002"/>
        <v>8366</v>
      </c>
      <c r="AK512" s="16">
        <f t="shared" si="1003"/>
        <v>6915.6</v>
      </c>
      <c r="AL512" s="16">
        <f t="shared" si="1004"/>
        <v>6915.6</v>
      </c>
      <c r="AM512" s="16">
        <f t="shared" ref="AM512:AO512" si="1118">AM513+AM515</f>
        <v>0</v>
      </c>
      <c r="AN512" s="16">
        <f t="shared" si="1118"/>
        <v>0</v>
      </c>
      <c r="AO512" s="16">
        <f t="shared" si="1118"/>
        <v>0</v>
      </c>
      <c r="AP512" s="16">
        <f t="shared" si="985"/>
        <v>8366</v>
      </c>
      <c r="AQ512" s="16">
        <f t="shared" ref="AQ512" si="1119">AQ513+AQ515</f>
        <v>0</v>
      </c>
      <c r="AR512" s="16">
        <f t="shared" si="1108"/>
        <v>8366</v>
      </c>
      <c r="AS512" s="16">
        <f t="shared" si="987"/>
        <v>6915.6</v>
      </c>
      <c r="AT512" s="16">
        <f t="shared" ref="AT512" si="1120">AT513+AT515</f>
        <v>0</v>
      </c>
      <c r="AU512" s="16">
        <f t="shared" si="1109"/>
        <v>6915.6</v>
      </c>
      <c r="AV512" s="16">
        <f t="shared" si="989"/>
        <v>6915.6</v>
      </c>
      <c r="AW512" s="16">
        <f t="shared" ref="AW512" si="1121">AW513+AW515</f>
        <v>0</v>
      </c>
      <c r="AX512" s="16">
        <f t="shared" si="1110"/>
        <v>6915.6</v>
      </c>
      <c r="AY512" s="16">
        <f t="shared" si="1112"/>
        <v>0</v>
      </c>
      <c r="AZ512" s="35"/>
    </row>
    <row r="513" spans="1:52" x14ac:dyDescent="0.3">
      <c r="A513" s="17" t="s">
        <v>1079</v>
      </c>
      <c r="B513" s="56">
        <v>610</v>
      </c>
      <c r="C513" s="60"/>
      <c r="D513" s="60"/>
      <c r="E513" s="12" t="s">
        <v>409</v>
      </c>
      <c r="F513" s="16">
        <f t="shared" ref="F513:AY513" si="1122">F514</f>
        <v>2300</v>
      </c>
      <c r="G513" s="16">
        <f t="shared" si="1122"/>
        <v>2300</v>
      </c>
      <c r="H513" s="16">
        <f t="shared" si="1122"/>
        <v>2300</v>
      </c>
      <c r="I513" s="16">
        <f t="shared" si="1122"/>
        <v>0</v>
      </c>
      <c r="J513" s="16">
        <f t="shared" si="1122"/>
        <v>0</v>
      </c>
      <c r="K513" s="16">
        <f t="shared" si="1122"/>
        <v>0</v>
      </c>
      <c r="L513" s="16">
        <f t="shared" si="1044"/>
        <v>2300</v>
      </c>
      <c r="M513" s="16">
        <f t="shared" si="1045"/>
        <v>2300</v>
      </c>
      <c r="N513" s="16">
        <f t="shared" si="1046"/>
        <v>2300</v>
      </c>
      <c r="O513" s="16">
        <f t="shared" si="1122"/>
        <v>0</v>
      </c>
      <c r="P513" s="16">
        <f t="shared" si="1122"/>
        <v>0</v>
      </c>
      <c r="Q513" s="16">
        <f t="shared" si="1122"/>
        <v>0</v>
      </c>
      <c r="R513" s="16">
        <f t="shared" si="993"/>
        <v>2300</v>
      </c>
      <c r="S513" s="16">
        <f t="shared" si="994"/>
        <v>2300</v>
      </c>
      <c r="T513" s="16">
        <f t="shared" si="995"/>
        <v>2300</v>
      </c>
      <c r="U513" s="16">
        <f t="shared" si="1122"/>
        <v>0</v>
      </c>
      <c r="V513" s="16">
        <f t="shared" si="1122"/>
        <v>0</v>
      </c>
      <c r="W513" s="16">
        <f t="shared" si="1122"/>
        <v>0</v>
      </c>
      <c r="X513" s="16">
        <f t="shared" si="996"/>
        <v>2300</v>
      </c>
      <c r="Y513" s="16">
        <f t="shared" si="997"/>
        <v>2300</v>
      </c>
      <c r="Z513" s="16">
        <f t="shared" si="998"/>
        <v>2300</v>
      </c>
      <c r="AA513" s="16">
        <f t="shared" si="1122"/>
        <v>0</v>
      </c>
      <c r="AB513" s="16">
        <f t="shared" si="1122"/>
        <v>0</v>
      </c>
      <c r="AC513" s="16">
        <f t="shared" si="1122"/>
        <v>0</v>
      </c>
      <c r="AD513" s="16">
        <f t="shared" si="999"/>
        <v>2300</v>
      </c>
      <c r="AE513" s="16">
        <f t="shared" si="1000"/>
        <v>2300</v>
      </c>
      <c r="AF513" s="16">
        <f t="shared" si="1001"/>
        <v>2300</v>
      </c>
      <c r="AG513" s="16">
        <f t="shared" si="1122"/>
        <v>0</v>
      </c>
      <c r="AH513" s="16">
        <f t="shared" si="1122"/>
        <v>0</v>
      </c>
      <c r="AI513" s="16">
        <f t="shared" si="1122"/>
        <v>0</v>
      </c>
      <c r="AJ513" s="16">
        <f t="shared" si="1002"/>
        <v>2300</v>
      </c>
      <c r="AK513" s="16">
        <f t="shared" si="1003"/>
        <v>2300</v>
      </c>
      <c r="AL513" s="16">
        <f t="shared" si="1004"/>
        <v>2300</v>
      </c>
      <c r="AM513" s="16">
        <f t="shared" si="1122"/>
        <v>0</v>
      </c>
      <c r="AN513" s="16">
        <f t="shared" si="1122"/>
        <v>0</v>
      </c>
      <c r="AO513" s="16">
        <f t="shared" si="1122"/>
        <v>0</v>
      </c>
      <c r="AP513" s="16">
        <f t="shared" si="985"/>
        <v>2300</v>
      </c>
      <c r="AQ513" s="16">
        <f t="shared" si="1122"/>
        <v>0</v>
      </c>
      <c r="AR513" s="16">
        <f t="shared" si="1108"/>
        <v>2300</v>
      </c>
      <c r="AS513" s="16">
        <f t="shared" si="987"/>
        <v>2300</v>
      </c>
      <c r="AT513" s="16">
        <f t="shared" si="1122"/>
        <v>0</v>
      </c>
      <c r="AU513" s="16">
        <f t="shared" si="1109"/>
        <v>2300</v>
      </c>
      <c r="AV513" s="16">
        <f t="shared" si="989"/>
        <v>2300</v>
      </c>
      <c r="AW513" s="16">
        <f t="shared" si="1122"/>
        <v>0</v>
      </c>
      <c r="AX513" s="16">
        <f t="shared" si="1110"/>
        <v>2300</v>
      </c>
      <c r="AY513" s="16">
        <f t="shared" si="1122"/>
        <v>0</v>
      </c>
      <c r="AZ513" s="35"/>
    </row>
    <row r="514" spans="1:52" x14ac:dyDescent="0.3">
      <c r="A514" s="17" t="s">
        <v>1079</v>
      </c>
      <c r="B514" s="56">
        <v>610</v>
      </c>
      <c r="C514" s="60" t="s">
        <v>83</v>
      </c>
      <c r="D514" s="60" t="s">
        <v>17</v>
      </c>
      <c r="E514" s="12" t="s">
        <v>388</v>
      </c>
      <c r="F514" s="16">
        <v>2300</v>
      </c>
      <c r="G514" s="16">
        <v>2300</v>
      </c>
      <c r="H514" s="16">
        <v>2300</v>
      </c>
      <c r="I514" s="16"/>
      <c r="J514" s="16"/>
      <c r="K514" s="16"/>
      <c r="L514" s="16">
        <f t="shared" si="1044"/>
        <v>2300</v>
      </c>
      <c r="M514" s="16">
        <f t="shared" si="1045"/>
        <v>2300</v>
      </c>
      <c r="N514" s="16">
        <f t="shared" si="1046"/>
        <v>2300</v>
      </c>
      <c r="O514" s="16"/>
      <c r="P514" s="16"/>
      <c r="Q514" s="16"/>
      <c r="R514" s="16">
        <f t="shared" si="993"/>
        <v>2300</v>
      </c>
      <c r="S514" s="16">
        <f t="shared" si="994"/>
        <v>2300</v>
      </c>
      <c r="T514" s="16">
        <f t="shared" si="995"/>
        <v>2300</v>
      </c>
      <c r="U514" s="16"/>
      <c r="V514" s="16"/>
      <c r="W514" s="16"/>
      <c r="X514" s="16">
        <f t="shared" si="996"/>
        <v>2300</v>
      </c>
      <c r="Y514" s="16">
        <f t="shared" si="997"/>
        <v>2300</v>
      </c>
      <c r="Z514" s="16">
        <f t="shared" si="998"/>
        <v>2300</v>
      </c>
      <c r="AA514" s="16"/>
      <c r="AB514" s="16"/>
      <c r="AC514" s="16"/>
      <c r="AD514" s="16">
        <f t="shared" si="999"/>
        <v>2300</v>
      </c>
      <c r="AE514" s="16">
        <f t="shared" si="1000"/>
        <v>2300</v>
      </c>
      <c r="AF514" s="16">
        <f t="shared" si="1001"/>
        <v>2300</v>
      </c>
      <c r="AG514" s="16"/>
      <c r="AH514" s="16"/>
      <c r="AI514" s="16"/>
      <c r="AJ514" s="16">
        <f t="shared" si="1002"/>
        <v>2300</v>
      </c>
      <c r="AK514" s="16">
        <f t="shared" si="1003"/>
        <v>2300</v>
      </c>
      <c r="AL514" s="16">
        <f t="shared" si="1004"/>
        <v>2300</v>
      </c>
      <c r="AM514" s="16"/>
      <c r="AN514" s="16"/>
      <c r="AO514" s="16"/>
      <c r="AP514" s="16">
        <f t="shared" si="985"/>
        <v>2300</v>
      </c>
      <c r="AQ514" s="16"/>
      <c r="AR514" s="16">
        <f t="shared" si="1108"/>
        <v>2300</v>
      </c>
      <c r="AS514" s="16">
        <f t="shared" si="987"/>
        <v>2300</v>
      </c>
      <c r="AT514" s="16"/>
      <c r="AU514" s="16">
        <f t="shared" si="1109"/>
        <v>2300</v>
      </c>
      <c r="AV514" s="16">
        <f t="shared" si="989"/>
        <v>2300</v>
      </c>
      <c r="AW514" s="16"/>
      <c r="AX514" s="16">
        <f t="shared" si="1110"/>
        <v>2300</v>
      </c>
      <c r="AY514" s="16"/>
      <c r="AZ514" s="35"/>
    </row>
    <row r="515" spans="1:52" x14ac:dyDescent="0.3">
      <c r="A515" s="17" t="s">
        <v>1079</v>
      </c>
      <c r="B515" s="56">
        <v>620</v>
      </c>
      <c r="C515" s="60"/>
      <c r="D515" s="60"/>
      <c r="E515" s="12" t="s">
        <v>410</v>
      </c>
      <c r="F515" s="16">
        <f t="shared" ref="F515:AY515" si="1123">F516</f>
        <v>6066</v>
      </c>
      <c r="G515" s="16">
        <f t="shared" si="1123"/>
        <v>4615.6000000000004</v>
      </c>
      <c r="H515" s="16">
        <f t="shared" si="1123"/>
        <v>4615.6000000000004</v>
      </c>
      <c r="I515" s="16">
        <f t="shared" si="1123"/>
        <v>0</v>
      </c>
      <c r="J515" s="16">
        <f t="shared" si="1123"/>
        <v>0</v>
      </c>
      <c r="K515" s="16">
        <f t="shared" si="1123"/>
        <v>0</v>
      </c>
      <c r="L515" s="16">
        <f t="shared" si="1044"/>
        <v>6066</v>
      </c>
      <c r="M515" s="16">
        <f t="shared" si="1045"/>
        <v>4615.6000000000004</v>
      </c>
      <c r="N515" s="16">
        <f t="shared" si="1046"/>
        <v>4615.6000000000004</v>
      </c>
      <c r="O515" s="16">
        <f t="shared" si="1123"/>
        <v>0</v>
      </c>
      <c r="P515" s="16">
        <f t="shared" si="1123"/>
        <v>0</v>
      </c>
      <c r="Q515" s="16">
        <f t="shared" si="1123"/>
        <v>0</v>
      </c>
      <c r="R515" s="16">
        <f t="shared" si="993"/>
        <v>6066</v>
      </c>
      <c r="S515" s="16">
        <f t="shared" si="994"/>
        <v>4615.6000000000004</v>
      </c>
      <c r="T515" s="16">
        <f t="shared" si="995"/>
        <v>4615.6000000000004</v>
      </c>
      <c r="U515" s="16">
        <f t="shared" si="1123"/>
        <v>0</v>
      </c>
      <c r="V515" s="16">
        <f t="shared" si="1123"/>
        <v>0</v>
      </c>
      <c r="W515" s="16">
        <f t="shared" si="1123"/>
        <v>0</v>
      </c>
      <c r="X515" s="16">
        <f t="shared" si="996"/>
        <v>6066</v>
      </c>
      <c r="Y515" s="16">
        <f t="shared" si="997"/>
        <v>4615.6000000000004</v>
      </c>
      <c r="Z515" s="16">
        <f t="shared" si="998"/>
        <v>4615.6000000000004</v>
      </c>
      <c r="AA515" s="16">
        <f t="shared" si="1123"/>
        <v>0</v>
      </c>
      <c r="AB515" s="16">
        <f t="shared" si="1123"/>
        <v>0</v>
      </c>
      <c r="AC515" s="16">
        <f t="shared" si="1123"/>
        <v>0</v>
      </c>
      <c r="AD515" s="16">
        <f t="shared" si="999"/>
        <v>6066</v>
      </c>
      <c r="AE515" s="16">
        <f t="shared" si="1000"/>
        <v>4615.6000000000004</v>
      </c>
      <c r="AF515" s="16">
        <f t="shared" si="1001"/>
        <v>4615.6000000000004</v>
      </c>
      <c r="AG515" s="16">
        <f t="shared" si="1123"/>
        <v>0</v>
      </c>
      <c r="AH515" s="16">
        <f t="shared" si="1123"/>
        <v>0</v>
      </c>
      <c r="AI515" s="16">
        <f t="shared" si="1123"/>
        <v>0</v>
      </c>
      <c r="AJ515" s="16">
        <f t="shared" si="1002"/>
        <v>6066</v>
      </c>
      <c r="AK515" s="16">
        <f t="shared" si="1003"/>
        <v>4615.6000000000004</v>
      </c>
      <c r="AL515" s="16">
        <f t="shared" si="1004"/>
        <v>4615.6000000000004</v>
      </c>
      <c r="AM515" s="16">
        <f t="shared" si="1123"/>
        <v>0</v>
      </c>
      <c r="AN515" s="16">
        <f t="shared" si="1123"/>
        <v>0</v>
      </c>
      <c r="AO515" s="16">
        <f t="shared" si="1123"/>
        <v>0</v>
      </c>
      <c r="AP515" s="16">
        <f t="shared" si="985"/>
        <v>6066</v>
      </c>
      <c r="AQ515" s="16">
        <f t="shared" si="1123"/>
        <v>0</v>
      </c>
      <c r="AR515" s="16">
        <f t="shared" si="1108"/>
        <v>6066</v>
      </c>
      <c r="AS515" s="16">
        <f t="shared" si="987"/>
        <v>4615.6000000000004</v>
      </c>
      <c r="AT515" s="16">
        <f t="shared" si="1123"/>
        <v>0</v>
      </c>
      <c r="AU515" s="16">
        <f t="shared" si="1109"/>
        <v>4615.6000000000004</v>
      </c>
      <c r="AV515" s="16">
        <f t="shared" si="989"/>
        <v>4615.6000000000004</v>
      </c>
      <c r="AW515" s="16">
        <f t="shared" si="1123"/>
        <v>0</v>
      </c>
      <c r="AX515" s="16">
        <f t="shared" si="1110"/>
        <v>4615.6000000000004</v>
      </c>
      <c r="AY515" s="16">
        <f t="shared" si="1123"/>
        <v>0</v>
      </c>
      <c r="AZ515" s="35"/>
    </row>
    <row r="516" spans="1:52" x14ac:dyDescent="0.3">
      <c r="A516" s="17" t="s">
        <v>1079</v>
      </c>
      <c r="B516" s="56">
        <v>620</v>
      </c>
      <c r="C516" s="60" t="s">
        <v>83</v>
      </c>
      <c r="D516" s="60" t="s">
        <v>17</v>
      </c>
      <c r="E516" s="12" t="s">
        <v>388</v>
      </c>
      <c r="F516" s="16">
        <v>6066</v>
      </c>
      <c r="G516" s="16">
        <v>4615.6000000000004</v>
      </c>
      <c r="H516" s="16">
        <v>4615.6000000000004</v>
      </c>
      <c r="I516" s="16"/>
      <c r="J516" s="16"/>
      <c r="K516" s="16"/>
      <c r="L516" s="16">
        <f t="shared" si="1044"/>
        <v>6066</v>
      </c>
      <c r="M516" s="16">
        <f t="shared" si="1045"/>
        <v>4615.6000000000004</v>
      </c>
      <c r="N516" s="16">
        <f t="shared" si="1046"/>
        <v>4615.6000000000004</v>
      </c>
      <c r="O516" s="16"/>
      <c r="P516" s="16"/>
      <c r="Q516" s="16"/>
      <c r="R516" s="16">
        <f t="shared" si="993"/>
        <v>6066</v>
      </c>
      <c r="S516" s="16">
        <f t="shared" si="994"/>
        <v>4615.6000000000004</v>
      </c>
      <c r="T516" s="16">
        <f t="shared" si="995"/>
        <v>4615.6000000000004</v>
      </c>
      <c r="U516" s="16"/>
      <c r="V516" s="16"/>
      <c r="W516" s="16"/>
      <c r="X516" s="16">
        <f t="shared" si="996"/>
        <v>6066</v>
      </c>
      <c r="Y516" s="16">
        <f t="shared" si="997"/>
        <v>4615.6000000000004</v>
      </c>
      <c r="Z516" s="16">
        <f t="shared" si="998"/>
        <v>4615.6000000000004</v>
      </c>
      <c r="AA516" s="16"/>
      <c r="AB516" s="16"/>
      <c r="AC516" s="16"/>
      <c r="AD516" s="16">
        <f t="shared" si="999"/>
        <v>6066</v>
      </c>
      <c r="AE516" s="16">
        <f t="shared" si="1000"/>
        <v>4615.6000000000004</v>
      </c>
      <c r="AF516" s="16">
        <f t="shared" si="1001"/>
        <v>4615.6000000000004</v>
      </c>
      <c r="AG516" s="16"/>
      <c r="AH516" s="16"/>
      <c r="AI516" s="16"/>
      <c r="AJ516" s="16">
        <f t="shared" si="1002"/>
        <v>6066</v>
      </c>
      <c r="AK516" s="16">
        <f t="shared" si="1003"/>
        <v>4615.6000000000004</v>
      </c>
      <c r="AL516" s="16">
        <f t="shared" si="1004"/>
        <v>4615.6000000000004</v>
      </c>
      <c r="AM516" s="16"/>
      <c r="AN516" s="16"/>
      <c r="AO516" s="16"/>
      <c r="AP516" s="16">
        <f t="shared" si="985"/>
        <v>6066</v>
      </c>
      <c r="AQ516" s="16"/>
      <c r="AR516" s="16">
        <f t="shared" si="1108"/>
        <v>6066</v>
      </c>
      <c r="AS516" s="16">
        <f t="shared" si="987"/>
        <v>4615.6000000000004</v>
      </c>
      <c r="AT516" s="16"/>
      <c r="AU516" s="16">
        <f t="shared" si="1109"/>
        <v>4615.6000000000004</v>
      </c>
      <c r="AV516" s="16">
        <f t="shared" si="989"/>
        <v>4615.6000000000004</v>
      </c>
      <c r="AW516" s="16"/>
      <c r="AX516" s="16">
        <f t="shared" si="1110"/>
        <v>4615.6000000000004</v>
      </c>
      <c r="AY516" s="16"/>
      <c r="AZ516" s="35"/>
    </row>
    <row r="517" spans="1:52" ht="31.2" x14ac:dyDescent="0.3">
      <c r="A517" s="17" t="s">
        <v>1080</v>
      </c>
      <c r="B517" s="17"/>
      <c r="C517" s="12"/>
      <c r="D517" s="60"/>
      <c r="E517" s="12" t="s">
        <v>784</v>
      </c>
      <c r="F517" s="16">
        <f t="shared" ref="F517:AY517" si="1124">F518</f>
        <v>1952.6999999999998</v>
      </c>
      <c r="G517" s="16">
        <f t="shared" si="1124"/>
        <v>0</v>
      </c>
      <c r="H517" s="16">
        <f t="shared" si="1124"/>
        <v>0</v>
      </c>
      <c r="I517" s="16">
        <f t="shared" si="1124"/>
        <v>0</v>
      </c>
      <c r="J517" s="16">
        <f t="shared" si="1124"/>
        <v>0</v>
      </c>
      <c r="K517" s="16">
        <f t="shared" si="1124"/>
        <v>0</v>
      </c>
      <c r="L517" s="16">
        <f t="shared" si="1044"/>
        <v>1952.6999999999998</v>
      </c>
      <c r="M517" s="16">
        <f t="shared" si="1045"/>
        <v>0</v>
      </c>
      <c r="N517" s="16">
        <f t="shared" si="1046"/>
        <v>0</v>
      </c>
      <c r="O517" s="16">
        <f t="shared" si="1124"/>
        <v>0</v>
      </c>
      <c r="P517" s="16">
        <f t="shared" si="1124"/>
        <v>0</v>
      </c>
      <c r="Q517" s="16">
        <f t="shared" si="1124"/>
        <v>0</v>
      </c>
      <c r="R517" s="16">
        <f t="shared" si="993"/>
        <v>1952.6999999999998</v>
      </c>
      <c r="S517" s="16">
        <f t="shared" si="994"/>
        <v>0</v>
      </c>
      <c r="T517" s="16">
        <f t="shared" si="995"/>
        <v>0</v>
      </c>
      <c r="U517" s="16">
        <f t="shared" si="1124"/>
        <v>0</v>
      </c>
      <c r="V517" s="16">
        <f t="shared" si="1124"/>
        <v>0</v>
      </c>
      <c r="W517" s="16">
        <f t="shared" si="1124"/>
        <v>0</v>
      </c>
      <c r="X517" s="16">
        <f t="shared" si="996"/>
        <v>1952.6999999999998</v>
      </c>
      <c r="Y517" s="16">
        <f t="shared" si="997"/>
        <v>0</v>
      </c>
      <c r="Z517" s="16">
        <f t="shared" si="998"/>
        <v>0</v>
      </c>
      <c r="AA517" s="16">
        <f t="shared" si="1124"/>
        <v>0</v>
      </c>
      <c r="AB517" s="16">
        <f t="shared" si="1124"/>
        <v>0</v>
      </c>
      <c r="AC517" s="16">
        <f t="shared" si="1124"/>
        <v>0</v>
      </c>
      <c r="AD517" s="16">
        <f t="shared" si="999"/>
        <v>1952.6999999999998</v>
      </c>
      <c r="AE517" s="16">
        <f t="shared" si="1000"/>
        <v>0</v>
      </c>
      <c r="AF517" s="16">
        <f t="shared" si="1001"/>
        <v>0</v>
      </c>
      <c r="AG517" s="16">
        <f t="shared" si="1124"/>
        <v>0</v>
      </c>
      <c r="AH517" s="16">
        <f t="shared" si="1124"/>
        <v>0</v>
      </c>
      <c r="AI517" s="16">
        <f t="shared" si="1124"/>
        <v>0</v>
      </c>
      <c r="AJ517" s="16">
        <f t="shared" si="1002"/>
        <v>1952.6999999999998</v>
      </c>
      <c r="AK517" s="16">
        <f t="shared" si="1003"/>
        <v>0</v>
      </c>
      <c r="AL517" s="16">
        <f t="shared" si="1004"/>
        <v>0</v>
      </c>
      <c r="AM517" s="16">
        <f t="shared" si="1124"/>
        <v>0</v>
      </c>
      <c r="AN517" s="16">
        <f t="shared" si="1124"/>
        <v>0</v>
      </c>
      <c r="AO517" s="16">
        <f t="shared" si="1124"/>
        <v>0</v>
      </c>
      <c r="AP517" s="16">
        <f t="shared" si="985"/>
        <v>1952.6999999999998</v>
      </c>
      <c r="AQ517" s="16">
        <f t="shared" si="1124"/>
        <v>0</v>
      </c>
      <c r="AR517" s="16">
        <f t="shared" si="1108"/>
        <v>1952.6999999999998</v>
      </c>
      <c r="AS517" s="16">
        <f t="shared" si="987"/>
        <v>0</v>
      </c>
      <c r="AT517" s="16">
        <f t="shared" si="1124"/>
        <v>0</v>
      </c>
      <c r="AU517" s="16">
        <f t="shared" si="1109"/>
        <v>0</v>
      </c>
      <c r="AV517" s="16">
        <f t="shared" si="989"/>
        <v>0</v>
      </c>
      <c r="AW517" s="16">
        <f t="shared" si="1124"/>
        <v>0</v>
      </c>
      <c r="AX517" s="16">
        <f t="shared" si="1110"/>
        <v>0</v>
      </c>
      <c r="AY517" s="16">
        <f t="shared" si="1124"/>
        <v>0</v>
      </c>
      <c r="AZ517" s="35"/>
    </row>
    <row r="518" spans="1:52" ht="46.8" x14ac:dyDescent="0.3">
      <c r="A518" s="17" t="s">
        <v>1080</v>
      </c>
      <c r="B518" s="56">
        <v>600</v>
      </c>
      <c r="C518" s="60"/>
      <c r="D518" s="60"/>
      <c r="E518" s="12" t="s">
        <v>395</v>
      </c>
      <c r="F518" s="16">
        <f t="shared" ref="F518:AY518" si="1125">F519+F521</f>
        <v>1952.6999999999998</v>
      </c>
      <c r="G518" s="16">
        <f t="shared" si="1125"/>
        <v>0</v>
      </c>
      <c r="H518" s="16">
        <f t="shared" si="1125"/>
        <v>0</v>
      </c>
      <c r="I518" s="16">
        <f t="shared" ref="I518:K518" si="1126">I519+I521</f>
        <v>0</v>
      </c>
      <c r="J518" s="16">
        <f t="shared" si="1126"/>
        <v>0</v>
      </c>
      <c r="K518" s="16">
        <f t="shared" si="1126"/>
        <v>0</v>
      </c>
      <c r="L518" s="16">
        <f t="shared" si="1044"/>
        <v>1952.6999999999998</v>
      </c>
      <c r="M518" s="16">
        <f t="shared" si="1045"/>
        <v>0</v>
      </c>
      <c r="N518" s="16">
        <f t="shared" si="1046"/>
        <v>0</v>
      </c>
      <c r="O518" s="16">
        <f t="shared" ref="O518:Q518" si="1127">O519+O521</f>
        <v>0</v>
      </c>
      <c r="P518" s="16">
        <f t="shared" si="1127"/>
        <v>0</v>
      </c>
      <c r="Q518" s="16">
        <f t="shared" si="1127"/>
        <v>0</v>
      </c>
      <c r="R518" s="16">
        <f t="shared" si="993"/>
        <v>1952.6999999999998</v>
      </c>
      <c r="S518" s="16">
        <f t="shared" si="994"/>
        <v>0</v>
      </c>
      <c r="T518" s="16">
        <f t="shared" si="995"/>
        <v>0</v>
      </c>
      <c r="U518" s="16">
        <f t="shared" ref="U518:W518" si="1128">U519+U521</f>
        <v>0</v>
      </c>
      <c r="V518" s="16">
        <f t="shared" si="1128"/>
        <v>0</v>
      </c>
      <c r="W518" s="16">
        <f t="shared" si="1128"/>
        <v>0</v>
      </c>
      <c r="X518" s="16">
        <f t="shared" si="996"/>
        <v>1952.6999999999998</v>
      </c>
      <c r="Y518" s="16">
        <f t="shared" si="997"/>
        <v>0</v>
      </c>
      <c r="Z518" s="16">
        <f t="shared" si="998"/>
        <v>0</v>
      </c>
      <c r="AA518" s="16">
        <f t="shared" ref="AA518:AC518" si="1129">AA519+AA521</f>
        <v>0</v>
      </c>
      <c r="AB518" s="16">
        <f t="shared" si="1129"/>
        <v>0</v>
      </c>
      <c r="AC518" s="16">
        <f t="shared" si="1129"/>
        <v>0</v>
      </c>
      <c r="AD518" s="16">
        <f t="shared" si="999"/>
        <v>1952.6999999999998</v>
      </c>
      <c r="AE518" s="16">
        <f t="shared" si="1000"/>
        <v>0</v>
      </c>
      <c r="AF518" s="16">
        <f t="shared" si="1001"/>
        <v>0</v>
      </c>
      <c r="AG518" s="16">
        <f t="shared" ref="AG518:AI518" si="1130">AG519+AG521</f>
        <v>0</v>
      </c>
      <c r="AH518" s="16">
        <f t="shared" si="1130"/>
        <v>0</v>
      </c>
      <c r="AI518" s="16">
        <f t="shared" si="1130"/>
        <v>0</v>
      </c>
      <c r="AJ518" s="16">
        <f t="shared" si="1002"/>
        <v>1952.6999999999998</v>
      </c>
      <c r="AK518" s="16">
        <f t="shared" si="1003"/>
        <v>0</v>
      </c>
      <c r="AL518" s="16">
        <f t="shared" si="1004"/>
        <v>0</v>
      </c>
      <c r="AM518" s="16">
        <f t="shared" ref="AM518:AO518" si="1131">AM519+AM521</f>
        <v>0</v>
      </c>
      <c r="AN518" s="16">
        <f t="shared" si="1131"/>
        <v>0</v>
      </c>
      <c r="AO518" s="16">
        <f t="shared" si="1131"/>
        <v>0</v>
      </c>
      <c r="AP518" s="16">
        <f t="shared" si="985"/>
        <v>1952.6999999999998</v>
      </c>
      <c r="AQ518" s="16">
        <f t="shared" ref="AQ518" si="1132">AQ519+AQ521</f>
        <v>0</v>
      </c>
      <c r="AR518" s="16">
        <f t="shared" si="1108"/>
        <v>1952.6999999999998</v>
      </c>
      <c r="AS518" s="16">
        <f t="shared" si="987"/>
        <v>0</v>
      </c>
      <c r="AT518" s="16">
        <f t="shared" ref="AT518" si="1133">AT519+AT521</f>
        <v>0</v>
      </c>
      <c r="AU518" s="16">
        <f t="shared" si="1109"/>
        <v>0</v>
      </c>
      <c r="AV518" s="16">
        <f t="shared" si="989"/>
        <v>0</v>
      </c>
      <c r="AW518" s="16">
        <f t="shared" ref="AW518" si="1134">AW519+AW521</f>
        <v>0</v>
      </c>
      <c r="AX518" s="16">
        <f t="shared" si="1110"/>
        <v>0</v>
      </c>
      <c r="AY518" s="16">
        <f t="shared" si="1125"/>
        <v>0</v>
      </c>
      <c r="AZ518" s="35"/>
    </row>
    <row r="519" spans="1:52" x14ac:dyDescent="0.3">
      <c r="A519" s="17" t="s">
        <v>1080</v>
      </c>
      <c r="B519" s="56">
        <v>610</v>
      </c>
      <c r="C519" s="60"/>
      <c r="D519" s="60"/>
      <c r="E519" s="12" t="s">
        <v>409</v>
      </c>
      <c r="F519" s="16">
        <f t="shared" ref="F519:AY519" si="1135">F520</f>
        <v>725.6</v>
      </c>
      <c r="G519" s="16">
        <f t="shared" si="1135"/>
        <v>0</v>
      </c>
      <c r="H519" s="16">
        <f t="shared" si="1135"/>
        <v>0</v>
      </c>
      <c r="I519" s="16">
        <f t="shared" si="1135"/>
        <v>0</v>
      </c>
      <c r="J519" s="16">
        <f t="shared" si="1135"/>
        <v>0</v>
      </c>
      <c r="K519" s="16">
        <f t="shared" si="1135"/>
        <v>0</v>
      </c>
      <c r="L519" s="16">
        <f t="shared" si="1044"/>
        <v>725.6</v>
      </c>
      <c r="M519" s="16">
        <f t="shared" si="1045"/>
        <v>0</v>
      </c>
      <c r="N519" s="16">
        <f t="shared" si="1046"/>
        <v>0</v>
      </c>
      <c r="O519" s="16">
        <f t="shared" si="1135"/>
        <v>0</v>
      </c>
      <c r="P519" s="16">
        <f t="shared" si="1135"/>
        <v>0</v>
      </c>
      <c r="Q519" s="16">
        <f t="shared" si="1135"/>
        <v>0</v>
      </c>
      <c r="R519" s="16">
        <f t="shared" si="993"/>
        <v>725.6</v>
      </c>
      <c r="S519" s="16">
        <f t="shared" si="994"/>
        <v>0</v>
      </c>
      <c r="T519" s="16">
        <f t="shared" si="995"/>
        <v>0</v>
      </c>
      <c r="U519" s="16">
        <f t="shared" si="1135"/>
        <v>0</v>
      </c>
      <c r="V519" s="16">
        <f t="shared" si="1135"/>
        <v>0</v>
      </c>
      <c r="W519" s="16">
        <f t="shared" si="1135"/>
        <v>0</v>
      </c>
      <c r="X519" s="16">
        <f t="shared" si="996"/>
        <v>725.6</v>
      </c>
      <c r="Y519" s="16">
        <f t="shared" si="997"/>
        <v>0</v>
      </c>
      <c r="Z519" s="16">
        <f t="shared" si="998"/>
        <v>0</v>
      </c>
      <c r="AA519" s="16">
        <f t="shared" si="1135"/>
        <v>0</v>
      </c>
      <c r="AB519" s="16">
        <f t="shared" si="1135"/>
        <v>0</v>
      </c>
      <c r="AC519" s="16">
        <f t="shared" si="1135"/>
        <v>0</v>
      </c>
      <c r="AD519" s="16">
        <f t="shared" si="999"/>
        <v>725.6</v>
      </c>
      <c r="AE519" s="16">
        <f t="shared" si="1000"/>
        <v>0</v>
      </c>
      <c r="AF519" s="16">
        <f t="shared" si="1001"/>
        <v>0</v>
      </c>
      <c r="AG519" s="16">
        <f t="shared" si="1135"/>
        <v>0</v>
      </c>
      <c r="AH519" s="16">
        <f t="shared" si="1135"/>
        <v>0</v>
      </c>
      <c r="AI519" s="16">
        <f t="shared" si="1135"/>
        <v>0</v>
      </c>
      <c r="AJ519" s="16">
        <f t="shared" si="1002"/>
        <v>725.6</v>
      </c>
      <c r="AK519" s="16">
        <f t="shared" si="1003"/>
        <v>0</v>
      </c>
      <c r="AL519" s="16">
        <f t="shared" si="1004"/>
        <v>0</v>
      </c>
      <c r="AM519" s="16">
        <f t="shared" si="1135"/>
        <v>0</v>
      </c>
      <c r="AN519" s="16">
        <f t="shared" si="1135"/>
        <v>0</v>
      </c>
      <c r="AO519" s="16">
        <f t="shared" si="1135"/>
        <v>0</v>
      </c>
      <c r="AP519" s="16">
        <f t="shared" si="985"/>
        <v>725.6</v>
      </c>
      <c r="AQ519" s="16">
        <f t="shared" si="1135"/>
        <v>0</v>
      </c>
      <c r="AR519" s="16">
        <f t="shared" si="1108"/>
        <v>725.6</v>
      </c>
      <c r="AS519" s="16">
        <f t="shared" si="987"/>
        <v>0</v>
      </c>
      <c r="AT519" s="16">
        <f t="shared" si="1135"/>
        <v>0</v>
      </c>
      <c r="AU519" s="16">
        <f t="shared" si="1109"/>
        <v>0</v>
      </c>
      <c r="AV519" s="16">
        <f t="shared" si="989"/>
        <v>0</v>
      </c>
      <c r="AW519" s="16">
        <f t="shared" si="1135"/>
        <v>0</v>
      </c>
      <c r="AX519" s="16">
        <f t="shared" si="1110"/>
        <v>0</v>
      </c>
      <c r="AY519" s="16">
        <f t="shared" si="1135"/>
        <v>0</v>
      </c>
      <c r="AZ519" s="35"/>
    </row>
    <row r="520" spans="1:52" x14ac:dyDescent="0.3">
      <c r="A520" s="17" t="s">
        <v>1080</v>
      </c>
      <c r="B520" s="56">
        <v>610</v>
      </c>
      <c r="C520" s="60" t="s">
        <v>83</v>
      </c>
      <c r="D520" s="60" t="s">
        <v>17</v>
      </c>
      <c r="E520" s="12" t="s">
        <v>388</v>
      </c>
      <c r="F520" s="16">
        <v>725.6</v>
      </c>
      <c r="G520" s="16"/>
      <c r="H520" s="16"/>
      <c r="I520" s="16"/>
      <c r="J520" s="16"/>
      <c r="K520" s="16"/>
      <c r="L520" s="16">
        <f t="shared" si="1044"/>
        <v>725.6</v>
      </c>
      <c r="M520" s="16">
        <f t="shared" si="1045"/>
        <v>0</v>
      </c>
      <c r="N520" s="16">
        <f t="shared" si="1046"/>
        <v>0</v>
      </c>
      <c r="O520" s="16"/>
      <c r="P520" s="16"/>
      <c r="Q520" s="16"/>
      <c r="R520" s="16">
        <f t="shared" si="993"/>
        <v>725.6</v>
      </c>
      <c r="S520" s="16">
        <f t="shared" si="994"/>
        <v>0</v>
      </c>
      <c r="T520" s="16">
        <f t="shared" si="995"/>
        <v>0</v>
      </c>
      <c r="U520" s="16"/>
      <c r="V520" s="16"/>
      <c r="W520" s="16"/>
      <c r="X520" s="16">
        <f t="shared" si="996"/>
        <v>725.6</v>
      </c>
      <c r="Y520" s="16">
        <f t="shared" si="997"/>
        <v>0</v>
      </c>
      <c r="Z520" s="16">
        <f t="shared" si="998"/>
        <v>0</v>
      </c>
      <c r="AA520" s="16"/>
      <c r="AB520" s="16"/>
      <c r="AC520" s="16"/>
      <c r="AD520" s="16">
        <f t="shared" si="999"/>
        <v>725.6</v>
      </c>
      <c r="AE520" s="16">
        <f t="shared" si="1000"/>
        <v>0</v>
      </c>
      <c r="AF520" s="16">
        <f t="shared" si="1001"/>
        <v>0</v>
      </c>
      <c r="AG520" s="16"/>
      <c r="AH520" s="16"/>
      <c r="AI520" s="16"/>
      <c r="AJ520" s="16">
        <f t="shared" si="1002"/>
        <v>725.6</v>
      </c>
      <c r="AK520" s="16">
        <f t="shared" si="1003"/>
        <v>0</v>
      </c>
      <c r="AL520" s="16">
        <f t="shared" si="1004"/>
        <v>0</v>
      </c>
      <c r="AM520" s="16"/>
      <c r="AN520" s="16"/>
      <c r="AO520" s="16"/>
      <c r="AP520" s="16">
        <f t="shared" si="985"/>
        <v>725.6</v>
      </c>
      <c r="AQ520" s="16"/>
      <c r="AR520" s="16">
        <f t="shared" si="1108"/>
        <v>725.6</v>
      </c>
      <c r="AS520" s="16">
        <f t="shared" si="987"/>
        <v>0</v>
      </c>
      <c r="AT520" s="16"/>
      <c r="AU520" s="16">
        <f t="shared" si="1109"/>
        <v>0</v>
      </c>
      <c r="AV520" s="16">
        <f t="shared" si="989"/>
        <v>0</v>
      </c>
      <c r="AW520" s="16"/>
      <c r="AX520" s="16">
        <f t="shared" si="1110"/>
        <v>0</v>
      </c>
      <c r="AY520" s="16"/>
      <c r="AZ520" s="35"/>
    </row>
    <row r="521" spans="1:52" x14ac:dyDescent="0.3">
      <c r="A521" s="17" t="s">
        <v>1080</v>
      </c>
      <c r="B521" s="56">
        <v>620</v>
      </c>
      <c r="C521" s="60"/>
      <c r="D521" s="60"/>
      <c r="E521" s="12" t="s">
        <v>410</v>
      </c>
      <c r="F521" s="16">
        <f t="shared" ref="F521:AY521" si="1136">F522</f>
        <v>1227.0999999999999</v>
      </c>
      <c r="G521" s="16">
        <f t="shared" si="1136"/>
        <v>0</v>
      </c>
      <c r="H521" s="16">
        <f t="shared" si="1136"/>
        <v>0</v>
      </c>
      <c r="I521" s="16">
        <f t="shared" si="1136"/>
        <v>0</v>
      </c>
      <c r="J521" s="16">
        <f t="shared" si="1136"/>
        <v>0</v>
      </c>
      <c r="K521" s="16">
        <f t="shared" si="1136"/>
        <v>0</v>
      </c>
      <c r="L521" s="16">
        <f t="shared" si="1044"/>
        <v>1227.0999999999999</v>
      </c>
      <c r="M521" s="16">
        <f t="shared" si="1045"/>
        <v>0</v>
      </c>
      <c r="N521" s="16">
        <f t="shared" si="1046"/>
        <v>0</v>
      </c>
      <c r="O521" s="16">
        <f t="shared" si="1136"/>
        <v>0</v>
      </c>
      <c r="P521" s="16">
        <f t="shared" si="1136"/>
        <v>0</v>
      </c>
      <c r="Q521" s="16">
        <f t="shared" si="1136"/>
        <v>0</v>
      </c>
      <c r="R521" s="16">
        <f t="shared" si="993"/>
        <v>1227.0999999999999</v>
      </c>
      <c r="S521" s="16">
        <f t="shared" si="994"/>
        <v>0</v>
      </c>
      <c r="T521" s="16">
        <f t="shared" si="995"/>
        <v>0</v>
      </c>
      <c r="U521" s="16">
        <f t="shared" si="1136"/>
        <v>0</v>
      </c>
      <c r="V521" s="16">
        <f t="shared" si="1136"/>
        <v>0</v>
      </c>
      <c r="W521" s="16">
        <f t="shared" si="1136"/>
        <v>0</v>
      </c>
      <c r="X521" s="16">
        <f t="shared" si="996"/>
        <v>1227.0999999999999</v>
      </c>
      <c r="Y521" s="16">
        <f t="shared" si="997"/>
        <v>0</v>
      </c>
      <c r="Z521" s="16">
        <f t="shared" si="998"/>
        <v>0</v>
      </c>
      <c r="AA521" s="16">
        <f t="shared" si="1136"/>
        <v>0</v>
      </c>
      <c r="AB521" s="16">
        <f t="shared" si="1136"/>
        <v>0</v>
      </c>
      <c r="AC521" s="16">
        <f t="shared" si="1136"/>
        <v>0</v>
      </c>
      <c r="AD521" s="16">
        <f t="shared" si="999"/>
        <v>1227.0999999999999</v>
      </c>
      <c r="AE521" s="16">
        <f t="shared" si="1000"/>
        <v>0</v>
      </c>
      <c r="AF521" s="16">
        <f t="shared" si="1001"/>
        <v>0</v>
      </c>
      <c r="AG521" s="16">
        <f t="shared" si="1136"/>
        <v>0</v>
      </c>
      <c r="AH521" s="16">
        <f t="shared" si="1136"/>
        <v>0</v>
      </c>
      <c r="AI521" s="16">
        <f t="shared" si="1136"/>
        <v>0</v>
      </c>
      <c r="AJ521" s="16">
        <f t="shared" si="1002"/>
        <v>1227.0999999999999</v>
      </c>
      <c r="AK521" s="16">
        <f t="shared" si="1003"/>
        <v>0</v>
      </c>
      <c r="AL521" s="16">
        <f t="shared" si="1004"/>
        <v>0</v>
      </c>
      <c r="AM521" s="16">
        <f t="shared" si="1136"/>
        <v>0</v>
      </c>
      <c r="AN521" s="16">
        <f t="shared" si="1136"/>
        <v>0</v>
      </c>
      <c r="AO521" s="16">
        <f t="shared" si="1136"/>
        <v>0</v>
      </c>
      <c r="AP521" s="16">
        <f t="shared" si="985"/>
        <v>1227.0999999999999</v>
      </c>
      <c r="AQ521" s="16">
        <f t="shared" si="1136"/>
        <v>0</v>
      </c>
      <c r="AR521" s="16">
        <f t="shared" si="1108"/>
        <v>1227.0999999999999</v>
      </c>
      <c r="AS521" s="16">
        <f t="shared" si="987"/>
        <v>0</v>
      </c>
      <c r="AT521" s="16">
        <f t="shared" si="1136"/>
        <v>0</v>
      </c>
      <c r="AU521" s="16">
        <f t="shared" si="1109"/>
        <v>0</v>
      </c>
      <c r="AV521" s="16">
        <f t="shared" si="989"/>
        <v>0</v>
      </c>
      <c r="AW521" s="16">
        <f t="shared" si="1136"/>
        <v>0</v>
      </c>
      <c r="AX521" s="16">
        <f t="shared" si="1110"/>
        <v>0</v>
      </c>
      <c r="AY521" s="16">
        <f t="shared" si="1136"/>
        <v>0</v>
      </c>
      <c r="AZ521" s="35"/>
    </row>
    <row r="522" spans="1:52" x14ac:dyDescent="0.3">
      <c r="A522" s="17" t="s">
        <v>1080</v>
      </c>
      <c r="B522" s="56">
        <v>620</v>
      </c>
      <c r="C522" s="60" t="s">
        <v>83</v>
      </c>
      <c r="D522" s="60" t="s">
        <v>17</v>
      </c>
      <c r="E522" s="12" t="s">
        <v>388</v>
      </c>
      <c r="F522" s="16">
        <v>1227.0999999999999</v>
      </c>
      <c r="G522" s="16"/>
      <c r="H522" s="16"/>
      <c r="I522" s="16"/>
      <c r="J522" s="16"/>
      <c r="K522" s="16"/>
      <c r="L522" s="16">
        <f t="shared" si="1044"/>
        <v>1227.0999999999999</v>
      </c>
      <c r="M522" s="16">
        <f t="shared" si="1045"/>
        <v>0</v>
      </c>
      <c r="N522" s="16">
        <f t="shared" si="1046"/>
        <v>0</v>
      </c>
      <c r="O522" s="16"/>
      <c r="P522" s="16"/>
      <c r="Q522" s="16"/>
      <c r="R522" s="16">
        <f t="shared" si="993"/>
        <v>1227.0999999999999</v>
      </c>
      <c r="S522" s="16">
        <f t="shared" si="994"/>
        <v>0</v>
      </c>
      <c r="T522" s="16">
        <f t="shared" si="995"/>
        <v>0</v>
      </c>
      <c r="U522" s="16"/>
      <c r="V522" s="16"/>
      <c r="W522" s="16"/>
      <c r="X522" s="16">
        <f t="shared" si="996"/>
        <v>1227.0999999999999</v>
      </c>
      <c r="Y522" s="16">
        <f t="shared" si="997"/>
        <v>0</v>
      </c>
      <c r="Z522" s="16">
        <f t="shared" si="998"/>
        <v>0</v>
      </c>
      <c r="AA522" s="16"/>
      <c r="AB522" s="16"/>
      <c r="AC522" s="16"/>
      <c r="AD522" s="16">
        <f t="shared" si="999"/>
        <v>1227.0999999999999</v>
      </c>
      <c r="AE522" s="16">
        <f t="shared" si="1000"/>
        <v>0</v>
      </c>
      <c r="AF522" s="16">
        <f t="shared" si="1001"/>
        <v>0</v>
      </c>
      <c r="AG522" s="16"/>
      <c r="AH522" s="16"/>
      <c r="AI522" s="16"/>
      <c r="AJ522" s="16">
        <f t="shared" si="1002"/>
        <v>1227.0999999999999</v>
      </c>
      <c r="AK522" s="16">
        <f t="shared" si="1003"/>
        <v>0</v>
      </c>
      <c r="AL522" s="16">
        <f t="shared" si="1004"/>
        <v>0</v>
      </c>
      <c r="AM522" s="16"/>
      <c r="AN522" s="16"/>
      <c r="AO522" s="16"/>
      <c r="AP522" s="16">
        <f t="shared" si="985"/>
        <v>1227.0999999999999</v>
      </c>
      <c r="AQ522" s="16"/>
      <c r="AR522" s="16">
        <f t="shared" si="1108"/>
        <v>1227.0999999999999</v>
      </c>
      <c r="AS522" s="16">
        <f t="shared" si="987"/>
        <v>0</v>
      </c>
      <c r="AT522" s="16"/>
      <c r="AU522" s="16">
        <f t="shared" si="1109"/>
        <v>0</v>
      </c>
      <c r="AV522" s="16">
        <f t="shared" si="989"/>
        <v>0</v>
      </c>
      <c r="AW522" s="16"/>
      <c r="AX522" s="16">
        <f t="shared" si="1110"/>
        <v>0</v>
      </c>
      <c r="AY522" s="16"/>
      <c r="AZ522" s="35"/>
    </row>
    <row r="523" spans="1:52" ht="46.8" x14ac:dyDescent="0.3">
      <c r="A523" s="17" t="s">
        <v>1081</v>
      </c>
      <c r="B523" s="56"/>
      <c r="C523" s="60"/>
      <c r="D523" s="60"/>
      <c r="E523" s="12" t="s">
        <v>603</v>
      </c>
      <c r="F523" s="16">
        <f t="shared" ref="F523:AY525" si="1137">F524</f>
        <v>2478</v>
      </c>
      <c r="G523" s="16">
        <f t="shared" si="1137"/>
        <v>2478</v>
      </c>
      <c r="H523" s="16">
        <f t="shared" si="1137"/>
        <v>2478</v>
      </c>
      <c r="I523" s="16">
        <f t="shared" si="1137"/>
        <v>0</v>
      </c>
      <c r="J523" s="16">
        <f t="shared" si="1137"/>
        <v>0</v>
      </c>
      <c r="K523" s="16">
        <f t="shared" si="1137"/>
        <v>0</v>
      </c>
      <c r="L523" s="16">
        <f t="shared" si="1044"/>
        <v>2478</v>
      </c>
      <c r="M523" s="16">
        <f t="shared" si="1045"/>
        <v>2478</v>
      </c>
      <c r="N523" s="16">
        <f t="shared" si="1046"/>
        <v>2478</v>
      </c>
      <c r="O523" s="16">
        <f t="shared" si="1137"/>
        <v>0</v>
      </c>
      <c r="P523" s="16">
        <f t="shared" si="1137"/>
        <v>0</v>
      </c>
      <c r="Q523" s="16">
        <f t="shared" si="1137"/>
        <v>0</v>
      </c>
      <c r="R523" s="16">
        <f t="shared" si="993"/>
        <v>2478</v>
      </c>
      <c r="S523" s="16">
        <f t="shared" si="994"/>
        <v>2478</v>
      </c>
      <c r="T523" s="16">
        <f t="shared" si="995"/>
        <v>2478</v>
      </c>
      <c r="U523" s="16">
        <f t="shared" si="1137"/>
        <v>0</v>
      </c>
      <c r="V523" s="16">
        <f t="shared" si="1137"/>
        <v>0</v>
      </c>
      <c r="W523" s="16">
        <f t="shared" si="1137"/>
        <v>0</v>
      </c>
      <c r="X523" s="16">
        <f t="shared" si="996"/>
        <v>2478</v>
      </c>
      <c r="Y523" s="16">
        <f t="shared" si="997"/>
        <v>2478</v>
      </c>
      <c r="Z523" s="16">
        <f t="shared" si="998"/>
        <v>2478</v>
      </c>
      <c r="AA523" s="16">
        <f t="shared" si="1137"/>
        <v>0</v>
      </c>
      <c r="AB523" s="16">
        <f t="shared" si="1137"/>
        <v>0</v>
      </c>
      <c r="AC523" s="16">
        <f t="shared" si="1137"/>
        <v>0</v>
      </c>
      <c r="AD523" s="16">
        <f t="shared" si="999"/>
        <v>2478</v>
      </c>
      <c r="AE523" s="16">
        <f t="shared" si="1000"/>
        <v>2478</v>
      </c>
      <c r="AF523" s="16">
        <f t="shared" si="1001"/>
        <v>2478</v>
      </c>
      <c r="AG523" s="16">
        <f t="shared" si="1137"/>
        <v>0</v>
      </c>
      <c r="AH523" s="16">
        <f t="shared" si="1137"/>
        <v>0</v>
      </c>
      <c r="AI523" s="16">
        <f t="shared" si="1137"/>
        <v>0</v>
      </c>
      <c r="AJ523" s="16">
        <f t="shared" si="1002"/>
        <v>2478</v>
      </c>
      <c r="AK523" s="16">
        <f t="shared" si="1003"/>
        <v>2478</v>
      </c>
      <c r="AL523" s="16">
        <f t="shared" si="1004"/>
        <v>2478</v>
      </c>
      <c r="AM523" s="16">
        <f t="shared" si="1137"/>
        <v>372</v>
      </c>
      <c r="AN523" s="16">
        <f t="shared" si="1137"/>
        <v>0</v>
      </c>
      <c r="AO523" s="16">
        <f t="shared" si="1137"/>
        <v>0</v>
      </c>
      <c r="AP523" s="16">
        <f t="shared" si="985"/>
        <v>2850</v>
      </c>
      <c r="AQ523" s="16">
        <f t="shared" si="1137"/>
        <v>0</v>
      </c>
      <c r="AR523" s="16">
        <f t="shared" si="1108"/>
        <v>2850</v>
      </c>
      <c r="AS523" s="16">
        <f t="shared" si="987"/>
        <v>2478</v>
      </c>
      <c r="AT523" s="16">
        <f t="shared" si="1137"/>
        <v>0</v>
      </c>
      <c r="AU523" s="16">
        <f t="shared" si="1109"/>
        <v>2478</v>
      </c>
      <c r="AV523" s="16">
        <f t="shared" si="989"/>
        <v>2478</v>
      </c>
      <c r="AW523" s="16">
        <f t="shared" si="1137"/>
        <v>0</v>
      </c>
      <c r="AX523" s="16">
        <f t="shared" si="1110"/>
        <v>2478</v>
      </c>
      <c r="AY523" s="16">
        <f t="shared" si="1137"/>
        <v>0</v>
      </c>
      <c r="AZ523" s="35"/>
    </row>
    <row r="524" spans="1:52" ht="31.2" x14ac:dyDescent="0.3">
      <c r="A524" s="17" t="s">
        <v>1081</v>
      </c>
      <c r="B524" s="17" t="s">
        <v>953</v>
      </c>
      <c r="C524" s="60"/>
      <c r="D524" s="60"/>
      <c r="E524" s="12" t="s">
        <v>393</v>
      </c>
      <c r="F524" s="16">
        <f t="shared" si="1137"/>
        <v>2478</v>
      </c>
      <c r="G524" s="16">
        <f t="shared" si="1137"/>
        <v>2478</v>
      </c>
      <c r="H524" s="16">
        <f t="shared" si="1137"/>
        <v>2478</v>
      </c>
      <c r="I524" s="16">
        <f t="shared" si="1137"/>
        <v>0</v>
      </c>
      <c r="J524" s="16">
        <f t="shared" si="1137"/>
        <v>0</v>
      </c>
      <c r="K524" s="16">
        <f t="shared" si="1137"/>
        <v>0</v>
      </c>
      <c r="L524" s="16">
        <f t="shared" si="1044"/>
        <v>2478</v>
      </c>
      <c r="M524" s="16">
        <f t="shared" si="1045"/>
        <v>2478</v>
      </c>
      <c r="N524" s="16">
        <f t="shared" si="1046"/>
        <v>2478</v>
      </c>
      <c r="O524" s="16">
        <f t="shared" si="1137"/>
        <v>0</v>
      </c>
      <c r="P524" s="16">
        <f t="shared" si="1137"/>
        <v>0</v>
      </c>
      <c r="Q524" s="16">
        <f t="shared" si="1137"/>
        <v>0</v>
      </c>
      <c r="R524" s="16">
        <f t="shared" si="993"/>
        <v>2478</v>
      </c>
      <c r="S524" s="16">
        <f t="shared" si="994"/>
        <v>2478</v>
      </c>
      <c r="T524" s="16">
        <f t="shared" si="995"/>
        <v>2478</v>
      </c>
      <c r="U524" s="16">
        <f t="shared" si="1137"/>
        <v>0</v>
      </c>
      <c r="V524" s="16">
        <f t="shared" si="1137"/>
        <v>0</v>
      </c>
      <c r="W524" s="16">
        <f t="shared" si="1137"/>
        <v>0</v>
      </c>
      <c r="X524" s="16">
        <f t="shared" si="996"/>
        <v>2478</v>
      </c>
      <c r="Y524" s="16">
        <f t="shared" si="997"/>
        <v>2478</v>
      </c>
      <c r="Z524" s="16">
        <f t="shared" si="998"/>
        <v>2478</v>
      </c>
      <c r="AA524" s="16">
        <f t="shared" si="1137"/>
        <v>0</v>
      </c>
      <c r="AB524" s="16">
        <f t="shared" si="1137"/>
        <v>0</v>
      </c>
      <c r="AC524" s="16">
        <f t="shared" si="1137"/>
        <v>0</v>
      </c>
      <c r="AD524" s="16">
        <f t="shared" si="999"/>
        <v>2478</v>
      </c>
      <c r="AE524" s="16">
        <f t="shared" si="1000"/>
        <v>2478</v>
      </c>
      <c r="AF524" s="16">
        <f t="shared" si="1001"/>
        <v>2478</v>
      </c>
      <c r="AG524" s="16">
        <f t="shared" si="1137"/>
        <v>0</v>
      </c>
      <c r="AH524" s="16">
        <f t="shared" si="1137"/>
        <v>0</v>
      </c>
      <c r="AI524" s="16">
        <f t="shared" si="1137"/>
        <v>0</v>
      </c>
      <c r="AJ524" s="16">
        <f t="shared" si="1002"/>
        <v>2478</v>
      </c>
      <c r="AK524" s="16">
        <f t="shared" si="1003"/>
        <v>2478</v>
      </c>
      <c r="AL524" s="16">
        <f t="shared" si="1004"/>
        <v>2478</v>
      </c>
      <c r="AM524" s="16">
        <f t="shared" si="1137"/>
        <v>372</v>
      </c>
      <c r="AN524" s="16">
        <f t="shared" si="1137"/>
        <v>0</v>
      </c>
      <c r="AO524" s="16">
        <f t="shared" si="1137"/>
        <v>0</v>
      </c>
      <c r="AP524" s="16">
        <f t="shared" si="985"/>
        <v>2850</v>
      </c>
      <c r="AQ524" s="16">
        <f t="shared" si="1137"/>
        <v>0</v>
      </c>
      <c r="AR524" s="16">
        <f t="shared" si="1108"/>
        <v>2850</v>
      </c>
      <c r="AS524" s="16">
        <f t="shared" si="987"/>
        <v>2478</v>
      </c>
      <c r="AT524" s="16">
        <f t="shared" si="1137"/>
        <v>0</v>
      </c>
      <c r="AU524" s="16">
        <f t="shared" si="1109"/>
        <v>2478</v>
      </c>
      <c r="AV524" s="16">
        <f t="shared" si="989"/>
        <v>2478</v>
      </c>
      <c r="AW524" s="16">
        <f t="shared" si="1137"/>
        <v>0</v>
      </c>
      <c r="AX524" s="16">
        <f t="shared" si="1110"/>
        <v>2478</v>
      </c>
      <c r="AY524" s="16">
        <f t="shared" si="1137"/>
        <v>0</v>
      </c>
      <c r="AZ524" s="35"/>
    </row>
    <row r="525" spans="1:52" ht="31.2" x14ac:dyDescent="0.3">
      <c r="A525" s="17" t="s">
        <v>1081</v>
      </c>
      <c r="B525" s="17" t="s">
        <v>1082</v>
      </c>
      <c r="C525" s="60"/>
      <c r="D525" s="60"/>
      <c r="E525" s="12" t="s">
        <v>403</v>
      </c>
      <c r="F525" s="16">
        <f t="shared" si="1137"/>
        <v>2478</v>
      </c>
      <c r="G525" s="16">
        <f t="shared" si="1137"/>
        <v>2478</v>
      </c>
      <c r="H525" s="16">
        <f t="shared" si="1137"/>
        <v>2478</v>
      </c>
      <c r="I525" s="16">
        <f t="shared" si="1137"/>
        <v>0</v>
      </c>
      <c r="J525" s="16">
        <f t="shared" si="1137"/>
        <v>0</v>
      </c>
      <c r="K525" s="16">
        <f t="shared" si="1137"/>
        <v>0</v>
      </c>
      <c r="L525" s="16">
        <f t="shared" si="1044"/>
        <v>2478</v>
      </c>
      <c r="M525" s="16">
        <f t="shared" si="1045"/>
        <v>2478</v>
      </c>
      <c r="N525" s="16">
        <f t="shared" si="1046"/>
        <v>2478</v>
      </c>
      <c r="O525" s="16">
        <f t="shared" si="1137"/>
        <v>0</v>
      </c>
      <c r="P525" s="16">
        <f t="shared" si="1137"/>
        <v>0</v>
      </c>
      <c r="Q525" s="16">
        <f t="shared" si="1137"/>
        <v>0</v>
      </c>
      <c r="R525" s="16">
        <f t="shared" si="993"/>
        <v>2478</v>
      </c>
      <c r="S525" s="16">
        <f t="shared" si="994"/>
        <v>2478</v>
      </c>
      <c r="T525" s="16">
        <f t="shared" si="995"/>
        <v>2478</v>
      </c>
      <c r="U525" s="16">
        <f t="shared" si="1137"/>
        <v>0</v>
      </c>
      <c r="V525" s="16">
        <f t="shared" si="1137"/>
        <v>0</v>
      </c>
      <c r="W525" s="16">
        <f t="shared" si="1137"/>
        <v>0</v>
      </c>
      <c r="X525" s="16">
        <f t="shared" si="996"/>
        <v>2478</v>
      </c>
      <c r="Y525" s="16">
        <f t="shared" si="997"/>
        <v>2478</v>
      </c>
      <c r="Z525" s="16">
        <f t="shared" si="998"/>
        <v>2478</v>
      </c>
      <c r="AA525" s="16">
        <f t="shared" si="1137"/>
        <v>0</v>
      </c>
      <c r="AB525" s="16">
        <f t="shared" si="1137"/>
        <v>0</v>
      </c>
      <c r="AC525" s="16">
        <f t="shared" si="1137"/>
        <v>0</v>
      </c>
      <c r="AD525" s="16">
        <f t="shared" si="999"/>
        <v>2478</v>
      </c>
      <c r="AE525" s="16">
        <f t="shared" si="1000"/>
        <v>2478</v>
      </c>
      <c r="AF525" s="16">
        <f t="shared" si="1001"/>
        <v>2478</v>
      </c>
      <c r="AG525" s="16">
        <f t="shared" si="1137"/>
        <v>0</v>
      </c>
      <c r="AH525" s="16">
        <f t="shared" si="1137"/>
        <v>0</v>
      </c>
      <c r="AI525" s="16">
        <f t="shared" si="1137"/>
        <v>0</v>
      </c>
      <c r="AJ525" s="16">
        <f t="shared" si="1002"/>
        <v>2478</v>
      </c>
      <c r="AK525" s="16">
        <f t="shared" si="1003"/>
        <v>2478</v>
      </c>
      <c r="AL525" s="16">
        <f t="shared" si="1004"/>
        <v>2478</v>
      </c>
      <c r="AM525" s="16">
        <f t="shared" si="1137"/>
        <v>372</v>
      </c>
      <c r="AN525" s="16">
        <f t="shared" si="1137"/>
        <v>0</v>
      </c>
      <c r="AO525" s="16">
        <f t="shared" si="1137"/>
        <v>0</v>
      </c>
      <c r="AP525" s="16">
        <f t="shared" si="985"/>
        <v>2850</v>
      </c>
      <c r="AQ525" s="16">
        <f t="shared" si="1137"/>
        <v>0</v>
      </c>
      <c r="AR525" s="16">
        <f t="shared" si="1108"/>
        <v>2850</v>
      </c>
      <c r="AS525" s="16">
        <f t="shared" si="987"/>
        <v>2478</v>
      </c>
      <c r="AT525" s="16">
        <f t="shared" si="1137"/>
        <v>0</v>
      </c>
      <c r="AU525" s="16">
        <f t="shared" si="1109"/>
        <v>2478</v>
      </c>
      <c r="AV525" s="16">
        <f t="shared" si="989"/>
        <v>2478</v>
      </c>
      <c r="AW525" s="16">
        <f t="shared" si="1137"/>
        <v>0</v>
      </c>
      <c r="AX525" s="16">
        <f t="shared" si="1110"/>
        <v>2478</v>
      </c>
      <c r="AY525" s="16">
        <f t="shared" si="1137"/>
        <v>0</v>
      </c>
      <c r="AZ525" s="35"/>
    </row>
    <row r="526" spans="1:52" x14ac:dyDescent="0.3">
      <c r="A526" s="17" t="s">
        <v>1081</v>
      </c>
      <c r="B526" s="17" t="s">
        <v>1082</v>
      </c>
      <c r="C526" s="60" t="s">
        <v>83</v>
      </c>
      <c r="D526" s="60" t="s">
        <v>17</v>
      </c>
      <c r="E526" s="12" t="s">
        <v>388</v>
      </c>
      <c r="F526" s="16">
        <v>2478</v>
      </c>
      <c r="G526" s="16">
        <v>2478</v>
      </c>
      <c r="H526" s="16">
        <v>2478</v>
      </c>
      <c r="I526" s="16"/>
      <c r="J526" s="16"/>
      <c r="K526" s="16"/>
      <c r="L526" s="16">
        <f t="shared" si="1044"/>
        <v>2478</v>
      </c>
      <c r="M526" s="16">
        <f t="shared" si="1045"/>
        <v>2478</v>
      </c>
      <c r="N526" s="16">
        <f t="shared" si="1046"/>
        <v>2478</v>
      </c>
      <c r="O526" s="16"/>
      <c r="P526" s="16"/>
      <c r="Q526" s="16"/>
      <c r="R526" s="16">
        <f t="shared" si="993"/>
        <v>2478</v>
      </c>
      <c r="S526" s="16">
        <f t="shared" si="994"/>
        <v>2478</v>
      </c>
      <c r="T526" s="16">
        <f t="shared" si="995"/>
        <v>2478</v>
      </c>
      <c r="U526" s="16"/>
      <c r="V526" s="16"/>
      <c r="W526" s="16"/>
      <c r="X526" s="16">
        <f t="shared" si="996"/>
        <v>2478</v>
      </c>
      <c r="Y526" s="16">
        <f t="shared" si="997"/>
        <v>2478</v>
      </c>
      <c r="Z526" s="16">
        <f t="shared" si="998"/>
        <v>2478</v>
      </c>
      <c r="AA526" s="16"/>
      <c r="AB526" s="16"/>
      <c r="AC526" s="16"/>
      <c r="AD526" s="16">
        <f t="shared" si="999"/>
        <v>2478</v>
      </c>
      <c r="AE526" s="16">
        <f t="shared" si="1000"/>
        <v>2478</v>
      </c>
      <c r="AF526" s="16">
        <f t="shared" si="1001"/>
        <v>2478</v>
      </c>
      <c r="AG526" s="16"/>
      <c r="AH526" s="16"/>
      <c r="AI526" s="16"/>
      <c r="AJ526" s="16">
        <f t="shared" si="1002"/>
        <v>2478</v>
      </c>
      <c r="AK526" s="16">
        <f t="shared" si="1003"/>
        <v>2478</v>
      </c>
      <c r="AL526" s="16">
        <f t="shared" si="1004"/>
        <v>2478</v>
      </c>
      <c r="AM526" s="16">
        <v>372</v>
      </c>
      <c r="AN526" s="16"/>
      <c r="AO526" s="16"/>
      <c r="AP526" s="16">
        <f t="shared" si="985"/>
        <v>2850</v>
      </c>
      <c r="AQ526" s="16"/>
      <c r="AR526" s="16">
        <f t="shared" si="1108"/>
        <v>2850</v>
      </c>
      <c r="AS526" s="16">
        <f t="shared" si="987"/>
        <v>2478</v>
      </c>
      <c r="AT526" s="16"/>
      <c r="AU526" s="16">
        <f t="shared" si="1109"/>
        <v>2478</v>
      </c>
      <c r="AV526" s="16">
        <f t="shared" si="989"/>
        <v>2478</v>
      </c>
      <c r="AW526" s="16"/>
      <c r="AX526" s="16">
        <f t="shared" si="1110"/>
        <v>2478</v>
      </c>
      <c r="AY526" s="16"/>
      <c r="AZ526" s="35"/>
    </row>
    <row r="527" spans="1:52" ht="46.8" x14ac:dyDescent="0.3">
      <c r="A527" s="17" t="s">
        <v>1137</v>
      </c>
      <c r="B527" s="17"/>
      <c r="C527" s="60"/>
      <c r="D527" s="60"/>
      <c r="E527" s="12" t="s">
        <v>718</v>
      </c>
      <c r="F527" s="16">
        <f t="shared" ref="F527:AY527" si="1138">F528</f>
        <v>15251.4</v>
      </c>
      <c r="G527" s="16">
        <f t="shared" si="1138"/>
        <v>15251.4</v>
      </c>
      <c r="H527" s="16">
        <f t="shared" si="1138"/>
        <v>15251.4</v>
      </c>
      <c r="I527" s="16">
        <f t="shared" si="1138"/>
        <v>0</v>
      </c>
      <c r="J527" s="16">
        <f t="shared" si="1138"/>
        <v>0</v>
      </c>
      <c r="K527" s="16">
        <f t="shared" si="1138"/>
        <v>0</v>
      </c>
      <c r="L527" s="16">
        <f t="shared" si="1044"/>
        <v>15251.4</v>
      </c>
      <c r="M527" s="16">
        <f t="shared" si="1045"/>
        <v>15251.4</v>
      </c>
      <c r="N527" s="16">
        <f t="shared" si="1046"/>
        <v>15251.4</v>
      </c>
      <c r="O527" s="16">
        <f t="shared" si="1138"/>
        <v>0</v>
      </c>
      <c r="P527" s="16">
        <f t="shared" si="1138"/>
        <v>0</v>
      </c>
      <c r="Q527" s="16">
        <f t="shared" si="1138"/>
        <v>0</v>
      </c>
      <c r="R527" s="16">
        <f t="shared" si="993"/>
        <v>15251.4</v>
      </c>
      <c r="S527" s="16">
        <f t="shared" si="994"/>
        <v>15251.4</v>
      </c>
      <c r="T527" s="16">
        <f t="shared" si="995"/>
        <v>15251.4</v>
      </c>
      <c r="U527" s="16">
        <f t="shared" si="1138"/>
        <v>0</v>
      </c>
      <c r="V527" s="16">
        <f t="shared" si="1138"/>
        <v>0</v>
      </c>
      <c r="W527" s="16">
        <f t="shared" si="1138"/>
        <v>0</v>
      </c>
      <c r="X527" s="16">
        <f t="shared" si="996"/>
        <v>15251.4</v>
      </c>
      <c r="Y527" s="16">
        <f t="shared" si="997"/>
        <v>15251.4</v>
      </c>
      <c r="Z527" s="16">
        <f t="shared" si="998"/>
        <v>15251.4</v>
      </c>
      <c r="AA527" s="16">
        <f t="shared" si="1138"/>
        <v>0</v>
      </c>
      <c r="AB527" s="16">
        <f t="shared" si="1138"/>
        <v>0</v>
      </c>
      <c r="AC527" s="16">
        <f t="shared" si="1138"/>
        <v>0</v>
      </c>
      <c r="AD527" s="16">
        <f t="shared" si="999"/>
        <v>15251.4</v>
      </c>
      <c r="AE527" s="16">
        <f t="shared" si="1000"/>
        <v>15251.4</v>
      </c>
      <c r="AF527" s="16">
        <f t="shared" si="1001"/>
        <v>15251.4</v>
      </c>
      <c r="AG527" s="16">
        <f t="shared" si="1138"/>
        <v>0</v>
      </c>
      <c r="AH527" s="16">
        <f t="shared" si="1138"/>
        <v>0</v>
      </c>
      <c r="AI527" s="16">
        <f t="shared" si="1138"/>
        <v>0</v>
      </c>
      <c r="AJ527" s="16">
        <f t="shared" si="1002"/>
        <v>15251.4</v>
      </c>
      <c r="AK527" s="16">
        <f t="shared" si="1003"/>
        <v>15251.4</v>
      </c>
      <c r="AL527" s="16">
        <f t="shared" si="1004"/>
        <v>15251.4</v>
      </c>
      <c r="AM527" s="16">
        <f t="shared" si="1138"/>
        <v>0</v>
      </c>
      <c r="AN527" s="16">
        <f t="shared" si="1138"/>
        <v>0</v>
      </c>
      <c r="AO527" s="16">
        <f t="shared" si="1138"/>
        <v>0</v>
      </c>
      <c r="AP527" s="16">
        <f t="shared" si="985"/>
        <v>15251.4</v>
      </c>
      <c r="AQ527" s="16">
        <f t="shared" si="1138"/>
        <v>0</v>
      </c>
      <c r="AR527" s="16">
        <f t="shared" si="1108"/>
        <v>15251.4</v>
      </c>
      <c r="AS527" s="16">
        <f t="shared" si="987"/>
        <v>15251.4</v>
      </c>
      <c r="AT527" s="16">
        <f t="shared" si="1138"/>
        <v>0</v>
      </c>
      <c r="AU527" s="16">
        <f t="shared" si="1109"/>
        <v>15251.4</v>
      </c>
      <c r="AV527" s="16">
        <f t="shared" si="989"/>
        <v>15251.4</v>
      </c>
      <c r="AW527" s="16">
        <f t="shared" si="1138"/>
        <v>0</v>
      </c>
      <c r="AX527" s="16">
        <f t="shared" si="1110"/>
        <v>15251.4</v>
      </c>
      <c r="AY527" s="16">
        <f t="shared" si="1138"/>
        <v>0</v>
      </c>
      <c r="AZ527" s="35"/>
    </row>
    <row r="528" spans="1:52" ht="46.8" x14ac:dyDescent="0.3">
      <c r="A528" s="17" t="s">
        <v>1137</v>
      </c>
      <c r="B528" s="56">
        <v>600</v>
      </c>
      <c r="C528" s="60"/>
      <c r="D528" s="60"/>
      <c r="E528" s="12" t="s">
        <v>395</v>
      </c>
      <c r="F528" s="16">
        <f t="shared" ref="F528:AY528" si="1139">F529+F531</f>
        <v>15251.4</v>
      </c>
      <c r="G528" s="16">
        <f t="shared" si="1139"/>
        <v>15251.4</v>
      </c>
      <c r="H528" s="16">
        <f t="shared" si="1139"/>
        <v>15251.4</v>
      </c>
      <c r="I528" s="16">
        <f t="shared" ref="I528:K528" si="1140">I529+I531</f>
        <v>0</v>
      </c>
      <c r="J528" s="16">
        <f t="shared" si="1140"/>
        <v>0</v>
      </c>
      <c r="K528" s="16">
        <f t="shared" si="1140"/>
        <v>0</v>
      </c>
      <c r="L528" s="16">
        <f t="shared" si="1044"/>
        <v>15251.4</v>
      </c>
      <c r="M528" s="16">
        <f t="shared" si="1045"/>
        <v>15251.4</v>
      </c>
      <c r="N528" s="16">
        <f t="shared" si="1046"/>
        <v>15251.4</v>
      </c>
      <c r="O528" s="16">
        <f t="shared" ref="O528:Q528" si="1141">O529+O531</f>
        <v>0</v>
      </c>
      <c r="P528" s="16">
        <f t="shared" si="1141"/>
        <v>0</v>
      </c>
      <c r="Q528" s="16">
        <f t="shared" si="1141"/>
        <v>0</v>
      </c>
      <c r="R528" s="16">
        <f t="shared" si="993"/>
        <v>15251.4</v>
      </c>
      <c r="S528" s="16">
        <f t="shared" si="994"/>
        <v>15251.4</v>
      </c>
      <c r="T528" s="16">
        <f t="shared" si="995"/>
        <v>15251.4</v>
      </c>
      <c r="U528" s="16">
        <f t="shared" ref="U528:W528" si="1142">U529+U531</f>
        <v>0</v>
      </c>
      <c r="V528" s="16">
        <f t="shared" si="1142"/>
        <v>0</v>
      </c>
      <c r="W528" s="16">
        <f t="shared" si="1142"/>
        <v>0</v>
      </c>
      <c r="X528" s="16">
        <f t="shared" si="996"/>
        <v>15251.4</v>
      </c>
      <c r="Y528" s="16">
        <f t="shared" si="997"/>
        <v>15251.4</v>
      </c>
      <c r="Z528" s="16">
        <f t="shared" si="998"/>
        <v>15251.4</v>
      </c>
      <c r="AA528" s="16">
        <f t="shared" ref="AA528:AC528" si="1143">AA529+AA531</f>
        <v>0</v>
      </c>
      <c r="AB528" s="16">
        <f t="shared" si="1143"/>
        <v>0</v>
      </c>
      <c r="AC528" s="16">
        <f t="shared" si="1143"/>
        <v>0</v>
      </c>
      <c r="AD528" s="16">
        <f t="shared" si="999"/>
        <v>15251.4</v>
      </c>
      <c r="AE528" s="16">
        <f t="shared" si="1000"/>
        <v>15251.4</v>
      </c>
      <c r="AF528" s="16">
        <f t="shared" si="1001"/>
        <v>15251.4</v>
      </c>
      <c r="AG528" s="16">
        <f t="shared" ref="AG528:AI528" si="1144">AG529+AG531</f>
        <v>0</v>
      </c>
      <c r="AH528" s="16">
        <f t="shared" si="1144"/>
        <v>0</v>
      </c>
      <c r="AI528" s="16">
        <f t="shared" si="1144"/>
        <v>0</v>
      </c>
      <c r="AJ528" s="16">
        <f t="shared" si="1002"/>
        <v>15251.4</v>
      </c>
      <c r="AK528" s="16">
        <f t="shared" si="1003"/>
        <v>15251.4</v>
      </c>
      <c r="AL528" s="16">
        <f t="shared" si="1004"/>
        <v>15251.4</v>
      </c>
      <c r="AM528" s="16">
        <f t="shared" ref="AM528:AO528" si="1145">AM529+AM531</f>
        <v>0</v>
      </c>
      <c r="AN528" s="16">
        <f t="shared" si="1145"/>
        <v>0</v>
      </c>
      <c r="AO528" s="16">
        <f t="shared" si="1145"/>
        <v>0</v>
      </c>
      <c r="AP528" s="16">
        <f t="shared" si="985"/>
        <v>15251.4</v>
      </c>
      <c r="AQ528" s="16">
        <f t="shared" ref="AQ528" si="1146">AQ529+AQ531</f>
        <v>0</v>
      </c>
      <c r="AR528" s="16">
        <f t="shared" si="1108"/>
        <v>15251.4</v>
      </c>
      <c r="AS528" s="16">
        <f t="shared" si="987"/>
        <v>15251.4</v>
      </c>
      <c r="AT528" s="16">
        <f t="shared" ref="AT528" si="1147">AT529+AT531</f>
        <v>0</v>
      </c>
      <c r="AU528" s="16">
        <f t="shared" si="1109"/>
        <v>15251.4</v>
      </c>
      <c r="AV528" s="16">
        <f t="shared" si="989"/>
        <v>15251.4</v>
      </c>
      <c r="AW528" s="16">
        <f t="shared" ref="AW528" si="1148">AW529+AW531</f>
        <v>0</v>
      </c>
      <c r="AX528" s="16">
        <f t="shared" si="1110"/>
        <v>15251.4</v>
      </c>
      <c r="AY528" s="16">
        <f t="shared" si="1139"/>
        <v>0</v>
      </c>
      <c r="AZ528" s="35"/>
    </row>
    <row r="529" spans="1:72" x14ac:dyDescent="0.3">
      <c r="A529" s="17" t="s">
        <v>1137</v>
      </c>
      <c r="B529" s="56">
        <v>610</v>
      </c>
      <c r="C529" s="60"/>
      <c r="D529" s="60"/>
      <c r="E529" s="12" t="s">
        <v>409</v>
      </c>
      <c r="F529" s="16">
        <f t="shared" ref="F529:AY529" si="1149">F530</f>
        <v>5617</v>
      </c>
      <c r="G529" s="16">
        <f t="shared" si="1149"/>
        <v>5617</v>
      </c>
      <c r="H529" s="16">
        <f t="shared" si="1149"/>
        <v>5617</v>
      </c>
      <c r="I529" s="16">
        <f t="shared" si="1149"/>
        <v>0</v>
      </c>
      <c r="J529" s="16">
        <f t="shared" si="1149"/>
        <v>0</v>
      </c>
      <c r="K529" s="16">
        <f t="shared" si="1149"/>
        <v>0</v>
      </c>
      <c r="L529" s="16">
        <f t="shared" si="1044"/>
        <v>5617</v>
      </c>
      <c r="M529" s="16">
        <f t="shared" si="1045"/>
        <v>5617</v>
      </c>
      <c r="N529" s="16">
        <f t="shared" si="1046"/>
        <v>5617</v>
      </c>
      <c r="O529" s="16">
        <f t="shared" si="1149"/>
        <v>0</v>
      </c>
      <c r="P529" s="16">
        <f t="shared" si="1149"/>
        <v>0</v>
      </c>
      <c r="Q529" s="16">
        <f t="shared" si="1149"/>
        <v>0</v>
      </c>
      <c r="R529" s="16">
        <f t="shared" si="993"/>
        <v>5617</v>
      </c>
      <c r="S529" s="16">
        <f t="shared" si="994"/>
        <v>5617</v>
      </c>
      <c r="T529" s="16">
        <f t="shared" si="995"/>
        <v>5617</v>
      </c>
      <c r="U529" s="16">
        <f t="shared" si="1149"/>
        <v>0</v>
      </c>
      <c r="V529" s="16">
        <f t="shared" si="1149"/>
        <v>0</v>
      </c>
      <c r="W529" s="16">
        <f t="shared" si="1149"/>
        <v>0</v>
      </c>
      <c r="X529" s="16">
        <f t="shared" si="996"/>
        <v>5617</v>
      </c>
      <c r="Y529" s="16">
        <f t="shared" si="997"/>
        <v>5617</v>
      </c>
      <c r="Z529" s="16">
        <f t="shared" si="998"/>
        <v>5617</v>
      </c>
      <c r="AA529" s="16">
        <f t="shared" si="1149"/>
        <v>0</v>
      </c>
      <c r="AB529" s="16">
        <f t="shared" si="1149"/>
        <v>0</v>
      </c>
      <c r="AC529" s="16">
        <f t="shared" si="1149"/>
        <v>0</v>
      </c>
      <c r="AD529" s="16">
        <f t="shared" si="999"/>
        <v>5617</v>
      </c>
      <c r="AE529" s="16">
        <f t="shared" si="1000"/>
        <v>5617</v>
      </c>
      <c r="AF529" s="16">
        <f t="shared" si="1001"/>
        <v>5617</v>
      </c>
      <c r="AG529" s="16">
        <f t="shared" si="1149"/>
        <v>0</v>
      </c>
      <c r="AH529" s="16">
        <f t="shared" si="1149"/>
        <v>0</v>
      </c>
      <c r="AI529" s="16">
        <f t="shared" si="1149"/>
        <v>0</v>
      </c>
      <c r="AJ529" s="16">
        <f t="shared" si="1002"/>
        <v>5617</v>
      </c>
      <c r="AK529" s="16">
        <f t="shared" si="1003"/>
        <v>5617</v>
      </c>
      <c r="AL529" s="16">
        <f t="shared" si="1004"/>
        <v>5617</v>
      </c>
      <c r="AM529" s="16">
        <f t="shared" si="1149"/>
        <v>0</v>
      </c>
      <c r="AN529" s="16">
        <f t="shared" si="1149"/>
        <v>0</v>
      </c>
      <c r="AO529" s="16">
        <f t="shared" si="1149"/>
        <v>0</v>
      </c>
      <c r="AP529" s="16">
        <f t="shared" si="985"/>
        <v>5617</v>
      </c>
      <c r="AQ529" s="16">
        <f t="shared" si="1149"/>
        <v>0</v>
      </c>
      <c r="AR529" s="16">
        <f t="shared" si="1108"/>
        <v>5617</v>
      </c>
      <c r="AS529" s="16">
        <f t="shared" si="987"/>
        <v>5617</v>
      </c>
      <c r="AT529" s="16">
        <f t="shared" si="1149"/>
        <v>0</v>
      </c>
      <c r="AU529" s="16">
        <f t="shared" si="1109"/>
        <v>5617</v>
      </c>
      <c r="AV529" s="16">
        <f t="shared" si="989"/>
        <v>5617</v>
      </c>
      <c r="AW529" s="16">
        <f t="shared" si="1149"/>
        <v>0</v>
      </c>
      <c r="AX529" s="16">
        <f t="shared" si="1110"/>
        <v>5617</v>
      </c>
      <c r="AY529" s="16">
        <f t="shared" si="1149"/>
        <v>0</v>
      </c>
      <c r="AZ529" s="35"/>
    </row>
    <row r="530" spans="1:72" x14ac:dyDescent="0.3">
      <c r="A530" s="17" t="s">
        <v>1137</v>
      </c>
      <c r="B530" s="56">
        <v>610</v>
      </c>
      <c r="C530" s="60" t="s">
        <v>83</v>
      </c>
      <c r="D530" s="60" t="s">
        <v>17</v>
      </c>
      <c r="E530" s="12" t="s">
        <v>388</v>
      </c>
      <c r="F530" s="16">
        <v>5617</v>
      </c>
      <c r="G530" s="16">
        <v>5617</v>
      </c>
      <c r="H530" s="16">
        <v>5617</v>
      </c>
      <c r="I530" s="16"/>
      <c r="J530" s="16"/>
      <c r="K530" s="16"/>
      <c r="L530" s="16">
        <f t="shared" si="1044"/>
        <v>5617</v>
      </c>
      <c r="M530" s="16">
        <f t="shared" si="1045"/>
        <v>5617</v>
      </c>
      <c r="N530" s="16">
        <f t="shared" si="1046"/>
        <v>5617</v>
      </c>
      <c r="O530" s="16"/>
      <c r="P530" s="16"/>
      <c r="Q530" s="16"/>
      <c r="R530" s="16">
        <f t="shared" si="993"/>
        <v>5617</v>
      </c>
      <c r="S530" s="16">
        <f t="shared" si="994"/>
        <v>5617</v>
      </c>
      <c r="T530" s="16">
        <f t="shared" si="995"/>
        <v>5617</v>
      </c>
      <c r="U530" s="16"/>
      <c r="V530" s="16"/>
      <c r="W530" s="16"/>
      <c r="X530" s="16">
        <f t="shared" si="996"/>
        <v>5617</v>
      </c>
      <c r="Y530" s="16">
        <f t="shared" si="997"/>
        <v>5617</v>
      </c>
      <c r="Z530" s="16">
        <f t="shared" si="998"/>
        <v>5617</v>
      </c>
      <c r="AA530" s="16"/>
      <c r="AB530" s="16"/>
      <c r="AC530" s="16"/>
      <c r="AD530" s="16">
        <f t="shared" si="999"/>
        <v>5617</v>
      </c>
      <c r="AE530" s="16">
        <f t="shared" si="1000"/>
        <v>5617</v>
      </c>
      <c r="AF530" s="16">
        <f t="shared" si="1001"/>
        <v>5617</v>
      </c>
      <c r="AG530" s="16"/>
      <c r="AH530" s="16"/>
      <c r="AI530" s="16"/>
      <c r="AJ530" s="16">
        <f t="shared" si="1002"/>
        <v>5617</v>
      </c>
      <c r="AK530" s="16">
        <f t="shared" si="1003"/>
        <v>5617</v>
      </c>
      <c r="AL530" s="16">
        <f t="shared" si="1004"/>
        <v>5617</v>
      </c>
      <c r="AM530" s="16"/>
      <c r="AN530" s="16"/>
      <c r="AO530" s="16"/>
      <c r="AP530" s="16">
        <f t="shared" ref="AP530:AP593" si="1150">AJ530+AM530</f>
        <v>5617</v>
      </c>
      <c r="AQ530" s="16"/>
      <c r="AR530" s="16">
        <f t="shared" si="1108"/>
        <v>5617</v>
      </c>
      <c r="AS530" s="16">
        <f t="shared" ref="AS530:AS593" si="1151">AK530+AN530</f>
        <v>5617</v>
      </c>
      <c r="AT530" s="16"/>
      <c r="AU530" s="16">
        <f t="shared" si="1109"/>
        <v>5617</v>
      </c>
      <c r="AV530" s="16">
        <f t="shared" ref="AV530:AV593" si="1152">AL530+AO530</f>
        <v>5617</v>
      </c>
      <c r="AW530" s="16"/>
      <c r="AX530" s="16">
        <f t="shared" si="1110"/>
        <v>5617</v>
      </c>
      <c r="AY530" s="16"/>
      <c r="AZ530" s="35"/>
    </row>
    <row r="531" spans="1:72" x14ac:dyDescent="0.3">
      <c r="A531" s="17" t="s">
        <v>1137</v>
      </c>
      <c r="B531" s="56">
        <v>620</v>
      </c>
      <c r="C531" s="60"/>
      <c r="D531" s="60"/>
      <c r="E531" s="12" t="s">
        <v>410</v>
      </c>
      <c r="F531" s="16">
        <f t="shared" ref="F531:AY531" si="1153">F532</f>
        <v>9634.4</v>
      </c>
      <c r="G531" s="16">
        <f t="shared" si="1153"/>
        <v>9634.4</v>
      </c>
      <c r="H531" s="16">
        <f t="shared" si="1153"/>
        <v>9634.4</v>
      </c>
      <c r="I531" s="16">
        <f t="shared" si="1153"/>
        <v>0</v>
      </c>
      <c r="J531" s="16">
        <f t="shared" si="1153"/>
        <v>0</v>
      </c>
      <c r="K531" s="16">
        <f t="shared" si="1153"/>
        <v>0</v>
      </c>
      <c r="L531" s="16">
        <f t="shared" si="1044"/>
        <v>9634.4</v>
      </c>
      <c r="M531" s="16">
        <f t="shared" si="1045"/>
        <v>9634.4</v>
      </c>
      <c r="N531" s="16">
        <f t="shared" si="1046"/>
        <v>9634.4</v>
      </c>
      <c r="O531" s="16">
        <f t="shared" si="1153"/>
        <v>0</v>
      </c>
      <c r="P531" s="16">
        <f t="shared" si="1153"/>
        <v>0</v>
      </c>
      <c r="Q531" s="16">
        <f t="shared" si="1153"/>
        <v>0</v>
      </c>
      <c r="R531" s="16">
        <f t="shared" si="993"/>
        <v>9634.4</v>
      </c>
      <c r="S531" s="16">
        <f t="shared" si="994"/>
        <v>9634.4</v>
      </c>
      <c r="T531" s="16">
        <f t="shared" si="995"/>
        <v>9634.4</v>
      </c>
      <c r="U531" s="16">
        <f t="shared" si="1153"/>
        <v>0</v>
      </c>
      <c r="V531" s="16">
        <f t="shared" si="1153"/>
        <v>0</v>
      </c>
      <c r="W531" s="16">
        <f t="shared" si="1153"/>
        <v>0</v>
      </c>
      <c r="X531" s="16">
        <f t="shared" si="996"/>
        <v>9634.4</v>
      </c>
      <c r="Y531" s="16">
        <f t="shared" si="997"/>
        <v>9634.4</v>
      </c>
      <c r="Z531" s="16">
        <f t="shared" si="998"/>
        <v>9634.4</v>
      </c>
      <c r="AA531" s="16">
        <f t="shared" si="1153"/>
        <v>0</v>
      </c>
      <c r="AB531" s="16">
        <f t="shared" si="1153"/>
        <v>0</v>
      </c>
      <c r="AC531" s="16">
        <f t="shared" si="1153"/>
        <v>0</v>
      </c>
      <c r="AD531" s="16">
        <f t="shared" si="999"/>
        <v>9634.4</v>
      </c>
      <c r="AE531" s="16">
        <f t="shared" si="1000"/>
        <v>9634.4</v>
      </c>
      <c r="AF531" s="16">
        <f t="shared" si="1001"/>
        <v>9634.4</v>
      </c>
      <c r="AG531" s="16">
        <f t="shared" si="1153"/>
        <v>0</v>
      </c>
      <c r="AH531" s="16">
        <f t="shared" si="1153"/>
        <v>0</v>
      </c>
      <c r="AI531" s="16">
        <f t="shared" si="1153"/>
        <v>0</v>
      </c>
      <c r="AJ531" s="16">
        <f t="shared" si="1002"/>
        <v>9634.4</v>
      </c>
      <c r="AK531" s="16">
        <f t="shared" si="1003"/>
        <v>9634.4</v>
      </c>
      <c r="AL531" s="16">
        <f t="shared" si="1004"/>
        <v>9634.4</v>
      </c>
      <c r="AM531" s="16">
        <f t="shared" si="1153"/>
        <v>0</v>
      </c>
      <c r="AN531" s="16">
        <f t="shared" si="1153"/>
        <v>0</v>
      </c>
      <c r="AO531" s="16">
        <f t="shared" si="1153"/>
        <v>0</v>
      </c>
      <c r="AP531" s="16">
        <f t="shared" si="1150"/>
        <v>9634.4</v>
      </c>
      <c r="AQ531" s="16">
        <f t="shared" si="1153"/>
        <v>0</v>
      </c>
      <c r="AR531" s="16">
        <f t="shared" si="1108"/>
        <v>9634.4</v>
      </c>
      <c r="AS531" s="16">
        <f t="shared" si="1151"/>
        <v>9634.4</v>
      </c>
      <c r="AT531" s="16">
        <f t="shared" si="1153"/>
        <v>0</v>
      </c>
      <c r="AU531" s="16">
        <f t="shared" si="1109"/>
        <v>9634.4</v>
      </c>
      <c r="AV531" s="16">
        <f t="shared" si="1152"/>
        <v>9634.4</v>
      </c>
      <c r="AW531" s="16">
        <f t="shared" si="1153"/>
        <v>0</v>
      </c>
      <c r="AX531" s="16">
        <f t="shared" si="1110"/>
        <v>9634.4</v>
      </c>
      <c r="AY531" s="16">
        <f t="shared" si="1153"/>
        <v>0</v>
      </c>
      <c r="AZ531" s="35"/>
    </row>
    <row r="532" spans="1:72" x14ac:dyDescent="0.3">
      <c r="A532" s="17" t="s">
        <v>1137</v>
      </c>
      <c r="B532" s="56">
        <v>620</v>
      </c>
      <c r="C532" s="60" t="s">
        <v>83</v>
      </c>
      <c r="D532" s="60" t="s">
        <v>17</v>
      </c>
      <c r="E532" s="12" t="s">
        <v>388</v>
      </c>
      <c r="F532" s="16">
        <v>9634.4</v>
      </c>
      <c r="G532" s="16">
        <v>9634.4</v>
      </c>
      <c r="H532" s="16">
        <v>9634.4</v>
      </c>
      <c r="I532" s="16"/>
      <c r="J532" s="16"/>
      <c r="K532" s="16"/>
      <c r="L532" s="16">
        <f t="shared" si="1044"/>
        <v>9634.4</v>
      </c>
      <c r="M532" s="16">
        <f t="shared" si="1045"/>
        <v>9634.4</v>
      </c>
      <c r="N532" s="16">
        <f t="shared" si="1046"/>
        <v>9634.4</v>
      </c>
      <c r="O532" s="16"/>
      <c r="P532" s="16"/>
      <c r="Q532" s="16"/>
      <c r="R532" s="16">
        <f t="shared" si="993"/>
        <v>9634.4</v>
      </c>
      <c r="S532" s="16">
        <f t="shared" si="994"/>
        <v>9634.4</v>
      </c>
      <c r="T532" s="16">
        <f t="shared" si="995"/>
        <v>9634.4</v>
      </c>
      <c r="U532" s="16"/>
      <c r="V532" s="16"/>
      <c r="W532" s="16"/>
      <c r="X532" s="16">
        <f t="shared" si="996"/>
        <v>9634.4</v>
      </c>
      <c r="Y532" s="16">
        <f t="shared" si="997"/>
        <v>9634.4</v>
      </c>
      <c r="Z532" s="16">
        <f t="shared" si="998"/>
        <v>9634.4</v>
      </c>
      <c r="AA532" s="16"/>
      <c r="AB532" s="16"/>
      <c r="AC532" s="16"/>
      <c r="AD532" s="16">
        <f t="shared" si="999"/>
        <v>9634.4</v>
      </c>
      <c r="AE532" s="16">
        <f t="shared" si="1000"/>
        <v>9634.4</v>
      </c>
      <c r="AF532" s="16">
        <f t="shared" si="1001"/>
        <v>9634.4</v>
      </c>
      <c r="AG532" s="16"/>
      <c r="AH532" s="16"/>
      <c r="AI532" s="16"/>
      <c r="AJ532" s="16">
        <f t="shared" si="1002"/>
        <v>9634.4</v>
      </c>
      <c r="AK532" s="16">
        <f t="shared" si="1003"/>
        <v>9634.4</v>
      </c>
      <c r="AL532" s="16">
        <f t="shared" si="1004"/>
        <v>9634.4</v>
      </c>
      <c r="AM532" s="16"/>
      <c r="AN532" s="16"/>
      <c r="AO532" s="16"/>
      <c r="AP532" s="16">
        <f t="shared" si="1150"/>
        <v>9634.4</v>
      </c>
      <c r="AQ532" s="16"/>
      <c r="AR532" s="16">
        <f t="shared" si="1108"/>
        <v>9634.4</v>
      </c>
      <c r="AS532" s="16">
        <f t="shared" si="1151"/>
        <v>9634.4</v>
      </c>
      <c r="AT532" s="16"/>
      <c r="AU532" s="16">
        <f t="shared" si="1109"/>
        <v>9634.4</v>
      </c>
      <c r="AV532" s="16">
        <f t="shared" si="1152"/>
        <v>9634.4</v>
      </c>
      <c r="AW532" s="16"/>
      <c r="AX532" s="16">
        <f t="shared" si="1110"/>
        <v>9634.4</v>
      </c>
      <c r="AY532" s="16"/>
      <c r="AZ532" s="35"/>
    </row>
    <row r="533" spans="1:72" s="7" customFormat="1" ht="46.8" x14ac:dyDescent="0.3">
      <c r="A533" s="6" t="s">
        <v>101</v>
      </c>
      <c r="B533" s="11"/>
      <c r="C533" s="6"/>
      <c r="D533" s="6"/>
      <c r="E533" s="59" t="s">
        <v>604</v>
      </c>
      <c r="F533" s="10">
        <f>F534+F591+F604+F627</f>
        <v>533784.40000000014</v>
      </c>
      <c r="G533" s="10">
        <f t="shared" ref="G533:AY533" si="1154">G534+G591+G604+G627</f>
        <v>639509.10000000009</v>
      </c>
      <c r="H533" s="10">
        <f t="shared" si="1154"/>
        <v>603491.5</v>
      </c>
      <c r="I533" s="10">
        <f t="shared" ref="I533:K533" si="1155">I534+I591+I604+I627</f>
        <v>0</v>
      </c>
      <c r="J533" s="10">
        <f t="shared" si="1155"/>
        <v>0</v>
      </c>
      <c r="K533" s="10">
        <f t="shared" si="1155"/>
        <v>0</v>
      </c>
      <c r="L533" s="10">
        <f t="shared" si="1044"/>
        <v>533784.40000000014</v>
      </c>
      <c r="M533" s="10">
        <f t="shared" si="1045"/>
        <v>639509.10000000009</v>
      </c>
      <c r="N533" s="10">
        <f t="shared" si="1046"/>
        <v>603491.5</v>
      </c>
      <c r="O533" s="10">
        <f t="shared" ref="O533:Q533" si="1156">O534+O591+O604+O627</f>
        <v>250</v>
      </c>
      <c r="P533" s="10">
        <f t="shared" si="1156"/>
        <v>0</v>
      </c>
      <c r="Q533" s="10">
        <f t="shared" si="1156"/>
        <v>0</v>
      </c>
      <c r="R533" s="10">
        <f t="shared" si="993"/>
        <v>534034.40000000014</v>
      </c>
      <c r="S533" s="10">
        <f t="shared" si="994"/>
        <v>639509.10000000009</v>
      </c>
      <c r="T533" s="10">
        <f t="shared" si="995"/>
        <v>603491.5</v>
      </c>
      <c r="U533" s="10">
        <f t="shared" ref="U533:W533" si="1157">U534+U591+U604+U627</f>
        <v>0</v>
      </c>
      <c r="V533" s="10">
        <f t="shared" si="1157"/>
        <v>0</v>
      </c>
      <c r="W533" s="10">
        <f t="shared" si="1157"/>
        <v>0</v>
      </c>
      <c r="X533" s="10">
        <f t="shared" si="996"/>
        <v>534034.40000000014</v>
      </c>
      <c r="Y533" s="10">
        <f t="shared" si="997"/>
        <v>639509.10000000009</v>
      </c>
      <c r="Z533" s="10">
        <f t="shared" si="998"/>
        <v>603491.5</v>
      </c>
      <c r="AA533" s="10">
        <f t="shared" ref="AA533:AC533" si="1158">AA534+AA591+AA604+AA627</f>
        <v>0</v>
      </c>
      <c r="AB533" s="10">
        <f t="shared" si="1158"/>
        <v>0</v>
      </c>
      <c r="AC533" s="10">
        <f t="shared" si="1158"/>
        <v>0</v>
      </c>
      <c r="AD533" s="10">
        <f t="shared" si="999"/>
        <v>534034.40000000014</v>
      </c>
      <c r="AE533" s="10">
        <f t="shared" si="1000"/>
        <v>639509.10000000009</v>
      </c>
      <c r="AF533" s="10">
        <f t="shared" si="1001"/>
        <v>603491.5</v>
      </c>
      <c r="AG533" s="10">
        <f t="shared" ref="AG533:AI533" si="1159">AG534+AG591+AG604+AG627</f>
        <v>0</v>
      </c>
      <c r="AH533" s="10">
        <f t="shared" si="1159"/>
        <v>0</v>
      </c>
      <c r="AI533" s="10">
        <f t="shared" si="1159"/>
        <v>0</v>
      </c>
      <c r="AJ533" s="10">
        <f t="shared" si="1002"/>
        <v>534034.40000000014</v>
      </c>
      <c r="AK533" s="10">
        <f t="shared" si="1003"/>
        <v>639509.10000000009</v>
      </c>
      <c r="AL533" s="10">
        <f t="shared" si="1004"/>
        <v>603491.5</v>
      </c>
      <c r="AM533" s="10">
        <f t="shared" ref="AM533:AO533" si="1160">AM534+AM591+AM604+AM627</f>
        <v>2094.5360000000005</v>
      </c>
      <c r="AN533" s="10">
        <f t="shared" si="1160"/>
        <v>0</v>
      </c>
      <c r="AO533" s="10">
        <f t="shared" si="1160"/>
        <v>0</v>
      </c>
      <c r="AP533" s="10">
        <f t="shared" si="1150"/>
        <v>536128.9360000001</v>
      </c>
      <c r="AQ533" s="10">
        <f t="shared" ref="AQ533" si="1161">AQ534+AQ591+AQ604+AQ627</f>
        <v>0</v>
      </c>
      <c r="AR533" s="10">
        <f t="shared" si="1108"/>
        <v>536128.9360000001</v>
      </c>
      <c r="AS533" s="10">
        <f t="shared" si="1151"/>
        <v>639509.10000000009</v>
      </c>
      <c r="AT533" s="10">
        <f t="shared" ref="AT533" si="1162">AT534+AT591+AT604+AT627</f>
        <v>0</v>
      </c>
      <c r="AU533" s="10">
        <f t="shared" si="1109"/>
        <v>639509.10000000009</v>
      </c>
      <c r="AV533" s="10">
        <f t="shared" si="1152"/>
        <v>603491.5</v>
      </c>
      <c r="AW533" s="10">
        <f t="shared" ref="AW533" si="1163">AW534+AW591+AW604+AW627</f>
        <v>0</v>
      </c>
      <c r="AX533" s="10">
        <f t="shared" si="1110"/>
        <v>603491.5</v>
      </c>
      <c r="AY533" s="10">
        <f t="shared" si="1154"/>
        <v>0</v>
      </c>
      <c r="AZ533" s="35"/>
      <c r="BA533" s="22"/>
      <c r="BB533" s="22"/>
      <c r="BC533" s="22"/>
      <c r="BD533" s="22"/>
      <c r="BE533" s="22"/>
      <c r="BF533" s="22"/>
      <c r="BG533" s="22"/>
      <c r="BH533" s="22"/>
      <c r="BI533" s="22"/>
      <c r="BJ533" s="22"/>
      <c r="BK533" s="22"/>
      <c r="BL533" s="22"/>
      <c r="BM533" s="22"/>
      <c r="BN533" s="22"/>
      <c r="BO533" s="22"/>
      <c r="BP533" s="22"/>
      <c r="BQ533" s="22"/>
      <c r="BR533" s="22"/>
      <c r="BS533" s="22"/>
      <c r="BT533" s="22"/>
    </row>
    <row r="534" spans="1:72" s="9" customFormat="1" ht="62.4" x14ac:dyDescent="0.3">
      <c r="A534" s="8" t="s">
        <v>102</v>
      </c>
      <c r="B534" s="14"/>
      <c r="C534" s="8"/>
      <c r="D534" s="8"/>
      <c r="E534" s="13" t="s">
        <v>605</v>
      </c>
      <c r="F534" s="15">
        <f t="shared" ref="F534:AY534" si="1164">F535+F575</f>
        <v>133380.20000000001</v>
      </c>
      <c r="G534" s="15">
        <f t="shared" si="1164"/>
        <v>219397.80000000002</v>
      </c>
      <c r="H534" s="15">
        <f t="shared" si="1164"/>
        <v>183380.2</v>
      </c>
      <c r="I534" s="15">
        <f t="shared" ref="I534:K534" si="1165">I535+I575</f>
        <v>0</v>
      </c>
      <c r="J534" s="15">
        <f t="shared" si="1165"/>
        <v>0</v>
      </c>
      <c r="K534" s="15">
        <f t="shared" si="1165"/>
        <v>0</v>
      </c>
      <c r="L534" s="15">
        <f t="shared" si="1044"/>
        <v>133380.20000000001</v>
      </c>
      <c r="M534" s="15">
        <f t="shared" si="1045"/>
        <v>219397.80000000002</v>
      </c>
      <c r="N534" s="15">
        <f t="shared" si="1046"/>
        <v>183380.2</v>
      </c>
      <c r="O534" s="15">
        <f t="shared" ref="O534:Q534" si="1166">O535+O575</f>
        <v>250</v>
      </c>
      <c r="P534" s="15">
        <f t="shared" si="1166"/>
        <v>0</v>
      </c>
      <c r="Q534" s="15">
        <f t="shared" si="1166"/>
        <v>0</v>
      </c>
      <c r="R534" s="15">
        <f t="shared" ref="R534:R597" si="1167">L534+O534</f>
        <v>133630.20000000001</v>
      </c>
      <c r="S534" s="15">
        <f t="shared" ref="S534:S597" si="1168">M534+P534</f>
        <v>219397.80000000002</v>
      </c>
      <c r="T534" s="15">
        <f t="shared" ref="T534:T597" si="1169">N534+Q534</f>
        <v>183380.2</v>
      </c>
      <c r="U534" s="15">
        <f t="shared" ref="U534:W534" si="1170">U535+U575</f>
        <v>0</v>
      </c>
      <c r="V534" s="15">
        <f t="shared" si="1170"/>
        <v>0</v>
      </c>
      <c r="W534" s="15">
        <f t="shared" si="1170"/>
        <v>0</v>
      </c>
      <c r="X534" s="15">
        <f t="shared" ref="X534:X597" si="1171">R534+U534</f>
        <v>133630.20000000001</v>
      </c>
      <c r="Y534" s="15">
        <f t="shared" ref="Y534:Y597" si="1172">S534+V534</f>
        <v>219397.80000000002</v>
      </c>
      <c r="Z534" s="15">
        <f t="shared" ref="Z534:Z597" si="1173">T534+W534</f>
        <v>183380.2</v>
      </c>
      <c r="AA534" s="15">
        <f t="shared" ref="AA534:AC534" si="1174">AA535+AA575</f>
        <v>0</v>
      </c>
      <c r="AB534" s="15">
        <f t="shared" si="1174"/>
        <v>0</v>
      </c>
      <c r="AC534" s="15">
        <f t="shared" si="1174"/>
        <v>0</v>
      </c>
      <c r="AD534" s="15">
        <f t="shared" ref="AD534:AD597" si="1175">X534+AA534</f>
        <v>133630.20000000001</v>
      </c>
      <c r="AE534" s="15">
        <f t="shared" ref="AE534:AE597" si="1176">Y534+AB534</f>
        <v>219397.80000000002</v>
      </c>
      <c r="AF534" s="15">
        <f t="shared" ref="AF534:AF597" si="1177">Z534+AC534</f>
        <v>183380.2</v>
      </c>
      <c r="AG534" s="15">
        <f t="shared" ref="AG534:AI534" si="1178">AG535+AG575</f>
        <v>0</v>
      </c>
      <c r="AH534" s="15">
        <f t="shared" si="1178"/>
        <v>0</v>
      </c>
      <c r="AI534" s="15">
        <f t="shared" si="1178"/>
        <v>0</v>
      </c>
      <c r="AJ534" s="15">
        <f t="shared" ref="AJ534:AJ597" si="1179">AD534+AG534</f>
        <v>133630.20000000001</v>
      </c>
      <c r="AK534" s="15">
        <f t="shared" ref="AK534:AK597" si="1180">AE534+AH534</f>
        <v>219397.80000000002</v>
      </c>
      <c r="AL534" s="15">
        <f t="shared" ref="AL534:AL597" si="1181">AF534+AI534</f>
        <v>183380.2</v>
      </c>
      <c r="AM534" s="15">
        <f t="shared" ref="AM534:AO534" si="1182">AM535+AM575</f>
        <v>2094.5360000000005</v>
      </c>
      <c r="AN534" s="15">
        <f t="shared" si="1182"/>
        <v>0</v>
      </c>
      <c r="AO534" s="15">
        <f t="shared" si="1182"/>
        <v>0</v>
      </c>
      <c r="AP534" s="15">
        <f t="shared" si="1150"/>
        <v>135724.736</v>
      </c>
      <c r="AQ534" s="15">
        <f t="shared" ref="AQ534" si="1183">AQ535+AQ575</f>
        <v>0</v>
      </c>
      <c r="AR534" s="15">
        <f t="shared" si="1108"/>
        <v>135724.736</v>
      </c>
      <c r="AS534" s="15">
        <f t="shared" si="1151"/>
        <v>219397.80000000002</v>
      </c>
      <c r="AT534" s="15">
        <f t="shared" ref="AT534" si="1184">AT535+AT575</f>
        <v>0</v>
      </c>
      <c r="AU534" s="15">
        <f t="shared" si="1109"/>
        <v>219397.80000000002</v>
      </c>
      <c r="AV534" s="15">
        <f t="shared" si="1152"/>
        <v>183380.2</v>
      </c>
      <c r="AW534" s="15">
        <f t="shared" ref="AW534" si="1185">AW535+AW575</f>
        <v>0</v>
      </c>
      <c r="AX534" s="15">
        <f t="shared" si="1110"/>
        <v>183380.2</v>
      </c>
      <c r="AY534" s="15">
        <f t="shared" si="1164"/>
        <v>0</v>
      </c>
      <c r="AZ534" s="34"/>
      <c r="BA534" s="23"/>
      <c r="BB534" s="23"/>
      <c r="BC534" s="23"/>
      <c r="BD534" s="23"/>
      <c r="BE534" s="23"/>
      <c r="BF534" s="23"/>
      <c r="BG534" s="23"/>
      <c r="BH534" s="23"/>
      <c r="BI534" s="23"/>
      <c r="BJ534" s="23"/>
      <c r="BK534" s="23"/>
      <c r="BL534" s="23"/>
      <c r="BM534" s="23"/>
      <c r="BN534" s="23"/>
      <c r="BO534" s="23"/>
      <c r="BP534" s="23"/>
      <c r="BQ534" s="23"/>
      <c r="BR534" s="23"/>
      <c r="BS534" s="23"/>
      <c r="BT534" s="23"/>
    </row>
    <row r="535" spans="1:72" ht="46.8" x14ac:dyDescent="0.3">
      <c r="A535" s="60" t="s">
        <v>103</v>
      </c>
      <c r="B535" s="56"/>
      <c r="C535" s="60"/>
      <c r="D535" s="60"/>
      <c r="E535" s="12" t="s">
        <v>606</v>
      </c>
      <c r="F535" s="16">
        <f t="shared" ref="F535:AY535" si="1186">F536+F540+F547+F554+F562+F566+F558</f>
        <v>129429.5</v>
      </c>
      <c r="G535" s="16">
        <f t="shared" si="1186"/>
        <v>215447.1</v>
      </c>
      <c r="H535" s="16">
        <f t="shared" si="1186"/>
        <v>179429.5</v>
      </c>
      <c r="I535" s="16">
        <f t="shared" ref="I535:K535" si="1187">I536+I540+I547+I554+I562+I566+I558</f>
        <v>0</v>
      </c>
      <c r="J535" s="16">
        <f t="shared" si="1187"/>
        <v>0</v>
      </c>
      <c r="K535" s="16">
        <f t="shared" si="1187"/>
        <v>0</v>
      </c>
      <c r="L535" s="16">
        <f t="shared" si="1044"/>
        <v>129429.5</v>
      </c>
      <c r="M535" s="16">
        <f t="shared" si="1045"/>
        <v>215447.1</v>
      </c>
      <c r="N535" s="16">
        <f t="shared" si="1046"/>
        <v>179429.5</v>
      </c>
      <c r="O535" s="16">
        <f t="shared" ref="O535:Q535" si="1188">O536+O540+O547+O554+O562+O566+O558</f>
        <v>250</v>
      </c>
      <c r="P535" s="16">
        <f t="shared" si="1188"/>
        <v>0</v>
      </c>
      <c r="Q535" s="16">
        <f t="shared" si="1188"/>
        <v>0</v>
      </c>
      <c r="R535" s="16">
        <f t="shared" si="1167"/>
        <v>129679.5</v>
      </c>
      <c r="S535" s="16">
        <f t="shared" si="1168"/>
        <v>215447.1</v>
      </c>
      <c r="T535" s="16">
        <f t="shared" si="1169"/>
        <v>179429.5</v>
      </c>
      <c r="U535" s="16">
        <f t="shared" ref="U535:W535" si="1189">U536+U540+U547+U554+U562+U566+U558</f>
        <v>0</v>
      </c>
      <c r="V535" s="16">
        <f t="shared" si="1189"/>
        <v>0</v>
      </c>
      <c r="W535" s="16">
        <f t="shared" si="1189"/>
        <v>0</v>
      </c>
      <c r="X535" s="16">
        <f t="shared" si="1171"/>
        <v>129679.5</v>
      </c>
      <c r="Y535" s="16">
        <f t="shared" si="1172"/>
        <v>215447.1</v>
      </c>
      <c r="Z535" s="16">
        <f t="shared" si="1173"/>
        <v>179429.5</v>
      </c>
      <c r="AA535" s="16">
        <f t="shared" ref="AA535:AC535" si="1190">AA536+AA540+AA547+AA554+AA562+AA566+AA558</f>
        <v>0</v>
      </c>
      <c r="AB535" s="16">
        <f t="shared" si="1190"/>
        <v>0</v>
      </c>
      <c r="AC535" s="16">
        <f t="shared" si="1190"/>
        <v>0</v>
      </c>
      <c r="AD535" s="16">
        <f t="shared" si="1175"/>
        <v>129679.5</v>
      </c>
      <c r="AE535" s="16">
        <f t="shared" si="1176"/>
        <v>215447.1</v>
      </c>
      <c r="AF535" s="16">
        <f t="shared" si="1177"/>
        <v>179429.5</v>
      </c>
      <c r="AG535" s="16">
        <f t="shared" ref="AG535:AI535" si="1191">AG536+AG540+AG547+AG554+AG562+AG566+AG558</f>
        <v>0</v>
      </c>
      <c r="AH535" s="16">
        <f t="shared" si="1191"/>
        <v>0</v>
      </c>
      <c r="AI535" s="16">
        <f t="shared" si="1191"/>
        <v>0</v>
      </c>
      <c r="AJ535" s="16">
        <f t="shared" si="1179"/>
        <v>129679.5</v>
      </c>
      <c r="AK535" s="16">
        <f t="shared" si="1180"/>
        <v>215447.1</v>
      </c>
      <c r="AL535" s="16">
        <f t="shared" si="1181"/>
        <v>179429.5</v>
      </c>
      <c r="AM535" s="16">
        <f t="shared" ref="AM535:AO535" si="1192">AM536+AM540+AM547+AM554+AM562+AM566+AM558</f>
        <v>2019.5360000000005</v>
      </c>
      <c r="AN535" s="16">
        <f t="shared" si="1192"/>
        <v>0</v>
      </c>
      <c r="AO535" s="16">
        <f t="shared" si="1192"/>
        <v>0</v>
      </c>
      <c r="AP535" s="16">
        <f t="shared" si="1150"/>
        <v>131699.03599999999</v>
      </c>
      <c r="AQ535" s="16">
        <f t="shared" ref="AQ535" si="1193">AQ536+AQ540+AQ547+AQ554+AQ562+AQ566+AQ558</f>
        <v>0</v>
      </c>
      <c r="AR535" s="16">
        <f t="shared" si="1108"/>
        <v>131699.03599999999</v>
      </c>
      <c r="AS535" s="16">
        <f t="shared" si="1151"/>
        <v>215447.1</v>
      </c>
      <c r="AT535" s="16">
        <f t="shared" ref="AT535" si="1194">AT536+AT540+AT547+AT554+AT562+AT566+AT558</f>
        <v>0</v>
      </c>
      <c r="AU535" s="16">
        <f t="shared" si="1109"/>
        <v>215447.1</v>
      </c>
      <c r="AV535" s="16">
        <f t="shared" si="1152"/>
        <v>179429.5</v>
      </c>
      <c r="AW535" s="16">
        <f t="shared" ref="AW535" si="1195">AW536+AW540+AW547+AW554+AW562+AW566+AW558</f>
        <v>0</v>
      </c>
      <c r="AX535" s="16">
        <f t="shared" si="1110"/>
        <v>179429.5</v>
      </c>
      <c r="AY535" s="16">
        <f t="shared" si="1186"/>
        <v>0</v>
      </c>
      <c r="AZ535" s="35"/>
    </row>
    <row r="536" spans="1:72" ht="46.8" x14ac:dyDescent="0.3">
      <c r="A536" s="60" t="s">
        <v>95</v>
      </c>
      <c r="B536" s="56"/>
      <c r="C536" s="60"/>
      <c r="D536" s="60"/>
      <c r="E536" s="12" t="s">
        <v>607</v>
      </c>
      <c r="F536" s="16">
        <f t="shared" ref="F536:AY538" si="1196">F537</f>
        <v>1297.2</v>
      </c>
      <c r="G536" s="16">
        <f t="shared" si="1196"/>
        <v>37314.800000000003</v>
      </c>
      <c r="H536" s="16">
        <f t="shared" si="1196"/>
        <v>1297.2</v>
      </c>
      <c r="I536" s="16">
        <f t="shared" si="1196"/>
        <v>0</v>
      </c>
      <c r="J536" s="16">
        <f t="shared" si="1196"/>
        <v>0</v>
      </c>
      <c r="K536" s="16">
        <f t="shared" si="1196"/>
        <v>0</v>
      </c>
      <c r="L536" s="16">
        <f t="shared" si="1044"/>
        <v>1297.2</v>
      </c>
      <c r="M536" s="16">
        <f t="shared" si="1045"/>
        <v>37314.800000000003</v>
      </c>
      <c r="N536" s="16">
        <f t="shared" si="1046"/>
        <v>1297.2</v>
      </c>
      <c r="O536" s="16">
        <f t="shared" si="1196"/>
        <v>0</v>
      </c>
      <c r="P536" s="16">
        <f t="shared" si="1196"/>
        <v>0</v>
      </c>
      <c r="Q536" s="16">
        <f t="shared" si="1196"/>
        <v>0</v>
      </c>
      <c r="R536" s="16">
        <f t="shared" si="1167"/>
        <v>1297.2</v>
      </c>
      <c r="S536" s="16">
        <f t="shared" si="1168"/>
        <v>37314.800000000003</v>
      </c>
      <c r="T536" s="16">
        <f t="shared" si="1169"/>
        <v>1297.2</v>
      </c>
      <c r="U536" s="16">
        <f t="shared" si="1196"/>
        <v>0</v>
      </c>
      <c r="V536" s="16">
        <f t="shared" si="1196"/>
        <v>0</v>
      </c>
      <c r="W536" s="16">
        <f t="shared" si="1196"/>
        <v>0</v>
      </c>
      <c r="X536" s="16">
        <f t="shared" si="1171"/>
        <v>1297.2</v>
      </c>
      <c r="Y536" s="16">
        <f t="shared" si="1172"/>
        <v>37314.800000000003</v>
      </c>
      <c r="Z536" s="16">
        <f t="shared" si="1173"/>
        <v>1297.2</v>
      </c>
      <c r="AA536" s="16">
        <f t="shared" si="1196"/>
        <v>0</v>
      </c>
      <c r="AB536" s="16">
        <f t="shared" si="1196"/>
        <v>0</v>
      </c>
      <c r="AC536" s="16">
        <f t="shared" si="1196"/>
        <v>0</v>
      </c>
      <c r="AD536" s="16">
        <f t="shared" si="1175"/>
        <v>1297.2</v>
      </c>
      <c r="AE536" s="16">
        <f t="shared" si="1176"/>
        <v>37314.800000000003</v>
      </c>
      <c r="AF536" s="16">
        <f t="shared" si="1177"/>
        <v>1297.2</v>
      </c>
      <c r="AG536" s="16">
        <f t="shared" si="1196"/>
        <v>0</v>
      </c>
      <c r="AH536" s="16">
        <f t="shared" si="1196"/>
        <v>0</v>
      </c>
      <c r="AI536" s="16">
        <f t="shared" si="1196"/>
        <v>0</v>
      </c>
      <c r="AJ536" s="16">
        <f t="shared" si="1179"/>
        <v>1297.2</v>
      </c>
      <c r="AK536" s="16">
        <f t="shared" si="1180"/>
        <v>37314.800000000003</v>
      </c>
      <c r="AL536" s="16">
        <f t="shared" si="1181"/>
        <v>1297.2</v>
      </c>
      <c r="AM536" s="16">
        <f t="shared" si="1196"/>
        <v>-19.824000000000002</v>
      </c>
      <c r="AN536" s="16">
        <f t="shared" si="1196"/>
        <v>0</v>
      </c>
      <c r="AO536" s="16">
        <f t="shared" si="1196"/>
        <v>0</v>
      </c>
      <c r="AP536" s="16">
        <f t="shared" si="1150"/>
        <v>1277.376</v>
      </c>
      <c r="AQ536" s="16">
        <f t="shared" si="1196"/>
        <v>0</v>
      </c>
      <c r="AR536" s="16">
        <f t="shared" si="1108"/>
        <v>1277.376</v>
      </c>
      <c r="AS536" s="16">
        <f t="shared" si="1151"/>
        <v>37314.800000000003</v>
      </c>
      <c r="AT536" s="16">
        <f t="shared" si="1196"/>
        <v>0</v>
      </c>
      <c r="AU536" s="16">
        <f t="shared" si="1109"/>
        <v>37314.800000000003</v>
      </c>
      <c r="AV536" s="16">
        <f t="shared" si="1152"/>
        <v>1297.2</v>
      </c>
      <c r="AW536" s="16">
        <f t="shared" si="1196"/>
        <v>0</v>
      </c>
      <c r="AX536" s="16">
        <f t="shared" si="1110"/>
        <v>1297.2</v>
      </c>
      <c r="AY536" s="16">
        <f t="shared" si="1196"/>
        <v>0</v>
      </c>
      <c r="AZ536" s="35"/>
    </row>
    <row r="537" spans="1:72" ht="31.2" x14ac:dyDescent="0.3">
      <c r="A537" s="60" t="s">
        <v>95</v>
      </c>
      <c r="B537" s="56">
        <v>200</v>
      </c>
      <c r="C537" s="60"/>
      <c r="D537" s="60"/>
      <c r="E537" s="12" t="s">
        <v>392</v>
      </c>
      <c r="F537" s="16">
        <f t="shared" si="1196"/>
        <v>1297.2</v>
      </c>
      <c r="G537" s="16">
        <f t="shared" si="1196"/>
        <v>37314.800000000003</v>
      </c>
      <c r="H537" s="16">
        <f t="shared" si="1196"/>
        <v>1297.2</v>
      </c>
      <c r="I537" s="16">
        <f t="shared" si="1196"/>
        <v>0</v>
      </c>
      <c r="J537" s="16">
        <f t="shared" si="1196"/>
        <v>0</v>
      </c>
      <c r="K537" s="16">
        <f t="shared" si="1196"/>
        <v>0</v>
      </c>
      <c r="L537" s="16">
        <f t="shared" si="1044"/>
        <v>1297.2</v>
      </c>
      <c r="M537" s="16">
        <f t="shared" si="1045"/>
        <v>37314.800000000003</v>
      </c>
      <c r="N537" s="16">
        <f t="shared" si="1046"/>
        <v>1297.2</v>
      </c>
      <c r="O537" s="16">
        <f t="shared" si="1196"/>
        <v>0</v>
      </c>
      <c r="P537" s="16">
        <f t="shared" si="1196"/>
        <v>0</v>
      </c>
      <c r="Q537" s="16">
        <f t="shared" si="1196"/>
        <v>0</v>
      </c>
      <c r="R537" s="16">
        <f t="shared" si="1167"/>
        <v>1297.2</v>
      </c>
      <c r="S537" s="16">
        <f t="shared" si="1168"/>
        <v>37314.800000000003</v>
      </c>
      <c r="T537" s="16">
        <f t="shared" si="1169"/>
        <v>1297.2</v>
      </c>
      <c r="U537" s="16">
        <f t="shared" si="1196"/>
        <v>0</v>
      </c>
      <c r="V537" s="16">
        <f t="shared" si="1196"/>
        <v>0</v>
      </c>
      <c r="W537" s="16">
        <f t="shared" si="1196"/>
        <v>0</v>
      </c>
      <c r="X537" s="16">
        <f t="shared" si="1171"/>
        <v>1297.2</v>
      </c>
      <c r="Y537" s="16">
        <f t="shared" si="1172"/>
        <v>37314.800000000003</v>
      </c>
      <c r="Z537" s="16">
        <f t="shared" si="1173"/>
        <v>1297.2</v>
      </c>
      <c r="AA537" s="16">
        <f t="shared" si="1196"/>
        <v>0</v>
      </c>
      <c r="AB537" s="16">
        <f t="shared" si="1196"/>
        <v>0</v>
      </c>
      <c r="AC537" s="16">
        <f t="shared" si="1196"/>
        <v>0</v>
      </c>
      <c r="AD537" s="16">
        <f t="shared" si="1175"/>
        <v>1297.2</v>
      </c>
      <c r="AE537" s="16">
        <f t="shared" si="1176"/>
        <v>37314.800000000003</v>
      </c>
      <c r="AF537" s="16">
        <f t="shared" si="1177"/>
        <v>1297.2</v>
      </c>
      <c r="AG537" s="16">
        <f t="shared" si="1196"/>
        <v>0</v>
      </c>
      <c r="AH537" s="16">
        <f t="shared" si="1196"/>
        <v>0</v>
      </c>
      <c r="AI537" s="16">
        <f t="shared" si="1196"/>
        <v>0</v>
      </c>
      <c r="AJ537" s="16">
        <f t="shared" si="1179"/>
        <v>1297.2</v>
      </c>
      <c r="AK537" s="16">
        <f t="shared" si="1180"/>
        <v>37314.800000000003</v>
      </c>
      <c r="AL537" s="16">
        <f t="shared" si="1181"/>
        <v>1297.2</v>
      </c>
      <c r="AM537" s="16">
        <f t="shared" si="1196"/>
        <v>-19.824000000000002</v>
      </c>
      <c r="AN537" s="16">
        <f t="shared" si="1196"/>
        <v>0</v>
      </c>
      <c r="AO537" s="16">
        <f t="shared" si="1196"/>
        <v>0</v>
      </c>
      <c r="AP537" s="16">
        <f t="shared" si="1150"/>
        <v>1277.376</v>
      </c>
      <c r="AQ537" s="16">
        <f t="shared" si="1196"/>
        <v>0</v>
      </c>
      <c r="AR537" s="16">
        <f t="shared" si="1108"/>
        <v>1277.376</v>
      </c>
      <c r="AS537" s="16">
        <f t="shared" si="1151"/>
        <v>37314.800000000003</v>
      </c>
      <c r="AT537" s="16">
        <f t="shared" si="1196"/>
        <v>0</v>
      </c>
      <c r="AU537" s="16">
        <f t="shared" si="1109"/>
        <v>37314.800000000003</v>
      </c>
      <c r="AV537" s="16">
        <f t="shared" si="1152"/>
        <v>1297.2</v>
      </c>
      <c r="AW537" s="16">
        <f t="shared" si="1196"/>
        <v>0</v>
      </c>
      <c r="AX537" s="16">
        <f t="shared" si="1110"/>
        <v>1297.2</v>
      </c>
      <c r="AY537" s="16">
        <f t="shared" si="1196"/>
        <v>0</v>
      </c>
      <c r="AZ537" s="35"/>
    </row>
    <row r="538" spans="1:72" ht="46.8" x14ac:dyDescent="0.3">
      <c r="A538" s="60" t="s">
        <v>95</v>
      </c>
      <c r="B538" s="56">
        <v>240</v>
      </c>
      <c r="C538" s="60"/>
      <c r="D538" s="60"/>
      <c r="E538" s="12" t="s">
        <v>400</v>
      </c>
      <c r="F538" s="16">
        <f t="shared" si="1196"/>
        <v>1297.2</v>
      </c>
      <c r="G538" s="16">
        <f t="shared" si="1196"/>
        <v>37314.800000000003</v>
      </c>
      <c r="H538" s="16">
        <f t="shared" si="1196"/>
        <v>1297.2</v>
      </c>
      <c r="I538" s="16">
        <f t="shared" si="1196"/>
        <v>0</v>
      </c>
      <c r="J538" s="16">
        <f t="shared" si="1196"/>
        <v>0</v>
      </c>
      <c r="K538" s="16">
        <f t="shared" si="1196"/>
        <v>0</v>
      </c>
      <c r="L538" s="16">
        <f t="shared" si="1044"/>
        <v>1297.2</v>
      </c>
      <c r="M538" s="16">
        <f t="shared" si="1045"/>
        <v>37314.800000000003</v>
      </c>
      <c r="N538" s="16">
        <f t="shared" si="1046"/>
        <v>1297.2</v>
      </c>
      <c r="O538" s="16">
        <f t="shared" si="1196"/>
        <v>0</v>
      </c>
      <c r="P538" s="16">
        <f t="shared" si="1196"/>
        <v>0</v>
      </c>
      <c r="Q538" s="16">
        <f t="shared" si="1196"/>
        <v>0</v>
      </c>
      <c r="R538" s="16">
        <f t="shared" si="1167"/>
        <v>1297.2</v>
      </c>
      <c r="S538" s="16">
        <f t="shared" si="1168"/>
        <v>37314.800000000003</v>
      </c>
      <c r="T538" s="16">
        <f t="shared" si="1169"/>
        <v>1297.2</v>
      </c>
      <c r="U538" s="16">
        <f t="shared" si="1196"/>
        <v>0</v>
      </c>
      <c r="V538" s="16">
        <f t="shared" si="1196"/>
        <v>0</v>
      </c>
      <c r="W538" s="16">
        <f t="shared" si="1196"/>
        <v>0</v>
      </c>
      <c r="X538" s="16">
        <f t="shared" si="1171"/>
        <v>1297.2</v>
      </c>
      <c r="Y538" s="16">
        <f t="shared" si="1172"/>
        <v>37314.800000000003</v>
      </c>
      <c r="Z538" s="16">
        <f t="shared" si="1173"/>
        <v>1297.2</v>
      </c>
      <c r="AA538" s="16">
        <f t="shared" si="1196"/>
        <v>0</v>
      </c>
      <c r="AB538" s="16">
        <f t="shared" si="1196"/>
        <v>0</v>
      </c>
      <c r="AC538" s="16">
        <f t="shared" si="1196"/>
        <v>0</v>
      </c>
      <c r="AD538" s="16">
        <f t="shared" si="1175"/>
        <v>1297.2</v>
      </c>
      <c r="AE538" s="16">
        <f t="shared" si="1176"/>
        <v>37314.800000000003</v>
      </c>
      <c r="AF538" s="16">
        <f t="shared" si="1177"/>
        <v>1297.2</v>
      </c>
      <c r="AG538" s="16">
        <f t="shared" si="1196"/>
        <v>0</v>
      </c>
      <c r="AH538" s="16">
        <f t="shared" si="1196"/>
        <v>0</v>
      </c>
      <c r="AI538" s="16">
        <f t="shared" si="1196"/>
        <v>0</v>
      </c>
      <c r="AJ538" s="16">
        <f t="shared" si="1179"/>
        <v>1297.2</v>
      </c>
      <c r="AK538" s="16">
        <f t="shared" si="1180"/>
        <v>37314.800000000003</v>
      </c>
      <c r="AL538" s="16">
        <f t="shared" si="1181"/>
        <v>1297.2</v>
      </c>
      <c r="AM538" s="16">
        <f t="shared" si="1196"/>
        <v>-19.824000000000002</v>
      </c>
      <c r="AN538" s="16">
        <f t="shared" si="1196"/>
        <v>0</v>
      </c>
      <c r="AO538" s="16">
        <f t="shared" si="1196"/>
        <v>0</v>
      </c>
      <c r="AP538" s="16">
        <f t="shared" si="1150"/>
        <v>1277.376</v>
      </c>
      <c r="AQ538" s="16">
        <f t="shared" si="1196"/>
        <v>0</v>
      </c>
      <c r="AR538" s="16">
        <f t="shared" si="1108"/>
        <v>1277.376</v>
      </c>
      <c r="AS538" s="16">
        <f t="shared" si="1151"/>
        <v>37314.800000000003</v>
      </c>
      <c r="AT538" s="16">
        <f t="shared" si="1196"/>
        <v>0</v>
      </c>
      <c r="AU538" s="16">
        <f t="shared" si="1109"/>
        <v>37314.800000000003</v>
      </c>
      <c r="AV538" s="16">
        <f t="shared" si="1152"/>
        <v>1297.2</v>
      </c>
      <c r="AW538" s="16">
        <f t="shared" si="1196"/>
        <v>0</v>
      </c>
      <c r="AX538" s="16">
        <f t="shared" si="1110"/>
        <v>1297.2</v>
      </c>
      <c r="AY538" s="16">
        <f t="shared" si="1196"/>
        <v>0</v>
      </c>
      <c r="AZ538" s="35"/>
    </row>
    <row r="539" spans="1:72" ht="31.2" x14ac:dyDescent="0.3">
      <c r="A539" s="60" t="s">
        <v>95</v>
      </c>
      <c r="B539" s="56">
        <v>240</v>
      </c>
      <c r="C539" s="60" t="s">
        <v>49</v>
      </c>
      <c r="D539" s="60" t="s">
        <v>104</v>
      </c>
      <c r="E539" s="12" t="s">
        <v>385</v>
      </c>
      <c r="F539" s="16">
        <v>1297.2</v>
      </c>
      <c r="G539" s="16">
        <v>37314.800000000003</v>
      </c>
      <c r="H539" s="16">
        <v>1297.2</v>
      </c>
      <c r="I539" s="16"/>
      <c r="J539" s="16"/>
      <c r="K539" s="16"/>
      <c r="L539" s="16">
        <f t="shared" si="1044"/>
        <v>1297.2</v>
      </c>
      <c r="M539" s="16">
        <f t="shared" si="1045"/>
        <v>37314.800000000003</v>
      </c>
      <c r="N539" s="16">
        <f t="shared" si="1046"/>
        <v>1297.2</v>
      </c>
      <c r="O539" s="16"/>
      <c r="P539" s="16"/>
      <c r="Q539" s="16"/>
      <c r="R539" s="16">
        <f t="shared" si="1167"/>
        <v>1297.2</v>
      </c>
      <c r="S539" s="16">
        <f t="shared" si="1168"/>
        <v>37314.800000000003</v>
      </c>
      <c r="T539" s="16">
        <f t="shared" si="1169"/>
        <v>1297.2</v>
      </c>
      <c r="U539" s="16"/>
      <c r="V539" s="16"/>
      <c r="W539" s="16"/>
      <c r="X539" s="16">
        <f t="shared" si="1171"/>
        <v>1297.2</v>
      </c>
      <c r="Y539" s="16">
        <f t="shared" si="1172"/>
        <v>37314.800000000003</v>
      </c>
      <c r="Z539" s="16">
        <f t="shared" si="1173"/>
        <v>1297.2</v>
      </c>
      <c r="AA539" s="16"/>
      <c r="AB539" s="16"/>
      <c r="AC539" s="16"/>
      <c r="AD539" s="16">
        <f t="shared" si="1175"/>
        <v>1297.2</v>
      </c>
      <c r="AE539" s="16">
        <f t="shared" si="1176"/>
        <v>37314.800000000003</v>
      </c>
      <c r="AF539" s="16">
        <f t="shared" si="1177"/>
        <v>1297.2</v>
      </c>
      <c r="AG539" s="16"/>
      <c r="AH539" s="16"/>
      <c r="AI539" s="16"/>
      <c r="AJ539" s="16">
        <f t="shared" si="1179"/>
        <v>1297.2</v>
      </c>
      <c r="AK539" s="16">
        <f t="shared" si="1180"/>
        <v>37314.800000000003</v>
      </c>
      <c r="AL539" s="16">
        <f t="shared" si="1181"/>
        <v>1297.2</v>
      </c>
      <c r="AM539" s="16">
        <v>-19.824000000000002</v>
      </c>
      <c r="AN539" s="16"/>
      <c r="AO539" s="16"/>
      <c r="AP539" s="16">
        <f t="shared" si="1150"/>
        <v>1277.376</v>
      </c>
      <c r="AQ539" s="16"/>
      <c r="AR539" s="16">
        <f t="shared" si="1108"/>
        <v>1277.376</v>
      </c>
      <c r="AS539" s="16">
        <f t="shared" si="1151"/>
        <v>37314.800000000003</v>
      </c>
      <c r="AT539" s="16"/>
      <c r="AU539" s="16">
        <f t="shared" si="1109"/>
        <v>37314.800000000003</v>
      </c>
      <c r="AV539" s="16">
        <f t="shared" si="1152"/>
        <v>1297.2</v>
      </c>
      <c r="AW539" s="16"/>
      <c r="AX539" s="16">
        <f t="shared" si="1110"/>
        <v>1297.2</v>
      </c>
      <c r="AY539" s="16"/>
      <c r="AZ539" s="35"/>
    </row>
    <row r="540" spans="1:72" ht="109.2" x14ac:dyDescent="0.3">
      <c r="A540" s="60" t="s">
        <v>96</v>
      </c>
      <c r="B540" s="56"/>
      <c r="C540" s="60"/>
      <c r="D540" s="60"/>
      <c r="E540" s="12" t="s">
        <v>461</v>
      </c>
      <c r="F540" s="16">
        <f t="shared" ref="F540:AY540" si="1197">F541+F544</f>
        <v>11821.8</v>
      </c>
      <c r="G540" s="16">
        <f t="shared" si="1197"/>
        <v>11821.8</v>
      </c>
      <c r="H540" s="16">
        <f t="shared" si="1197"/>
        <v>11821.8</v>
      </c>
      <c r="I540" s="16">
        <f t="shared" ref="I540:K540" si="1198">I541+I544</f>
        <v>0</v>
      </c>
      <c r="J540" s="16">
        <f t="shared" si="1198"/>
        <v>0</v>
      </c>
      <c r="K540" s="16">
        <f t="shared" si="1198"/>
        <v>0</v>
      </c>
      <c r="L540" s="16">
        <f t="shared" si="1044"/>
        <v>11821.8</v>
      </c>
      <c r="M540" s="16">
        <f t="shared" si="1045"/>
        <v>11821.8</v>
      </c>
      <c r="N540" s="16">
        <f t="shared" si="1046"/>
        <v>11821.8</v>
      </c>
      <c r="O540" s="16">
        <f t="shared" ref="O540:Q540" si="1199">O541+O544</f>
        <v>0</v>
      </c>
      <c r="P540" s="16">
        <f t="shared" si="1199"/>
        <v>0</v>
      </c>
      <c r="Q540" s="16">
        <f t="shared" si="1199"/>
        <v>0</v>
      </c>
      <c r="R540" s="16">
        <f t="shared" si="1167"/>
        <v>11821.8</v>
      </c>
      <c r="S540" s="16">
        <f t="shared" si="1168"/>
        <v>11821.8</v>
      </c>
      <c r="T540" s="16">
        <f t="shared" si="1169"/>
        <v>11821.8</v>
      </c>
      <c r="U540" s="16">
        <f t="shared" ref="U540:W540" si="1200">U541+U544</f>
        <v>0</v>
      </c>
      <c r="V540" s="16">
        <f t="shared" si="1200"/>
        <v>0</v>
      </c>
      <c r="W540" s="16">
        <f t="shared" si="1200"/>
        <v>0</v>
      </c>
      <c r="X540" s="16">
        <f t="shared" si="1171"/>
        <v>11821.8</v>
      </c>
      <c r="Y540" s="16">
        <f t="shared" si="1172"/>
        <v>11821.8</v>
      </c>
      <c r="Z540" s="16">
        <f t="shared" si="1173"/>
        <v>11821.8</v>
      </c>
      <c r="AA540" s="16">
        <f t="shared" ref="AA540:AC540" si="1201">AA541+AA544</f>
        <v>0</v>
      </c>
      <c r="AB540" s="16">
        <f t="shared" si="1201"/>
        <v>0</v>
      </c>
      <c r="AC540" s="16">
        <f t="shared" si="1201"/>
        <v>0</v>
      </c>
      <c r="AD540" s="16">
        <f t="shared" si="1175"/>
        <v>11821.8</v>
      </c>
      <c r="AE540" s="16">
        <f t="shared" si="1176"/>
        <v>11821.8</v>
      </c>
      <c r="AF540" s="16">
        <f t="shared" si="1177"/>
        <v>11821.8</v>
      </c>
      <c r="AG540" s="16">
        <f t="shared" ref="AG540:AI540" si="1202">AG541+AG544</f>
        <v>0</v>
      </c>
      <c r="AH540" s="16">
        <f t="shared" si="1202"/>
        <v>0</v>
      </c>
      <c r="AI540" s="16">
        <f t="shared" si="1202"/>
        <v>0</v>
      </c>
      <c r="AJ540" s="16">
        <f t="shared" si="1179"/>
        <v>11821.8</v>
      </c>
      <c r="AK540" s="16">
        <f t="shared" si="1180"/>
        <v>11821.8</v>
      </c>
      <c r="AL540" s="16">
        <f t="shared" si="1181"/>
        <v>11821.8</v>
      </c>
      <c r="AM540" s="16">
        <f t="shared" ref="AM540:AO540" si="1203">AM541+AM544</f>
        <v>0</v>
      </c>
      <c r="AN540" s="16">
        <f t="shared" si="1203"/>
        <v>0</v>
      </c>
      <c r="AO540" s="16">
        <f t="shared" si="1203"/>
        <v>0</v>
      </c>
      <c r="AP540" s="16">
        <f t="shared" si="1150"/>
        <v>11821.8</v>
      </c>
      <c r="AQ540" s="16">
        <f t="shared" ref="AQ540" si="1204">AQ541+AQ544</f>
        <v>0</v>
      </c>
      <c r="AR540" s="16">
        <f t="shared" si="1108"/>
        <v>11821.8</v>
      </c>
      <c r="AS540" s="16">
        <f t="shared" si="1151"/>
        <v>11821.8</v>
      </c>
      <c r="AT540" s="16">
        <f t="shared" ref="AT540" si="1205">AT541+AT544</f>
        <v>0</v>
      </c>
      <c r="AU540" s="16">
        <f t="shared" si="1109"/>
        <v>11821.8</v>
      </c>
      <c r="AV540" s="16">
        <f t="shared" si="1152"/>
        <v>11821.8</v>
      </c>
      <c r="AW540" s="16">
        <f t="shared" ref="AW540" si="1206">AW541+AW544</f>
        <v>0</v>
      </c>
      <c r="AX540" s="16">
        <f t="shared" si="1110"/>
        <v>11821.8</v>
      </c>
      <c r="AY540" s="16">
        <f t="shared" si="1197"/>
        <v>0</v>
      </c>
      <c r="AZ540" s="35"/>
    </row>
    <row r="541" spans="1:72" ht="31.2" x14ac:dyDescent="0.3">
      <c r="A541" s="60" t="s">
        <v>96</v>
      </c>
      <c r="B541" s="56">
        <v>200</v>
      </c>
      <c r="C541" s="60"/>
      <c r="D541" s="60"/>
      <c r="E541" s="12" t="s">
        <v>392</v>
      </c>
      <c r="F541" s="16">
        <f t="shared" ref="F541:AY542" si="1207">F542</f>
        <v>30.8</v>
      </c>
      <c r="G541" s="16">
        <f t="shared" si="1207"/>
        <v>30.8</v>
      </c>
      <c r="H541" s="16">
        <f t="shared" si="1207"/>
        <v>30.8</v>
      </c>
      <c r="I541" s="16">
        <f t="shared" si="1207"/>
        <v>0</v>
      </c>
      <c r="J541" s="16">
        <f t="shared" si="1207"/>
        <v>0</v>
      </c>
      <c r="K541" s="16">
        <f t="shared" si="1207"/>
        <v>0</v>
      </c>
      <c r="L541" s="16">
        <f t="shared" si="1044"/>
        <v>30.8</v>
      </c>
      <c r="M541" s="16">
        <f t="shared" si="1045"/>
        <v>30.8</v>
      </c>
      <c r="N541" s="16">
        <f t="shared" si="1046"/>
        <v>30.8</v>
      </c>
      <c r="O541" s="16">
        <f t="shared" si="1207"/>
        <v>0</v>
      </c>
      <c r="P541" s="16">
        <f t="shared" si="1207"/>
        <v>0</v>
      </c>
      <c r="Q541" s="16">
        <f t="shared" si="1207"/>
        <v>0</v>
      </c>
      <c r="R541" s="16">
        <f t="shared" si="1167"/>
        <v>30.8</v>
      </c>
      <c r="S541" s="16">
        <f t="shared" si="1168"/>
        <v>30.8</v>
      </c>
      <c r="T541" s="16">
        <f t="shared" si="1169"/>
        <v>30.8</v>
      </c>
      <c r="U541" s="16">
        <f t="shared" si="1207"/>
        <v>0</v>
      </c>
      <c r="V541" s="16">
        <f t="shared" si="1207"/>
        <v>0</v>
      </c>
      <c r="W541" s="16">
        <f t="shared" si="1207"/>
        <v>0</v>
      </c>
      <c r="X541" s="16">
        <f t="shared" si="1171"/>
        <v>30.8</v>
      </c>
      <c r="Y541" s="16">
        <f t="shared" si="1172"/>
        <v>30.8</v>
      </c>
      <c r="Z541" s="16">
        <f t="shared" si="1173"/>
        <v>30.8</v>
      </c>
      <c r="AA541" s="16">
        <f t="shared" si="1207"/>
        <v>0</v>
      </c>
      <c r="AB541" s="16">
        <f t="shared" si="1207"/>
        <v>0</v>
      </c>
      <c r="AC541" s="16">
        <f t="shared" si="1207"/>
        <v>0</v>
      </c>
      <c r="AD541" s="16">
        <f t="shared" si="1175"/>
        <v>30.8</v>
      </c>
      <c r="AE541" s="16">
        <f t="shared" si="1176"/>
        <v>30.8</v>
      </c>
      <c r="AF541" s="16">
        <f t="shared" si="1177"/>
        <v>30.8</v>
      </c>
      <c r="AG541" s="16">
        <f t="shared" si="1207"/>
        <v>0</v>
      </c>
      <c r="AH541" s="16">
        <f t="shared" si="1207"/>
        <v>0</v>
      </c>
      <c r="AI541" s="16">
        <f t="shared" si="1207"/>
        <v>0</v>
      </c>
      <c r="AJ541" s="16">
        <f t="shared" si="1179"/>
        <v>30.8</v>
      </c>
      <c r="AK541" s="16">
        <f t="shared" si="1180"/>
        <v>30.8</v>
      </c>
      <c r="AL541" s="16">
        <f t="shared" si="1181"/>
        <v>30.8</v>
      </c>
      <c r="AM541" s="16">
        <f t="shared" si="1207"/>
        <v>0</v>
      </c>
      <c r="AN541" s="16">
        <f t="shared" si="1207"/>
        <v>0</v>
      </c>
      <c r="AO541" s="16">
        <f t="shared" si="1207"/>
        <v>0</v>
      </c>
      <c r="AP541" s="16">
        <f t="shared" si="1150"/>
        <v>30.8</v>
      </c>
      <c r="AQ541" s="16">
        <f t="shared" si="1207"/>
        <v>0</v>
      </c>
      <c r="AR541" s="16">
        <f t="shared" si="1108"/>
        <v>30.8</v>
      </c>
      <c r="AS541" s="16">
        <f t="shared" si="1151"/>
        <v>30.8</v>
      </c>
      <c r="AT541" s="16">
        <f t="shared" si="1207"/>
        <v>0</v>
      </c>
      <c r="AU541" s="16">
        <f t="shared" si="1109"/>
        <v>30.8</v>
      </c>
      <c r="AV541" s="16">
        <f t="shared" si="1152"/>
        <v>30.8</v>
      </c>
      <c r="AW541" s="16">
        <f t="shared" si="1207"/>
        <v>0</v>
      </c>
      <c r="AX541" s="16">
        <f t="shared" si="1110"/>
        <v>30.8</v>
      </c>
      <c r="AY541" s="16">
        <f t="shared" si="1207"/>
        <v>0</v>
      </c>
      <c r="AZ541" s="35"/>
    </row>
    <row r="542" spans="1:72" ht="46.8" x14ac:dyDescent="0.3">
      <c r="A542" s="60" t="s">
        <v>96</v>
      </c>
      <c r="B542" s="56">
        <v>240</v>
      </c>
      <c r="C542" s="60"/>
      <c r="D542" s="60"/>
      <c r="E542" s="12" t="s">
        <v>400</v>
      </c>
      <c r="F542" s="16">
        <f t="shared" si="1207"/>
        <v>30.8</v>
      </c>
      <c r="G542" s="16">
        <f t="shared" si="1207"/>
        <v>30.8</v>
      </c>
      <c r="H542" s="16">
        <f t="shared" si="1207"/>
        <v>30.8</v>
      </c>
      <c r="I542" s="16">
        <f t="shared" si="1207"/>
        <v>0</v>
      </c>
      <c r="J542" s="16">
        <f t="shared" si="1207"/>
        <v>0</v>
      </c>
      <c r="K542" s="16">
        <f t="shared" si="1207"/>
        <v>0</v>
      </c>
      <c r="L542" s="16">
        <f t="shared" si="1044"/>
        <v>30.8</v>
      </c>
      <c r="M542" s="16">
        <f t="shared" si="1045"/>
        <v>30.8</v>
      </c>
      <c r="N542" s="16">
        <f t="shared" si="1046"/>
        <v>30.8</v>
      </c>
      <c r="O542" s="16">
        <f t="shared" si="1207"/>
        <v>0</v>
      </c>
      <c r="P542" s="16">
        <f t="shared" si="1207"/>
        <v>0</v>
      </c>
      <c r="Q542" s="16">
        <f t="shared" si="1207"/>
        <v>0</v>
      </c>
      <c r="R542" s="16">
        <f t="shared" si="1167"/>
        <v>30.8</v>
      </c>
      <c r="S542" s="16">
        <f t="shared" si="1168"/>
        <v>30.8</v>
      </c>
      <c r="T542" s="16">
        <f t="shared" si="1169"/>
        <v>30.8</v>
      </c>
      <c r="U542" s="16">
        <f t="shared" si="1207"/>
        <v>0</v>
      </c>
      <c r="V542" s="16">
        <f t="shared" si="1207"/>
        <v>0</v>
      </c>
      <c r="W542" s="16">
        <f t="shared" si="1207"/>
        <v>0</v>
      </c>
      <c r="X542" s="16">
        <f t="shared" si="1171"/>
        <v>30.8</v>
      </c>
      <c r="Y542" s="16">
        <f t="shared" si="1172"/>
        <v>30.8</v>
      </c>
      <c r="Z542" s="16">
        <f t="shared" si="1173"/>
        <v>30.8</v>
      </c>
      <c r="AA542" s="16">
        <f t="shared" si="1207"/>
        <v>0</v>
      </c>
      <c r="AB542" s="16">
        <f t="shared" si="1207"/>
        <v>0</v>
      </c>
      <c r="AC542" s="16">
        <f t="shared" si="1207"/>
        <v>0</v>
      </c>
      <c r="AD542" s="16">
        <f t="shared" si="1175"/>
        <v>30.8</v>
      </c>
      <c r="AE542" s="16">
        <f t="shared" si="1176"/>
        <v>30.8</v>
      </c>
      <c r="AF542" s="16">
        <f t="shared" si="1177"/>
        <v>30.8</v>
      </c>
      <c r="AG542" s="16">
        <f t="shared" si="1207"/>
        <v>0</v>
      </c>
      <c r="AH542" s="16">
        <f t="shared" si="1207"/>
        <v>0</v>
      </c>
      <c r="AI542" s="16">
        <f t="shared" si="1207"/>
        <v>0</v>
      </c>
      <c r="AJ542" s="16">
        <f t="shared" si="1179"/>
        <v>30.8</v>
      </c>
      <c r="AK542" s="16">
        <f t="shared" si="1180"/>
        <v>30.8</v>
      </c>
      <c r="AL542" s="16">
        <f t="shared" si="1181"/>
        <v>30.8</v>
      </c>
      <c r="AM542" s="16">
        <f t="shared" si="1207"/>
        <v>0</v>
      </c>
      <c r="AN542" s="16">
        <f t="shared" si="1207"/>
        <v>0</v>
      </c>
      <c r="AO542" s="16">
        <f t="shared" si="1207"/>
        <v>0</v>
      </c>
      <c r="AP542" s="16">
        <f t="shared" si="1150"/>
        <v>30.8</v>
      </c>
      <c r="AQ542" s="16">
        <f t="shared" si="1207"/>
        <v>0</v>
      </c>
      <c r="AR542" s="16">
        <f t="shared" si="1108"/>
        <v>30.8</v>
      </c>
      <c r="AS542" s="16">
        <f t="shared" si="1151"/>
        <v>30.8</v>
      </c>
      <c r="AT542" s="16">
        <f t="shared" si="1207"/>
        <v>0</v>
      </c>
      <c r="AU542" s="16">
        <f t="shared" si="1109"/>
        <v>30.8</v>
      </c>
      <c r="AV542" s="16">
        <f t="shared" si="1152"/>
        <v>30.8</v>
      </c>
      <c r="AW542" s="16">
        <f t="shared" si="1207"/>
        <v>0</v>
      </c>
      <c r="AX542" s="16">
        <f t="shared" si="1110"/>
        <v>30.8</v>
      </c>
      <c r="AY542" s="16">
        <f t="shared" si="1207"/>
        <v>0</v>
      </c>
      <c r="AZ542" s="35"/>
    </row>
    <row r="543" spans="1:72" ht="31.2" x14ac:dyDescent="0.3">
      <c r="A543" s="60" t="s">
        <v>96</v>
      </c>
      <c r="B543" s="56">
        <v>240</v>
      </c>
      <c r="C543" s="60" t="s">
        <v>49</v>
      </c>
      <c r="D543" s="60" t="s">
        <v>104</v>
      </c>
      <c r="E543" s="12" t="s">
        <v>385</v>
      </c>
      <c r="F543" s="16">
        <v>30.8</v>
      </c>
      <c r="G543" s="16">
        <v>30.8</v>
      </c>
      <c r="H543" s="16">
        <v>30.8</v>
      </c>
      <c r="I543" s="16"/>
      <c r="J543" s="16"/>
      <c r="K543" s="16"/>
      <c r="L543" s="16">
        <f t="shared" si="1044"/>
        <v>30.8</v>
      </c>
      <c r="M543" s="16">
        <f t="shared" si="1045"/>
        <v>30.8</v>
      </c>
      <c r="N543" s="16">
        <f t="shared" si="1046"/>
        <v>30.8</v>
      </c>
      <c r="O543" s="16"/>
      <c r="P543" s="16"/>
      <c r="Q543" s="16"/>
      <c r="R543" s="16">
        <f t="shared" si="1167"/>
        <v>30.8</v>
      </c>
      <c r="S543" s="16">
        <f t="shared" si="1168"/>
        <v>30.8</v>
      </c>
      <c r="T543" s="16">
        <f t="shared" si="1169"/>
        <v>30.8</v>
      </c>
      <c r="U543" s="16"/>
      <c r="V543" s="16"/>
      <c r="W543" s="16"/>
      <c r="X543" s="16">
        <f t="shared" si="1171"/>
        <v>30.8</v>
      </c>
      <c r="Y543" s="16">
        <f t="shared" si="1172"/>
        <v>30.8</v>
      </c>
      <c r="Z543" s="16">
        <f t="shared" si="1173"/>
        <v>30.8</v>
      </c>
      <c r="AA543" s="16"/>
      <c r="AB543" s="16"/>
      <c r="AC543" s="16"/>
      <c r="AD543" s="16">
        <f t="shared" si="1175"/>
        <v>30.8</v>
      </c>
      <c r="AE543" s="16">
        <f t="shared" si="1176"/>
        <v>30.8</v>
      </c>
      <c r="AF543" s="16">
        <f t="shared" si="1177"/>
        <v>30.8</v>
      </c>
      <c r="AG543" s="16"/>
      <c r="AH543" s="16"/>
      <c r="AI543" s="16"/>
      <c r="AJ543" s="16">
        <f t="shared" si="1179"/>
        <v>30.8</v>
      </c>
      <c r="AK543" s="16">
        <f t="shared" si="1180"/>
        <v>30.8</v>
      </c>
      <c r="AL543" s="16">
        <f t="shared" si="1181"/>
        <v>30.8</v>
      </c>
      <c r="AM543" s="16"/>
      <c r="AN543" s="16"/>
      <c r="AO543" s="16"/>
      <c r="AP543" s="16">
        <f t="shared" si="1150"/>
        <v>30.8</v>
      </c>
      <c r="AQ543" s="16"/>
      <c r="AR543" s="16">
        <f t="shared" si="1108"/>
        <v>30.8</v>
      </c>
      <c r="AS543" s="16">
        <f t="shared" si="1151"/>
        <v>30.8</v>
      </c>
      <c r="AT543" s="16"/>
      <c r="AU543" s="16">
        <f t="shared" si="1109"/>
        <v>30.8</v>
      </c>
      <c r="AV543" s="16">
        <f t="shared" si="1152"/>
        <v>30.8</v>
      </c>
      <c r="AW543" s="16"/>
      <c r="AX543" s="16">
        <f t="shared" si="1110"/>
        <v>30.8</v>
      </c>
      <c r="AY543" s="16"/>
      <c r="AZ543" s="35"/>
    </row>
    <row r="544" spans="1:72" ht="31.2" x14ac:dyDescent="0.3">
      <c r="A544" s="60" t="s">
        <v>96</v>
      </c>
      <c r="B544" s="56">
        <v>300</v>
      </c>
      <c r="C544" s="60"/>
      <c r="D544" s="60"/>
      <c r="E544" s="12" t="s">
        <v>393</v>
      </c>
      <c r="F544" s="16">
        <f t="shared" ref="F544:AY545" si="1208">F545</f>
        <v>11791</v>
      </c>
      <c r="G544" s="16">
        <f t="shared" si="1208"/>
        <v>11791</v>
      </c>
      <c r="H544" s="16">
        <f t="shared" si="1208"/>
        <v>11791</v>
      </c>
      <c r="I544" s="16">
        <f t="shared" si="1208"/>
        <v>0</v>
      </c>
      <c r="J544" s="16">
        <f t="shared" si="1208"/>
        <v>0</v>
      </c>
      <c r="K544" s="16">
        <f t="shared" si="1208"/>
        <v>0</v>
      </c>
      <c r="L544" s="16">
        <f t="shared" si="1044"/>
        <v>11791</v>
      </c>
      <c r="M544" s="16">
        <f t="shared" si="1045"/>
        <v>11791</v>
      </c>
      <c r="N544" s="16">
        <f t="shared" si="1046"/>
        <v>11791</v>
      </c>
      <c r="O544" s="16">
        <f t="shared" si="1208"/>
        <v>0</v>
      </c>
      <c r="P544" s="16">
        <f t="shared" si="1208"/>
        <v>0</v>
      </c>
      <c r="Q544" s="16">
        <f t="shared" si="1208"/>
        <v>0</v>
      </c>
      <c r="R544" s="16">
        <f t="shared" si="1167"/>
        <v>11791</v>
      </c>
      <c r="S544" s="16">
        <f t="shared" si="1168"/>
        <v>11791</v>
      </c>
      <c r="T544" s="16">
        <f t="shared" si="1169"/>
        <v>11791</v>
      </c>
      <c r="U544" s="16">
        <f t="shared" si="1208"/>
        <v>0</v>
      </c>
      <c r="V544" s="16">
        <f t="shared" si="1208"/>
        <v>0</v>
      </c>
      <c r="W544" s="16">
        <f t="shared" si="1208"/>
        <v>0</v>
      </c>
      <c r="X544" s="16">
        <f t="shared" si="1171"/>
        <v>11791</v>
      </c>
      <c r="Y544" s="16">
        <f t="shared" si="1172"/>
        <v>11791</v>
      </c>
      <c r="Z544" s="16">
        <f t="shared" si="1173"/>
        <v>11791</v>
      </c>
      <c r="AA544" s="16">
        <f t="shared" si="1208"/>
        <v>0</v>
      </c>
      <c r="AB544" s="16">
        <f t="shared" si="1208"/>
        <v>0</v>
      </c>
      <c r="AC544" s="16">
        <f t="shared" si="1208"/>
        <v>0</v>
      </c>
      <c r="AD544" s="16">
        <f t="shared" si="1175"/>
        <v>11791</v>
      </c>
      <c r="AE544" s="16">
        <f t="shared" si="1176"/>
        <v>11791</v>
      </c>
      <c r="AF544" s="16">
        <f t="shared" si="1177"/>
        <v>11791</v>
      </c>
      <c r="AG544" s="16">
        <f t="shared" si="1208"/>
        <v>0</v>
      </c>
      <c r="AH544" s="16">
        <f t="shared" si="1208"/>
        <v>0</v>
      </c>
      <c r="AI544" s="16">
        <f t="shared" si="1208"/>
        <v>0</v>
      </c>
      <c r="AJ544" s="16">
        <f t="shared" si="1179"/>
        <v>11791</v>
      </c>
      <c r="AK544" s="16">
        <f t="shared" si="1180"/>
        <v>11791</v>
      </c>
      <c r="AL544" s="16">
        <f t="shared" si="1181"/>
        <v>11791</v>
      </c>
      <c r="AM544" s="16">
        <f t="shared" si="1208"/>
        <v>0</v>
      </c>
      <c r="AN544" s="16">
        <f t="shared" si="1208"/>
        <v>0</v>
      </c>
      <c r="AO544" s="16">
        <f t="shared" si="1208"/>
        <v>0</v>
      </c>
      <c r="AP544" s="16">
        <f t="shared" si="1150"/>
        <v>11791</v>
      </c>
      <c r="AQ544" s="16">
        <f t="shared" si="1208"/>
        <v>0</v>
      </c>
      <c r="AR544" s="16">
        <f t="shared" si="1108"/>
        <v>11791</v>
      </c>
      <c r="AS544" s="16">
        <f t="shared" si="1151"/>
        <v>11791</v>
      </c>
      <c r="AT544" s="16">
        <f t="shared" si="1208"/>
        <v>0</v>
      </c>
      <c r="AU544" s="16">
        <f t="shared" si="1109"/>
        <v>11791</v>
      </c>
      <c r="AV544" s="16">
        <f t="shared" si="1152"/>
        <v>11791</v>
      </c>
      <c r="AW544" s="16">
        <f t="shared" si="1208"/>
        <v>0</v>
      </c>
      <c r="AX544" s="16">
        <f t="shared" si="1110"/>
        <v>11791</v>
      </c>
      <c r="AY544" s="16">
        <f t="shared" si="1208"/>
        <v>0</v>
      </c>
      <c r="AZ544" s="35"/>
    </row>
    <row r="545" spans="1:52" ht="31.2" x14ac:dyDescent="0.3">
      <c r="A545" s="60" t="s">
        <v>96</v>
      </c>
      <c r="B545" s="56">
        <v>310</v>
      </c>
      <c r="C545" s="60"/>
      <c r="D545" s="60"/>
      <c r="E545" s="12" t="s">
        <v>401</v>
      </c>
      <c r="F545" s="16">
        <f t="shared" si="1208"/>
        <v>11791</v>
      </c>
      <c r="G545" s="16">
        <f t="shared" si="1208"/>
        <v>11791</v>
      </c>
      <c r="H545" s="16">
        <f t="shared" si="1208"/>
        <v>11791</v>
      </c>
      <c r="I545" s="16">
        <f t="shared" si="1208"/>
        <v>0</v>
      </c>
      <c r="J545" s="16">
        <f t="shared" si="1208"/>
        <v>0</v>
      </c>
      <c r="K545" s="16">
        <f t="shared" si="1208"/>
        <v>0</v>
      </c>
      <c r="L545" s="16">
        <f t="shared" si="1044"/>
        <v>11791</v>
      </c>
      <c r="M545" s="16">
        <f t="shared" si="1045"/>
        <v>11791</v>
      </c>
      <c r="N545" s="16">
        <f t="shared" si="1046"/>
        <v>11791</v>
      </c>
      <c r="O545" s="16">
        <f t="shared" si="1208"/>
        <v>0</v>
      </c>
      <c r="P545" s="16">
        <f t="shared" si="1208"/>
        <v>0</v>
      </c>
      <c r="Q545" s="16">
        <f t="shared" si="1208"/>
        <v>0</v>
      </c>
      <c r="R545" s="16">
        <f t="shared" si="1167"/>
        <v>11791</v>
      </c>
      <c r="S545" s="16">
        <f t="shared" si="1168"/>
        <v>11791</v>
      </c>
      <c r="T545" s="16">
        <f t="shared" si="1169"/>
        <v>11791</v>
      </c>
      <c r="U545" s="16">
        <f t="shared" si="1208"/>
        <v>0</v>
      </c>
      <c r="V545" s="16">
        <f t="shared" si="1208"/>
        <v>0</v>
      </c>
      <c r="W545" s="16">
        <f t="shared" si="1208"/>
        <v>0</v>
      </c>
      <c r="X545" s="16">
        <f t="shared" si="1171"/>
        <v>11791</v>
      </c>
      <c r="Y545" s="16">
        <f t="shared" si="1172"/>
        <v>11791</v>
      </c>
      <c r="Z545" s="16">
        <f t="shared" si="1173"/>
        <v>11791</v>
      </c>
      <c r="AA545" s="16">
        <f t="shared" si="1208"/>
        <v>0</v>
      </c>
      <c r="AB545" s="16">
        <f t="shared" si="1208"/>
        <v>0</v>
      </c>
      <c r="AC545" s="16">
        <f t="shared" si="1208"/>
        <v>0</v>
      </c>
      <c r="AD545" s="16">
        <f t="shared" si="1175"/>
        <v>11791</v>
      </c>
      <c r="AE545" s="16">
        <f t="shared" si="1176"/>
        <v>11791</v>
      </c>
      <c r="AF545" s="16">
        <f t="shared" si="1177"/>
        <v>11791</v>
      </c>
      <c r="AG545" s="16">
        <f t="shared" si="1208"/>
        <v>0</v>
      </c>
      <c r="AH545" s="16">
        <f t="shared" si="1208"/>
        <v>0</v>
      </c>
      <c r="AI545" s="16">
        <f t="shared" si="1208"/>
        <v>0</v>
      </c>
      <c r="AJ545" s="16">
        <f t="shared" si="1179"/>
        <v>11791</v>
      </c>
      <c r="AK545" s="16">
        <f t="shared" si="1180"/>
        <v>11791</v>
      </c>
      <c r="AL545" s="16">
        <f t="shared" si="1181"/>
        <v>11791</v>
      </c>
      <c r="AM545" s="16">
        <f t="shared" si="1208"/>
        <v>0</v>
      </c>
      <c r="AN545" s="16">
        <f t="shared" si="1208"/>
        <v>0</v>
      </c>
      <c r="AO545" s="16">
        <f t="shared" si="1208"/>
        <v>0</v>
      </c>
      <c r="AP545" s="16">
        <f t="shared" si="1150"/>
        <v>11791</v>
      </c>
      <c r="AQ545" s="16">
        <f t="shared" si="1208"/>
        <v>0</v>
      </c>
      <c r="AR545" s="16">
        <f t="shared" si="1108"/>
        <v>11791</v>
      </c>
      <c r="AS545" s="16">
        <f t="shared" si="1151"/>
        <v>11791</v>
      </c>
      <c r="AT545" s="16">
        <f t="shared" si="1208"/>
        <v>0</v>
      </c>
      <c r="AU545" s="16">
        <f t="shared" si="1109"/>
        <v>11791</v>
      </c>
      <c r="AV545" s="16">
        <f t="shared" si="1152"/>
        <v>11791</v>
      </c>
      <c r="AW545" s="16">
        <f t="shared" si="1208"/>
        <v>0</v>
      </c>
      <c r="AX545" s="16">
        <f t="shared" si="1110"/>
        <v>11791</v>
      </c>
      <c r="AY545" s="16">
        <f t="shared" si="1208"/>
        <v>0</v>
      </c>
      <c r="AZ545" s="35"/>
    </row>
    <row r="546" spans="1:52" x14ac:dyDescent="0.3">
      <c r="A546" s="60" t="s">
        <v>96</v>
      </c>
      <c r="B546" s="56">
        <v>310</v>
      </c>
      <c r="C546" s="60" t="s">
        <v>49</v>
      </c>
      <c r="D546" s="60" t="s">
        <v>17</v>
      </c>
      <c r="E546" s="12" t="s">
        <v>383</v>
      </c>
      <c r="F546" s="16">
        <v>11791</v>
      </c>
      <c r="G546" s="16">
        <v>11791</v>
      </c>
      <c r="H546" s="16">
        <v>11791</v>
      </c>
      <c r="I546" s="16"/>
      <c r="J546" s="16"/>
      <c r="K546" s="16"/>
      <c r="L546" s="16">
        <f t="shared" si="1044"/>
        <v>11791</v>
      </c>
      <c r="M546" s="16">
        <f t="shared" si="1045"/>
        <v>11791</v>
      </c>
      <c r="N546" s="16">
        <f t="shared" si="1046"/>
        <v>11791</v>
      </c>
      <c r="O546" s="16"/>
      <c r="P546" s="16"/>
      <c r="Q546" s="16"/>
      <c r="R546" s="16">
        <f t="shared" si="1167"/>
        <v>11791</v>
      </c>
      <c r="S546" s="16">
        <f t="shared" si="1168"/>
        <v>11791</v>
      </c>
      <c r="T546" s="16">
        <f t="shared" si="1169"/>
        <v>11791</v>
      </c>
      <c r="U546" s="16"/>
      <c r="V546" s="16"/>
      <c r="W546" s="16"/>
      <c r="X546" s="16">
        <f t="shared" si="1171"/>
        <v>11791</v>
      </c>
      <c r="Y546" s="16">
        <f t="shared" si="1172"/>
        <v>11791</v>
      </c>
      <c r="Z546" s="16">
        <f t="shared" si="1173"/>
        <v>11791</v>
      </c>
      <c r="AA546" s="16"/>
      <c r="AB546" s="16"/>
      <c r="AC546" s="16"/>
      <c r="AD546" s="16">
        <f t="shared" si="1175"/>
        <v>11791</v>
      </c>
      <c r="AE546" s="16">
        <f t="shared" si="1176"/>
        <v>11791</v>
      </c>
      <c r="AF546" s="16">
        <f t="shared" si="1177"/>
        <v>11791</v>
      </c>
      <c r="AG546" s="16"/>
      <c r="AH546" s="16"/>
      <c r="AI546" s="16"/>
      <c r="AJ546" s="16">
        <f t="shared" si="1179"/>
        <v>11791</v>
      </c>
      <c r="AK546" s="16">
        <f t="shared" si="1180"/>
        <v>11791</v>
      </c>
      <c r="AL546" s="16">
        <f t="shared" si="1181"/>
        <v>11791</v>
      </c>
      <c r="AM546" s="16"/>
      <c r="AN546" s="16"/>
      <c r="AO546" s="16"/>
      <c r="AP546" s="16">
        <f t="shared" si="1150"/>
        <v>11791</v>
      </c>
      <c r="AQ546" s="16"/>
      <c r="AR546" s="16">
        <f t="shared" si="1108"/>
        <v>11791</v>
      </c>
      <c r="AS546" s="16">
        <f t="shared" si="1151"/>
        <v>11791</v>
      </c>
      <c r="AT546" s="16"/>
      <c r="AU546" s="16">
        <f t="shared" si="1109"/>
        <v>11791</v>
      </c>
      <c r="AV546" s="16">
        <f t="shared" si="1152"/>
        <v>11791</v>
      </c>
      <c r="AW546" s="16"/>
      <c r="AX546" s="16">
        <f t="shared" si="1110"/>
        <v>11791</v>
      </c>
      <c r="AY546" s="16"/>
      <c r="AZ546" s="35"/>
    </row>
    <row r="547" spans="1:52" ht="78" x14ac:dyDescent="0.3">
      <c r="A547" s="60" t="s">
        <v>97</v>
      </c>
      <c r="B547" s="56"/>
      <c r="C547" s="60"/>
      <c r="D547" s="60"/>
      <c r="E547" s="12" t="s">
        <v>462</v>
      </c>
      <c r="F547" s="16">
        <f t="shared" ref="F547:AY547" si="1209">F548+F551</f>
        <v>2352.1</v>
      </c>
      <c r="G547" s="16">
        <f t="shared" si="1209"/>
        <v>2352.1</v>
      </c>
      <c r="H547" s="16">
        <f t="shared" si="1209"/>
        <v>2352.1</v>
      </c>
      <c r="I547" s="16">
        <f t="shared" ref="I547:K547" si="1210">I548+I551</f>
        <v>0</v>
      </c>
      <c r="J547" s="16">
        <f t="shared" si="1210"/>
        <v>0</v>
      </c>
      <c r="K547" s="16">
        <f t="shared" si="1210"/>
        <v>0</v>
      </c>
      <c r="L547" s="16">
        <f t="shared" ref="L547:L610" si="1211">F547+I547</f>
        <v>2352.1</v>
      </c>
      <c r="M547" s="16">
        <f t="shared" ref="M547:M610" si="1212">G547+J547</f>
        <v>2352.1</v>
      </c>
      <c r="N547" s="16">
        <f t="shared" ref="N547:N610" si="1213">H547+K547</f>
        <v>2352.1</v>
      </c>
      <c r="O547" s="16">
        <f t="shared" ref="O547:Q547" si="1214">O548+O551</f>
        <v>0</v>
      </c>
      <c r="P547" s="16">
        <f t="shared" si="1214"/>
        <v>0</v>
      </c>
      <c r="Q547" s="16">
        <f t="shared" si="1214"/>
        <v>0</v>
      </c>
      <c r="R547" s="16">
        <f t="shared" si="1167"/>
        <v>2352.1</v>
      </c>
      <c r="S547" s="16">
        <f t="shared" si="1168"/>
        <v>2352.1</v>
      </c>
      <c r="T547" s="16">
        <f t="shared" si="1169"/>
        <v>2352.1</v>
      </c>
      <c r="U547" s="16">
        <f t="shared" ref="U547:W547" si="1215">U548+U551</f>
        <v>0</v>
      </c>
      <c r="V547" s="16">
        <f t="shared" si="1215"/>
        <v>0</v>
      </c>
      <c r="W547" s="16">
        <f t="shared" si="1215"/>
        <v>0</v>
      </c>
      <c r="X547" s="16">
        <f t="shared" si="1171"/>
        <v>2352.1</v>
      </c>
      <c r="Y547" s="16">
        <f t="shared" si="1172"/>
        <v>2352.1</v>
      </c>
      <c r="Z547" s="16">
        <f t="shared" si="1173"/>
        <v>2352.1</v>
      </c>
      <c r="AA547" s="16">
        <f t="shared" ref="AA547:AC547" si="1216">AA548+AA551</f>
        <v>0</v>
      </c>
      <c r="AB547" s="16">
        <f t="shared" si="1216"/>
        <v>0</v>
      </c>
      <c r="AC547" s="16">
        <f t="shared" si="1216"/>
        <v>0</v>
      </c>
      <c r="AD547" s="16">
        <f t="shared" si="1175"/>
        <v>2352.1</v>
      </c>
      <c r="AE547" s="16">
        <f t="shared" si="1176"/>
        <v>2352.1</v>
      </c>
      <c r="AF547" s="16">
        <f t="shared" si="1177"/>
        <v>2352.1</v>
      </c>
      <c r="AG547" s="16">
        <f t="shared" ref="AG547:AI547" si="1217">AG548+AG551</f>
        <v>0</v>
      </c>
      <c r="AH547" s="16">
        <f t="shared" si="1217"/>
        <v>0</v>
      </c>
      <c r="AI547" s="16">
        <f t="shared" si="1217"/>
        <v>0</v>
      </c>
      <c r="AJ547" s="16">
        <f t="shared" si="1179"/>
        <v>2352.1</v>
      </c>
      <c r="AK547" s="16">
        <f t="shared" si="1180"/>
        <v>2352.1</v>
      </c>
      <c r="AL547" s="16">
        <f t="shared" si="1181"/>
        <v>2352.1</v>
      </c>
      <c r="AM547" s="16">
        <f t="shared" ref="AM547:AO547" si="1218">AM548+AM551</f>
        <v>0</v>
      </c>
      <c r="AN547" s="16">
        <f t="shared" si="1218"/>
        <v>0</v>
      </c>
      <c r="AO547" s="16">
        <f t="shared" si="1218"/>
        <v>0</v>
      </c>
      <c r="AP547" s="16">
        <f t="shared" si="1150"/>
        <v>2352.1</v>
      </c>
      <c r="AQ547" s="16">
        <f t="shared" ref="AQ547" si="1219">AQ548+AQ551</f>
        <v>0</v>
      </c>
      <c r="AR547" s="16">
        <f t="shared" si="1108"/>
        <v>2352.1</v>
      </c>
      <c r="AS547" s="16">
        <f t="shared" si="1151"/>
        <v>2352.1</v>
      </c>
      <c r="AT547" s="16">
        <f t="shared" ref="AT547" si="1220">AT548+AT551</f>
        <v>0</v>
      </c>
      <c r="AU547" s="16">
        <f t="shared" si="1109"/>
        <v>2352.1</v>
      </c>
      <c r="AV547" s="16">
        <f t="shared" si="1152"/>
        <v>2352.1</v>
      </c>
      <c r="AW547" s="16">
        <f t="shared" ref="AW547" si="1221">AW548+AW551</f>
        <v>0</v>
      </c>
      <c r="AX547" s="16">
        <f t="shared" si="1110"/>
        <v>2352.1</v>
      </c>
      <c r="AY547" s="16">
        <f t="shared" si="1209"/>
        <v>0</v>
      </c>
      <c r="AZ547" s="35"/>
    </row>
    <row r="548" spans="1:52" ht="31.2" x14ac:dyDescent="0.3">
      <c r="A548" s="60" t="s">
        <v>97</v>
      </c>
      <c r="B548" s="56">
        <v>200</v>
      </c>
      <c r="C548" s="60"/>
      <c r="D548" s="60"/>
      <c r="E548" s="12" t="s">
        <v>392</v>
      </c>
      <c r="F548" s="16">
        <f t="shared" ref="F548:AY549" si="1222">F549</f>
        <v>6.1</v>
      </c>
      <c r="G548" s="16">
        <f t="shared" si="1222"/>
        <v>6.1</v>
      </c>
      <c r="H548" s="16">
        <f t="shared" si="1222"/>
        <v>6.1</v>
      </c>
      <c r="I548" s="16">
        <f t="shared" si="1222"/>
        <v>0</v>
      </c>
      <c r="J548" s="16">
        <f t="shared" si="1222"/>
        <v>0</v>
      </c>
      <c r="K548" s="16">
        <f t="shared" si="1222"/>
        <v>0</v>
      </c>
      <c r="L548" s="16">
        <f t="shared" si="1211"/>
        <v>6.1</v>
      </c>
      <c r="M548" s="16">
        <f t="shared" si="1212"/>
        <v>6.1</v>
      </c>
      <c r="N548" s="16">
        <f t="shared" si="1213"/>
        <v>6.1</v>
      </c>
      <c r="O548" s="16">
        <f t="shared" si="1222"/>
        <v>0</v>
      </c>
      <c r="P548" s="16">
        <f t="shared" si="1222"/>
        <v>0</v>
      </c>
      <c r="Q548" s="16">
        <f t="shared" si="1222"/>
        <v>0</v>
      </c>
      <c r="R548" s="16">
        <f t="shared" si="1167"/>
        <v>6.1</v>
      </c>
      <c r="S548" s="16">
        <f t="shared" si="1168"/>
        <v>6.1</v>
      </c>
      <c r="T548" s="16">
        <f t="shared" si="1169"/>
        <v>6.1</v>
      </c>
      <c r="U548" s="16">
        <f t="shared" si="1222"/>
        <v>0</v>
      </c>
      <c r="V548" s="16">
        <f t="shared" si="1222"/>
        <v>0</v>
      </c>
      <c r="W548" s="16">
        <f t="shared" si="1222"/>
        <v>0</v>
      </c>
      <c r="X548" s="16">
        <f t="shared" si="1171"/>
        <v>6.1</v>
      </c>
      <c r="Y548" s="16">
        <f t="shared" si="1172"/>
        <v>6.1</v>
      </c>
      <c r="Z548" s="16">
        <f t="shared" si="1173"/>
        <v>6.1</v>
      </c>
      <c r="AA548" s="16">
        <f t="shared" si="1222"/>
        <v>0</v>
      </c>
      <c r="AB548" s="16">
        <f t="shared" si="1222"/>
        <v>0</v>
      </c>
      <c r="AC548" s="16">
        <f t="shared" si="1222"/>
        <v>0</v>
      </c>
      <c r="AD548" s="16">
        <f t="shared" si="1175"/>
        <v>6.1</v>
      </c>
      <c r="AE548" s="16">
        <f t="shared" si="1176"/>
        <v>6.1</v>
      </c>
      <c r="AF548" s="16">
        <f t="shared" si="1177"/>
        <v>6.1</v>
      </c>
      <c r="AG548" s="16">
        <f t="shared" si="1222"/>
        <v>0</v>
      </c>
      <c r="AH548" s="16">
        <f t="shared" si="1222"/>
        <v>0</v>
      </c>
      <c r="AI548" s="16">
        <f t="shared" si="1222"/>
        <v>0</v>
      </c>
      <c r="AJ548" s="16">
        <f t="shared" si="1179"/>
        <v>6.1</v>
      </c>
      <c r="AK548" s="16">
        <f t="shared" si="1180"/>
        <v>6.1</v>
      </c>
      <c r="AL548" s="16">
        <f t="shared" si="1181"/>
        <v>6.1</v>
      </c>
      <c r="AM548" s="16">
        <f t="shared" si="1222"/>
        <v>0</v>
      </c>
      <c r="AN548" s="16">
        <f t="shared" si="1222"/>
        <v>0</v>
      </c>
      <c r="AO548" s="16">
        <f t="shared" si="1222"/>
        <v>0</v>
      </c>
      <c r="AP548" s="16">
        <f t="shared" si="1150"/>
        <v>6.1</v>
      </c>
      <c r="AQ548" s="16">
        <f t="shared" si="1222"/>
        <v>0</v>
      </c>
      <c r="AR548" s="16">
        <f t="shared" si="1108"/>
        <v>6.1</v>
      </c>
      <c r="AS548" s="16">
        <f t="shared" si="1151"/>
        <v>6.1</v>
      </c>
      <c r="AT548" s="16">
        <f t="shared" si="1222"/>
        <v>0</v>
      </c>
      <c r="AU548" s="16">
        <f t="shared" si="1109"/>
        <v>6.1</v>
      </c>
      <c r="AV548" s="16">
        <f t="shared" si="1152"/>
        <v>6.1</v>
      </c>
      <c r="AW548" s="16">
        <f t="shared" si="1222"/>
        <v>0</v>
      </c>
      <c r="AX548" s="16">
        <f t="shared" si="1110"/>
        <v>6.1</v>
      </c>
      <c r="AY548" s="16">
        <f t="shared" si="1222"/>
        <v>0</v>
      </c>
      <c r="AZ548" s="35"/>
    </row>
    <row r="549" spans="1:52" ht="46.8" x14ac:dyDescent="0.3">
      <c r="A549" s="60" t="s">
        <v>97</v>
      </c>
      <c r="B549" s="56">
        <v>240</v>
      </c>
      <c r="C549" s="60"/>
      <c r="D549" s="60"/>
      <c r="E549" s="12" t="s">
        <v>400</v>
      </c>
      <c r="F549" s="16">
        <f t="shared" si="1222"/>
        <v>6.1</v>
      </c>
      <c r="G549" s="16">
        <f t="shared" si="1222"/>
        <v>6.1</v>
      </c>
      <c r="H549" s="16">
        <f t="shared" si="1222"/>
        <v>6.1</v>
      </c>
      <c r="I549" s="16">
        <f t="shared" si="1222"/>
        <v>0</v>
      </c>
      <c r="J549" s="16">
        <f t="shared" si="1222"/>
        <v>0</v>
      </c>
      <c r="K549" s="16">
        <f t="shared" si="1222"/>
        <v>0</v>
      </c>
      <c r="L549" s="16">
        <f t="shared" si="1211"/>
        <v>6.1</v>
      </c>
      <c r="M549" s="16">
        <f t="shared" si="1212"/>
        <v>6.1</v>
      </c>
      <c r="N549" s="16">
        <f t="shared" si="1213"/>
        <v>6.1</v>
      </c>
      <c r="O549" s="16">
        <f t="shared" si="1222"/>
        <v>0</v>
      </c>
      <c r="P549" s="16">
        <f t="shared" si="1222"/>
        <v>0</v>
      </c>
      <c r="Q549" s="16">
        <f t="shared" si="1222"/>
        <v>0</v>
      </c>
      <c r="R549" s="16">
        <f t="shared" si="1167"/>
        <v>6.1</v>
      </c>
      <c r="S549" s="16">
        <f t="shared" si="1168"/>
        <v>6.1</v>
      </c>
      <c r="T549" s="16">
        <f t="shared" si="1169"/>
        <v>6.1</v>
      </c>
      <c r="U549" s="16">
        <f t="shared" si="1222"/>
        <v>0</v>
      </c>
      <c r="V549" s="16">
        <f t="shared" si="1222"/>
        <v>0</v>
      </c>
      <c r="W549" s="16">
        <f t="shared" si="1222"/>
        <v>0</v>
      </c>
      <c r="X549" s="16">
        <f t="shared" si="1171"/>
        <v>6.1</v>
      </c>
      <c r="Y549" s="16">
        <f t="shared" si="1172"/>
        <v>6.1</v>
      </c>
      <c r="Z549" s="16">
        <f t="shared" si="1173"/>
        <v>6.1</v>
      </c>
      <c r="AA549" s="16">
        <f t="shared" si="1222"/>
        <v>0</v>
      </c>
      <c r="AB549" s="16">
        <f t="shared" si="1222"/>
        <v>0</v>
      </c>
      <c r="AC549" s="16">
        <f t="shared" si="1222"/>
        <v>0</v>
      </c>
      <c r="AD549" s="16">
        <f t="shared" si="1175"/>
        <v>6.1</v>
      </c>
      <c r="AE549" s="16">
        <f t="shared" si="1176"/>
        <v>6.1</v>
      </c>
      <c r="AF549" s="16">
        <f t="shared" si="1177"/>
        <v>6.1</v>
      </c>
      <c r="AG549" s="16">
        <f t="shared" si="1222"/>
        <v>0</v>
      </c>
      <c r="AH549" s="16">
        <f t="shared" si="1222"/>
        <v>0</v>
      </c>
      <c r="AI549" s="16">
        <f t="shared" si="1222"/>
        <v>0</v>
      </c>
      <c r="AJ549" s="16">
        <f t="shared" si="1179"/>
        <v>6.1</v>
      </c>
      <c r="AK549" s="16">
        <f t="shared" si="1180"/>
        <v>6.1</v>
      </c>
      <c r="AL549" s="16">
        <f t="shared" si="1181"/>
        <v>6.1</v>
      </c>
      <c r="AM549" s="16">
        <f t="shared" si="1222"/>
        <v>0</v>
      </c>
      <c r="AN549" s="16">
        <f t="shared" si="1222"/>
        <v>0</v>
      </c>
      <c r="AO549" s="16">
        <f t="shared" si="1222"/>
        <v>0</v>
      </c>
      <c r="AP549" s="16">
        <f t="shared" si="1150"/>
        <v>6.1</v>
      </c>
      <c r="AQ549" s="16">
        <f t="shared" si="1222"/>
        <v>0</v>
      </c>
      <c r="AR549" s="16">
        <f t="shared" si="1108"/>
        <v>6.1</v>
      </c>
      <c r="AS549" s="16">
        <f t="shared" si="1151"/>
        <v>6.1</v>
      </c>
      <c r="AT549" s="16">
        <f t="shared" si="1222"/>
        <v>0</v>
      </c>
      <c r="AU549" s="16">
        <f t="shared" si="1109"/>
        <v>6.1</v>
      </c>
      <c r="AV549" s="16">
        <f t="shared" si="1152"/>
        <v>6.1</v>
      </c>
      <c r="AW549" s="16">
        <f t="shared" si="1222"/>
        <v>0</v>
      </c>
      <c r="AX549" s="16">
        <f t="shared" si="1110"/>
        <v>6.1</v>
      </c>
      <c r="AY549" s="16">
        <f t="shared" si="1222"/>
        <v>0</v>
      </c>
      <c r="AZ549" s="35"/>
    </row>
    <row r="550" spans="1:52" ht="31.2" x14ac:dyDescent="0.3">
      <c r="A550" s="60" t="s">
        <v>97</v>
      </c>
      <c r="B550" s="56">
        <v>240</v>
      </c>
      <c r="C550" s="60" t="s">
        <v>49</v>
      </c>
      <c r="D550" s="60" t="s">
        <v>104</v>
      </c>
      <c r="E550" s="12" t="s">
        <v>385</v>
      </c>
      <c r="F550" s="16">
        <v>6.1</v>
      </c>
      <c r="G550" s="16">
        <v>6.1</v>
      </c>
      <c r="H550" s="16">
        <v>6.1</v>
      </c>
      <c r="I550" s="16"/>
      <c r="J550" s="16"/>
      <c r="K550" s="16"/>
      <c r="L550" s="16">
        <f t="shared" si="1211"/>
        <v>6.1</v>
      </c>
      <c r="M550" s="16">
        <f t="shared" si="1212"/>
        <v>6.1</v>
      </c>
      <c r="N550" s="16">
        <f t="shared" si="1213"/>
        <v>6.1</v>
      </c>
      <c r="O550" s="16"/>
      <c r="P550" s="16"/>
      <c r="Q550" s="16"/>
      <c r="R550" s="16">
        <f t="shared" si="1167"/>
        <v>6.1</v>
      </c>
      <c r="S550" s="16">
        <f t="shared" si="1168"/>
        <v>6.1</v>
      </c>
      <c r="T550" s="16">
        <f t="shared" si="1169"/>
        <v>6.1</v>
      </c>
      <c r="U550" s="16"/>
      <c r="V550" s="16"/>
      <c r="W550" s="16"/>
      <c r="X550" s="16">
        <f t="shared" si="1171"/>
        <v>6.1</v>
      </c>
      <c r="Y550" s="16">
        <f t="shared" si="1172"/>
        <v>6.1</v>
      </c>
      <c r="Z550" s="16">
        <f t="shared" si="1173"/>
        <v>6.1</v>
      </c>
      <c r="AA550" s="16"/>
      <c r="AB550" s="16"/>
      <c r="AC550" s="16"/>
      <c r="AD550" s="16">
        <f t="shared" si="1175"/>
        <v>6.1</v>
      </c>
      <c r="AE550" s="16">
        <f t="shared" si="1176"/>
        <v>6.1</v>
      </c>
      <c r="AF550" s="16">
        <f t="shared" si="1177"/>
        <v>6.1</v>
      </c>
      <c r="AG550" s="16"/>
      <c r="AH550" s="16"/>
      <c r="AI550" s="16"/>
      <c r="AJ550" s="16">
        <f t="shared" si="1179"/>
        <v>6.1</v>
      </c>
      <c r="AK550" s="16">
        <f t="shared" si="1180"/>
        <v>6.1</v>
      </c>
      <c r="AL550" s="16">
        <f t="shared" si="1181"/>
        <v>6.1</v>
      </c>
      <c r="AM550" s="16"/>
      <c r="AN550" s="16"/>
      <c r="AO550" s="16"/>
      <c r="AP550" s="16">
        <f t="shared" si="1150"/>
        <v>6.1</v>
      </c>
      <c r="AQ550" s="16"/>
      <c r="AR550" s="16">
        <f t="shared" si="1108"/>
        <v>6.1</v>
      </c>
      <c r="AS550" s="16">
        <f t="shared" si="1151"/>
        <v>6.1</v>
      </c>
      <c r="AT550" s="16"/>
      <c r="AU550" s="16">
        <f t="shared" si="1109"/>
        <v>6.1</v>
      </c>
      <c r="AV550" s="16">
        <f t="shared" si="1152"/>
        <v>6.1</v>
      </c>
      <c r="AW550" s="16"/>
      <c r="AX550" s="16">
        <f t="shared" si="1110"/>
        <v>6.1</v>
      </c>
      <c r="AY550" s="16"/>
      <c r="AZ550" s="35"/>
    </row>
    <row r="551" spans="1:52" ht="31.2" x14ac:dyDescent="0.3">
      <c r="A551" s="60" t="s">
        <v>97</v>
      </c>
      <c r="B551" s="56">
        <v>300</v>
      </c>
      <c r="C551" s="60"/>
      <c r="D551" s="60"/>
      <c r="E551" s="12" t="s">
        <v>393</v>
      </c>
      <c r="F551" s="16">
        <f t="shared" ref="F551:AY552" si="1223">F552</f>
        <v>2346</v>
      </c>
      <c r="G551" s="16">
        <f t="shared" si="1223"/>
        <v>2346</v>
      </c>
      <c r="H551" s="16">
        <f t="shared" si="1223"/>
        <v>2346</v>
      </c>
      <c r="I551" s="16">
        <f t="shared" si="1223"/>
        <v>0</v>
      </c>
      <c r="J551" s="16">
        <f t="shared" si="1223"/>
        <v>0</v>
      </c>
      <c r="K551" s="16">
        <f t="shared" si="1223"/>
        <v>0</v>
      </c>
      <c r="L551" s="16">
        <f t="shared" si="1211"/>
        <v>2346</v>
      </c>
      <c r="M551" s="16">
        <f t="shared" si="1212"/>
        <v>2346</v>
      </c>
      <c r="N551" s="16">
        <f t="shared" si="1213"/>
        <v>2346</v>
      </c>
      <c r="O551" s="16">
        <f t="shared" si="1223"/>
        <v>0</v>
      </c>
      <c r="P551" s="16">
        <f t="shared" si="1223"/>
        <v>0</v>
      </c>
      <c r="Q551" s="16">
        <f t="shared" si="1223"/>
        <v>0</v>
      </c>
      <c r="R551" s="16">
        <f t="shared" si="1167"/>
        <v>2346</v>
      </c>
      <c r="S551" s="16">
        <f t="shared" si="1168"/>
        <v>2346</v>
      </c>
      <c r="T551" s="16">
        <f t="shared" si="1169"/>
        <v>2346</v>
      </c>
      <c r="U551" s="16">
        <f t="shared" si="1223"/>
        <v>0</v>
      </c>
      <c r="V551" s="16">
        <f t="shared" si="1223"/>
        <v>0</v>
      </c>
      <c r="W551" s="16">
        <f t="shared" si="1223"/>
        <v>0</v>
      </c>
      <c r="X551" s="16">
        <f t="shared" si="1171"/>
        <v>2346</v>
      </c>
      <c r="Y551" s="16">
        <f t="shared" si="1172"/>
        <v>2346</v>
      </c>
      <c r="Z551" s="16">
        <f t="shared" si="1173"/>
        <v>2346</v>
      </c>
      <c r="AA551" s="16">
        <f t="shared" si="1223"/>
        <v>0</v>
      </c>
      <c r="AB551" s="16">
        <f t="shared" si="1223"/>
        <v>0</v>
      </c>
      <c r="AC551" s="16">
        <f t="shared" si="1223"/>
        <v>0</v>
      </c>
      <c r="AD551" s="16">
        <f t="shared" si="1175"/>
        <v>2346</v>
      </c>
      <c r="AE551" s="16">
        <f t="shared" si="1176"/>
        <v>2346</v>
      </c>
      <c r="AF551" s="16">
        <f t="shared" si="1177"/>
        <v>2346</v>
      </c>
      <c r="AG551" s="16">
        <f t="shared" si="1223"/>
        <v>0</v>
      </c>
      <c r="AH551" s="16">
        <f t="shared" si="1223"/>
        <v>0</v>
      </c>
      <c r="AI551" s="16">
        <f t="shared" si="1223"/>
        <v>0</v>
      </c>
      <c r="AJ551" s="16">
        <f t="shared" si="1179"/>
        <v>2346</v>
      </c>
      <c r="AK551" s="16">
        <f t="shared" si="1180"/>
        <v>2346</v>
      </c>
      <c r="AL551" s="16">
        <f t="shared" si="1181"/>
        <v>2346</v>
      </c>
      <c r="AM551" s="16">
        <f t="shared" si="1223"/>
        <v>0</v>
      </c>
      <c r="AN551" s="16">
        <f t="shared" si="1223"/>
        <v>0</v>
      </c>
      <c r="AO551" s="16">
        <f t="shared" si="1223"/>
        <v>0</v>
      </c>
      <c r="AP551" s="16">
        <f t="shared" si="1150"/>
        <v>2346</v>
      </c>
      <c r="AQ551" s="16">
        <f t="shared" si="1223"/>
        <v>0</v>
      </c>
      <c r="AR551" s="16">
        <f t="shared" si="1108"/>
        <v>2346</v>
      </c>
      <c r="AS551" s="16">
        <f t="shared" si="1151"/>
        <v>2346</v>
      </c>
      <c r="AT551" s="16">
        <f t="shared" si="1223"/>
        <v>0</v>
      </c>
      <c r="AU551" s="16">
        <f t="shared" si="1109"/>
        <v>2346</v>
      </c>
      <c r="AV551" s="16">
        <f t="shared" si="1152"/>
        <v>2346</v>
      </c>
      <c r="AW551" s="16">
        <f t="shared" si="1223"/>
        <v>0</v>
      </c>
      <c r="AX551" s="16">
        <f t="shared" si="1110"/>
        <v>2346</v>
      </c>
      <c r="AY551" s="16">
        <f t="shared" si="1223"/>
        <v>0</v>
      </c>
      <c r="AZ551" s="35"/>
    </row>
    <row r="552" spans="1:52" ht="31.2" x14ac:dyDescent="0.3">
      <c r="A552" s="60" t="s">
        <v>97</v>
      </c>
      <c r="B552" s="56">
        <v>310</v>
      </c>
      <c r="C552" s="60"/>
      <c r="D552" s="60"/>
      <c r="E552" s="12" t="s">
        <v>401</v>
      </c>
      <c r="F552" s="16">
        <f t="shared" si="1223"/>
        <v>2346</v>
      </c>
      <c r="G552" s="16">
        <f t="shared" si="1223"/>
        <v>2346</v>
      </c>
      <c r="H552" s="16">
        <f t="shared" si="1223"/>
        <v>2346</v>
      </c>
      <c r="I552" s="16">
        <f t="shared" si="1223"/>
        <v>0</v>
      </c>
      <c r="J552" s="16">
        <f t="shared" si="1223"/>
        <v>0</v>
      </c>
      <c r="K552" s="16">
        <f t="shared" si="1223"/>
        <v>0</v>
      </c>
      <c r="L552" s="16">
        <f t="shared" si="1211"/>
        <v>2346</v>
      </c>
      <c r="M552" s="16">
        <f t="shared" si="1212"/>
        <v>2346</v>
      </c>
      <c r="N552" s="16">
        <f t="shared" si="1213"/>
        <v>2346</v>
      </c>
      <c r="O552" s="16">
        <f t="shared" si="1223"/>
        <v>0</v>
      </c>
      <c r="P552" s="16">
        <f t="shared" si="1223"/>
        <v>0</v>
      </c>
      <c r="Q552" s="16">
        <f t="shared" si="1223"/>
        <v>0</v>
      </c>
      <c r="R552" s="16">
        <f t="shared" si="1167"/>
        <v>2346</v>
      </c>
      <c r="S552" s="16">
        <f t="shared" si="1168"/>
        <v>2346</v>
      </c>
      <c r="T552" s="16">
        <f t="shared" si="1169"/>
        <v>2346</v>
      </c>
      <c r="U552" s="16">
        <f t="shared" si="1223"/>
        <v>0</v>
      </c>
      <c r="V552" s="16">
        <f t="shared" si="1223"/>
        <v>0</v>
      </c>
      <c r="W552" s="16">
        <f t="shared" si="1223"/>
        <v>0</v>
      </c>
      <c r="X552" s="16">
        <f t="shared" si="1171"/>
        <v>2346</v>
      </c>
      <c r="Y552" s="16">
        <f t="shared" si="1172"/>
        <v>2346</v>
      </c>
      <c r="Z552" s="16">
        <f t="shared" si="1173"/>
        <v>2346</v>
      </c>
      <c r="AA552" s="16">
        <f t="shared" si="1223"/>
        <v>0</v>
      </c>
      <c r="AB552" s="16">
        <f t="shared" si="1223"/>
        <v>0</v>
      </c>
      <c r="AC552" s="16">
        <f t="shared" si="1223"/>
        <v>0</v>
      </c>
      <c r="AD552" s="16">
        <f t="shared" si="1175"/>
        <v>2346</v>
      </c>
      <c r="AE552" s="16">
        <f t="shared" si="1176"/>
        <v>2346</v>
      </c>
      <c r="AF552" s="16">
        <f t="shared" si="1177"/>
        <v>2346</v>
      </c>
      <c r="AG552" s="16">
        <f t="shared" si="1223"/>
        <v>0</v>
      </c>
      <c r="AH552" s="16">
        <f t="shared" si="1223"/>
        <v>0</v>
      </c>
      <c r="AI552" s="16">
        <f t="shared" si="1223"/>
        <v>0</v>
      </c>
      <c r="AJ552" s="16">
        <f t="shared" si="1179"/>
        <v>2346</v>
      </c>
      <c r="AK552" s="16">
        <f t="shared" si="1180"/>
        <v>2346</v>
      </c>
      <c r="AL552" s="16">
        <f t="shared" si="1181"/>
        <v>2346</v>
      </c>
      <c r="AM552" s="16">
        <f t="shared" si="1223"/>
        <v>0</v>
      </c>
      <c r="AN552" s="16">
        <f t="shared" si="1223"/>
        <v>0</v>
      </c>
      <c r="AO552" s="16">
        <f t="shared" si="1223"/>
        <v>0</v>
      </c>
      <c r="AP552" s="16">
        <f t="shared" si="1150"/>
        <v>2346</v>
      </c>
      <c r="AQ552" s="16">
        <f t="shared" si="1223"/>
        <v>0</v>
      </c>
      <c r="AR552" s="16">
        <f t="shared" si="1108"/>
        <v>2346</v>
      </c>
      <c r="AS552" s="16">
        <f t="shared" si="1151"/>
        <v>2346</v>
      </c>
      <c r="AT552" s="16">
        <f t="shared" si="1223"/>
        <v>0</v>
      </c>
      <c r="AU552" s="16">
        <f t="shared" si="1109"/>
        <v>2346</v>
      </c>
      <c r="AV552" s="16">
        <f t="shared" si="1152"/>
        <v>2346</v>
      </c>
      <c r="AW552" s="16">
        <f t="shared" si="1223"/>
        <v>0</v>
      </c>
      <c r="AX552" s="16">
        <f t="shared" si="1110"/>
        <v>2346</v>
      </c>
      <c r="AY552" s="16">
        <f t="shared" si="1223"/>
        <v>0</v>
      </c>
      <c r="AZ552" s="35"/>
    </row>
    <row r="553" spans="1:52" x14ac:dyDescent="0.3">
      <c r="A553" s="60" t="s">
        <v>97</v>
      </c>
      <c r="B553" s="56">
        <v>310</v>
      </c>
      <c r="C553" s="60" t="s">
        <v>49</v>
      </c>
      <c r="D553" s="60" t="s">
        <v>17</v>
      </c>
      <c r="E553" s="12" t="s">
        <v>383</v>
      </c>
      <c r="F553" s="16">
        <v>2346</v>
      </c>
      <c r="G553" s="16">
        <v>2346</v>
      </c>
      <c r="H553" s="16">
        <v>2346</v>
      </c>
      <c r="I553" s="16"/>
      <c r="J553" s="16"/>
      <c r="K553" s="16"/>
      <c r="L553" s="16">
        <f t="shared" si="1211"/>
        <v>2346</v>
      </c>
      <c r="M553" s="16">
        <f t="shared" si="1212"/>
        <v>2346</v>
      </c>
      <c r="N553" s="16">
        <f t="shared" si="1213"/>
        <v>2346</v>
      </c>
      <c r="O553" s="16"/>
      <c r="P553" s="16"/>
      <c r="Q553" s="16"/>
      <c r="R553" s="16">
        <f t="shared" si="1167"/>
        <v>2346</v>
      </c>
      <c r="S553" s="16">
        <f t="shared" si="1168"/>
        <v>2346</v>
      </c>
      <c r="T553" s="16">
        <f t="shared" si="1169"/>
        <v>2346</v>
      </c>
      <c r="U553" s="16"/>
      <c r="V553" s="16"/>
      <c r="W553" s="16"/>
      <c r="X553" s="16">
        <f t="shared" si="1171"/>
        <v>2346</v>
      </c>
      <c r="Y553" s="16">
        <f t="shared" si="1172"/>
        <v>2346</v>
      </c>
      <c r="Z553" s="16">
        <f t="shared" si="1173"/>
        <v>2346</v>
      </c>
      <c r="AA553" s="16"/>
      <c r="AB553" s="16"/>
      <c r="AC553" s="16"/>
      <c r="AD553" s="16">
        <f t="shared" si="1175"/>
        <v>2346</v>
      </c>
      <c r="AE553" s="16">
        <f t="shared" si="1176"/>
        <v>2346</v>
      </c>
      <c r="AF553" s="16">
        <f t="shared" si="1177"/>
        <v>2346</v>
      </c>
      <c r="AG553" s="16"/>
      <c r="AH553" s="16"/>
      <c r="AI553" s="16"/>
      <c r="AJ553" s="16">
        <f t="shared" si="1179"/>
        <v>2346</v>
      </c>
      <c r="AK553" s="16">
        <f t="shared" si="1180"/>
        <v>2346</v>
      </c>
      <c r="AL553" s="16">
        <f t="shared" si="1181"/>
        <v>2346</v>
      </c>
      <c r="AM553" s="16"/>
      <c r="AN553" s="16"/>
      <c r="AO553" s="16"/>
      <c r="AP553" s="16">
        <f t="shared" si="1150"/>
        <v>2346</v>
      </c>
      <c r="AQ553" s="16"/>
      <c r="AR553" s="16">
        <f t="shared" si="1108"/>
        <v>2346</v>
      </c>
      <c r="AS553" s="16">
        <f t="shared" si="1151"/>
        <v>2346</v>
      </c>
      <c r="AT553" s="16"/>
      <c r="AU553" s="16">
        <f t="shared" si="1109"/>
        <v>2346</v>
      </c>
      <c r="AV553" s="16">
        <f t="shared" si="1152"/>
        <v>2346</v>
      </c>
      <c r="AW553" s="16"/>
      <c r="AX553" s="16">
        <f t="shared" si="1110"/>
        <v>2346</v>
      </c>
      <c r="AY553" s="16"/>
      <c r="AZ553" s="35"/>
    </row>
    <row r="554" spans="1:52" x14ac:dyDescent="0.3">
      <c r="A554" s="60" t="s">
        <v>98</v>
      </c>
      <c r="B554" s="56"/>
      <c r="C554" s="60"/>
      <c r="D554" s="60"/>
      <c r="E554" s="12" t="s">
        <v>463</v>
      </c>
      <c r="F554" s="16">
        <f t="shared" ref="F554:AY556" si="1224">F555</f>
        <v>9360.7000000000007</v>
      </c>
      <c r="G554" s="16">
        <f t="shared" si="1224"/>
        <v>9360.7000000000007</v>
      </c>
      <c r="H554" s="16">
        <f t="shared" si="1224"/>
        <v>9360.7000000000007</v>
      </c>
      <c r="I554" s="16">
        <f t="shared" si="1224"/>
        <v>0</v>
      </c>
      <c r="J554" s="16">
        <f t="shared" si="1224"/>
        <v>0</v>
      </c>
      <c r="K554" s="16">
        <f t="shared" si="1224"/>
        <v>0</v>
      </c>
      <c r="L554" s="16">
        <f t="shared" si="1211"/>
        <v>9360.7000000000007</v>
      </c>
      <c r="M554" s="16">
        <f t="shared" si="1212"/>
        <v>9360.7000000000007</v>
      </c>
      <c r="N554" s="16">
        <f t="shared" si="1213"/>
        <v>9360.7000000000007</v>
      </c>
      <c r="O554" s="16">
        <f t="shared" si="1224"/>
        <v>0</v>
      </c>
      <c r="P554" s="16">
        <f t="shared" si="1224"/>
        <v>0</v>
      </c>
      <c r="Q554" s="16">
        <f t="shared" si="1224"/>
        <v>0</v>
      </c>
      <c r="R554" s="16">
        <f t="shared" si="1167"/>
        <v>9360.7000000000007</v>
      </c>
      <c r="S554" s="16">
        <f t="shared" si="1168"/>
        <v>9360.7000000000007</v>
      </c>
      <c r="T554" s="16">
        <f t="shared" si="1169"/>
        <v>9360.7000000000007</v>
      </c>
      <c r="U554" s="16">
        <f t="shared" si="1224"/>
        <v>0</v>
      </c>
      <c r="V554" s="16">
        <f t="shared" si="1224"/>
        <v>0</v>
      </c>
      <c r="W554" s="16">
        <f t="shared" si="1224"/>
        <v>0</v>
      </c>
      <c r="X554" s="16">
        <f t="shared" si="1171"/>
        <v>9360.7000000000007</v>
      </c>
      <c r="Y554" s="16">
        <f t="shared" si="1172"/>
        <v>9360.7000000000007</v>
      </c>
      <c r="Z554" s="16">
        <f t="shared" si="1173"/>
        <v>9360.7000000000007</v>
      </c>
      <c r="AA554" s="16">
        <f t="shared" si="1224"/>
        <v>0</v>
      </c>
      <c r="AB554" s="16">
        <f t="shared" si="1224"/>
        <v>0</v>
      </c>
      <c r="AC554" s="16">
        <f t="shared" si="1224"/>
        <v>0</v>
      </c>
      <c r="AD554" s="16">
        <f t="shared" si="1175"/>
        <v>9360.7000000000007</v>
      </c>
      <c r="AE554" s="16">
        <f t="shared" si="1176"/>
        <v>9360.7000000000007</v>
      </c>
      <c r="AF554" s="16">
        <f t="shared" si="1177"/>
        <v>9360.7000000000007</v>
      </c>
      <c r="AG554" s="16">
        <f t="shared" si="1224"/>
        <v>0</v>
      </c>
      <c r="AH554" s="16">
        <f t="shared" si="1224"/>
        <v>0</v>
      </c>
      <c r="AI554" s="16">
        <f t="shared" si="1224"/>
        <v>0</v>
      </c>
      <c r="AJ554" s="16">
        <f t="shared" si="1179"/>
        <v>9360.7000000000007</v>
      </c>
      <c r="AK554" s="16">
        <f t="shared" si="1180"/>
        <v>9360.7000000000007</v>
      </c>
      <c r="AL554" s="16">
        <f t="shared" si="1181"/>
        <v>9360.7000000000007</v>
      </c>
      <c r="AM554" s="16">
        <f t="shared" si="1224"/>
        <v>-627.24</v>
      </c>
      <c r="AN554" s="16">
        <f t="shared" si="1224"/>
        <v>0</v>
      </c>
      <c r="AO554" s="16">
        <f t="shared" si="1224"/>
        <v>0</v>
      </c>
      <c r="AP554" s="16">
        <f t="shared" si="1150"/>
        <v>8733.4600000000009</v>
      </c>
      <c r="AQ554" s="16">
        <f t="shared" si="1224"/>
        <v>0</v>
      </c>
      <c r="AR554" s="16">
        <f t="shared" si="1108"/>
        <v>8733.4600000000009</v>
      </c>
      <c r="AS554" s="16">
        <f t="shared" si="1151"/>
        <v>9360.7000000000007</v>
      </c>
      <c r="AT554" s="16">
        <f t="shared" si="1224"/>
        <v>0</v>
      </c>
      <c r="AU554" s="16">
        <f t="shared" si="1109"/>
        <v>9360.7000000000007</v>
      </c>
      <c r="AV554" s="16">
        <f t="shared" si="1152"/>
        <v>9360.7000000000007</v>
      </c>
      <c r="AW554" s="16">
        <f t="shared" si="1224"/>
        <v>0</v>
      </c>
      <c r="AX554" s="16">
        <f t="shared" si="1110"/>
        <v>9360.7000000000007</v>
      </c>
      <c r="AY554" s="16">
        <f t="shared" si="1224"/>
        <v>0</v>
      </c>
      <c r="AZ554" s="35"/>
    </row>
    <row r="555" spans="1:52" ht="31.2" x14ac:dyDescent="0.3">
      <c r="A555" s="60" t="s">
        <v>98</v>
      </c>
      <c r="B555" s="56">
        <v>300</v>
      </c>
      <c r="C555" s="60"/>
      <c r="D555" s="60"/>
      <c r="E555" s="12" t="s">
        <v>393</v>
      </c>
      <c r="F555" s="16">
        <f t="shared" si="1224"/>
        <v>9360.7000000000007</v>
      </c>
      <c r="G555" s="16">
        <f t="shared" si="1224"/>
        <v>9360.7000000000007</v>
      </c>
      <c r="H555" s="16">
        <f t="shared" si="1224"/>
        <v>9360.7000000000007</v>
      </c>
      <c r="I555" s="16">
        <f t="shared" si="1224"/>
        <v>0</v>
      </c>
      <c r="J555" s="16">
        <f t="shared" si="1224"/>
        <v>0</v>
      </c>
      <c r="K555" s="16">
        <f t="shared" si="1224"/>
        <v>0</v>
      </c>
      <c r="L555" s="16">
        <f t="shared" si="1211"/>
        <v>9360.7000000000007</v>
      </c>
      <c r="M555" s="16">
        <f t="shared" si="1212"/>
        <v>9360.7000000000007</v>
      </c>
      <c r="N555" s="16">
        <f t="shared" si="1213"/>
        <v>9360.7000000000007</v>
      </c>
      <c r="O555" s="16">
        <f t="shared" si="1224"/>
        <v>0</v>
      </c>
      <c r="P555" s="16">
        <f t="shared" si="1224"/>
        <v>0</v>
      </c>
      <c r="Q555" s="16">
        <f t="shared" si="1224"/>
        <v>0</v>
      </c>
      <c r="R555" s="16">
        <f t="shared" si="1167"/>
        <v>9360.7000000000007</v>
      </c>
      <c r="S555" s="16">
        <f t="shared" si="1168"/>
        <v>9360.7000000000007</v>
      </c>
      <c r="T555" s="16">
        <f t="shared" si="1169"/>
        <v>9360.7000000000007</v>
      </c>
      <c r="U555" s="16">
        <f t="shared" si="1224"/>
        <v>0</v>
      </c>
      <c r="V555" s="16">
        <f t="shared" si="1224"/>
        <v>0</v>
      </c>
      <c r="W555" s="16">
        <f t="shared" si="1224"/>
        <v>0</v>
      </c>
      <c r="X555" s="16">
        <f t="shared" si="1171"/>
        <v>9360.7000000000007</v>
      </c>
      <c r="Y555" s="16">
        <f t="shared" si="1172"/>
        <v>9360.7000000000007</v>
      </c>
      <c r="Z555" s="16">
        <f t="shared" si="1173"/>
        <v>9360.7000000000007</v>
      </c>
      <c r="AA555" s="16">
        <f t="shared" si="1224"/>
        <v>0</v>
      </c>
      <c r="AB555" s="16">
        <f t="shared" si="1224"/>
        <v>0</v>
      </c>
      <c r="AC555" s="16">
        <f t="shared" si="1224"/>
        <v>0</v>
      </c>
      <c r="AD555" s="16">
        <f t="shared" si="1175"/>
        <v>9360.7000000000007</v>
      </c>
      <c r="AE555" s="16">
        <f t="shared" si="1176"/>
        <v>9360.7000000000007</v>
      </c>
      <c r="AF555" s="16">
        <f t="shared" si="1177"/>
        <v>9360.7000000000007</v>
      </c>
      <c r="AG555" s="16">
        <f t="shared" si="1224"/>
        <v>0</v>
      </c>
      <c r="AH555" s="16">
        <f t="shared" si="1224"/>
        <v>0</v>
      </c>
      <c r="AI555" s="16">
        <f t="shared" si="1224"/>
        <v>0</v>
      </c>
      <c r="AJ555" s="16">
        <f t="shared" si="1179"/>
        <v>9360.7000000000007</v>
      </c>
      <c r="AK555" s="16">
        <f t="shared" si="1180"/>
        <v>9360.7000000000007</v>
      </c>
      <c r="AL555" s="16">
        <f t="shared" si="1181"/>
        <v>9360.7000000000007</v>
      </c>
      <c r="AM555" s="16">
        <f t="shared" si="1224"/>
        <v>-627.24</v>
      </c>
      <c r="AN555" s="16">
        <f t="shared" si="1224"/>
        <v>0</v>
      </c>
      <c r="AO555" s="16">
        <f t="shared" si="1224"/>
        <v>0</v>
      </c>
      <c r="AP555" s="16">
        <f t="shared" si="1150"/>
        <v>8733.4600000000009</v>
      </c>
      <c r="AQ555" s="16">
        <f t="shared" si="1224"/>
        <v>0</v>
      </c>
      <c r="AR555" s="16">
        <f t="shared" si="1108"/>
        <v>8733.4600000000009</v>
      </c>
      <c r="AS555" s="16">
        <f t="shared" si="1151"/>
        <v>9360.7000000000007</v>
      </c>
      <c r="AT555" s="16">
        <f t="shared" si="1224"/>
        <v>0</v>
      </c>
      <c r="AU555" s="16">
        <f t="shared" si="1109"/>
        <v>9360.7000000000007</v>
      </c>
      <c r="AV555" s="16">
        <f t="shared" si="1152"/>
        <v>9360.7000000000007</v>
      </c>
      <c r="AW555" s="16">
        <f t="shared" si="1224"/>
        <v>0</v>
      </c>
      <c r="AX555" s="16">
        <f t="shared" si="1110"/>
        <v>9360.7000000000007</v>
      </c>
      <c r="AY555" s="16">
        <f t="shared" si="1224"/>
        <v>0</v>
      </c>
      <c r="AZ555" s="35"/>
    </row>
    <row r="556" spans="1:52" ht="31.2" x14ac:dyDescent="0.3">
      <c r="A556" s="60" t="s">
        <v>98</v>
      </c>
      <c r="B556" s="56">
        <v>320</v>
      </c>
      <c r="C556" s="60"/>
      <c r="D556" s="60"/>
      <c r="E556" s="12" t="s">
        <v>402</v>
      </c>
      <c r="F556" s="16">
        <f t="shared" si="1224"/>
        <v>9360.7000000000007</v>
      </c>
      <c r="G556" s="16">
        <f t="shared" si="1224"/>
        <v>9360.7000000000007</v>
      </c>
      <c r="H556" s="16">
        <f t="shared" si="1224"/>
        <v>9360.7000000000007</v>
      </c>
      <c r="I556" s="16">
        <f t="shared" si="1224"/>
        <v>0</v>
      </c>
      <c r="J556" s="16">
        <f t="shared" si="1224"/>
        <v>0</v>
      </c>
      <c r="K556" s="16">
        <f t="shared" si="1224"/>
        <v>0</v>
      </c>
      <c r="L556" s="16">
        <f t="shared" si="1211"/>
        <v>9360.7000000000007</v>
      </c>
      <c r="M556" s="16">
        <f t="shared" si="1212"/>
        <v>9360.7000000000007</v>
      </c>
      <c r="N556" s="16">
        <f t="shared" si="1213"/>
        <v>9360.7000000000007</v>
      </c>
      <c r="O556" s="16">
        <f t="shared" si="1224"/>
        <v>0</v>
      </c>
      <c r="P556" s="16">
        <f t="shared" si="1224"/>
        <v>0</v>
      </c>
      <c r="Q556" s="16">
        <f t="shared" si="1224"/>
        <v>0</v>
      </c>
      <c r="R556" s="16">
        <f t="shared" si="1167"/>
        <v>9360.7000000000007</v>
      </c>
      <c r="S556" s="16">
        <f t="shared" si="1168"/>
        <v>9360.7000000000007</v>
      </c>
      <c r="T556" s="16">
        <f t="shared" si="1169"/>
        <v>9360.7000000000007</v>
      </c>
      <c r="U556" s="16">
        <f t="shared" si="1224"/>
        <v>0</v>
      </c>
      <c r="V556" s="16">
        <f t="shared" si="1224"/>
        <v>0</v>
      </c>
      <c r="W556" s="16">
        <f t="shared" si="1224"/>
        <v>0</v>
      </c>
      <c r="X556" s="16">
        <f t="shared" si="1171"/>
        <v>9360.7000000000007</v>
      </c>
      <c r="Y556" s="16">
        <f t="shared" si="1172"/>
        <v>9360.7000000000007</v>
      </c>
      <c r="Z556" s="16">
        <f t="shared" si="1173"/>
        <v>9360.7000000000007</v>
      </c>
      <c r="AA556" s="16">
        <f t="shared" si="1224"/>
        <v>0</v>
      </c>
      <c r="AB556" s="16">
        <f t="shared" si="1224"/>
        <v>0</v>
      </c>
      <c r="AC556" s="16">
        <f t="shared" si="1224"/>
        <v>0</v>
      </c>
      <c r="AD556" s="16">
        <f t="shared" si="1175"/>
        <v>9360.7000000000007</v>
      </c>
      <c r="AE556" s="16">
        <f t="shared" si="1176"/>
        <v>9360.7000000000007</v>
      </c>
      <c r="AF556" s="16">
        <f t="shared" si="1177"/>
        <v>9360.7000000000007</v>
      </c>
      <c r="AG556" s="16">
        <f t="shared" si="1224"/>
        <v>0</v>
      </c>
      <c r="AH556" s="16">
        <f t="shared" si="1224"/>
        <v>0</v>
      </c>
      <c r="AI556" s="16">
        <f t="shared" si="1224"/>
        <v>0</v>
      </c>
      <c r="AJ556" s="16">
        <f t="shared" si="1179"/>
        <v>9360.7000000000007</v>
      </c>
      <c r="AK556" s="16">
        <f t="shared" si="1180"/>
        <v>9360.7000000000007</v>
      </c>
      <c r="AL556" s="16">
        <f t="shared" si="1181"/>
        <v>9360.7000000000007</v>
      </c>
      <c r="AM556" s="16">
        <f t="shared" si="1224"/>
        <v>-627.24</v>
      </c>
      <c r="AN556" s="16">
        <f t="shared" si="1224"/>
        <v>0</v>
      </c>
      <c r="AO556" s="16">
        <f t="shared" si="1224"/>
        <v>0</v>
      </c>
      <c r="AP556" s="16">
        <f t="shared" si="1150"/>
        <v>8733.4600000000009</v>
      </c>
      <c r="AQ556" s="16">
        <f t="shared" si="1224"/>
        <v>0</v>
      </c>
      <c r="AR556" s="16">
        <f t="shared" si="1108"/>
        <v>8733.4600000000009</v>
      </c>
      <c r="AS556" s="16">
        <f t="shared" si="1151"/>
        <v>9360.7000000000007</v>
      </c>
      <c r="AT556" s="16">
        <f t="shared" si="1224"/>
        <v>0</v>
      </c>
      <c r="AU556" s="16">
        <f t="shared" si="1109"/>
        <v>9360.7000000000007</v>
      </c>
      <c r="AV556" s="16">
        <f t="shared" si="1152"/>
        <v>9360.7000000000007</v>
      </c>
      <c r="AW556" s="16">
        <f t="shared" si="1224"/>
        <v>0</v>
      </c>
      <c r="AX556" s="16">
        <f t="shared" si="1110"/>
        <v>9360.7000000000007</v>
      </c>
      <c r="AY556" s="16">
        <f t="shared" si="1224"/>
        <v>0</v>
      </c>
      <c r="AZ556" s="35"/>
    </row>
    <row r="557" spans="1:52" ht="31.2" x14ac:dyDescent="0.3">
      <c r="A557" s="60" t="s">
        <v>98</v>
      </c>
      <c r="B557" s="56">
        <v>320</v>
      </c>
      <c r="C557" s="60" t="s">
        <v>49</v>
      </c>
      <c r="D557" s="60" t="s">
        <v>104</v>
      </c>
      <c r="E557" s="12" t="s">
        <v>385</v>
      </c>
      <c r="F557" s="16">
        <v>9360.7000000000007</v>
      </c>
      <c r="G557" s="16">
        <v>9360.7000000000007</v>
      </c>
      <c r="H557" s="16">
        <v>9360.7000000000007</v>
      </c>
      <c r="I557" s="16"/>
      <c r="J557" s="16"/>
      <c r="K557" s="16"/>
      <c r="L557" s="16">
        <f t="shared" si="1211"/>
        <v>9360.7000000000007</v>
      </c>
      <c r="M557" s="16">
        <f t="shared" si="1212"/>
        <v>9360.7000000000007</v>
      </c>
      <c r="N557" s="16">
        <f t="shared" si="1213"/>
        <v>9360.7000000000007</v>
      </c>
      <c r="O557" s="16"/>
      <c r="P557" s="16"/>
      <c r="Q557" s="16"/>
      <c r="R557" s="16">
        <f t="shared" si="1167"/>
        <v>9360.7000000000007</v>
      </c>
      <c r="S557" s="16">
        <f t="shared" si="1168"/>
        <v>9360.7000000000007</v>
      </c>
      <c r="T557" s="16">
        <f t="shared" si="1169"/>
        <v>9360.7000000000007</v>
      </c>
      <c r="U557" s="16"/>
      <c r="V557" s="16"/>
      <c r="W557" s="16"/>
      <c r="X557" s="16">
        <f t="shared" si="1171"/>
        <v>9360.7000000000007</v>
      </c>
      <c r="Y557" s="16">
        <f t="shared" si="1172"/>
        <v>9360.7000000000007</v>
      </c>
      <c r="Z557" s="16">
        <f t="shared" si="1173"/>
        <v>9360.7000000000007</v>
      </c>
      <c r="AA557" s="16"/>
      <c r="AB557" s="16"/>
      <c r="AC557" s="16"/>
      <c r="AD557" s="16">
        <f t="shared" si="1175"/>
        <v>9360.7000000000007</v>
      </c>
      <c r="AE557" s="16">
        <f t="shared" si="1176"/>
        <v>9360.7000000000007</v>
      </c>
      <c r="AF557" s="16">
        <f t="shared" si="1177"/>
        <v>9360.7000000000007</v>
      </c>
      <c r="AG557" s="16"/>
      <c r="AH557" s="16"/>
      <c r="AI557" s="16"/>
      <c r="AJ557" s="16">
        <f t="shared" si="1179"/>
        <v>9360.7000000000007</v>
      </c>
      <c r="AK557" s="16">
        <f t="shared" si="1180"/>
        <v>9360.7000000000007</v>
      </c>
      <c r="AL557" s="16">
        <f t="shared" si="1181"/>
        <v>9360.7000000000007</v>
      </c>
      <c r="AM557" s="16">
        <f>-75-552.24</f>
        <v>-627.24</v>
      </c>
      <c r="AN557" s="16"/>
      <c r="AO557" s="16"/>
      <c r="AP557" s="16">
        <f t="shared" si="1150"/>
        <v>8733.4600000000009</v>
      </c>
      <c r="AQ557" s="16"/>
      <c r="AR557" s="16">
        <f t="shared" si="1108"/>
        <v>8733.4600000000009</v>
      </c>
      <c r="AS557" s="16">
        <f t="shared" si="1151"/>
        <v>9360.7000000000007</v>
      </c>
      <c r="AT557" s="16"/>
      <c r="AU557" s="16">
        <f t="shared" si="1109"/>
        <v>9360.7000000000007</v>
      </c>
      <c r="AV557" s="16">
        <f t="shared" si="1152"/>
        <v>9360.7000000000007</v>
      </c>
      <c r="AW557" s="16"/>
      <c r="AX557" s="16">
        <f t="shared" si="1110"/>
        <v>9360.7000000000007</v>
      </c>
      <c r="AY557" s="16"/>
      <c r="AZ557" s="35"/>
    </row>
    <row r="558" spans="1:52" ht="62.4" x14ac:dyDescent="0.3">
      <c r="A558" s="60" t="s">
        <v>543</v>
      </c>
      <c r="B558" s="56"/>
      <c r="C558" s="60"/>
      <c r="D558" s="60"/>
      <c r="E558" s="12" t="s">
        <v>554</v>
      </c>
      <c r="F558" s="16">
        <f t="shared" ref="F558:AY560" si="1225">F559</f>
        <v>100000</v>
      </c>
      <c r="G558" s="16">
        <f t="shared" si="1225"/>
        <v>150000</v>
      </c>
      <c r="H558" s="16">
        <f t="shared" si="1225"/>
        <v>150000</v>
      </c>
      <c r="I558" s="16">
        <f t="shared" si="1225"/>
        <v>0</v>
      </c>
      <c r="J558" s="16">
        <f t="shared" si="1225"/>
        <v>0</v>
      </c>
      <c r="K558" s="16">
        <f t="shared" si="1225"/>
        <v>0</v>
      </c>
      <c r="L558" s="16">
        <f t="shared" si="1211"/>
        <v>100000</v>
      </c>
      <c r="M558" s="16">
        <f t="shared" si="1212"/>
        <v>150000</v>
      </c>
      <c r="N558" s="16">
        <f t="shared" si="1213"/>
        <v>150000</v>
      </c>
      <c r="O558" s="16">
        <f t="shared" si="1225"/>
        <v>250</v>
      </c>
      <c r="P558" s="16">
        <f t="shared" si="1225"/>
        <v>0</v>
      </c>
      <c r="Q558" s="16">
        <f t="shared" si="1225"/>
        <v>0</v>
      </c>
      <c r="R558" s="16">
        <f t="shared" si="1167"/>
        <v>100250</v>
      </c>
      <c r="S558" s="16">
        <f t="shared" si="1168"/>
        <v>150000</v>
      </c>
      <c r="T558" s="16">
        <f t="shared" si="1169"/>
        <v>150000</v>
      </c>
      <c r="U558" s="16">
        <f t="shared" si="1225"/>
        <v>0</v>
      </c>
      <c r="V558" s="16">
        <f t="shared" si="1225"/>
        <v>0</v>
      </c>
      <c r="W558" s="16">
        <f t="shared" si="1225"/>
        <v>0</v>
      </c>
      <c r="X558" s="16">
        <f t="shared" si="1171"/>
        <v>100250</v>
      </c>
      <c r="Y558" s="16">
        <f t="shared" si="1172"/>
        <v>150000</v>
      </c>
      <c r="Z558" s="16">
        <f t="shared" si="1173"/>
        <v>150000</v>
      </c>
      <c r="AA558" s="16">
        <f t="shared" si="1225"/>
        <v>0</v>
      </c>
      <c r="AB558" s="16">
        <f t="shared" si="1225"/>
        <v>0</v>
      </c>
      <c r="AC558" s="16">
        <f t="shared" si="1225"/>
        <v>0</v>
      </c>
      <c r="AD558" s="16">
        <f t="shared" si="1175"/>
        <v>100250</v>
      </c>
      <c r="AE558" s="16">
        <f t="shared" si="1176"/>
        <v>150000</v>
      </c>
      <c r="AF558" s="16">
        <f t="shared" si="1177"/>
        <v>150000</v>
      </c>
      <c r="AG558" s="16">
        <f t="shared" si="1225"/>
        <v>0</v>
      </c>
      <c r="AH558" s="16">
        <f t="shared" si="1225"/>
        <v>0</v>
      </c>
      <c r="AI558" s="16">
        <f t="shared" si="1225"/>
        <v>0</v>
      </c>
      <c r="AJ558" s="16">
        <f t="shared" si="1179"/>
        <v>100250</v>
      </c>
      <c r="AK558" s="16">
        <f t="shared" si="1180"/>
        <v>150000</v>
      </c>
      <c r="AL558" s="16">
        <f t="shared" si="1181"/>
        <v>150000</v>
      </c>
      <c r="AM558" s="16">
        <f t="shared" si="1225"/>
        <v>0</v>
      </c>
      <c r="AN558" s="16">
        <f t="shared" si="1225"/>
        <v>0</v>
      </c>
      <c r="AO558" s="16">
        <f t="shared" si="1225"/>
        <v>0</v>
      </c>
      <c r="AP558" s="16">
        <f t="shared" si="1150"/>
        <v>100250</v>
      </c>
      <c r="AQ558" s="16">
        <f t="shared" si="1225"/>
        <v>0</v>
      </c>
      <c r="AR558" s="16">
        <f t="shared" si="1108"/>
        <v>100250</v>
      </c>
      <c r="AS558" s="16">
        <f t="shared" si="1151"/>
        <v>150000</v>
      </c>
      <c r="AT558" s="16">
        <f t="shared" si="1225"/>
        <v>0</v>
      </c>
      <c r="AU558" s="16">
        <f t="shared" si="1109"/>
        <v>150000</v>
      </c>
      <c r="AV558" s="16">
        <f t="shared" si="1152"/>
        <v>150000</v>
      </c>
      <c r="AW558" s="16">
        <f t="shared" si="1225"/>
        <v>0</v>
      </c>
      <c r="AX558" s="16">
        <f t="shared" si="1110"/>
        <v>150000</v>
      </c>
      <c r="AY558" s="16">
        <f t="shared" si="1225"/>
        <v>0</v>
      </c>
      <c r="AZ558" s="35"/>
    </row>
    <row r="559" spans="1:52" ht="31.2" x14ac:dyDescent="0.3">
      <c r="A559" s="60" t="s">
        <v>543</v>
      </c>
      <c r="B559" s="56">
        <v>300</v>
      </c>
      <c r="C559" s="60"/>
      <c r="D559" s="60"/>
      <c r="E559" s="12" t="s">
        <v>393</v>
      </c>
      <c r="F559" s="16">
        <f t="shared" si="1225"/>
        <v>100000</v>
      </c>
      <c r="G559" s="16">
        <f t="shared" si="1225"/>
        <v>150000</v>
      </c>
      <c r="H559" s="16">
        <f t="shared" si="1225"/>
        <v>150000</v>
      </c>
      <c r="I559" s="16">
        <f t="shared" si="1225"/>
        <v>0</v>
      </c>
      <c r="J559" s="16">
        <f t="shared" si="1225"/>
        <v>0</v>
      </c>
      <c r="K559" s="16">
        <f t="shared" si="1225"/>
        <v>0</v>
      </c>
      <c r="L559" s="16">
        <f t="shared" si="1211"/>
        <v>100000</v>
      </c>
      <c r="M559" s="16">
        <f t="shared" si="1212"/>
        <v>150000</v>
      </c>
      <c r="N559" s="16">
        <f t="shared" si="1213"/>
        <v>150000</v>
      </c>
      <c r="O559" s="16">
        <f t="shared" si="1225"/>
        <v>250</v>
      </c>
      <c r="P559" s="16">
        <f t="shared" si="1225"/>
        <v>0</v>
      </c>
      <c r="Q559" s="16">
        <f t="shared" si="1225"/>
        <v>0</v>
      </c>
      <c r="R559" s="16">
        <f t="shared" si="1167"/>
        <v>100250</v>
      </c>
      <c r="S559" s="16">
        <f t="shared" si="1168"/>
        <v>150000</v>
      </c>
      <c r="T559" s="16">
        <f t="shared" si="1169"/>
        <v>150000</v>
      </c>
      <c r="U559" s="16">
        <f t="shared" si="1225"/>
        <v>0</v>
      </c>
      <c r="V559" s="16">
        <f t="shared" si="1225"/>
        <v>0</v>
      </c>
      <c r="W559" s="16">
        <f t="shared" si="1225"/>
        <v>0</v>
      </c>
      <c r="X559" s="16">
        <f t="shared" si="1171"/>
        <v>100250</v>
      </c>
      <c r="Y559" s="16">
        <f t="shared" si="1172"/>
        <v>150000</v>
      </c>
      <c r="Z559" s="16">
        <f t="shared" si="1173"/>
        <v>150000</v>
      </c>
      <c r="AA559" s="16">
        <f t="shared" si="1225"/>
        <v>0</v>
      </c>
      <c r="AB559" s="16">
        <f t="shared" si="1225"/>
        <v>0</v>
      </c>
      <c r="AC559" s="16">
        <f t="shared" si="1225"/>
        <v>0</v>
      </c>
      <c r="AD559" s="16">
        <f t="shared" si="1175"/>
        <v>100250</v>
      </c>
      <c r="AE559" s="16">
        <f t="shared" si="1176"/>
        <v>150000</v>
      </c>
      <c r="AF559" s="16">
        <f t="shared" si="1177"/>
        <v>150000</v>
      </c>
      <c r="AG559" s="16">
        <f t="shared" si="1225"/>
        <v>0</v>
      </c>
      <c r="AH559" s="16">
        <f t="shared" si="1225"/>
        <v>0</v>
      </c>
      <c r="AI559" s="16">
        <f t="shared" si="1225"/>
        <v>0</v>
      </c>
      <c r="AJ559" s="16">
        <f t="shared" si="1179"/>
        <v>100250</v>
      </c>
      <c r="AK559" s="16">
        <f t="shared" si="1180"/>
        <v>150000</v>
      </c>
      <c r="AL559" s="16">
        <f t="shared" si="1181"/>
        <v>150000</v>
      </c>
      <c r="AM559" s="16">
        <f t="shared" si="1225"/>
        <v>0</v>
      </c>
      <c r="AN559" s="16">
        <f t="shared" si="1225"/>
        <v>0</v>
      </c>
      <c r="AO559" s="16">
        <f t="shared" si="1225"/>
        <v>0</v>
      </c>
      <c r="AP559" s="16">
        <f t="shared" si="1150"/>
        <v>100250</v>
      </c>
      <c r="AQ559" s="16">
        <f t="shared" si="1225"/>
        <v>0</v>
      </c>
      <c r="AR559" s="16">
        <f t="shared" si="1108"/>
        <v>100250</v>
      </c>
      <c r="AS559" s="16">
        <f t="shared" si="1151"/>
        <v>150000</v>
      </c>
      <c r="AT559" s="16">
        <f t="shared" si="1225"/>
        <v>0</v>
      </c>
      <c r="AU559" s="16">
        <f t="shared" si="1109"/>
        <v>150000</v>
      </c>
      <c r="AV559" s="16">
        <f t="shared" si="1152"/>
        <v>150000</v>
      </c>
      <c r="AW559" s="16">
        <f t="shared" si="1225"/>
        <v>0</v>
      </c>
      <c r="AX559" s="16">
        <f t="shared" si="1110"/>
        <v>150000</v>
      </c>
      <c r="AY559" s="16">
        <f t="shared" si="1225"/>
        <v>0</v>
      </c>
      <c r="AZ559" s="35"/>
    </row>
    <row r="560" spans="1:52" x14ac:dyDescent="0.3">
      <c r="A560" s="60" t="s">
        <v>543</v>
      </c>
      <c r="B560" s="56">
        <v>360</v>
      </c>
      <c r="C560" s="60"/>
      <c r="D560" s="60"/>
      <c r="E560" s="12" t="s">
        <v>406</v>
      </c>
      <c r="F560" s="16">
        <f t="shared" si="1225"/>
        <v>100000</v>
      </c>
      <c r="G560" s="16">
        <f t="shared" si="1225"/>
        <v>150000</v>
      </c>
      <c r="H560" s="16">
        <f t="shared" si="1225"/>
        <v>150000</v>
      </c>
      <c r="I560" s="16">
        <f t="shared" si="1225"/>
        <v>0</v>
      </c>
      <c r="J560" s="16">
        <f t="shared" si="1225"/>
        <v>0</v>
      </c>
      <c r="K560" s="16">
        <f t="shared" si="1225"/>
        <v>0</v>
      </c>
      <c r="L560" s="16">
        <f t="shared" si="1211"/>
        <v>100000</v>
      </c>
      <c r="M560" s="16">
        <f t="shared" si="1212"/>
        <v>150000</v>
      </c>
      <c r="N560" s="16">
        <f t="shared" si="1213"/>
        <v>150000</v>
      </c>
      <c r="O560" s="16">
        <f t="shared" si="1225"/>
        <v>250</v>
      </c>
      <c r="P560" s="16">
        <f t="shared" si="1225"/>
        <v>0</v>
      </c>
      <c r="Q560" s="16">
        <f t="shared" si="1225"/>
        <v>0</v>
      </c>
      <c r="R560" s="16">
        <f t="shared" si="1167"/>
        <v>100250</v>
      </c>
      <c r="S560" s="16">
        <f t="shared" si="1168"/>
        <v>150000</v>
      </c>
      <c r="T560" s="16">
        <f t="shared" si="1169"/>
        <v>150000</v>
      </c>
      <c r="U560" s="16">
        <f t="shared" si="1225"/>
        <v>0</v>
      </c>
      <c r="V560" s="16">
        <f t="shared" si="1225"/>
        <v>0</v>
      </c>
      <c r="W560" s="16">
        <f t="shared" si="1225"/>
        <v>0</v>
      </c>
      <c r="X560" s="16">
        <f t="shared" si="1171"/>
        <v>100250</v>
      </c>
      <c r="Y560" s="16">
        <f t="shared" si="1172"/>
        <v>150000</v>
      </c>
      <c r="Z560" s="16">
        <f t="shared" si="1173"/>
        <v>150000</v>
      </c>
      <c r="AA560" s="16">
        <f t="shared" si="1225"/>
        <v>0</v>
      </c>
      <c r="AB560" s="16">
        <f t="shared" si="1225"/>
        <v>0</v>
      </c>
      <c r="AC560" s="16">
        <f t="shared" si="1225"/>
        <v>0</v>
      </c>
      <c r="AD560" s="16">
        <f t="shared" si="1175"/>
        <v>100250</v>
      </c>
      <c r="AE560" s="16">
        <f t="shared" si="1176"/>
        <v>150000</v>
      </c>
      <c r="AF560" s="16">
        <f t="shared" si="1177"/>
        <v>150000</v>
      </c>
      <c r="AG560" s="16">
        <f t="shared" si="1225"/>
        <v>0</v>
      </c>
      <c r="AH560" s="16">
        <f t="shared" si="1225"/>
        <v>0</v>
      </c>
      <c r="AI560" s="16">
        <f t="shared" si="1225"/>
        <v>0</v>
      </c>
      <c r="AJ560" s="16">
        <f t="shared" si="1179"/>
        <v>100250</v>
      </c>
      <c r="AK560" s="16">
        <f t="shared" si="1180"/>
        <v>150000</v>
      </c>
      <c r="AL560" s="16">
        <f t="shared" si="1181"/>
        <v>150000</v>
      </c>
      <c r="AM560" s="16">
        <f t="shared" si="1225"/>
        <v>0</v>
      </c>
      <c r="AN560" s="16">
        <f t="shared" si="1225"/>
        <v>0</v>
      </c>
      <c r="AO560" s="16">
        <f t="shared" si="1225"/>
        <v>0</v>
      </c>
      <c r="AP560" s="16">
        <f t="shared" si="1150"/>
        <v>100250</v>
      </c>
      <c r="AQ560" s="16">
        <f t="shared" si="1225"/>
        <v>0</v>
      </c>
      <c r="AR560" s="16">
        <f t="shared" si="1108"/>
        <v>100250</v>
      </c>
      <c r="AS560" s="16">
        <f t="shared" si="1151"/>
        <v>150000</v>
      </c>
      <c r="AT560" s="16">
        <f t="shared" si="1225"/>
        <v>0</v>
      </c>
      <c r="AU560" s="16">
        <f t="shared" si="1109"/>
        <v>150000</v>
      </c>
      <c r="AV560" s="16">
        <f t="shared" si="1152"/>
        <v>150000</v>
      </c>
      <c r="AW560" s="16">
        <f t="shared" si="1225"/>
        <v>0</v>
      </c>
      <c r="AX560" s="16">
        <f t="shared" si="1110"/>
        <v>150000</v>
      </c>
      <c r="AY560" s="16">
        <f t="shared" si="1225"/>
        <v>0</v>
      </c>
      <c r="AZ560" s="35"/>
    </row>
    <row r="561" spans="1:52" x14ac:dyDescent="0.3">
      <c r="A561" s="60" t="s">
        <v>543</v>
      </c>
      <c r="B561" s="56">
        <v>360</v>
      </c>
      <c r="C561" s="60" t="s">
        <v>49</v>
      </c>
      <c r="D561" s="60" t="s">
        <v>17</v>
      </c>
      <c r="E561" s="12" t="s">
        <v>383</v>
      </c>
      <c r="F561" s="16">
        <v>100000</v>
      </c>
      <c r="G561" s="16">
        <v>150000</v>
      </c>
      <c r="H561" s="16">
        <v>150000</v>
      </c>
      <c r="I561" s="16"/>
      <c r="J561" s="16"/>
      <c r="K561" s="16"/>
      <c r="L561" s="16">
        <f t="shared" si="1211"/>
        <v>100000</v>
      </c>
      <c r="M561" s="16">
        <f t="shared" si="1212"/>
        <v>150000</v>
      </c>
      <c r="N561" s="16">
        <f t="shared" si="1213"/>
        <v>150000</v>
      </c>
      <c r="O561" s="16">
        <v>250</v>
      </c>
      <c r="P561" s="16"/>
      <c r="Q561" s="16"/>
      <c r="R561" s="16">
        <f t="shared" si="1167"/>
        <v>100250</v>
      </c>
      <c r="S561" s="16">
        <f t="shared" si="1168"/>
        <v>150000</v>
      </c>
      <c r="T561" s="16">
        <f t="shared" si="1169"/>
        <v>150000</v>
      </c>
      <c r="U561" s="16"/>
      <c r="V561" s="16"/>
      <c r="W561" s="16"/>
      <c r="X561" s="16">
        <f t="shared" si="1171"/>
        <v>100250</v>
      </c>
      <c r="Y561" s="16">
        <f t="shared" si="1172"/>
        <v>150000</v>
      </c>
      <c r="Z561" s="16">
        <f t="shared" si="1173"/>
        <v>150000</v>
      </c>
      <c r="AA561" s="16"/>
      <c r="AB561" s="16"/>
      <c r="AC561" s="16"/>
      <c r="AD561" s="16">
        <f t="shared" si="1175"/>
        <v>100250</v>
      </c>
      <c r="AE561" s="16">
        <f t="shared" si="1176"/>
        <v>150000</v>
      </c>
      <c r="AF561" s="16">
        <f t="shared" si="1177"/>
        <v>150000</v>
      </c>
      <c r="AG561" s="16"/>
      <c r="AH561" s="16"/>
      <c r="AI561" s="16"/>
      <c r="AJ561" s="16">
        <f t="shared" si="1179"/>
        <v>100250</v>
      </c>
      <c r="AK561" s="16">
        <f t="shared" si="1180"/>
        <v>150000</v>
      </c>
      <c r="AL561" s="16">
        <f t="shared" si="1181"/>
        <v>150000</v>
      </c>
      <c r="AM561" s="16"/>
      <c r="AN561" s="16"/>
      <c r="AO561" s="16"/>
      <c r="AP561" s="16">
        <f t="shared" si="1150"/>
        <v>100250</v>
      </c>
      <c r="AQ561" s="16"/>
      <c r="AR561" s="16">
        <f t="shared" si="1108"/>
        <v>100250</v>
      </c>
      <c r="AS561" s="16">
        <f t="shared" si="1151"/>
        <v>150000</v>
      </c>
      <c r="AT561" s="16"/>
      <c r="AU561" s="16">
        <f t="shared" si="1109"/>
        <v>150000</v>
      </c>
      <c r="AV561" s="16">
        <f t="shared" si="1152"/>
        <v>150000</v>
      </c>
      <c r="AW561" s="16"/>
      <c r="AX561" s="16">
        <f t="shared" si="1110"/>
        <v>150000</v>
      </c>
      <c r="AY561" s="16"/>
      <c r="AZ561" s="35"/>
    </row>
    <row r="562" spans="1:52" ht="46.8" x14ac:dyDescent="0.3">
      <c r="A562" s="60" t="s">
        <v>99</v>
      </c>
      <c r="B562" s="56"/>
      <c r="C562" s="60"/>
      <c r="D562" s="60"/>
      <c r="E562" s="12" t="s">
        <v>464</v>
      </c>
      <c r="F562" s="16">
        <f t="shared" ref="F562:AY564" si="1226">F563</f>
        <v>4597.7</v>
      </c>
      <c r="G562" s="16">
        <f t="shared" si="1226"/>
        <v>4597.7</v>
      </c>
      <c r="H562" s="16">
        <f t="shared" si="1226"/>
        <v>4597.7</v>
      </c>
      <c r="I562" s="16">
        <f t="shared" si="1226"/>
        <v>0</v>
      </c>
      <c r="J562" s="16">
        <f t="shared" si="1226"/>
        <v>0</v>
      </c>
      <c r="K562" s="16">
        <f t="shared" si="1226"/>
        <v>0</v>
      </c>
      <c r="L562" s="16">
        <f t="shared" si="1211"/>
        <v>4597.7</v>
      </c>
      <c r="M562" s="16">
        <f t="shared" si="1212"/>
        <v>4597.7</v>
      </c>
      <c r="N562" s="16">
        <f t="shared" si="1213"/>
        <v>4597.7</v>
      </c>
      <c r="O562" s="16">
        <f t="shared" si="1226"/>
        <v>0</v>
      </c>
      <c r="P562" s="16">
        <f t="shared" si="1226"/>
        <v>0</v>
      </c>
      <c r="Q562" s="16">
        <f t="shared" si="1226"/>
        <v>0</v>
      </c>
      <c r="R562" s="16">
        <f t="shared" si="1167"/>
        <v>4597.7</v>
      </c>
      <c r="S562" s="16">
        <f t="shared" si="1168"/>
        <v>4597.7</v>
      </c>
      <c r="T562" s="16">
        <f t="shared" si="1169"/>
        <v>4597.7</v>
      </c>
      <c r="U562" s="16">
        <f t="shared" si="1226"/>
        <v>0</v>
      </c>
      <c r="V562" s="16">
        <f t="shared" si="1226"/>
        <v>0</v>
      </c>
      <c r="W562" s="16">
        <f t="shared" si="1226"/>
        <v>0</v>
      </c>
      <c r="X562" s="16">
        <f t="shared" si="1171"/>
        <v>4597.7</v>
      </c>
      <c r="Y562" s="16">
        <f t="shared" si="1172"/>
        <v>4597.7</v>
      </c>
      <c r="Z562" s="16">
        <f t="shared" si="1173"/>
        <v>4597.7</v>
      </c>
      <c r="AA562" s="16">
        <f t="shared" si="1226"/>
        <v>0</v>
      </c>
      <c r="AB562" s="16">
        <f t="shared" si="1226"/>
        <v>0</v>
      </c>
      <c r="AC562" s="16">
        <f t="shared" si="1226"/>
        <v>0</v>
      </c>
      <c r="AD562" s="16">
        <f t="shared" si="1175"/>
        <v>4597.7</v>
      </c>
      <c r="AE562" s="16">
        <f t="shared" si="1176"/>
        <v>4597.7</v>
      </c>
      <c r="AF562" s="16">
        <f t="shared" si="1177"/>
        <v>4597.7</v>
      </c>
      <c r="AG562" s="16">
        <f t="shared" si="1226"/>
        <v>0</v>
      </c>
      <c r="AH562" s="16">
        <f t="shared" si="1226"/>
        <v>0</v>
      </c>
      <c r="AI562" s="16">
        <f t="shared" si="1226"/>
        <v>0</v>
      </c>
      <c r="AJ562" s="16">
        <f t="shared" si="1179"/>
        <v>4597.7</v>
      </c>
      <c r="AK562" s="16">
        <f t="shared" si="1180"/>
        <v>4597.7</v>
      </c>
      <c r="AL562" s="16">
        <f t="shared" si="1181"/>
        <v>4597.7</v>
      </c>
      <c r="AM562" s="16">
        <f t="shared" si="1226"/>
        <v>0</v>
      </c>
      <c r="AN562" s="16">
        <f t="shared" si="1226"/>
        <v>0</v>
      </c>
      <c r="AO562" s="16">
        <f t="shared" si="1226"/>
        <v>0</v>
      </c>
      <c r="AP562" s="16">
        <f t="shared" si="1150"/>
        <v>4597.7</v>
      </c>
      <c r="AQ562" s="16">
        <f t="shared" si="1226"/>
        <v>0</v>
      </c>
      <c r="AR562" s="16">
        <f t="shared" si="1108"/>
        <v>4597.7</v>
      </c>
      <c r="AS562" s="16">
        <f t="shared" si="1151"/>
        <v>4597.7</v>
      </c>
      <c r="AT562" s="16">
        <f t="shared" si="1226"/>
        <v>0</v>
      </c>
      <c r="AU562" s="16">
        <f t="shared" si="1109"/>
        <v>4597.7</v>
      </c>
      <c r="AV562" s="16">
        <f t="shared" si="1152"/>
        <v>4597.7</v>
      </c>
      <c r="AW562" s="16">
        <f t="shared" si="1226"/>
        <v>0</v>
      </c>
      <c r="AX562" s="16">
        <f t="shared" si="1110"/>
        <v>4597.7</v>
      </c>
      <c r="AY562" s="16">
        <f t="shared" si="1226"/>
        <v>0</v>
      </c>
      <c r="AZ562" s="35"/>
    </row>
    <row r="563" spans="1:52" ht="31.2" x14ac:dyDescent="0.3">
      <c r="A563" s="60" t="s">
        <v>99</v>
      </c>
      <c r="B563" s="56">
        <v>300</v>
      </c>
      <c r="C563" s="60"/>
      <c r="D563" s="60"/>
      <c r="E563" s="12" t="s">
        <v>393</v>
      </c>
      <c r="F563" s="16">
        <f t="shared" si="1226"/>
        <v>4597.7</v>
      </c>
      <c r="G563" s="16">
        <f t="shared" si="1226"/>
        <v>4597.7</v>
      </c>
      <c r="H563" s="16">
        <f t="shared" si="1226"/>
        <v>4597.7</v>
      </c>
      <c r="I563" s="16">
        <f t="shared" si="1226"/>
        <v>0</v>
      </c>
      <c r="J563" s="16">
        <f t="shared" si="1226"/>
        <v>0</v>
      </c>
      <c r="K563" s="16">
        <f t="shared" si="1226"/>
        <v>0</v>
      </c>
      <c r="L563" s="16">
        <f t="shared" si="1211"/>
        <v>4597.7</v>
      </c>
      <c r="M563" s="16">
        <f t="shared" si="1212"/>
        <v>4597.7</v>
      </c>
      <c r="N563" s="16">
        <f t="shared" si="1213"/>
        <v>4597.7</v>
      </c>
      <c r="O563" s="16">
        <f t="shared" si="1226"/>
        <v>0</v>
      </c>
      <c r="P563" s="16">
        <f t="shared" si="1226"/>
        <v>0</v>
      </c>
      <c r="Q563" s="16">
        <f t="shared" si="1226"/>
        <v>0</v>
      </c>
      <c r="R563" s="16">
        <f t="shared" si="1167"/>
        <v>4597.7</v>
      </c>
      <c r="S563" s="16">
        <f t="shared" si="1168"/>
        <v>4597.7</v>
      </c>
      <c r="T563" s="16">
        <f t="shared" si="1169"/>
        <v>4597.7</v>
      </c>
      <c r="U563" s="16">
        <f t="shared" si="1226"/>
        <v>0</v>
      </c>
      <c r="V563" s="16">
        <f t="shared" si="1226"/>
        <v>0</v>
      </c>
      <c r="W563" s="16">
        <f t="shared" si="1226"/>
        <v>0</v>
      </c>
      <c r="X563" s="16">
        <f t="shared" si="1171"/>
        <v>4597.7</v>
      </c>
      <c r="Y563" s="16">
        <f t="shared" si="1172"/>
        <v>4597.7</v>
      </c>
      <c r="Z563" s="16">
        <f t="shared" si="1173"/>
        <v>4597.7</v>
      </c>
      <c r="AA563" s="16">
        <f t="shared" si="1226"/>
        <v>0</v>
      </c>
      <c r="AB563" s="16">
        <f t="shared" si="1226"/>
        <v>0</v>
      </c>
      <c r="AC563" s="16">
        <f t="shared" si="1226"/>
        <v>0</v>
      </c>
      <c r="AD563" s="16">
        <f t="shared" si="1175"/>
        <v>4597.7</v>
      </c>
      <c r="AE563" s="16">
        <f t="shared" si="1176"/>
        <v>4597.7</v>
      </c>
      <c r="AF563" s="16">
        <f t="shared" si="1177"/>
        <v>4597.7</v>
      </c>
      <c r="AG563" s="16">
        <f t="shared" si="1226"/>
        <v>0</v>
      </c>
      <c r="AH563" s="16">
        <f t="shared" si="1226"/>
        <v>0</v>
      </c>
      <c r="AI563" s="16">
        <f t="shared" si="1226"/>
        <v>0</v>
      </c>
      <c r="AJ563" s="16">
        <f t="shared" si="1179"/>
        <v>4597.7</v>
      </c>
      <c r="AK563" s="16">
        <f t="shared" si="1180"/>
        <v>4597.7</v>
      </c>
      <c r="AL563" s="16">
        <f t="shared" si="1181"/>
        <v>4597.7</v>
      </c>
      <c r="AM563" s="16">
        <f t="shared" si="1226"/>
        <v>0</v>
      </c>
      <c r="AN563" s="16">
        <f t="shared" si="1226"/>
        <v>0</v>
      </c>
      <c r="AO563" s="16">
        <f t="shared" si="1226"/>
        <v>0</v>
      </c>
      <c r="AP563" s="16">
        <f t="shared" si="1150"/>
        <v>4597.7</v>
      </c>
      <c r="AQ563" s="16">
        <f t="shared" si="1226"/>
        <v>0</v>
      </c>
      <c r="AR563" s="16">
        <f t="shared" si="1108"/>
        <v>4597.7</v>
      </c>
      <c r="AS563" s="16">
        <f t="shared" si="1151"/>
        <v>4597.7</v>
      </c>
      <c r="AT563" s="16">
        <f t="shared" si="1226"/>
        <v>0</v>
      </c>
      <c r="AU563" s="16">
        <f t="shared" si="1109"/>
        <v>4597.7</v>
      </c>
      <c r="AV563" s="16">
        <f t="shared" si="1152"/>
        <v>4597.7</v>
      </c>
      <c r="AW563" s="16">
        <f t="shared" si="1226"/>
        <v>0</v>
      </c>
      <c r="AX563" s="16">
        <f t="shared" si="1110"/>
        <v>4597.7</v>
      </c>
      <c r="AY563" s="16">
        <f t="shared" si="1226"/>
        <v>0</v>
      </c>
      <c r="AZ563" s="35"/>
    </row>
    <row r="564" spans="1:52" ht="31.2" x14ac:dyDescent="0.3">
      <c r="A564" s="60" t="s">
        <v>99</v>
      </c>
      <c r="B564" s="56">
        <v>310</v>
      </c>
      <c r="C564" s="60"/>
      <c r="D564" s="60"/>
      <c r="E564" s="12" t="s">
        <v>401</v>
      </c>
      <c r="F564" s="16">
        <f t="shared" si="1226"/>
        <v>4597.7</v>
      </c>
      <c r="G564" s="16">
        <f t="shared" si="1226"/>
        <v>4597.7</v>
      </c>
      <c r="H564" s="16">
        <f t="shared" si="1226"/>
        <v>4597.7</v>
      </c>
      <c r="I564" s="16">
        <f t="shared" si="1226"/>
        <v>0</v>
      </c>
      <c r="J564" s="16">
        <f t="shared" si="1226"/>
        <v>0</v>
      </c>
      <c r="K564" s="16">
        <f t="shared" si="1226"/>
        <v>0</v>
      </c>
      <c r="L564" s="16">
        <f t="shared" si="1211"/>
        <v>4597.7</v>
      </c>
      <c r="M564" s="16">
        <f t="shared" si="1212"/>
        <v>4597.7</v>
      </c>
      <c r="N564" s="16">
        <f t="shared" si="1213"/>
        <v>4597.7</v>
      </c>
      <c r="O564" s="16">
        <f t="shared" si="1226"/>
        <v>0</v>
      </c>
      <c r="P564" s="16">
        <f t="shared" si="1226"/>
        <v>0</v>
      </c>
      <c r="Q564" s="16">
        <f t="shared" si="1226"/>
        <v>0</v>
      </c>
      <c r="R564" s="16">
        <f t="shared" si="1167"/>
        <v>4597.7</v>
      </c>
      <c r="S564" s="16">
        <f t="shared" si="1168"/>
        <v>4597.7</v>
      </c>
      <c r="T564" s="16">
        <f t="shared" si="1169"/>
        <v>4597.7</v>
      </c>
      <c r="U564" s="16">
        <f t="shared" si="1226"/>
        <v>0</v>
      </c>
      <c r="V564" s="16">
        <f t="shared" si="1226"/>
        <v>0</v>
      </c>
      <c r="W564" s="16">
        <f t="shared" si="1226"/>
        <v>0</v>
      </c>
      <c r="X564" s="16">
        <f t="shared" si="1171"/>
        <v>4597.7</v>
      </c>
      <c r="Y564" s="16">
        <f t="shared" si="1172"/>
        <v>4597.7</v>
      </c>
      <c r="Z564" s="16">
        <f t="shared" si="1173"/>
        <v>4597.7</v>
      </c>
      <c r="AA564" s="16">
        <f t="shared" si="1226"/>
        <v>0</v>
      </c>
      <c r="AB564" s="16">
        <f t="shared" si="1226"/>
        <v>0</v>
      </c>
      <c r="AC564" s="16">
        <f t="shared" si="1226"/>
        <v>0</v>
      </c>
      <c r="AD564" s="16">
        <f t="shared" si="1175"/>
        <v>4597.7</v>
      </c>
      <c r="AE564" s="16">
        <f t="shared" si="1176"/>
        <v>4597.7</v>
      </c>
      <c r="AF564" s="16">
        <f t="shared" si="1177"/>
        <v>4597.7</v>
      </c>
      <c r="AG564" s="16">
        <f t="shared" si="1226"/>
        <v>0</v>
      </c>
      <c r="AH564" s="16">
        <f t="shared" si="1226"/>
        <v>0</v>
      </c>
      <c r="AI564" s="16">
        <f t="shared" si="1226"/>
        <v>0</v>
      </c>
      <c r="AJ564" s="16">
        <f t="shared" si="1179"/>
        <v>4597.7</v>
      </c>
      <c r="AK564" s="16">
        <f t="shared" si="1180"/>
        <v>4597.7</v>
      </c>
      <c r="AL564" s="16">
        <f t="shared" si="1181"/>
        <v>4597.7</v>
      </c>
      <c r="AM564" s="16">
        <f t="shared" si="1226"/>
        <v>0</v>
      </c>
      <c r="AN564" s="16">
        <f t="shared" si="1226"/>
        <v>0</v>
      </c>
      <c r="AO564" s="16">
        <f t="shared" si="1226"/>
        <v>0</v>
      </c>
      <c r="AP564" s="16">
        <f t="shared" si="1150"/>
        <v>4597.7</v>
      </c>
      <c r="AQ564" s="16">
        <f t="shared" si="1226"/>
        <v>0</v>
      </c>
      <c r="AR564" s="16">
        <f t="shared" si="1108"/>
        <v>4597.7</v>
      </c>
      <c r="AS564" s="16">
        <f t="shared" si="1151"/>
        <v>4597.7</v>
      </c>
      <c r="AT564" s="16">
        <f t="shared" si="1226"/>
        <v>0</v>
      </c>
      <c r="AU564" s="16">
        <f t="shared" si="1109"/>
        <v>4597.7</v>
      </c>
      <c r="AV564" s="16">
        <f t="shared" si="1152"/>
        <v>4597.7</v>
      </c>
      <c r="AW564" s="16">
        <f t="shared" si="1226"/>
        <v>0</v>
      </c>
      <c r="AX564" s="16">
        <f t="shared" si="1110"/>
        <v>4597.7</v>
      </c>
      <c r="AY564" s="16">
        <f t="shared" si="1226"/>
        <v>0</v>
      </c>
      <c r="AZ564" s="35"/>
    </row>
    <row r="565" spans="1:52" x14ac:dyDescent="0.3">
      <c r="A565" s="60" t="s">
        <v>99</v>
      </c>
      <c r="B565" s="56">
        <v>310</v>
      </c>
      <c r="C565" s="60" t="s">
        <v>49</v>
      </c>
      <c r="D565" s="60" t="s">
        <v>17</v>
      </c>
      <c r="E565" s="12" t="s">
        <v>383</v>
      </c>
      <c r="F565" s="16">
        <v>4597.7</v>
      </c>
      <c r="G565" s="16">
        <v>4597.7</v>
      </c>
      <c r="H565" s="16">
        <v>4597.7</v>
      </c>
      <c r="I565" s="16"/>
      <c r="J565" s="16"/>
      <c r="K565" s="16"/>
      <c r="L565" s="16">
        <f t="shared" si="1211"/>
        <v>4597.7</v>
      </c>
      <c r="M565" s="16">
        <f t="shared" si="1212"/>
        <v>4597.7</v>
      </c>
      <c r="N565" s="16">
        <f t="shared" si="1213"/>
        <v>4597.7</v>
      </c>
      <c r="O565" s="16"/>
      <c r="P565" s="16"/>
      <c r="Q565" s="16"/>
      <c r="R565" s="16">
        <f t="shared" si="1167"/>
        <v>4597.7</v>
      </c>
      <c r="S565" s="16">
        <f t="shared" si="1168"/>
        <v>4597.7</v>
      </c>
      <c r="T565" s="16">
        <f t="shared" si="1169"/>
        <v>4597.7</v>
      </c>
      <c r="U565" s="16"/>
      <c r="V565" s="16"/>
      <c r="W565" s="16"/>
      <c r="X565" s="16">
        <f t="shared" si="1171"/>
        <v>4597.7</v>
      </c>
      <c r="Y565" s="16">
        <f t="shared" si="1172"/>
        <v>4597.7</v>
      </c>
      <c r="Z565" s="16">
        <f t="shared" si="1173"/>
        <v>4597.7</v>
      </c>
      <c r="AA565" s="16"/>
      <c r="AB565" s="16"/>
      <c r="AC565" s="16"/>
      <c r="AD565" s="16">
        <f t="shared" si="1175"/>
        <v>4597.7</v>
      </c>
      <c r="AE565" s="16">
        <f t="shared" si="1176"/>
        <v>4597.7</v>
      </c>
      <c r="AF565" s="16">
        <f t="shared" si="1177"/>
        <v>4597.7</v>
      </c>
      <c r="AG565" s="16"/>
      <c r="AH565" s="16"/>
      <c r="AI565" s="16"/>
      <c r="AJ565" s="16">
        <f t="shared" si="1179"/>
        <v>4597.7</v>
      </c>
      <c r="AK565" s="16">
        <f t="shared" si="1180"/>
        <v>4597.7</v>
      </c>
      <c r="AL565" s="16">
        <f t="shared" si="1181"/>
        <v>4597.7</v>
      </c>
      <c r="AM565" s="16"/>
      <c r="AN565" s="16"/>
      <c r="AO565" s="16"/>
      <c r="AP565" s="16">
        <f t="shared" si="1150"/>
        <v>4597.7</v>
      </c>
      <c r="AQ565" s="16"/>
      <c r="AR565" s="16">
        <f t="shared" si="1108"/>
        <v>4597.7</v>
      </c>
      <c r="AS565" s="16">
        <f t="shared" si="1151"/>
        <v>4597.7</v>
      </c>
      <c r="AT565" s="16"/>
      <c r="AU565" s="16">
        <f t="shared" si="1109"/>
        <v>4597.7</v>
      </c>
      <c r="AV565" s="16">
        <f t="shared" si="1152"/>
        <v>4597.7</v>
      </c>
      <c r="AW565" s="16"/>
      <c r="AX565" s="16">
        <f t="shared" si="1110"/>
        <v>4597.7</v>
      </c>
      <c r="AY565" s="16"/>
      <c r="AZ565" s="35"/>
    </row>
    <row r="566" spans="1:52" ht="62.4" x14ac:dyDescent="0.3">
      <c r="A566" s="60" t="s">
        <v>100</v>
      </c>
      <c r="B566" s="56"/>
      <c r="C566" s="60"/>
      <c r="D566" s="60"/>
      <c r="E566" s="12" t="s">
        <v>465</v>
      </c>
      <c r="F566" s="16">
        <f t="shared" ref="F566:AY566" si="1227">F570+F567</f>
        <v>0</v>
      </c>
      <c r="G566" s="16">
        <f t="shared" si="1227"/>
        <v>0</v>
      </c>
      <c r="H566" s="16">
        <f t="shared" si="1227"/>
        <v>0</v>
      </c>
      <c r="I566" s="16">
        <f t="shared" ref="I566:K566" si="1228">I570+I567</f>
        <v>0</v>
      </c>
      <c r="J566" s="16">
        <f t="shared" si="1228"/>
        <v>0</v>
      </c>
      <c r="K566" s="16">
        <f t="shared" si="1228"/>
        <v>0</v>
      </c>
      <c r="L566" s="16">
        <f t="shared" si="1211"/>
        <v>0</v>
      </c>
      <c r="M566" s="16">
        <f t="shared" si="1212"/>
        <v>0</v>
      </c>
      <c r="N566" s="16">
        <f t="shared" si="1213"/>
        <v>0</v>
      </c>
      <c r="O566" s="16">
        <f t="shared" ref="O566:Q566" si="1229">O570+O567</f>
        <v>0</v>
      </c>
      <c r="P566" s="16">
        <f t="shared" si="1229"/>
        <v>0</v>
      </c>
      <c r="Q566" s="16">
        <f t="shared" si="1229"/>
        <v>0</v>
      </c>
      <c r="R566" s="16">
        <f t="shared" si="1167"/>
        <v>0</v>
      </c>
      <c r="S566" s="16">
        <f t="shared" si="1168"/>
        <v>0</v>
      </c>
      <c r="T566" s="16">
        <f t="shared" si="1169"/>
        <v>0</v>
      </c>
      <c r="U566" s="16">
        <f t="shared" ref="U566:W566" si="1230">U570+U567</f>
        <v>0</v>
      </c>
      <c r="V566" s="16">
        <f t="shared" si="1230"/>
        <v>0</v>
      </c>
      <c r="W566" s="16">
        <f t="shared" si="1230"/>
        <v>0</v>
      </c>
      <c r="X566" s="16">
        <f t="shared" si="1171"/>
        <v>0</v>
      </c>
      <c r="Y566" s="16">
        <f t="shared" si="1172"/>
        <v>0</v>
      </c>
      <c r="Z566" s="16">
        <f t="shared" si="1173"/>
        <v>0</v>
      </c>
      <c r="AA566" s="16">
        <f t="shared" ref="AA566:AC566" si="1231">AA570+AA567</f>
        <v>0</v>
      </c>
      <c r="AB566" s="16">
        <f t="shared" si="1231"/>
        <v>0</v>
      </c>
      <c r="AC566" s="16">
        <f t="shared" si="1231"/>
        <v>0</v>
      </c>
      <c r="AD566" s="16">
        <f t="shared" si="1175"/>
        <v>0</v>
      </c>
      <c r="AE566" s="16">
        <f t="shared" si="1176"/>
        <v>0</v>
      </c>
      <c r="AF566" s="16">
        <f t="shared" si="1177"/>
        <v>0</v>
      </c>
      <c r="AG566" s="16">
        <f t="shared" ref="AG566:AI566" si="1232">AG570+AG567</f>
        <v>0</v>
      </c>
      <c r="AH566" s="16">
        <f t="shared" si="1232"/>
        <v>0</v>
      </c>
      <c r="AI566" s="16">
        <f t="shared" si="1232"/>
        <v>0</v>
      </c>
      <c r="AJ566" s="16">
        <f t="shared" si="1179"/>
        <v>0</v>
      </c>
      <c r="AK566" s="16">
        <f t="shared" si="1180"/>
        <v>0</v>
      </c>
      <c r="AL566" s="16">
        <f t="shared" si="1181"/>
        <v>0</v>
      </c>
      <c r="AM566" s="16">
        <f t="shared" ref="AM566:AO566" si="1233">AM570+AM567</f>
        <v>2666.6000000000004</v>
      </c>
      <c r="AN566" s="16">
        <f t="shared" si="1233"/>
        <v>0</v>
      </c>
      <c r="AO566" s="16">
        <f t="shared" si="1233"/>
        <v>0</v>
      </c>
      <c r="AP566" s="16">
        <f t="shared" si="1150"/>
        <v>2666.6000000000004</v>
      </c>
      <c r="AQ566" s="16">
        <f t="shared" ref="AQ566" si="1234">AQ570+AQ567</f>
        <v>0</v>
      </c>
      <c r="AR566" s="16">
        <f t="shared" si="1108"/>
        <v>2666.6000000000004</v>
      </c>
      <c r="AS566" s="16">
        <f t="shared" si="1151"/>
        <v>0</v>
      </c>
      <c r="AT566" s="16">
        <f t="shared" ref="AT566" si="1235">AT570+AT567</f>
        <v>0</v>
      </c>
      <c r="AU566" s="16">
        <f t="shared" si="1109"/>
        <v>0</v>
      </c>
      <c r="AV566" s="16">
        <f t="shared" si="1152"/>
        <v>0</v>
      </c>
      <c r="AW566" s="16">
        <f t="shared" ref="AW566" si="1236">AW570+AW567</f>
        <v>0</v>
      </c>
      <c r="AX566" s="16">
        <f t="shared" si="1110"/>
        <v>0</v>
      </c>
      <c r="AY566" s="16">
        <f t="shared" si="1227"/>
        <v>0</v>
      </c>
      <c r="AZ566" s="35"/>
    </row>
    <row r="567" spans="1:52" ht="31.2" x14ac:dyDescent="0.3">
      <c r="A567" s="60" t="s">
        <v>100</v>
      </c>
      <c r="B567" s="56">
        <v>200</v>
      </c>
      <c r="C567" s="60"/>
      <c r="D567" s="60"/>
      <c r="E567" s="12" t="s">
        <v>392</v>
      </c>
      <c r="F567" s="16">
        <f t="shared" ref="F567:AY568" si="1237">F568</f>
        <v>0</v>
      </c>
      <c r="G567" s="16">
        <f t="shared" si="1237"/>
        <v>0</v>
      </c>
      <c r="H567" s="16">
        <f t="shared" si="1237"/>
        <v>0</v>
      </c>
      <c r="I567" s="16">
        <f t="shared" si="1237"/>
        <v>0</v>
      </c>
      <c r="J567" s="16">
        <f t="shared" si="1237"/>
        <v>0</v>
      </c>
      <c r="K567" s="16">
        <f t="shared" si="1237"/>
        <v>0</v>
      </c>
      <c r="L567" s="16">
        <f t="shared" si="1211"/>
        <v>0</v>
      </c>
      <c r="M567" s="16">
        <f t="shared" si="1212"/>
        <v>0</v>
      </c>
      <c r="N567" s="16">
        <f t="shared" si="1213"/>
        <v>0</v>
      </c>
      <c r="O567" s="16">
        <f t="shared" si="1237"/>
        <v>0</v>
      </c>
      <c r="P567" s="16">
        <f t="shared" si="1237"/>
        <v>0</v>
      </c>
      <c r="Q567" s="16">
        <f t="shared" si="1237"/>
        <v>0</v>
      </c>
      <c r="R567" s="16">
        <f t="shared" si="1167"/>
        <v>0</v>
      </c>
      <c r="S567" s="16">
        <f t="shared" si="1168"/>
        <v>0</v>
      </c>
      <c r="T567" s="16">
        <f t="shared" si="1169"/>
        <v>0</v>
      </c>
      <c r="U567" s="16">
        <f t="shared" si="1237"/>
        <v>0</v>
      </c>
      <c r="V567" s="16">
        <f t="shared" si="1237"/>
        <v>0</v>
      </c>
      <c r="W567" s="16">
        <f t="shared" si="1237"/>
        <v>0</v>
      </c>
      <c r="X567" s="16">
        <f t="shared" si="1171"/>
        <v>0</v>
      </c>
      <c r="Y567" s="16">
        <f t="shared" si="1172"/>
        <v>0</v>
      </c>
      <c r="Z567" s="16">
        <f t="shared" si="1173"/>
        <v>0</v>
      </c>
      <c r="AA567" s="16">
        <f t="shared" si="1237"/>
        <v>0</v>
      </c>
      <c r="AB567" s="16">
        <f t="shared" si="1237"/>
        <v>0</v>
      </c>
      <c r="AC567" s="16">
        <f t="shared" si="1237"/>
        <v>0</v>
      </c>
      <c r="AD567" s="16">
        <f t="shared" si="1175"/>
        <v>0</v>
      </c>
      <c r="AE567" s="16">
        <f t="shared" si="1176"/>
        <v>0</v>
      </c>
      <c r="AF567" s="16">
        <f t="shared" si="1177"/>
        <v>0</v>
      </c>
      <c r="AG567" s="16">
        <f t="shared" si="1237"/>
        <v>0</v>
      </c>
      <c r="AH567" s="16">
        <f t="shared" si="1237"/>
        <v>0</v>
      </c>
      <c r="AI567" s="16">
        <f t="shared" si="1237"/>
        <v>0</v>
      </c>
      <c r="AJ567" s="16">
        <f t="shared" si="1179"/>
        <v>0</v>
      </c>
      <c r="AK567" s="16">
        <f t="shared" si="1180"/>
        <v>0</v>
      </c>
      <c r="AL567" s="16">
        <f t="shared" si="1181"/>
        <v>0</v>
      </c>
      <c r="AM567" s="16">
        <f t="shared" si="1237"/>
        <v>28.8</v>
      </c>
      <c r="AN567" s="16">
        <f t="shared" si="1237"/>
        <v>0</v>
      </c>
      <c r="AO567" s="16">
        <f t="shared" si="1237"/>
        <v>0</v>
      </c>
      <c r="AP567" s="16">
        <f t="shared" si="1150"/>
        <v>28.8</v>
      </c>
      <c r="AQ567" s="16">
        <f t="shared" si="1237"/>
        <v>0</v>
      </c>
      <c r="AR567" s="16">
        <f t="shared" si="1108"/>
        <v>28.8</v>
      </c>
      <c r="AS567" s="16">
        <f t="shared" si="1151"/>
        <v>0</v>
      </c>
      <c r="AT567" s="16">
        <f t="shared" si="1237"/>
        <v>0</v>
      </c>
      <c r="AU567" s="16">
        <f t="shared" si="1109"/>
        <v>0</v>
      </c>
      <c r="AV567" s="16">
        <f t="shared" si="1152"/>
        <v>0</v>
      </c>
      <c r="AW567" s="16">
        <f t="shared" si="1237"/>
        <v>0</v>
      </c>
      <c r="AX567" s="16">
        <f t="shared" si="1110"/>
        <v>0</v>
      </c>
      <c r="AY567" s="16">
        <f t="shared" si="1237"/>
        <v>0</v>
      </c>
      <c r="AZ567" s="35"/>
    </row>
    <row r="568" spans="1:52" ht="46.8" x14ac:dyDescent="0.3">
      <c r="A568" s="60" t="s">
        <v>100</v>
      </c>
      <c r="B568" s="56">
        <v>240</v>
      </c>
      <c r="C568" s="60"/>
      <c r="D568" s="60"/>
      <c r="E568" s="12" t="s">
        <v>400</v>
      </c>
      <c r="F568" s="16">
        <f t="shared" si="1237"/>
        <v>0</v>
      </c>
      <c r="G568" s="16">
        <f t="shared" si="1237"/>
        <v>0</v>
      </c>
      <c r="H568" s="16">
        <f t="shared" si="1237"/>
        <v>0</v>
      </c>
      <c r="I568" s="16">
        <f t="shared" si="1237"/>
        <v>0</v>
      </c>
      <c r="J568" s="16">
        <f t="shared" si="1237"/>
        <v>0</v>
      </c>
      <c r="K568" s="16">
        <f t="shared" si="1237"/>
        <v>0</v>
      </c>
      <c r="L568" s="16">
        <f t="shared" si="1211"/>
        <v>0</v>
      </c>
      <c r="M568" s="16">
        <f t="shared" si="1212"/>
        <v>0</v>
      </c>
      <c r="N568" s="16">
        <f t="shared" si="1213"/>
        <v>0</v>
      </c>
      <c r="O568" s="16">
        <f t="shared" si="1237"/>
        <v>0</v>
      </c>
      <c r="P568" s="16">
        <f t="shared" si="1237"/>
        <v>0</v>
      </c>
      <c r="Q568" s="16">
        <f t="shared" si="1237"/>
        <v>0</v>
      </c>
      <c r="R568" s="16">
        <f t="shared" si="1167"/>
        <v>0</v>
      </c>
      <c r="S568" s="16">
        <f t="shared" si="1168"/>
        <v>0</v>
      </c>
      <c r="T568" s="16">
        <f t="shared" si="1169"/>
        <v>0</v>
      </c>
      <c r="U568" s="16">
        <f t="shared" si="1237"/>
        <v>0</v>
      </c>
      <c r="V568" s="16">
        <f t="shared" si="1237"/>
        <v>0</v>
      </c>
      <c r="W568" s="16">
        <f t="shared" si="1237"/>
        <v>0</v>
      </c>
      <c r="X568" s="16">
        <f t="shared" si="1171"/>
        <v>0</v>
      </c>
      <c r="Y568" s="16">
        <f t="shared" si="1172"/>
        <v>0</v>
      </c>
      <c r="Z568" s="16">
        <f t="shared" si="1173"/>
        <v>0</v>
      </c>
      <c r="AA568" s="16">
        <f t="shared" si="1237"/>
        <v>0</v>
      </c>
      <c r="AB568" s="16">
        <f t="shared" si="1237"/>
        <v>0</v>
      </c>
      <c r="AC568" s="16">
        <f t="shared" si="1237"/>
        <v>0</v>
      </c>
      <c r="AD568" s="16">
        <f t="shared" si="1175"/>
        <v>0</v>
      </c>
      <c r="AE568" s="16">
        <f t="shared" si="1176"/>
        <v>0</v>
      </c>
      <c r="AF568" s="16">
        <f t="shared" si="1177"/>
        <v>0</v>
      </c>
      <c r="AG568" s="16">
        <f t="shared" si="1237"/>
        <v>0</v>
      </c>
      <c r="AH568" s="16">
        <f t="shared" si="1237"/>
        <v>0</v>
      </c>
      <c r="AI568" s="16">
        <f t="shared" si="1237"/>
        <v>0</v>
      </c>
      <c r="AJ568" s="16">
        <f t="shared" si="1179"/>
        <v>0</v>
      </c>
      <c r="AK568" s="16">
        <f t="shared" si="1180"/>
        <v>0</v>
      </c>
      <c r="AL568" s="16">
        <f t="shared" si="1181"/>
        <v>0</v>
      </c>
      <c r="AM568" s="16">
        <f t="shared" si="1237"/>
        <v>28.8</v>
      </c>
      <c r="AN568" s="16">
        <f t="shared" si="1237"/>
        <v>0</v>
      </c>
      <c r="AO568" s="16">
        <f t="shared" si="1237"/>
        <v>0</v>
      </c>
      <c r="AP568" s="16">
        <f t="shared" si="1150"/>
        <v>28.8</v>
      </c>
      <c r="AQ568" s="16">
        <f t="shared" si="1237"/>
        <v>0</v>
      </c>
      <c r="AR568" s="16">
        <f t="shared" si="1108"/>
        <v>28.8</v>
      </c>
      <c r="AS568" s="16">
        <f t="shared" si="1151"/>
        <v>0</v>
      </c>
      <c r="AT568" s="16">
        <f t="shared" si="1237"/>
        <v>0</v>
      </c>
      <c r="AU568" s="16">
        <f t="shared" si="1109"/>
        <v>0</v>
      </c>
      <c r="AV568" s="16">
        <f t="shared" si="1152"/>
        <v>0</v>
      </c>
      <c r="AW568" s="16">
        <f t="shared" si="1237"/>
        <v>0</v>
      </c>
      <c r="AX568" s="16">
        <f t="shared" si="1110"/>
        <v>0</v>
      </c>
      <c r="AY568" s="16">
        <f t="shared" si="1237"/>
        <v>0</v>
      </c>
      <c r="AZ568" s="35"/>
    </row>
    <row r="569" spans="1:52" x14ac:dyDescent="0.3">
      <c r="A569" s="60" t="s">
        <v>100</v>
      </c>
      <c r="B569" s="56">
        <v>240</v>
      </c>
      <c r="C569" s="60" t="s">
        <v>49</v>
      </c>
      <c r="D569" s="60" t="s">
        <v>17</v>
      </c>
      <c r="E569" s="12" t="s">
        <v>383</v>
      </c>
      <c r="F569" s="16"/>
      <c r="G569" s="16"/>
      <c r="H569" s="16"/>
      <c r="I569" s="16"/>
      <c r="J569" s="16"/>
      <c r="K569" s="16"/>
      <c r="L569" s="16">
        <f t="shared" si="1211"/>
        <v>0</v>
      </c>
      <c r="M569" s="16">
        <f t="shared" si="1212"/>
        <v>0</v>
      </c>
      <c r="N569" s="16">
        <f t="shared" si="1213"/>
        <v>0</v>
      </c>
      <c r="O569" s="16"/>
      <c r="P569" s="16"/>
      <c r="Q569" s="16"/>
      <c r="R569" s="16">
        <f t="shared" si="1167"/>
        <v>0</v>
      </c>
      <c r="S569" s="16">
        <f t="shared" si="1168"/>
        <v>0</v>
      </c>
      <c r="T569" s="16">
        <f t="shared" si="1169"/>
        <v>0</v>
      </c>
      <c r="U569" s="16"/>
      <c r="V569" s="16"/>
      <c r="W569" s="16"/>
      <c r="X569" s="16">
        <f t="shared" si="1171"/>
        <v>0</v>
      </c>
      <c r="Y569" s="16">
        <f t="shared" si="1172"/>
        <v>0</v>
      </c>
      <c r="Z569" s="16">
        <f t="shared" si="1173"/>
        <v>0</v>
      </c>
      <c r="AA569" s="16"/>
      <c r="AB569" s="16"/>
      <c r="AC569" s="16"/>
      <c r="AD569" s="16">
        <f t="shared" si="1175"/>
        <v>0</v>
      </c>
      <c r="AE569" s="16">
        <f t="shared" si="1176"/>
        <v>0</v>
      </c>
      <c r="AF569" s="16">
        <f t="shared" si="1177"/>
        <v>0</v>
      </c>
      <c r="AG569" s="16"/>
      <c r="AH569" s="16"/>
      <c r="AI569" s="16"/>
      <c r="AJ569" s="16">
        <f t="shared" si="1179"/>
        <v>0</v>
      </c>
      <c r="AK569" s="16">
        <f t="shared" si="1180"/>
        <v>0</v>
      </c>
      <c r="AL569" s="16">
        <f t="shared" si="1181"/>
        <v>0</v>
      </c>
      <c r="AM569" s="16">
        <v>28.8</v>
      </c>
      <c r="AN569" s="16"/>
      <c r="AO569" s="16"/>
      <c r="AP569" s="16">
        <f t="shared" si="1150"/>
        <v>28.8</v>
      </c>
      <c r="AQ569" s="16"/>
      <c r="AR569" s="16">
        <f t="shared" si="1108"/>
        <v>28.8</v>
      </c>
      <c r="AS569" s="16">
        <f t="shared" si="1151"/>
        <v>0</v>
      </c>
      <c r="AT569" s="16"/>
      <c r="AU569" s="16">
        <f t="shared" si="1109"/>
        <v>0</v>
      </c>
      <c r="AV569" s="16">
        <f t="shared" si="1152"/>
        <v>0</v>
      </c>
      <c r="AW569" s="16"/>
      <c r="AX569" s="16">
        <f t="shared" si="1110"/>
        <v>0</v>
      </c>
      <c r="AY569" s="16"/>
      <c r="AZ569" s="35"/>
    </row>
    <row r="570" spans="1:52" ht="46.8" x14ac:dyDescent="0.3">
      <c r="A570" s="60" t="s">
        <v>100</v>
      </c>
      <c r="B570" s="56">
        <v>600</v>
      </c>
      <c r="C570" s="60"/>
      <c r="D570" s="60"/>
      <c r="E570" s="12" t="s">
        <v>395</v>
      </c>
      <c r="F570" s="16">
        <f t="shared" ref="F570:AY570" si="1238">F571+F573</f>
        <v>0</v>
      </c>
      <c r="G570" s="16">
        <f t="shared" si="1238"/>
        <v>0</v>
      </c>
      <c r="H570" s="16">
        <f t="shared" si="1238"/>
        <v>0</v>
      </c>
      <c r="I570" s="16">
        <f t="shared" ref="I570:K570" si="1239">I571+I573</f>
        <v>0</v>
      </c>
      <c r="J570" s="16">
        <f t="shared" si="1239"/>
        <v>0</v>
      </c>
      <c r="K570" s="16">
        <f t="shared" si="1239"/>
        <v>0</v>
      </c>
      <c r="L570" s="16">
        <f t="shared" si="1211"/>
        <v>0</v>
      </c>
      <c r="M570" s="16">
        <f t="shared" si="1212"/>
        <v>0</v>
      </c>
      <c r="N570" s="16">
        <f t="shared" si="1213"/>
        <v>0</v>
      </c>
      <c r="O570" s="16">
        <f t="shared" ref="O570:Q570" si="1240">O571+O573</f>
        <v>0</v>
      </c>
      <c r="P570" s="16">
        <f t="shared" si="1240"/>
        <v>0</v>
      </c>
      <c r="Q570" s="16">
        <f t="shared" si="1240"/>
        <v>0</v>
      </c>
      <c r="R570" s="16">
        <f t="shared" si="1167"/>
        <v>0</v>
      </c>
      <c r="S570" s="16">
        <f t="shared" si="1168"/>
        <v>0</v>
      </c>
      <c r="T570" s="16">
        <f t="shared" si="1169"/>
        <v>0</v>
      </c>
      <c r="U570" s="16">
        <f t="shared" ref="U570:W570" si="1241">U571+U573</f>
        <v>0</v>
      </c>
      <c r="V570" s="16">
        <f t="shared" si="1241"/>
        <v>0</v>
      </c>
      <c r="W570" s="16">
        <f t="shared" si="1241"/>
        <v>0</v>
      </c>
      <c r="X570" s="16">
        <f t="shared" si="1171"/>
        <v>0</v>
      </c>
      <c r="Y570" s="16">
        <f t="shared" si="1172"/>
        <v>0</v>
      </c>
      <c r="Z570" s="16">
        <f t="shared" si="1173"/>
        <v>0</v>
      </c>
      <c r="AA570" s="16">
        <f t="shared" ref="AA570:AC570" si="1242">AA571+AA573</f>
        <v>0</v>
      </c>
      <c r="AB570" s="16">
        <f t="shared" si="1242"/>
        <v>0</v>
      </c>
      <c r="AC570" s="16">
        <f t="shared" si="1242"/>
        <v>0</v>
      </c>
      <c r="AD570" s="16">
        <f t="shared" si="1175"/>
        <v>0</v>
      </c>
      <c r="AE570" s="16">
        <f t="shared" si="1176"/>
        <v>0</v>
      </c>
      <c r="AF570" s="16">
        <f t="shared" si="1177"/>
        <v>0</v>
      </c>
      <c r="AG570" s="16">
        <f t="shared" ref="AG570:AI570" si="1243">AG571+AG573</f>
        <v>0</v>
      </c>
      <c r="AH570" s="16">
        <f t="shared" si="1243"/>
        <v>0</v>
      </c>
      <c r="AI570" s="16">
        <f t="shared" si="1243"/>
        <v>0</v>
      </c>
      <c r="AJ570" s="16">
        <f t="shared" si="1179"/>
        <v>0</v>
      </c>
      <c r="AK570" s="16">
        <f t="shared" si="1180"/>
        <v>0</v>
      </c>
      <c r="AL570" s="16">
        <f t="shared" si="1181"/>
        <v>0</v>
      </c>
      <c r="AM570" s="16">
        <f t="shared" ref="AM570:AO570" si="1244">AM571+AM573</f>
        <v>2637.8</v>
      </c>
      <c r="AN570" s="16">
        <f t="shared" si="1244"/>
        <v>0</v>
      </c>
      <c r="AO570" s="16">
        <f t="shared" si="1244"/>
        <v>0</v>
      </c>
      <c r="AP570" s="16">
        <f t="shared" si="1150"/>
        <v>2637.8</v>
      </c>
      <c r="AQ570" s="16">
        <f t="shared" ref="AQ570" si="1245">AQ571+AQ573</f>
        <v>0</v>
      </c>
      <c r="AR570" s="16">
        <f t="shared" si="1108"/>
        <v>2637.8</v>
      </c>
      <c r="AS570" s="16">
        <f t="shared" si="1151"/>
        <v>0</v>
      </c>
      <c r="AT570" s="16">
        <f t="shared" ref="AT570" si="1246">AT571+AT573</f>
        <v>0</v>
      </c>
      <c r="AU570" s="16">
        <f t="shared" si="1109"/>
        <v>0</v>
      </c>
      <c r="AV570" s="16">
        <f t="shared" si="1152"/>
        <v>0</v>
      </c>
      <c r="AW570" s="16">
        <f t="shared" ref="AW570" si="1247">AW571+AW573</f>
        <v>0</v>
      </c>
      <c r="AX570" s="16">
        <f t="shared" si="1110"/>
        <v>0</v>
      </c>
      <c r="AY570" s="16">
        <f t="shared" si="1238"/>
        <v>0</v>
      </c>
      <c r="AZ570" s="35"/>
    </row>
    <row r="571" spans="1:52" x14ac:dyDescent="0.3">
      <c r="A571" s="60" t="s">
        <v>100</v>
      </c>
      <c r="B571" s="56">
        <v>610</v>
      </c>
      <c r="C571" s="60"/>
      <c r="D571" s="60"/>
      <c r="E571" s="12" t="s">
        <v>409</v>
      </c>
      <c r="F571" s="16">
        <f t="shared" ref="F571:AY571" si="1248">F572</f>
        <v>0</v>
      </c>
      <c r="G571" s="16">
        <f t="shared" si="1248"/>
        <v>0</v>
      </c>
      <c r="H571" s="16">
        <f t="shared" si="1248"/>
        <v>0</v>
      </c>
      <c r="I571" s="16">
        <f t="shared" si="1248"/>
        <v>0</v>
      </c>
      <c r="J571" s="16">
        <f t="shared" si="1248"/>
        <v>0</v>
      </c>
      <c r="K571" s="16">
        <f t="shared" si="1248"/>
        <v>0</v>
      </c>
      <c r="L571" s="16">
        <f t="shared" si="1211"/>
        <v>0</v>
      </c>
      <c r="M571" s="16">
        <f t="shared" si="1212"/>
        <v>0</v>
      </c>
      <c r="N571" s="16">
        <f t="shared" si="1213"/>
        <v>0</v>
      </c>
      <c r="O571" s="16">
        <f t="shared" si="1248"/>
        <v>0</v>
      </c>
      <c r="P571" s="16">
        <f t="shared" si="1248"/>
        <v>0</v>
      </c>
      <c r="Q571" s="16">
        <f t="shared" si="1248"/>
        <v>0</v>
      </c>
      <c r="R571" s="16">
        <f t="shared" si="1167"/>
        <v>0</v>
      </c>
      <c r="S571" s="16">
        <f t="shared" si="1168"/>
        <v>0</v>
      </c>
      <c r="T571" s="16">
        <f t="shared" si="1169"/>
        <v>0</v>
      </c>
      <c r="U571" s="16">
        <f t="shared" si="1248"/>
        <v>0</v>
      </c>
      <c r="V571" s="16">
        <f t="shared" si="1248"/>
        <v>0</v>
      </c>
      <c r="W571" s="16">
        <f t="shared" si="1248"/>
        <v>0</v>
      </c>
      <c r="X571" s="16">
        <f t="shared" si="1171"/>
        <v>0</v>
      </c>
      <c r="Y571" s="16">
        <f t="shared" si="1172"/>
        <v>0</v>
      </c>
      <c r="Z571" s="16">
        <f t="shared" si="1173"/>
        <v>0</v>
      </c>
      <c r="AA571" s="16">
        <f t="shared" si="1248"/>
        <v>0</v>
      </c>
      <c r="AB571" s="16">
        <f t="shared" si="1248"/>
        <v>0</v>
      </c>
      <c r="AC571" s="16">
        <f t="shared" si="1248"/>
        <v>0</v>
      </c>
      <c r="AD571" s="16">
        <f t="shared" si="1175"/>
        <v>0</v>
      </c>
      <c r="AE571" s="16">
        <f t="shared" si="1176"/>
        <v>0</v>
      </c>
      <c r="AF571" s="16">
        <f t="shared" si="1177"/>
        <v>0</v>
      </c>
      <c r="AG571" s="16">
        <f t="shared" si="1248"/>
        <v>0</v>
      </c>
      <c r="AH571" s="16">
        <f t="shared" si="1248"/>
        <v>0</v>
      </c>
      <c r="AI571" s="16">
        <f t="shared" si="1248"/>
        <v>0</v>
      </c>
      <c r="AJ571" s="16">
        <f t="shared" si="1179"/>
        <v>0</v>
      </c>
      <c r="AK571" s="16">
        <f t="shared" si="1180"/>
        <v>0</v>
      </c>
      <c r="AL571" s="16">
        <f t="shared" si="1181"/>
        <v>0</v>
      </c>
      <c r="AM571" s="16">
        <f t="shared" si="1248"/>
        <v>124.80000000000001</v>
      </c>
      <c r="AN571" s="16">
        <f t="shared" si="1248"/>
        <v>0</v>
      </c>
      <c r="AO571" s="16">
        <f t="shared" si="1248"/>
        <v>0</v>
      </c>
      <c r="AP571" s="16">
        <f t="shared" si="1150"/>
        <v>124.80000000000001</v>
      </c>
      <c r="AQ571" s="16">
        <f t="shared" si="1248"/>
        <v>0</v>
      </c>
      <c r="AR571" s="16">
        <f t="shared" si="1108"/>
        <v>124.80000000000001</v>
      </c>
      <c r="AS571" s="16">
        <f t="shared" si="1151"/>
        <v>0</v>
      </c>
      <c r="AT571" s="16">
        <f t="shared" si="1248"/>
        <v>0</v>
      </c>
      <c r="AU571" s="16">
        <f t="shared" si="1109"/>
        <v>0</v>
      </c>
      <c r="AV571" s="16">
        <f t="shared" si="1152"/>
        <v>0</v>
      </c>
      <c r="AW571" s="16">
        <f t="shared" si="1248"/>
        <v>0</v>
      </c>
      <c r="AX571" s="16">
        <f t="shared" si="1110"/>
        <v>0</v>
      </c>
      <c r="AY571" s="16">
        <f t="shared" si="1248"/>
        <v>0</v>
      </c>
      <c r="AZ571" s="35"/>
    </row>
    <row r="572" spans="1:52" x14ac:dyDescent="0.3">
      <c r="A572" s="60" t="s">
        <v>100</v>
      </c>
      <c r="B572" s="56">
        <v>610</v>
      </c>
      <c r="C572" s="60" t="s">
        <v>49</v>
      </c>
      <c r="D572" s="60" t="s">
        <v>17</v>
      </c>
      <c r="E572" s="12" t="s">
        <v>383</v>
      </c>
      <c r="F572" s="16"/>
      <c r="G572" s="16"/>
      <c r="H572" s="16"/>
      <c r="I572" s="16"/>
      <c r="J572" s="16"/>
      <c r="K572" s="16"/>
      <c r="L572" s="16">
        <f t="shared" si="1211"/>
        <v>0</v>
      </c>
      <c r="M572" s="16">
        <f t="shared" si="1212"/>
        <v>0</v>
      </c>
      <c r="N572" s="16">
        <f t="shared" si="1213"/>
        <v>0</v>
      </c>
      <c r="O572" s="16"/>
      <c r="P572" s="16"/>
      <c r="Q572" s="16"/>
      <c r="R572" s="16">
        <f t="shared" si="1167"/>
        <v>0</v>
      </c>
      <c r="S572" s="16">
        <f t="shared" si="1168"/>
        <v>0</v>
      </c>
      <c r="T572" s="16">
        <f t="shared" si="1169"/>
        <v>0</v>
      </c>
      <c r="U572" s="16"/>
      <c r="V572" s="16"/>
      <c r="W572" s="16"/>
      <c r="X572" s="16">
        <f t="shared" si="1171"/>
        <v>0</v>
      </c>
      <c r="Y572" s="16">
        <f t="shared" si="1172"/>
        <v>0</v>
      </c>
      <c r="Z572" s="16">
        <f t="shared" si="1173"/>
        <v>0</v>
      </c>
      <c r="AA572" s="16"/>
      <c r="AB572" s="16"/>
      <c r="AC572" s="16"/>
      <c r="AD572" s="16">
        <f t="shared" si="1175"/>
        <v>0</v>
      </c>
      <c r="AE572" s="16">
        <f t="shared" si="1176"/>
        <v>0</v>
      </c>
      <c r="AF572" s="16">
        <f t="shared" si="1177"/>
        <v>0</v>
      </c>
      <c r="AG572" s="16"/>
      <c r="AH572" s="16"/>
      <c r="AI572" s="16"/>
      <c r="AJ572" s="16">
        <f t="shared" si="1179"/>
        <v>0</v>
      </c>
      <c r="AK572" s="16">
        <f t="shared" si="1180"/>
        <v>0</v>
      </c>
      <c r="AL572" s="16">
        <f t="shared" si="1181"/>
        <v>0</v>
      </c>
      <c r="AM572" s="16">
        <f>19.2+67.2+38.4</f>
        <v>124.80000000000001</v>
      </c>
      <c r="AN572" s="16"/>
      <c r="AO572" s="16"/>
      <c r="AP572" s="16">
        <f t="shared" si="1150"/>
        <v>124.80000000000001</v>
      </c>
      <c r="AQ572" s="16"/>
      <c r="AR572" s="16">
        <f t="shared" si="1108"/>
        <v>124.80000000000001</v>
      </c>
      <c r="AS572" s="16">
        <f t="shared" si="1151"/>
        <v>0</v>
      </c>
      <c r="AT572" s="16"/>
      <c r="AU572" s="16">
        <f t="shared" si="1109"/>
        <v>0</v>
      </c>
      <c r="AV572" s="16">
        <f t="shared" si="1152"/>
        <v>0</v>
      </c>
      <c r="AW572" s="16"/>
      <c r="AX572" s="16">
        <f t="shared" si="1110"/>
        <v>0</v>
      </c>
      <c r="AY572" s="16"/>
      <c r="AZ572" s="35"/>
    </row>
    <row r="573" spans="1:52" x14ac:dyDescent="0.3">
      <c r="A573" s="60" t="s">
        <v>100</v>
      </c>
      <c r="B573" s="56">
        <v>620</v>
      </c>
      <c r="C573" s="60"/>
      <c r="D573" s="60"/>
      <c r="E573" s="12" t="s">
        <v>410</v>
      </c>
      <c r="F573" s="16">
        <f t="shared" ref="F573:AY573" si="1249">F574</f>
        <v>0</v>
      </c>
      <c r="G573" s="16">
        <f t="shared" si="1249"/>
        <v>0</v>
      </c>
      <c r="H573" s="16">
        <f t="shared" si="1249"/>
        <v>0</v>
      </c>
      <c r="I573" s="16">
        <f t="shared" si="1249"/>
        <v>0</v>
      </c>
      <c r="J573" s="16">
        <f t="shared" si="1249"/>
        <v>0</v>
      </c>
      <c r="K573" s="16">
        <f t="shared" si="1249"/>
        <v>0</v>
      </c>
      <c r="L573" s="16">
        <f t="shared" si="1211"/>
        <v>0</v>
      </c>
      <c r="M573" s="16">
        <f t="shared" si="1212"/>
        <v>0</v>
      </c>
      <c r="N573" s="16">
        <f t="shared" si="1213"/>
        <v>0</v>
      </c>
      <c r="O573" s="16">
        <f t="shared" si="1249"/>
        <v>0</v>
      </c>
      <c r="P573" s="16">
        <f t="shared" si="1249"/>
        <v>0</v>
      </c>
      <c r="Q573" s="16">
        <f t="shared" si="1249"/>
        <v>0</v>
      </c>
      <c r="R573" s="16">
        <f t="shared" si="1167"/>
        <v>0</v>
      </c>
      <c r="S573" s="16">
        <f t="shared" si="1168"/>
        <v>0</v>
      </c>
      <c r="T573" s="16">
        <f t="shared" si="1169"/>
        <v>0</v>
      </c>
      <c r="U573" s="16">
        <f t="shared" si="1249"/>
        <v>0</v>
      </c>
      <c r="V573" s="16">
        <f t="shared" si="1249"/>
        <v>0</v>
      </c>
      <c r="W573" s="16">
        <f t="shared" si="1249"/>
        <v>0</v>
      </c>
      <c r="X573" s="16">
        <f t="shared" si="1171"/>
        <v>0</v>
      </c>
      <c r="Y573" s="16">
        <f t="shared" si="1172"/>
        <v>0</v>
      </c>
      <c r="Z573" s="16">
        <f t="shared" si="1173"/>
        <v>0</v>
      </c>
      <c r="AA573" s="16">
        <f t="shared" si="1249"/>
        <v>0</v>
      </c>
      <c r="AB573" s="16">
        <f t="shared" si="1249"/>
        <v>0</v>
      </c>
      <c r="AC573" s="16">
        <f t="shared" si="1249"/>
        <v>0</v>
      </c>
      <c r="AD573" s="16">
        <f t="shared" si="1175"/>
        <v>0</v>
      </c>
      <c r="AE573" s="16">
        <f t="shared" si="1176"/>
        <v>0</v>
      </c>
      <c r="AF573" s="16">
        <f t="shared" si="1177"/>
        <v>0</v>
      </c>
      <c r="AG573" s="16">
        <f t="shared" si="1249"/>
        <v>0</v>
      </c>
      <c r="AH573" s="16">
        <f t="shared" si="1249"/>
        <v>0</v>
      </c>
      <c r="AI573" s="16">
        <f t="shared" si="1249"/>
        <v>0</v>
      </c>
      <c r="AJ573" s="16">
        <f t="shared" si="1179"/>
        <v>0</v>
      </c>
      <c r="AK573" s="16">
        <f t="shared" si="1180"/>
        <v>0</v>
      </c>
      <c r="AL573" s="16">
        <f t="shared" si="1181"/>
        <v>0</v>
      </c>
      <c r="AM573" s="16">
        <f t="shared" si="1249"/>
        <v>2513</v>
      </c>
      <c r="AN573" s="16">
        <f t="shared" si="1249"/>
        <v>0</v>
      </c>
      <c r="AO573" s="16">
        <f t="shared" si="1249"/>
        <v>0</v>
      </c>
      <c r="AP573" s="16">
        <f t="shared" si="1150"/>
        <v>2513</v>
      </c>
      <c r="AQ573" s="16">
        <f t="shared" si="1249"/>
        <v>0</v>
      </c>
      <c r="AR573" s="16">
        <f t="shared" si="1108"/>
        <v>2513</v>
      </c>
      <c r="AS573" s="16">
        <f t="shared" si="1151"/>
        <v>0</v>
      </c>
      <c r="AT573" s="16">
        <f t="shared" si="1249"/>
        <v>0</v>
      </c>
      <c r="AU573" s="16">
        <f t="shared" si="1109"/>
        <v>0</v>
      </c>
      <c r="AV573" s="16">
        <f t="shared" si="1152"/>
        <v>0</v>
      </c>
      <c r="AW573" s="16">
        <f t="shared" si="1249"/>
        <v>0</v>
      </c>
      <c r="AX573" s="16">
        <f t="shared" si="1110"/>
        <v>0</v>
      </c>
      <c r="AY573" s="16">
        <f t="shared" si="1249"/>
        <v>0</v>
      </c>
      <c r="AZ573" s="35"/>
    </row>
    <row r="574" spans="1:52" x14ac:dyDescent="0.3">
      <c r="A574" s="60" t="s">
        <v>100</v>
      </c>
      <c r="B574" s="56">
        <v>620</v>
      </c>
      <c r="C574" s="60" t="s">
        <v>49</v>
      </c>
      <c r="D574" s="60" t="s">
        <v>17</v>
      </c>
      <c r="E574" s="12" t="s">
        <v>383</v>
      </c>
      <c r="F574" s="16"/>
      <c r="G574" s="16"/>
      <c r="H574" s="16"/>
      <c r="I574" s="16"/>
      <c r="J574" s="16"/>
      <c r="K574" s="16"/>
      <c r="L574" s="16">
        <f t="shared" si="1211"/>
        <v>0</v>
      </c>
      <c r="M574" s="16">
        <f t="shared" si="1212"/>
        <v>0</v>
      </c>
      <c r="N574" s="16">
        <f t="shared" si="1213"/>
        <v>0</v>
      </c>
      <c r="O574" s="16"/>
      <c r="P574" s="16"/>
      <c r="Q574" s="16"/>
      <c r="R574" s="16">
        <f t="shared" si="1167"/>
        <v>0</v>
      </c>
      <c r="S574" s="16">
        <f t="shared" si="1168"/>
        <v>0</v>
      </c>
      <c r="T574" s="16">
        <f t="shared" si="1169"/>
        <v>0</v>
      </c>
      <c r="U574" s="16"/>
      <c r="V574" s="16"/>
      <c r="W574" s="16"/>
      <c r="X574" s="16">
        <f t="shared" si="1171"/>
        <v>0</v>
      </c>
      <c r="Y574" s="16">
        <f t="shared" si="1172"/>
        <v>0</v>
      </c>
      <c r="Z574" s="16">
        <f t="shared" si="1173"/>
        <v>0</v>
      </c>
      <c r="AA574" s="16"/>
      <c r="AB574" s="16"/>
      <c r="AC574" s="16"/>
      <c r="AD574" s="16">
        <f t="shared" si="1175"/>
        <v>0</v>
      </c>
      <c r="AE574" s="16">
        <f t="shared" si="1176"/>
        <v>0</v>
      </c>
      <c r="AF574" s="16">
        <f t="shared" si="1177"/>
        <v>0</v>
      </c>
      <c r="AG574" s="16"/>
      <c r="AH574" s="16"/>
      <c r="AI574" s="16"/>
      <c r="AJ574" s="16">
        <f t="shared" si="1179"/>
        <v>0</v>
      </c>
      <c r="AK574" s="16">
        <f t="shared" si="1180"/>
        <v>0</v>
      </c>
      <c r="AL574" s="16">
        <f t="shared" si="1181"/>
        <v>0</v>
      </c>
      <c r="AM574" s="16">
        <f>259+2167.6+86.4</f>
        <v>2513</v>
      </c>
      <c r="AN574" s="16"/>
      <c r="AO574" s="16"/>
      <c r="AP574" s="16">
        <f t="shared" si="1150"/>
        <v>2513</v>
      </c>
      <c r="AQ574" s="16"/>
      <c r="AR574" s="16">
        <f t="shared" ref="AR574:AR637" si="1250">AP574+AQ574</f>
        <v>2513</v>
      </c>
      <c r="AS574" s="16">
        <f t="shared" si="1151"/>
        <v>0</v>
      </c>
      <c r="AT574" s="16"/>
      <c r="AU574" s="16">
        <f t="shared" ref="AU574:AU637" si="1251">AS574+AT574</f>
        <v>0</v>
      </c>
      <c r="AV574" s="16">
        <f t="shared" si="1152"/>
        <v>0</v>
      </c>
      <c r="AW574" s="16"/>
      <c r="AX574" s="16">
        <f t="shared" ref="AX574:AX637" si="1252">AV574+AW574</f>
        <v>0</v>
      </c>
      <c r="AY574" s="16"/>
      <c r="AZ574" s="35"/>
    </row>
    <row r="575" spans="1:52" ht="62.4" x14ac:dyDescent="0.3">
      <c r="A575" s="60" t="s">
        <v>108</v>
      </c>
      <c r="B575" s="56"/>
      <c r="C575" s="60"/>
      <c r="D575" s="60"/>
      <c r="E575" s="12" t="s">
        <v>608</v>
      </c>
      <c r="F575" s="16">
        <f t="shared" ref="F575:AY575" si="1253">F576+F583+F587</f>
        <v>3950.7000000000003</v>
      </c>
      <c r="G575" s="16">
        <f t="shared" si="1253"/>
        <v>3950.7000000000003</v>
      </c>
      <c r="H575" s="16">
        <f t="shared" si="1253"/>
        <v>3950.7000000000003</v>
      </c>
      <c r="I575" s="16">
        <f t="shared" ref="I575:K575" si="1254">I576+I583+I587</f>
        <v>0</v>
      </c>
      <c r="J575" s="16">
        <f t="shared" si="1254"/>
        <v>0</v>
      </c>
      <c r="K575" s="16">
        <f t="shared" si="1254"/>
        <v>0</v>
      </c>
      <c r="L575" s="16">
        <f t="shared" si="1211"/>
        <v>3950.7000000000003</v>
      </c>
      <c r="M575" s="16">
        <f t="shared" si="1212"/>
        <v>3950.7000000000003</v>
      </c>
      <c r="N575" s="16">
        <f t="shared" si="1213"/>
        <v>3950.7000000000003</v>
      </c>
      <c r="O575" s="16">
        <f t="shared" ref="O575:Q575" si="1255">O576+O583+O587</f>
        <v>0</v>
      </c>
      <c r="P575" s="16">
        <f t="shared" si="1255"/>
        <v>0</v>
      </c>
      <c r="Q575" s="16">
        <f t="shared" si="1255"/>
        <v>0</v>
      </c>
      <c r="R575" s="16">
        <f t="shared" si="1167"/>
        <v>3950.7000000000003</v>
      </c>
      <c r="S575" s="16">
        <f t="shared" si="1168"/>
        <v>3950.7000000000003</v>
      </c>
      <c r="T575" s="16">
        <f t="shared" si="1169"/>
        <v>3950.7000000000003</v>
      </c>
      <c r="U575" s="16">
        <f t="shared" ref="U575:W575" si="1256">U576+U583+U587</f>
        <v>0</v>
      </c>
      <c r="V575" s="16">
        <f t="shared" si="1256"/>
        <v>0</v>
      </c>
      <c r="W575" s="16">
        <f t="shared" si="1256"/>
        <v>0</v>
      </c>
      <c r="X575" s="16">
        <f t="shared" si="1171"/>
        <v>3950.7000000000003</v>
      </c>
      <c r="Y575" s="16">
        <f t="shared" si="1172"/>
        <v>3950.7000000000003</v>
      </c>
      <c r="Z575" s="16">
        <f t="shared" si="1173"/>
        <v>3950.7000000000003</v>
      </c>
      <c r="AA575" s="16">
        <f t="shared" ref="AA575:AC575" si="1257">AA576+AA583+AA587</f>
        <v>0</v>
      </c>
      <c r="AB575" s="16">
        <f t="shared" si="1257"/>
        <v>0</v>
      </c>
      <c r="AC575" s="16">
        <f t="shared" si="1257"/>
        <v>0</v>
      </c>
      <c r="AD575" s="16">
        <f t="shared" si="1175"/>
        <v>3950.7000000000003</v>
      </c>
      <c r="AE575" s="16">
        <f t="shared" si="1176"/>
        <v>3950.7000000000003</v>
      </c>
      <c r="AF575" s="16">
        <f t="shared" si="1177"/>
        <v>3950.7000000000003</v>
      </c>
      <c r="AG575" s="16">
        <f t="shared" ref="AG575:AI575" si="1258">AG576+AG583+AG587</f>
        <v>0</v>
      </c>
      <c r="AH575" s="16">
        <f t="shared" si="1258"/>
        <v>0</v>
      </c>
      <c r="AI575" s="16">
        <f t="shared" si="1258"/>
        <v>0</v>
      </c>
      <c r="AJ575" s="16">
        <f t="shared" si="1179"/>
        <v>3950.7000000000003</v>
      </c>
      <c r="AK575" s="16">
        <f t="shared" si="1180"/>
        <v>3950.7000000000003</v>
      </c>
      <c r="AL575" s="16">
        <f t="shared" si="1181"/>
        <v>3950.7000000000003</v>
      </c>
      <c r="AM575" s="16">
        <f t="shared" ref="AM575:AO575" si="1259">AM576+AM583+AM587</f>
        <v>75</v>
      </c>
      <c r="AN575" s="16">
        <f t="shared" si="1259"/>
        <v>0</v>
      </c>
      <c r="AO575" s="16">
        <f t="shared" si="1259"/>
        <v>0</v>
      </c>
      <c r="AP575" s="16">
        <f t="shared" si="1150"/>
        <v>4025.7000000000003</v>
      </c>
      <c r="AQ575" s="16">
        <f t="shared" ref="AQ575" si="1260">AQ576+AQ583+AQ587</f>
        <v>0</v>
      </c>
      <c r="AR575" s="16">
        <f t="shared" si="1250"/>
        <v>4025.7000000000003</v>
      </c>
      <c r="AS575" s="16">
        <f t="shared" si="1151"/>
        <v>3950.7000000000003</v>
      </c>
      <c r="AT575" s="16">
        <f t="shared" ref="AT575" si="1261">AT576+AT583+AT587</f>
        <v>0</v>
      </c>
      <c r="AU575" s="16">
        <f t="shared" si="1251"/>
        <v>3950.7000000000003</v>
      </c>
      <c r="AV575" s="16">
        <f t="shared" si="1152"/>
        <v>3950.7000000000003</v>
      </c>
      <c r="AW575" s="16">
        <f t="shared" ref="AW575" si="1262">AW576+AW583+AW587</f>
        <v>0</v>
      </c>
      <c r="AX575" s="16">
        <f t="shared" si="1252"/>
        <v>3950.7000000000003</v>
      </c>
      <c r="AY575" s="16">
        <f t="shared" si="1253"/>
        <v>0</v>
      </c>
      <c r="AZ575" s="35"/>
    </row>
    <row r="576" spans="1:52" ht="31.2" x14ac:dyDescent="0.3">
      <c r="A576" s="60" t="s">
        <v>105</v>
      </c>
      <c r="B576" s="56"/>
      <c r="C576" s="60"/>
      <c r="D576" s="60"/>
      <c r="E576" s="12" t="s">
        <v>466</v>
      </c>
      <c r="F576" s="16">
        <f t="shared" ref="F576:AY576" si="1263">F577+F580</f>
        <v>3443.8</v>
      </c>
      <c r="G576" s="16">
        <f t="shared" si="1263"/>
        <v>3443.8</v>
      </c>
      <c r="H576" s="16">
        <f t="shared" si="1263"/>
        <v>3443.8</v>
      </c>
      <c r="I576" s="16">
        <f t="shared" ref="I576:K576" si="1264">I577+I580</f>
        <v>0</v>
      </c>
      <c r="J576" s="16">
        <f t="shared" si="1264"/>
        <v>0</v>
      </c>
      <c r="K576" s="16">
        <f t="shared" si="1264"/>
        <v>0</v>
      </c>
      <c r="L576" s="16">
        <f t="shared" si="1211"/>
        <v>3443.8</v>
      </c>
      <c r="M576" s="16">
        <f t="shared" si="1212"/>
        <v>3443.8</v>
      </c>
      <c r="N576" s="16">
        <f t="shared" si="1213"/>
        <v>3443.8</v>
      </c>
      <c r="O576" s="16">
        <f t="shared" ref="O576:Q576" si="1265">O577+O580</f>
        <v>0</v>
      </c>
      <c r="P576" s="16">
        <f t="shared" si="1265"/>
        <v>0</v>
      </c>
      <c r="Q576" s="16">
        <f t="shared" si="1265"/>
        <v>0</v>
      </c>
      <c r="R576" s="16">
        <f t="shared" si="1167"/>
        <v>3443.8</v>
      </c>
      <c r="S576" s="16">
        <f t="shared" si="1168"/>
        <v>3443.8</v>
      </c>
      <c r="T576" s="16">
        <f t="shared" si="1169"/>
        <v>3443.8</v>
      </c>
      <c r="U576" s="16">
        <f t="shared" ref="U576:W576" si="1266">U577+U580</f>
        <v>0</v>
      </c>
      <c r="V576" s="16">
        <f t="shared" si="1266"/>
        <v>0</v>
      </c>
      <c r="W576" s="16">
        <f t="shared" si="1266"/>
        <v>0</v>
      </c>
      <c r="X576" s="16">
        <f t="shared" si="1171"/>
        <v>3443.8</v>
      </c>
      <c r="Y576" s="16">
        <f t="shared" si="1172"/>
        <v>3443.8</v>
      </c>
      <c r="Z576" s="16">
        <f t="shared" si="1173"/>
        <v>3443.8</v>
      </c>
      <c r="AA576" s="16">
        <f t="shared" ref="AA576:AC576" si="1267">AA577+AA580</f>
        <v>0</v>
      </c>
      <c r="AB576" s="16">
        <f t="shared" si="1267"/>
        <v>0</v>
      </c>
      <c r="AC576" s="16">
        <f t="shared" si="1267"/>
        <v>0</v>
      </c>
      <c r="AD576" s="16">
        <f t="shared" si="1175"/>
        <v>3443.8</v>
      </c>
      <c r="AE576" s="16">
        <f t="shared" si="1176"/>
        <v>3443.8</v>
      </c>
      <c r="AF576" s="16">
        <f t="shared" si="1177"/>
        <v>3443.8</v>
      </c>
      <c r="AG576" s="16">
        <f t="shared" ref="AG576:AI576" si="1268">AG577+AG580</f>
        <v>0</v>
      </c>
      <c r="AH576" s="16">
        <f t="shared" si="1268"/>
        <v>0</v>
      </c>
      <c r="AI576" s="16">
        <f t="shared" si="1268"/>
        <v>0</v>
      </c>
      <c r="AJ576" s="16">
        <f t="shared" si="1179"/>
        <v>3443.8</v>
      </c>
      <c r="AK576" s="16">
        <f t="shared" si="1180"/>
        <v>3443.8</v>
      </c>
      <c r="AL576" s="16">
        <f t="shared" si="1181"/>
        <v>3443.8</v>
      </c>
      <c r="AM576" s="16">
        <f t="shared" ref="AM576:AO576" si="1269">AM577+AM580</f>
        <v>75</v>
      </c>
      <c r="AN576" s="16">
        <f t="shared" si="1269"/>
        <v>0</v>
      </c>
      <c r="AO576" s="16">
        <f t="shared" si="1269"/>
        <v>0</v>
      </c>
      <c r="AP576" s="16">
        <f t="shared" si="1150"/>
        <v>3518.8</v>
      </c>
      <c r="AQ576" s="16">
        <f t="shared" ref="AQ576" si="1270">AQ577+AQ580</f>
        <v>0</v>
      </c>
      <c r="AR576" s="16">
        <f t="shared" si="1250"/>
        <v>3518.8</v>
      </c>
      <c r="AS576" s="16">
        <f t="shared" si="1151"/>
        <v>3443.8</v>
      </c>
      <c r="AT576" s="16">
        <f t="shared" ref="AT576" si="1271">AT577+AT580</f>
        <v>0</v>
      </c>
      <c r="AU576" s="16">
        <f t="shared" si="1251"/>
        <v>3443.8</v>
      </c>
      <c r="AV576" s="16">
        <f t="shared" si="1152"/>
        <v>3443.8</v>
      </c>
      <c r="AW576" s="16">
        <f t="shared" ref="AW576" si="1272">AW577+AW580</f>
        <v>0</v>
      </c>
      <c r="AX576" s="16">
        <f t="shared" si="1252"/>
        <v>3443.8</v>
      </c>
      <c r="AY576" s="16">
        <f t="shared" si="1263"/>
        <v>0</v>
      </c>
      <c r="AZ576" s="35"/>
    </row>
    <row r="577" spans="1:72" ht="31.2" x14ac:dyDescent="0.3">
      <c r="A577" s="60" t="s">
        <v>105</v>
      </c>
      <c r="B577" s="56">
        <v>200</v>
      </c>
      <c r="C577" s="60"/>
      <c r="D577" s="60"/>
      <c r="E577" s="12" t="s">
        <v>392</v>
      </c>
      <c r="F577" s="16">
        <f t="shared" ref="F577:AY578" si="1273">F578</f>
        <v>2196.6</v>
      </c>
      <c r="G577" s="16">
        <f t="shared" si="1273"/>
        <v>2196.6</v>
      </c>
      <c r="H577" s="16">
        <f t="shared" si="1273"/>
        <v>2196.6</v>
      </c>
      <c r="I577" s="16">
        <f t="shared" si="1273"/>
        <v>0</v>
      </c>
      <c r="J577" s="16">
        <f t="shared" si="1273"/>
        <v>0</v>
      </c>
      <c r="K577" s="16">
        <f t="shared" si="1273"/>
        <v>0</v>
      </c>
      <c r="L577" s="16">
        <f t="shared" si="1211"/>
        <v>2196.6</v>
      </c>
      <c r="M577" s="16">
        <f t="shared" si="1212"/>
        <v>2196.6</v>
      </c>
      <c r="N577" s="16">
        <f t="shared" si="1213"/>
        <v>2196.6</v>
      </c>
      <c r="O577" s="16">
        <f t="shared" si="1273"/>
        <v>0</v>
      </c>
      <c r="P577" s="16">
        <f t="shared" si="1273"/>
        <v>0</v>
      </c>
      <c r="Q577" s="16">
        <f t="shared" si="1273"/>
        <v>0</v>
      </c>
      <c r="R577" s="16">
        <f t="shared" si="1167"/>
        <v>2196.6</v>
      </c>
      <c r="S577" s="16">
        <f t="shared" si="1168"/>
        <v>2196.6</v>
      </c>
      <c r="T577" s="16">
        <f t="shared" si="1169"/>
        <v>2196.6</v>
      </c>
      <c r="U577" s="16">
        <f t="shared" si="1273"/>
        <v>0</v>
      </c>
      <c r="V577" s="16">
        <f t="shared" si="1273"/>
        <v>0</v>
      </c>
      <c r="W577" s="16">
        <f t="shared" si="1273"/>
        <v>0</v>
      </c>
      <c r="X577" s="16">
        <f t="shared" si="1171"/>
        <v>2196.6</v>
      </c>
      <c r="Y577" s="16">
        <f t="shared" si="1172"/>
        <v>2196.6</v>
      </c>
      <c r="Z577" s="16">
        <f t="shared" si="1173"/>
        <v>2196.6</v>
      </c>
      <c r="AA577" s="16">
        <f t="shared" si="1273"/>
        <v>0</v>
      </c>
      <c r="AB577" s="16">
        <f t="shared" si="1273"/>
        <v>0</v>
      </c>
      <c r="AC577" s="16">
        <f t="shared" si="1273"/>
        <v>0</v>
      </c>
      <c r="AD577" s="16">
        <f t="shared" si="1175"/>
        <v>2196.6</v>
      </c>
      <c r="AE577" s="16">
        <f t="shared" si="1176"/>
        <v>2196.6</v>
      </c>
      <c r="AF577" s="16">
        <f t="shared" si="1177"/>
        <v>2196.6</v>
      </c>
      <c r="AG577" s="16">
        <f t="shared" si="1273"/>
        <v>0</v>
      </c>
      <c r="AH577" s="16">
        <f t="shared" si="1273"/>
        <v>0</v>
      </c>
      <c r="AI577" s="16">
        <f t="shared" si="1273"/>
        <v>0</v>
      </c>
      <c r="AJ577" s="16">
        <f t="shared" si="1179"/>
        <v>2196.6</v>
      </c>
      <c r="AK577" s="16">
        <f t="shared" si="1180"/>
        <v>2196.6</v>
      </c>
      <c r="AL577" s="16">
        <f t="shared" si="1181"/>
        <v>2196.6</v>
      </c>
      <c r="AM577" s="16">
        <f t="shared" si="1273"/>
        <v>75</v>
      </c>
      <c r="AN577" s="16">
        <f t="shared" si="1273"/>
        <v>0</v>
      </c>
      <c r="AO577" s="16">
        <f t="shared" si="1273"/>
        <v>0</v>
      </c>
      <c r="AP577" s="16">
        <f t="shared" si="1150"/>
        <v>2271.6</v>
      </c>
      <c r="AQ577" s="16">
        <f t="shared" si="1273"/>
        <v>0</v>
      </c>
      <c r="AR577" s="16">
        <f t="shared" si="1250"/>
        <v>2271.6</v>
      </c>
      <c r="AS577" s="16">
        <f t="shared" si="1151"/>
        <v>2196.6</v>
      </c>
      <c r="AT577" s="16">
        <f t="shared" si="1273"/>
        <v>0</v>
      </c>
      <c r="AU577" s="16">
        <f t="shared" si="1251"/>
        <v>2196.6</v>
      </c>
      <c r="AV577" s="16">
        <f t="shared" si="1152"/>
        <v>2196.6</v>
      </c>
      <c r="AW577" s="16">
        <f t="shared" si="1273"/>
        <v>0</v>
      </c>
      <c r="AX577" s="16">
        <f t="shared" si="1252"/>
        <v>2196.6</v>
      </c>
      <c r="AY577" s="16">
        <f t="shared" si="1273"/>
        <v>0</v>
      </c>
      <c r="AZ577" s="35"/>
    </row>
    <row r="578" spans="1:72" ht="46.8" x14ac:dyDescent="0.3">
      <c r="A578" s="60" t="s">
        <v>105</v>
      </c>
      <c r="B578" s="56">
        <v>240</v>
      </c>
      <c r="C578" s="60"/>
      <c r="D578" s="60"/>
      <c r="E578" s="12" t="s">
        <v>400</v>
      </c>
      <c r="F578" s="16">
        <f t="shared" si="1273"/>
        <v>2196.6</v>
      </c>
      <c r="G578" s="16">
        <f t="shared" si="1273"/>
        <v>2196.6</v>
      </c>
      <c r="H578" s="16">
        <f t="shared" si="1273"/>
        <v>2196.6</v>
      </c>
      <c r="I578" s="16">
        <f t="shared" si="1273"/>
        <v>0</v>
      </c>
      <c r="J578" s="16">
        <f t="shared" si="1273"/>
        <v>0</v>
      </c>
      <c r="K578" s="16">
        <f t="shared" si="1273"/>
        <v>0</v>
      </c>
      <c r="L578" s="16">
        <f t="shared" si="1211"/>
        <v>2196.6</v>
      </c>
      <c r="M578" s="16">
        <f t="shared" si="1212"/>
        <v>2196.6</v>
      </c>
      <c r="N578" s="16">
        <f t="shared" si="1213"/>
        <v>2196.6</v>
      </c>
      <c r="O578" s="16">
        <f t="shared" si="1273"/>
        <v>0</v>
      </c>
      <c r="P578" s="16">
        <f t="shared" si="1273"/>
        <v>0</v>
      </c>
      <c r="Q578" s="16">
        <f t="shared" si="1273"/>
        <v>0</v>
      </c>
      <c r="R578" s="16">
        <f t="shared" si="1167"/>
        <v>2196.6</v>
      </c>
      <c r="S578" s="16">
        <f t="shared" si="1168"/>
        <v>2196.6</v>
      </c>
      <c r="T578" s="16">
        <f t="shared" si="1169"/>
        <v>2196.6</v>
      </c>
      <c r="U578" s="16">
        <f t="shared" si="1273"/>
        <v>0</v>
      </c>
      <c r="V578" s="16">
        <f t="shared" si="1273"/>
        <v>0</v>
      </c>
      <c r="W578" s="16">
        <f t="shared" si="1273"/>
        <v>0</v>
      </c>
      <c r="X578" s="16">
        <f t="shared" si="1171"/>
        <v>2196.6</v>
      </c>
      <c r="Y578" s="16">
        <f t="shared" si="1172"/>
        <v>2196.6</v>
      </c>
      <c r="Z578" s="16">
        <f t="shared" si="1173"/>
        <v>2196.6</v>
      </c>
      <c r="AA578" s="16">
        <f t="shared" si="1273"/>
        <v>0</v>
      </c>
      <c r="AB578" s="16">
        <f t="shared" si="1273"/>
        <v>0</v>
      </c>
      <c r="AC578" s="16">
        <f t="shared" si="1273"/>
        <v>0</v>
      </c>
      <c r="AD578" s="16">
        <f t="shared" si="1175"/>
        <v>2196.6</v>
      </c>
      <c r="AE578" s="16">
        <f t="shared" si="1176"/>
        <v>2196.6</v>
      </c>
      <c r="AF578" s="16">
        <f t="shared" si="1177"/>
        <v>2196.6</v>
      </c>
      <c r="AG578" s="16">
        <f t="shared" si="1273"/>
        <v>0</v>
      </c>
      <c r="AH578" s="16">
        <f t="shared" si="1273"/>
        <v>0</v>
      </c>
      <c r="AI578" s="16">
        <f t="shared" si="1273"/>
        <v>0</v>
      </c>
      <c r="AJ578" s="16">
        <f t="shared" si="1179"/>
        <v>2196.6</v>
      </c>
      <c r="AK578" s="16">
        <f t="shared" si="1180"/>
        <v>2196.6</v>
      </c>
      <c r="AL578" s="16">
        <f t="shared" si="1181"/>
        <v>2196.6</v>
      </c>
      <c r="AM578" s="16">
        <f t="shared" si="1273"/>
        <v>75</v>
      </c>
      <c r="AN578" s="16">
        <f t="shared" si="1273"/>
        <v>0</v>
      </c>
      <c r="AO578" s="16">
        <f t="shared" si="1273"/>
        <v>0</v>
      </c>
      <c r="AP578" s="16">
        <f t="shared" si="1150"/>
        <v>2271.6</v>
      </c>
      <c r="AQ578" s="16">
        <f t="shared" si="1273"/>
        <v>0</v>
      </c>
      <c r="AR578" s="16">
        <f t="shared" si="1250"/>
        <v>2271.6</v>
      </c>
      <c r="AS578" s="16">
        <f t="shared" si="1151"/>
        <v>2196.6</v>
      </c>
      <c r="AT578" s="16">
        <f t="shared" si="1273"/>
        <v>0</v>
      </c>
      <c r="AU578" s="16">
        <f t="shared" si="1251"/>
        <v>2196.6</v>
      </c>
      <c r="AV578" s="16">
        <f t="shared" si="1152"/>
        <v>2196.6</v>
      </c>
      <c r="AW578" s="16">
        <f t="shared" si="1273"/>
        <v>0</v>
      </c>
      <c r="AX578" s="16">
        <f t="shared" si="1252"/>
        <v>2196.6</v>
      </c>
      <c r="AY578" s="16">
        <f t="shared" si="1273"/>
        <v>0</v>
      </c>
      <c r="AZ578" s="35"/>
    </row>
    <row r="579" spans="1:72" ht="31.2" x14ac:dyDescent="0.3">
      <c r="A579" s="60" t="s">
        <v>105</v>
      </c>
      <c r="B579" s="56">
        <v>240</v>
      </c>
      <c r="C579" s="60" t="s">
        <v>49</v>
      </c>
      <c r="D579" s="60" t="s">
        <v>104</v>
      </c>
      <c r="E579" s="12" t="s">
        <v>385</v>
      </c>
      <c r="F579" s="16">
        <v>2196.6</v>
      </c>
      <c r="G579" s="16">
        <v>2196.6</v>
      </c>
      <c r="H579" s="16">
        <v>2196.6</v>
      </c>
      <c r="I579" s="16"/>
      <c r="J579" s="16"/>
      <c r="K579" s="16"/>
      <c r="L579" s="16">
        <f t="shared" si="1211"/>
        <v>2196.6</v>
      </c>
      <c r="M579" s="16">
        <f t="shared" si="1212"/>
        <v>2196.6</v>
      </c>
      <c r="N579" s="16">
        <f t="shared" si="1213"/>
        <v>2196.6</v>
      </c>
      <c r="O579" s="16"/>
      <c r="P579" s="16"/>
      <c r="Q579" s="16"/>
      <c r="R579" s="16">
        <f t="shared" si="1167"/>
        <v>2196.6</v>
      </c>
      <c r="S579" s="16">
        <f t="shared" si="1168"/>
        <v>2196.6</v>
      </c>
      <c r="T579" s="16">
        <f t="shared" si="1169"/>
        <v>2196.6</v>
      </c>
      <c r="U579" s="16"/>
      <c r="V579" s="16"/>
      <c r="W579" s="16"/>
      <c r="X579" s="16">
        <f t="shared" si="1171"/>
        <v>2196.6</v>
      </c>
      <c r="Y579" s="16">
        <f t="shared" si="1172"/>
        <v>2196.6</v>
      </c>
      <c r="Z579" s="16">
        <f t="shared" si="1173"/>
        <v>2196.6</v>
      </c>
      <c r="AA579" s="16"/>
      <c r="AB579" s="16"/>
      <c r="AC579" s="16"/>
      <c r="AD579" s="16">
        <f t="shared" si="1175"/>
        <v>2196.6</v>
      </c>
      <c r="AE579" s="16">
        <f t="shared" si="1176"/>
        <v>2196.6</v>
      </c>
      <c r="AF579" s="16">
        <f t="shared" si="1177"/>
        <v>2196.6</v>
      </c>
      <c r="AG579" s="16"/>
      <c r="AH579" s="16"/>
      <c r="AI579" s="16"/>
      <c r="AJ579" s="16">
        <f t="shared" si="1179"/>
        <v>2196.6</v>
      </c>
      <c r="AK579" s="16">
        <f t="shared" si="1180"/>
        <v>2196.6</v>
      </c>
      <c r="AL579" s="16">
        <f t="shared" si="1181"/>
        <v>2196.6</v>
      </c>
      <c r="AM579" s="16">
        <v>75</v>
      </c>
      <c r="AN579" s="16"/>
      <c r="AO579" s="16"/>
      <c r="AP579" s="16">
        <f t="shared" si="1150"/>
        <v>2271.6</v>
      </c>
      <c r="AQ579" s="16"/>
      <c r="AR579" s="16">
        <f t="shared" si="1250"/>
        <v>2271.6</v>
      </c>
      <c r="AS579" s="16">
        <f t="shared" si="1151"/>
        <v>2196.6</v>
      </c>
      <c r="AT579" s="16"/>
      <c r="AU579" s="16">
        <f t="shared" si="1251"/>
        <v>2196.6</v>
      </c>
      <c r="AV579" s="16">
        <f t="shared" si="1152"/>
        <v>2196.6</v>
      </c>
      <c r="AW579" s="16"/>
      <c r="AX579" s="16">
        <f t="shared" si="1252"/>
        <v>2196.6</v>
      </c>
      <c r="AY579" s="16"/>
      <c r="AZ579" s="35"/>
    </row>
    <row r="580" spans="1:72" ht="46.8" x14ac:dyDescent="0.3">
      <c r="A580" s="60" t="s">
        <v>105</v>
      </c>
      <c r="B580" s="56">
        <v>600</v>
      </c>
      <c r="C580" s="60"/>
      <c r="D580" s="60"/>
      <c r="E580" s="12" t="s">
        <v>395</v>
      </c>
      <c r="F580" s="16">
        <f t="shared" ref="F580:AY581" si="1274">F581</f>
        <v>1247.2</v>
      </c>
      <c r="G580" s="16">
        <f t="shared" si="1274"/>
        <v>1247.2</v>
      </c>
      <c r="H580" s="16">
        <f t="shared" si="1274"/>
        <v>1247.2</v>
      </c>
      <c r="I580" s="16">
        <f t="shared" si="1274"/>
        <v>0</v>
      </c>
      <c r="J580" s="16">
        <f t="shared" si="1274"/>
        <v>0</v>
      </c>
      <c r="K580" s="16">
        <f t="shared" si="1274"/>
        <v>0</v>
      </c>
      <c r="L580" s="16">
        <f t="shared" si="1211"/>
        <v>1247.2</v>
      </c>
      <c r="M580" s="16">
        <f t="shared" si="1212"/>
        <v>1247.2</v>
      </c>
      <c r="N580" s="16">
        <f t="shared" si="1213"/>
        <v>1247.2</v>
      </c>
      <c r="O580" s="16">
        <f t="shared" si="1274"/>
        <v>0</v>
      </c>
      <c r="P580" s="16">
        <f t="shared" si="1274"/>
        <v>0</v>
      </c>
      <c r="Q580" s="16">
        <f t="shared" si="1274"/>
        <v>0</v>
      </c>
      <c r="R580" s="16">
        <f t="shared" si="1167"/>
        <v>1247.2</v>
      </c>
      <c r="S580" s="16">
        <f t="shared" si="1168"/>
        <v>1247.2</v>
      </c>
      <c r="T580" s="16">
        <f t="shared" si="1169"/>
        <v>1247.2</v>
      </c>
      <c r="U580" s="16">
        <f t="shared" si="1274"/>
        <v>0</v>
      </c>
      <c r="V580" s="16">
        <f t="shared" si="1274"/>
        <v>0</v>
      </c>
      <c r="W580" s="16">
        <f t="shared" si="1274"/>
        <v>0</v>
      </c>
      <c r="X580" s="16">
        <f t="shared" si="1171"/>
        <v>1247.2</v>
      </c>
      <c r="Y580" s="16">
        <f t="shared" si="1172"/>
        <v>1247.2</v>
      </c>
      <c r="Z580" s="16">
        <f t="shared" si="1173"/>
        <v>1247.2</v>
      </c>
      <c r="AA580" s="16">
        <f t="shared" si="1274"/>
        <v>0</v>
      </c>
      <c r="AB580" s="16">
        <f t="shared" si="1274"/>
        <v>0</v>
      </c>
      <c r="AC580" s="16">
        <f t="shared" si="1274"/>
        <v>0</v>
      </c>
      <c r="AD580" s="16">
        <f t="shared" si="1175"/>
        <v>1247.2</v>
      </c>
      <c r="AE580" s="16">
        <f t="shared" si="1176"/>
        <v>1247.2</v>
      </c>
      <c r="AF580" s="16">
        <f t="shared" si="1177"/>
        <v>1247.2</v>
      </c>
      <c r="AG580" s="16">
        <f t="shared" si="1274"/>
        <v>0</v>
      </c>
      <c r="AH580" s="16">
        <f t="shared" si="1274"/>
        <v>0</v>
      </c>
      <c r="AI580" s="16">
        <f t="shared" si="1274"/>
        <v>0</v>
      </c>
      <c r="AJ580" s="16">
        <f t="shared" si="1179"/>
        <v>1247.2</v>
      </c>
      <c r="AK580" s="16">
        <f t="shared" si="1180"/>
        <v>1247.2</v>
      </c>
      <c r="AL580" s="16">
        <f t="shared" si="1181"/>
        <v>1247.2</v>
      </c>
      <c r="AM580" s="16">
        <f t="shared" si="1274"/>
        <v>0</v>
      </c>
      <c r="AN580" s="16">
        <f t="shared" si="1274"/>
        <v>0</v>
      </c>
      <c r="AO580" s="16">
        <f t="shared" si="1274"/>
        <v>0</v>
      </c>
      <c r="AP580" s="16">
        <f t="shared" si="1150"/>
        <v>1247.2</v>
      </c>
      <c r="AQ580" s="16">
        <f t="shared" si="1274"/>
        <v>0</v>
      </c>
      <c r="AR580" s="16">
        <f t="shared" si="1250"/>
        <v>1247.2</v>
      </c>
      <c r="AS580" s="16">
        <f t="shared" si="1151"/>
        <v>1247.2</v>
      </c>
      <c r="AT580" s="16">
        <f t="shared" si="1274"/>
        <v>0</v>
      </c>
      <c r="AU580" s="16">
        <f t="shared" si="1251"/>
        <v>1247.2</v>
      </c>
      <c r="AV580" s="16">
        <f t="shared" si="1152"/>
        <v>1247.2</v>
      </c>
      <c r="AW580" s="16">
        <f t="shared" si="1274"/>
        <v>0</v>
      </c>
      <c r="AX580" s="16">
        <f t="shared" si="1252"/>
        <v>1247.2</v>
      </c>
      <c r="AY580" s="16">
        <f t="shared" si="1274"/>
        <v>0</v>
      </c>
      <c r="AZ580" s="35"/>
    </row>
    <row r="581" spans="1:72" x14ac:dyDescent="0.3">
      <c r="A581" s="60" t="s">
        <v>105</v>
      </c>
      <c r="B581" s="56">
        <v>610</v>
      </c>
      <c r="C581" s="60"/>
      <c r="D581" s="60"/>
      <c r="E581" s="12" t="s">
        <v>409</v>
      </c>
      <c r="F581" s="16">
        <f t="shared" si="1274"/>
        <v>1247.2</v>
      </c>
      <c r="G581" s="16">
        <f t="shared" si="1274"/>
        <v>1247.2</v>
      </c>
      <c r="H581" s="16">
        <f t="shared" si="1274"/>
        <v>1247.2</v>
      </c>
      <c r="I581" s="16">
        <f t="shared" si="1274"/>
        <v>0</v>
      </c>
      <c r="J581" s="16">
        <f t="shared" si="1274"/>
        <v>0</v>
      </c>
      <c r="K581" s="16">
        <f t="shared" si="1274"/>
        <v>0</v>
      </c>
      <c r="L581" s="16">
        <f t="shared" si="1211"/>
        <v>1247.2</v>
      </c>
      <c r="M581" s="16">
        <f t="shared" si="1212"/>
        <v>1247.2</v>
      </c>
      <c r="N581" s="16">
        <f t="shared" si="1213"/>
        <v>1247.2</v>
      </c>
      <c r="O581" s="16">
        <f t="shared" si="1274"/>
        <v>0</v>
      </c>
      <c r="P581" s="16">
        <f t="shared" si="1274"/>
        <v>0</v>
      </c>
      <c r="Q581" s="16">
        <f t="shared" si="1274"/>
        <v>0</v>
      </c>
      <c r="R581" s="16">
        <f t="shared" si="1167"/>
        <v>1247.2</v>
      </c>
      <c r="S581" s="16">
        <f t="shared" si="1168"/>
        <v>1247.2</v>
      </c>
      <c r="T581" s="16">
        <f t="shared" si="1169"/>
        <v>1247.2</v>
      </c>
      <c r="U581" s="16">
        <f t="shared" si="1274"/>
        <v>0</v>
      </c>
      <c r="V581" s="16">
        <f t="shared" si="1274"/>
        <v>0</v>
      </c>
      <c r="W581" s="16">
        <f t="shared" si="1274"/>
        <v>0</v>
      </c>
      <c r="X581" s="16">
        <f t="shared" si="1171"/>
        <v>1247.2</v>
      </c>
      <c r="Y581" s="16">
        <f t="shared" si="1172"/>
        <v>1247.2</v>
      </c>
      <c r="Z581" s="16">
        <f t="shared" si="1173"/>
        <v>1247.2</v>
      </c>
      <c r="AA581" s="16">
        <f t="shared" si="1274"/>
        <v>0</v>
      </c>
      <c r="AB581" s="16">
        <f t="shared" si="1274"/>
        <v>0</v>
      </c>
      <c r="AC581" s="16">
        <f t="shared" si="1274"/>
        <v>0</v>
      </c>
      <c r="AD581" s="16">
        <f t="shared" si="1175"/>
        <v>1247.2</v>
      </c>
      <c r="AE581" s="16">
        <f t="shared" si="1176"/>
        <v>1247.2</v>
      </c>
      <c r="AF581" s="16">
        <f t="shared" si="1177"/>
        <v>1247.2</v>
      </c>
      <c r="AG581" s="16">
        <f t="shared" si="1274"/>
        <v>0</v>
      </c>
      <c r="AH581" s="16">
        <f t="shared" si="1274"/>
        <v>0</v>
      </c>
      <c r="AI581" s="16">
        <f t="shared" si="1274"/>
        <v>0</v>
      </c>
      <c r="AJ581" s="16">
        <f t="shared" si="1179"/>
        <v>1247.2</v>
      </c>
      <c r="AK581" s="16">
        <f t="shared" si="1180"/>
        <v>1247.2</v>
      </c>
      <c r="AL581" s="16">
        <f t="shared" si="1181"/>
        <v>1247.2</v>
      </c>
      <c r="AM581" s="16">
        <f t="shared" si="1274"/>
        <v>0</v>
      </c>
      <c r="AN581" s="16">
        <f t="shared" si="1274"/>
        <v>0</v>
      </c>
      <c r="AO581" s="16">
        <f t="shared" si="1274"/>
        <v>0</v>
      </c>
      <c r="AP581" s="16">
        <f t="shared" si="1150"/>
        <v>1247.2</v>
      </c>
      <c r="AQ581" s="16">
        <f t="shared" si="1274"/>
        <v>0</v>
      </c>
      <c r="AR581" s="16">
        <f t="shared" si="1250"/>
        <v>1247.2</v>
      </c>
      <c r="AS581" s="16">
        <f t="shared" si="1151"/>
        <v>1247.2</v>
      </c>
      <c r="AT581" s="16">
        <f t="shared" si="1274"/>
        <v>0</v>
      </c>
      <c r="AU581" s="16">
        <f t="shared" si="1251"/>
        <v>1247.2</v>
      </c>
      <c r="AV581" s="16">
        <f t="shared" si="1152"/>
        <v>1247.2</v>
      </c>
      <c r="AW581" s="16">
        <f t="shared" si="1274"/>
        <v>0</v>
      </c>
      <c r="AX581" s="16">
        <f t="shared" si="1252"/>
        <v>1247.2</v>
      </c>
      <c r="AY581" s="16">
        <f t="shared" si="1274"/>
        <v>0</v>
      </c>
      <c r="AZ581" s="35"/>
    </row>
    <row r="582" spans="1:72" x14ac:dyDescent="0.3">
      <c r="A582" s="60" t="s">
        <v>105</v>
      </c>
      <c r="B582" s="56">
        <v>610</v>
      </c>
      <c r="C582" s="60" t="s">
        <v>21</v>
      </c>
      <c r="D582" s="60" t="s">
        <v>5</v>
      </c>
      <c r="E582" s="12" t="s">
        <v>380</v>
      </c>
      <c r="F582" s="16">
        <v>1247.2</v>
      </c>
      <c r="G582" s="16">
        <v>1247.2</v>
      </c>
      <c r="H582" s="16">
        <v>1247.2</v>
      </c>
      <c r="I582" s="16"/>
      <c r="J582" s="16"/>
      <c r="K582" s="16"/>
      <c r="L582" s="16">
        <f t="shared" si="1211"/>
        <v>1247.2</v>
      </c>
      <c r="M582" s="16">
        <f t="shared" si="1212"/>
        <v>1247.2</v>
      </c>
      <c r="N582" s="16">
        <f t="shared" si="1213"/>
        <v>1247.2</v>
      </c>
      <c r="O582" s="16"/>
      <c r="P582" s="16"/>
      <c r="Q582" s="16"/>
      <c r="R582" s="16">
        <f t="shared" si="1167"/>
        <v>1247.2</v>
      </c>
      <c r="S582" s="16">
        <f t="shared" si="1168"/>
        <v>1247.2</v>
      </c>
      <c r="T582" s="16">
        <f t="shared" si="1169"/>
        <v>1247.2</v>
      </c>
      <c r="U582" s="16"/>
      <c r="V582" s="16"/>
      <c r="W582" s="16"/>
      <c r="X582" s="16">
        <f t="shared" si="1171"/>
        <v>1247.2</v>
      </c>
      <c r="Y582" s="16">
        <f t="shared" si="1172"/>
        <v>1247.2</v>
      </c>
      <c r="Z582" s="16">
        <f t="shared" si="1173"/>
        <v>1247.2</v>
      </c>
      <c r="AA582" s="16"/>
      <c r="AB582" s="16"/>
      <c r="AC582" s="16"/>
      <c r="AD582" s="16">
        <f t="shared" si="1175"/>
        <v>1247.2</v>
      </c>
      <c r="AE582" s="16">
        <f t="shared" si="1176"/>
        <v>1247.2</v>
      </c>
      <c r="AF582" s="16">
        <f t="shared" si="1177"/>
        <v>1247.2</v>
      </c>
      <c r="AG582" s="16"/>
      <c r="AH582" s="16"/>
      <c r="AI582" s="16"/>
      <c r="AJ582" s="16">
        <f t="shared" si="1179"/>
        <v>1247.2</v>
      </c>
      <c r="AK582" s="16">
        <f t="shared" si="1180"/>
        <v>1247.2</v>
      </c>
      <c r="AL582" s="16">
        <f t="shared" si="1181"/>
        <v>1247.2</v>
      </c>
      <c r="AM582" s="16"/>
      <c r="AN582" s="16"/>
      <c r="AO582" s="16"/>
      <c r="AP582" s="16">
        <f t="shared" si="1150"/>
        <v>1247.2</v>
      </c>
      <c r="AQ582" s="16"/>
      <c r="AR582" s="16">
        <f t="shared" si="1250"/>
        <v>1247.2</v>
      </c>
      <c r="AS582" s="16">
        <f t="shared" si="1151"/>
        <v>1247.2</v>
      </c>
      <c r="AT582" s="16"/>
      <c r="AU582" s="16">
        <f t="shared" si="1251"/>
        <v>1247.2</v>
      </c>
      <c r="AV582" s="16">
        <f t="shared" si="1152"/>
        <v>1247.2</v>
      </c>
      <c r="AW582" s="16"/>
      <c r="AX582" s="16">
        <f t="shared" si="1252"/>
        <v>1247.2</v>
      </c>
      <c r="AY582" s="16"/>
      <c r="AZ582" s="35"/>
    </row>
    <row r="583" spans="1:72" ht="62.4" x14ac:dyDescent="0.3">
      <c r="A583" s="60" t="s">
        <v>106</v>
      </c>
      <c r="B583" s="56"/>
      <c r="C583" s="60"/>
      <c r="D583" s="60"/>
      <c r="E583" s="12" t="s">
        <v>467</v>
      </c>
      <c r="F583" s="16">
        <f t="shared" ref="F583:AY585" si="1275">F584</f>
        <v>162</v>
      </c>
      <c r="G583" s="16">
        <f t="shared" si="1275"/>
        <v>162</v>
      </c>
      <c r="H583" s="16">
        <f t="shared" si="1275"/>
        <v>162</v>
      </c>
      <c r="I583" s="16">
        <f t="shared" si="1275"/>
        <v>0</v>
      </c>
      <c r="J583" s="16">
        <f t="shared" si="1275"/>
        <v>0</v>
      </c>
      <c r="K583" s="16">
        <f t="shared" si="1275"/>
        <v>0</v>
      </c>
      <c r="L583" s="16">
        <f t="shared" si="1211"/>
        <v>162</v>
      </c>
      <c r="M583" s="16">
        <f t="shared" si="1212"/>
        <v>162</v>
      </c>
      <c r="N583" s="16">
        <f t="shared" si="1213"/>
        <v>162</v>
      </c>
      <c r="O583" s="16">
        <f t="shared" si="1275"/>
        <v>0</v>
      </c>
      <c r="P583" s="16">
        <f t="shared" si="1275"/>
        <v>0</v>
      </c>
      <c r="Q583" s="16">
        <f t="shared" si="1275"/>
        <v>0</v>
      </c>
      <c r="R583" s="16">
        <f t="shared" si="1167"/>
        <v>162</v>
      </c>
      <c r="S583" s="16">
        <f t="shared" si="1168"/>
        <v>162</v>
      </c>
      <c r="T583" s="16">
        <f t="shared" si="1169"/>
        <v>162</v>
      </c>
      <c r="U583" s="16">
        <f t="shared" si="1275"/>
        <v>0</v>
      </c>
      <c r="V583" s="16">
        <f t="shared" si="1275"/>
        <v>0</v>
      </c>
      <c r="W583" s="16">
        <f t="shared" si="1275"/>
        <v>0</v>
      </c>
      <c r="X583" s="16">
        <f t="shared" si="1171"/>
        <v>162</v>
      </c>
      <c r="Y583" s="16">
        <f t="shared" si="1172"/>
        <v>162</v>
      </c>
      <c r="Z583" s="16">
        <f t="shared" si="1173"/>
        <v>162</v>
      </c>
      <c r="AA583" s="16">
        <f t="shared" si="1275"/>
        <v>0</v>
      </c>
      <c r="AB583" s="16">
        <f t="shared" si="1275"/>
        <v>0</v>
      </c>
      <c r="AC583" s="16">
        <f t="shared" si="1275"/>
        <v>0</v>
      </c>
      <c r="AD583" s="16">
        <f t="shared" si="1175"/>
        <v>162</v>
      </c>
      <c r="AE583" s="16">
        <f t="shared" si="1176"/>
        <v>162</v>
      </c>
      <c r="AF583" s="16">
        <f t="shared" si="1177"/>
        <v>162</v>
      </c>
      <c r="AG583" s="16">
        <f t="shared" si="1275"/>
        <v>0</v>
      </c>
      <c r="AH583" s="16">
        <f t="shared" si="1275"/>
        <v>0</v>
      </c>
      <c r="AI583" s="16">
        <f t="shared" si="1275"/>
        <v>0</v>
      </c>
      <c r="AJ583" s="16">
        <f t="shared" si="1179"/>
        <v>162</v>
      </c>
      <c r="AK583" s="16">
        <f t="shared" si="1180"/>
        <v>162</v>
      </c>
      <c r="AL583" s="16">
        <f t="shared" si="1181"/>
        <v>162</v>
      </c>
      <c r="AM583" s="16">
        <f t="shared" si="1275"/>
        <v>0</v>
      </c>
      <c r="AN583" s="16">
        <f t="shared" si="1275"/>
        <v>0</v>
      </c>
      <c r="AO583" s="16">
        <f t="shared" si="1275"/>
        <v>0</v>
      </c>
      <c r="AP583" s="16">
        <f t="shared" si="1150"/>
        <v>162</v>
      </c>
      <c r="AQ583" s="16">
        <f t="shared" si="1275"/>
        <v>0</v>
      </c>
      <c r="AR583" s="16">
        <f t="shared" si="1250"/>
        <v>162</v>
      </c>
      <c r="AS583" s="16">
        <f t="shared" si="1151"/>
        <v>162</v>
      </c>
      <c r="AT583" s="16">
        <f t="shared" si="1275"/>
        <v>0</v>
      </c>
      <c r="AU583" s="16">
        <f t="shared" si="1251"/>
        <v>162</v>
      </c>
      <c r="AV583" s="16">
        <f t="shared" si="1152"/>
        <v>162</v>
      </c>
      <c r="AW583" s="16">
        <f t="shared" si="1275"/>
        <v>0</v>
      </c>
      <c r="AX583" s="16">
        <f t="shared" si="1252"/>
        <v>162</v>
      </c>
      <c r="AY583" s="16">
        <f t="shared" si="1275"/>
        <v>0</v>
      </c>
      <c r="AZ583" s="35"/>
    </row>
    <row r="584" spans="1:72" ht="46.8" x14ac:dyDescent="0.3">
      <c r="A584" s="60" t="s">
        <v>106</v>
      </c>
      <c r="B584" s="56">
        <v>600</v>
      </c>
      <c r="C584" s="60"/>
      <c r="D584" s="60"/>
      <c r="E584" s="12" t="s">
        <v>395</v>
      </c>
      <c r="F584" s="16">
        <f t="shared" si="1275"/>
        <v>162</v>
      </c>
      <c r="G584" s="16">
        <f t="shared" si="1275"/>
        <v>162</v>
      </c>
      <c r="H584" s="16">
        <f t="shared" si="1275"/>
        <v>162</v>
      </c>
      <c r="I584" s="16">
        <f t="shared" si="1275"/>
        <v>0</v>
      </c>
      <c r="J584" s="16">
        <f t="shared" si="1275"/>
        <v>0</v>
      </c>
      <c r="K584" s="16">
        <f t="shared" si="1275"/>
        <v>0</v>
      </c>
      <c r="L584" s="16">
        <f t="shared" si="1211"/>
        <v>162</v>
      </c>
      <c r="M584" s="16">
        <f t="shared" si="1212"/>
        <v>162</v>
      </c>
      <c r="N584" s="16">
        <f t="shared" si="1213"/>
        <v>162</v>
      </c>
      <c r="O584" s="16">
        <f t="shared" si="1275"/>
        <v>0</v>
      </c>
      <c r="P584" s="16">
        <f t="shared" si="1275"/>
        <v>0</v>
      </c>
      <c r="Q584" s="16">
        <f t="shared" si="1275"/>
        <v>0</v>
      </c>
      <c r="R584" s="16">
        <f t="shared" si="1167"/>
        <v>162</v>
      </c>
      <c r="S584" s="16">
        <f t="shared" si="1168"/>
        <v>162</v>
      </c>
      <c r="T584" s="16">
        <f t="shared" si="1169"/>
        <v>162</v>
      </c>
      <c r="U584" s="16">
        <f t="shared" si="1275"/>
        <v>0</v>
      </c>
      <c r="V584" s="16">
        <f t="shared" si="1275"/>
        <v>0</v>
      </c>
      <c r="W584" s="16">
        <f t="shared" si="1275"/>
        <v>0</v>
      </c>
      <c r="X584" s="16">
        <f t="shared" si="1171"/>
        <v>162</v>
      </c>
      <c r="Y584" s="16">
        <f t="shared" si="1172"/>
        <v>162</v>
      </c>
      <c r="Z584" s="16">
        <f t="shared" si="1173"/>
        <v>162</v>
      </c>
      <c r="AA584" s="16">
        <f t="shared" si="1275"/>
        <v>0</v>
      </c>
      <c r="AB584" s="16">
        <f t="shared" si="1275"/>
        <v>0</v>
      </c>
      <c r="AC584" s="16">
        <f t="shared" si="1275"/>
        <v>0</v>
      </c>
      <c r="AD584" s="16">
        <f t="shared" si="1175"/>
        <v>162</v>
      </c>
      <c r="AE584" s="16">
        <f t="shared" si="1176"/>
        <v>162</v>
      </c>
      <c r="AF584" s="16">
        <f t="shared" si="1177"/>
        <v>162</v>
      </c>
      <c r="AG584" s="16">
        <f t="shared" si="1275"/>
        <v>0</v>
      </c>
      <c r="AH584" s="16">
        <f t="shared" si="1275"/>
        <v>0</v>
      </c>
      <c r="AI584" s="16">
        <f t="shared" si="1275"/>
        <v>0</v>
      </c>
      <c r="AJ584" s="16">
        <f t="shared" si="1179"/>
        <v>162</v>
      </c>
      <c r="AK584" s="16">
        <f t="shared" si="1180"/>
        <v>162</v>
      </c>
      <c r="AL584" s="16">
        <f t="shared" si="1181"/>
        <v>162</v>
      </c>
      <c r="AM584" s="16">
        <f t="shared" si="1275"/>
        <v>0</v>
      </c>
      <c r="AN584" s="16">
        <f t="shared" si="1275"/>
        <v>0</v>
      </c>
      <c r="AO584" s="16">
        <f t="shared" si="1275"/>
        <v>0</v>
      </c>
      <c r="AP584" s="16">
        <f t="shared" si="1150"/>
        <v>162</v>
      </c>
      <c r="AQ584" s="16">
        <f t="shared" si="1275"/>
        <v>0</v>
      </c>
      <c r="AR584" s="16">
        <f t="shared" si="1250"/>
        <v>162</v>
      </c>
      <c r="AS584" s="16">
        <f t="shared" si="1151"/>
        <v>162</v>
      </c>
      <c r="AT584" s="16">
        <f t="shared" si="1275"/>
        <v>0</v>
      </c>
      <c r="AU584" s="16">
        <f t="shared" si="1251"/>
        <v>162</v>
      </c>
      <c r="AV584" s="16">
        <f t="shared" si="1152"/>
        <v>162</v>
      </c>
      <c r="AW584" s="16">
        <f t="shared" si="1275"/>
        <v>0</v>
      </c>
      <c r="AX584" s="16">
        <f t="shared" si="1252"/>
        <v>162</v>
      </c>
      <c r="AY584" s="16">
        <f t="shared" si="1275"/>
        <v>0</v>
      </c>
      <c r="AZ584" s="35"/>
    </row>
    <row r="585" spans="1:72" ht="78" x14ac:dyDescent="0.3">
      <c r="A585" s="60" t="s">
        <v>106</v>
      </c>
      <c r="B585" s="56">
        <v>630</v>
      </c>
      <c r="C585" s="60"/>
      <c r="D585" s="60"/>
      <c r="E585" s="12" t="s">
        <v>756</v>
      </c>
      <c r="F585" s="16">
        <f t="shared" si="1275"/>
        <v>162</v>
      </c>
      <c r="G585" s="16">
        <f t="shared" si="1275"/>
        <v>162</v>
      </c>
      <c r="H585" s="16">
        <f t="shared" si="1275"/>
        <v>162</v>
      </c>
      <c r="I585" s="16">
        <f t="shared" si="1275"/>
        <v>0</v>
      </c>
      <c r="J585" s="16">
        <f t="shared" si="1275"/>
        <v>0</v>
      </c>
      <c r="K585" s="16">
        <f t="shared" si="1275"/>
        <v>0</v>
      </c>
      <c r="L585" s="16">
        <f t="shared" si="1211"/>
        <v>162</v>
      </c>
      <c r="M585" s="16">
        <f t="shared" si="1212"/>
        <v>162</v>
      </c>
      <c r="N585" s="16">
        <f t="shared" si="1213"/>
        <v>162</v>
      </c>
      <c r="O585" s="16">
        <f t="shared" si="1275"/>
        <v>0</v>
      </c>
      <c r="P585" s="16">
        <f t="shared" si="1275"/>
        <v>0</v>
      </c>
      <c r="Q585" s="16">
        <f t="shared" si="1275"/>
        <v>0</v>
      </c>
      <c r="R585" s="16">
        <f t="shared" si="1167"/>
        <v>162</v>
      </c>
      <c r="S585" s="16">
        <f t="shared" si="1168"/>
        <v>162</v>
      </c>
      <c r="T585" s="16">
        <f t="shared" si="1169"/>
        <v>162</v>
      </c>
      <c r="U585" s="16">
        <f t="shared" si="1275"/>
        <v>0</v>
      </c>
      <c r="V585" s="16">
        <f t="shared" si="1275"/>
        <v>0</v>
      </c>
      <c r="W585" s="16">
        <f t="shared" si="1275"/>
        <v>0</v>
      </c>
      <c r="X585" s="16">
        <f t="shared" si="1171"/>
        <v>162</v>
      </c>
      <c r="Y585" s="16">
        <f t="shared" si="1172"/>
        <v>162</v>
      </c>
      <c r="Z585" s="16">
        <f t="shared" si="1173"/>
        <v>162</v>
      </c>
      <c r="AA585" s="16">
        <f t="shared" si="1275"/>
        <v>0</v>
      </c>
      <c r="AB585" s="16">
        <f t="shared" si="1275"/>
        <v>0</v>
      </c>
      <c r="AC585" s="16">
        <f t="shared" si="1275"/>
        <v>0</v>
      </c>
      <c r="AD585" s="16">
        <f t="shared" si="1175"/>
        <v>162</v>
      </c>
      <c r="AE585" s="16">
        <f t="shared" si="1176"/>
        <v>162</v>
      </c>
      <c r="AF585" s="16">
        <f t="shared" si="1177"/>
        <v>162</v>
      </c>
      <c r="AG585" s="16">
        <f t="shared" si="1275"/>
        <v>0</v>
      </c>
      <c r="AH585" s="16">
        <f t="shared" si="1275"/>
        <v>0</v>
      </c>
      <c r="AI585" s="16">
        <f t="shared" si="1275"/>
        <v>0</v>
      </c>
      <c r="AJ585" s="16">
        <f t="shared" si="1179"/>
        <v>162</v>
      </c>
      <c r="AK585" s="16">
        <f t="shared" si="1180"/>
        <v>162</v>
      </c>
      <c r="AL585" s="16">
        <f t="shared" si="1181"/>
        <v>162</v>
      </c>
      <c r="AM585" s="16">
        <f t="shared" si="1275"/>
        <v>0</v>
      </c>
      <c r="AN585" s="16">
        <f t="shared" si="1275"/>
        <v>0</v>
      </c>
      <c r="AO585" s="16">
        <f t="shared" si="1275"/>
        <v>0</v>
      </c>
      <c r="AP585" s="16">
        <f t="shared" si="1150"/>
        <v>162</v>
      </c>
      <c r="AQ585" s="16">
        <f t="shared" si="1275"/>
        <v>0</v>
      </c>
      <c r="AR585" s="16">
        <f t="shared" si="1250"/>
        <v>162</v>
      </c>
      <c r="AS585" s="16">
        <f t="shared" si="1151"/>
        <v>162</v>
      </c>
      <c r="AT585" s="16">
        <f t="shared" si="1275"/>
        <v>0</v>
      </c>
      <c r="AU585" s="16">
        <f t="shared" si="1251"/>
        <v>162</v>
      </c>
      <c r="AV585" s="16">
        <f t="shared" si="1152"/>
        <v>162</v>
      </c>
      <c r="AW585" s="16">
        <f t="shared" si="1275"/>
        <v>0</v>
      </c>
      <c r="AX585" s="16">
        <f t="shared" si="1252"/>
        <v>162</v>
      </c>
      <c r="AY585" s="16">
        <f t="shared" si="1275"/>
        <v>0</v>
      </c>
      <c r="AZ585" s="35"/>
    </row>
    <row r="586" spans="1:72" ht="31.2" x14ac:dyDescent="0.3">
      <c r="A586" s="60" t="s">
        <v>106</v>
      </c>
      <c r="B586" s="56">
        <v>630</v>
      </c>
      <c r="C586" s="60" t="s">
        <v>49</v>
      </c>
      <c r="D586" s="60" t="s">
        <v>104</v>
      </c>
      <c r="E586" s="12" t="s">
        <v>385</v>
      </c>
      <c r="F586" s="16">
        <v>162</v>
      </c>
      <c r="G586" s="16">
        <v>162</v>
      </c>
      <c r="H586" s="16">
        <v>162</v>
      </c>
      <c r="I586" s="16"/>
      <c r="J586" s="16"/>
      <c r="K586" s="16"/>
      <c r="L586" s="16">
        <f t="shared" si="1211"/>
        <v>162</v>
      </c>
      <c r="M586" s="16">
        <f t="shared" si="1212"/>
        <v>162</v>
      </c>
      <c r="N586" s="16">
        <f t="shared" si="1213"/>
        <v>162</v>
      </c>
      <c r="O586" s="16"/>
      <c r="P586" s="16"/>
      <c r="Q586" s="16"/>
      <c r="R586" s="16">
        <f t="shared" si="1167"/>
        <v>162</v>
      </c>
      <c r="S586" s="16">
        <f t="shared" si="1168"/>
        <v>162</v>
      </c>
      <c r="T586" s="16">
        <f t="shared" si="1169"/>
        <v>162</v>
      </c>
      <c r="U586" s="16"/>
      <c r="V586" s="16"/>
      <c r="W586" s="16"/>
      <c r="X586" s="16">
        <f t="shared" si="1171"/>
        <v>162</v>
      </c>
      <c r="Y586" s="16">
        <f t="shared" si="1172"/>
        <v>162</v>
      </c>
      <c r="Z586" s="16">
        <f t="shared" si="1173"/>
        <v>162</v>
      </c>
      <c r="AA586" s="16"/>
      <c r="AB586" s="16"/>
      <c r="AC586" s="16"/>
      <c r="AD586" s="16">
        <f t="shared" si="1175"/>
        <v>162</v>
      </c>
      <c r="AE586" s="16">
        <f t="shared" si="1176"/>
        <v>162</v>
      </c>
      <c r="AF586" s="16">
        <f t="shared" si="1177"/>
        <v>162</v>
      </c>
      <c r="AG586" s="16"/>
      <c r="AH586" s="16"/>
      <c r="AI586" s="16"/>
      <c r="AJ586" s="16">
        <f t="shared" si="1179"/>
        <v>162</v>
      </c>
      <c r="AK586" s="16">
        <f t="shared" si="1180"/>
        <v>162</v>
      </c>
      <c r="AL586" s="16">
        <f t="shared" si="1181"/>
        <v>162</v>
      </c>
      <c r="AM586" s="16"/>
      <c r="AN586" s="16"/>
      <c r="AO586" s="16"/>
      <c r="AP586" s="16">
        <f t="shared" si="1150"/>
        <v>162</v>
      </c>
      <c r="AQ586" s="16"/>
      <c r="AR586" s="16">
        <f t="shared" si="1250"/>
        <v>162</v>
      </c>
      <c r="AS586" s="16">
        <f t="shared" si="1151"/>
        <v>162</v>
      </c>
      <c r="AT586" s="16"/>
      <c r="AU586" s="16">
        <f t="shared" si="1251"/>
        <v>162</v>
      </c>
      <c r="AV586" s="16">
        <f t="shared" si="1152"/>
        <v>162</v>
      </c>
      <c r="AW586" s="16"/>
      <c r="AX586" s="16">
        <f t="shared" si="1252"/>
        <v>162</v>
      </c>
      <c r="AY586" s="16"/>
      <c r="AZ586" s="35"/>
    </row>
    <row r="587" spans="1:72" ht="31.2" x14ac:dyDescent="0.3">
      <c r="A587" s="60" t="s">
        <v>107</v>
      </c>
      <c r="B587" s="56"/>
      <c r="C587" s="60"/>
      <c r="D587" s="60"/>
      <c r="E587" s="12" t="s">
        <v>609</v>
      </c>
      <c r="F587" s="16">
        <f t="shared" ref="F587:AY589" si="1276">F588</f>
        <v>344.9</v>
      </c>
      <c r="G587" s="16">
        <f t="shared" si="1276"/>
        <v>344.9</v>
      </c>
      <c r="H587" s="16">
        <f t="shared" si="1276"/>
        <v>344.9</v>
      </c>
      <c r="I587" s="16">
        <f t="shared" si="1276"/>
        <v>0</v>
      </c>
      <c r="J587" s="16">
        <f t="shared" si="1276"/>
        <v>0</v>
      </c>
      <c r="K587" s="16">
        <f t="shared" si="1276"/>
        <v>0</v>
      </c>
      <c r="L587" s="16">
        <f t="shared" si="1211"/>
        <v>344.9</v>
      </c>
      <c r="M587" s="16">
        <f t="shared" si="1212"/>
        <v>344.9</v>
      </c>
      <c r="N587" s="16">
        <f t="shared" si="1213"/>
        <v>344.9</v>
      </c>
      <c r="O587" s="16">
        <f t="shared" si="1276"/>
        <v>0</v>
      </c>
      <c r="P587" s="16">
        <f t="shared" si="1276"/>
        <v>0</v>
      </c>
      <c r="Q587" s="16">
        <f t="shared" si="1276"/>
        <v>0</v>
      </c>
      <c r="R587" s="16">
        <f t="shared" si="1167"/>
        <v>344.9</v>
      </c>
      <c r="S587" s="16">
        <f t="shared" si="1168"/>
        <v>344.9</v>
      </c>
      <c r="T587" s="16">
        <f t="shared" si="1169"/>
        <v>344.9</v>
      </c>
      <c r="U587" s="16">
        <f t="shared" si="1276"/>
        <v>0</v>
      </c>
      <c r="V587" s="16">
        <f t="shared" si="1276"/>
        <v>0</v>
      </c>
      <c r="W587" s="16">
        <f t="shared" si="1276"/>
        <v>0</v>
      </c>
      <c r="X587" s="16">
        <f t="shared" si="1171"/>
        <v>344.9</v>
      </c>
      <c r="Y587" s="16">
        <f t="shared" si="1172"/>
        <v>344.9</v>
      </c>
      <c r="Z587" s="16">
        <f t="shared" si="1173"/>
        <v>344.9</v>
      </c>
      <c r="AA587" s="16">
        <f t="shared" si="1276"/>
        <v>0</v>
      </c>
      <c r="AB587" s="16">
        <f t="shared" si="1276"/>
        <v>0</v>
      </c>
      <c r="AC587" s="16">
        <f t="shared" si="1276"/>
        <v>0</v>
      </c>
      <c r="AD587" s="16">
        <f t="shared" si="1175"/>
        <v>344.9</v>
      </c>
      <c r="AE587" s="16">
        <f t="shared" si="1176"/>
        <v>344.9</v>
      </c>
      <c r="AF587" s="16">
        <f t="shared" si="1177"/>
        <v>344.9</v>
      </c>
      <c r="AG587" s="16">
        <f t="shared" si="1276"/>
        <v>0</v>
      </c>
      <c r="AH587" s="16">
        <f t="shared" si="1276"/>
        <v>0</v>
      </c>
      <c r="AI587" s="16">
        <f t="shared" si="1276"/>
        <v>0</v>
      </c>
      <c r="AJ587" s="16">
        <f t="shared" si="1179"/>
        <v>344.9</v>
      </c>
      <c r="AK587" s="16">
        <f t="shared" si="1180"/>
        <v>344.9</v>
      </c>
      <c r="AL587" s="16">
        <f t="shared" si="1181"/>
        <v>344.9</v>
      </c>
      <c r="AM587" s="16">
        <f t="shared" si="1276"/>
        <v>0</v>
      </c>
      <c r="AN587" s="16">
        <f t="shared" si="1276"/>
        <v>0</v>
      </c>
      <c r="AO587" s="16">
        <f t="shared" si="1276"/>
        <v>0</v>
      </c>
      <c r="AP587" s="16">
        <f t="shared" si="1150"/>
        <v>344.9</v>
      </c>
      <c r="AQ587" s="16">
        <f t="shared" si="1276"/>
        <v>0</v>
      </c>
      <c r="AR587" s="16">
        <f t="shared" si="1250"/>
        <v>344.9</v>
      </c>
      <c r="AS587" s="16">
        <f t="shared" si="1151"/>
        <v>344.9</v>
      </c>
      <c r="AT587" s="16">
        <f t="shared" si="1276"/>
        <v>0</v>
      </c>
      <c r="AU587" s="16">
        <f t="shared" si="1251"/>
        <v>344.9</v>
      </c>
      <c r="AV587" s="16">
        <f t="shared" si="1152"/>
        <v>344.9</v>
      </c>
      <c r="AW587" s="16">
        <f t="shared" si="1276"/>
        <v>0</v>
      </c>
      <c r="AX587" s="16">
        <f t="shared" si="1252"/>
        <v>344.9</v>
      </c>
      <c r="AY587" s="16">
        <f t="shared" si="1276"/>
        <v>0</v>
      </c>
      <c r="AZ587" s="35"/>
    </row>
    <row r="588" spans="1:72" ht="31.2" x14ac:dyDescent="0.3">
      <c r="A588" s="60" t="s">
        <v>107</v>
      </c>
      <c r="B588" s="56">
        <v>300</v>
      </c>
      <c r="C588" s="60"/>
      <c r="D588" s="60"/>
      <c r="E588" s="12" t="s">
        <v>393</v>
      </c>
      <c r="F588" s="16">
        <f t="shared" si="1276"/>
        <v>344.9</v>
      </c>
      <c r="G588" s="16">
        <f t="shared" si="1276"/>
        <v>344.9</v>
      </c>
      <c r="H588" s="16">
        <f t="shared" si="1276"/>
        <v>344.9</v>
      </c>
      <c r="I588" s="16">
        <f t="shared" si="1276"/>
        <v>0</v>
      </c>
      <c r="J588" s="16">
        <f t="shared" si="1276"/>
        <v>0</v>
      </c>
      <c r="K588" s="16">
        <f t="shared" si="1276"/>
        <v>0</v>
      </c>
      <c r="L588" s="16">
        <f t="shared" si="1211"/>
        <v>344.9</v>
      </c>
      <c r="M588" s="16">
        <f t="shared" si="1212"/>
        <v>344.9</v>
      </c>
      <c r="N588" s="16">
        <f t="shared" si="1213"/>
        <v>344.9</v>
      </c>
      <c r="O588" s="16">
        <f t="shared" si="1276"/>
        <v>0</v>
      </c>
      <c r="P588" s="16">
        <f t="shared" si="1276"/>
        <v>0</v>
      </c>
      <c r="Q588" s="16">
        <f t="shared" si="1276"/>
        <v>0</v>
      </c>
      <c r="R588" s="16">
        <f t="shared" si="1167"/>
        <v>344.9</v>
      </c>
      <c r="S588" s="16">
        <f t="shared" si="1168"/>
        <v>344.9</v>
      </c>
      <c r="T588" s="16">
        <f t="shared" si="1169"/>
        <v>344.9</v>
      </c>
      <c r="U588" s="16">
        <f t="shared" si="1276"/>
        <v>0</v>
      </c>
      <c r="V588" s="16">
        <f t="shared" si="1276"/>
        <v>0</v>
      </c>
      <c r="W588" s="16">
        <f t="shared" si="1276"/>
        <v>0</v>
      </c>
      <c r="X588" s="16">
        <f t="shared" si="1171"/>
        <v>344.9</v>
      </c>
      <c r="Y588" s="16">
        <f t="shared" si="1172"/>
        <v>344.9</v>
      </c>
      <c r="Z588" s="16">
        <f t="shared" si="1173"/>
        <v>344.9</v>
      </c>
      <c r="AA588" s="16">
        <f t="shared" si="1276"/>
        <v>0</v>
      </c>
      <c r="AB588" s="16">
        <f t="shared" si="1276"/>
        <v>0</v>
      </c>
      <c r="AC588" s="16">
        <f t="shared" si="1276"/>
        <v>0</v>
      </c>
      <c r="AD588" s="16">
        <f t="shared" si="1175"/>
        <v>344.9</v>
      </c>
      <c r="AE588" s="16">
        <f t="shared" si="1176"/>
        <v>344.9</v>
      </c>
      <c r="AF588" s="16">
        <f t="shared" si="1177"/>
        <v>344.9</v>
      </c>
      <c r="AG588" s="16">
        <f t="shared" si="1276"/>
        <v>0</v>
      </c>
      <c r="AH588" s="16">
        <f t="shared" si="1276"/>
        <v>0</v>
      </c>
      <c r="AI588" s="16">
        <f t="shared" si="1276"/>
        <v>0</v>
      </c>
      <c r="AJ588" s="16">
        <f t="shared" si="1179"/>
        <v>344.9</v>
      </c>
      <c r="AK588" s="16">
        <f t="shared" si="1180"/>
        <v>344.9</v>
      </c>
      <c r="AL588" s="16">
        <f t="shared" si="1181"/>
        <v>344.9</v>
      </c>
      <c r="AM588" s="16">
        <f t="shared" si="1276"/>
        <v>0</v>
      </c>
      <c r="AN588" s="16">
        <f t="shared" si="1276"/>
        <v>0</v>
      </c>
      <c r="AO588" s="16">
        <f t="shared" si="1276"/>
        <v>0</v>
      </c>
      <c r="AP588" s="16">
        <f t="shared" si="1150"/>
        <v>344.9</v>
      </c>
      <c r="AQ588" s="16">
        <f t="shared" si="1276"/>
        <v>0</v>
      </c>
      <c r="AR588" s="16">
        <f t="shared" si="1250"/>
        <v>344.9</v>
      </c>
      <c r="AS588" s="16">
        <f t="shared" si="1151"/>
        <v>344.9</v>
      </c>
      <c r="AT588" s="16">
        <f t="shared" si="1276"/>
        <v>0</v>
      </c>
      <c r="AU588" s="16">
        <f t="shared" si="1251"/>
        <v>344.9</v>
      </c>
      <c r="AV588" s="16">
        <f t="shared" si="1152"/>
        <v>344.9</v>
      </c>
      <c r="AW588" s="16">
        <f t="shared" si="1276"/>
        <v>0</v>
      </c>
      <c r="AX588" s="16">
        <f t="shared" si="1252"/>
        <v>344.9</v>
      </c>
      <c r="AY588" s="16">
        <f t="shared" si="1276"/>
        <v>0</v>
      </c>
      <c r="AZ588" s="35"/>
    </row>
    <row r="589" spans="1:72" x14ac:dyDescent="0.3">
      <c r="A589" s="60" t="s">
        <v>107</v>
      </c>
      <c r="B589" s="56">
        <v>350</v>
      </c>
      <c r="C589" s="60"/>
      <c r="D589" s="60"/>
      <c r="E589" s="12" t="s">
        <v>405</v>
      </c>
      <c r="F589" s="16">
        <f t="shared" si="1276"/>
        <v>344.9</v>
      </c>
      <c r="G589" s="16">
        <f t="shared" si="1276"/>
        <v>344.9</v>
      </c>
      <c r="H589" s="16">
        <f t="shared" si="1276"/>
        <v>344.9</v>
      </c>
      <c r="I589" s="16">
        <f t="shared" si="1276"/>
        <v>0</v>
      </c>
      <c r="J589" s="16">
        <f t="shared" si="1276"/>
        <v>0</v>
      </c>
      <c r="K589" s="16">
        <f t="shared" si="1276"/>
        <v>0</v>
      </c>
      <c r="L589" s="16">
        <f t="shared" si="1211"/>
        <v>344.9</v>
      </c>
      <c r="M589" s="16">
        <f t="shared" si="1212"/>
        <v>344.9</v>
      </c>
      <c r="N589" s="16">
        <f t="shared" si="1213"/>
        <v>344.9</v>
      </c>
      <c r="O589" s="16">
        <f t="shared" si="1276"/>
        <v>0</v>
      </c>
      <c r="P589" s="16">
        <f t="shared" si="1276"/>
        <v>0</v>
      </c>
      <c r="Q589" s="16">
        <f t="shared" si="1276"/>
        <v>0</v>
      </c>
      <c r="R589" s="16">
        <f t="shared" si="1167"/>
        <v>344.9</v>
      </c>
      <c r="S589" s="16">
        <f t="shared" si="1168"/>
        <v>344.9</v>
      </c>
      <c r="T589" s="16">
        <f t="shared" si="1169"/>
        <v>344.9</v>
      </c>
      <c r="U589" s="16">
        <f t="shared" si="1276"/>
        <v>0</v>
      </c>
      <c r="V589" s="16">
        <f t="shared" si="1276"/>
        <v>0</v>
      </c>
      <c r="W589" s="16">
        <f t="shared" si="1276"/>
        <v>0</v>
      </c>
      <c r="X589" s="16">
        <f t="shared" si="1171"/>
        <v>344.9</v>
      </c>
      <c r="Y589" s="16">
        <f t="shared" si="1172"/>
        <v>344.9</v>
      </c>
      <c r="Z589" s="16">
        <f t="shared" si="1173"/>
        <v>344.9</v>
      </c>
      <c r="AA589" s="16">
        <f t="shared" si="1276"/>
        <v>0</v>
      </c>
      <c r="AB589" s="16">
        <f t="shared" si="1276"/>
        <v>0</v>
      </c>
      <c r="AC589" s="16">
        <f t="shared" si="1276"/>
        <v>0</v>
      </c>
      <c r="AD589" s="16">
        <f t="shared" si="1175"/>
        <v>344.9</v>
      </c>
      <c r="AE589" s="16">
        <f t="shared" si="1176"/>
        <v>344.9</v>
      </c>
      <c r="AF589" s="16">
        <f t="shared" si="1177"/>
        <v>344.9</v>
      </c>
      <c r="AG589" s="16">
        <f t="shared" si="1276"/>
        <v>0</v>
      </c>
      <c r="AH589" s="16">
        <f t="shared" si="1276"/>
        <v>0</v>
      </c>
      <c r="AI589" s="16">
        <f t="shared" si="1276"/>
        <v>0</v>
      </c>
      <c r="AJ589" s="16">
        <f t="shared" si="1179"/>
        <v>344.9</v>
      </c>
      <c r="AK589" s="16">
        <f t="shared" si="1180"/>
        <v>344.9</v>
      </c>
      <c r="AL589" s="16">
        <f t="shared" si="1181"/>
        <v>344.9</v>
      </c>
      <c r="AM589" s="16">
        <f t="shared" si="1276"/>
        <v>0</v>
      </c>
      <c r="AN589" s="16">
        <f t="shared" si="1276"/>
        <v>0</v>
      </c>
      <c r="AO589" s="16">
        <f t="shared" si="1276"/>
        <v>0</v>
      </c>
      <c r="AP589" s="16">
        <f t="shared" si="1150"/>
        <v>344.9</v>
      </c>
      <c r="AQ589" s="16">
        <f t="shared" si="1276"/>
        <v>0</v>
      </c>
      <c r="AR589" s="16">
        <f t="shared" si="1250"/>
        <v>344.9</v>
      </c>
      <c r="AS589" s="16">
        <f t="shared" si="1151"/>
        <v>344.9</v>
      </c>
      <c r="AT589" s="16">
        <f t="shared" si="1276"/>
        <v>0</v>
      </c>
      <c r="AU589" s="16">
        <f t="shared" si="1251"/>
        <v>344.9</v>
      </c>
      <c r="AV589" s="16">
        <f t="shared" si="1152"/>
        <v>344.9</v>
      </c>
      <c r="AW589" s="16">
        <f t="shared" si="1276"/>
        <v>0</v>
      </c>
      <c r="AX589" s="16">
        <f t="shared" si="1252"/>
        <v>344.9</v>
      </c>
      <c r="AY589" s="16">
        <f t="shared" si="1276"/>
        <v>0</v>
      </c>
      <c r="AZ589" s="35"/>
    </row>
    <row r="590" spans="1:72" x14ac:dyDescent="0.3">
      <c r="A590" s="60" t="s">
        <v>107</v>
      </c>
      <c r="B590" s="56">
        <v>350</v>
      </c>
      <c r="C590" s="60" t="s">
        <v>49</v>
      </c>
      <c r="D590" s="60" t="s">
        <v>17</v>
      </c>
      <c r="E590" s="12" t="s">
        <v>383</v>
      </c>
      <c r="F590" s="16">
        <v>344.9</v>
      </c>
      <c r="G590" s="16">
        <v>344.9</v>
      </c>
      <c r="H590" s="16">
        <v>344.9</v>
      </c>
      <c r="I590" s="16"/>
      <c r="J590" s="16"/>
      <c r="K590" s="16"/>
      <c r="L590" s="16">
        <f t="shared" si="1211"/>
        <v>344.9</v>
      </c>
      <c r="M590" s="16">
        <f t="shared" si="1212"/>
        <v>344.9</v>
      </c>
      <c r="N590" s="16">
        <f t="shared" si="1213"/>
        <v>344.9</v>
      </c>
      <c r="O590" s="16"/>
      <c r="P590" s="16"/>
      <c r="Q590" s="16"/>
      <c r="R590" s="16">
        <f t="shared" si="1167"/>
        <v>344.9</v>
      </c>
      <c r="S590" s="16">
        <f t="shared" si="1168"/>
        <v>344.9</v>
      </c>
      <c r="T590" s="16">
        <f t="shared" si="1169"/>
        <v>344.9</v>
      </c>
      <c r="U590" s="16"/>
      <c r="V590" s="16"/>
      <c r="W590" s="16"/>
      <c r="X590" s="16">
        <f t="shared" si="1171"/>
        <v>344.9</v>
      </c>
      <c r="Y590" s="16">
        <f t="shared" si="1172"/>
        <v>344.9</v>
      </c>
      <c r="Z590" s="16">
        <f t="shared" si="1173"/>
        <v>344.9</v>
      </c>
      <c r="AA590" s="16"/>
      <c r="AB590" s="16"/>
      <c r="AC590" s="16"/>
      <c r="AD590" s="16">
        <f t="shared" si="1175"/>
        <v>344.9</v>
      </c>
      <c r="AE590" s="16">
        <f t="shared" si="1176"/>
        <v>344.9</v>
      </c>
      <c r="AF590" s="16">
        <f t="shared" si="1177"/>
        <v>344.9</v>
      </c>
      <c r="AG590" s="16"/>
      <c r="AH590" s="16"/>
      <c r="AI590" s="16"/>
      <c r="AJ590" s="16">
        <f t="shared" si="1179"/>
        <v>344.9</v>
      </c>
      <c r="AK590" s="16">
        <f t="shared" si="1180"/>
        <v>344.9</v>
      </c>
      <c r="AL590" s="16">
        <f t="shared" si="1181"/>
        <v>344.9</v>
      </c>
      <c r="AM590" s="16"/>
      <c r="AN590" s="16"/>
      <c r="AO590" s="16"/>
      <c r="AP590" s="16">
        <f t="shared" si="1150"/>
        <v>344.9</v>
      </c>
      <c r="AQ590" s="16"/>
      <c r="AR590" s="16">
        <f t="shared" si="1250"/>
        <v>344.9</v>
      </c>
      <c r="AS590" s="16">
        <f t="shared" si="1151"/>
        <v>344.9</v>
      </c>
      <c r="AT590" s="16"/>
      <c r="AU590" s="16">
        <f t="shared" si="1251"/>
        <v>344.9</v>
      </c>
      <c r="AV590" s="16">
        <f t="shared" si="1152"/>
        <v>344.9</v>
      </c>
      <c r="AW590" s="16"/>
      <c r="AX590" s="16">
        <f t="shared" si="1252"/>
        <v>344.9</v>
      </c>
      <c r="AY590" s="16"/>
      <c r="AZ590" s="35"/>
    </row>
    <row r="591" spans="1:72" s="9" customFormat="1" ht="31.2" x14ac:dyDescent="0.3">
      <c r="A591" s="8" t="s">
        <v>110</v>
      </c>
      <c r="B591" s="14"/>
      <c r="C591" s="8"/>
      <c r="D591" s="8"/>
      <c r="E591" s="13" t="s">
        <v>610</v>
      </c>
      <c r="F591" s="15">
        <f t="shared" ref="F591:AY592" si="1277">F592</f>
        <v>24165.200000000001</v>
      </c>
      <c r="G591" s="15">
        <f t="shared" si="1277"/>
        <v>21498.5</v>
      </c>
      <c r="H591" s="15">
        <f t="shared" si="1277"/>
        <v>21498.5</v>
      </c>
      <c r="I591" s="15">
        <f t="shared" si="1277"/>
        <v>0</v>
      </c>
      <c r="J591" s="15">
        <f t="shared" si="1277"/>
        <v>0</v>
      </c>
      <c r="K591" s="15">
        <f t="shared" si="1277"/>
        <v>0</v>
      </c>
      <c r="L591" s="15">
        <f t="shared" si="1211"/>
        <v>24165.200000000001</v>
      </c>
      <c r="M591" s="15">
        <f t="shared" si="1212"/>
        <v>21498.5</v>
      </c>
      <c r="N591" s="15">
        <f t="shared" si="1213"/>
        <v>21498.5</v>
      </c>
      <c r="O591" s="15">
        <f t="shared" si="1277"/>
        <v>0</v>
      </c>
      <c r="P591" s="15">
        <f t="shared" si="1277"/>
        <v>0</v>
      </c>
      <c r="Q591" s="15">
        <f t="shared" si="1277"/>
        <v>0</v>
      </c>
      <c r="R591" s="15">
        <f t="shared" si="1167"/>
        <v>24165.200000000001</v>
      </c>
      <c r="S591" s="15">
        <f t="shared" si="1168"/>
        <v>21498.5</v>
      </c>
      <c r="T591" s="15">
        <f t="shared" si="1169"/>
        <v>21498.5</v>
      </c>
      <c r="U591" s="15">
        <f t="shared" si="1277"/>
        <v>0</v>
      </c>
      <c r="V591" s="15">
        <f t="shared" si="1277"/>
        <v>0</v>
      </c>
      <c r="W591" s="15">
        <f t="shared" si="1277"/>
        <v>0</v>
      </c>
      <c r="X591" s="15">
        <f t="shared" si="1171"/>
        <v>24165.200000000001</v>
      </c>
      <c r="Y591" s="15">
        <f t="shared" si="1172"/>
        <v>21498.5</v>
      </c>
      <c r="Z591" s="15">
        <f t="shared" si="1173"/>
        <v>21498.5</v>
      </c>
      <c r="AA591" s="15">
        <f t="shared" si="1277"/>
        <v>0</v>
      </c>
      <c r="AB591" s="15">
        <f t="shared" si="1277"/>
        <v>0</v>
      </c>
      <c r="AC591" s="15">
        <f t="shared" si="1277"/>
        <v>0</v>
      </c>
      <c r="AD591" s="15">
        <f t="shared" si="1175"/>
        <v>24165.200000000001</v>
      </c>
      <c r="AE591" s="15">
        <f t="shared" si="1176"/>
        <v>21498.5</v>
      </c>
      <c r="AF591" s="15">
        <f t="shared" si="1177"/>
        <v>21498.5</v>
      </c>
      <c r="AG591" s="15">
        <f t="shared" si="1277"/>
        <v>0</v>
      </c>
      <c r="AH591" s="15">
        <f t="shared" si="1277"/>
        <v>0</v>
      </c>
      <c r="AI591" s="15">
        <f t="shared" si="1277"/>
        <v>0</v>
      </c>
      <c r="AJ591" s="15">
        <f t="shared" si="1179"/>
        <v>24165.200000000001</v>
      </c>
      <c r="AK591" s="15">
        <f t="shared" si="1180"/>
        <v>21498.5</v>
      </c>
      <c r="AL591" s="15">
        <f t="shared" si="1181"/>
        <v>21498.5</v>
      </c>
      <c r="AM591" s="15">
        <f t="shared" si="1277"/>
        <v>0</v>
      </c>
      <c r="AN591" s="15">
        <f t="shared" si="1277"/>
        <v>0</v>
      </c>
      <c r="AO591" s="15">
        <f t="shared" si="1277"/>
        <v>0</v>
      </c>
      <c r="AP591" s="15">
        <f t="shared" si="1150"/>
        <v>24165.200000000001</v>
      </c>
      <c r="AQ591" s="15">
        <f t="shared" si="1277"/>
        <v>0</v>
      </c>
      <c r="AR591" s="15">
        <f t="shared" si="1250"/>
        <v>24165.200000000001</v>
      </c>
      <c r="AS591" s="15">
        <f t="shared" si="1151"/>
        <v>21498.5</v>
      </c>
      <c r="AT591" s="15">
        <f t="shared" si="1277"/>
        <v>0</v>
      </c>
      <c r="AU591" s="15">
        <f t="shared" si="1251"/>
        <v>21498.5</v>
      </c>
      <c r="AV591" s="15">
        <f t="shared" si="1152"/>
        <v>21498.5</v>
      </c>
      <c r="AW591" s="15">
        <f t="shared" si="1277"/>
        <v>0</v>
      </c>
      <c r="AX591" s="15">
        <f t="shared" si="1252"/>
        <v>21498.5</v>
      </c>
      <c r="AY591" s="15">
        <f t="shared" si="1277"/>
        <v>0</v>
      </c>
      <c r="AZ591" s="34"/>
      <c r="BA591" s="23"/>
      <c r="BB591" s="23"/>
      <c r="BC591" s="23"/>
      <c r="BD591" s="23"/>
      <c r="BE591" s="23"/>
      <c r="BF591" s="23"/>
      <c r="BG591" s="23"/>
      <c r="BH591" s="23"/>
      <c r="BI591" s="23"/>
      <c r="BJ591" s="23"/>
      <c r="BK591" s="23"/>
      <c r="BL591" s="23"/>
      <c r="BM591" s="23"/>
      <c r="BN591" s="23"/>
      <c r="BO591" s="23"/>
      <c r="BP591" s="23"/>
      <c r="BQ591" s="23"/>
      <c r="BR591" s="23"/>
      <c r="BS591" s="23"/>
      <c r="BT591" s="23"/>
    </row>
    <row r="592" spans="1:72" ht="78" x14ac:dyDescent="0.3">
      <c r="A592" s="60" t="s">
        <v>111</v>
      </c>
      <c r="B592" s="56"/>
      <c r="C592" s="60"/>
      <c r="D592" s="60"/>
      <c r="E592" s="12" t="s">
        <v>1243</v>
      </c>
      <c r="F592" s="16">
        <f>F593</f>
        <v>24165.200000000001</v>
      </c>
      <c r="G592" s="16">
        <f t="shared" si="1277"/>
        <v>21498.5</v>
      </c>
      <c r="H592" s="16">
        <f t="shared" si="1277"/>
        <v>21498.5</v>
      </c>
      <c r="I592" s="16">
        <f t="shared" si="1277"/>
        <v>0</v>
      </c>
      <c r="J592" s="16">
        <f t="shared" si="1277"/>
        <v>0</v>
      </c>
      <c r="K592" s="16">
        <f t="shared" si="1277"/>
        <v>0</v>
      </c>
      <c r="L592" s="16">
        <f t="shared" si="1211"/>
        <v>24165.200000000001</v>
      </c>
      <c r="M592" s="16">
        <f t="shared" si="1212"/>
        <v>21498.5</v>
      </c>
      <c r="N592" s="16">
        <f t="shared" si="1213"/>
        <v>21498.5</v>
      </c>
      <c r="O592" s="16">
        <f t="shared" si="1277"/>
        <v>0</v>
      </c>
      <c r="P592" s="16">
        <f t="shared" si="1277"/>
        <v>0</v>
      </c>
      <c r="Q592" s="16">
        <f t="shared" si="1277"/>
        <v>0</v>
      </c>
      <c r="R592" s="16">
        <f t="shared" si="1167"/>
        <v>24165.200000000001</v>
      </c>
      <c r="S592" s="16">
        <f t="shared" si="1168"/>
        <v>21498.5</v>
      </c>
      <c r="T592" s="16">
        <f t="shared" si="1169"/>
        <v>21498.5</v>
      </c>
      <c r="U592" s="16">
        <f t="shared" si="1277"/>
        <v>0</v>
      </c>
      <c r="V592" s="16">
        <f t="shared" si="1277"/>
        <v>0</v>
      </c>
      <c r="W592" s="16">
        <f t="shared" si="1277"/>
        <v>0</v>
      </c>
      <c r="X592" s="16">
        <f t="shared" si="1171"/>
        <v>24165.200000000001</v>
      </c>
      <c r="Y592" s="16">
        <f t="shared" si="1172"/>
        <v>21498.5</v>
      </c>
      <c r="Z592" s="16">
        <f t="shared" si="1173"/>
        <v>21498.5</v>
      </c>
      <c r="AA592" s="16">
        <f t="shared" si="1277"/>
        <v>0</v>
      </c>
      <c r="AB592" s="16">
        <f t="shared" si="1277"/>
        <v>0</v>
      </c>
      <c r="AC592" s="16">
        <f t="shared" si="1277"/>
        <v>0</v>
      </c>
      <c r="AD592" s="16">
        <f t="shared" si="1175"/>
        <v>24165.200000000001</v>
      </c>
      <c r="AE592" s="16">
        <f t="shared" si="1176"/>
        <v>21498.5</v>
      </c>
      <c r="AF592" s="16">
        <f t="shared" si="1177"/>
        <v>21498.5</v>
      </c>
      <c r="AG592" s="16">
        <f t="shared" si="1277"/>
        <v>0</v>
      </c>
      <c r="AH592" s="16">
        <f t="shared" si="1277"/>
        <v>0</v>
      </c>
      <c r="AI592" s="16">
        <f t="shared" si="1277"/>
        <v>0</v>
      </c>
      <c r="AJ592" s="16">
        <f t="shared" si="1179"/>
        <v>24165.200000000001</v>
      </c>
      <c r="AK592" s="16">
        <f t="shared" si="1180"/>
        <v>21498.5</v>
      </c>
      <c r="AL592" s="16">
        <f t="shared" si="1181"/>
        <v>21498.5</v>
      </c>
      <c r="AM592" s="16">
        <f t="shared" si="1277"/>
        <v>0</v>
      </c>
      <c r="AN592" s="16">
        <f t="shared" si="1277"/>
        <v>0</v>
      </c>
      <c r="AO592" s="16">
        <f t="shared" si="1277"/>
        <v>0</v>
      </c>
      <c r="AP592" s="16">
        <f t="shared" si="1150"/>
        <v>24165.200000000001</v>
      </c>
      <c r="AQ592" s="16">
        <f t="shared" si="1277"/>
        <v>0</v>
      </c>
      <c r="AR592" s="16">
        <f t="shared" si="1250"/>
        <v>24165.200000000001</v>
      </c>
      <c r="AS592" s="16">
        <f t="shared" si="1151"/>
        <v>21498.5</v>
      </c>
      <c r="AT592" s="16">
        <f t="shared" si="1277"/>
        <v>0</v>
      </c>
      <c r="AU592" s="16">
        <f t="shared" si="1251"/>
        <v>21498.5</v>
      </c>
      <c r="AV592" s="16">
        <f t="shared" si="1152"/>
        <v>21498.5</v>
      </c>
      <c r="AW592" s="16">
        <f t="shared" si="1277"/>
        <v>0</v>
      </c>
      <c r="AX592" s="16">
        <f t="shared" si="1252"/>
        <v>21498.5</v>
      </c>
      <c r="AY592" s="16">
        <f t="shared" si="1277"/>
        <v>0</v>
      </c>
      <c r="AZ592" s="35"/>
    </row>
    <row r="593" spans="1:72" ht="62.4" x14ac:dyDescent="0.3">
      <c r="A593" s="60" t="s">
        <v>109</v>
      </c>
      <c r="B593" s="56"/>
      <c r="C593" s="60"/>
      <c r="D593" s="60"/>
      <c r="E593" s="12" t="s">
        <v>1244</v>
      </c>
      <c r="F593" s="16">
        <f>F597+F594</f>
        <v>24165.200000000001</v>
      </c>
      <c r="G593" s="16">
        <f t="shared" ref="G593:AY593" si="1278">G597+G594</f>
        <v>21498.5</v>
      </c>
      <c r="H593" s="16">
        <f t="shared" si="1278"/>
        <v>21498.5</v>
      </c>
      <c r="I593" s="16">
        <f t="shared" ref="I593:K593" si="1279">I597+I594</f>
        <v>0</v>
      </c>
      <c r="J593" s="16">
        <f t="shared" si="1279"/>
        <v>0</v>
      </c>
      <c r="K593" s="16">
        <f t="shared" si="1279"/>
        <v>0</v>
      </c>
      <c r="L593" s="16">
        <f t="shared" si="1211"/>
        <v>24165.200000000001</v>
      </c>
      <c r="M593" s="16">
        <f t="shared" si="1212"/>
        <v>21498.5</v>
      </c>
      <c r="N593" s="16">
        <f t="shared" si="1213"/>
        <v>21498.5</v>
      </c>
      <c r="O593" s="16">
        <f t="shared" ref="O593:Q593" si="1280">O597+O594</f>
        <v>0</v>
      </c>
      <c r="P593" s="16">
        <f t="shared" si="1280"/>
        <v>0</v>
      </c>
      <c r="Q593" s="16">
        <f t="shared" si="1280"/>
        <v>0</v>
      </c>
      <c r="R593" s="16">
        <f t="shared" si="1167"/>
        <v>24165.200000000001</v>
      </c>
      <c r="S593" s="16">
        <f t="shared" si="1168"/>
        <v>21498.5</v>
      </c>
      <c r="T593" s="16">
        <f t="shared" si="1169"/>
        <v>21498.5</v>
      </c>
      <c r="U593" s="16">
        <f t="shared" ref="U593:W593" si="1281">U597+U594</f>
        <v>0</v>
      </c>
      <c r="V593" s="16">
        <f t="shared" si="1281"/>
        <v>0</v>
      </c>
      <c r="W593" s="16">
        <f t="shared" si="1281"/>
        <v>0</v>
      </c>
      <c r="X593" s="16">
        <f t="shared" si="1171"/>
        <v>24165.200000000001</v>
      </c>
      <c r="Y593" s="16">
        <f t="shared" si="1172"/>
        <v>21498.5</v>
      </c>
      <c r="Z593" s="16">
        <f t="shared" si="1173"/>
        <v>21498.5</v>
      </c>
      <c r="AA593" s="16">
        <f t="shared" ref="AA593:AC593" si="1282">AA597+AA594</f>
        <v>0</v>
      </c>
      <c r="AB593" s="16">
        <f t="shared" si="1282"/>
        <v>0</v>
      </c>
      <c r="AC593" s="16">
        <f t="shared" si="1282"/>
        <v>0</v>
      </c>
      <c r="AD593" s="16">
        <f t="shared" si="1175"/>
        <v>24165.200000000001</v>
      </c>
      <c r="AE593" s="16">
        <f t="shared" si="1176"/>
        <v>21498.5</v>
      </c>
      <c r="AF593" s="16">
        <f t="shared" si="1177"/>
        <v>21498.5</v>
      </c>
      <c r="AG593" s="16">
        <f t="shared" ref="AG593:AI593" si="1283">AG597+AG594</f>
        <v>0</v>
      </c>
      <c r="AH593" s="16">
        <f t="shared" si="1283"/>
        <v>0</v>
      </c>
      <c r="AI593" s="16">
        <f t="shared" si="1283"/>
        <v>0</v>
      </c>
      <c r="AJ593" s="16">
        <f t="shared" si="1179"/>
        <v>24165.200000000001</v>
      </c>
      <c r="AK593" s="16">
        <f t="shared" si="1180"/>
        <v>21498.5</v>
      </c>
      <c r="AL593" s="16">
        <f t="shared" si="1181"/>
        <v>21498.5</v>
      </c>
      <c r="AM593" s="16">
        <f t="shared" ref="AM593:AO593" si="1284">AM597+AM594</f>
        <v>0</v>
      </c>
      <c r="AN593" s="16">
        <f t="shared" si="1284"/>
        <v>0</v>
      </c>
      <c r="AO593" s="16">
        <f t="shared" si="1284"/>
        <v>0</v>
      </c>
      <c r="AP593" s="16">
        <f t="shared" si="1150"/>
        <v>24165.200000000001</v>
      </c>
      <c r="AQ593" s="16">
        <f t="shared" ref="AQ593" si="1285">AQ597+AQ594</f>
        <v>0</v>
      </c>
      <c r="AR593" s="16">
        <f t="shared" si="1250"/>
        <v>24165.200000000001</v>
      </c>
      <c r="AS593" s="16">
        <f t="shared" si="1151"/>
        <v>21498.5</v>
      </c>
      <c r="AT593" s="16">
        <f t="shared" ref="AT593" si="1286">AT597+AT594</f>
        <v>0</v>
      </c>
      <c r="AU593" s="16">
        <f t="shared" si="1251"/>
        <v>21498.5</v>
      </c>
      <c r="AV593" s="16">
        <f t="shared" si="1152"/>
        <v>21498.5</v>
      </c>
      <c r="AW593" s="16">
        <f t="shared" ref="AW593" si="1287">AW597+AW594</f>
        <v>0</v>
      </c>
      <c r="AX593" s="16">
        <f t="shared" si="1252"/>
        <v>21498.5</v>
      </c>
      <c r="AY593" s="16">
        <f t="shared" si="1278"/>
        <v>0</v>
      </c>
      <c r="AZ593" s="35"/>
    </row>
    <row r="594" spans="1:72" ht="31.2" x14ac:dyDescent="0.3">
      <c r="A594" s="60" t="s">
        <v>109</v>
      </c>
      <c r="B594" s="56">
        <v>200</v>
      </c>
      <c r="C594" s="60"/>
      <c r="D594" s="60"/>
      <c r="E594" s="12" t="s">
        <v>392</v>
      </c>
      <c r="F594" s="16">
        <f>F595</f>
        <v>395.8</v>
      </c>
      <c r="G594" s="16">
        <f t="shared" ref="G594:AY595" si="1288">G595</f>
        <v>395.8</v>
      </c>
      <c r="H594" s="16">
        <f t="shared" si="1288"/>
        <v>395.8</v>
      </c>
      <c r="I594" s="16">
        <f t="shared" si="1288"/>
        <v>0</v>
      </c>
      <c r="J594" s="16">
        <f t="shared" si="1288"/>
        <v>0</v>
      </c>
      <c r="K594" s="16">
        <f t="shared" si="1288"/>
        <v>0</v>
      </c>
      <c r="L594" s="16">
        <f t="shared" si="1211"/>
        <v>395.8</v>
      </c>
      <c r="M594" s="16">
        <f t="shared" si="1212"/>
        <v>395.8</v>
      </c>
      <c r="N594" s="16">
        <f t="shared" si="1213"/>
        <v>395.8</v>
      </c>
      <c r="O594" s="16">
        <f t="shared" si="1288"/>
        <v>0</v>
      </c>
      <c r="P594" s="16">
        <f t="shared" si="1288"/>
        <v>0</v>
      </c>
      <c r="Q594" s="16">
        <f t="shared" si="1288"/>
        <v>0</v>
      </c>
      <c r="R594" s="16">
        <f t="shared" si="1167"/>
        <v>395.8</v>
      </c>
      <c r="S594" s="16">
        <f t="shared" si="1168"/>
        <v>395.8</v>
      </c>
      <c r="T594" s="16">
        <f t="shared" si="1169"/>
        <v>395.8</v>
      </c>
      <c r="U594" s="16">
        <f t="shared" si="1288"/>
        <v>0</v>
      </c>
      <c r="V594" s="16">
        <f t="shared" si="1288"/>
        <v>0</v>
      </c>
      <c r="W594" s="16">
        <f t="shared" si="1288"/>
        <v>0</v>
      </c>
      <c r="X594" s="16">
        <f t="shared" si="1171"/>
        <v>395.8</v>
      </c>
      <c r="Y594" s="16">
        <f t="shared" si="1172"/>
        <v>395.8</v>
      </c>
      <c r="Z594" s="16">
        <f t="shared" si="1173"/>
        <v>395.8</v>
      </c>
      <c r="AA594" s="16">
        <f t="shared" si="1288"/>
        <v>0</v>
      </c>
      <c r="AB594" s="16">
        <f t="shared" si="1288"/>
        <v>0</v>
      </c>
      <c r="AC594" s="16">
        <f t="shared" si="1288"/>
        <v>0</v>
      </c>
      <c r="AD594" s="16">
        <f t="shared" si="1175"/>
        <v>395.8</v>
      </c>
      <c r="AE594" s="16">
        <f t="shared" si="1176"/>
        <v>395.8</v>
      </c>
      <c r="AF594" s="16">
        <f t="shared" si="1177"/>
        <v>395.8</v>
      </c>
      <c r="AG594" s="16">
        <f t="shared" si="1288"/>
        <v>0</v>
      </c>
      <c r="AH594" s="16">
        <f t="shared" si="1288"/>
        <v>0</v>
      </c>
      <c r="AI594" s="16">
        <f t="shared" si="1288"/>
        <v>0</v>
      </c>
      <c r="AJ594" s="16">
        <f t="shared" si="1179"/>
        <v>395.8</v>
      </c>
      <c r="AK594" s="16">
        <f t="shared" si="1180"/>
        <v>395.8</v>
      </c>
      <c r="AL594" s="16">
        <f t="shared" si="1181"/>
        <v>395.8</v>
      </c>
      <c r="AM594" s="16">
        <f t="shared" si="1288"/>
        <v>0</v>
      </c>
      <c r="AN594" s="16">
        <f t="shared" si="1288"/>
        <v>0</v>
      </c>
      <c r="AO594" s="16">
        <f t="shared" si="1288"/>
        <v>0</v>
      </c>
      <c r="AP594" s="16">
        <f t="shared" ref="AP594:AP657" si="1289">AJ594+AM594</f>
        <v>395.8</v>
      </c>
      <c r="AQ594" s="16">
        <f t="shared" si="1288"/>
        <v>0</v>
      </c>
      <c r="AR594" s="16">
        <f t="shared" si="1250"/>
        <v>395.8</v>
      </c>
      <c r="AS594" s="16">
        <f t="shared" ref="AS594:AS657" si="1290">AK594+AN594</f>
        <v>395.8</v>
      </c>
      <c r="AT594" s="16">
        <f t="shared" si="1288"/>
        <v>0</v>
      </c>
      <c r="AU594" s="16">
        <f t="shared" si="1251"/>
        <v>395.8</v>
      </c>
      <c r="AV594" s="16">
        <f t="shared" ref="AV594:AV657" si="1291">AL594+AO594</f>
        <v>395.8</v>
      </c>
      <c r="AW594" s="16">
        <f t="shared" si="1288"/>
        <v>0</v>
      </c>
      <c r="AX594" s="16">
        <f t="shared" si="1252"/>
        <v>395.8</v>
      </c>
      <c r="AY594" s="16">
        <f t="shared" si="1288"/>
        <v>0</v>
      </c>
      <c r="AZ594" s="35"/>
    </row>
    <row r="595" spans="1:72" ht="46.8" x14ac:dyDescent="0.3">
      <c r="A595" s="60" t="s">
        <v>109</v>
      </c>
      <c r="B595" s="56">
        <v>240</v>
      </c>
      <c r="C595" s="60"/>
      <c r="D595" s="60"/>
      <c r="E595" s="12" t="s">
        <v>400</v>
      </c>
      <c r="F595" s="16">
        <f>F596</f>
        <v>395.8</v>
      </c>
      <c r="G595" s="16">
        <f t="shared" si="1288"/>
        <v>395.8</v>
      </c>
      <c r="H595" s="16">
        <f t="shared" si="1288"/>
        <v>395.8</v>
      </c>
      <c r="I595" s="16">
        <f t="shared" si="1288"/>
        <v>0</v>
      </c>
      <c r="J595" s="16">
        <f t="shared" si="1288"/>
        <v>0</v>
      </c>
      <c r="K595" s="16">
        <f t="shared" si="1288"/>
        <v>0</v>
      </c>
      <c r="L595" s="16">
        <f t="shared" si="1211"/>
        <v>395.8</v>
      </c>
      <c r="M595" s="16">
        <f t="shared" si="1212"/>
        <v>395.8</v>
      </c>
      <c r="N595" s="16">
        <f t="shared" si="1213"/>
        <v>395.8</v>
      </c>
      <c r="O595" s="16">
        <f t="shared" si="1288"/>
        <v>0</v>
      </c>
      <c r="P595" s="16">
        <f t="shared" si="1288"/>
        <v>0</v>
      </c>
      <c r="Q595" s="16">
        <f t="shared" si="1288"/>
        <v>0</v>
      </c>
      <c r="R595" s="16">
        <f t="shared" si="1167"/>
        <v>395.8</v>
      </c>
      <c r="S595" s="16">
        <f t="shared" si="1168"/>
        <v>395.8</v>
      </c>
      <c r="T595" s="16">
        <f t="shared" si="1169"/>
        <v>395.8</v>
      </c>
      <c r="U595" s="16">
        <f t="shared" si="1288"/>
        <v>0</v>
      </c>
      <c r="V595" s="16">
        <f t="shared" si="1288"/>
        <v>0</v>
      </c>
      <c r="W595" s="16">
        <f t="shared" si="1288"/>
        <v>0</v>
      </c>
      <c r="X595" s="16">
        <f t="shared" si="1171"/>
        <v>395.8</v>
      </c>
      <c r="Y595" s="16">
        <f t="shared" si="1172"/>
        <v>395.8</v>
      </c>
      <c r="Z595" s="16">
        <f t="shared" si="1173"/>
        <v>395.8</v>
      </c>
      <c r="AA595" s="16">
        <f t="shared" si="1288"/>
        <v>0</v>
      </c>
      <c r="AB595" s="16">
        <f t="shared" si="1288"/>
        <v>0</v>
      </c>
      <c r="AC595" s="16">
        <f t="shared" si="1288"/>
        <v>0</v>
      </c>
      <c r="AD595" s="16">
        <f t="shared" si="1175"/>
        <v>395.8</v>
      </c>
      <c r="AE595" s="16">
        <f t="shared" si="1176"/>
        <v>395.8</v>
      </c>
      <c r="AF595" s="16">
        <f t="shared" si="1177"/>
        <v>395.8</v>
      </c>
      <c r="AG595" s="16">
        <f t="shared" si="1288"/>
        <v>0</v>
      </c>
      <c r="AH595" s="16">
        <f t="shared" si="1288"/>
        <v>0</v>
      </c>
      <c r="AI595" s="16">
        <f t="shared" si="1288"/>
        <v>0</v>
      </c>
      <c r="AJ595" s="16">
        <f t="shared" si="1179"/>
        <v>395.8</v>
      </c>
      <c r="AK595" s="16">
        <f t="shared" si="1180"/>
        <v>395.8</v>
      </c>
      <c r="AL595" s="16">
        <f t="shared" si="1181"/>
        <v>395.8</v>
      </c>
      <c r="AM595" s="16">
        <f t="shared" si="1288"/>
        <v>0</v>
      </c>
      <c r="AN595" s="16">
        <f t="shared" si="1288"/>
        <v>0</v>
      </c>
      <c r="AO595" s="16">
        <f t="shared" si="1288"/>
        <v>0</v>
      </c>
      <c r="AP595" s="16">
        <f t="shared" si="1289"/>
        <v>395.8</v>
      </c>
      <c r="AQ595" s="16">
        <f t="shared" si="1288"/>
        <v>0</v>
      </c>
      <c r="AR595" s="16">
        <f t="shared" si="1250"/>
        <v>395.8</v>
      </c>
      <c r="AS595" s="16">
        <f t="shared" si="1290"/>
        <v>395.8</v>
      </c>
      <c r="AT595" s="16">
        <f t="shared" si="1288"/>
        <v>0</v>
      </c>
      <c r="AU595" s="16">
        <f t="shared" si="1251"/>
        <v>395.8</v>
      </c>
      <c r="AV595" s="16">
        <f t="shared" si="1291"/>
        <v>395.8</v>
      </c>
      <c r="AW595" s="16">
        <f t="shared" si="1288"/>
        <v>0</v>
      </c>
      <c r="AX595" s="16">
        <f t="shared" si="1252"/>
        <v>395.8</v>
      </c>
      <c r="AY595" s="16">
        <f t="shared" si="1288"/>
        <v>0</v>
      </c>
      <c r="AZ595" s="35"/>
    </row>
    <row r="596" spans="1:72" ht="31.2" x14ac:dyDescent="0.3">
      <c r="A596" s="60" t="s">
        <v>109</v>
      </c>
      <c r="B596" s="56">
        <v>240</v>
      </c>
      <c r="C596" s="60" t="s">
        <v>49</v>
      </c>
      <c r="D596" s="60" t="s">
        <v>104</v>
      </c>
      <c r="E596" s="12" t="s">
        <v>385</v>
      </c>
      <c r="F596" s="16">
        <v>395.8</v>
      </c>
      <c r="G596" s="16">
        <v>395.8</v>
      </c>
      <c r="H596" s="16">
        <v>395.8</v>
      </c>
      <c r="I596" s="16"/>
      <c r="J596" s="16"/>
      <c r="K596" s="16"/>
      <c r="L596" s="16">
        <f t="shared" si="1211"/>
        <v>395.8</v>
      </c>
      <c r="M596" s="16">
        <f t="shared" si="1212"/>
        <v>395.8</v>
      </c>
      <c r="N596" s="16">
        <f t="shared" si="1213"/>
        <v>395.8</v>
      </c>
      <c r="O596" s="16"/>
      <c r="P596" s="16"/>
      <c r="Q596" s="16"/>
      <c r="R596" s="16">
        <f t="shared" si="1167"/>
        <v>395.8</v>
      </c>
      <c r="S596" s="16">
        <f t="shared" si="1168"/>
        <v>395.8</v>
      </c>
      <c r="T596" s="16">
        <f t="shared" si="1169"/>
        <v>395.8</v>
      </c>
      <c r="U596" s="16"/>
      <c r="V596" s="16"/>
      <c r="W596" s="16"/>
      <c r="X596" s="16">
        <f t="shared" si="1171"/>
        <v>395.8</v>
      </c>
      <c r="Y596" s="16">
        <f t="shared" si="1172"/>
        <v>395.8</v>
      </c>
      <c r="Z596" s="16">
        <f t="shared" si="1173"/>
        <v>395.8</v>
      </c>
      <c r="AA596" s="16"/>
      <c r="AB596" s="16"/>
      <c r="AC596" s="16"/>
      <c r="AD596" s="16">
        <f t="shared" si="1175"/>
        <v>395.8</v>
      </c>
      <c r="AE596" s="16">
        <f t="shared" si="1176"/>
        <v>395.8</v>
      </c>
      <c r="AF596" s="16">
        <f t="shared" si="1177"/>
        <v>395.8</v>
      </c>
      <c r="AG596" s="16"/>
      <c r="AH596" s="16"/>
      <c r="AI596" s="16"/>
      <c r="AJ596" s="16">
        <f t="shared" si="1179"/>
        <v>395.8</v>
      </c>
      <c r="AK596" s="16">
        <f t="shared" si="1180"/>
        <v>395.8</v>
      </c>
      <c r="AL596" s="16">
        <f t="shared" si="1181"/>
        <v>395.8</v>
      </c>
      <c r="AM596" s="16"/>
      <c r="AN596" s="16"/>
      <c r="AO596" s="16"/>
      <c r="AP596" s="16">
        <f t="shared" si="1289"/>
        <v>395.8</v>
      </c>
      <c r="AQ596" s="16"/>
      <c r="AR596" s="16">
        <f t="shared" si="1250"/>
        <v>395.8</v>
      </c>
      <c r="AS596" s="16">
        <f t="shared" si="1290"/>
        <v>395.8</v>
      </c>
      <c r="AT596" s="16"/>
      <c r="AU596" s="16">
        <f t="shared" si="1251"/>
        <v>395.8</v>
      </c>
      <c r="AV596" s="16">
        <f t="shared" si="1291"/>
        <v>395.8</v>
      </c>
      <c r="AW596" s="16"/>
      <c r="AX596" s="16">
        <f t="shared" si="1252"/>
        <v>395.8</v>
      </c>
      <c r="AY596" s="16"/>
      <c r="AZ596" s="35"/>
    </row>
    <row r="597" spans="1:72" ht="46.8" x14ac:dyDescent="0.3">
      <c r="A597" s="60" t="s">
        <v>109</v>
      </c>
      <c r="B597" s="56">
        <v>600</v>
      </c>
      <c r="C597" s="60"/>
      <c r="D597" s="60"/>
      <c r="E597" s="12" t="s">
        <v>395</v>
      </c>
      <c r="F597" s="16">
        <f t="shared" ref="F597:AY597" si="1292">F598+F600</f>
        <v>23769.4</v>
      </c>
      <c r="G597" s="16">
        <f t="shared" si="1292"/>
        <v>21102.7</v>
      </c>
      <c r="H597" s="16">
        <f t="shared" si="1292"/>
        <v>21102.7</v>
      </c>
      <c r="I597" s="16">
        <f t="shared" ref="I597:K597" si="1293">I598+I600</f>
        <v>0</v>
      </c>
      <c r="J597" s="16">
        <f t="shared" si="1293"/>
        <v>0</v>
      </c>
      <c r="K597" s="16">
        <f t="shared" si="1293"/>
        <v>0</v>
      </c>
      <c r="L597" s="16">
        <f t="shared" si="1211"/>
        <v>23769.4</v>
      </c>
      <c r="M597" s="16">
        <f t="shared" si="1212"/>
        <v>21102.7</v>
      </c>
      <c r="N597" s="16">
        <f t="shared" si="1213"/>
        <v>21102.7</v>
      </c>
      <c r="O597" s="16">
        <f t="shared" ref="O597:Q597" si="1294">O598+O600</f>
        <v>0</v>
      </c>
      <c r="P597" s="16">
        <f t="shared" si="1294"/>
        <v>0</v>
      </c>
      <c r="Q597" s="16">
        <f t="shared" si="1294"/>
        <v>0</v>
      </c>
      <c r="R597" s="16">
        <f t="shared" si="1167"/>
        <v>23769.4</v>
      </c>
      <c r="S597" s="16">
        <f t="shared" si="1168"/>
        <v>21102.7</v>
      </c>
      <c r="T597" s="16">
        <f t="shared" si="1169"/>
        <v>21102.7</v>
      </c>
      <c r="U597" s="16">
        <f t="shared" ref="U597:W597" si="1295">U598+U600</f>
        <v>0</v>
      </c>
      <c r="V597" s="16">
        <f t="shared" si="1295"/>
        <v>0</v>
      </c>
      <c r="W597" s="16">
        <f t="shared" si="1295"/>
        <v>0</v>
      </c>
      <c r="X597" s="16">
        <f t="shared" si="1171"/>
        <v>23769.4</v>
      </c>
      <c r="Y597" s="16">
        <f t="shared" si="1172"/>
        <v>21102.7</v>
      </c>
      <c r="Z597" s="16">
        <f t="shared" si="1173"/>
        <v>21102.7</v>
      </c>
      <c r="AA597" s="16">
        <f t="shared" ref="AA597:AC597" si="1296">AA598+AA600</f>
        <v>0</v>
      </c>
      <c r="AB597" s="16">
        <f t="shared" si="1296"/>
        <v>0</v>
      </c>
      <c r="AC597" s="16">
        <f t="shared" si="1296"/>
        <v>0</v>
      </c>
      <c r="AD597" s="16">
        <f t="shared" si="1175"/>
        <v>23769.4</v>
      </c>
      <c r="AE597" s="16">
        <f t="shared" si="1176"/>
        <v>21102.7</v>
      </c>
      <c r="AF597" s="16">
        <f t="shared" si="1177"/>
        <v>21102.7</v>
      </c>
      <c r="AG597" s="16">
        <f t="shared" ref="AG597:AI597" si="1297">AG598+AG600</f>
        <v>0</v>
      </c>
      <c r="AH597" s="16">
        <f t="shared" si="1297"/>
        <v>0</v>
      </c>
      <c r="AI597" s="16">
        <f t="shared" si="1297"/>
        <v>0</v>
      </c>
      <c r="AJ597" s="16">
        <f t="shared" si="1179"/>
        <v>23769.4</v>
      </c>
      <c r="AK597" s="16">
        <f t="shared" si="1180"/>
        <v>21102.7</v>
      </c>
      <c r="AL597" s="16">
        <f t="shared" si="1181"/>
        <v>21102.7</v>
      </c>
      <c r="AM597" s="16">
        <f t="shared" ref="AM597:AO597" si="1298">AM598+AM600</f>
        <v>0</v>
      </c>
      <c r="AN597" s="16">
        <f t="shared" si="1298"/>
        <v>0</v>
      </c>
      <c r="AO597" s="16">
        <f t="shared" si="1298"/>
        <v>0</v>
      </c>
      <c r="AP597" s="16">
        <f t="shared" si="1289"/>
        <v>23769.4</v>
      </c>
      <c r="AQ597" s="16">
        <f t="shared" ref="AQ597" si="1299">AQ598+AQ600</f>
        <v>0</v>
      </c>
      <c r="AR597" s="16">
        <f t="shared" si="1250"/>
        <v>23769.4</v>
      </c>
      <c r="AS597" s="16">
        <f t="shared" si="1290"/>
        <v>21102.7</v>
      </c>
      <c r="AT597" s="16">
        <f t="shared" ref="AT597" si="1300">AT598+AT600</f>
        <v>0</v>
      </c>
      <c r="AU597" s="16">
        <f t="shared" si="1251"/>
        <v>21102.7</v>
      </c>
      <c r="AV597" s="16">
        <f t="shared" si="1291"/>
        <v>21102.7</v>
      </c>
      <c r="AW597" s="16">
        <f t="shared" ref="AW597" si="1301">AW598+AW600</f>
        <v>0</v>
      </c>
      <c r="AX597" s="16">
        <f t="shared" si="1252"/>
        <v>21102.7</v>
      </c>
      <c r="AY597" s="16">
        <f t="shared" si="1292"/>
        <v>0</v>
      </c>
      <c r="AZ597" s="35"/>
    </row>
    <row r="598" spans="1:72" x14ac:dyDescent="0.3">
      <c r="A598" s="60" t="s">
        <v>109</v>
      </c>
      <c r="B598" s="56">
        <v>610</v>
      </c>
      <c r="C598" s="60"/>
      <c r="D598" s="60"/>
      <c r="E598" s="12" t="s">
        <v>409</v>
      </c>
      <c r="F598" s="16">
        <f t="shared" ref="F598:AY598" si="1302">F599</f>
        <v>2215</v>
      </c>
      <c r="G598" s="16">
        <f t="shared" si="1302"/>
        <v>0</v>
      </c>
      <c r="H598" s="16">
        <f t="shared" si="1302"/>
        <v>0</v>
      </c>
      <c r="I598" s="16">
        <f t="shared" si="1302"/>
        <v>0</v>
      </c>
      <c r="J598" s="16">
        <f t="shared" si="1302"/>
        <v>0</v>
      </c>
      <c r="K598" s="16">
        <f t="shared" si="1302"/>
        <v>0</v>
      </c>
      <c r="L598" s="16">
        <f t="shared" si="1211"/>
        <v>2215</v>
      </c>
      <c r="M598" s="16">
        <f t="shared" si="1212"/>
        <v>0</v>
      </c>
      <c r="N598" s="16">
        <f t="shared" si="1213"/>
        <v>0</v>
      </c>
      <c r="O598" s="16">
        <f t="shared" si="1302"/>
        <v>0</v>
      </c>
      <c r="P598" s="16">
        <f t="shared" si="1302"/>
        <v>0</v>
      </c>
      <c r="Q598" s="16">
        <f t="shared" si="1302"/>
        <v>0</v>
      </c>
      <c r="R598" s="16">
        <f t="shared" ref="R598:R661" si="1303">L598+O598</f>
        <v>2215</v>
      </c>
      <c r="S598" s="16">
        <f t="shared" ref="S598:S661" si="1304">M598+P598</f>
        <v>0</v>
      </c>
      <c r="T598" s="16">
        <f t="shared" ref="T598:T661" si="1305">N598+Q598</f>
        <v>0</v>
      </c>
      <c r="U598" s="16">
        <f t="shared" si="1302"/>
        <v>0</v>
      </c>
      <c r="V598" s="16">
        <f t="shared" si="1302"/>
        <v>0</v>
      </c>
      <c r="W598" s="16">
        <f t="shared" si="1302"/>
        <v>0</v>
      </c>
      <c r="X598" s="16">
        <f t="shared" ref="X598:X661" si="1306">R598+U598</f>
        <v>2215</v>
      </c>
      <c r="Y598" s="16">
        <f t="shared" ref="Y598:Y661" si="1307">S598+V598</f>
        <v>0</v>
      </c>
      <c r="Z598" s="16">
        <f t="shared" ref="Z598:Z661" si="1308">T598+W598</f>
        <v>0</v>
      </c>
      <c r="AA598" s="16">
        <f t="shared" si="1302"/>
        <v>0</v>
      </c>
      <c r="AB598" s="16">
        <f t="shared" si="1302"/>
        <v>0</v>
      </c>
      <c r="AC598" s="16">
        <f t="shared" si="1302"/>
        <v>0</v>
      </c>
      <c r="AD598" s="16">
        <f t="shared" ref="AD598:AD661" si="1309">X598+AA598</f>
        <v>2215</v>
      </c>
      <c r="AE598" s="16">
        <f t="shared" ref="AE598:AE661" si="1310">Y598+AB598</f>
        <v>0</v>
      </c>
      <c r="AF598" s="16">
        <f t="shared" ref="AF598:AF661" si="1311">Z598+AC598</f>
        <v>0</v>
      </c>
      <c r="AG598" s="16">
        <f t="shared" si="1302"/>
        <v>0</v>
      </c>
      <c r="AH598" s="16">
        <f t="shared" si="1302"/>
        <v>0</v>
      </c>
      <c r="AI598" s="16">
        <f t="shared" si="1302"/>
        <v>0</v>
      </c>
      <c r="AJ598" s="16">
        <f t="shared" ref="AJ598:AJ661" si="1312">AD598+AG598</f>
        <v>2215</v>
      </c>
      <c r="AK598" s="16">
        <f t="shared" ref="AK598:AK661" si="1313">AE598+AH598</f>
        <v>0</v>
      </c>
      <c r="AL598" s="16">
        <f t="shared" ref="AL598:AL661" si="1314">AF598+AI598</f>
        <v>0</v>
      </c>
      <c r="AM598" s="16">
        <f t="shared" si="1302"/>
        <v>0</v>
      </c>
      <c r="AN598" s="16">
        <f t="shared" si="1302"/>
        <v>0</v>
      </c>
      <c r="AO598" s="16">
        <f t="shared" si="1302"/>
        <v>0</v>
      </c>
      <c r="AP598" s="16">
        <f t="shared" si="1289"/>
        <v>2215</v>
      </c>
      <c r="AQ598" s="16">
        <f t="shared" si="1302"/>
        <v>0</v>
      </c>
      <c r="AR598" s="16">
        <f t="shared" si="1250"/>
        <v>2215</v>
      </c>
      <c r="AS598" s="16">
        <f t="shared" si="1290"/>
        <v>0</v>
      </c>
      <c r="AT598" s="16">
        <f t="shared" si="1302"/>
        <v>0</v>
      </c>
      <c r="AU598" s="16">
        <f t="shared" si="1251"/>
        <v>0</v>
      </c>
      <c r="AV598" s="16">
        <f t="shared" si="1291"/>
        <v>0</v>
      </c>
      <c r="AW598" s="16">
        <f t="shared" si="1302"/>
        <v>0</v>
      </c>
      <c r="AX598" s="16">
        <f t="shared" si="1252"/>
        <v>0</v>
      </c>
      <c r="AY598" s="16">
        <f t="shared" si="1302"/>
        <v>0</v>
      </c>
      <c r="AZ598" s="35"/>
    </row>
    <row r="599" spans="1:72" x14ac:dyDescent="0.3">
      <c r="A599" s="60" t="s">
        <v>109</v>
      </c>
      <c r="B599" s="56">
        <v>610</v>
      </c>
      <c r="C599" s="60" t="s">
        <v>21</v>
      </c>
      <c r="D599" s="60" t="s">
        <v>5</v>
      </c>
      <c r="E599" s="12" t="s">
        <v>380</v>
      </c>
      <c r="F599" s="16">
        <v>2215</v>
      </c>
      <c r="G599" s="16"/>
      <c r="H599" s="16"/>
      <c r="I599" s="16"/>
      <c r="J599" s="16"/>
      <c r="K599" s="16"/>
      <c r="L599" s="16">
        <f t="shared" si="1211"/>
        <v>2215</v>
      </c>
      <c r="M599" s="16">
        <f t="shared" si="1212"/>
        <v>0</v>
      </c>
      <c r="N599" s="16">
        <f t="shared" si="1213"/>
        <v>0</v>
      </c>
      <c r="O599" s="16"/>
      <c r="P599" s="16"/>
      <c r="Q599" s="16"/>
      <c r="R599" s="16">
        <f t="shared" si="1303"/>
        <v>2215</v>
      </c>
      <c r="S599" s="16">
        <f t="shared" si="1304"/>
        <v>0</v>
      </c>
      <c r="T599" s="16">
        <f t="shared" si="1305"/>
        <v>0</v>
      </c>
      <c r="U599" s="16"/>
      <c r="V599" s="16"/>
      <c r="W599" s="16"/>
      <c r="X599" s="16">
        <f t="shared" si="1306"/>
        <v>2215</v>
      </c>
      <c r="Y599" s="16">
        <f t="shared" si="1307"/>
        <v>0</v>
      </c>
      <c r="Z599" s="16">
        <f t="shared" si="1308"/>
        <v>0</v>
      </c>
      <c r="AA599" s="16"/>
      <c r="AB599" s="16"/>
      <c r="AC599" s="16"/>
      <c r="AD599" s="16">
        <f t="shared" si="1309"/>
        <v>2215</v>
      </c>
      <c r="AE599" s="16">
        <f t="shared" si="1310"/>
        <v>0</v>
      </c>
      <c r="AF599" s="16">
        <f t="shared" si="1311"/>
        <v>0</v>
      </c>
      <c r="AG599" s="16"/>
      <c r="AH599" s="16"/>
      <c r="AI599" s="16"/>
      <c r="AJ599" s="16">
        <f t="shared" si="1312"/>
        <v>2215</v>
      </c>
      <c r="AK599" s="16">
        <f t="shared" si="1313"/>
        <v>0</v>
      </c>
      <c r="AL599" s="16">
        <f t="shared" si="1314"/>
        <v>0</v>
      </c>
      <c r="AM599" s="16"/>
      <c r="AN599" s="16"/>
      <c r="AO599" s="16"/>
      <c r="AP599" s="16">
        <f t="shared" si="1289"/>
        <v>2215</v>
      </c>
      <c r="AQ599" s="16"/>
      <c r="AR599" s="16">
        <f t="shared" si="1250"/>
        <v>2215</v>
      </c>
      <c r="AS599" s="16">
        <f t="shared" si="1290"/>
        <v>0</v>
      </c>
      <c r="AT599" s="16"/>
      <c r="AU599" s="16">
        <f t="shared" si="1251"/>
        <v>0</v>
      </c>
      <c r="AV599" s="16">
        <f t="shared" si="1291"/>
        <v>0</v>
      </c>
      <c r="AW599" s="16"/>
      <c r="AX599" s="16">
        <f t="shared" si="1252"/>
        <v>0</v>
      </c>
      <c r="AY599" s="16"/>
      <c r="AZ599" s="35"/>
    </row>
    <row r="600" spans="1:72" x14ac:dyDescent="0.3">
      <c r="A600" s="60" t="s">
        <v>109</v>
      </c>
      <c r="B600" s="56">
        <v>620</v>
      </c>
      <c r="C600" s="60"/>
      <c r="D600" s="60"/>
      <c r="E600" s="12" t="s">
        <v>410</v>
      </c>
      <c r="F600" s="16">
        <f t="shared" ref="F600:AY600" si="1315">F601+F602+F603</f>
        <v>21554.400000000001</v>
      </c>
      <c r="G600" s="16">
        <f t="shared" si="1315"/>
        <v>21102.7</v>
      </c>
      <c r="H600" s="16">
        <f t="shared" si="1315"/>
        <v>21102.7</v>
      </c>
      <c r="I600" s="16">
        <f t="shared" ref="I600:K600" si="1316">I601+I602+I603</f>
        <v>0</v>
      </c>
      <c r="J600" s="16">
        <f t="shared" si="1316"/>
        <v>0</v>
      </c>
      <c r="K600" s="16">
        <f t="shared" si="1316"/>
        <v>0</v>
      </c>
      <c r="L600" s="16">
        <f t="shared" si="1211"/>
        <v>21554.400000000001</v>
      </c>
      <c r="M600" s="16">
        <f t="shared" si="1212"/>
        <v>21102.7</v>
      </c>
      <c r="N600" s="16">
        <f t="shared" si="1213"/>
        <v>21102.7</v>
      </c>
      <c r="O600" s="16">
        <f t="shared" ref="O600:Q600" si="1317">O601+O602+O603</f>
        <v>0</v>
      </c>
      <c r="P600" s="16">
        <f t="shared" si="1317"/>
        <v>0</v>
      </c>
      <c r="Q600" s="16">
        <f t="shared" si="1317"/>
        <v>0</v>
      </c>
      <c r="R600" s="16">
        <f t="shared" si="1303"/>
        <v>21554.400000000001</v>
      </c>
      <c r="S600" s="16">
        <f t="shared" si="1304"/>
        <v>21102.7</v>
      </c>
      <c r="T600" s="16">
        <f t="shared" si="1305"/>
        <v>21102.7</v>
      </c>
      <c r="U600" s="16">
        <f t="shared" ref="U600:W600" si="1318">U601+U602+U603</f>
        <v>0</v>
      </c>
      <c r="V600" s="16">
        <f t="shared" si="1318"/>
        <v>0</v>
      </c>
      <c r="W600" s="16">
        <f t="shared" si="1318"/>
        <v>0</v>
      </c>
      <c r="X600" s="16">
        <f t="shared" si="1306"/>
        <v>21554.400000000001</v>
      </c>
      <c r="Y600" s="16">
        <f t="shared" si="1307"/>
        <v>21102.7</v>
      </c>
      <c r="Z600" s="16">
        <f t="shared" si="1308"/>
        <v>21102.7</v>
      </c>
      <c r="AA600" s="16">
        <f t="shared" ref="AA600:AC600" si="1319">AA601+AA602+AA603</f>
        <v>0</v>
      </c>
      <c r="AB600" s="16">
        <f t="shared" si="1319"/>
        <v>0</v>
      </c>
      <c r="AC600" s="16">
        <f t="shared" si="1319"/>
        <v>0</v>
      </c>
      <c r="AD600" s="16">
        <f t="shared" si="1309"/>
        <v>21554.400000000001</v>
      </c>
      <c r="AE600" s="16">
        <f t="shared" si="1310"/>
        <v>21102.7</v>
      </c>
      <c r="AF600" s="16">
        <f t="shared" si="1311"/>
        <v>21102.7</v>
      </c>
      <c r="AG600" s="16">
        <f t="shared" ref="AG600:AI600" si="1320">AG601+AG602+AG603</f>
        <v>0</v>
      </c>
      <c r="AH600" s="16">
        <f t="shared" si="1320"/>
        <v>0</v>
      </c>
      <c r="AI600" s="16">
        <f t="shared" si="1320"/>
        <v>0</v>
      </c>
      <c r="AJ600" s="16">
        <f t="shared" si="1312"/>
        <v>21554.400000000001</v>
      </c>
      <c r="AK600" s="16">
        <f t="shared" si="1313"/>
        <v>21102.7</v>
      </c>
      <c r="AL600" s="16">
        <f t="shared" si="1314"/>
        <v>21102.7</v>
      </c>
      <c r="AM600" s="16">
        <f t="shared" ref="AM600:AO600" si="1321">AM601+AM602+AM603</f>
        <v>0</v>
      </c>
      <c r="AN600" s="16">
        <f t="shared" si="1321"/>
        <v>0</v>
      </c>
      <c r="AO600" s="16">
        <f t="shared" si="1321"/>
        <v>0</v>
      </c>
      <c r="AP600" s="16">
        <f t="shared" si="1289"/>
        <v>21554.400000000001</v>
      </c>
      <c r="AQ600" s="16">
        <f t="shared" ref="AQ600" si="1322">AQ601+AQ602+AQ603</f>
        <v>0</v>
      </c>
      <c r="AR600" s="16">
        <f t="shared" si="1250"/>
        <v>21554.400000000001</v>
      </c>
      <c r="AS600" s="16">
        <f t="shared" si="1290"/>
        <v>21102.7</v>
      </c>
      <c r="AT600" s="16">
        <f t="shared" ref="AT600" si="1323">AT601+AT602+AT603</f>
        <v>0</v>
      </c>
      <c r="AU600" s="16">
        <f t="shared" si="1251"/>
        <v>21102.7</v>
      </c>
      <c r="AV600" s="16">
        <f t="shared" si="1291"/>
        <v>21102.7</v>
      </c>
      <c r="AW600" s="16">
        <f t="shared" ref="AW600" si="1324">AW601+AW602+AW603</f>
        <v>0</v>
      </c>
      <c r="AX600" s="16">
        <f t="shared" si="1252"/>
        <v>21102.7</v>
      </c>
      <c r="AY600" s="16">
        <f t="shared" si="1315"/>
        <v>0</v>
      </c>
      <c r="AZ600" s="35"/>
    </row>
    <row r="601" spans="1:72" x14ac:dyDescent="0.3">
      <c r="A601" s="60" t="s">
        <v>109</v>
      </c>
      <c r="B601" s="56">
        <v>620</v>
      </c>
      <c r="C601" s="60" t="s">
        <v>25</v>
      </c>
      <c r="D601" s="60" t="s">
        <v>87</v>
      </c>
      <c r="E601" s="12" t="s">
        <v>375</v>
      </c>
      <c r="F601" s="16">
        <v>13150</v>
      </c>
      <c r="G601" s="16">
        <v>19554.5</v>
      </c>
      <c r="H601" s="16">
        <v>21102.7</v>
      </c>
      <c r="I601" s="16"/>
      <c r="J601" s="16"/>
      <c r="K601" s="16"/>
      <c r="L601" s="16">
        <f t="shared" si="1211"/>
        <v>13150</v>
      </c>
      <c r="M601" s="16">
        <f t="shared" si="1212"/>
        <v>19554.5</v>
      </c>
      <c r="N601" s="16">
        <f t="shared" si="1213"/>
        <v>21102.7</v>
      </c>
      <c r="O601" s="16"/>
      <c r="P601" s="16"/>
      <c r="Q601" s="16"/>
      <c r="R601" s="16">
        <f t="shared" si="1303"/>
        <v>13150</v>
      </c>
      <c r="S601" s="16">
        <f t="shared" si="1304"/>
        <v>19554.5</v>
      </c>
      <c r="T601" s="16">
        <f t="shared" si="1305"/>
        <v>21102.7</v>
      </c>
      <c r="U601" s="16"/>
      <c r="V601" s="16"/>
      <c r="W601" s="16"/>
      <c r="X601" s="16">
        <f t="shared" si="1306"/>
        <v>13150</v>
      </c>
      <c r="Y601" s="16">
        <f t="shared" si="1307"/>
        <v>19554.5</v>
      </c>
      <c r="Z601" s="16">
        <f t="shared" si="1308"/>
        <v>21102.7</v>
      </c>
      <c r="AA601" s="16"/>
      <c r="AB601" s="16"/>
      <c r="AC601" s="16"/>
      <c r="AD601" s="16">
        <f t="shared" si="1309"/>
        <v>13150</v>
      </c>
      <c r="AE601" s="16">
        <f t="shared" si="1310"/>
        <v>19554.5</v>
      </c>
      <c r="AF601" s="16">
        <f t="shared" si="1311"/>
        <v>21102.7</v>
      </c>
      <c r="AG601" s="16"/>
      <c r="AH601" s="16"/>
      <c r="AI601" s="16"/>
      <c r="AJ601" s="16">
        <f t="shared" si="1312"/>
        <v>13150</v>
      </c>
      <c r="AK601" s="16">
        <f t="shared" si="1313"/>
        <v>19554.5</v>
      </c>
      <c r="AL601" s="16">
        <f t="shared" si="1314"/>
        <v>21102.7</v>
      </c>
      <c r="AM601" s="16"/>
      <c r="AN601" s="16"/>
      <c r="AO601" s="16"/>
      <c r="AP601" s="16">
        <f t="shared" si="1289"/>
        <v>13150</v>
      </c>
      <c r="AQ601" s="16"/>
      <c r="AR601" s="16">
        <f t="shared" si="1250"/>
        <v>13150</v>
      </c>
      <c r="AS601" s="16">
        <f t="shared" si="1290"/>
        <v>19554.5</v>
      </c>
      <c r="AT601" s="16"/>
      <c r="AU601" s="16">
        <f t="shared" si="1251"/>
        <v>19554.5</v>
      </c>
      <c r="AV601" s="16">
        <f t="shared" si="1291"/>
        <v>21102.7</v>
      </c>
      <c r="AW601" s="16"/>
      <c r="AX601" s="16">
        <f t="shared" si="1252"/>
        <v>21102.7</v>
      </c>
      <c r="AY601" s="16"/>
      <c r="AZ601" s="35"/>
    </row>
    <row r="602" spans="1:72" x14ac:dyDescent="0.3">
      <c r="A602" s="60" t="s">
        <v>109</v>
      </c>
      <c r="B602" s="56">
        <v>620</v>
      </c>
      <c r="C602" s="60" t="s">
        <v>25</v>
      </c>
      <c r="D602" s="60" t="s">
        <v>17</v>
      </c>
      <c r="E602" s="12" t="s">
        <v>376</v>
      </c>
      <c r="F602" s="16">
        <v>8404.4</v>
      </c>
      <c r="G602" s="16"/>
      <c r="H602" s="16"/>
      <c r="I602" s="16"/>
      <c r="J602" s="16"/>
      <c r="K602" s="16"/>
      <c r="L602" s="16">
        <f t="shared" si="1211"/>
        <v>8404.4</v>
      </c>
      <c r="M602" s="16">
        <f t="shared" si="1212"/>
        <v>0</v>
      </c>
      <c r="N602" s="16">
        <f t="shared" si="1213"/>
        <v>0</v>
      </c>
      <c r="O602" s="16"/>
      <c r="P602" s="16"/>
      <c r="Q602" s="16"/>
      <c r="R602" s="16">
        <f t="shared" si="1303"/>
        <v>8404.4</v>
      </c>
      <c r="S602" s="16">
        <f t="shared" si="1304"/>
        <v>0</v>
      </c>
      <c r="T602" s="16">
        <f t="shared" si="1305"/>
        <v>0</v>
      </c>
      <c r="U602" s="16"/>
      <c r="V602" s="16"/>
      <c r="W602" s="16"/>
      <c r="X602" s="16">
        <f t="shared" si="1306"/>
        <v>8404.4</v>
      </c>
      <c r="Y602" s="16">
        <f t="shared" si="1307"/>
        <v>0</v>
      </c>
      <c r="Z602" s="16">
        <f t="shared" si="1308"/>
        <v>0</v>
      </c>
      <c r="AA602" s="16"/>
      <c r="AB602" s="16"/>
      <c r="AC602" s="16"/>
      <c r="AD602" s="16">
        <f t="shared" si="1309"/>
        <v>8404.4</v>
      </c>
      <c r="AE602" s="16">
        <f t="shared" si="1310"/>
        <v>0</v>
      </c>
      <c r="AF602" s="16">
        <f t="shared" si="1311"/>
        <v>0</v>
      </c>
      <c r="AG602" s="16"/>
      <c r="AH602" s="16"/>
      <c r="AI602" s="16"/>
      <c r="AJ602" s="16">
        <f t="shared" si="1312"/>
        <v>8404.4</v>
      </c>
      <c r="AK602" s="16">
        <f t="shared" si="1313"/>
        <v>0</v>
      </c>
      <c r="AL602" s="16">
        <f t="shared" si="1314"/>
        <v>0</v>
      </c>
      <c r="AM602" s="16"/>
      <c r="AN602" s="16"/>
      <c r="AO602" s="16"/>
      <c r="AP602" s="16">
        <f t="shared" si="1289"/>
        <v>8404.4</v>
      </c>
      <c r="AQ602" s="16"/>
      <c r="AR602" s="16">
        <f t="shared" si="1250"/>
        <v>8404.4</v>
      </c>
      <c r="AS602" s="16">
        <f t="shared" si="1290"/>
        <v>0</v>
      </c>
      <c r="AT602" s="16"/>
      <c r="AU602" s="16">
        <f t="shared" si="1251"/>
        <v>0</v>
      </c>
      <c r="AV602" s="16">
        <f t="shared" si="1291"/>
        <v>0</v>
      </c>
      <c r="AW602" s="16"/>
      <c r="AX602" s="16">
        <f t="shared" si="1252"/>
        <v>0</v>
      </c>
      <c r="AY602" s="16"/>
      <c r="AZ602" s="35"/>
    </row>
    <row r="603" spans="1:72" x14ac:dyDescent="0.3">
      <c r="A603" s="60" t="s">
        <v>109</v>
      </c>
      <c r="B603" s="56">
        <v>620</v>
      </c>
      <c r="C603" s="60" t="s">
        <v>21</v>
      </c>
      <c r="D603" s="60" t="s">
        <v>5</v>
      </c>
      <c r="E603" s="12" t="s">
        <v>380</v>
      </c>
      <c r="F603" s="16"/>
      <c r="G603" s="16">
        <v>1548.2</v>
      </c>
      <c r="H603" s="16"/>
      <c r="I603" s="16"/>
      <c r="J603" s="16"/>
      <c r="K603" s="16"/>
      <c r="L603" s="16">
        <f t="shared" si="1211"/>
        <v>0</v>
      </c>
      <c r="M603" s="16">
        <f t="shared" si="1212"/>
        <v>1548.2</v>
      </c>
      <c r="N603" s="16">
        <f t="shared" si="1213"/>
        <v>0</v>
      </c>
      <c r="O603" s="16"/>
      <c r="P603" s="16"/>
      <c r="Q603" s="16"/>
      <c r="R603" s="16">
        <f t="shared" si="1303"/>
        <v>0</v>
      </c>
      <c r="S603" s="16">
        <f t="shared" si="1304"/>
        <v>1548.2</v>
      </c>
      <c r="T603" s="16">
        <f t="shared" si="1305"/>
        <v>0</v>
      </c>
      <c r="U603" s="16"/>
      <c r="V603" s="16"/>
      <c r="W603" s="16"/>
      <c r="X603" s="16">
        <f t="shared" si="1306"/>
        <v>0</v>
      </c>
      <c r="Y603" s="16">
        <f t="shared" si="1307"/>
        <v>1548.2</v>
      </c>
      <c r="Z603" s="16">
        <f t="shared" si="1308"/>
        <v>0</v>
      </c>
      <c r="AA603" s="16"/>
      <c r="AB603" s="16"/>
      <c r="AC603" s="16"/>
      <c r="AD603" s="16">
        <f t="shared" si="1309"/>
        <v>0</v>
      </c>
      <c r="AE603" s="16">
        <f t="shared" si="1310"/>
        <v>1548.2</v>
      </c>
      <c r="AF603" s="16">
        <f t="shared" si="1311"/>
        <v>0</v>
      </c>
      <c r="AG603" s="16"/>
      <c r="AH603" s="16"/>
      <c r="AI603" s="16"/>
      <c r="AJ603" s="16">
        <f t="shared" si="1312"/>
        <v>0</v>
      </c>
      <c r="AK603" s="16">
        <f t="shared" si="1313"/>
        <v>1548.2</v>
      </c>
      <c r="AL603" s="16">
        <f t="shared" si="1314"/>
        <v>0</v>
      </c>
      <c r="AM603" s="16"/>
      <c r="AN603" s="16"/>
      <c r="AO603" s="16"/>
      <c r="AP603" s="16">
        <f t="shared" si="1289"/>
        <v>0</v>
      </c>
      <c r="AQ603" s="16"/>
      <c r="AR603" s="16">
        <f t="shared" si="1250"/>
        <v>0</v>
      </c>
      <c r="AS603" s="16">
        <f t="shared" si="1290"/>
        <v>1548.2</v>
      </c>
      <c r="AT603" s="16"/>
      <c r="AU603" s="16">
        <f t="shared" si="1251"/>
        <v>1548.2</v>
      </c>
      <c r="AV603" s="16">
        <f t="shared" si="1291"/>
        <v>0</v>
      </c>
      <c r="AW603" s="16"/>
      <c r="AX603" s="16">
        <f t="shared" si="1252"/>
        <v>0</v>
      </c>
      <c r="AY603" s="16"/>
      <c r="AZ603" s="35"/>
    </row>
    <row r="604" spans="1:72" s="9" customFormat="1" ht="31.2" x14ac:dyDescent="0.3">
      <c r="A604" s="8" t="s">
        <v>114</v>
      </c>
      <c r="B604" s="14"/>
      <c r="C604" s="8"/>
      <c r="D604" s="8"/>
      <c r="E604" s="13" t="s">
        <v>611</v>
      </c>
      <c r="F604" s="15">
        <f t="shared" ref="F604:AY604" si="1325">F605+F613+F622</f>
        <v>52129.400000000009</v>
      </c>
      <c r="G604" s="15">
        <f t="shared" si="1325"/>
        <v>53889</v>
      </c>
      <c r="H604" s="15">
        <f t="shared" si="1325"/>
        <v>53889</v>
      </c>
      <c r="I604" s="15">
        <f t="shared" ref="I604:K604" si="1326">I605+I613+I622</f>
        <v>0</v>
      </c>
      <c r="J604" s="15">
        <f t="shared" si="1326"/>
        <v>0</v>
      </c>
      <c r="K604" s="15">
        <f t="shared" si="1326"/>
        <v>0</v>
      </c>
      <c r="L604" s="15">
        <f t="shared" si="1211"/>
        <v>52129.400000000009</v>
      </c>
      <c r="M604" s="15">
        <f t="shared" si="1212"/>
        <v>53889</v>
      </c>
      <c r="N604" s="15">
        <f t="shared" si="1213"/>
        <v>53889</v>
      </c>
      <c r="O604" s="15">
        <f t="shared" ref="O604:Q604" si="1327">O605+O613+O622</f>
        <v>0</v>
      </c>
      <c r="P604" s="15">
        <f t="shared" si="1327"/>
        <v>0</v>
      </c>
      <c r="Q604" s="15">
        <f t="shared" si="1327"/>
        <v>0</v>
      </c>
      <c r="R604" s="15">
        <f t="shared" si="1303"/>
        <v>52129.400000000009</v>
      </c>
      <c r="S604" s="15">
        <f t="shared" si="1304"/>
        <v>53889</v>
      </c>
      <c r="T604" s="15">
        <f t="shared" si="1305"/>
        <v>53889</v>
      </c>
      <c r="U604" s="15">
        <f t="shared" ref="U604:W604" si="1328">U605+U613+U622</f>
        <v>0</v>
      </c>
      <c r="V604" s="15">
        <f t="shared" si="1328"/>
        <v>0</v>
      </c>
      <c r="W604" s="15">
        <f t="shared" si="1328"/>
        <v>0</v>
      </c>
      <c r="X604" s="15">
        <f t="shared" si="1306"/>
        <v>52129.400000000009</v>
      </c>
      <c r="Y604" s="15">
        <f t="shared" si="1307"/>
        <v>53889</v>
      </c>
      <c r="Z604" s="15">
        <f t="shared" si="1308"/>
        <v>53889</v>
      </c>
      <c r="AA604" s="15">
        <f t="shared" ref="AA604:AC604" si="1329">AA605+AA613+AA622</f>
        <v>0</v>
      </c>
      <c r="AB604" s="15">
        <f t="shared" si="1329"/>
        <v>0</v>
      </c>
      <c r="AC604" s="15">
        <f t="shared" si="1329"/>
        <v>0</v>
      </c>
      <c r="AD604" s="15">
        <f t="shared" si="1309"/>
        <v>52129.400000000009</v>
      </c>
      <c r="AE604" s="15">
        <f t="shared" si="1310"/>
        <v>53889</v>
      </c>
      <c r="AF604" s="15">
        <f t="shared" si="1311"/>
        <v>53889</v>
      </c>
      <c r="AG604" s="15">
        <f t="shared" ref="AG604:AI604" si="1330">AG605+AG613+AG622</f>
        <v>0</v>
      </c>
      <c r="AH604" s="15">
        <f t="shared" si="1330"/>
        <v>0</v>
      </c>
      <c r="AI604" s="15">
        <f t="shared" si="1330"/>
        <v>0</v>
      </c>
      <c r="AJ604" s="15">
        <f t="shared" si="1312"/>
        <v>52129.400000000009</v>
      </c>
      <c r="AK604" s="15">
        <f t="shared" si="1313"/>
        <v>53889</v>
      </c>
      <c r="AL604" s="15">
        <f t="shared" si="1314"/>
        <v>53889</v>
      </c>
      <c r="AM604" s="15">
        <f t="shared" ref="AM604:AO604" si="1331">AM605+AM613+AM622</f>
        <v>0</v>
      </c>
      <c r="AN604" s="15">
        <f t="shared" si="1331"/>
        <v>0</v>
      </c>
      <c r="AO604" s="15">
        <f t="shared" si="1331"/>
        <v>0</v>
      </c>
      <c r="AP604" s="15">
        <f t="shared" si="1289"/>
        <v>52129.400000000009</v>
      </c>
      <c r="AQ604" s="15">
        <f t="shared" ref="AQ604" si="1332">AQ605+AQ613+AQ622</f>
        <v>0</v>
      </c>
      <c r="AR604" s="15">
        <f t="shared" si="1250"/>
        <v>52129.400000000009</v>
      </c>
      <c r="AS604" s="15">
        <f t="shared" si="1290"/>
        <v>53889</v>
      </c>
      <c r="AT604" s="15">
        <f t="shared" ref="AT604" si="1333">AT605+AT613+AT622</f>
        <v>0</v>
      </c>
      <c r="AU604" s="15">
        <f t="shared" si="1251"/>
        <v>53889</v>
      </c>
      <c r="AV604" s="15">
        <f t="shared" si="1291"/>
        <v>53889</v>
      </c>
      <c r="AW604" s="15">
        <f t="shared" ref="AW604" si="1334">AW605+AW613+AW622</f>
        <v>0</v>
      </c>
      <c r="AX604" s="15">
        <f t="shared" si="1252"/>
        <v>53889</v>
      </c>
      <c r="AY604" s="15">
        <f t="shared" si="1325"/>
        <v>0</v>
      </c>
      <c r="AZ604" s="34"/>
      <c r="BA604" s="23"/>
      <c r="BB604" s="23"/>
      <c r="BC604" s="23"/>
      <c r="BD604" s="23"/>
      <c r="BE604" s="23"/>
      <c r="BF604" s="23"/>
      <c r="BG604" s="23"/>
      <c r="BH604" s="23"/>
      <c r="BI604" s="23"/>
      <c r="BJ604" s="23"/>
      <c r="BK604" s="23"/>
      <c r="BL604" s="23"/>
      <c r="BM604" s="23"/>
      <c r="BN604" s="23"/>
      <c r="BO604" s="23"/>
      <c r="BP604" s="23"/>
      <c r="BQ604" s="23"/>
      <c r="BR604" s="23"/>
      <c r="BS604" s="23"/>
      <c r="BT604" s="23"/>
    </row>
    <row r="605" spans="1:72" ht="62.4" x14ac:dyDescent="0.3">
      <c r="A605" s="60" t="s">
        <v>115</v>
      </c>
      <c r="B605" s="56"/>
      <c r="C605" s="60"/>
      <c r="D605" s="60"/>
      <c r="E605" s="12" t="s">
        <v>555</v>
      </c>
      <c r="F605" s="16">
        <f t="shared" ref="F605:AY605" si="1335">F606</f>
        <v>50885.000000000007</v>
      </c>
      <c r="G605" s="16">
        <f t="shared" si="1335"/>
        <v>52644.6</v>
      </c>
      <c r="H605" s="16">
        <f t="shared" si="1335"/>
        <v>52644.6</v>
      </c>
      <c r="I605" s="16">
        <f t="shared" si="1335"/>
        <v>0</v>
      </c>
      <c r="J605" s="16">
        <f t="shared" si="1335"/>
        <v>0</v>
      </c>
      <c r="K605" s="16">
        <f t="shared" si="1335"/>
        <v>0</v>
      </c>
      <c r="L605" s="16">
        <f t="shared" si="1211"/>
        <v>50885.000000000007</v>
      </c>
      <c r="M605" s="16">
        <f t="shared" si="1212"/>
        <v>52644.6</v>
      </c>
      <c r="N605" s="16">
        <f t="shared" si="1213"/>
        <v>52644.6</v>
      </c>
      <c r="O605" s="16">
        <f t="shared" si="1335"/>
        <v>0</v>
      </c>
      <c r="P605" s="16">
        <f t="shared" si="1335"/>
        <v>0</v>
      </c>
      <c r="Q605" s="16">
        <f t="shared" si="1335"/>
        <v>0</v>
      </c>
      <c r="R605" s="16">
        <f t="shared" si="1303"/>
        <v>50885.000000000007</v>
      </c>
      <c r="S605" s="16">
        <f t="shared" si="1304"/>
        <v>52644.6</v>
      </c>
      <c r="T605" s="16">
        <f t="shared" si="1305"/>
        <v>52644.6</v>
      </c>
      <c r="U605" s="16">
        <f t="shared" si="1335"/>
        <v>0</v>
      </c>
      <c r="V605" s="16">
        <f t="shared" si="1335"/>
        <v>0</v>
      </c>
      <c r="W605" s="16">
        <f t="shared" si="1335"/>
        <v>0</v>
      </c>
      <c r="X605" s="16">
        <f t="shared" si="1306"/>
        <v>50885.000000000007</v>
      </c>
      <c r="Y605" s="16">
        <f t="shared" si="1307"/>
        <v>52644.6</v>
      </c>
      <c r="Z605" s="16">
        <f t="shared" si="1308"/>
        <v>52644.6</v>
      </c>
      <c r="AA605" s="16">
        <f t="shared" si="1335"/>
        <v>0</v>
      </c>
      <c r="AB605" s="16">
        <f t="shared" si="1335"/>
        <v>0</v>
      </c>
      <c r="AC605" s="16">
        <f t="shared" si="1335"/>
        <v>0</v>
      </c>
      <c r="AD605" s="16">
        <f t="shared" si="1309"/>
        <v>50885.000000000007</v>
      </c>
      <c r="AE605" s="16">
        <f t="shared" si="1310"/>
        <v>52644.6</v>
      </c>
      <c r="AF605" s="16">
        <f t="shared" si="1311"/>
        <v>52644.6</v>
      </c>
      <c r="AG605" s="16">
        <f t="shared" si="1335"/>
        <v>0</v>
      </c>
      <c r="AH605" s="16">
        <f t="shared" si="1335"/>
        <v>0</v>
      </c>
      <c r="AI605" s="16">
        <f t="shared" si="1335"/>
        <v>0</v>
      </c>
      <c r="AJ605" s="16">
        <f t="shared" si="1312"/>
        <v>50885.000000000007</v>
      </c>
      <c r="AK605" s="16">
        <f t="shared" si="1313"/>
        <v>52644.6</v>
      </c>
      <c r="AL605" s="16">
        <f t="shared" si="1314"/>
        <v>52644.6</v>
      </c>
      <c r="AM605" s="16">
        <f t="shared" si="1335"/>
        <v>0</v>
      </c>
      <c r="AN605" s="16">
        <f t="shared" si="1335"/>
        <v>0</v>
      </c>
      <c r="AO605" s="16">
        <f t="shared" si="1335"/>
        <v>0</v>
      </c>
      <c r="AP605" s="16">
        <f t="shared" si="1289"/>
        <v>50885.000000000007</v>
      </c>
      <c r="AQ605" s="16">
        <f t="shared" si="1335"/>
        <v>0</v>
      </c>
      <c r="AR605" s="16">
        <f t="shared" si="1250"/>
        <v>50885.000000000007</v>
      </c>
      <c r="AS605" s="16">
        <f t="shared" si="1290"/>
        <v>52644.6</v>
      </c>
      <c r="AT605" s="16">
        <f t="shared" si="1335"/>
        <v>0</v>
      </c>
      <c r="AU605" s="16">
        <f t="shared" si="1251"/>
        <v>52644.6</v>
      </c>
      <c r="AV605" s="16">
        <f t="shared" si="1291"/>
        <v>52644.6</v>
      </c>
      <c r="AW605" s="16">
        <f t="shared" si="1335"/>
        <v>0</v>
      </c>
      <c r="AX605" s="16">
        <f t="shared" si="1252"/>
        <v>52644.6</v>
      </c>
      <c r="AY605" s="16">
        <f t="shared" si="1335"/>
        <v>0</v>
      </c>
      <c r="AZ605" s="35"/>
    </row>
    <row r="606" spans="1:72" ht="46.8" x14ac:dyDescent="0.3">
      <c r="A606" s="60" t="s">
        <v>113</v>
      </c>
      <c r="B606" s="56"/>
      <c r="C606" s="60"/>
      <c r="D606" s="60"/>
      <c r="E606" s="12" t="s">
        <v>468</v>
      </c>
      <c r="F606" s="16">
        <f t="shared" ref="F606:AY606" si="1336">F607+F610</f>
        <v>50885.000000000007</v>
      </c>
      <c r="G606" s="16">
        <f t="shared" si="1336"/>
        <v>52644.6</v>
      </c>
      <c r="H606" s="16">
        <f t="shared" si="1336"/>
        <v>52644.6</v>
      </c>
      <c r="I606" s="16">
        <f t="shared" ref="I606:K606" si="1337">I607+I610</f>
        <v>0</v>
      </c>
      <c r="J606" s="16">
        <f t="shared" si="1337"/>
        <v>0</v>
      </c>
      <c r="K606" s="16">
        <f t="shared" si="1337"/>
        <v>0</v>
      </c>
      <c r="L606" s="16">
        <f t="shared" si="1211"/>
        <v>50885.000000000007</v>
      </c>
      <c r="M606" s="16">
        <f t="shared" si="1212"/>
        <v>52644.6</v>
      </c>
      <c r="N606" s="16">
        <f t="shared" si="1213"/>
        <v>52644.6</v>
      </c>
      <c r="O606" s="16">
        <f t="shared" ref="O606:Q606" si="1338">O607+O610</f>
        <v>0</v>
      </c>
      <c r="P606" s="16">
        <f t="shared" si="1338"/>
        <v>0</v>
      </c>
      <c r="Q606" s="16">
        <f t="shared" si="1338"/>
        <v>0</v>
      </c>
      <c r="R606" s="16">
        <f t="shared" si="1303"/>
        <v>50885.000000000007</v>
      </c>
      <c r="S606" s="16">
        <f t="shared" si="1304"/>
        <v>52644.6</v>
      </c>
      <c r="T606" s="16">
        <f t="shared" si="1305"/>
        <v>52644.6</v>
      </c>
      <c r="U606" s="16">
        <f t="shared" ref="U606:W606" si="1339">U607+U610</f>
        <v>0</v>
      </c>
      <c r="V606" s="16">
        <f t="shared" si="1339"/>
        <v>0</v>
      </c>
      <c r="W606" s="16">
        <f t="shared" si="1339"/>
        <v>0</v>
      </c>
      <c r="X606" s="16">
        <f t="shared" si="1306"/>
        <v>50885.000000000007</v>
      </c>
      <c r="Y606" s="16">
        <f t="shared" si="1307"/>
        <v>52644.6</v>
      </c>
      <c r="Z606" s="16">
        <f t="shared" si="1308"/>
        <v>52644.6</v>
      </c>
      <c r="AA606" s="16">
        <f t="shared" ref="AA606:AC606" si="1340">AA607+AA610</f>
        <v>0</v>
      </c>
      <c r="AB606" s="16">
        <f t="shared" si="1340"/>
        <v>0</v>
      </c>
      <c r="AC606" s="16">
        <f t="shared" si="1340"/>
        <v>0</v>
      </c>
      <c r="AD606" s="16">
        <f t="shared" si="1309"/>
        <v>50885.000000000007</v>
      </c>
      <c r="AE606" s="16">
        <f t="shared" si="1310"/>
        <v>52644.6</v>
      </c>
      <c r="AF606" s="16">
        <f t="shared" si="1311"/>
        <v>52644.6</v>
      </c>
      <c r="AG606" s="16">
        <f t="shared" ref="AG606:AI606" si="1341">AG607+AG610</f>
        <v>0</v>
      </c>
      <c r="AH606" s="16">
        <f t="shared" si="1341"/>
        <v>0</v>
      </c>
      <c r="AI606" s="16">
        <f t="shared" si="1341"/>
        <v>0</v>
      </c>
      <c r="AJ606" s="16">
        <f t="shared" si="1312"/>
        <v>50885.000000000007</v>
      </c>
      <c r="AK606" s="16">
        <f t="shared" si="1313"/>
        <v>52644.6</v>
      </c>
      <c r="AL606" s="16">
        <f t="shared" si="1314"/>
        <v>52644.6</v>
      </c>
      <c r="AM606" s="16">
        <f t="shared" ref="AM606:AO606" si="1342">AM607+AM610</f>
        <v>0</v>
      </c>
      <c r="AN606" s="16">
        <f t="shared" si="1342"/>
        <v>0</v>
      </c>
      <c r="AO606" s="16">
        <f t="shared" si="1342"/>
        <v>0</v>
      </c>
      <c r="AP606" s="16">
        <f t="shared" si="1289"/>
        <v>50885.000000000007</v>
      </c>
      <c r="AQ606" s="16">
        <f t="shared" ref="AQ606" si="1343">AQ607+AQ610</f>
        <v>0</v>
      </c>
      <c r="AR606" s="16">
        <f t="shared" si="1250"/>
        <v>50885.000000000007</v>
      </c>
      <c r="AS606" s="16">
        <f t="shared" si="1290"/>
        <v>52644.6</v>
      </c>
      <c r="AT606" s="16">
        <f t="shared" ref="AT606" si="1344">AT607+AT610</f>
        <v>0</v>
      </c>
      <c r="AU606" s="16">
        <f t="shared" si="1251"/>
        <v>52644.6</v>
      </c>
      <c r="AV606" s="16">
        <f t="shared" si="1291"/>
        <v>52644.6</v>
      </c>
      <c r="AW606" s="16">
        <f t="shared" ref="AW606" si="1345">AW607+AW610</f>
        <v>0</v>
      </c>
      <c r="AX606" s="16">
        <f t="shared" si="1252"/>
        <v>52644.6</v>
      </c>
      <c r="AY606" s="16">
        <f t="shared" si="1336"/>
        <v>0</v>
      </c>
      <c r="AZ606" s="35"/>
    </row>
    <row r="607" spans="1:72" ht="93.6" x14ac:dyDescent="0.3">
      <c r="A607" s="60" t="s">
        <v>113</v>
      </c>
      <c r="B607" s="56">
        <v>100</v>
      </c>
      <c r="C607" s="60"/>
      <c r="D607" s="60"/>
      <c r="E607" s="12" t="s">
        <v>391</v>
      </c>
      <c r="F607" s="16">
        <f t="shared" ref="F607:AY608" si="1346">F608</f>
        <v>48184.100000000006</v>
      </c>
      <c r="G607" s="16">
        <f t="shared" si="1346"/>
        <v>49933</v>
      </c>
      <c r="H607" s="16">
        <f t="shared" si="1346"/>
        <v>49933</v>
      </c>
      <c r="I607" s="16">
        <f t="shared" si="1346"/>
        <v>0</v>
      </c>
      <c r="J607" s="16">
        <f t="shared" si="1346"/>
        <v>0</v>
      </c>
      <c r="K607" s="16">
        <f t="shared" si="1346"/>
        <v>0</v>
      </c>
      <c r="L607" s="16">
        <f t="shared" si="1211"/>
        <v>48184.100000000006</v>
      </c>
      <c r="M607" s="16">
        <f t="shared" si="1212"/>
        <v>49933</v>
      </c>
      <c r="N607" s="16">
        <f t="shared" si="1213"/>
        <v>49933</v>
      </c>
      <c r="O607" s="16">
        <f t="shared" si="1346"/>
        <v>0</v>
      </c>
      <c r="P607" s="16">
        <f t="shared" si="1346"/>
        <v>0</v>
      </c>
      <c r="Q607" s="16">
        <f t="shared" si="1346"/>
        <v>0</v>
      </c>
      <c r="R607" s="16">
        <f t="shared" si="1303"/>
        <v>48184.100000000006</v>
      </c>
      <c r="S607" s="16">
        <f t="shared" si="1304"/>
        <v>49933</v>
      </c>
      <c r="T607" s="16">
        <f t="shared" si="1305"/>
        <v>49933</v>
      </c>
      <c r="U607" s="16">
        <f t="shared" si="1346"/>
        <v>0</v>
      </c>
      <c r="V607" s="16">
        <f t="shared" si="1346"/>
        <v>0</v>
      </c>
      <c r="W607" s="16">
        <f t="shared" si="1346"/>
        <v>0</v>
      </c>
      <c r="X607" s="16">
        <f t="shared" si="1306"/>
        <v>48184.100000000006</v>
      </c>
      <c r="Y607" s="16">
        <f t="shared" si="1307"/>
        <v>49933</v>
      </c>
      <c r="Z607" s="16">
        <f t="shared" si="1308"/>
        <v>49933</v>
      </c>
      <c r="AA607" s="16">
        <f t="shared" si="1346"/>
        <v>0</v>
      </c>
      <c r="AB607" s="16">
        <f t="shared" si="1346"/>
        <v>0</v>
      </c>
      <c r="AC607" s="16">
        <f t="shared" si="1346"/>
        <v>0</v>
      </c>
      <c r="AD607" s="16">
        <f t="shared" si="1309"/>
        <v>48184.100000000006</v>
      </c>
      <c r="AE607" s="16">
        <f t="shared" si="1310"/>
        <v>49933</v>
      </c>
      <c r="AF607" s="16">
        <f t="shared" si="1311"/>
        <v>49933</v>
      </c>
      <c r="AG607" s="16">
        <f t="shared" si="1346"/>
        <v>0</v>
      </c>
      <c r="AH607" s="16">
        <f t="shared" si="1346"/>
        <v>0</v>
      </c>
      <c r="AI607" s="16">
        <f t="shared" si="1346"/>
        <v>0</v>
      </c>
      <c r="AJ607" s="16">
        <f t="shared" si="1312"/>
        <v>48184.100000000006</v>
      </c>
      <c r="AK607" s="16">
        <f t="shared" si="1313"/>
        <v>49933</v>
      </c>
      <c r="AL607" s="16">
        <f t="shared" si="1314"/>
        <v>49933</v>
      </c>
      <c r="AM607" s="16">
        <f t="shared" si="1346"/>
        <v>0</v>
      </c>
      <c r="AN607" s="16">
        <f t="shared" si="1346"/>
        <v>0</v>
      </c>
      <c r="AO607" s="16">
        <f t="shared" si="1346"/>
        <v>0</v>
      </c>
      <c r="AP607" s="16">
        <f t="shared" si="1289"/>
        <v>48184.100000000006</v>
      </c>
      <c r="AQ607" s="16">
        <f t="shared" si="1346"/>
        <v>0</v>
      </c>
      <c r="AR607" s="16">
        <f t="shared" si="1250"/>
        <v>48184.100000000006</v>
      </c>
      <c r="AS607" s="16">
        <f t="shared" si="1290"/>
        <v>49933</v>
      </c>
      <c r="AT607" s="16">
        <f t="shared" si="1346"/>
        <v>0</v>
      </c>
      <c r="AU607" s="16">
        <f t="shared" si="1251"/>
        <v>49933</v>
      </c>
      <c r="AV607" s="16">
        <f t="shared" si="1291"/>
        <v>49933</v>
      </c>
      <c r="AW607" s="16">
        <f t="shared" si="1346"/>
        <v>0</v>
      </c>
      <c r="AX607" s="16">
        <f t="shared" si="1252"/>
        <v>49933</v>
      </c>
      <c r="AY607" s="16">
        <f t="shared" si="1346"/>
        <v>0</v>
      </c>
      <c r="AZ607" s="35"/>
    </row>
    <row r="608" spans="1:72" ht="31.2" x14ac:dyDescent="0.3">
      <c r="A608" s="60" t="s">
        <v>113</v>
      </c>
      <c r="B608" s="56">
        <v>120</v>
      </c>
      <c r="C608" s="60"/>
      <c r="D608" s="60"/>
      <c r="E608" s="12" t="s">
        <v>399</v>
      </c>
      <c r="F608" s="16">
        <f t="shared" si="1346"/>
        <v>48184.100000000006</v>
      </c>
      <c r="G608" s="16">
        <f t="shared" si="1346"/>
        <v>49933</v>
      </c>
      <c r="H608" s="16">
        <f t="shared" si="1346"/>
        <v>49933</v>
      </c>
      <c r="I608" s="16">
        <f t="shared" si="1346"/>
        <v>0</v>
      </c>
      <c r="J608" s="16">
        <f t="shared" si="1346"/>
        <v>0</v>
      </c>
      <c r="K608" s="16">
        <f t="shared" si="1346"/>
        <v>0</v>
      </c>
      <c r="L608" s="16">
        <f t="shared" si="1211"/>
        <v>48184.100000000006</v>
      </c>
      <c r="M608" s="16">
        <f t="shared" si="1212"/>
        <v>49933</v>
      </c>
      <c r="N608" s="16">
        <f t="shared" si="1213"/>
        <v>49933</v>
      </c>
      <c r="O608" s="16">
        <f t="shared" si="1346"/>
        <v>0</v>
      </c>
      <c r="P608" s="16">
        <f t="shared" si="1346"/>
        <v>0</v>
      </c>
      <c r="Q608" s="16">
        <f t="shared" si="1346"/>
        <v>0</v>
      </c>
      <c r="R608" s="16">
        <f t="shared" si="1303"/>
        <v>48184.100000000006</v>
      </c>
      <c r="S608" s="16">
        <f t="shared" si="1304"/>
        <v>49933</v>
      </c>
      <c r="T608" s="16">
        <f t="shared" si="1305"/>
        <v>49933</v>
      </c>
      <c r="U608" s="16">
        <f t="shared" si="1346"/>
        <v>0</v>
      </c>
      <c r="V608" s="16">
        <f t="shared" si="1346"/>
        <v>0</v>
      </c>
      <c r="W608" s="16">
        <f t="shared" si="1346"/>
        <v>0</v>
      </c>
      <c r="X608" s="16">
        <f t="shared" si="1306"/>
        <v>48184.100000000006</v>
      </c>
      <c r="Y608" s="16">
        <f t="shared" si="1307"/>
        <v>49933</v>
      </c>
      <c r="Z608" s="16">
        <f t="shared" si="1308"/>
        <v>49933</v>
      </c>
      <c r="AA608" s="16">
        <f t="shared" si="1346"/>
        <v>0</v>
      </c>
      <c r="AB608" s="16">
        <f t="shared" si="1346"/>
        <v>0</v>
      </c>
      <c r="AC608" s="16">
        <f t="shared" si="1346"/>
        <v>0</v>
      </c>
      <c r="AD608" s="16">
        <f t="shared" si="1309"/>
        <v>48184.100000000006</v>
      </c>
      <c r="AE608" s="16">
        <f t="shared" si="1310"/>
        <v>49933</v>
      </c>
      <c r="AF608" s="16">
        <f t="shared" si="1311"/>
        <v>49933</v>
      </c>
      <c r="AG608" s="16">
        <f t="shared" si="1346"/>
        <v>0</v>
      </c>
      <c r="AH608" s="16">
        <f t="shared" si="1346"/>
        <v>0</v>
      </c>
      <c r="AI608" s="16">
        <f t="shared" si="1346"/>
        <v>0</v>
      </c>
      <c r="AJ608" s="16">
        <f t="shared" si="1312"/>
        <v>48184.100000000006</v>
      </c>
      <c r="AK608" s="16">
        <f t="shared" si="1313"/>
        <v>49933</v>
      </c>
      <c r="AL608" s="16">
        <f t="shared" si="1314"/>
        <v>49933</v>
      </c>
      <c r="AM608" s="16">
        <f t="shared" si="1346"/>
        <v>0</v>
      </c>
      <c r="AN608" s="16">
        <f t="shared" si="1346"/>
        <v>0</v>
      </c>
      <c r="AO608" s="16">
        <f t="shared" si="1346"/>
        <v>0</v>
      </c>
      <c r="AP608" s="16">
        <f t="shared" si="1289"/>
        <v>48184.100000000006</v>
      </c>
      <c r="AQ608" s="16">
        <f t="shared" si="1346"/>
        <v>0</v>
      </c>
      <c r="AR608" s="16">
        <f t="shared" si="1250"/>
        <v>48184.100000000006</v>
      </c>
      <c r="AS608" s="16">
        <f t="shared" si="1290"/>
        <v>49933</v>
      </c>
      <c r="AT608" s="16">
        <f t="shared" si="1346"/>
        <v>0</v>
      </c>
      <c r="AU608" s="16">
        <f t="shared" si="1251"/>
        <v>49933</v>
      </c>
      <c r="AV608" s="16">
        <f t="shared" si="1291"/>
        <v>49933</v>
      </c>
      <c r="AW608" s="16">
        <f t="shared" si="1346"/>
        <v>0</v>
      </c>
      <c r="AX608" s="16">
        <f t="shared" si="1252"/>
        <v>49933</v>
      </c>
      <c r="AY608" s="16">
        <f t="shared" si="1346"/>
        <v>0</v>
      </c>
      <c r="AZ608" s="35"/>
    </row>
    <row r="609" spans="1:52" ht="62.4" x14ac:dyDescent="0.3">
      <c r="A609" s="60" t="s">
        <v>113</v>
      </c>
      <c r="B609" s="56">
        <v>120</v>
      </c>
      <c r="C609" s="60" t="s">
        <v>5</v>
      </c>
      <c r="D609" s="60" t="s">
        <v>112</v>
      </c>
      <c r="E609" s="12" t="s">
        <v>1318</v>
      </c>
      <c r="F609" s="16">
        <v>48184.100000000006</v>
      </c>
      <c r="G609" s="16">
        <v>49933</v>
      </c>
      <c r="H609" s="16">
        <v>49933</v>
      </c>
      <c r="I609" s="16"/>
      <c r="J609" s="16"/>
      <c r="K609" s="16"/>
      <c r="L609" s="16">
        <f t="shared" si="1211"/>
        <v>48184.100000000006</v>
      </c>
      <c r="M609" s="16">
        <f t="shared" si="1212"/>
        <v>49933</v>
      </c>
      <c r="N609" s="16">
        <f t="shared" si="1213"/>
        <v>49933</v>
      </c>
      <c r="O609" s="16"/>
      <c r="P609" s="16"/>
      <c r="Q609" s="16"/>
      <c r="R609" s="16">
        <f t="shared" si="1303"/>
        <v>48184.100000000006</v>
      </c>
      <c r="S609" s="16">
        <f t="shared" si="1304"/>
        <v>49933</v>
      </c>
      <c r="T609" s="16">
        <f t="shared" si="1305"/>
        <v>49933</v>
      </c>
      <c r="U609" s="16"/>
      <c r="V609" s="16"/>
      <c r="W609" s="16"/>
      <c r="X609" s="16">
        <f t="shared" si="1306"/>
        <v>48184.100000000006</v>
      </c>
      <c r="Y609" s="16">
        <f t="shared" si="1307"/>
        <v>49933</v>
      </c>
      <c r="Z609" s="16">
        <f t="shared" si="1308"/>
        <v>49933</v>
      </c>
      <c r="AA609" s="16"/>
      <c r="AB609" s="16"/>
      <c r="AC609" s="16"/>
      <c r="AD609" s="16">
        <f t="shared" si="1309"/>
        <v>48184.100000000006</v>
      </c>
      <c r="AE609" s="16">
        <f t="shared" si="1310"/>
        <v>49933</v>
      </c>
      <c r="AF609" s="16">
        <f t="shared" si="1311"/>
        <v>49933</v>
      </c>
      <c r="AG609" s="16"/>
      <c r="AH609" s="16"/>
      <c r="AI609" s="16"/>
      <c r="AJ609" s="16">
        <f t="shared" si="1312"/>
        <v>48184.100000000006</v>
      </c>
      <c r="AK609" s="16">
        <f t="shared" si="1313"/>
        <v>49933</v>
      </c>
      <c r="AL609" s="16">
        <f t="shared" si="1314"/>
        <v>49933</v>
      </c>
      <c r="AM609" s="16"/>
      <c r="AN609" s="16"/>
      <c r="AO609" s="16"/>
      <c r="AP609" s="16">
        <f t="shared" si="1289"/>
        <v>48184.100000000006</v>
      </c>
      <c r="AQ609" s="16"/>
      <c r="AR609" s="16">
        <f t="shared" si="1250"/>
        <v>48184.100000000006</v>
      </c>
      <c r="AS609" s="16">
        <f t="shared" si="1290"/>
        <v>49933</v>
      </c>
      <c r="AT609" s="16"/>
      <c r="AU609" s="16">
        <f t="shared" si="1251"/>
        <v>49933</v>
      </c>
      <c r="AV609" s="16">
        <f t="shared" si="1291"/>
        <v>49933</v>
      </c>
      <c r="AW609" s="16"/>
      <c r="AX609" s="16">
        <f t="shared" si="1252"/>
        <v>49933</v>
      </c>
      <c r="AY609" s="16"/>
      <c r="AZ609" s="35"/>
    </row>
    <row r="610" spans="1:52" ht="31.2" x14ac:dyDescent="0.3">
      <c r="A610" s="60" t="s">
        <v>113</v>
      </c>
      <c r="B610" s="56">
        <v>200</v>
      </c>
      <c r="C610" s="60"/>
      <c r="D610" s="60"/>
      <c r="E610" s="12" t="s">
        <v>392</v>
      </c>
      <c r="F610" s="16">
        <f t="shared" ref="F610:AY611" si="1347">F611</f>
        <v>2700.8999999999996</v>
      </c>
      <c r="G610" s="16">
        <f t="shared" si="1347"/>
        <v>2711.6</v>
      </c>
      <c r="H610" s="16">
        <f t="shared" si="1347"/>
        <v>2711.6</v>
      </c>
      <c r="I610" s="16">
        <f t="shared" si="1347"/>
        <v>0</v>
      </c>
      <c r="J610" s="16">
        <f t="shared" si="1347"/>
        <v>0</v>
      </c>
      <c r="K610" s="16">
        <f t="shared" si="1347"/>
        <v>0</v>
      </c>
      <c r="L610" s="16">
        <f t="shared" si="1211"/>
        <v>2700.8999999999996</v>
      </c>
      <c r="M610" s="16">
        <f t="shared" si="1212"/>
        <v>2711.6</v>
      </c>
      <c r="N610" s="16">
        <f t="shared" si="1213"/>
        <v>2711.6</v>
      </c>
      <c r="O610" s="16">
        <f t="shared" si="1347"/>
        <v>0</v>
      </c>
      <c r="P610" s="16">
        <f t="shared" si="1347"/>
        <v>0</v>
      </c>
      <c r="Q610" s="16">
        <f t="shared" si="1347"/>
        <v>0</v>
      </c>
      <c r="R610" s="16">
        <f t="shared" si="1303"/>
        <v>2700.8999999999996</v>
      </c>
      <c r="S610" s="16">
        <f t="shared" si="1304"/>
        <v>2711.6</v>
      </c>
      <c r="T610" s="16">
        <f t="shared" si="1305"/>
        <v>2711.6</v>
      </c>
      <c r="U610" s="16">
        <f t="shared" si="1347"/>
        <v>0</v>
      </c>
      <c r="V610" s="16">
        <f t="shared" si="1347"/>
        <v>0</v>
      </c>
      <c r="W610" s="16">
        <f t="shared" si="1347"/>
        <v>0</v>
      </c>
      <c r="X610" s="16">
        <f t="shared" si="1306"/>
        <v>2700.8999999999996</v>
      </c>
      <c r="Y610" s="16">
        <f t="shared" si="1307"/>
        <v>2711.6</v>
      </c>
      <c r="Z610" s="16">
        <f t="shared" si="1308"/>
        <v>2711.6</v>
      </c>
      <c r="AA610" s="16">
        <f t="shared" si="1347"/>
        <v>0</v>
      </c>
      <c r="AB610" s="16">
        <f t="shared" si="1347"/>
        <v>0</v>
      </c>
      <c r="AC610" s="16">
        <f t="shared" si="1347"/>
        <v>0</v>
      </c>
      <c r="AD610" s="16">
        <f t="shared" si="1309"/>
        <v>2700.8999999999996</v>
      </c>
      <c r="AE610" s="16">
        <f t="shared" si="1310"/>
        <v>2711.6</v>
      </c>
      <c r="AF610" s="16">
        <f t="shared" si="1311"/>
        <v>2711.6</v>
      </c>
      <c r="AG610" s="16">
        <f t="shared" si="1347"/>
        <v>0</v>
      </c>
      <c r="AH610" s="16">
        <f t="shared" si="1347"/>
        <v>0</v>
      </c>
      <c r="AI610" s="16">
        <f t="shared" si="1347"/>
        <v>0</v>
      </c>
      <c r="AJ610" s="16">
        <f t="shared" si="1312"/>
        <v>2700.8999999999996</v>
      </c>
      <c r="AK610" s="16">
        <f t="shared" si="1313"/>
        <v>2711.6</v>
      </c>
      <c r="AL610" s="16">
        <f t="shared" si="1314"/>
        <v>2711.6</v>
      </c>
      <c r="AM610" s="16">
        <f t="shared" si="1347"/>
        <v>0</v>
      </c>
      <c r="AN610" s="16">
        <f t="shared" si="1347"/>
        <v>0</v>
      </c>
      <c r="AO610" s="16">
        <f t="shared" si="1347"/>
        <v>0</v>
      </c>
      <c r="AP610" s="16">
        <f t="shared" si="1289"/>
        <v>2700.8999999999996</v>
      </c>
      <c r="AQ610" s="16">
        <f t="shared" si="1347"/>
        <v>0</v>
      </c>
      <c r="AR610" s="16">
        <f t="shared" si="1250"/>
        <v>2700.8999999999996</v>
      </c>
      <c r="AS610" s="16">
        <f t="shared" si="1290"/>
        <v>2711.6</v>
      </c>
      <c r="AT610" s="16">
        <f t="shared" si="1347"/>
        <v>0</v>
      </c>
      <c r="AU610" s="16">
        <f t="shared" si="1251"/>
        <v>2711.6</v>
      </c>
      <c r="AV610" s="16">
        <f t="shared" si="1291"/>
        <v>2711.6</v>
      </c>
      <c r="AW610" s="16">
        <f t="shared" si="1347"/>
        <v>0</v>
      </c>
      <c r="AX610" s="16">
        <f t="shared" si="1252"/>
        <v>2711.6</v>
      </c>
      <c r="AY610" s="16">
        <f t="shared" si="1347"/>
        <v>0</v>
      </c>
      <c r="AZ610" s="35"/>
    </row>
    <row r="611" spans="1:52" ht="46.8" x14ac:dyDescent="0.3">
      <c r="A611" s="60" t="s">
        <v>113</v>
      </c>
      <c r="B611" s="56">
        <v>240</v>
      </c>
      <c r="C611" s="60"/>
      <c r="D611" s="60"/>
      <c r="E611" s="12" t="s">
        <v>400</v>
      </c>
      <c r="F611" s="16">
        <f t="shared" si="1347"/>
        <v>2700.8999999999996</v>
      </c>
      <c r="G611" s="16">
        <f t="shared" si="1347"/>
        <v>2711.6</v>
      </c>
      <c r="H611" s="16">
        <f t="shared" si="1347"/>
        <v>2711.6</v>
      </c>
      <c r="I611" s="16">
        <f t="shared" si="1347"/>
        <v>0</v>
      </c>
      <c r="J611" s="16">
        <f t="shared" si="1347"/>
        <v>0</v>
      </c>
      <c r="K611" s="16">
        <f t="shared" si="1347"/>
        <v>0</v>
      </c>
      <c r="L611" s="16">
        <f t="shared" ref="L611:L674" si="1348">F611+I611</f>
        <v>2700.8999999999996</v>
      </c>
      <c r="M611" s="16">
        <f t="shared" ref="M611:M674" si="1349">G611+J611</f>
        <v>2711.6</v>
      </c>
      <c r="N611" s="16">
        <f t="shared" ref="N611:N674" si="1350">H611+K611</f>
        <v>2711.6</v>
      </c>
      <c r="O611" s="16">
        <f t="shared" si="1347"/>
        <v>0</v>
      </c>
      <c r="P611" s="16">
        <f t="shared" si="1347"/>
        <v>0</v>
      </c>
      <c r="Q611" s="16">
        <f t="shared" si="1347"/>
        <v>0</v>
      </c>
      <c r="R611" s="16">
        <f t="shared" si="1303"/>
        <v>2700.8999999999996</v>
      </c>
      <c r="S611" s="16">
        <f t="shared" si="1304"/>
        <v>2711.6</v>
      </c>
      <c r="T611" s="16">
        <f t="shared" si="1305"/>
        <v>2711.6</v>
      </c>
      <c r="U611" s="16">
        <f t="shared" si="1347"/>
        <v>0</v>
      </c>
      <c r="V611" s="16">
        <f t="shared" si="1347"/>
        <v>0</v>
      </c>
      <c r="W611" s="16">
        <f t="shared" si="1347"/>
        <v>0</v>
      </c>
      <c r="X611" s="16">
        <f t="shared" si="1306"/>
        <v>2700.8999999999996</v>
      </c>
      <c r="Y611" s="16">
        <f t="shared" si="1307"/>
        <v>2711.6</v>
      </c>
      <c r="Z611" s="16">
        <f t="shared" si="1308"/>
        <v>2711.6</v>
      </c>
      <c r="AA611" s="16">
        <f t="shared" si="1347"/>
        <v>0</v>
      </c>
      <c r="AB611" s="16">
        <f t="shared" si="1347"/>
        <v>0</v>
      </c>
      <c r="AC611" s="16">
        <f t="shared" si="1347"/>
        <v>0</v>
      </c>
      <c r="AD611" s="16">
        <f t="shared" si="1309"/>
        <v>2700.8999999999996</v>
      </c>
      <c r="AE611" s="16">
        <f t="shared" si="1310"/>
        <v>2711.6</v>
      </c>
      <c r="AF611" s="16">
        <f t="shared" si="1311"/>
        <v>2711.6</v>
      </c>
      <c r="AG611" s="16">
        <f t="shared" si="1347"/>
        <v>0</v>
      </c>
      <c r="AH611" s="16">
        <f t="shared" si="1347"/>
        <v>0</v>
      </c>
      <c r="AI611" s="16">
        <f t="shared" si="1347"/>
        <v>0</v>
      </c>
      <c r="AJ611" s="16">
        <f t="shared" si="1312"/>
        <v>2700.8999999999996</v>
      </c>
      <c r="AK611" s="16">
        <f t="shared" si="1313"/>
        <v>2711.6</v>
      </c>
      <c r="AL611" s="16">
        <f t="shared" si="1314"/>
        <v>2711.6</v>
      </c>
      <c r="AM611" s="16">
        <f t="shared" si="1347"/>
        <v>0</v>
      </c>
      <c r="AN611" s="16">
        <f t="shared" si="1347"/>
        <v>0</v>
      </c>
      <c r="AO611" s="16">
        <f t="shared" si="1347"/>
        <v>0</v>
      </c>
      <c r="AP611" s="16">
        <f t="shared" si="1289"/>
        <v>2700.8999999999996</v>
      </c>
      <c r="AQ611" s="16">
        <f t="shared" si="1347"/>
        <v>0</v>
      </c>
      <c r="AR611" s="16">
        <f t="shared" si="1250"/>
        <v>2700.8999999999996</v>
      </c>
      <c r="AS611" s="16">
        <f t="shared" si="1290"/>
        <v>2711.6</v>
      </c>
      <c r="AT611" s="16">
        <f t="shared" si="1347"/>
        <v>0</v>
      </c>
      <c r="AU611" s="16">
        <f t="shared" si="1251"/>
        <v>2711.6</v>
      </c>
      <c r="AV611" s="16">
        <f t="shared" si="1291"/>
        <v>2711.6</v>
      </c>
      <c r="AW611" s="16">
        <f t="shared" si="1347"/>
        <v>0</v>
      </c>
      <c r="AX611" s="16">
        <f t="shared" si="1252"/>
        <v>2711.6</v>
      </c>
      <c r="AY611" s="16">
        <f t="shared" si="1347"/>
        <v>0</v>
      </c>
      <c r="AZ611" s="35"/>
    </row>
    <row r="612" spans="1:52" ht="62.4" x14ac:dyDescent="0.3">
      <c r="A612" s="60" t="s">
        <v>113</v>
      </c>
      <c r="B612" s="56">
        <v>240</v>
      </c>
      <c r="C612" s="60" t="s">
        <v>5</v>
      </c>
      <c r="D612" s="60" t="s">
        <v>112</v>
      </c>
      <c r="E612" s="12" t="s">
        <v>1318</v>
      </c>
      <c r="F612" s="16">
        <v>2700.8999999999996</v>
      </c>
      <c r="G612" s="16">
        <v>2711.6</v>
      </c>
      <c r="H612" s="16">
        <v>2711.6</v>
      </c>
      <c r="I612" s="16"/>
      <c r="J612" s="16"/>
      <c r="K612" s="16"/>
      <c r="L612" s="16">
        <f t="shared" si="1348"/>
        <v>2700.8999999999996</v>
      </c>
      <c r="M612" s="16">
        <f t="shared" si="1349"/>
        <v>2711.6</v>
      </c>
      <c r="N612" s="16">
        <f t="shared" si="1350"/>
        <v>2711.6</v>
      </c>
      <c r="O612" s="16"/>
      <c r="P612" s="16"/>
      <c r="Q612" s="16"/>
      <c r="R612" s="16">
        <f t="shared" si="1303"/>
        <v>2700.8999999999996</v>
      </c>
      <c r="S612" s="16">
        <f t="shared" si="1304"/>
        <v>2711.6</v>
      </c>
      <c r="T612" s="16">
        <f t="shared" si="1305"/>
        <v>2711.6</v>
      </c>
      <c r="U612" s="16"/>
      <c r="V612" s="16"/>
      <c r="W612" s="16"/>
      <c r="X612" s="16">
        <f t="shared" si="1306"/>
        <v>2700.8999999999996</v>
      </c>
      <c r="Y612" s="16">
        <f t="shared" si="1307"/>
        <v>2711.6</v>
      </c>
      <c r="Z612" s="16">
        <f t="shared" si="1308"/>
        <v>2711.6</v>
      </c>
      <c r="AA612" s="16"/>
      <c r="AB612" s="16"/>
      <c r="AC612" s="16"/>
      <c r="AD612" s="16">
        <f t="shared" si="1309"/>
        <v>2700.8999999999996</v>
      </c>
      <c r="AE612" s="16">
        <f t="shared" si="1310"/>
        <v>2711.6</v>
      </c>
      <c r="AF612" s="16">
        <f t="shared" si="1311"/>
        <v>2711.6</v>
      </c>
      <c r="AG612" s="16"/>
      <c r="AH612" s="16"/>
      <c r="AI612" s="16"/>
      <c r="AJ612" s="16">
        <f t="shared" si="1312"/>
        <v>2700.8999999999996</v>
      </c>
      <c r="AK612" s="16">
        <f t="shared" si="1313"/>
        <v>2711.6</v>
      </c>
      <c r="AL612" s="16">
        <f t="shared" si="1314"/>
        <v>2711.6</v>
      </c>
      <c r="AM612" s="16"/>
      <c r="AN612" s="16"/>
      <c r="AO612" s="16"/>
      <c r="AP612" s="16">
        <f t="shared" si="1289"/>
        <v>2700.8999999999996</v>
      </c>
      <c r="AQ612" s="16"/>
      <c r="AR612" s="16">
        <f t="shared" si="1250"/>
        <v>2700.8999999999996</v>
      </c>
      <c r="AS612" s="16">
        <f t="shared" si="1290"/>
        <v>2711.6</v>
      </c>
      <c r="AT612" s="16"/>
      <c r="AU612" s="16">
        <f t="shared" si="1251"/>
        <v>2711.6</v>
      </c>
      <c r="AV612" s="16">
        <f t="shared" si="1291"/>
        <v>2711.6</v>
      </c>
      <c r="AW612" s="16"/>
      <c r="AX612" s="16">
        <f t="shared" si="1252"/>
        <v>2711.6</v>
      </c>
      <c r="AY612" s="16"/>
      <c r="AZ612" s="35"/>
    </row>
    <row r="613" spans="1:52" ht="31.2" x14ac:dyDescent="0.3">
      <c r="A613" s="60" t="s">
        <v>117</v>
      </c>
      <c r="B613" s="56"/>
      <c r="C613" s="60"/>
      <c r="D613" s="60"/>
      <c r="E613" s="12" t="s">
        <v>556</v>
      </c>
      <c r="F613" s="16">
        <f t="shared" ref="F613:AY613" si="1351">F618+F614</f>
        <v>1101.9000000000001</v>
      </c>
      <c r="G613" s="16">
        <f t="shared" si="1351"/>
        <v>1101.9000000000001</v>
      </c>
      <c r="H613" s="16">
        <f t="shared" si="1351"/>
        <v>1101.9000000000001</v>
      </c>
      <c r="I613" s="16">
        <f t="shared" ref="I613:K613" si="1352">I618+I614</f>
        <v>0</v>
      </c>
      <c r="J613" s="16">
        <f t="shared" si="1352"/>
        <v>0</v>
      </c>
      <c r="K613" s="16">
        <f t="shared" si="1352"/>
        <v>0</v>
      </c>
      <c r="L613" s="16">
        <f t="shared" si="1348"/>
        <v>1101.9000000000001</v>
      </c>
      <c r="M613" s="16">
        <f t="shared" si="1349"/>
        <v>1101.9000000000001</v>
      </c>
      <c r="N613" s="16">
        <f t="shared" si="1350"/>
        <v>1101.9000000000001</v>
      </c>
      <c r="O613" s="16">
        <f t="shared" ref="O613:Q613" si="1353">O618+O614</f>
        <v>0</v>
      </c>
      <c r="P613" s="16">
        <f t="shared" si="1353"/>
        <v>0</v>
      </c>
      <c r="Q613" s="16">
        <f t="shared" si="1353"/>
        <v>0</v>
      </c>
      <c r="R613" s="16">
        <f t="shared" si="1303"/>
        <v>1101.9000000000001</v>
      </c>
      <c r="S613" s="16">
        <f t="shared" si="1304"/>
        <v>1101.9000000000001</v>
      </c>
      <c r="T613" s="16">
        <f t="shared" si="1305"/>
        <v>1101.9000000000001</v>
      </c>
      <c r="U613" s="16">
        <f t="shared" ref="U613:W613" si="1354">U618+U614</f>
        <v>0</v>
      </c>
      <c r="V613" s="16">
        <f t="shared" si="1354"/>
        <v>0</v>
      </c>
      <c r="W613" s="16">
        <f t="shared" si="1354"/>
        <v>0</v>
      </c>
      <c r="X613" s="16">
        <f t="shared" si="1306"/>
        <v>1101.9000000000001</v>
      </c>
      <c r="Y613" s="16">
        <f t="shared" si="1307"/>
        <v>1101.9000000000001</v>
      </c>
      <c r="Z613" s="16">
        <f t="shared" si="1308"/>
        <v>1101.9000000000001</v>
      </c>
      <c r="AA613" s="16">
        <f t="shared" ref="AA613:AC613" si="1355">AA618+AA614</f>
        <v>0</v>
      </c>
      <c r="AB613" s="16">
        <f t="shared" si="1355"/>
        <v>0</v>
      </c>
      <c r="AC613" s="16">
        <f t="shared" si="1355"/>
        <v>0</v>
      </c>
      <c r="AD613" s="16">
        <f t="shared" si="1309"/>
        <v>1101.9000000000001</v>
      </c>
      <c r="AE613" s="16">
        <f t="shared" si="1310"/>
        <v>1101.9000000000001</v>
      </c>
      <c r="AF613" s="16">
        <f t="shared" si="1311"/>
        <v>1101.9000000000001</v>
      </c>
      <c r="AG613" s="16">
        <f t="shared" ref="AG613:AI613" si="1356">AG618+AG614</f>
        <v>0</v>
      </c>
      <c r="AH613" s="16">
        <f t="shared" si="1356"/>
        <v>0</v>
      </c>
      <c r="AI613" s="16">
        <f t="shared" si="1356"/>
        <v>0</v>
      </c>
      <c r="AJ613" s="16">
        <f t="shared" si="1312"/>
        <v>1101.9000000000001</v>
      </c>
      <c r="AK613" s="16">
        <f t="shared" si="1313"/>
        <v>1101.9000000000001</v>
      </c>
      <c r="AL613" s="16">
        <f t="shared" si="1314"/>
        <v>1101.9000000000001</v>
      </c>
      <c r="AM613" s="16">
        <f t="shared" ref="AM613:AO613" si="1357">AM618+AM614</f>
        <v>0</v>
      </c>
      <c r="AN613" s="16">
        <f t="shared" si="1357"/>
        <v>0</v>
      </c>
      <c r="AO613" s="16">
        <f t="shared" si="1357"/>
        <v>0</v>
      </c>
      <c r="AP613" s="16">
        <f t="shared" si="1289"/>
        <v>1101.9000000000001</v>
      </c>
      <c r="AQ613" s="16">
        <f t="shared" ref="AQ613" si="1358">AQ618+AQ614</f>
        <v>0</v>
      </c>
      <c r="AR613" s="16">
        <f t="shared" si="1250"/>
        <v>1101.9000000000001</v>
      </c>
      <c r="AS613" s="16">
        <f t="shared" si="1290"/>
        <v>1101.9000000000001</v>
      </c>
      <c r="AT613" s="16">
        <f t="shared" ref="AT613" si="1359">AT618+AT614</f>
        <v>0</v>
      </c>
      <c r="AU613" s="16">
        <f t="shared" si="1251"/>
        <v>1101.9000000000001</v>
      </c>
      <c r="AV613" s="16">
        <f t="shared" si="1291"/>
        <v>1101.9000000000001</v>
      </c>
      <c r="AW613" s="16">
        <f t="shared" ref="AW613" si="1360">AW618+AW614</f>
        <v>0</v>
      </c>
      <c r="AX613" s="16">
        <f t="shared" si="1252"/>
        <v>1101.9000000000001</v>
      </c>
      <c r="AY613" s="16">
        <f t="shared" si="1351"/>
        <v>0</v>
      </c>
      <c r="AZ613" s="35"/>
    </row>
    <row r="614" spans="1:52" ht="46.8" x14ac:dyDescent="0.3">
      <c r="A614" s="17" t="s">
        <v>1172</v>
      </c>
      <c r="B614" s="56"/>
      <c r="C614" s="60"/>
      <c r="D614" s="60"/>
      <c r="E614" s="12" t="s">
        <v>1354</v>
      </c>
      <c r="F614" s="16">
        <f t="shared" ref="F614:AY616" si="1361">F615</f>
        <v>612.5</v>
      </c>
      <c r="G614" s="16">
        <f t="shared" si="1361"/>
        <v>612.5</v>
      </c>
      <c r="H614" s="16">
        <f t="shared" si="1361"/>
        <v>612.5</v>
      </c>
      <c r="I614" s="16">
        <f t="shared" si="1361"/>
        <v>0</v>
      </c>
      <c r="J614" s="16">
        <f t="shared" si="1361"/>
        <v>0</v>
      </c>
      <c r="K614" s="16">
        <f t="shared" si="1361"/>
        <v>0</v>
      </c>
      <c r="L614" s="16">
        <f t="shared" si="1348"/>
        <v>612.5</v>
      </c>
      <c r="M614" s="16">
        <f t="shared" si="1349"/>
        <v>612.5</v>
      </c>
      <c r="N614" s="16">
        <f t="shared" si="1350"/>
        <v>612.5</v>
      </c>
      <c r="O614" s="16">
        <f t="shared" si="1361"/>
        <v>0</v>
      </c>
      <c r="P614" s="16">
        <f t="shared" si="1361"/>
        <v>0</v>
      </c>
      <c r="Q614" s="16">
        <f t="shared" si="1361"/>
        <v>0</v>
      </c>
      <c r="R614" s="16">
        <f t="shared" si="1303"/>
        <v>612.5</v>
      </c>
      <c r="S614" s="16">
        <f t="shared" si="1304"/>
        <v>612.5</v>
      </c>
      <c r="T614" s="16">
        <f t="shared" si="1305"/>
        <v>612.5</v>
      </c>
      <c r="U614" s="16">
        <f t="shared" si="1361"/>
        <v>0</v>
      </c>
      <c r="V614" s="16">
        <f t="shared" si="1361"/>
        <v>0</v>
      </c>
      <c r="W614" s="16">
        <f t="shared" si="1361"/>
        <v>0</v>
      </c>
      <c r="X614" s="16">
        <f t="shared" si="1306"/>
        <v>612.5</v>
      </c>
      <c r="Y614" s="16">
        <f t="shared" si="1307"/>
        <v>612.5</v>
      </c>
      <c r="Z614" s="16">
        <f t="shared" si="1308"/>
        <v>612.5</v>
      </c>
      <c r="AA614" s="16">
        <f t="shared" si="1361"/>
        <v>0</v>
      </c>
      <c r="AB614" s="16">
        <f t="shared" si="1361"/>
        <v>0</v>
      </c>
      <c r="AC614" s="16">
        <f t="shared" si="1361"/>
        <v>0</v>
      </c>
      <c r="AD614" s="16">
        <f t="shared" si="1309"/>
        <v>612.5</v>
      </c>
      <c r="AE614" s="16">
        <f t="shared" si="1310"/>
        <v>612.5</v>
      </c>
      <c r="AF614" s="16">
        <f t="shared" si="1311"/>
        <v>612.5</v>
      </c>
      <c r="AG614" s="16">
        <f t="shared" si="1361"/>
        <v>0</v>
      </c>
      <c r="AH614" s="16">
        <f t="shared" si="1361"/>
        <v>0</v>
      </c>
      <c r="AI614" s="16">
        <f t="shared" si="1361"/>
        <v>0</v>
      </c>
      <c r="AJ614" s="16">
        <f t="shared" si="1312"/>
        <v>612.5</v>
      </c>
      <c r="AK614" s="16">
        <f t="shared" si="1313"/>
        <v>612.5</v>
      </c>
      <c r="AL614" s="16">
        <f t="shared" si="1314"/>
        <v>612.5</v>
      </c>
      <c r="AM614" s="16">
        <f t="shared" si="1361"/>
        <v>0</v>
      </c>
      <c r="AN614" s="16">
        <f t="shared" si="1361"/>
        <v>0</v>
      </c>
      <c r="AO614" s="16">
        <f t="shared" si="1361"/>
        <v>0</v>
      </c>
      <c r="AP614" s="16">
        <f t="shared" si="1289"/>
        <v>612.5</v>
      </c>
      <c r="AQ614" s="16">
        <f t="shared" si="1361"/>
        <v>0</v>
      </c>
      <c r="AR614" s="16">
        <f t="shared" si="1250"/>
        <v>612.5</v>
      </c>
      <c r="AS614" s="16">
        <f t="shared" si="1290"/>
        <v>612.5</v>
      </c>
      <c r="AT614" s="16">
        <f t="shared" si="1361"/>
        <v>0</v>
      </c>
      <c r="AU614" s="16">
        <f t="shared" si="1251"/>
        <v>612.5</v>
      </c>
      <c r="AV614" s="16">
        <f t="shared" si="1291"/>
        <v>612.5</v>
      </c>
      <c r="AW614" s="16">
        <f t="shared" si="1361"/>
        <v>0</v>
      </c>
      <c r="AX614" s="16">
        <f t="shared" si="1252"/>
        <v>612.5</v>
      </c>
      <c r="AY614" s="16">
        <f t="shared" si="1361"/>
        <v>0</v>
      </c>
      <c r="AZ614" s="35"/>
    </row>
    <row r="615" spans="1:52" ht="31.2" x14ac:dyDescent="0.3">
      <c r="A615" s="17" t="s">
        <v>1172</v>
      </c>
      <c r="B615" s="56">
        <v>200</v>
      </c>
      <c r="C615" s="60"/>
      <c r="D615" s="60"/>
      <c r="E615" s="12" t="s">
        <v>392</v>
      </c>
      <c r="F615" s="16">
        <f t="shared" si="1361"/>
        <v>612.5</v>
      </c>
      <c r="G615" s="16">
        <f t="shared" si="1361"/>
        <v>612.5</v>
      </c>
      <c r="H615" s="16">
        <f t="shared" si="1361"/>
        <v>612.5</v>
      </c>
      <c r="I615" s="16">
        <f t="shared" si="1361"/>
        <v>0</v>
      </c>
      <c r="J615" s="16">
        <f t="shared" si="1361"/>
        <v>0</v>
      </c>
      <c r="K615" s="16">
        <f t="shared" si="1361"/>
        <v>0</v>
      </c>
      <c r="L615" s="16">
        <f t="shared" si="1348"/>
        <v>612.5</v>
      </c>
      <c r="M615" s="16">
        <f t="shared" si="1349"/>
        <v>612.5</v>
      </c>
      <c r="N615" s="16">
        <f t="shared" si="1350"/>
        <v>612.5</v>
      </c>
      <c r="O615" s="16">
        <f t="shared" si="1361"/>
        <v>0</v>
      </c>
      <c r="P615" s="16">
        <f t="shared" si="1361"/>
        <v>0</v>
      </c>
      <c r="Q615" s="16">
        <f t="shared" si="1361"/>
        <v>0</v>
      </c>
      <c r="R615" s="16">
        <f t="shared" si="1303"/>
        <v>612.5</v>
      </c>
      <c r="S615" s="16">
        <f t="shared" si="1304"/>
        <v>612.5</v>
      </c>
      <c r="T615" s="16">
        <f t="shared" si="1305"/>
        <v>612.5</v>
      </c>
      <c r="U615" s="16">
        <f t="shared" si="1361"/>
        <v>0</v>
      </c>
      <c r="V615" s="16">
        <f t="shared" si="1361"/>
        <v>0</v>
      </c>
      <c r="W615" s="16">
        <f t="shared" si="1361"/>
        <v>0</v>
      </c>
      <c r="X615" s="16">
        <f t="shared" si="1306"/>
        <v>612.5</v>
      </c>
      <c r="Y615" s="16">
        <f t="shared" si="1307"/>
        <v>612.5</v>
      </c>
      <c r="Z615" s="16">
        <f t="shared" si="1308"/>
        <v>612.5</v>
      </c>
      <c r="AA615" s="16">
        <f t="shared" si="1361"/>
        <v>0</v>
      </c>
      <c r="AB615" s="16">
        <f t="shared" si="1361"/>
        <v>0</v>
      </c>
      <c r="AC615" s="16">
        <f t="shared" si="1361"/>
        <v>0</v>
      </c>
      <c r="AD615" s="16">
        <f t="shared" si="1309"/>
        <v>612.5</v>
      </c>
      <c r="AE615" s="16">
        <f t="shared" si="1310"/>
        <v>612.5</v>
      </c>
      <c r="AF615" s="16">
        <f t="shared" si="1311"/>
        <v>612.5</v>
      </c>
      <c r="AG615" s="16">
        <f t="shared" si="1361"/>
        <v>0</v>
      </c>
      <c r="AH615" s="16">
        <f t="shared" si="1361"/>
        <v>0</v>
      </c>
      <c r="AI615" s="16">
        <f t="shared" si="1361"/>
        <v>0</v>
      </c>
      <c r="AJ615" s="16">
        <f t="shared" si="1312"/>
        <v>612.5</v>
      </c>
      <c r="AK615" s="16">
        <f t="shared" si="1313"/>
        <v>612.5</v>
      </c>
      <c r="AL615" s="16">
        <f t="shared" si="1314"/>
        <v>612.5</v>
      </c>
      <c r="AM615" s="16">
        <f t="shared" si="1361"/>
        <v>0</v>
      </c>
      <c r="AN615" s="16">
        <f t="shared" si="1361"/>
        <v>0</v>
      </c>
      <c r="AO615" s="16">
        <f t="shared" si="1361"/>
        <v>0</v>
      </c>
      <c r="AP615" s="16">
        <f t="shared" si="1289"/>
        <v>612.5</v>
      </c>
      <c r="AQ615" s="16">
        <f t="shared" si="1361"/>
        <v>0</v>
      </c>
      <c r="AR615" s="16">
        <f t="shared" si="1250"/>
        <v>612.5</v>
      </c>
      <c r="AS615" s="16">
        <f t="shared" si="1290"/>
        <v>612.5</v>
      </c>
      <c r="AT615" s="16">
        <f t="shared" si="1361"/>
        <v>0</v>
      </c>
      <c r="AU615" s="16">
        <f t="shared" si="1251"/>
        <v>612.5</v>
      </c>
      <c r="AV615" s="16">
        <f t="shared" si="1291"/>
        <v>612.5</v>
      </c>
      <c r="AW615" s="16">
        <f t="shared" si="1361"/>
        <v>0</v>
      </c>
      <c r="AX615" s="16">
        <f t="shared" si="1252"/>
        <v>612.5</v>
      </c>
      <c r="AY615" s="16">
        <f t="shared" si="1361"/>
        <v>0</v>
      </c>
      <c r="AZ615" s="35"/>
    </row>
    <row r="616" spans="1:52" ht="46.8" x14ac:dyDescent="0.3">
      <c r="A616" s="17" t="s">
        <v>1172</v>
      </c>
      <c r="B616" s="56">
        <v>240</v>
      </c>
      <c r="C616" s="60"/>
      <c r="D616" s="60"/>
      <c r="E616" s="12" t="s">
        <v>400</v>
      </c>
      <c r="F616" s="16">
        <f t="shared" si="1361"/>
        <v>612.5</v>
      </c>
      <c r="G616" s="16">
        <f t="shared" si="1361"/>
        <v>612.5</v>
      </c>
      <c r="H616" s="16">
        <f t="shared" si="1361"/>
        <v>612.5</v>
      </c>
      <c r="I616" s="16">
        <f t="shared" si="1361"/>
        <v>0</v>
      </c>
      <c r="J616" s="16">
        <f t="shared" si="1361"/>
        <v>0</v>
      </c>
      <c r="K616" s="16">
        <f t="shared" si="1361"/>
        <v>0</v>
      </c>
      <c r="L616" s="16">
        <f t="shared" si="1348"/>
        <v>612.5</v>
      </c>
      <c r="M616" s="16">
        <f t="shared" si="1349"/>
        <v>612.5</v>
      </c>
      <c r="N616" s="16">
        <f t="shared" si="1350"/>
        <v>612.5</v>
      </c>
      <c r="O616" s="16">
        <f t="shared" si="1361"/>
        <v>0</v>
      </c>
      <c r="P616" s="16">
        <f t="shared" si="1361"/>
        <v>0</v>
      </c>
      <c r="Q616" s="16">
        <f t="shared" si="1361"/>
        <v>0</v>
      </c>
      <c r="R616" s="16">
        <f t="shared" si="1303"/>
        <v>612.5</v>
      </c>
      <c r="S616" s="16">
        <f t="shared" si="1304"/>
        <v>612.5</v>
      </c>
      <c r="T616" s="16">
        <f t="shared" si="1305"/>
        <v>612.5</v>
      </c>
      <c r="U616" s="16">
        <f t="shared" si="1361"/>
        <v>0</v>
      </c>
      <c r="V616" s="16">
        <f t="shared" si="1361"/>
        <v>0</v>
      </c>
      <c r="W616" s="16">
        <f t="shared" si="1361"/>
        <v>0</v>
      </c>
      <c r="X616" s="16">
        <f t="shared" si="1306"/>
        <v>612.5</v>
      </c>
      <c r="Y616" s="16">
        <f t="shared" si="1307"/>
        <v>612.5</v>
      </c>
      <c r="Z616" s="16">
        <f t="shared" si="1308"/>
        <v>612.5</v>
      </c>
      <c r="AA616" s="16">
        <f t="shared" si="1361"/>
        <v>0</v>
      </c>
      <c r="AB616" s="16">
        <f t="shared" si="1361"/>
        <v>0</v>
      </c>
      <c r="AC616" s="16">
        <f t="shared" si="1361"/>
        <v>0</v>
      </c>
      <c r="AD616" s="16">
        <f t="shared" si="1309"/>
        <v>612.5</v>
      </c>
      <c r="AE616" s="16">
        <f t="shared" si="1310"/>
        <v>612.5</v>
      </c>
      <c r="AF616" s="16">
        <f t="shared" si="1311"/>
        <v>612.5</v>
      </c>
      <c r="AG616" s="16">
        <f t="shared" si="1361"/>
        <v>0</v>
      </c>
      <c r="AH616" s="16">
        <f t="shared" si="1361"/>
        <v>0</v>
      </c>
      <c r="AI616" s="16">
        <f t="shared" si="1361"/>
        <v>0</v>
      </c>
      <c r="AJ616" s="16">
        <f t="shared" si="1312"/>
        <v>612.5</v>
      </c>
      <c r="AK616" s="16">
        <f t="shared" si="1313"/>
        <v>612.5</v>
      </c>
      <c r="AL616" s="16">
        <f t="shared" si="1314"/>
        <v>612.5</v>
      </c>
      <c r="AM616" s="16">
        <f t="shared" si="1361"/>
        <v>0</v>
      </c>
      <c r="AN616" s="16">
        <f t="shared" si="1361"/>
        <v>0</v>
      </c>
      <c r="AO616" s="16">
        <f t="shared" si="1361"/>
        <v>0</v>
      </c>
      <c r="AP616" s="16">
        <f t="shared" si="1289"/>
        <v>612.5</v>
      </c>
      <c r="AQ616" s="16">
        <f t="shared" si="1361"/>
        <v>0</v>
      </c>
      <c r="AR616" s="16">
        <f t="shared" si="1250"/>
        <v>612.5</v>
      </c>
      <c r="AS616" s="16">
        <f t="shared" si="1290"/>
        <v>612.5</v>
      </c>
      <c r="AT616" s="16">
        <f t="shared" si="1361"/>
        <v>0</v>
      </c>
      <c r="AU616" s="16">
        <f t="shared" si="1251"/>
        <v>612.5</v>
      </c>
      <c r="AV616" s="16">
        <f t="shared" si="1291"/>
        <v>612.5</v>
      </c>
      <c r="AW616" s="16">
        <f t="shared" si="1361"/>
        <v>0</v>
      </c>
      <c r="AX616" s="16">
        <f t="shared" si="1252"/>
        <v>612.5</v>
      </c>
      <c r="AY616" s="16">
        <f t="shared" si="1361"/>
        <v>0</v>
      </c>
      <c r="AZ616" s="35"/>
    </row>
    <row r="617" spans="1:52" x14ac:dyDescent="0.3">
      <c r="A617" s="17" t="s">
        <v>1172</v>
      </c>
      <c r="B617" s="56">
        <v>240</v>
      </c>
      <c r="C617" s="60" t="s">
        <v>83</v>
      </c>
      <c r="D617" s="60" t="s">
        <v>87</v>
      </c>
      <c r="E617" s="12" t="s">
        <v>387</v>
      </c>
      <c r="F617" s="16">
        <v>612.5</v>
      </c>
      <c r="G617" s="16">
        <v>612.5</v>
      </c>
      <c r="H617" s="16">
        <v>612.5</v>
      </c>
      <c r="I617" s="16"/>
      <c r="J617" s="16"/>
      <c r="K617" s="16"/>
      <c r="L617" s="16">
        <f t="shared" si="1348"/>
        <v>612.5</v>
      </c>
      <c r="M617" s="16">
        <f t="shared" si="1349"/>
        <v>612.5</v>
      </c>
      <c r="N617" s="16">
        <f t="shared" si="1350"/>
        <v>612.5</v>
      </c>
      <c r="O617" s="16"/>
      <c r="P617" s="16"/>
      <c r="Q617" s="16"/>
      <c r="R617" s="16">
        <f t="shared" si="1303"/>
        <v>612.5</v>
      </c>
      <c r="S617" s="16">
        <f t="shared" si="1304"/>
        <v>612.5</v>
      </c>
      <c r="T617" s="16">
        <f t="shared" si="1305"/>
        <v>612.5</v>
      </c>
      <c r="U617" s="16"/>
      <c r="V617" s="16"/>
      <c r="W617" s="16"/>
      <c r="X617" s="16">
        <f t="shared" si="1306"/>
        <v>612.5</v>
      </c>
      <c r="Y617" s="16">
        <f t="shared" si="1307"/>
        <v>612.5</v>
      </c>
      <c r="Z617" s="16">
        <f t="shared" si="1308"/>
        <v>612.5</v>
      </c>
      <c r="AA617" s="16"/>
      <c r="AB617" s="16"/>
      <c r="AC617" s="16"/>
      <c r="AD617" s="16">
        <f t="shared" si="1309"/>
        <v>612.5</v>
      </c>
      <c r="AE617" s="16">
        <f t="shared" si="1310"/>
        <v>612.5</v>
      </c>
      <c r="AF617" s="16">
        <f t="shared" si="1311"/>
        <v>612.5</v>
      </c>
      <c r="AG617" s="16"/>
      <c r="AH617" s="16"/>
      <c r="AI617" s="16"/>
      <c r="AJ617" s="16">
        <f t="shared" si="1312"/>
        <v>612.5</v>
      </c>
      <c r="AK617" s="16">
        <f t="shared" si="1313"/>
        <v>612.5</v>
      </c>
      <c r="AL617" s="16">
        <f t="shared" si="1314"/>
        <v>612.5</v>
      </c>
      <c r="AM617" s="16"/>
      <c r="AN617" s="16"/>
      <c r="AO617" s="16"/>
      <c r="AP617" s="16">
        <f t="shared" si="1289"/>
        <v>612.5</v>
      </c>
      <c r="AQ617" s="16"/>
      <c r="AR617" s="16">
        <f t="shared" si="1250"/>
        <v>612.5</v>
      </c>
      <c r="AS617" s="16">
        <f t="shared" si="1290"/>
        <v>612.5</v>
      </c>
      <c r="AT617" s="16"/>
      <c r="AU617" s="16">
        <f t="shared" si="1251"/>
        <v>612.5</v>
      </c>
      <c r="AV617" s="16">
        <f t="shared" si="1291"/>
        <v>612.5</v>
      </c>
      <c r="AW617" s="16"/>
      <c r="AX617" s="16">
        <f t="shared" si="1252"/>
        <v>612.5</v>
      </c>
      <c r="AY617" s="16"/>
      <c r="AZ617" s="35"/>
    </row>
    <row r="618" spans="1:52" ht="31.2" x14ac:dyDescent="0.3">
      <c r="A618" s="60" t="s">
        <v>116</v>
      </c>
      <c r="B618" s="56"/>
      <c r="C618" s="60"/>
      <c r="D618" s="60"/>
      <c r="E618" s="12" t="s">
        <v>469</v>
      </c>
      <c r="F618" s="16">
        <f t="shared" ref="F618:AY620" si="1362">F619</f>
        <v>489.4</v>
      </c>
      <c r="G618" s="16">
        <f t="shared" si="1362"/>
        <v>489.4</v>
      </c>
      <c r="H618" s="16">
        <f t="shared" si="1362"/>
        <v>489.4</v>
      </c>
      <c r="I618" s="16">
        <f t="shared" si="1362"/>
        <v>0</v>
      </c>
      <c r="J618" s="16">
        <f t="shared" si="1362"/>
        <v>0</v>
      </c>
      <c r="K618" s="16">
        <f t="shared" si="1362"/>
        <v>0</v>
      </c>
      <c r="L618" s="16">
        <f t="shared" si="1348"/>
        <v>489.4</v>
      </c>
      <c r="M618" s="16">
        <f t="shared" si="1349"/>
        <v>489.4</v>
      </c>
      <c r="N618" s="16">
        <f t="shared" si="1350"/>
        <v>489.4</v>
      </c>
      <c r="O618" s="16">
        <f t="shared" si="1362"/>
        <v>0</v>
      </c>
      <c r="P618" s="16">
        <f t="shared" si="1362"/>
        <v>0</v>
      </c>
      <c r="Q618" s="16">
        <f t="shared" si="1362"/>
        <v>0</v>
      </c>
      <c r="R618" s="16">
        <f t="shared" si="1303"/>
        <v>489.4</v>
      </c>
      <c r="S618" s="16">
        <f t="shared" si="1304"/>
        <v>489.4</v>
      </c>
      <c r="T618" s="16">
        <f t="shared" si="1305"/>
        <v>489.4</v>
      </c>
      <c r="U618" s="16">
        <f t="shared" si="1362"/>
        <v>0</v>
      </c>
      <c r="V618" s="16">
        <f t="shared" si="1362"/>
        <v>0</v>
      </c>
      <c r="W618" s="16">
        <f t="shared" si="1362"/>
        <v>0</v>
      </c>
      <c r="X618" s="16">
        <f t="shared" si="1306"/>
        <v>489.4</v>
      </c>
      <c r="Y618" s="16">
        <f t="shared" si="1307"/>
        <v>489.4</v>
      </c>
      <c r="Z618" s="16">
        <f t="shared" si="1308"/>
        <v>489.4</v>
      </c>
      <c r="AA618" s="16">
        <f t="shared" si="1362"/>
        <v>0</v>
      </c>
      <c r="AB618" s="16">
        <f t="shared" si="1362"/>
        <v>0</v>
      </c>
      <c r="AC618" s="16">
        <f t="shared" si="1362"/>
        <v>0</v>
      </c>
      <c r="AD618" s="16">
        <f t="shared" si="1309"/>
        <v>489.4</v>
      </c>
      <c r="AE618" s="16">
        <f t="shared" si="1310"/>
        <v>489.4</v>
      </c>
      <c r="AF618" s="16">
        <f t="shared" si="1311"/>
        <v>489.4</v>
      </c>
      <c r="AG618" s="16">
        <f t="shared" si="1362"/>
        <v>0</v>
      </c>
      <c r="AH618" s="16">
        <f t="shared" si="1362"/>
        <v>0</v>
      </c>
      <c r="AI618" s="16">
        <f t="shared" si="1362"/>
        <v>0</v>
      </c>
      <c r="AJ618" s="16">
        <f t="shared" si="1312"/>
        <v>489.4</v>
      </c>
      <c r="AK618" s="16">
        <f t="shared" si="1313"/>
        <v>489.4</v>
      </c>
      <c r="AL618" s="16">
        <f t="shared" si="1314"/>
        <v>489.4</v>
      </c>
      <c r="AM618" s="16">
        <f t="shared" si="1362"/>
        <v>0</v>
      </c>
      <c r="AN618" s="16">
        <f t="shared" si="1362"/>
        <v>0</v>
      </c>
      <c r="AO618" s="16">
        <f t="shared" si="1362"/>
        <v>0</v>
      </c>
      <c r="AP618" s="16">
        <f t="shared" si="1289"/>
        <v>489.4</v>
      </c>
      <c r="AQ618" s="16">
        <f t="shared" si="1362"/>
        <v>0</v>
      </c>
      <c r="AR618" s="16">
        <f t="shared" si="1250"/>
        <v>489.4</v>
      </c>
      <c r="AS618" s="16">
        <f t="shared" si="1290"/>
        <v>489.4</v>
      </c>
      <c r="AT618" s="16">
        <f t="shared" si="1362"/>
        <v>0</v>
      </c>
      <c r="AU618" s="16">
        <f t="shared" si="1251"/>
        <v>489.4</v>
      </c>
      <c r="AV618" s="16">
        <f t="shared" si="1291"/>
        <v>489.4</v>
      </c>
      <c r="AW618" s="16">
        <f t="shared" si="1362"/>
        <v>0</v>
      </c>
      <c r="AX618" s="16">
        <f t="shared" si="1252"/>
        <v>489.4</v>
      </c>
      <c r="AY618" s="16">
        <f t="shared" si="1362"/>
        <v>0</v>
      </c>
      <c r="AZ618" s="35"/>
    </row>
    <row r="619" spans="1:52" ht="46.8" x14ac:dyDescent="0.3">
      <c r="A619" s="60" t="s">
        <v>116</v>
      </c>
      <c r="B619" s="56">
        <v>600</v>
      </c>
      <c r="C619" s="60"/>
      <c r="D619" s="60"/>
      <c r="E619" s="12" t="s">
        <v>395</v>
      </c>
      <c r="F619" s="16">
        <f t="shared" si="1362"/>
        <v>489.4</v>
      </c>
      <c r="G619" s="16">
        <f t="shared" si="1362"/>
        <v>489.4</v>
      </c>
      <c r="H619" s="16">
        <f t="shared" si="1362"/>
        <v>489.4</v>
      </c>
      <c r="I619" s="16">
        <f t="shared" si="1362"/>
        <v>0</v>
      </c>
      <c r="J619" s="16">
        <f t="shared" si="1362"/>
        <v>0</v>
      </c>
      <c r="K619" s="16">
        <f t="shared" si="1362"/>
        <v>0</v>
      </c>
      <c r="L619" s="16">
        <f t="shared" si="1348"/>
        <v>489.4</v>
      </c>
      <c r="M619" s="16">
        <f t="shared" si="1349"/>
        <v>489.4</v>
      </c>
      <c r="N619" s="16">
        <f t="shared" si="1350"/>
        <v>489.4</v>
      </c>
      <c r="O619" s="16">
        <f t="shared" si="1362"/>
        <v>0</v>
      </c>
      <c r="P619" s="16">
        <f t="shared" si="1362"/>
        <v>0</v>
      </c>
      <c r="Q619" s="16">
        <f t="shared" si="1362"/>
        <v>0</v>
      </c>
      <c r="R619" s="16">
        <f t="shared" si="1303"/>
        <v>489.4</v>
      </c>
      <c r="S619" s="16">
        <f t="shared" si="1304"/>
        <v>489.4</v>
      </c>
      <c r="T619" s="16">
        <f t="shared" si="1305"/>
        <v>489.4</v>
      </c>
      <c r="U619" s="16">
        <f t="shared" si="1362"/>
        <v>0</v>
      </c>
      <c r="V619" s="16">
        <f t="shared" si="1362"/>
        <v>0</v>
      </c>
      <c r="W619" s="16">
        <f t="shared" si="1362"/>
        <v>0</v>
      </c>
      <c r="X619" s="16">
        <f t="shared" si="1306"/>
        <v>489.4</v>
      </c>
      <c r="Y619" s="16">
        <f t="shared" si="1307"/>
        <v>489.4</v>
      </c>
      <c r="Z619" s="16">
        <f t="shared" si="1308"/>
        <v>489.4</v>
      </c>
      <c r="AA619" s="16">
        <f t="shared" si="1362"/>
        <v>0</v>
      </c>
      <c r="AB619" s="16">
        <f t="shared" si="1362"/>
        <v>0</v>
      </c>
      <c r="AC619" s="16">
        <f t="shared" si="1362"/>
        <v>0</v>
      </c>
      <c r="AD619" s="16">
        <f t="shared" si="1309"/>
        <v>489.4</v>
      </c>
      <c r="AE619" s="16">
        <f t="shared" si="1310"/>
        <v>489.4</v>
      </c>
      <c r="AF619" s="16">
        <f t="shared" si="1311"/>
        <v>489.4</v>
      </c>
      <c r="AG619" s="16">
        <f t="shared" si="1362"/>
        <v>0</v>
      </c>
      <c r="AH619" s="16">
        <f t="shared" si="1362"/>
        <v>0</v>
      </c>
      <c r="AI619" s="16">
        <f t="shared" si="1362"/>
        <v>0</v>
      </c>
      <c r="AJ619" s="16">
        <f t="shared" si="1312"/>
        <v>489.4</v>
      </c>
      <c r="AK619" s="16">
        <f t="shared" si="1313"/>
        <v>489.4</v>
      </c>
      <c r="AL619" s="16">
        <f t="shared" si="1314"/>
        <v>489.4</v>
      </c>
      <c r="AM619" s="16">
        <f t="shared" si="1362"/>
        <v>0</v>
      </c>
      <c r="AN619" s="16">
        <f t="shared" si="1362"/>
        <v>0</v>
      </c>
      <c r="AO619" s="16">
        <f t="shared" si="1362"/>
        <v>0</v>
      </c>
      <c r="AP619" s="16">
        <f t="shared" si="1289"/>
        <v>489.4</v>
      </c>
      <c r="AQ619" s="16">
        <f t="shared" si="1362"/>
        <v>0</v>
      </c>
      <c r="AR619" s="16">
        <f t="shared" si="1250"/>
        <v>489.4</v>
      </c>
      <c r="AS619" s="16">
        <f t="shared" si="1290"/>
        <v>489.4</v>
      </c>
      <c r="AT619" s="16">
        <f t="shared" si="1362"/>
        <v>0</v>
      </c>
      <c r="AU619" s="16">
        <f t="shared" si="1251"/>
        <v>489.4</v>
      </c>
      <c r="AV619" s="16">
        <f t="shared" si="1291"/>
        <v>489.4</v>
      </c>
      <c r="AW619" s="16">
        <f t="shared" si="1362"/>
        <v>0</v>
      </c>
      <c r="AX619" s="16">
        <f t="shared" si="1252"/>
        <v>489.4</v>
      </c>
      <c r="AY619" s="16">
        <f t="shared" si="1362"/>
        <v>0</v>
      </c>
      <c r="AZ619" s="35"/>
    </row>
    <row r="620" spans="1:52" x14ac:dyDescent="0.3">
      <c r="A620" s="60" t="s">
        <v>116</v>
      </c>
      <c r="B620" s="56">
        <v>610</v>
      </c>
      <c r="C620" s="60"/>
      <c r="D620" s="60"/>
      <c r="E620" s="12" t="s">
        <v>409</v>
      </c>
      <c r="F620" s="16">
        <f t="shared" si="1362"/>
        <v>489.4</v>
      </c>
      <c r="G620" s="16">
        <f t="shared" si="1362"/>
        <v>489.4</v>
      </c>
      <c r="H620" s="16">
        <f t="shared" si="1362"/>
        <v>489.4</v>
      </c>
      <c r="I620" s="16">
        <f t="shared" si="1362"/>
        <v>0</v>
      </c>
      <c r="J620" s="16">
        <f t="shared" si="1362"/>
        <v>0</v>
      </c>
      <c r="K620" s="16">
        <f t="shared" si="1362"/>
        <v>0</v>
      </c>
      <c r="L620" s="16">
        <f t="shared" si="1348"/>
        <v>489.4</v>
      </c>
      <c r="M620" s="16">
        <f t="shared" si="1349"/>
        <v>489.4</v>
      </c>
      <c r="N620" s="16">
        <f t="shared" si="1350"/>
        <v>489.4</v>
      </c>
      <c r="O620" s="16">
        <f t="shared" si="1362"/>
        <v>0</v>
      </c>
      <c r="P620" s="16">
        <f t="shared" si="1362"/>
        <v>0</v>
      </c>
      <c r="Q620" s="16">
        <f t="shared" si="1362"/>
        <v>0</v>
      </c>
      <c r="R620" s="16">
        <f t="shared" si="1303"/>
        <v>489.4</v>
      </c>
      <c r="S620" s="16">
        <f t="shared" si="1304"/>
        <v>489.4</v>
      </c>
      <c r="T620" s="16">
        <f t="shared" si="1305"/>
        <v>489.4</v>
      </c>
      <c r="U620" s="16">
        <f t="shared" si="1362"/>
        <v>0</v>
      </c>
      <c r="V620" s="16">
        <f t="shared" si="1362"/>
        <v>0</v>
      </c>
      <c r="W620" s="16">
        <f t="shared" si="1362"/>
        <v>0</v>
      </c>
      <c r="X620" s="16">
        <f t="shared" si="1306"/>
        <v>489.4</v>
      </c>
      <c r="Y620" s="16">
        <f t="shared" si="1307"/>
        <v>489.4</v>
      </c>
      <c r="Z620" s="16">
        <f t="shared" si="1308"/>
        <v>489.4</v>
      </c>
      <c r="AA620" s="16">
        <f t="shared" si="1362"/>
        <v>0</v>
      </c>
      <c r="AB620" s="16">
        <f t="shared" si="1362"/>
        <v>0</v>
      </c>
      <c r="AC620" s="16">
        <f t="shared" si="1362"/>
        <v>0</v>
      </c>
      <c r="AD620" s="16">
        <f t="shared" si="1309"/>
        <v>489.4</v>
      </c>
      <c r="AE620" s="16">
        <f t="shared" si="1310"/>
        <v>489.4</v>
      </c>
      <c r="AF620" s="16">
        <f t="shared" si="1311"/>
        <v>489.4</v>
      </c>
      <c r="AG620" s="16">
        <f t="shared" si="1362"/>
        <v>0</v>
      </c>
      <c r="AH620" s="16">
        <f t="shared" si="1362"/>
        <v>0</v>
      </c>
      <c r="AI620" s="16">
        <f t="shared" si="1362"/>
        <v>0</v>
      </c>
      <c r="AJ620" s="16">
        <f t="shared" si="1312"/>
        <v>489.4</v>
      </c>
      <c r="AK620" s="16">
        <f t="shared" si="1313"/>
        <v>489.4</v>
      </c>
      <c r="AL620" s="16">
        <f t="shared" si="1314"/>
        <v>489.4</v>
      </c>
      <c r="AM620" s="16">
        <f t="shared" si="1362"/>
        <v>0</v>
      </c>
      <c r="AN620" s="16">
        <f t="shared" si="1362"/>
        <v>0</v>
      </c>
      <c r="AO620" s="16">
        <f t="shared" si="1362"/>
        <v>0</v>
      </c>
      <c r="AP620" s="16">
        <f t="shared" si="1289"/>
        <v>489.4</v>
      </c>
      <c r="AQ620" s="16">
        <f t="shared" si="1362"/>
        <v>0</v>
      </c>
      <c r="AR620" s="16">
        <f t="shared" si="1250"/>
        <v>489.4</v>
      </c>
      <c r="AS620" s="16">
        <f t="shared" si="1290"/>
        <v>489.4</v>
      </c>
      <c r="AT620" s="16">
        <f t="shared" si="1362"/>
        <v>0</v>
      </c>
      <c r="AU620" s="16">
        <f t="shared" si="1251"/>
        <v>489.4</v>
      </c>
      <c r="AV620" s="16">
        <f t="shared" si="1291"/>
        <v>489.4</v>
      </c>
      <c r="AW620" s="16">
        <f t="shared" si="1362"/>
        <v>0</v>
      </c>
      <c r="AX620" s="16">
        <f t="shared" si="1252"/>
        <v>489.4</v>
      </c>
      <c r="AY620" s="16">
        <f t="shared" si="1362"/>
        <v>0</v>
      </c>
      <c r="AZ620" s="35"/>
    </row>
    <row r="621" spans="1:52" x14ac:dyDescent="0.3">
      <c r="A621" s="60" t="s">
        <v>116</v>
      </c>
      <c r="B621" s="56">
        <v>610</v>
      </c>
      <c r="C621" s="60" t="s">
        <v>25</v>
      </c>
      <c r="D621" s="60" t="s">
        <v>26</v>
      </c>
      <c r="E621" s="12" t="s">
        <v>379</v>
      </c>
      <c r="F621" s="16">
        <v>489.4</v>
      </c>
      <c r="G621" s="16">
        <v>489.4</v>
      </c>
      <c r="H621" s="16">
        <v>489.4</v>
      </c>
      <c r="I621" s="16"/>
      <c r="J621" s="16"/>
      <c r="K621" s="16"/>
      <c r="L621" s="16">
        <f t="shared" si="1348"/>
        <v>489.4</v>
      </c>
      <c r="M621" s="16">
        <f t="shared" si="1349"/>
        <v>489.4</v>
      </c>
      <c r="N621" s="16">
        <f t="shared" si="1350"/>
        <v>489.4</v>
      </c>
      <c r="O621" s="16"/>
      <c r="P621" s="16"/>
      <c r="Q621" s="16"/>
      <c r="R621" s="16">
        <f t="shared" si="1303"/>
        <v>489.4</v>
      </c>
      <c r="S621" s="16">
        <f t="shared" si="1304"/>
        <v>489.4</v>
      </c>
      <c r="T621" s="16">
        <f t="shared" si="1305"/>
        <v>489.4</v>
      </c>
      <c r="U621" s="16"/>
      <c r="V621" s="16"/>
      <c r="W621" s="16"/>
      <c r="X621" s="16">
        <f t="shared" si="1306"/>
        <v>489.4</v>
      </c>
      <c r="Y621" s="16">
        <f t="shared" si="1307"/>
        <v>489.4</v>
      </c>
      <c r="Z621" s="16">
        <f t="shared" si="1308"/>
        <v>489.4</v>
      </c>
      <c r="AA621" s="16"/>
      <c r="AB621" s="16"/>
      <c r="AC621" s="16"/>
      <c r="AD621" s="16">
        <f t="shared" si="1309"/>
        <v>489.4</v>
      </c>
      <c r="AE621" s="16">
        <f t="shared" si="1310"/>
        <v>489.4</v>
      </c>
      <c r="AF621" s="16">
        <f t="shared" si="1311"/>
        <v>489.4</v>
      </c>
      <c r="AG621" s="16"/>
      <c r="AH621" s="16"/>
      <c r="AI621" s="16"/>
      <c r="AJ621" s="16">
        <f t="shared" si="1312"/>
        <v>489.4</v>
      </c>
      <c r="AK621" s="16">
        <f t="shared" si="1313"/>
        <v>489.4</v>
      </c>
      <c r="AL621" s="16">
        <f t="shared" si="1314"/>
        <v>489.4</v>
      </c>
      <c r="AM621" s="16"/>
      <c r="AN621" s="16"/>
      <c r="AO621" s="16"/>
      <c r="AP621" s="16">
        <f t="shared" si="1289"/>
        <v>489.4</v>
      </c>
      <c r="AQ621" s="16"/>
      <c r="AR621" s="16">
        <f t="shared" si="1250"/>
        <v>489.4</v>
      </c>
      <c r="AS621" s="16">
        <f t="shared" si="1290"/>
        <v>489.4</v>
      </c>
      <c r="AT621" s="16"/>
      <c r="AU621" s="16">
        <f t="shared" si="1251"/>
        <v>489.4</v>
      </c>
      <c r="AV621" s="16">
        <f t="shared" si="1291"/>
        <v>489.4</v>
      </c>
      <c r="AW621" s="16"/>
      <c r="AX621" s="16">
        <f t="shared" si="1252"/>
        <v>489.4</v>
      </c>
      <c r="AY621" s="16"/>
      <c r="AZ621" s="35"/>
    </row>
    <row r="622" spans="1:52" ht="62.4" x14ac:dyDescent="0.3">
      <c r="A622" s="60" t="s">
        <v>119</v>
      </c>
      <c r="B622" s="56"/>
      <c r="C622" s="60"/>
      <c r="D622" s="60"/>
      <c r="E622" s="12" t="s">
        <v>612</v>
      </c>
      <c r="F622" s="16">
        <f t="shared" ref="F622:AY623" si="1363">F623</f>
        <v>142.5</v>
      </c>
      <c r="G622" s="16">
        <f t="shared" si="1363"/>
        <v>142.5</v>
      </c>
      <c r="H622" s="16">
        <f t="shared" si="1363"/>
        <v>142.5</v>
      </c>
      <c r="I622" s="16">
        <f t="shared" si="1363"/>
        <v>0</v>
      </c>
      <c r="J622" s="16">
        <f t="shared" si="1363"/>
        <v>0</v>
      </c>
      <c r="K622" s="16">
        <f t="shared" si="1363"/>
        <v>0</v>
      </c>
      <c r="L622" s="16">
        <f t="shared" si="1348"/>
        <v>142.5</v>
      </c>
      <c r="M622" s="16">
        <f t="shared" si="1349"/>
        <v>142.5</v>
      </c>
      <c r="N622" s="16">
        <f t="shared" si="1350"/>
        <v>142.5</v>
      </c>
      <c r="O622" s="16">
        <f t="shared" si="1363"/>
        <v>0</v>
      </c>
      <c r="P622" s="16">
        <f t="shared" si="1363"/>
        <v>0</v>
      </c>
      <c r="Q622" s="16">
        <f t="shared" si="1363"/>
        <v>0</v>
      </c>
      <c r="R622" s="16">
        <f t="shared" si="1303"/>
        <v>142.5</v>
      </c>
      <c r="S622" s="16">
        <f t="shared" si="1304"/>
        <v>142.5</v>
      </c>
      <c r="T622" s="16">
        <f t="shared" si="1305"/>
        <v>142.5</v>
      </c>
      <c r="U622" s="16">
        <f t="shared" si="1363"/>
        <v>0</v>
      </c>
      <c r="V622" s="16">
        <f t="shared" si="1363"/>
        <v>0</v>
      </c>
      <c r="W622" s="16">
        <f t="shared" si="1363"/>
        <v>0</v>
      </c>
      <c r="X622" s="16">
        <f t="shared" si="1306"/>
        <v>142.5</v>
      </c>
      <c r="Y622" s="16">
        <f t="shared" si="1307"/>
        <v>142.5</v>
      </c>
      <c r="Z622" s="16">
        <f t="shared" si="1308"/>
        <v>142.5</v>
      </c>
      <c r="AA622" s="16">
        <f t="shared" si="1363"/>
        <v>0</v>
      </c>
      <c r="AB622" s="16">
        <f t="shared" si="1363"/>
        <v>0</v>
      </c>
      <c r="AC622" s="16">
        <f t="shared" si="1363"/>
        <v>0</v>
      </c>
      <c r="AD622" s="16">
        <f t="shared" si="1309"/>
        <v>142.5</v>
      </c>
      <c r="AE622" s="16">
        <f t="shared" si="1310"/>
        <v>142.5</v>
      </c>
      <c r="AF622" s="16">
        <f t="shared" si="1311"/>
        <v>142.5</v>
      </c>
      <c r="AG622" s="16">
        <f t="shared" si="1363"/>
        <v>0</v>
      </c>
      <c r="AH622" s="16">
        <f t="shared" si="1363"/>
        <v>0</v>
      </c>
      <c r="AI622" s="16">
        <f t="shared" si="1363"/>
        <v>0</v>
      </c>
      <c r="AJ622" s="16">
        <f t="shared" si="1312"/>
        <v>142.5</v>
      </c>
      <c r="AK622" s="16">
        <f t="shared" si="1313"/>
        <v>142.5</v>
      </c>
      <c r="AL622" s="16">
        <f t="shared" si="1314"/>
        <v>142.5</v>
      </c>
      <c r="AM622" s="16">
        <f t="shared" si="1363"/>
        <v>0</v>
      </c>
      <c r="AN622" s="16">
        <f t="shared" si="1363"/>
        <v>0</v>
      </c>
      <c r="AO622" s="16">
        <f t="shared" si="1363"/>
        <v>0</v>
      </c>
      <c r="AP622" s="16">
        <f t="shared" si="1289"/>
        <v>142.5</v>
      </c>
      <c r="AQ622" s="16">
        <f t="shared" si="1363"/>
        <v>0</v>
      </c>
      <c r="AR622" s="16">
        <f t="shared" si="1250"/>
        <v>142.5</v>
      </c>
      <c r="AS622" s="16">
        <f t="shared" si="1290"/>
        <v>142.5</v>
      </c>
      <c r="AT622" s="16">
        <f t="shared" si="1363"/>
        <v>0</v>
      </c>
      <c r="AU622" s="16">
        <f t="shared" si="1251"/>
        <v>142.5</v>
      </c>
      <c r="AV622" s="16">
        <f t="shared" si="1291"/>
        <v>142.5</v>
      </c>
      <c r="AW622" s="16">
        <f t="shared" si="1363"/>
        <v>0</v>
      </c>
      <c r="AX622" s="16">
        <f t="shared" si="1252"/>
        <v>142.5</v>
      </c>
      <c r="AY622" s="16">
        <f t="shared" si="1363"/>
        <v>0</v>
      </c>
      <c r="AZ622" s="35"/>
    </row>
    <row r="623" spans="1:52" ht="46.8" x14ac:dyDescent="0.3">
      <c r="A623" s="60" t="s">
        <v>118</v>
      </c>
      <c r="B623" s="56"/>
      <c r="C623" s="60"/>
      <c r="D623" s="60"/>
      <c r="E623" s="12" t="s">
        <v>522</v>
      </c>
      <c r="F623" s="16">
        <f t="shared" si="1363"/>
        <v>142.5</v>
      </c>
      <c r="G623" s="16">
        <f t="shared" si="1363"/>
        <v>142.5</v>
      </c>
      <c r="H623" s="16">
        <f t="shared" si="1363"/>
        <v>142.5</v>
      </c>
      <c r="I623" s="16">
        <f t="shared" si="1363"/>
        <v>0</v>
      </c>
      <c r="J623" s="16">
        <f t="shared" si="1363"/>
        <v>0</v>
      </c>
      <c r="K623" s="16">
        <f t="shared" si="1363"/>
        <v>0</v>
      </c>
      <c r="L623" s="16">
        <f t="shared" si="1348"/>
        <v>142.5</v>
      </c>
      <c r="M623" s="16">
        <f t="shared" si="1349"/>
        <v>142.5</v>
      </c>
      <c r="N623" s="16">
        <f t="shared" si="1350"/>
        <v>142.5</v>
      </c>
      <c r="O623" s="16">
        <f t="shared" si="1363"/>
        <v>0</v>
      </c>
      <c r="P623" s="16">
        <f t="shared" si="1363"/>
        <v>0</v>
      </c>
      <c r="Q623" s="16">
        <f t="shared" si="1363"/>
        <v>0</v>
      </c>
      <c r="R623" s="16">
        <f t="shared" si="1303"/>
        <v>142.5</v>
      </c>
      <c r="S623" s="16">
        <f t="shared" si="1304"/>
        <v>142.5</v>
      </c>
      <c r="T623" s="16">
        <f t="shared" si="1305"/>
        <v>142.5</v>
      </c>
      <c r="U623" s="16">
        <f t="shared" si="1363"/>
        <v>0</v>
      </c>
      <c r="V623" s="16">
        <f t="shared" si="1363"/>
        <v>0</v>
      </c>
      <c r="W623" s="16">
        <f t="shared" si="1363"/>
        <v>0</v>
      </c>
      <c r="X623" s="16">
        <f t="shared" si="1306"/>
        <v>142.5</v>
      </c>
      <c r="Y623" s="16">
        <f t="shared" si="1307"/>
        <v>142.5</v>
      </c>
      <c r="Z623" s="16">
        <f t="shared" si="1308"/>
        <v>142.5</v>
      </c>
      <c r="AA623" s="16">
        <f t="shared" si="1363"/>
        <v>0</v>
      </c>
      <c r="AB623" s="16">
        <f t="shared" si="1363"/>
        <v>0</v>
      </c>
      <c r="AC623" s="16">
        <f t="shared" si="1363"/>
        <v>0</v>
      </c>
      <c r="AD623" s="16">
        <f t="shared" si="1309"/>
        <v>142.5</v>
      </c>
      <c r="AE623" s="16">
        <f t="shared" si="1310"/>
        <v>142.5</v>
      </c>
      <c r="AF623" s="16">
        <f t="shared" si="1311"/>
        <v>142.5</v>
      </c>
      <c r="AG623" s="16">
        <f t="shared" si="1363"/>
        <v>0</v>
      </c>
      <c r="AH623" s="16">
        <f t="shared" si="1363"/>
        <v>0</v>
      </c>
      <c r="AI623" s="16">
        <f t="shared" si="1363"/>
        <v>0</v>
      </c>
      <c r="AJ623" s="16">
        <f t="shared" si="1312"/>
        <v>142.5</v>
      </c>
      <c r="AK623" s="16">
        <f t="shared" si="1313"/>
        <v>142.5</v>
      </c>
      <c r="AL623" s="16">
        <f t="shared" si="1314"/>
        <v>142.5</v>
      </c>
      <c r="AM623" s="16">
        <f t="shared" si="1363"/>
        <v>0</v>
      </c>
      <c r="AN623" s="16">
        <f t="shared" si="1363"/>
        <v>0</v>
      </c>
      <c r="AO623" s="16">
        <f t="shared" si="1363"/>
        <v>0</v>
      </c>
      <c r="AP623" s="16">
        <f t="shared" si="1289"/>
        <v>142.5</v>
      </c>
      <c r="AQ623" s="16">
        <f t="shared" si="1363"/>
        <v>0</v>
      </c>
      <c r="AR623" s="16">
        <f t="shared" si="1250"/>
        <v>142.5</v>
      </c>
      <c r="AS623" s="16">
        <f t="shared" si="1290"/>
        <v>142.5</v>
      </c>
      <c r="AT623" s="16">
        <f t="shared" si="1363"/>
        <v>0</v>
      </c>
      <c r="AU623" s="16">
        <f t="shared" si="1251"/>
        <v>142.5</v>
      </c>
      <c r="AV623" s="16">
        <f t="shared" si="1291"/>
        <v>142.5</v>
      </c>
      <c r="AW623" s="16">
        <f t="shared" si="1363"/>
        <v>0</v>
      </c>
      <c r="AX623" s="16">
        <f t="shared" si="1252"/>
        <v>142.5</v>
      </c>
      <c r="AY623" s="16">
        <f t="shared" si="1363"/>
        <v>0</v>
      </c>
      <c r="AZ623" s="35"/>
    </row>
    <row r="624" spans="1:52" ht="31.2" x14ac:dyDescent="0.3">
      <c r="A624" s="60" t="s">
        <v>118</v>
      </c>
      <c r="B624" s="56">
        <v>200</v>
      </c>
      <c r="C624" s="60"/>
      <c r="D624" s="60"/>
      <c r="E624" s="12" t="s">
        <v>392</v>
      </c>
      <c r="F624" s="16">
        <f t="shared" ref="F624:AY625" si="1364">F625</f>
        <v>142.5</v>
      </c>
      <c r="G624" s="16">
        <f t="shared" si="1364"/>
        <v>142.5</v>
      </c>
      <c r="H624" s="16">
        <f t="shared" si="1364"/>
        <v>142.5</v>
      </c>
      <c r="I624" s="16">
        <f t="shared" si="1364"/>
        <v>0</v>
      </c>
      <c r="J624" s="16">
        <f t="shared" si="1364"/>
        <v>0</v>
      </c>
      <c r="K624" s="16">
        <f t="shared" si="1364"/>
        <v>0</v>
      </c>
      <c r="L624" s="16">
        <f t="shared" si="1348"/>
        <v>142.5</v>
      </c>
      <c r="M624" s="16">
        <f t="shared" si="1349"/>
        <v>142.5</v>
      </c>
      <c r="N624" s="16">
        <f t="shared" si="1350"/>
        <v>142.5</v>
      </c>
      <c r="O624" s="16">
        <f t="shared" si="1364"/>
        <v>0</v>
      </c>
      <c r="P624" s="16">
        <f t="shared" si="1364"/>
        <v>0</v>
      </c>
      <c r="Q624" s="16">
        <f t="shared" si="1364"/>
        <v>0</v>
      </c>
      <c r="R624" s="16">
        <f t="shared" si="1303"/>
        <v>142.5</v>
      </c>
      <c r="S624" s="16">
        <f t="shared" si="1304"/>
        <v>142.5</v>
      </c>
      <c r="T624" s="16">
        <f t="shared" si="1305"/>
        <v>142.5</v>
      </c>
      <c r="U624" s="16">
        <f t="shared" si="1364"/>
        <v>0</v>
      </c>
      <c r="V624" s="16">
        <f t="shared" si="1364"/>
        <v>0</v>
      </c>
      <c r="W624" s="16">
        <f t="shared" si="1364"/>
        <v>0</v>
      </c>
      <c r="X624" s="16">
        <f t="shared" si="1306"/>
        <v>142.5</v>
      </c>
      <c r="Y624" s="16">
        <f t="shared" si="1307"/>
        <v>142.5</v>
      </c>
      <c r="Z624" s="16">
        <f t="shared" si="1308"/>
        <v>142.5</v>
      </c>
      <c r="AA624" s="16">
        <f t="shared" si="1364"/>
        <v>0</v>
      </c>
      <c r="AB624" s="16">
        <f t="shared" si="1364"/>
        <v>0</v>
      </c>
      <c r="AC624" s="16">
        <f t="shared" si="1364"/>
        <v>0</v>
      </c>
      <c r="AD624" s="16">
        <f t="shared" si="1309"/>
        <v>142.5</v>
      </c>
      <c r="AE624" s="16">
        <f t="shared" si="1310"/>
        <v>142.5</v>
      </c>
      <c r="AF624" s="16">
        <f t="shared" si="1311"/>
        <v>142.5</v>
      </c>
      <c r="AG624" s="16">
        <f t="shared" si="1364"/>
        <v>0</v>
      </c>
      <c r="AH624" s="16">
        <f t="shared" si="1364"/>
        <v>0</v>
      </c>
      <c r="AI624" s="16">
        <f t="shared" si="1364"/>
        <v>0</v>
      </c>
      <c r="AJ624" s="16">
        <f t="shared" si="1312"/>
        <v>142.5</v>
      </c>
      <c r="AK624" s="16">
        <f t="shared" si="1313"/>
        <v>142.5</v>
      </c>
      <c r="AL624" s="16">
        <f t="shared" si="1314"/>
        <v>142.5</v>
      </c>
      <c r="AM624" s="16">
        <f t="shared" si="1364"/>
        <v>0</v>
      </c>
      <c r="AN624" s="16">
        <f t="shared" si="1364"/>
        <v>0</v>
      </c>
      <c r="AO624" s="16">
        <f t="shared" si="1364"/>
        <v>0</v>
      </c>
      <c r="AP624" s="16">
        <f t="shared" si="1289"/>
        <v>142.5</v>
      </c>
      <c r="AQ624" s="16">
        <f t="shared" si="1364"/>
        <v>0</v>
      </c>
      <c r="AR624" s="16">
        <f t="shared" si="1250"/>
        <v>142.5</v>
      </c>
      <c r="AS624" s="16">
        <f t="shared" si="1290"/>
        <v>142.5</v>
      </c>
      <c r="AT624" s="16">
        <f t="shared" si="1364"/>
        <v>0</v>
      </c>
      <c r="AU624" s="16">
        <f t="shared" si="1251"/>
        <v>142.5</v>
      </c>
      <c r="AV624" s="16">
        <f t="shared" si="1291"/>
        <v>142.5</v>
      </c>
      <c r="AW624" s="16">
        <f t="shared" si="1364"/>
        <v>0</v>
      </c>
      <c r="AX624" s="16">
        <f t="shared" si="1252"/>
        <v>142.5</v>
      </c>
      <c r="AY624" s="16">
        <f t="shared" si="1364"/>
        <v>0</v>
      </c>
      <c r="AZ624" s="35"/>
    </row>
    <row r="625" spans="1:72" ht="46.8" x14ac:dyDescent="0.3">
      <c r="A625" s="60" t="s">
        <v>118</v>
      </c>
      <c r="B625" s="56">
        <v>240</v>
      </c>
      <c r="C625" s="60"/>
      <c r="D625" s="60"/>
      <c r="E625" s="12" t="s">
        <v>400</v>
      </c>
      <c r="F625" s="16">
        <f t="shared" si="1364"/>
        <v>142.5</v>
      </c>
      <c r="G625" s="16">
        <f t="shared" si="1364"/>
        <v>142.5</v>
      </c>
      <c r="H625" s="16">
        <f t="shared" si="1364"/>
        <v>142.5</v>
      </c>
      <c r="I625" s="16">
        <f t="shared" si="1364"/>
        <v>0</v>
      </c>
      <c r="J625" s="16">
        <f t="shared" si="1364"/>
        <v>0</v>
      </c>
      <c r="K625" s="16">
        <f t="shared" si="1364"/>
        <v>0</v>
      </c>
      <c r="L625" s="16">
        <f t="shared" si="1348"/>
        <v>142.5</v>
      </c>
      <c r="M625" s="16">
        <f t="shared" si="1349"/>
        <v>142.5</v>
      </c>
      <c r="N625" s="16">
        <f t="shared" si="1350"/>
        <v>142.5</v>
      </c>
      <c r="O625" s="16">
        <f t="shared" si="1364"/>
        <v>0</v>
      </c>
      <c r="P625" s="16">
        <f t="shared" si="1364"/>
        <v>0</v>
      </c>
      <c r="Q625" s="16">
        <f t="shared" si="1364"/>
        <v>0</v>
      </c>
      <c r="R625" s="16">
        <f t="shared" si="1303"/>
        <v>142.5</v>
      </c>
      <c r="S625" s="16">
        <f t="shared" si="1304"/>
        <v>142.5</v>
      </c>
      <c r="T625" s="16">
        <f t="shared" si="1305"/>
        <v>142.5</v>
      </c>
      <c r="U625" s="16">
        <f t="shared" si="1364"/>
        <v>0</v>
      </c>
      <c r="V625" s="16">
        <f t="shared" si="1364"/>
        <v>0</v>
      </c>
      <c r="W625" s="16">
        <f t="shared" si="1364"/>
        <v>0</v>
      </c>
      <c r="X625" s="16">
        <f t="shared" si="1306"/>
        <v>142.5</v>
      </c>
      <c r="Y625" s="16">
        <f t="shared" si="1307"/>
        <v>142.5</v>
      </c>
      <c r="Z625" s="16">
        <f t="shared" si="1308"/>
        <v>142.5</v>
      </c>
      <c r="AA625" s="16">
        <f t="shared" si="1364"/>
        <v>0</v>
      </c>
      <c r="AB625" s="16">
        <f t="shared" si="1364"/>
        <v>0</v>
      </c>
      <c r="AC625" s="16">
        <f t="shared" si="1364"/>
        <v>0</v>
      </c>
      <c r="AD625" s="16">
        <f t="shared" si="1309"/>
        <v>142.5</v>
      </c>
      <c r="AE625" s="16">
        <f t="shared" si="1310"/>
        <v>142.5</v>
      </c>
      <c r="AF625" s="16">
        <f t="shared" si="1311"/>
        <v>142.5</v>
      </c>
      <c r="AG625" s="16">
        <f t="shared" si="1364"/>
        <v>0</v>
      </c>
      <c r="AH625" s="16">
        <f t="shared" si="1364"/>
        <v>0</v>
      </c>
      <c r="AI625" s="16">
        <f t="shared" si="1364"/>
        <v>0</v>
      </c>
      <c r="AJ625" s="16">
        <f t="shared" si="1312"/>
        <v>142.5</v>
      </c>
      <c r="AK625" s="16">
        <f t="shared" si="1313"/>
        <v>142.5</v>
      </c>
      <c r="AL625" s="16">
        <f t="shared" si="1314"/>
        <v>142.5</v>
      </c>
      <c r="AM625" s="16">
        <f t="shared" si="1364"/>
        <v>0</v>
      </c>
      <c r="AN625" s="16">
        <f t="shared" si="1364"/>
        <v>0</v>
      </c>
      <c r="AO625" s="16">
        <f t="shared" si="1364"/>
        <v>0</v>
      </c>
      <c r="AP625" s="16">
        <f t="shared" si="1289"/>
        <v>142.5</v>
      </c>
      <c r="AQ625" s="16">
        <f t="shared" si="1364"/>
        <v>0</v>
      </c>
      <c r="AR625" s="16">
        <f t="shared" si="1250"/>
        <v>142.5</v>
      </c>
      <c r="AS625" s="16">
        <f t="shared" si="1290"/>
        <v>142.5</v>
      </c>
      <c r="AT625" s="16">
        <f t="shared" si="1364"/>
        <v>0</v>
      </c>
      <c r="AU625" s="16">
        <f t="shared" si="1251"/>
        <v>142.5</v>
      </c>
      <c r="AV625" s="16">
        <f t="shared" si="1291"/>
        <v>142.5</v>
      </c>
      <c r="AW625" s="16">
        <f t="shared" si="1364"/>
        <v>0</v>
      </c>
      <c r="AX625" s="16">
        <f t="shared" si="1252"/>
        <v>142.5</v>
      </c>
      <c r="AY625" s="16">
        <f t="shared" si="1364"/>
        <v>0</v>
      </c>
      <c r="AZ625" s="35"/>
    </row>
    <row r="626" spans="1:72" ht="31.2" x14ac:dyDescent="0.3">
      <c r="A626" s="60" t="s">
        <v>118</v>
      </c>
      <c r="B626" s="56">
        <v>240</v>
      </c>
      <c r="C626" s="60" t="s">
        <v>49</v>
      </c>
      <c r="D626" s="60" t="s">
        <v>104</v>
      </c>
      <c r="E626" s="12" t="s">
        <v>385</v>
      </c>
      <c r="F626" s="16">
        <v>142.5</v>
      </c>
      <c r="G626" s="16">
        <v>142.5</v>
      </c>
      <c r="H626" s="16">
        <v>142.5</v>
      </c>
      <c r="I626" s="16"/>
      <c r="J626" s="16"/>
      <c r="K626" s="16"/>
      <c r="L626" s="16">
        <f t="shared" si="1348"/>
        <v>142.5</v>
      </c>
      <c r="M626" s="16">
        <f t="shared" si="1349"/>
        <v>142.5</v>
      </c>
      <c r="N626" s="16">
        <f t="shared" si="1350"/>
        <v>142.5</v>
      </c>
      <c r="O626" s="16"/>
      <c r="P626" s="16"/>
      <c r="Q626" s="16"/>
      <c r="R626" s="16">
        <f t="shared" si="1303"/>
        <v>142.5</v>
      </c>
      <c r="S626" s="16">
        <f t="shared" si="1304"/>
        <v>142.5</v>
      </c>
      <c r="T626" s="16">
        <f t="shared" si="1305"/>
        <v>142.5</v>
      </c>
      <c r="U626" s="16"/>
      <c r="V626" s="16"/>
      <c r="W626" s="16"/>
      <c r="X626" s="16">
        <f t="shared" si="1306"/>
        <v>142.5</v>
      </c>
      <c r="Y626" s="16">
        <f t="shared" si="1307"/>
        <v>142.5</v>
      </c>
      <c r="Z626" s="16">
        <f t="shared" si="1308"/>
        <v>142.5</v>
      </c>
      <c r="AA626" s="16"/>
      <c r="AB626" s="16"/>
      <c r="AC626" s="16"/>
      <c r="AD626" s="16">
        <f t="shared" si="1309"/>
        <v>142.5</v>
      </c>
      <c r="AE626" s="16">
        <f t="shared" si="1310"/>
        <v>142.5</v>
      </c>
      <c r="AF626" s="16">
        <f t="shared" si="1311"/>
        <v>142.5</v>
      </c>
      <c r="AG626" s="16"/>
      <c r="AH626" s="16"/>
      <c r="AI626" s="16"/>
      <c r="AJ626" s="16">
        <f t="shared" si="1312"/>
        <v>142.5</v>
      </c>
      <c r="AK626" s="16">
        <f t="shared" si="1313"/>
        <v>142.5</v>
      </c>
      <c r="AL626" s="16">
        <f t="shared" si="1314"/>
        <v>142.5</v>
      </c>
      <c r="AM626" s="16"/>
      <c r="AN626" s="16"/>
      <c r="AO626" s="16"/>
      <c r="AP626" s="16">
        <f t="shared" si="1289"/>
        <v>142.5</v>
      </c>
      <c r="AQ626" s="16"/>
      <c r="AR626" s="16">
        <f t="shared" si="1250"/>
        <v>142.5</v>
      </c>
      <c r="AS626" s="16">
        <f t="shared" si="1290"/>
        <v>142.5</v>
      </c>
      <c r="AT626" s="16"/>
      <c r="AU626" s="16">
        <f t="shared" si="1251"/>
        <v>142.5</v>
      </c>
      <c r="AV626" s="16">
        <f t="shared" si="1291"/>
        <v>142.5</v>
      </c>
      <c r="AW626" s="16"/>
      <c r="AX626" s="16">
        <f t="shared" si="1252"/>
        <v>142.5</v>
      </c>
      <c r="AY626" s="16"/>
      <c r="AZ626" s="35"/>
    </row>
    <row r="627" spans="1:72" s="9" customFormat="1" ht="31.2" x14ac:dyDescent="0.3">
      <c r="A627" s="8" t="s">
        <v>121</v>
      </c>
      <c r="B627" s="14"/>
      <c r="C627" s="8"/>
      <c r="D627" s="8"/>
      <c r="E627" s="13" t="s">
        <v>613</v>
      </c>
      <c r="F627" s="15">
        <f t="shared" ref="F627:AY627" si="1365">F628+F649+F667+F675</f>
        <v>324109.60000000003</v>
      </c>
      <c r="G627" s="15">
        <f t="shared" si="1365"/>
        <v>344723.8</v>
      </c>
      <c r="H627" s="15">
        <f t="shared" si="1365"/>
        <v>344723.8</v>
      </c>
      <c r="I627" s="15">
        <f t="shared" ref="I627:K627" si="1366">I628+I649+I667+I675</f>
        <v>0</v>
      </c>
      <c r="J627" s="15">
        <f t="shared" si="1366"/>
        <v>0</v>
      </c>
      <c r="K627" s="15">
        <f t="shared" si="1366"/>
        <v>0</v>
      </c>
      <c r="L627" s="15">
        <f t="shared" si="1348"/>
        <v>324109.60000000003</v>
      </c>
      <c r="M627" s="15">
        <f t="shared" si="1349"/>
        <v>344723.8</v>
      </c>
      <c r="N627" s="15">
        <f t="shared" si="1350"/>
        <v>344723.8</v>
      </c>
      <c r="O627" s="15">
        <f t="shared" ref="O627:Q627" si="1367">O628+O649+O667+O675</f>
        <v>0</v>
      </c>
      <c r="P627" s="15">
        <f t="shared" si="1367"/>
        <v>0</v>
      </c>
      <c r="Q627" s="15">
        <f t="shared" si="1367"/>
        <v>0</v>
      </c>
      <c r="R627" s="15">
        <f t="shared" si="1303"/>
        <v>324109.60000000003</v>
      </c>
      <c r="S627" s="15">
        <f t="shared" si="1304"/>
        <v>344723.8</v>
      </c>
      <c r="T627" s="15">
        <f t="shared" si="1305"/>
        <v>344723.8</v>
      </c>
      <c r="U627" s="15">
        <f t="shared" ref="U627:W627" si="1368">U628+U649+U667+U675</f>
        <v>0</v>
      </c>
      <c r="V627" s="15">
        <f t="shared" si="1368"/>
        <v>0</v>
      </c>
      <c r="W627" s="15">
        <f t="shared" si="1368"/>
        <v>0</v>
      </c>
      <c r="X627" s="15">
        <f t="shared" si="1306"/>
        <v>324109.60000000003</v>
      </c>
      <c r="Y627" s="15">
        <f t="shared" si="1307"/>
        <v>344723.8</v>
      </c>
      <c r="Z627" s="15">
        <f t="shared" si="1308"/>
        <v>344723.8</v>
      </c>
      <c r="AA627" s="15">
        <f t="shared" ref="AA627:AC627" si="1369">AA628+AA649+AA667+AA675</f>
        <v>0</v>
      </c>
      <c r="AB627" s="15">
        <f t="shared" si="1369"/>
        <v>0</v>
      </c>
      <c r="AC627" s="15">
        <f t="shared" si="1369"/>
        <v>0</v>
      </c>
      <c r="AD627" s="15">
        <f t="shared" si="1309"/>
        <v>324109.60000000003</v>
      </c>
      <c r="AE627" s="15">
        <f t="shared" si="1310"/>
        <v>344723.8</v>
      </c>
      <c r="AF627" s="15">
        <f t="shared" si="1311"/>
        <v>344723.8</v>
      </c>
      <c r="AG627" s="15">
        <f t="shared" ref="AG627:AI627" si="1370">AG628+AG649+AG667+AG675</f>
        <v>0</v>
      </c>
      <c r="AH627" s="15">
        <f t="shared" si="1370"/>
        <v>0</v>
      </c>
      <c r="AI627" s="15">
        <f t="shared" si="1370"/>
        <v>0</v>
      </c>
      <c r="AJ627" s="15">
        <f t="shared" si="1312"/>
        <v>324109.60000000003</v>
      </c>
      <c r="AK627" s="15">
        <f t="shared" si="1313"/>
        <v>344723.8</v>
      </c>
      <c r="AL627" s="15">
        <f t="shared" si="1314"/>
        <v>344723.8</v>
      </c>
      <c r="AM627" s="15">
        <f t="shared" ref="AM627:AO627" si="1371">AM628+AM649+AM667+AM675</f>
        <v>0</v>
      </c>
      <c r="AN627" s="15">
        <f t="shared" si="1371"/>
        <v>0</v>
      </c>
      <c r="AO627" s="15">
        <f t="shared" si="1371"/>
        <v>0</v>
      </c>
      <c r="AP627" s="15">
        <f t="shared" si="1289"/>
        <v>324109.60000000003</v>
      </c>
      <c r="AQ627" s="15">
        <f t="shared" ref="AQ627" si="1372">AQ628+AQ649+AQ667+AQ675</f>
        <v>0</v>
      </c>
      <c r="AR627" s="15">
        <f t="shared" si="1250"/>
        <v>324109.60000000003</v>
      </c>
      <c r="AS627" s="15">
        <f t="shared" si="1290"/>
        <v>344723.8</v>
      </c>
      <c r="AT627" s="15">
        <f t="shared" ref="AT627" si="1373">AT628+AT649+AT667+AT675</f>
        <v>0</v>
      </c>
      <c r="AU627" s="15">
        <f t="shared" si="1251"/>
        <v>344723.8</v>
      </c>
      <c r="AV627" s="15">
        <f t="shared" si="1291"/>
        <v>344723.8</v>
      </c>
      <c r="AW627" s="15">
        <f t="shared" ref="AW627" si="1374">AW628+AW649+AW667+AW675</f>
        <v>0</v>
      </c>
      <c r="AX627" s="15">
        <f t="shared" si="1252"/>
        <v>344723.8</v>
      </c>
      <c r="AY627" s="15">
        <f t="shared" si="1365"/>
        <v>0</v>
      </c>
      <c r="AZ627" s="34"/>
      <c r="BA627" s="23"/>
      <c r="BB627" s="23"/>
      <c r="BC627" s="23"/>
      <c r="BD627" s="23"/>
      <c r="BE627" s="23"/>
      <c r="BF627" s="23"/>
      <c r="BG627" s="23"/>
      <c r="BH627" s="23"/>
      <c r="BI627" s="23"/>
      <c r="BJ627" s="23"/>
      <c r="BK627" s="23"/>
      <c r="BL627" s="23"/>
      <c r="BM627" s="23"/>
      <c r="BN627" s="23"/>
      <c r="BO627" s="23"/>
      <c r="BP627" s="23"/>
      <c r="BQ627" s="23"/>
      <c r="BR627" s="23"/>
      <c r="BS627" s="23"/>
      <c r="BT627" s="23"/>
    </row>
    <row r="628" spans="1:72" ht="93.6" x14ac:dyDescent="0.3">
      <c r="A628" s="60" t="s">
        <v>122</v>
      </c>
      <c r="B628" s="56"/>
      <c r="C628" s="60"/>
      <c r="D628" s="60"/>
      <c r="E628" s="12" t="s">
        <v>1026</v>
      </c>
      <c r="F628" s="16">
        <f t="shared" ref="F628:AY628" si="1375">F629</f>
        <v>255202.2</v>
      </c>
      <c r="G628" s="16">
        <f t="shared" si="1375"/>
        <v>275174</v>
      </c>
      <c r="H628" s="16">
        <f t="shared" si="1375"/>
        <v>275174</v>
      </c>
      <c r="I628" s="16">
        <f t="shared" si="1375"/>
        <v>0</v>
      </c>
      <c r="J628" s="16">
        <f t="shared" si="1375"/>
        <v>0</v>
      </c>
      <c r="K628" s="16">
        <f t="shared" si="1375"/>
        <v>0</v>
      </c>
      <c r="L628" s="16">
        <f t="shared" si="1348"/>
        <v>255202.2</v>
      </c>
      <c r="M628" s="16">
        <f t="shared" si="1349"/>
        <v>275174</v>
      </c>
      <c r="N628" s="16">
        <f t="shared" si="1350"/>
        <v>275174</v>
      </c>
      <c r="O628" s="16">
        <f t="shared" si="1375"/>
        <v>0</v>
      </c>
      <c r="P628" s="16">
        <f t="shared" si="1375"/>
        <v>0</v>
      </c>
      <c r="Q628" s="16">
        <f t="shared" si="1375"/>
        <v>0</v>
      </c>
      <c r="R628" s="16">
        <f t="shared" si="1303"/>
        <v>255202.2</v>
      </c>
      <c r="S628" s="16">
        <f t="shared" si="1304"/>
        <v>275174</v>
      </c>
      <c r="T628" s="16">
        <f t="shared" si="1305"/>
        <v>275174</v>
      </c>
      <c r="U628" s="16">
        <f t="shared" si="1375"/>
        <v>0</v>
      </c>
      <c r="V628" s="16">
        <f t="shared" si="1375"/>
        <v>0</v>
      </c>
      <c r="W628" s="16">
        <f t="shared" si="1375"/>
        <v>0</v>
      </c>
      <c r="X628" s="16">
        <f t="shared" si="1306"/>
        <v>255202.2</v>
      </c>
      <c r="Y628" s="16">
        <f t="shared" si="1307"/>
        <v>275174</v>
      </c>
      <c r="Z628" s="16">
        <f t="shared" si="1308"/>
        <v>275174</v>
      </c>
      <c r="AA628" s="16">
        <f t="shared" si="1375"/>
        <v>0</v>
      </c>
      <c r="AB628" s="16">
        <f t="shared" si="1375"/>
        <v>0</v>
      </c>
      <c r="AC628" s="16">
        <f t="shared" si="1375"/>
        <v>0</v>
      </c>
      <c r="AD628" s="16">
        <f t="shared" si="1309"/>
        <v>255202.2</v>
      </c>
      <c r="AE628" s="16">
        <f t="shared" si="1310"/>
        <v>275174</v>
      </c>
      <c r="AF628" s="16">
        <f t="shared" si="1311"/>
        <v>275174</v>
      </c>
      <c r="AG628" s="16">
        <f t="shared" si="1375"/>
        <v>0</v>
      </c>
      <c r="AH628" s="16">
        <f t="shared" si="1375"/>
        <v>0</v>
      </c>
      <c r="AI628" s="16">
        <f t="shared" si="1375"/>
        <v>0</v>
      </c>
      <c r="AJ628" s="16">
        <f t="shared" si="1312"/>
        <v>255202.2</v>
      </c>
      <c r="AK628" s="16">
        <f t="shared" si="1313"/>
        <v>275174</v>
      </c>
      <c r="AL628" s="16">
        <f t="shared" si="1314"/>
        <v>275174</v>
      </c>
      <c r="AM628" s="16">
        <f t="shared" si="1375"/>
        <v>0</v>
      </c>
      <c r="AN628" s="16">
        <f t="shared" si="1375"/>
        <v>0</v>
      </c>
      <c r="AO628" s="16">
        <f t="shared" si="1375"/>
        <v>0</v>
      </c>
      <c r="AP628" s="16">
        <f t="shared" si="1289"/>
        <v>255202.2</v>
      </c>
      <c r="AQ628" s="16">
        <f t="shared" si="1375"/>
        <v>0</v>
      </c>
      <c r="AR628" s="16">
        <f t="shared" si="1250"/>
        <v>255202.2</v>
      </c>
      <c r="AS628" s="16">
        <f t="shared" si="1290"/>
        <v>275174</v>
      </c>
      <c r="AT628" s="16">
        <f t="shared" si="1375"/>
        <v>0</v>
      </c>
      <c r="AU628" s="16">
        <f t="shared" si="1251"/>
        <v>275174</v>
      </c>
      <c r="AV628" s="16">
        <f t="shared" si="1291"/>
        <v>275174</v>
      </c>
      <c r="AW628" s="16">
        <f t="shared" si="1375"/>
        <v>0</v>
      </c>
      <c r="AX628" s="16">
        <f t="shared" si="1252"/>
        <v>275174</v>
      </c>
      <c r="AY628" s="16">
        <f t="shared" si="1375"/>
        <v>0</v>
      </c>
      <c r="AZ628" s="35"/>
    </row>
    <row r="629" spans="1:72" ht="31.2" x14ac:dyDescent="0.3">
      <c r="A629" s="60" t="s">
        <v>120</v>
      </c>
      <c r="B629" s="56"/>
      <c r="C629" s="60"/>
      <c r="D629" s="60"/>
      <c r="E629" s="12" t="s">
        <v>470</v>
      </c>
      <c r="F629" s="16">
        <f t="shared" ref="F629:AY629" si="1376">F630+F633+F636+F639+F646</f>
        <v>255202.2</v>
      </c>
      <c r="G629" s="16">
        <f t="shared" si="1376"/>
        <v>275174</v>
      </c>
      <c r="H629" s="16">
        <f t="shared" si="1376"/>
        <v>275174</v>
      </c>
      <c r="I629" s="16">
        <f t="shared" ref="I629:K629" si="1377">I630+I633+I636+I639+I646</f>
        <v>0</v>
      </c>
      <c r="J629" s="16">
        <f t="shared" si="1377"/>
        <v>0</v>
      </c>
      <c r="K629" s="16">
        <f t="shared" si="1377"/>
        <v>0</v>
      </c>
      <c r="L629" s="16">
        <f t="shared" si="1348"/>
        <v>255202.2</v>
      </c>
      <c r="M629" s="16">
        <f t="shared" si="1349"/>
        <v>275174</v>
      </c>
      <c r="N629" s="16">
        <f t="shared" si="1350"/>
        <v>275174</v>
      </c>
      <c r="O629" s="16">
        <f t="shared" ref="O629:Q629" si="1378">O630+O633+O636+O639+O646</f>
        <v>0</v>
      </c>
      <c r="P629" s="16">
        <f t="shared" si="1378"/>
        <v>0</v>
      </c>
      <c r="Q629" s="16">
        <f t="shared" si="1378"/>
        <v>0</v>
      </c>
      <c r="R629" s="16">
        <f t="shared" si="1303"/>
        <v>255202.2</v>
      </c>
      <c r="S629" s="16">
        <f t="shared" si="1304"/>
        <v>275174</v>
      </c>
      <c r="T629" s="16">
        <f t="shared" si="1305"/>
        <v>275174</v>
      </c>
      <c r="U629" s="16">
        <f t="shared" ref="U629:W629" si="1379">U630+U633+U636+U639+U646</f>
        <v>0</v>
      </c>
      <c r="V629" s="16">
        <f t="shared" si="1379"/>
        <v>0</v>
      </c>
      <c r="W629" s="16">
        <f t="shared" si="1379"/>
        <v>0</v>
      </c>
      <c r="X629" s="16">
        <f t="shared" si="1306"/>
        <v>255202.2</v>
      </c>
      <c r="Y629" s="16">
        <f t="shared" si="1307"/>
        <v>275174</v>
      </c>
      <c r="Z629" s="16">
        <f t="shared" si="1308"/>
        <v>275174</v>
      </c>
      <c r="AA629" s="16">
        <f t="shared" ref="AA629:AC629" si="1380">AA630+AA633+AA636+AA639+AA646</f>
        <v>0</v>
      </c>
      <c r="AB629" s="16">
        <f t="shared" si="1380"/>
        <v>0</v>
      </c>
      <c r="AC629" s="16">
        <f t="shared" si="1380"/>
        <v>0</v>
      </c>
      <c r="AD629" s="16">
        <f t="shared" si="1309"/>
        <v>255202.2</v>
      </c>
      <c r="AE629" s="16">
        <f t="shared" si="1310"/>
        <v>275174</v>
      </c>
      <c r="AF629" s="16">
        <f t="shared" si="1311"/>
        <v>275174</v>
      </c>
      <c r="AG629" s="16">
        <f t="shared" ref="AG629:AI629" si="1381">AG630+AG633+AG636+AG639+AG646</f>
        <v>0</v>
      </c>
      <c r="AH629" s="16">
        <f t="shared" si="1381"/>
        <v>0</v>
      </c>
      <c r="AI629" s="16">
        <f t="shared" si="1381"/>
        <v>0</v>
      </c>
      <c r="AJ629" s="16">
        <f t="shared" si="1312"/>
        <v>255202.2</v>
      </c>
      <c r="AK629" s="16">
        <f t="shared" si="1313"/>
        <v>275174</v>
      </c>
      <c r="AL629" s="16">
        <f t="shared" si="1314"/>
        <v>275174</v>
      </c>
      <c r="AM629" s="16">
        <f t="shared" ref="AM629:AO629" si="1382">AM630+AM633+AM636+AM639+AM646</f>
        <v>0</v>
      </c>
      <c r="AN629" s="16">
        <f t="shared" si="1382"/>
        <v>0</v>
      </c>
      <c r="AO629" s="16">
        <f t="shared" si="1382"/>
        <v>0</v>
      </c>
      <c r="AP629" s="16">
        <f t="shared" si="1289"/>
        <v>255202.2</v>
      </c>
      <c r="AQ629" s="16">
        <f t="shared" ref="AQ629" si="1383">AQ630+AQ633+AQ636+AQ639+AQ646</f>
        <v>0</v>
      </c>
      <c r="AR629" s="16">
        <f t="shared" si="1250"/>
        <v>255202.2</v>
      </c>
      <c r="AS629" s="16">
        <f t="shared" si="1290"/>
        <v>275174</v>
      </c>
      <c r="AT629" s="16">
        <f t="shared" ref="AT629" si="1384">AT630+AT633+AT636+AT639+AT646</f>
        <v>0</v>
      </c>
      <c r="AU629" s="16">
        <f t="shared" si="1251"/>
        <v>275174</v>
      </c>
      <c r="AV629" s="16">
        <f t="shared" si="1291"/>
        <v>275174</v>
      </c>
      <c r="AW629" s="16">
        <f t="shared" ref="AW629" si="1385">AW630+AW633+AW636+AW639+AW646</f>
        <v>0</v>
      </c>
      <c r="AX629" s="16">
        <f t="shared" si="1252"/>
        <v>275174</v>
      </c>
      <c r="AY629" s="16">
        <f t="shared" si="1376"/>
        <v>0</v>
      </c>
      <c r="AZ629" s="35"/>
    </row>
    <row r="630" spans="1:72" ht="93.6" x14ac:dyDescent="0.3">
      <c r="A630" s="60" t="s">
        <v>120</v>
      </c>
      <c r="B630" s="56">
        <v>100</v>
      </c>
      <c r="C630" s="60"/>
      <c r="D630" s="60"/>
      <c r="E630" s="12" t="s">
        <v>391</v>
      </c>
      <c r="F630" s="16">
        <f t="shared" ref="F630:AY631" si="1386">F631</f>
        <v>5569.7999999999993</v>
      </c>
      <c r="G630" s="16">
        <f t="shared" si="1386"/>
        <v>5772</v>
      </c>
      <c r="H630" s="16">
        <f t="shared" si="1386"/>
        <v>5772</v>
      </c>
      <c r="I630" s="16">
        <f t="shared" si="1386"/>
        <v>0</v>
      </c>
      <c r="J630" s="16">
        <f t="shared" si="1386"/>
        <v>0</v>
      </c>
      <c r="K630" s="16">
        <f t="shared" si="1386"/>
        <v>0</v>
      </c>
      <c r="L630" s="16">
        <f t="shared" si="1348"/>
        <v>5569.7999999999993</v>
      </c>
      <c r="M630" s="16">
        <f t="shared" si="1349"/>
        <v>5772</v>
      </c>
      <c r="N630" s="16">
        <f t="shared" si="1350"/>
        <v>5772</v>
      </c>
      <c r="O630" s="16">
        <f t="shared" si="1386"/>
        <v>0</v>
      </c>
      <c r="P630" s="16">
        <f t="shared" si="1386"/>
        <v>0</v>
      </c>
      <c r="Q630" s="16">
        <f t="shared" si="1386"/>
        <v>0</v>
      </c>
      <c r="R630" s="16">
        <f t="shared" si="1303"/>
        <v>5569.7999999999993</v>
      </c>
      <c r="S630" s="16">
        <f t="shared" si="1304"/>
        <v>5772</v>
      </c>
      <c r="T630" s="16">
        <f t="shared" si="1305"/>
        <v>5772</v>
      </c>
      <c r="U630" s="16">
        <f t="shared" si="1386"/>
        <v>0</v>
      </c>
      <c r="V630" s="16">
        <f t="shared" si="1386"/>
        <v>0</v>
      </c>
      <c r="W630" s="16">
        <f t="shared" si="1386"/>
        <v>0</v>
      </c>
      <c r="X630" s="16">
        <f t="shared" si="1306"/>
        <v>5569.7999999999993</v>
      </c>
      <c r="Y630" s="16">
        <f t="shared" si="1307"/>
        <v>5772</v>
      </c>
      <c r="Z630" s="16">
        <f t="shared" si="1308"/>
        <v>5772</v>
      </c>
      <c r="AA630" s="16">
        <f t="shared" si="1386"/>
        <v>0</v>
      </c>
      <c r="AB630" s="16">
        <f t="shared" si="1386"/>
        <v>0</v>
      </c>
      <c r="AC630" s="16">
        <f t="shared" si="1386"/>
        <v>0</v>
      </c>
      <c r="AD630" s="16">
        <f t="shared" si="1309"/>
        <v>5569.7999999999993</v>
      </c>
      <c r="AE630" s="16">
        <f t="shared" si="1310"/>
        <v>5772</v>
      </c>
      <c r="AF630" s="16">
        <f t="shared" si="1311"/>
        <v>5772</v>
      </c>
      <c r="AG630" s="16">
        <f t="shared" si="1386"/>
        <v>0</v>
      </c>
      <c r="AH630" s="16">
        <f t="shared" si="1386"/>
        <v>0</v>
      </c>
      <c r="AI630" s="16">
        <f t="shared" si="1386"/>
        <v>0</v>
      </c>
      <c r="AJ630" s="16">
        <f t="shared" si="1312"/>
        <v>5569.7999999999993</v>
      </c>
      <c r="AK630" s="16">
        <f t="shared" si="1313"/>
        <v>5772</v>
      </c>
      <c r="AL630" s="16">
        <f t="shared" si="1314"/>
        <v>5772</v>
      </c>
      <c r="AM630" s="16">
        <f t="shared" si="1386"/>
        <v>0</v>
      </c>
      <c r="AN630" s="16">
        <f t="shared" si="1386"/>
        <v>0</v>
      </c>
      <c r="AO630" s="16">
        <f t="shared" si="1386"/>
        <v>0</v>
      </c>
      <c r="AP630" s="16">
        <f t="shared" si="1289"/>
        <v>5569.7999999999993</v>
      </c>
      <c r="AQ630" s="16">
        <f t="shared" si="1386"/>
        <v>0</v>
      </c>
      <c r="AR630" s="16">
        <f t="shared" si="1250"/>
        <v>5569.7999999999993</v>
      </c>
      <c r="AS630" s="16">
        <f t="shared" si="1290"/>
        <v>5772</v>
      </c>
      <c r="AT630" s="16">
        <f t="shared" si="1386"/>
        <v>0</v>
      </c>
      <c r="AU630" s="16">
        <f t="shared" si="1251"/>
        <v>5772</v>
      </c>
      <c r="AV630" s="16">
        <f t="shared" si="1291"/>
        <v>5772</v>
      </c>
      <c r="AW630" s="16">
        <f t="shared" si="1386"/>
        <v>0</v>
      </c>
      <c r="AX630" s="16">
        <f t="shared" si="1252"/>
        <v>5772</v>
      </c>
      <c r="AY630" s="16">
        <f t="shared" si="1386"/>
        <v>0</v>
      </c>
      <c r="AZ630" s="35"/>
    </row>
    <row r="631" spans="1:72" ht="31.2" x14ac:dyDescent="0.3">
      <c r="A631" s="60" t="s">
        <v>120</v>
      </c>
      <c r="B631" s="56">
        <v>120</v>
      </c>
      <c r="C631" s="60"/>
      <c r="D631" s="60"/>
      <c r="E631" s="12" t="s">
        <v>399</v>
      </c>
      <c r="F631" s="16">
        <f t="shared" si="1386"/>
        <v>5569.7999999999993</v>
      </c>
      <c r="G631" s="16">
        <f t="shared" si="1386"/>
        <v>5772</v>
      </c>
      <c r="H631" s="16">
        <f t="shared" si="1386"/>
        <v>5772</v>
      </c>
      <c r="I631" s="16">
        <f t="shared" si="1386"/>
        <v>0</v>
      </c>
      <c r="J631" s="16">
        <f t="shared" si="1386"/>
        <v>0</v>
      </c>
      <c r="K631" s="16">
        <f t="shared" si="1386"/>
        <v>0</v>
      </c>
      <c r="L631" s="16">
        <f t="shared" si="1348"/>
        <v>5569.7999999999993</v>
      </c>
      <c r="M631" s="16">
        <f t="shared" si="1349"/>
        <v>5772</v>
      </c>
      <c r="N631" s="16">
        <f t="shared" si="1350"/>
        <v>5772</v>
      </c>
      <c r="O631" s="16">
        <f t="shared" si="1386"/>
        <v>0</v>
      </c>
      <c r="P631" s="16">
        <f t="shared" si="1386"/>
        <v>0</v>
      </c>
      <c r="Q631" s="16">
        <f t="shared" si="1386"/>
        <v>0</v>
      </c>
      <c r="R631" s="16">
        <f t="shared" si="1303"/>
        <v>5569.7999999999993</v>
      </c>
      <c r="S631" s="16">
        <f t="shared" si="1304"/>
        <v>5772</v>
      </c>
      <c r="T631" s="16">
        <f t="shared" si="1305"/>
        <v>5772</v>
      </c>
      <c r="U631" s="16">
        <f t="shared" si="1386"/>
        <v>0</v>
      </c>
      <c r="V631" s="16">
        <f t="shared" si="1386"/>
        <v>0</v>
      </c>
      <c r="W631" s="16">
        <f t="shared" si="1386"/>
        <v>0</v>
      </c>
      <c r="X631" s="16">
        <f t="shared" si="1306"/>
        <v>5569.7999999999993</v>
      </c>
      <c r="Y631" s="16">
        <f t="shared" si="1307"/>
        <v>5772</v>
      </c>
      <c r="Z631" s="16">
        <f t="shared" si="1308"/>
        <v>5772</v>
      </c>
      <c r="AA631" s="16">
        <f t="shared" si="1386"/>
        <v>0</v>
      </c>
      <c r="AB631" s="16">
        <f t="shared" si="1386"/>
        <v>0</v>
      </c>
      <c r="AC631" s="16">
        <f t="shared" si="1386"/>
        <v>0</v>
      </c>
      <c r="AD631" s="16">
        <f t="shared" si="1309"/>
        <v>5569.7999999999993</v>
      </c>
      <c r="AE631" s="16">
        <f t="shared" si="1310"/>
        <v>5772</v>
      </c>
      <c r="AF631" s="16">
        <f t="shared" si="1311"/>
        <v>5772</v>
      </c>
      <c r="AG631" s="16">
        <f t="shared" si="1386"/>
        <v>0</v>
      </c>
      <c r="AH631" s="16">
        <f t="shared" si="1386"/>
        <v>0</v>
      </c>
      <c r="AI631" s="16">
        <f t="shared" si="1386"/>
        <v>0</v>
      </c>
      <c r="AJ631" s="16">
        <f t="shared" si="1312"/>
        <v>5569.7999999999993</v>
      </c>
      <c r="AK631" s="16">
        <f t="shared" si="1313"/>
        <v>5772</v>
      </c>
      <c r="AL631" s="16">
        <f t="shared" si="1314"/>
        <v>5772</v>
      </c>
      <c r="AM631" s="16">
        <f t="shared" si="1386"/>
        <v>0</v>
      </c>
      <c r="AN631" s="16">
        <f t="shared" si="1386"/>
        <v>0</v>
      </c>
      <c r="AO631" s="16">
        <f t="shared" si="1386"/>
        <v>0</v>
      </c>
      <c r="AP631" s="16">
        <f t="shared" si="1289"/>
        <v>5569.7999999999993</v>
      </c>
      <c r="AQ631" s="16">
        <f t="shared" si="1386"/>
        <v>0</v>
      </c>
      <c r="AR631" s="16">
        <f t="shared" si="1250"/>
        <v>5569.7999999999993</v>
      </c>
      <c r="AS631" s="16">
        <f t="shared" si="1290"/>
        <v>5772</v>
      </c>
      <c r="AT631" s="16">
        <f t="shared" si="1386"/>
        <v>0</v>
      </c>
      <c r="AU631" s="16">
        <f t="shared" si="1251"/>
        <v>5772</v>
      </c>
      <c r="AV631" s="16">
        <f t="shared" si="1291"/>
        <v>5772</v>
      </c>
      <c r="AW631" s="16">
        <f t="shared" si="1386"/>
        <v>0</v>
      </c>
      <c r="AX631" s="16">
        <f t="shared" si="1252"/>
        <v>5772</v>
      </c>
      <c r="AY631" s="16">
        <f t="shared" si="1386"/>
        <v>0</v>
      </c>
      <c r="AZ631" s="35"/>
    </row>
    <row r="632" spans="1:72" ht="31.2" x14ac:dyDescent="0.3">
      <c r="A632" s="60" t="s">
        <v>120</v>
      </c>
      <c r="B632" s="56">
        <v>120</v>
      </c>
      <c r="C632" s="60" t="s">
        <v>49</v>
      </c>
      <c r="D632" s="60" t="s">
        <v>104</v>
      </c>
      <c r="E632" s="12" t="s">
        <v>385</v>
      </c>
      <c r="F632" s="16">
        <v>5569.7999999999993</v>
      </c>
      <c r="G632" s="16">
        <v>5772</v>
      </c>
      <c r="H632" s="16">
        <v>5772</v>
      </c>
      <c r="I632" s="16"/>
      <c r="J632" s="16"/>
      <c r="K632" s="16"/>
      <c r="L632" s="16">
        <f t="shared" si="1348"/>
        <v>5569.7999999999993</v>
      </c>
      <c r="M632" s="16">
        <f t="shared" si="1349"/>
        <v>5772</v>
      </c>
      <c r="N632" s="16">
        <f t="shared" si="1350"/>
        <v>5772</v>
      </c>
      <c r="O632" s="16"/>
      <c r="P632" s="16"/>
      <c r="Q632" s="16"/>
      <c r="R632" s="16">
        <f t="shared" si="1303"/>
        <v>5569.7999999999993</v>
      </c>
      <c r="S632" s="16">
        <f t="shared" si="1304"/>
        <v>5772</v>
      </c>
      <c r="T632" s="16">
        <f t="shared" si="1305"/>
        <v>5772</v>
      </c>
      <c r="U632" s="16"/>
      <c r="V632" s="16"/>
      <c r="W632" s="16"/>
      <c r="X632" s="16">
        <f t="shared" si="1306"/>
        <v>5569.7999999999993</v>
      </c>
      <c r="Y632" s="16">
        <f t="shared" si="1307"/>
        <v>5772</v>
      </c>
      <c r="Z632" s="16">
        <f t="shared" si="1308"/>
        <v>5772</v>
      </c>
      <c r="AA632" s="16"/>
      <c r="AB632" s="16"/>
      <c r="AC632" s="16"/>
      <c r="AD632" s="16">
        <f t="shared" si="1309"/>
        <v>5569.7999999999993</v>
      </c>
      <c r="AE632" s="16">
        <f t="shared" si="1310"/>
        <v>5772</v>
      </c>
      <c r="AF632" s="16">
        <f t="shared" si="1311"/>
        <v>5772</v>
      </c>
      <c r="AG632" s="16"/>
      <c r="AH632" s="16"/>
      <c r="AI632" s="16"/>
      <c r="AJ632" s="16">
        <f t="shared" si="1312"/>
        <v>5569.7999999999993</v>
      </c>
      <c r="AK632" s="16">
        <f t="shared" si="1313"/>
        <v>5772</v>
      </c>
      <c r="AL632" s="16">
        <f t="shared" si="1314"/>
        <v>5772</v>
      </c>
      <c r="AM632" s="16"/>
      <c r="AN632" s="16"/>
      <c r="AO632" s="16"/>
      <c r="AP632" s="16">
        <f t="shared" si="1289"/>
        <v>5569.7999999999993</v>
      </c>
      <c r="AQ632" s="16"/>
      <c r="AR632" s="16">
        <f t="shared" si="1250"/>
        <v>5569.7999999999993</v>
      </c>
      <c r="AS632" s="16">
        <f t="shared" si="1290"/>
        <v>5772</v>
      </c>
      <c r="AT632" s="16"/>
      <c r="AU632" s="16">
        <f t="shared" si="1251"/>
        <v>5772</v>
      </c>
      <c r="AV632" s="16">
        <f t="shared" si="1291"/>
        <v>5772</v>
      </c>
      <c r="AW632" s="16"/>
      <c r="AX632" s="16">
        <f t="shared" si="1252"/>
        <v>5772</v>
      </c>
      <c r="AY632" s="16"/>
      <c r="AZ632" s="35"/>
    </row>
    <row r="633" spans="1:72" ht="31.2" x14ac:dyDescent="0.3">
      <c r="A633" s="60" t="s">
        <v>120</v>
      </c>
      <c r="B633" s="56">
        <v>200</v>
      </c>
      <c r="C633" s="60"/>
      <c r="D633" s="60"/>
      <c r="E633" s="12" t="s">
        <v>392</v>
      </c>
      <c r="F633" s="16">
        <f t="shared" ref="F633:AY634" si="1387">F634</f>
        <v>1862.9</v>
      </c>
      <c r="G633" s="16">
        <f t="shared" si="1387"/>
        <v>2240.6</v>
      </c>
      <c r="H633" s="16">
        <f t="shared" si="1387"/>
        <v>2240.6</v>
      </c>
      <c r="I633" s="16">
        <f t="shared" si="1387"/>
        <v>0</v>
      </c>
      <c r="J633" s="16">
        <f t="shared" si="1387"/>
        <v>0</v>
      </c>
      <c r="K633" s="16">
        <f t="shared" si="1387"/>
        <v>0</v>
      </c>
      <c r="L633" s="16">
        <f t="shared" si="1348"/>
        <v>1862.9</v>
      </c>
      <c r="M633" s="16">
        <f t="shared" si="1349"/>
        <v>2240.6</v>
      </c>
      <c r="N633" s="16">
        <f t="shared" si="1350"/>
        <v>2240.6</v>
      </c>
      <c r="O633" s="16">
        <f t="shared" si="1387"/>
        <v>0</v>
      </c>
      <c r="P633" s="16">
        <f t="shared" si="1387"/>
        <v>0</v>
      </c>
      <c r="Q633" s="16">
        <f t="shared" si="1387"/>
        <v>0</v>
      </c>
      <c r="R633" s="16">
        <f t="shared" si="1303"/>
        <v>1862.9</v>
      </c>
      <c r="S633" s="16">
        <f t="shared" si="1304"/>
        <v>2240.6</v>
      </c>
      <c r="T633" s="16">
        <f t="shared" si="1305"/>
        <v>2240.6</v>
      </c>
      <c r="U633" s="16">
        <f t="shared" si="1387"/>
        <v>0</v>
      </c>
      <c r="V633" s="16">
        <f t="shared" si="1387"/>
        <v>0</v>
      </c>
      <c r="W633" s="16">
        <f t="shared" si="1387"/>
        <v>0</v>
      </c>
      <c r="X633" s="16">
        <f t="shared" si="1306"/>
        <v>1862.9</v>
      </c>
      <c r="Y633" s="16">
        <f t="shared" si="1307"/>
        <v>2240.6</v>
      </c>
      <c r="Z633" s="16">
        <f t="shared" si="1308"/>
        <v>2240.6</v>
      </c>
      <c r="AA633" s="16">
        <f t="shared" si="1387"/>
        <v>0</v>
      </c>
      <c r="AB633" s="16">
        <f t="shared" si="1387"/>
        <v>0</v>
      </c>
      <c r="AC633" s="16">
        <f t="shared" si="1387"/>
        <v>0</v>
      </c>
      <c r="AD633" s="16">
        <f t="shared" si="1309"/>
        <v>1862.9</v>
      </c>
      <c r="AE633" s="16">
        <f t="shared" si="1310"/>
        <v>2240.6</v>
      </c>
      <c r="AF633" s="16">
        <f t="shared" si="1311"/>
        <v>2240.6</v>
      </c>
      <c r="AG633" s="16">
        <f t="shared" si="1387"/>
        <v>0</v>
      </c>
      <c r="AH633" s="16">
        <f t="shared" si="1387"/>
        <v>0</v>
      </c>
      <c r="AI633" s="16">
        <f t="shared" si="1387"/>
        <v>0</v>
      </c>
      <c r="AJ633" s="16">
        <f t="shared" si="1312"/>
        <v>1862.9</v>
      </c>
      <c r="AK633" s="16">
        <f t="shared" si="1313"/>
        <v>2240.6</v>
      </c>
      <c r="AL633" s="16">
        <f t="shared" si="1314"/>
        <v>2240.6</v>
      </c>
      <c r="AM633" s="16">
        <f t="shared" si="1387"/>
        <v>0</v>
      </c>
      <c r="AN633" s="16">
        <f t="shared" si="1387"/>
        <v>0</v>
      </c>
      <c r="AO633" s="16">
        <f t="shared" si="1387"/>
        <v>0</v>
      </c>
      <c r="AP633" s="16">
        <f t="shared" si="1289"/>
        <v>1862.9</v>
      </c>
      <c r="AQ633" s="16">
        <f t="shared" si="1387"/>
        <v>0</v>
      </c>
      <c r="AR633" s="16">
        <f t="shared" si="1250"/>
        <v>1862.9</v>
      </c>
      <c r="AS633" s="16">
        <f t="shared" si="1290"/>
        <v>2240.6</v>
      </c>
      <c r="AT633" s="16">
        <f t="shared" si="1387"/>
        <v>0</v>
      </c>
      <c r="AU633" s="16">
        <f t="shared" si="1251"/>
        <v>2240.6</v>
      </c>
      <c r="AV633" s="16">
        <f t="shared" si="1291"/>
        <v>2240.6</v>
      </c>
      <c r="AW633" s="16">
        <f t="shared" si="1387"/>
        <v>0</v>
      </c>
      <c r="AX633" s="16">
        <f t="shared" si="1252"/>
        <v>2240.6</v>
      </c>
      <c r="AY633" s="16">
        <f t="shared" si="1387"/>
        <v>0</v>
      </c>
      <c r="AZ633" s="35"/>
    </row>
    <row r="634" spans="1:72" ht="46.8" x14ac:dyDescent="0.3">
      <c r="A634" s="60" t="s">
        <v>120</v>
      </c>
      <c r="B634" s="56">
        <v>240</v>
      </c>
      <c r="C634" s="60"/>
      <c r="D634" s="60"/>
      <c r="E634" s="12" t="s">
        <v>400</v>
      </c>
      <c r="F634" s="16">
        <f t="shared" si="1387"/>
        <v>1862.9</v>
      </c>
      <c r="G634" s="16">
        <f t="shared" si="1387"/>
        <v>2240.6</v>
      </c>
      <c r="H634" s="16">
        <f t="shared" si="1387"/>
        <v>2240.6</v>
      </c>
      <c r="I634" s="16">
        <f t="shared" si="1387"/>
        <v>0</v>
      </c>
      <c r="J634" s="16">
        <f t="shared" si="1387"/>
        <v>0</v>
      </c>
      <c r="K634" s="16">
        <f t="shared" si="1387"/>
        <v>0</v>
      </c>
      <c r="L634" s="16">
        <f t="shared" si="1348"/>
        <v>1862.9</v>
      </c>
      <c r="M634" s="16">
        <f t="shared" si="1349"/>
        <v>2240.6</v>
      </c>
      <c r="N634" s="16">
        <f t="shared" si="1350"/>
        <v>2240.6</v>
      </c>
      <c r="O634" s="16">
        <f t="shared" si="1387"/>
        <v>0</v>
      </c>
      <c r="P634" s="16">
        <f t="shared" si="1387"/>
        <v>0</v>
      </c>
      <c r="Q634" s="16">
        <f t="shared" si="1387"/>
        <v>0</v>
      </c>
      <c r="R634" s="16">
        <f t="shared" si="1303"/>
        <v>1862.9</v>
      </c>
      <c r="S634" s="16">
        <f t="shared" si="1304"/>
        <v>2240.6</v>
      </c>
      <c r="T634" s="16">
        <f t="shared" si="1305"/>
        <v>2240.6</v>
      </c>
      <c r="U634" s="16">
        <f t="shared" si="1387"/>
        <v>0</v>
      </c>
      <c r="V634" s="16">
        <f t="shared" si="1387"/>
        <v>0</v>
      </c>
      <c r="W634" s="16">
        <f t="shared" si="1387"/>
        <v>0</v>
      </c>
      <c r="X634" s="16">
        <f t="shared" si="1306"/>
        <v>1862.9</v>
      </c>
      <c r="Y634" s="16">
        <f t="shared" si="1307"/>
        <v>2240.6</v>
      </c>
      <c r="Z634" s="16">
        <f t="shared" si="1308"/>
        <v>2240.6</v>
      </c>
      <c r="AA634" s="16">
        <f t="shared" si="1387"/>
        <v>0</v>
      </c>
      <c r="AB634" s="16">
        <f t="shared" si="1387"/>
        <v>0</v>
      </c>
      <c r="AC634" s="16">
        <f t="shared" si="1387"/>
        <v>0</v>
      </c>
      <c r="AD634" s="16">
        <f t="shared" si="1309"/>
        <v>1862.9</v>
      </c>
      <c r="AE634" s="16">
        <f t="shared" si="1310"/>
        <v>2240.6</v>
      </c>
      <c r="AF634" s="16">
        <f t="shared" si="1311"/>
        <v>2240.6</v>
      </c>
      <c r="AG634" s="16">
        <f t="shared" si="1387"/>
        <v>0</v>
      </c>
      <c r="AH634" s="16">
        <f t="shared" si="1387"/>
        <v>0</v>
      </c>
      <c r="AI634" s="16">
        <f t="shared" si="1387"/>
        <v>0</v>
      </c>
      <c r="AJ634" s="16">
        <f t="shared" si="1312"/>
        <v>1862.9</v>
      </c>
      <c r="AK634" s="16">
        <f t="shared" si="1313"/>
        <v>2240.6</v>
      </c>
      <c r="AL634" s="16">
        <f t="shared" si="1314"/>
        <v>2240.6</v>
      </c>
      <c r="AM634" s="16">
        <f t="shared" si="1387"/>
        <v>0</v>
      </c>
      <c r="AN634" s="16">
        <f t="shared" si="1387"/>
        <v>0</v>
      </c>
      <c r="AO634" s="16">
        <f t="shared" si="1387"/>
        <v>0</v>
      </c>
      <c r="AP634" s="16">
        <f t="shared" si="1289"/>
        <v>1862.9</v>
      </c>
      <c r="AQ634" s="16">
        <f t="shared" si="1387"/>
        <v>0</v>
      </c>
      <c r="AR634" s="16">
        <f t="shared" si="1250"/>
        <v>1862.9</v>
      </c>
      <c r="AS634" s="16">
        <f t="shared" si="1290"/>
        <v>2240.6</v>
      </c>
      <c r="AT634" s="16">
        <f t="shared" si="1387"/>
        <v>0</v>
      </c>
      <c r="AU634" s="16">
        <f t="shared" si="1251"/>
        <v>2240.6</v>
      </c>
      <c r="AV634" s="16">
        <f t="shared" si="1291"/>
        <v>2240.6</v>
      </c>
      <c r="AW634" s="16">
        <f t="shared" si="1387"/>
        <v>0</v>
      </c>
      <c r="AX634" s="16">
        <f t="shared" si="1252"/>
        <v>2240.6</v>
      </c>
      <c r="AY634" s="16">
        <f t="shared" si="1387"/>
        <v>0</v>
      </c>
      <c r="AZ634" s="35"/>
    </row>
    <row r="635" spans="1:72" ht="31.2" x14ac:dyDescent="0.3">
      <c r="A635" s="60" t="s">
        <v>120</v>
      </c>
      <c r="B635" s="56">
        <v>240</v>
      </c>
      <c r="C635" s="60" t="s">
        <v>49</v>
      </c>
      <c r="D635" s="60" t="s">
        <v>104</v>
      </c>
      <c r="E635" s="12" t="s">
        <v>385</v>
      </c>
      <c r="F635" s="16">
        <v>1862.9</v>
      </c>
      <c r="G635" s="16">
        <v>2240.6</v>
      </c>
      <c r="H635" s="16">
        <v>2240.6</v>
      </c>
      <c r="I635" s="16"/>
      <c r="J635" s="16"/>
      <c r="K635" s="16"/>
      <c r="L635" s="16">
        <f t="shared" si="1348"/>
        <v>1862.9</v>
      </c>
      <c r="M635" s="16">
        <f t="shared" si="1349"/>
        <v>2240.6</v>
      </c>
      <c r="N635" s="16">
        <f t="shared" si="1350"/>
        <v>2240.6</v>
      </c>
      <c r="O635" s="16"/>
      <c r="P635" s="16"/>
      <c r="Q635" s="16"/>
      <c r="R635" s="16">
        <f t="shared" si="1303"/>
        <v>1862.9</v>
      </c>
      <c r="S635" s="16">
        <f t="shared" si="1304"/>
        <v>2240.6</v>
      </c>
      <c r="T635" s="16">
        <f t="shared" si="1305"/>
        <v>2240.6</v>
      </c>
      <c r="U635" s="16"/>
      <c r="V635" s="16"/>
      <c r="W635" s="16"/>
      <c r="X635" s="16">
        <f t="shared" si="1306"/>
        <v>1862.9</v>
      </c>
      <c r="Y635" s="16">
        <f t="shared" si="1307"/>
        <v>2240.6</v>
      </c>
      <c r="Z635" s="16">
        <f t="shared" si="1308"/>
        <v>2240.6</v>
      </c>
      <c r="AA635" s="16"/>
      <c r="AB635" s="16"/>
      <c r="AC635" s="16"/>
      <c r="AD635" s="16">
        <f t="shared" si="1309"/>
        <v>1862.9</v>
      </c>
      <c r="AE635" s="16">
        <f t="shared" si="1310"/>
        <v>2240.6</v>
      </c>
      <c r="AF635" s="16">
        <f t="shared" si="1311"/>
        <v>2240.6</v>
      </c>
      <c r="AG635" s="16"/>
      <c r="AH635" s="16"/>
      <c r="AI635" s="16"/>
      <c r="AJ635" s="16">
        <f t="shared" si="1312"/>
        <v>1862.9</v>
      </c>
      <c r="AK635" s="16">
        <f t="shared" si="1313"/>
        <v>2240.6</v>
      </c>
      <c r="AL635" s="16">
        <f t="shared" si="1314"/>
        <v>2240.6</v>
      </c>
      <c r="AM635" s="16"/>
      <c r="AN635" s="16"/>
      <c r="AO635" s="16"/>
      <c r="AP635" s="16">
        <f t="shared" si="1289"/>
        <v>1862.9</v>
      </c>
      <c r="AQ635" s="16"/>
      <c r="AR635" s="16">
        <f t="shared" si="1250"/>
        <v>1862.9</v>
      </c>
      <c r="AS635" s="16">
        <f t="shared" si="1290"/>
        <v>2240.6</v>
      </c>
      <c r="AT635" s="16"/>
      <c r="AU635" s="16">
        <f t="shared" si="1251"/>
        <v>2240.6</v>
      </c>
      <c r="AV635" s="16">
        <f t="shared" si="1291"/>
        <v>2240.6</v>
      </c>
      <c r="AW635" s="16"/>
      <c r="AX635" s="16">
        <f t="shared" si="1252"/>
        <v>2240.6</v>
      </c>
      <c r="AY635" s="16"/>
      <c r="AZ635" s="35"/>
    </row>
    <row r="636" spans="1:72" ht="31.2" x14ac:dyDescent="0.3">
      <c r="A636" s="60" t="s">
        <v>120</v>
      </c>
      <c r="B636" s="56">
        <v>300</v>
      </c>
      <c r="C636" s="60"/>
      <c r="D636" s="60"/>
      <c r="E636" s="12" t="s">
        <v>393</v>
      </c>
      <c r="F636" s="16">
        <f t="shared" ref="F636:AY637" si="1388">F637</f>
        <v>14122.5</v>
      </c>
      <c r="G636" s="16">
        <f t="shared" si="1388"/>
        <v>14108.2</v>
      </c>
      <c r="H636" s="16">
        <f t="shared" si="1388"/>
        <v>14108.2</v>
      </c>
      <c r="I636" s="16">
        <f t="shared" si="1388"/>
        <v>0</v>
      </c>
      <c r="J636" s="16">
        <f t="shared" si="1388"/>
        <v>0</v>
      </c>
      <c r="K636" s="16">
        <f t="shared" si="1388"/>
        <v>0</v>
      </c>
      <c r="L636" s="16">
        <f t="shared" si="1348"/>
        <v>14122.5</v>
      </c>
      <c r="M636" s="16">
        <f t="shared" si="1349"/>
        <v>14108.2</v>
      </c>
      <c r="N636" s="16">
        <f t="shared" si="1350"/>
        <v>14108.2</v>
      </c>
      <c r="O636" s="16">
        <f t="shared" si="1388"/>
        <v>0</v>
      </c>
      <c r="P636" s="16">
        <f t="shared" si="1388"/>
        <v>0</v>
      </c>
      <c r="Q636" s="16">
        <f t="shared" si="1388"/>
        <v>0</v>
      </c>
      <c r="R636" s="16">
        <f t="shared" si="1303"/>
        <v>14122.5</v>
      </c>
      <c r="S636" s="16">
        <f t="shared" si="1304"/>
        <v>14108.2</v>
      </c>
      <c r="T636" s="16">
        <f t="shared" si="1305"/>
        <v>14108.2</v>
      </c>
      <c r="U636" s="16">
        <f t="shared" si="1388"/>
        <v>0</v>
      </c>
      <c r="V636" s="16">
        <f t="shared" si="1388"/>
        <v>0</v>
      </c>
      <c r="W636" s="16">
        <f t="shared" si="1388"/>
        <v>0</v>
      </c>
      <c r="X636" s="16">
        <f t="shared" si="1306"/>
        <v>14122.5</v>
      </c>
      <c r="Y636" s="16">
        <f t="shared" si="1307"/>
        <v>14108.2</v>
      </c>
      <c r="Z636" s="16">
        <f t="shared" si="1308"/>
        <v>14108.2</v>
      </c>
      <c r="AA636" s="16">
        <f t="shared" si="1388"/>
        <v>0</v>
      </c>
      <c r="AB636" s="16">
        <f t="shared" si="1388"/>
        <v>0</v>
      </c>
      <c r="AC636" s="16">
        <f t="shared" si="1388"/>
        <v>0</v>
      </c>
      <c r="AD636" s="16">
        <f t="shared" si="1309"/>
        <v>14122.5</v>
      </c>
      <c r="AE636" s="16">
        <f t="shared" si="1310"/>
        <v>14108.2</v>
      </c>
      <c r="AF636" s="16">
        <f t="shared" si="1311"/>
        <v>14108.2</v>
      </c>
      <c r="AG636" s="16">
        <f t="shared" si="1388"/>
        <v>0</v>
      </c>
      <c r="AH636" s="16">
        <f t="shared" si="1388"/>
        <v>0</v>
      </c>
      <c r="AI636" s="16">
        <f t="shared" si="1388"/>
        <v>0</v>
      </c>
      <c r="AJ636" s="16">
        <f t="shared" si="1312"/>
        <v>14122.5</v>
      </c>
      <c r="AK636" s="16">
        <f t="shared" si="1313"/>
        <v>14108.2</v>
      </c>
      <c r="AL636" s="16">
        <f t="shared" si="1314"/>
        <v>14108.2</v>
      </c>
      <c r="AM636" s="16">
        <f t="shared" si="1388"/>
        <v>0</v>
      </c>
      <c r="AN636" s="16">
        <f t="shared" si="1388"/>
        <v>0</v>
      </c>
      <c r="AO636" s="16">
        <f t="shared" si="1388"/>
        <v>0</v>
      </c>
      <c r="AP636" s="16">
        <f t="shared" si="1289"/>
        <v>14122.5</v>
      </c>
      <c r="AQ636" s="16">
        <f t="shared" si="1388"/>
        <v>0</v>
      </c>
      <c r="AR636" s="16">
        <f t="shared" si="1250"/>
        <v>14122.5</v>
      </c>
      <c r="AS636" s="16">
        <f t="shared" si="1290"/>
        <v>14108.2</v>
      </c>
      <c r="AT636" s="16">
        <f t="shared" si="1388"/>
        <v>0</v>
      </c>
      <c r="AU636" s="16">
        <f t="shared" si="1251"/>
        <v>14108.2</v>
      </c>
      <c r="AV636" s="16">
        <f t="shared" si="1291"/>
        <v>14108.2</v>
      </c>
      <c r="AW636" s="16">
        <f t="shared" si="1388"/>
        <v>0</v>
      </c>
      <c r="AX636" s="16">
        <f t="shared" si="1252"/>
        <v>14108.2</v>
      </c>
      <c r="AY636" s="16">
        <f t="shared" si="1388"/>
        <v>0</v>
      </c>
      <c r="AZ636" s="35"/>
    </row>
    <row r="637" spans="1:72" ht="31.2" x14ac:dyDescent="0.3">
      <c r="A637" s="60" t="s">
        <v>120</v>
      </c>
      <c r="B637" s="56">
        <v>320</v>
      </c>
      <c r="C637" s="60"/>
      <c r="D637" s="60"/>
      <c r="E637" s="12" t="s">
        <v>402</v>
      </c>
      <c r="F637" s="16">
        <f t="shared" si="1388"/>
        <v>14122.5</v>
      </c>
      <c r="G637" s="16">
        <f t="shared" si="1388"/>
        <v>14108.2</v>
      </c>
      <c r="H637" s="16">
        <f t="shared" si="1388"/>
        <v>14108.2</v>
      </c>
      <c r="I637" s="16">
        <f t="shared" si="1388"/>
        <v>0</v>
      </c>
      <c r="J637" s="16">
        <f t="shared" si="1388"/>
        <v>0</v>
      </c>
      <c r="K637" s="16">
        <f t="shared" si="1388"/>
        <v>0</v>
      </c>
      <c r="L637" s="16">
        <f t="shared" si="1348"/>
        <v>14122.5</v>
      </c>
      <c r="M637" s="16">
        <f t="shared" si="1349"/>
        <v>14108.2</v>
      </c>
      <c r="N637" s="16">
        <f t="shared" si="1350"/>
        <v>14108.2</v>
      </c>
      <c r="O637" s="16">
        <f t="shared" si="1388"/>
        <v>0</v>
      </c>
      <c r="P637" s="16">
        <f t="shared" si="1388"/>
        <v>0</v>
      </c>
      <c r="Q637" s="16">
        <f t="shared" si="1388"/>
        <v>0</v>
      </c>
      <c r="R637" s="16">
        <f t="shared" si="1303"/>
        <v>14122.5</v>
      </c>
      <c r="S637" s="16">
        <f t="shared" si="1304"/>
        <v>14108.2</v>
      </c>
      <c r="T637" s="16">
        <f t="shared" si="1305"/>
        <v>14108.2</v>
      </c>
      <c r="U637" s="16">
        <f t="shared" si="1388"/>
        <v>0</v>
      </c>
      <c r="V637" s="16">
        <f t="shared" si="1388"/>
        <v>0</v>
      </c>
      <c r="W637" s="16">
        <f t="shared" si="1388"/>
        <v>0</v>
      </c>
      <c r="X637" s="16">
        <f t="shared" si="1306"/>
        <v>14122.5</v>
      </c>
      <c r="Y637" s="16">
        <f t="shared" si="1307"/>
        <v>14108.2</v>
      </c>
      <c r="Z637" s="16">
        <f t="shared" si="1308"/>
        <v>14108.2</v>
      </c>
      <c r="AA637" s="16">
        <f t="shared" si="1388"/>
        <v>0</v>
      </c>
      <c r="AB637" s="16">
        <f t="shared" si="1388"/>
        <v>0</v>
      </c>
      <c r="AC637" s="16">
        <f t="shared" si="1388"/>
        <v>0</v>
      </c>
      <c r="AD637" s="16">
        <f t="shared" si="1309"/>
        <v>14122.5</v>
      </c>
      <c r="AE637" s="16">
        <f t="shared" si="1310"/>
        <v>14108.2</v>
      </c>
      <c r="AF637" s="16">
        <f t="shared" si="1311"/>
        <v>14108.2</v>
      </c>
      <c r="AG637" s="16">
        <f t="shared" si="1388"/>
        <v>0</v>
      </c>
      <c r="AH637" s="16">
        <f t="shared" si="1388"/>
        <v>0</v>
      </c>
      <c r="AI637" s="16">
        <f t="shared" si="1388"/>
        <v>0</v>
      </c>
      <c r="AJ637" s="16">
        <f t="shared" si="1312"/>
        <v>14122.5</v>
      </c>
      <c r="AK637" s="16">
        <f t="shared" si="1313"/>
        <v>14108.2</v>
      </c>
      <c r="AL637" s="16">
        <f t="shared" si="1314"/>
        <v>14108.2</v>
      </c>
      <c r="AM637" s="16">
        <f t="shared" si="1388"/>
        <v>0</v>
      </c>
      <c r="AN637" s="16">
        <f t="shared" si="1388"/>
        <v>0</v>
      </c>
      <c r="AO637" s="16">
        <f t="shared" si="1388"/>
        <v>0</v>
      </c>
      <c r="AP637" s="16">
        <f t="shared" si="1289"/>
        <v>14122.5</v>
      </c>
      <c r="AQ637" s="16">
        <f t="shared" si="1388"/>
        <v>0</v>
      </c>
      <c r="AR637" s="16">
        <f t="shared" si="1250"/>
        <v>14122.5</v>
      </c>
      <c r="AS637" s="16">
        <f t="shared" si="1290"/>
        <v>14108.2</v>
      </c>
      <c r="AT637" s="16">
        <f t="shared" si="1388"/>
        <v>0</v>
      </c>
      <c r="AU637" s="16">
        <f t="shared" si="1251"/>
        <v>14108.2</v>
      </c>
      <c r="AV637" s="16">
        <f t="shared" si="1291"/>
        <v>14108.2</v>
      </c>
      <c r="AW637" s="16">
        <f t="shared" si="1388"/>
        <v>0</v>
      </c>
      <c r="AX637" s="16">
        <f t="shared" si="1252"/>
        <v>14108.2</v>
      </c>
      <c r="AY637" s="16">
        <f t="shared" si="1388"/>
        <v>0</v>
      </c>
      <c r="AZ637" s="35"/>
    </row>
    <row r="638" spans="1:72" x14ac:dyDescent="0.3">
      <c r="A638" s="60" t="s">
        <v>120</v>
      </c>
      <c r="B638" s="56">
        <v>320</v>
      </c>
      <c r="C638" s="60" t="s">
        <v>25</v>
      </c>
      <c r="D638" s="60" t="s">
        <v>26</v>
      </c>
      <c r="E638" s="12" t="s">
        <v>379</v>
      </c>
      <c r="F638" s="16">
        <v>14122.5</v>
      </c>
      <c r="G638" s="16">
        <v>14108.2</v>
      </c>
      <c r="H638" s="16">
        <v>14108.2</v>
      </c>
      <c r="I638" s="16"/>
      <c r="J638" s="16"/>
      <c r="K638" s="16"/>
      <c r="L638" s="16">
        <f t="shared" si="1348"/>
        <v>14122.5</v>
      </c>
      <c r="M638" s="16">
        <f t="shared" si="1349"/>
        <v>14108.2</v>
      </c>
      <c r="N638" s="16">
        <f t="shared" si="1350"/>
        <v>14108.2</v>
      </c>
      <c r="O638" s="16"/>
      <c r="P638" s="16"/>
      <c r="Q638" s="16"/>
      <c r="R638" s="16">
        <f t="shared" si="1303"/>
        <v>14122.5</v>
      </c>
      <c r="S638" s="16">
        <f t="shared" si="1304"/>
        <v>14108.2</v>
      </c>
      <c r="T638" s="16">
        <f t="shared" si="1305"/>
        <v>14108.2</v>
      </c>
      <c r="U638" s="16"/>
      <c r="V638" s="16"/>
      <c r="W638" s="16"/>
      <c r="X638" s="16">
        <f t="shared" si="1306"/>
        <v>14122.5</v>
      </c>
      <c r="Y638" s="16">
        <f t="shared" si="1307"/>
        <v>14108.2</v>
      </c>
      <c r="Z638" s="16">
        <f t="shared" si="1308"/>
        <v>14108.2</v>
      </c>
      <c r="AA638" s="16"/>
      <c r="AB638" s="16"/>
      <c r="AC638" s="16"/>
      <c r="AD638" s="16">
        <f t="shared" si="1309"/>
        <v>14122.5</v>
      </c>
      <c r="AE638" s="16">
        <f t="shared" si="1310"/>
        <v>14108.2</v>
      </c>
      <c r="AF638" s="16">
        <f t="shared" si="1311"/>
        <v>14108.2</v>
      </c>
      <c r="AG638" s="16"/>
      <c r="AH638" s="16"/>
      <c r="AI638" s="16"/>
      <c r="AJ638" s="16">
        <f t="shared" si="1312"/>
        <v>14122.5</v>
      </c>
      <c r="AK638" s="16">
        <f t="shared" si="1313"/>
        <v>14108.2</v>
      </c>
      <c r="AL638" s="16">
        <f t="shared" si="1314"/>
        <v>14108.2</v>
      </c>
      <c r="AM638" s="16"/>
      <c r="AN638" s="16"/>
      <c r="AO638" s="16"/>
      <c r="AP638" s="16">
        <f t="shared" si="1289"/>
        <v>14122.5</v>
      </c>
      <c r="AQ638" s="16"/>
      <c r="AR638" s="16">
        <f t="shared" ref="AR638:AR701" si="1389">AP638+AQ638</f>
        <v>14122.5</v>
      </c>
      <c r="AS638" s="16">
        <f t="shared" si="1290"/>
        <v>14108.2</v>
      </c>
      <c r="AT638" s="16"/>
      <c r="AU638" s="16">
        <f t="shared" ref="AU638:AU701" si="1390">AS638+AT638</f>
        <v>14108.2</v>
      </c>
      <c r="AV638" s="16">
        <f t="shared" si="1291"/>
        <v>14108.2</v>
      </c>
      <c r="AW638" s="16"/>
      <c r="AX638" s="16">
        <f t="shared" ref="AX638:AX701" si="1391">AV638+AW638</f>
        <v>14108.2</v>
      </c>
      <c r="AY638" s="16"/>
      <c r="AZ638" s="35"/>
    </row>
    <row r="639" spans="1:72" ht="46.8" x14ac:dyDescent="0.3">
      <c r="A639" s="60" t="s">
        <v>120</v>
      </c>
      <c r="B639" s="56">
        <v>600</v>
      </c>
      <c r="C639" s="60"/>
      <c r="D639" s="60"/>
      <c r="E639" s="12" t="s">
        <v>395</v>
      </c>
      <c r="F639" s="16">
        <f t="shared" ref="F639:AY639" si="1392">F644+F640+F642</f>
        <v>27975.300000000003</v>
      </c>
      <c r="G639" s="16">
        <f t="shared" si="1392"/>
        <v>29762</v>
      </c>
      <c r="H639" s="16">
        <f t="shared" si="1392"/>
        <v>29762</v>
      </c>
      <c r="I639" s="16">
        <f t="shared" ref="I639:K639" si="1393">I644+I640+I642</f>
        <v>0</v>
      </c>
      <c r="J639" s="16">
        <f t="shared" si="1393"/>
        <v>0</v>
      </c>
      <c r="K639" s="16">
        <f t="shared" si="1393"/>
        <v>0</v>
      </c>
      <c r="L639" s="16">
        <f t="shared" si="1348"/>
        <v>27975.300000000003</v>
      </c>
      <c r="M639" s="16">
        <f t="shared" si="1349"/>
        <v>29762</v>
      </c>
      <c r="N639" s="16">
        <f t="shared" si="1350"/>
        <v>29762</v>
      </c>
      <c r="O639" s="16">
        <f t="shared" ref="O639:Q639" si="1394">O644+O640+O642</f>
        <v>0</v>
      </c>
      <c r="P639" s="16">
        <f t="shared" si="1394"/>
        <v>0</v>
      </c>
      <c r="Q639" s="16">
        <f t="shared" si="1394"/>
        <v>0</v>
      </c>
      <c r="R639" s="16">
        <f t="shared" si="1303"/>
        <v>27975.300000000003</v>
      </c>
      <c r="S639" s="16">
        <f t="shared" si="1304"/>
        <v>29762</v>
      </c>
      <c r="T639" s="16">
        <f t="shared" si="1305"/>
        <v>29762</v>
      </c>
      <c r="U639" s="16">
        <f t="shared" ref="U639:W639" si="1395">U644+U640+U642</f>
        <v>0</v>
      </c>
      <c r="V639" s="16">
        <f t="shared" si="1395"/>
        <v>0</v>
      </c>
      <c r="W639" s="16">
        <f t="shared" si="1395"/>
        <v>0</v>
      </c>
      <c r="X639" s="16">
        <f t="shared" si="1306"/>
        <v>27975.300000000003</v>
      </c>
      <c r="Y639" s="16">
        <f t="shared" si="1307"/>
        <v>29762</v>
      </c>
      <c r="Z639" s="16">
        <f t="shared" si="1308"/>
        <v>29762</v>
      </c>
      <c r="AA639" s="16">
        <f t="shared" ref="AA639:AC639" si="1396">AA644+AA640+AA642</f>
        <v>0</v>
      </c>
      <c r="AB639" s="16">
        <f t="shared" si="1396"/>
        <v>0</v>
      </c>
      <c r="AC639" s="16">
        <f t="shared" si="1396"/>
        <v>0</v>
      </c>
      <c r="AD639" s="16">
        <f t="shared" si="1309"/>
        <v>27975.300000000003</v>
      </c>
      <c r="AE639" s="16">
        <f t="shared" si="1310"/>
        <v>29762</v>
      </c>
      <c r="AF639" s="16">
        <f t="shared" si="1311"/>
        <v>29762</v>
      </c>
      <c r="AG639" s="16">
        <f t="shared" ref="AG639:AI639" si="1397">AG644+AG640+AG642</f>
        <v>0</v>
      </c>
      <c r="AH639" s="16">
        <f t="shared" si="1397"/>
        <v>0</v>
      </c>
      <c r="AI639" s="16">
        <f t="shared" si="1397"/>
        <v>0</v>
      </c>
      <c r="AJ639" s="16">
        <f t="shared" si="1312"/>
        <v>27975.300000000003</v>
      </c>
      <c r="AK639" s="16">
        <f t="shared" si="1313"/>
        <v>29762</v>
      </c>
      <c r="AL639" s="16">
        <f t="shared" si="1314"/>
        <v>29762</v>
      </c>
      <c r="AM639" s="16">
        <f t="shared" ref="AM639:AO639" si="1398">AM644+AM640+AM642</f>
        <v>0</v>
      </c>
      <c r="AN639" s="16">
        <f t="shared" si="1398"/>
        <v>0</v>
      </c>
      <c r="AO639" s="16">
        <f t="shared" si="1398"/>
        <v>0</v>
      </c>
      <c r="AP639" s="16">
        <f t="shared" si="1289"/>
        <v>27975.300000000003</v>
      </c>
      <c r="AQ639" s="16">
        <f t="shared" ref="AQ639" si="1399">AQ644+AQ640+AQ642</f>
        <v>0</v>
      </c>
      <c r="AR639" s="16">
        <f t="shared" si="1389"/>
        <v>27975.300000000003</v>
      </c>
      <c r="AS639" s="16">
        <f t="shared" si="1290"/>
        <v>29762</v>
      </c>
      <c r="AT639" s="16">
        <f t="shared" ref="AT639" si="1400">AT644+AT640+AT642</f>
        <v>0</v>
      </c>
      <c r="AU639" s="16">
        <f t="shared" si="1390"/>
        <v>29762</v>
      </c>
      <c r="AV639" s="16">
        <f t="shared" si="1291"/>
        <v>29762</v>
      </c>
      <c r="AW639" s="16">
        <f t="shared" ref="AW639" si="1401">AW644+AW640+AW642</f>
        <v>0</v>
      </c>
      <c r="AX639" s="16">
        <f t="shared" si="1391"/>
        <v>29762</v>
      </c>
      <c r="AY639" s="16">
        <f t="shared" si="1392"/>
        <v>0</v>
      </c>
      <c r="AZ639" s="35"/>
    </row>
    <row r="640" spans="1:72" x14ac:dyDescent="0.3">
      <c r="A640" s="60" t="s">
        <v>120</v>
      </c>
      <c r="B640" s="56">
        <v>610</v>
      </c>
      <c r="C640" s="60"/>
      <c r="D640" s="60"/>
      <c r="E640" s="12" t="s">
        <v>409</v>
      </c>
      <c r="F640" s="16">
        <f t="shared" ref="F640:AY640" si="1402">F641</f>
        <v>144.69999999999999</v>
      </c>
      <c r="G640" s="16">
        <f t="shared" si="1402"/>
        <v>144.69999999999999</v>
      </c>
      <c r="H640" s="16">
        <f t="shared" si="1402"/>
        <v>144.69999999999999</v>
      </c>
      <c r="I640" s="16">
        <f t="shared" si="1402"/>
        <v>0</v>
      </c>
      <c r="J640" s="16">
        <f t="shared" si="1402"/>
        <v>0</v>
      </c>
      <c r="K640" s="16">
        <f t="shared" si="1402"/>
        <v>0</v>
      </c>
      <c r="L640" s="16">
        <f t="shared" si="1348"/>
        <v>144.69999999999999</v>
      </c>
      <c r="M640" s="16">
        <f t="shared" si="1349"/>
        <v>144.69999999999999</v>
      </c>
      <c r="N640" s="16">
        <f t="shared" si="1350"/>
        <v>144.69999999999999</v>
      </c>
      <c r="O640" s="16">
        <f t="shared" si="1402"/>
        <v>0</v>
      </c>
      <c r="P640" s="16">
        <f t="shared" si="1402"/>
        <v>0</v>
      </c>
      <c r="Q640" s="16">
        <f t="shared" si="1402"/>
        <v>0</v>
      </c>
      <c r="R640" s="16">
        <f t="shared" si="1303"/>
        <v>144.69999999999999</v>
      </c>
      <c r="S640" s="16">
        <f t="shared" si="1304"/>
        <v>144.69999999999999</v>
      </c>
      <c r="T640" s="16">
        <f t="shared" si="1305"/>
        <v>144.69999999999999</v>
      </c>
      <c r="U640" s="16">
        <f t="shared" si="1402"/>
        <v>0</v>
      </c>
      <c r="V640" s="16">
        <f t="shared" si="1402"/>
        <v>0</v>
      </c>
      <c r="W640" s="16">
        <f t="shared" si="1402"/>
        <v>0</v>
      </c>
      <c r="X640" s="16">
        <f t="shared" si="1306"/>
        <v>144.69999999999999</v>
      </c>
      <c r="Y640" s="16">
        <f t="shared" si="1307"/>
        <v>144.69999999999999</v>
      </c>
      <c r="Z640" s="16">
        <f t="shared" si="1308"/>
        <v>144.69999999999999</v>
      </c>
      <c r="AA640" s="16">
        <f t="shared" si="1402"/>
        <v>0</v>
      </c>
      <c r="AB640" s="16">
        <f t="shared" si="1402"/>
        <v>0</v>
      </c>
      <c r="AC640" s="16">
        <f t="shared" si="1402"/>
        <v>0</v>
      </c>
      <c r="AD640" s="16">
        <f t="shared" si="1309"/>
        <v>144.69999999999999</v>
      </c>
      <c r="AE640" s="16">
        <f t="shared" si="1310"/>
        <v>144.69999999999999</v>
      </c>
      <c r="AF640" s="16">
        <f t="shared" si="1311"/>
        <v>144.69999999999999</v>
      </c>
      <c r="AG640" s="16">
        <f t="shared" si="1402"/>
        <v>0</v>
      </c>
      <c r="AH640" s="16">
        <f t="shared" si="1402"/>
        <v>0</v>
      </c>
      <c r="AI640" s="16">
        <f t="shared" si="1402"/>
        <v>0</v>
      </c>
      <c r="AJ640" s="16">
        <f t="shared" si="1312"/>
        <v>144.69999999999999</v>
      </c>
      <c r="AK640" s="16">
        <f t="shared" si="1313"/>
        <v>144.69999999999999</v>
      </c>
      <c r="AL640" s="16">
        <f t="shared" si="1314"/>
        <v>144.69999999999999</v>
      </c>
      <c r="AM640" s="16">
        <f t="shared" si="1402"/>
        <v>0</v>
      </c>
      <c r="AN640" s="16">
        <f t="shared" si="1402"/>
        <v>0</v>
      </c>
      <c r="AO640" s="16">
        <f t="shared" si="1402"/>
        <v>0</v>
      </c>
      <c r="AP640" s="16">
        <f t="shared" si="1289"/>
        <v>144.69999999999999</v>
      </c>
      <c r="AQ640" s="16">
        <f t="shared" si="1402"/>
        <v>0</v>
      </c>
      <c r="AR640" s="16">
        <f t="shared" si="1389"/>
        <v>144.69999999999999</v>
      </c>
      <c r="AS640" s="16">
        <f t="shared" si="1290"/>
        <v>144.69999999999999</v>
      </c>
      <c r="AT640" s="16">
        <f t="shared" si="1402"/>
        <v>0</v>
      </c>
      <c r="AU640" s="16">
        <f t="shared" si="1390"/>
        <v>144.69999999999999</v>
      </c>
      <c r="AV640" s="16">
        <f t="shared" si="1291"/>
        <v>144.69999999999999</v>
      </c>
      <c r="AW640" s="16">
        <f t="shared" si="1402"/>
        <v>0</v>
      </c>
      <c r="AX640" s="16">
        <f t="shared" si="1391"/>
        <v>144.69999999999999</v>
      </c>
      <c r="AY640" s="16">
        <f t="shared" si="1402"/>
        <v>0</v>
      </c>
      <c r="AZ640" s="35"/>
    </row>
    <row r="641" spans="1:52" x14ac:dyDescent="0.3">
      <c r="A641" s="60" t="s">
        <v>120</v>
      </c>
      <c r="B641" s="56">
        <v>610</v>
      </c>
      <c r="C641" s="60" t="s">
        <v>25</v>
      </c>
      <c r="D641" s="60" t="s">
        <v>26</v>
      </c>
      <c r="E641" s="12" t="s">
        <v>379</v>
      </c>
      <c r="F641" s="16">
        <v>144.69999999999999</v>
      </c>
      <c r="G641" s="16">
        <v>144.69999999999999</v>
      </c>
      <c r="H641" s="16">
        <v>144.69999999999999</v>
      </c>
      <c r="I641" s="16"/>
      <c r="J641" s="16"/>
      <c r="K641" s="16"/>
      <c r="L641" s="16">
        <f t="shared" si="1348"/>
        <v>144.69999999999999</v>
      </c>
      <c r="M641" s="16">
        <f t="shared" si="1349"/>
        <v>144.69999999999999</v>
      </c>
      <c r="N641" s="16">
        <f t="shared" si="1350"/>
        <v>144.69999999999999</v>
      </c>
      <c r="O641" s="16"/>
      <c r="P641" s="16"/>
      <c r="Q641" s="16"/>
      <c r="R641" s="16">
        <f t="shared" si="1303"/>
        <v>144.69999999999999</v>
      </c>
      <c r="S641" s="16">
        <f t="shared" si="1304"/>
        <v>144.69999999999999</v>
      </c>
      <c r="T641" s="16">
        <f t="shared" si="1305"/>
        <v>144.69999999999999</v>
      </c>
      <c r="U641" s="16"/>
      <c r="V641" s="16"/>
      <c r="W641" s="16"/>
      <c r="X641" s="16">
        <f t="shared" si="1306"/>
        <v>144.69999999999999</v>
      </c>
      <c r="Y641" s="16">
        <f t="shared" si="1307"/>
        <v>144.69999999999999</v>
      </c>
      <c r="Z641" s="16">
        <f t="shared" si="1308"/>
        <v>144.69999999999999</v>
      </c>
      <c r="AA641" s="16"/>
      <c r="AB641" s="16"/>
      <c r="AC641" s="16"/>
      <c r="AD641" s="16">
        <f t="shared" si="1309"/>
        <v>144.69999999999999</v>
      </c>
      <c r="AE641" s="16">
        <f t="shared" si="1310"/>
        <v>144.69999999999999</v>
      </c>
      <c r="AF641" s="16">
        <f t="shared" si="1311"/>
        <v>144.69999999999999</v>
      </c>
      <c r="AG641" s="16"/>
      <c r="AH641" s="16"/>
      <c r="AI641" s="16"/>
      <c r="AJ641" s="16">
        <f t="shared" si="1312"/>
        <v>144.69999999999999</v>
      </c>
      <c r="AK641" s="16">
        <f t="shared" si="1313"/>
        <v>144.69999999999999</v>
      </c>
      <c r="AL641" s="16">
        <f t="shared" si="1314"/>
        <v>144.69999999999999</v>
      </c>
      <c r="AM641" s="16"/>
      <c r="AN641" s="16"/>
      <c r="AO641" s="16"/>
      <c r="AP641" s="16">
        <f t="shared" si="1289"/>
        <v>144.69999999999999</v>
      </c>
      <c r="AQ641" s="16"/>
      <c r="AR641" s="16">
        <f t="shared" si="1389"/>
        <v>144.69999999999999</v>
      </c>
      <c r="AS641" s="16">
        <f t="shared" si="1290"/>
        <v>144.69999999999999</v>
      </c>
      <c r="AT641" s="16"/>
      <c r="AU641" s="16">
        <f t="shared" si="1390"/>
        <v>144.69999999999999</v>
      </c>
      <c r="AV641" s="16">
        <f t="shared" si="1291"/>
        <v>144.69999999999999</v>
      </c>
      <c r="AW641" s="16"/>
      <c r="AX641" s="16">
        <f t="shared" si="1391"/>
        <v>144.69999999999999</v>
      </c>
      <c r="AY641" s="16"/>
      <c r="AZ641" s="35"/>
    </row>
    <row r="642" spans="1:52" x14ac:dyDescent="0.3">
      <c r="A642" s="60" t="s">
        <v>120</v>
      </c>
      <c r="B642" s="56">
        <v>620</v>
      </c>
      <c r="C642" s="60"/>
      <c r="D642" s="60"/>
      <c r="E642" s="12" t="s">
        <v>410</v>
      </c>
      <c r="F642" s="16">
        <f t="shared" ref="F642:AY642" si="1403">F643</f>
        <v>10029.700000000001</v>
      </c>
      <c r="G642" s="16">
        <f t="shared" si="1403"/>
        <v>10029.700000000001</v>
      </c>
      <c r="H642" s="16">
        <f t="shared" si="1403"/>
        <v>10029.700000000001</v>
      </c>
      <c r="I642" s="16">
        <f t="shared" si="1403"/>
        <v>0</v>
      </c>
      <c r="J642" s="16">
        <f t="shared" si="1403"/>
        <v>0</v>
      </c>
      <c r="K642" s="16">
        <f t="shared" si="1403"/>
        <v>0</v>
      </c>
      <c r="L642" s="16">
        <f t="shared" si="1348"/>
        <v>10029.700000000001</v>
      </c>
      <c r="M642" s="16">
        <f t="shared" si="1349"/>
        <v>10029.700000000001</v>
      </c>
      <c r="N642" s="16">
        <f t="shared" si="1350"/>
        <v>10029.700000000001</v>
      </c>
      <c r="O642" s="16">
        <f t="shared" si="1403"/>
        <v>0</v>
      </c>
      <c r="P642" s="16">
        <f t="shared" si="1403"/>
        <v>0</v>
      </c>
      <c r="Q642" s="16">
        <f t="shared" si="1403"/>
        <v>0</v>
      </c>
      <c r="R642" s="16">
        <f t="shared" si="1303"/>
        <v>10029.700000000001</v>
      </c>
      <c r="S642" s="16">
        <f t="shared" si="1304"/>
        <v>10029.700000000001</v>
      </c>
      <c r="T642" s="16">
        <f t="shared" si="1305"/>
        <v>10029.700000000001</v>
      </c>
      <c r="U642" s="16">
        <f t="shared" si="1403"/>
        <v>0</v>
      </c>
      <c r="V642" s="16">
        <f t="shared" si="1403"/>
        <v>0</v>
      </c>
      <c r="W642" s="16">
        <f t="shared" si="1403"/>
        <v>0</v>
      </c>
      <c r="X642" s="16">
        <f t="shared" si="1306"/>
        <v>10029.700000000001</v>
      </c>
      <c r="Y642" s="16">
        <f t="shared" si="1307"/>
        <v>10029.700000000001</v>
      </c>
      <c r="Z642" s="16">
        <f t="shared" si="1308"/>
        <v>10029.700000000001</v>
      </c>
      <c r="AA642" s="16">
        <f t="shared" si="1403"/>
        <v>0</v>
      </c>
      <c r="AB642" s="16">
        <f t="shared" si="1403"/>
        <v>0</v>
      </c>
      <c r="AC642" s="16">
        <f t="shared" si="1403"/>
        <v>0</v>
      </c>
      <c r="AD642" s="16">
        <f t="shared" si="1309"/>
        <v>10029.700000000001</v>
      </c>
      <c r="AE642" s="16">
        <f t="shared" si="1310"/>
        <v>10029.700000000001</v>
      </c>
      <c r="AF642" s="16">
        <f t="shared" si="1311"/>
        <v>10029.700000000001</v>
      </c>
      <c r="AG642" s="16">
        <f t="shared" si="1403"/>
        <v>0</v>
      </c>
      <c r="AH642" s="16">
        <f t="shared" si="1403"/>
        <v>0</v>
      </c>
      <c r="AI642" s="16">
        <f t="shared" si="1403"/>
        <v>0</v>
      </c>
      <c r="AJ642" s="16">
        <f t="shared" si="1312"/>
        <v>10029.700000000001</v>
      </c>
      <c r="AK642" s="16">
        <f t="shared" si="1313"/>
        <v>10029.700000000001</v>
      </c>
      <c r="AL642" s="16">
        <f t="shared" si="1314"/>
        <v>10029.700000000001</v>
      </c>
      <c r="AM642" s="16">
        <f t="shared" si="1403"/>
        <v>0</v>
      </c>
      <c r="AN642" s="16">
        <f t="shared" si="1403"/>
        <v>0</v>
      </c>
      <c r="AO642" s="16">
        <f t="shared" si="1403"/>
        <v>0</v>
      </c>
      <c r="AP642" s="16">
        <f t="shared" si="1289"/>
        <v>10029.700000000001</v>
      </c>
      <c r="AQ642" s="16">
        <f t="shared" si="1403"/>
        <v>0</v>
      </c>
      <c r="AR642" s="16">
        <f t="shared" si="1389"/>
        <v>10029.700000000001</v>
      </c>
      <c r="AS642" s="16">
        <f t="shared" si="1290"/>
        <v>10029.700000000001</v>
      </c>
      <c r="AT642" s="16">
        <f t="shared" si="1403"/>
        <v>0</v>
      </c>
      <c r="AU642" s="16">
        <f t="shared" si="1390"/>
        <v>10029.700000000001</v>
      </c>
      <c r="AV642" s="16">
        <f t="shared" si="1291"/>
        <v>10029.700000000001</v>
      </c>
      <c r="AW642" s="16">
        <f t="shared" si="1403"/>
        <v>0</v>
      </c>
      <c r="AX642" s="16">
        <f t="shared" si="1391"/>
        <v>10029.700000000001</v>
      </c>
      <c r="AY642" s="16">
        <f t="shared" si="1403"/>
        <v>0</v>
      </c>
      <c r="AZ642" s="35"/>
    </row>
    <row r="643" spans="1:52" x14ac:dyDescent="0.3">
      <c r="A643" s="60" t="s">
        <v>120</v>
      </c>
      <c r="B643" s="56">
        <v>620</v>
      </c>
      <c r="C643" s="60" t="s">
        <v>25</v>
      </c>
      <c r="D643" s="60" t="s">
        <v>26</v>
      </c>
      <c r="E643" s="12" t="s">
        <v>379</v>
      </c>
      <c r="F643" s="16">
        <v>10029.700000000001</v>
      </c>
      <c r="G643" s="16">
        <v>10029.700000000001</v>
      </c>
      <c r="H643" s="16">
        <v>10029.700000000001</v>
      </c>
      <c r="I643" s="16"/>
      <c r="J643" s="16"/>
      <c r="K643" s="16"/>
      <c r="L643" s="16">
        <f t="shared" si="1348"/>
        <v>10029.700000000001</v>
      </c>
      <c r="M643" s="16">
        <f t="shared" si="1349"/>
        <v>10029.700000000001</v>
      </c>
      <c r="N643" s="16">
        <f t="shared" si="1350"/>
        <v>10029.700000000001</v>
      </c>
      <c r="O643" s="16"/>
      <c r="P643" s="16"/>
      <c r="Q643" s="16"/>
      <c r="R643" s="16">
        <f t="shared" si="1303"/>
        <v>10029.700000000001</v>
      </c>
      <c r="S643" s="16">
        <f t="shared" si="1304"/>
        <v>10029.700000000001</v>
      </c>
      <c r="T643" s="16">
        <f t="shared" si="1305"/>
        <v>10029.700000000001</v>
      </c>
      <c r="U643" s="16"/>
      <c r="V643" s="16"/>
      <c r="W643" s="16"/>
      <c r="X643" s="16">
        <f t="shared" si="1306"/>
        <v>10029.700000000001</v>
      </c>
      <c r="Y643" s="16">
        <f t="shared" si="1307"/>
        <v>10029.700000000001</v>
      </c>
      <c r="Z643" s="16">
        <f t="shared" si="1308"/>
        <v>10029.700000000001</v>
      </c>
      <c r="AA643" s="16"/>
      <c r="AB643" s="16"/>
      <c r="AC643" s="16"/>
      <c r="AD643" s="16">
        <f t="shared" si="1309"/>
        <v>10029.700000000001</v>
      </c>
      <c r="AE643" s="16">
        <f t="shared" si="1310"/>
        <v>10029.700000000001</v>
      </c>
      <c r="AF643" s="16">
        <f t="shared" si="1311"/>
        <v>10029.700000000001</v>
      </c>
      <c r="AG643" s="16"/>
      <c r="AH643" s="16"/>
      <c r="AI643" s="16"/>
      <c r="AJ643" s="16">
        <f t="shared" si="1312"/>
        <v>10029.700000000001</v>
      </c>
      <c r="AK643" s="16">
        <f t="shared" si="1313"/>
        <v>10029.700000000001</v>
      </c>
      <c r="AL643" s="16">
        <f t="shared" si="1314"/>
        <v>10029.700000000001</v>
      </c>
      <c r="AM643" s="16"/>
      <c r="AN643" s="16"/>
      <c r="AO643" s="16"/>
      <c r="AP643" s="16">
        <f t="shared" si="1289"/>
        <v>10029.700000000001</v>
      </c>
      <c r="AQ643" s="16"/>
      <c r="AR643" s="16">
        <f t="shared" si="1389"/>
        <v>10029.700000000001</v>
      </c>
      <c r="AS643" s="16">
        <f t="shared" si="1290"/>
        <v>10029.700000000001</v>
      </c>
      <c r="AT643" s="16"/>
      <c r="AU643" s="16">
        <f t="shared" si="1390"/>
        <v>10029.700000000001</v>
      </c>
      <c r="AV643" s="16">
        <f t="shared" si="1291"/>
        <v>10029.700000000001</v>
      </c>
      <c r="AW643" s="16"/>
      <c r="AX643" s="16">
        <f t="shared" si="1391"/>
        <v>10029.700000000001</v>
      </c>
      <c r="AY643" s="16"/>
      <c r="AZ643" s="35"/>
    </row>
    <row r="644" spans="1:52" ht="78" x14ac:dyDescent="0.3">
      <c r="A644" s="60" t="s">
        <v>120</v>
      </c>
      <c r="B644" s="56">
        <v>630</v>
      </c>
      <c r="C644" s="60"/>
      <c r="D644" s="60"/>
      <c r="E644" s="12" t="s">
        <v>756</v>
      </c>
      <c r="F644" s="16">
        <f t="shared" ref="F644:AY644" si="1404">F645</f>
        <v>17800.900000000001</v>
      </c>
      <c r="G644" s="16">
        <f t="shared" si="1404"/>
        <v>19587.599999999999</v>
      </c>
      <c r="H644" s="16">
        <f t="shared" si="1404"/>
        <v>19587.599999999999</v>
      </c>
      <c r="I644" s="16">
        <f t="shared" si="1404"/>
        <v>0</v>
      </c>
      <c r="J644" s="16">
        <f t="shared" si="1404"/>
        <v>0</v>
      </c>
      <c r="K644" s="16">
        <f t="shared" si="1404"/>
        <v>0</v>
      </c>
      <c r="L644" s="16">
        <f t="shared" si="1348"/>
        <v>17800.900000000001</v>
      </c>
      <c r="M644" s="16">
        <f t="shared" si="1349"/>
        <v>19587.599999999999</v>
      </c>
      <c r="N644" s="16">
        <f t="shared" si="1350"/>
        <v>19587.599999999999</v>
      </c>
      <c r="O644" s="16">
        <f t="shared" si="1404"/>
        <v>0</v>
      </c>
      <c r="P644" s="16">
        <f t="shared" si="1404"/>
        <v>0</v>
      </c>
      <c r="Q644" s="16">
        <f t="shared" si="1404"/>
        <v>0</v>
      </c>
      <c r="R644" s="16">
        <f t="shared" si="1303"/>
        <v>17800.900000000001</v>
      </c>
      <c r="S644" s="16">
        <f t="shared" si="1304"/>
        <v>19587.599999999999</v>
      </c>
      <c r="T644" s="16">
        <f t="shared" si="1305"/>
        <v>19587.599999999999</v>
      </c>
      <c r="U644" s="16">
        <f t="shared" si="1404"/>
        <v>0</v>
      </c>
      <c r="V644" s="16">
        <f t="shared" si="1404"/>
        <v>0</v>
      </c>
      <c r="W644" s="16">
        <f t="shared" si="1404"/>
        <v>0</v>
      </c>
      <c r="X644" s="16">
        <f t="shared" si="1306"/>
        <v>17800.900000000001</v>
      </c>
      <c r="Y644" s="16">
        <f t="shared" si="1307"/>
        <v>19587.599999999999</v>
      </c>
      <c r="Z644" s="16">
        <f t="shared" si="1308"/>
        <v>19587.599999999999</v>
      </c>
      <c r="AA644" s="16">
        <f t="shared" si="1404"/>
        <v>0</v>
      </c>
      <c r="AB644" s="16">
        <f t="shared" si="1404"/>
        <v>0</v>
      </c>
      <c r="AC644" s="16">
        <f t="shared" si="1404"/>
        <v>0</v>
      </c>
      <c r="AD644" s="16">
        <f t="shared" si="1309"/>
        <v>17800.900000000001</v>
      </c>
      <c r="AE644" s="16">
        <f t="shared" si="1310"/>
        <v>19587.599999999999</v>
      </c>
      <c r="AF644" s="16">
        <f t="shared" si="1311"/>
        <v>19587.599999999999</v>
      </c>
      <c r="AG644" s="16">
        <f t="shared" si="1404"/>
        <v>0</v>
      </c>
      <c r="AH644" s="16">
        <f t="shared" si="1404"/>
        <v>0</v>
      </c>
      <c r="AI644" s="16">
        <f t="shared" si="1404"/>
        <v>0</v>
      </c>
      <c r="AJ644" s="16">
        <f t="shared" si="1312"/>
        <v>17800.900000000001</v>
      </c>
      <c r="AK644" s="16">
        <f t="shared" si="1313"/>
        <v>19587.599999999999</v>
      </c>
      <c r="AL644" s="16">
        <f t="shared" si="1314"/>
        <v>19587.599999999999</v>
      </c>
      <c r="AM644" s="16">
        <f t="shared" si="1404"/>
        <v>0</v>
      </c>
      <c r="AN644" s="16">
        <f t="shared" si="1404"/>
        <v>0</v>
      </c>
      <c r="AO644" s="16">
        <f t="shared" si="1404"/>
        <v>0</v>
      </c>
      <c r="AP644" s="16">
        <f t="shared" si="1289"/>
        <v>17800.900000000001</v>
      </c>
      <c r="AQ644" s="16">
        <f t="shared" si="1404"/>
        <v>0</v>
      </c>
      <c r="AR644" s="16">
        <f t="shared" si="1389"/>
        <v>17800.900000000001</v>
      </c>
      <c r="AS644" s="16">
        <f t="shared" si="1290"/>
        <v>19587.599999999999</v>
      </c>
      <c r="AT644" s="16">
        <f t="shared" si="1404"/>
        <v>0</v>
      </c>
      <c r="AU644" s="16">
        <f t="shared" si="1390"/>
        <v>19587.599999999999</v>
      </c>
      <c r="AV644" s="16">
        <f t="shared" si="1291"/>
        <v>19587.599999999999</v>
      </c>
      <c r="AW644" s="16">
        <f t="shared" si="1404"/>
        <v>0</v>
      </c>
      <c r="AX644" s="16">
        <f t="shared" si="1391"/>
        <v>19587.599999999999</v>
      </c>
      <c r="AY644" s="16">
        <f t="shared" si="1404"/>
        <v>0</v>
      </c>
      <c r="AZ644" s="35"/>
    </row>
    <row r="645" spans="1:52" x14ac:dyDescent="0.3">
      <c r="A645" s="60" t="s">
        <v>120</v>
      </c>
      <c r="B645" s="56">
        <v>630</v>
      </c>
      <c r="C645" s="60" t="s">
        <v>25</v>
      </c>
      <c r="D645" s="60" t="s">
        <v>26</v>
      </c>
      <c r="E645" s="12" t="s">
        <v>379</v>
      </c>
      <c r="F645" s="16">
        <v>17800.900000000001</v>
      </c>
      <c r="G645" s="16">
        <v>19587.599999999999</v>
      </c>
      <c r="H645" s="16">
        <v>19587.599999999999</v>
      </c>
      <c r="I645" s="16"/>
      <c r="J645" s="16"/>
      <c r="K645" s="16"/>
      <c r="L645" s="16">
        <f t="shared" si="1348"/>
        <v>17800.900000000001</v>
      </c>
      <c r="M645" s="16">
        <f t="shared" si="1349"/>
        <v>19587.599999999999</v>
      </c>
      <c r="N645" s="16">
        <f t="shared" si="1350"/>
        <v>19587.599999999999</v>
      </c>
      <c r="O645" s="16"/>
      <c r="P645" s="16"/>
      <c r="Q645" s="16"/>
      <c r="R645" s="16">
        <f t="shared" si="1303"/>
        <v>17800.900000000001</v>
      </c>
      <c r="S645" s="16">
        <f t="shared" si="1304"/>
        <v>19587.599999999999</v>
      </c>
      <c r="T645" s="16">
        <f t="shared" si="1305"/>
        <v>19587.599999999999</v>
      </c>
      <c r="U645" s="16"/>
      <c r="V645" s="16"/>
      <c r="W645" s="16"/>
      <c r="X645" s="16">
        <f t="shared" si="1306"/>
        <v>17800.900000000001</v>
      </c>
      <c r="Y645" s="16">
        <f t="shared" si="1307"/>
        <v>19587.599999999999</v>
      </c>
      <c r="Z645" s="16">
        <f t="shared" si="1308"/>
        <v>19587.599999999999</v>
      </c>
      <c r="AA645" s="16"/>
      <c r="AB645" s="16"/>
      <c r="AC645" s="16"/>
      <c r="AD645" s="16">
        <f t="shared" si="1309"/>
        <v>17800.900000000001</v>
      </c>
      <c r="AE645" s="16">
        <f t="shared" si="1310"/>
        <v>19587.599999999999</v>
      </c>
      <c r="AF645" s="16">
        <f t="shared" si="1311"/>
        <v>19587.599999999999</v>
      </c>
      <c r="AG645" s="16"/>
      <c r="AH645" s="16"/>
      <c r="AI645" s="16"/>
      <c r="AJ645" s="16">
        <f t="shared" si="1312"/>
        <v>17800.900000000001</v>
      </c>
      <c r="AK645" s="16">
        <f t="shared" si="1313"/>
        <v>19587.599999999999</v>
      </c>
      <c r="AL645" s="16">
        <f t="shared" si="1314"/>
        <v>19587.599999999999</v>
      </c>
      <c r="AM645" s="16"/>
      <c r="AN645" s="16"/>
      <c r="AO645" s="16"/>
      <c r="AP645" s="16">
        <f t="shared" si="1289"/>
        <v>17800.900000000001</v>
      </c>
      <c r="AQ645" s="16"/>
      <c r="AR645" s="16">
        <f t="shared" si="1389"/>
        <v>17800.900000000001</v>
      </c>
      <c r="AS645" s="16">
        <f t="shared" si="1290"/>
        <v>19587.599999999999</v>
      </c>
      <c r="AT645" s="16"/>
      <c r="AU645" s="16">
        <f t="shared" si="1390"/>
        <v>19587.599999999999</v>
      </c>
      <c r="AV645" s="16">
        <f t="shared" si="1291"/>
        <v>19587.599999999999</v>
      </c>
      <c r="AW645" s="16"/>
      <c r="AX645" s="16">
        <f t="shared" si="1391"/>
        <v>19587.599999999999</v>
      </c>
      <c r="AY645" s="16"/>
      <c r="AZ645" s="35"/>
    </row>
    <row r="646" spans="1:52" x14ac:dyDescent="0.3">
      <c r="A646" s="60" t="s">
        <v>120</v>
      </c>
      <c r="B646" s="56">
        <v>800</v>
      </c>
      <c r="C646" s="60"/>
      <c r="D646" s="60"/>
      <c r="E646" s="12" t="s">
        <v>397</v>
      </c>
      <c r="F646" s="16">
        <f t="shared" ref="F646:AY647" si="1405">F647</f>
        <v>205671.7</v>
      </c>
      <c r="G646" s="16">
        <f t="shared" si="1405"/>
        <v>223291.2</v>
      </c>
      <c r="H646" s="16">
        <f t="shared" si="1405"/>
        <v>223291.2</v>
      </c>
      <c r="I646" s="16">
        <f t="shared" si="1405"/>
        <v>0</v>
      </c>
      <c r="J646" s="16">
        <f t="shared" si="1405"/>
        <v>0</v>
      </c>
      <c r="K646" s="16">
        <f t="shared" si="1405"/>
        <v>0</v>
      </c>
      <c r="L646" s="16">
        <f t="shared" si="1348"/>
        <v>205671.7</v>
      </c>
      <c r="M646" s="16">
        <f t="shared" si="1349"/>
        <v>223291.2</v>
      </c>
      <c r="N646" s="16">
        <f t="shared" si="1350"/>
        <v>223291.2</v>
      </c>
      <c r="O646" s="16">
        <f t="shared" si="1405"/>
        <v>0</v>
      </c>
      <c r="P646" s="16">
        <f t="shared" si="1405"/>
        <v>0</v>
      </c>
      <c r="Q646" s="16">
        <f t="shared" si="1405"/>
        <v>0</v>
      </c>
      <c r="R646" s="16">
        <f t="shared" si="1303"/>
        <v>205671.7</v>
      </c>
      <c r="S646" s="16">
        <f t="shared" si="1304"/>
        <v>223291.2</v>
      </c>
      <c r="T646" s="16">
        <f t="shared" si="1305"/>
        <v>223291.2</v>
      </c>
      <c r="U646" s="16">
        <f t="shared" si="1405"/>
        <v>0</v>
      </c>
      <c r="V646" s="16">
        <f t="shared" si="1405"/>
        <v>0</v>
      </c>
      <c r="W646" s="16">
        <f t="shared" si="1405"/>
        <v>0</v>
      </c>
      <c r="X646" s="16">
        <f t="shared" si="1306"/>
        <v>205671.7</v>
      </c>
      <c r="Y646" s="16">
        <f t="shared" si="1307"/>
        <v>223291.2</v>
      </c>
      <c r="Z646" s="16">
        <f t="shared" si="1308"/>
        <v>223291.2</v>
      </c>
      <c r="AA646" s="16">
        <f t="shared" si="1405"/>
        <v>0</v>
      </c>
      <c r="AB646" s="16">
        <f t="shared" si="1405"/>
        <v>0</v>
      </c>
      <c r="AC646" s="16">
        <f t="shared" si="1405"/>
        <v>0</v>
      </c>
      <c r="AD646" s="16">
        <f t="shared" si="1309"/>
        <v>205671.7</v>
      </c>
      <c r="AE646" s="16">
        <f t="shared" si="1310"/>
        <v>223291.2</v>
      </c>
      <c r="AF646" s="16">
        <f t="shared" si="1311"/>
        <v>223291.2</v>
      </c>
      <c r="AG646" s="16">
        <f t="shared" si="1405"/>
        <v>0</v>
      </c>
      <c r="AH646" s="16">
        <f t="shared" si="1405"/>
        <v>0</v>
      </c>
      <c r="AI646" s="16">
        <f t="shared" si="1405"/>
        <v>0</v>
      </c>
      <c r="AJ646" s="16">
        <f t="shared" si="1312"/>
        <v>205671.7</v>
      </c>
      <c r="AK646" s="16">
        <f t="shared" si="1313"/>
        <v>223291.2</v>
      </c>
      <c r="AL646" s="16">
        <f t="shared" si="1314"/>
        <v>223291.2</v>
      </c>
      <c r="AM646" s="16">
        <f t="shared" si="1405"/>
        <v>0</v>
      </c>
      <c r="AN646" s="16">
        <f t="shared" si="1405"/>
        <v>0</v>
      </c>
      <c r="AO646" s="16">
        <f t="shared" si="1405"/>
        <v>0</v>
      </c>
      <c r="AP646" s="16">
        <f t="shared" si="1289"/>
        <v>205671.7</v>
      </c>
      <c r="AQ646" s="16">
        <f t="shared" si="1405"/>
        <v>0</v>
      </c>
      <c r="AR646" s="16">
        <f t="shared" si="1389"/>
        <v>205671.7</v>
      </c>
      <c r="AS646" s="16">
        <f t="shared" si="1290"/>
        <v>223291.2</v>
      </c>
      <c r="AT646" s="16">
        <f t="shared" si="1405"/>
        <v>0</v>
      </c>
      <c r="AU646" s="16">
        <f t="shared" si="1390"/>
        <v>223291.2</v>
      </c>
      <c r="AV646" s="16">
        <f t="shared" si="1291"/>
        <v>223291.2</v>
      </c>
      <c r="AW646" s="16">
        <f t="shared" si="1405"/>
        <v>0</v>
      </c>
      <c r="AX646" s="16">
        <f t="shared" si="1391"/>
        <v>223291.2</v>
      </c>
      <c r="AY646" s="16">
        <f t="shared" si="1405"/>
        <v>0</v>
      </c>
      <c r="AZ646" s="35"/>
    </row>
    <row r="647" spans="1:52" ht="78" x14ac:dyDescent="0.3">
      <c r="A647" s="60" t="s">
        <v>120</v>
      </c>
      <c r="B647" s="56">
        <v>810</v>
      </c>
      <c r="C647" s="60"/>
      <c r="D647" s="60"/>
      <c r="E647" s="12" t="s">
        <v>412</v>
      </c>
      <c r="F647" s="16">
        <f t="shared" si="1405"/>
        <v>205671.7</v>
      </c>
      <c r="G647" s="16">
        <f t="shared" si="1405"/>
        <v>223291.2</v>
      </c>
      <c r="H647" s="16">
        <f t="shared" si="1405"/>
        <v>223291.2</v>
      </c>
      <c r="I647" s="16">
        <f t="shared" si="1405"/>
        <v>0</v>
      </c>
      <c r="J647" s="16">
        <f t="shared" si="1405"/>
        <v>0</v>
      </c>
      <c r="K647" s="16">
        <f t="shared" si="1405"/>
        <v>0</v>
      </c>
      <c r="L647" s="16">
        <f t="shared" si="1348"/>
        <v>205671.7</v>
      </c>
      <c r="M647" s="16">
        <f t="shared" si="1349"/>
        <v>223291.2</v>
      </c>
      <c r="N647" s="16">
        <f t="shared" si="1350"/>
        <v>223291.2</v>
      </c>
      <c r="O647" s="16">
        <f t="shared" si="1405"/>
        <v>0</v>
      </c>
      <c r="P647" s="16">
        <f t="shared" si="1405"/>
        <v>0</v>
      </c>
      <c r="Q647" s="16">
        <f t="shared" si="1405"/>
        <v>0</v>
      </c>
      <c r="R647" s="16">
        <f t="shared" si="1303"/>
        <v>205671.7</v>
      </c>
      <c r="S647" s="16">
        <f t="shared" si="1304"/>
        <v>223291.2</v>
      </c>
      <c r="T647" s="16">
        <f t="shared" si="1305"/>
        <v>223291.2</v>
      </c>
      <c r="U647" s="16">
        <f t="shared" si="1405"/>
        <v>0</v>
      </c>
      <c r="V647" s="16">
        <f t="shared" si="1405"/>
        <v>0</v>
      </c>
      <c r="W647" s="16">
        <f t="shared" si="1405"/>
        <v>0</v>
      </c>
      <c r="X647" s="16">
        <f t="shared" si="1306"/>
        <v>205671.7</v>
      </c>
      <c r="Y647" s="16">
        <f t="shared" si="1307"/>
        <v>223291.2</v>
      </c>
      <c r="Z647" s="16">
        <f t="shared" si="1308"/>
        <v>223291.2</v>
      </c>
      <c r="AA647" s="16">
        <f t="shared" si="1405"/>
        <v>0</v>
      </c>
      <c r="AB647" s="16">
        <f t="shared" si="1405"/>
        <v>0</v>
      </c>
      <c r="AC647" s="16">
        <f t="shared" si="1405"/>
        <v>0</v>
      </c>
      <c r="AD647" s="16">
        <f t="shared" si="1309"/>
        <v>205671.7</v>
      </c>
      <c r="AE647" s="16">
        <f t="shared" si="1310"/>
        <v>223291.2</v>
      </c>
      <c r="AF647" s="16">
        <f t="shared" si="1311"/>
        <v>223291.2</v>
      </c>
      <c r="AG647" s="16">
        <f t="shared" si="1405"/>
        <v>0</v>
      </c>
      <c r="AH647" s="16">
        <f t="shared" si="1405"/>
        <v>0</v>
      </c>
      <c r="AI647" s="16">
        <f t="shared" si="1405"/>
        <v>0</v>
      </c>
      <c r="AJ647" s="16">
        <f t="shared" si="1312"/>
        <v>205671.7</v>
      </c>
      <c r="AK647" s="16">
        <f t="shared" si="1313"/>
        <v>223291.2</v>
      </c>
      <c r="AL647" s="16">
        <f t="shared" si="1314"/>
        <v>223291.2</v>
      </c>
      <c r="AM647" s="16">
        <f t="shared" si="1405"/>
        <v>0</v>
      </c>
      <c r="AN647" s="16">
        <f t="shared" si="1405"/>
        <v>0</v>
      </c>
      <c r="AO647" s="16">
        <f t="shared" si="1405"/>
        <v>0</v>
      </c>
      <c r="AP647" s="16">
        <f t="shared" si="1289"/>
        <v>205671.7</v>
      </c>
      <c r="AQ647" s="16">
        <f t="shared" si="1405"/>
        <v>0</v>
      </c>
      <c r="AR647" s="16">
        <f t="shared" si="1389"/>
        <v>205671.7</v>
      </c>
      <c r="AS647" s="16">
        <f t="shared" si="1290"/>
        <v>223291.2</v>
      </c>
      <c r="AT647" s="16">
        <f t="shared" si="1405"/>
        <v>0</v>
      </c>
      <c r="AU647" s="16">
        <f t="shared" si="1390"/>
        <v>223291.2</v>
      </c>
      <c r="AV647" s="16">
        <f t="shared" si="1291"/>
        <v>223291.2</v>
      </c>
      <c r="AW647" s="16">
        <f t="shared" si="1405"/>
        <v>0</v>
      </c>
      <c r="AX647" s="16">
        <f t="shared" si="1391"/>
        <v>223291.2</v>
      </c>
      <c r="AY647" s="16">
        <f t="shared" si="1405"/>
        <v>0</v>
      </c>
      <c r="AZ647" s="35"/>
    </row>
    <row r="648" spans="1:52" x14ac:dyDescent="0.3">
      <c r="A648" s="60" t="s">
        <v>120</v>
      </c>
      <c r="B648" s="56">
        <v>810</v>
      </c>
      <c r="C648" s="60" t="s">
        <v>25</v>
      </c>
      <c r="D648" s="60" t="s">
        <v>26</v>
      </c>
      <c r="E648" s="12" t="s">
        <v>379</v>
      </c>
      <c r="F648" s="16">
        <v>205671.7</v>
      </c>
      <c r="G648" s="16">
        <v>223291.2</v>
      </c>
      <c r="H648" s="16">
        <v>223291.2</v>
      </c>
      <c r="I648" s="16"/>
      <c r="J648" s="16"/>
      <c r="K648" s="16"/>
      <c r="L648" s="16">
        <f t="shared" si="1348"/>
        <v>205671.7</v>
      </c>
      <c r="M648" s="16">
        <f t="shared" si="1349"/>
        <v>223291.2</v>
      </c>
      <c r="N648" s="16">
        <f t="shared" si="1350"/>
        <v>223291.2</v>
      </c>
      <c r="O648" s="16"/>
      <c r="P648" s="16"/>
      <c r="Q648" s="16"/>
      <c r="R648" s="16">
        <f t="shared" si="1303"/>
        <v>205671.7</v>
      </c>
      <c r="S648" s="16">
        <f t="shared" si="1304"/>
        <v>223291.2</v>
      </c>
      <c r="T648" s="16">
        <f t="shared" si="1305"/>
        <v>223291.2</v>
      </c>
      <c r="U648" s="16"/>
      <c r="V648" s="16"/>
      <c r="W648" s="16"/>
      <c r="X648" s="16">
        <f t="shared" si="1306"/>
        <v>205671.7</v>
      </c>
      <c r="Y648" s="16">
        <f t="shared" si="1307"/>
        <v>223291.2</v>
      </c>
      <c r="Z648" s="16">
        <f t="shared" si="1308"/>
        <v>223291.2</v>
      </c>
      <c r="AA648" s="16"/>
      <c r="AB648" s="16"/>
      <c r="AC648" s="16"/>
      <c r="AD648" s="16">
        <f t="shared" si="1309"/>
        <v>205671.7</v>
      </c>
      <c r="AE648" s="16">
        <f t="shared" si="1310"/>
        <v>223291.2</v>
      </c>
      <c r="AF648" s="16">
        <f t="shared" si="1311"/>
        <v>223291.2</v>
      </c>
      <c r="AG648" s="16"/>
      <c r="AH648" s="16"/>
      <c r="AI648" s="16"/>
      <c r="AJ648" s="16">
        <f t="shared" si="1312"/>
        <v>205671.7</v>
      </c>
      <c r="AK648" s="16">
        <f t="shared" si="1313"/>
        <v>223291.2</v>
      </c>
      <c r="AL648" s="16">
        <f t="shared" si="1314"/>
        <v>223291.2</v>
      </c>
      <c r="AM648" s="16"/>
      <c r="AN648" s="16"/>
      <c r="AO648" s="16"/>
      <c r="AP648" s="16">
        <f t="shared" si="1289"/>
        <v>205671.7</v>
      </c>
      <c r="AQ648" s="16"/>
      <c r="AR648" s="16">
        <f t="shared" si="1389"/>
        <v>205671.7</v>
      </c>
      <c r="AS648" s="16">
        <f t="shared" si="1290"/>
        <v>223291.2</v>
      </c>
      <c r="AT648" s="16"/>
      <c r="AU648" s="16">
        <f t="shared" si="1390"/>
        <v>223291.2</v>
      </c>
      <c r="AV648" s="16">
        <f t="shared" si="1291"/>
        <v>223291.2</v>
      </c>
      <c r="AW648" s="16"/>
      <c r="AX648" s="16">
        <f t="shared" si="1391"/>
        <v>223291.2</v>
      </c>
      <c r="AY648" s="16"/>
      <c r="AZ648" s="35"/>
    </row>
    <row r="649" spans="1:52" ht="62.4" x14ac:dyDescent="0.3">
      <c r="A649" s="60" t="s">
        <v>126</v>
      </c>
      <c r="B649" s="56"/>
      <c r="C649" s="60"/>
      <c r="D649" s="60"/>
      <c r="E649" s="12" t="s">
        <v>769</v>
      </c>
      <c r="F649" s="16">
        <f t="shared" ref="F649:AY649" si="1406">F650+F656+F660</f>
        <v>57224.900000000009</v>
      </c>
      <c r="G649" s="16">
        <f t="shared" si="1406"/>
        <v>57867.299999999996</v>
      </c>
      <c r="H649" s="16">
        <f t="shared" si="1406"/>
        <v>57867.299999999996</v>
      </c>
      <c r="I649" s="16">
        <f t="shared" ref="I649:K649" si="1407">I650+I656+I660</f>
        <v>0</v>
      </c>
      <c r="J649" s="16">
        <f t="shared" si="1407"/>
        <v>0</v>
      </c>
      <c r="K649" s="16">
        <f t="shared" si="1407"/>
        <v>0</v>
      </c>
      <c r="L649" s="16">
        <f t="shared" si="1348"/>
        <v>57224.900000000009</v>
      </c>
      <c r="M649" s="16">
        <f t="shared" si="1349"/>
        <v>57867.299999999996</v>
      </c>
      <c r="N649" s="16">
        <f t="shared" si="1350"/>
        <v>57867.299999999996</v>
      </c>
      <c r="O649" s="16">
        <f t="shared" ref="O649:Q649" si="1408">O650+O656+O660</f>
        <v>0</v>
      </c>
      <c r="P649" s="16">
        <f t="shared" si="1408"/>
        <v>0</v>
      </c>
      <c r="Q649" s="16">
        <f t="shared" si="1408"/>
        <v>0</v>
      </c>
      <c r="R649" s="16">
        <f t="shared" si="1303"/>
        <v>57224.900000000009</v>
      </c>
      <c r="S649" s="16">
        <f t="shared" si="1304"/>
        <v>57867.299999999996</v>
      </c>
      <c r="T649" s="16">
        <f t="shared" si="1305"/>
        <v>57867.299999999996</v>
      </c>
      <c r="U649" s="16">
        <f t="shared" ref="U649:W649" si="1409">U650+U656+U660</f>
        <v>0</v>
      </c>
      <c r="V649" s="16">
        <f t="shared" si="1409"/>
        <v>0</v>
      </c>
      <c r="W649" s="16">
        <f t="shared" si="1409"/>
        <v>0</v>
      </c>
      <c r="X649" s="16">
        <f t="shared" si="1306"/>
        <v>57224.900000000009</v>
      </c>
      <c r="Y649" s="16">
        <f t="shared" si="1307"/>
        <v>57867.299999999996</v>
      </c>
      <c r="Z649" s="16">
        <f t="shared" si="1308"/>
        <v>57867.299999999996</v>
      </c>
      <c r="AA649" s="16">
        <f t="shared" ref="AA649:AC649" si="1410">AA650+AA656+AA660</f>
        <v>0</v>
      </c>
      <c r="AB649" s="16">
        <f t="shared" si="1410"/>
        <v>0</v>
      </c>
      <c r="AC649" s="16">
        <f t="shared" si="1410"/>
        <v>0</v>
      </c>
      <c r="AD649" s="16">
        <f t="shared" si="1309"/>
        <v>57224.900000000009</v>
      </c>
      <c r="AE649" s="16">
        <f t="shared" si="1310"/>
        <v>57867.299999999996</v>
      </c>
      <c r="AF649" s="16">
        <f t="shared" si="1311"/>
        <v>57867.299999999996</v>
      </c>
      <c r="AG649" s="16">
        <f t="shared" ref="AG649:AI649" si="1411">AG650+AG656+AG660</f>
        <v>0</v>
      </c>
      <c r="AH649" s="16">
        <f t="shared" si="1411"/>
        <v>0</v>
      </c>
      <c r="AI649" s="16">
        <f t="shared" si="1411"/>
        <v>0</v>
      </c>
      <c r="AJ649" s="16">
        <f t="shared" si="1312"/>
        <v>57224.900000000009</v>
      </c>
      <c r="AK649" s="16">
        <f t="shared" si="1313"/>
        <v>57867.299999999996</v>
      </c>
      <c r="AL649" s="16">
        <f t="shared" si="1314"/>
        <v>57867.299999999996</v>
      </c>
      <c r="AM649" s="16">
        <f t="shared" ref="AM649:AO649" si="1412">AM650+AM656+AM660</f>
        <v>0</v>
      </c>
      <c r="AN649" s="16">
        <f t="shared" si="1412"/>
        <v>0</v>
      </c>
      <c r="AO649" s="16">
        <f t="shared" si="1412"/>
        <v>0</v>
      </c>
      <c r="AP649" s="16">
        <f t="shared" si="1289"/>
        <v>57224.900000000009</v>
      </c>
      <c r="AQ649" s="16">
        <f t="shared" ref="AQ649" si="1413">AQ650+AQ656+AQ660</f>
        <v>0</v>
      </c>
      <c r="AR649" s="16">
        <f t="shared" si="1389"/>
        <v>57224.900000000009</v>
      </c>
      <c r="AS649" s="16">
        <f t="shared" si="1290"/>
        <v>57867.299999999996</v>
      </c>
      <c r="AT649" s="16">
        <f t="shared" ref="AT649" si="1414">AT650+AT656+AT660</f>
        <v>0</v>
      </c>
      <c r="AU649" s="16">
        <f t="shared" si="1390"/>
        <v>57867.299999999996</v>
      </c>
      <c r="AV649" s="16">
        <f t="shared" si="1291"/>
        <v>57867.299999999996</v>
      </c>
      <c r="AW649" s="16">
        <f t="shared" ref="AW649" si="1415">AW650+AW656+AW660</f>
        <v>0</v>
      </c>
      <c r="AX649" s="16">
        <f t="shared" si="1391"/>
        <v>57867.299999999996</v>
      </c>
      <c r="AY649" s="16">
        <f t="shared" si="1406"/>
        <v>0</v>
      </c>
      <c r="AZ649" s="35"/>
    </row>
    <row r="650" spans="1:52" ht="46.8" x14ac:dyDescent="0.3">
      <c r="A650" s="60" t="s">
        <v>123</v>
      </c>
      <c r="B650" s="56"/>
      <c r="C650" s="60"/>
      <c r="D650" s="60"/>
      <c r="E650" s="12" t="s">
        <v>436</v>
      </c>
      <c r="F650" s="16">
        <f t="shared" ref="F650:AY650" si="1416">F651</f>
        <v>54369.100000000006</v>
      </c>
      <c r="G650" s="16">
        <f t="shared" si="1416"/>
        <v>54990.399999999994</v>
      </c>
      <c r="H650" s="16">
        <f t="shared" si="1416"/>
        <v>54990.399999999994</v>
      </c>
      <c r="I650" s="16">
        <f t="shared" si="1416"/>
        <v>0</v>
      </c>
      <c r="J650" s="16">
        <f t="shared" si="1416"/>
        <v>0</v>
      </c>
      <c r="K650" s="16">
        <f t="shared" si="1416"/>
        <v>0</v>
      </c>
      <c r="L650" s="16">
        <f t="shared" si="1348"/>
        <v>54369.100000000006</v>
      </c>
      <c r="M650" s="16">
        <f t="shared" si="1349"/>
        <v>54990.399999999994</v>
      </c>
      <c r="N650" s="16">
        <f t="shared" si="1350"/>
        <v>54990.399999999994</v>
      </c>
      <c r="O650" s="16">
        <f t="shared" si="1416"/>
        <v>0</v>
      </c>
      <c r="P650" s="16">
        <f t="shared" si="1416"/>
        <v>0</v>
      </c>
      <c r="Q650" s="16">
        <f t="shared" si="1416"/>
        <v>0</v>
      </c>
      <c r="R650" s="16">
        <f t="shared" si="1303"/>
        <v>54369.100000000006</v>
      </c>
      <c r="S650" s="16">
        <f t="shared" si="1304"/>
        <v>54990.399999999994</v>
      </c>
      <c r="T650" s="16">
        <f t="shared" si="1305"/>
        <v>54990.399999999994</v>
      </c>
      <c r="U650" s="16">
        <f t="shared" si="1416"/>
        <v>0</v>
      </c>
      <c r="V650" s="16">
        <f t="shared" si="1416"/>
        <v>0</v>
      </c>
      <c r="W650" s="16">
        <f t="shared" si="1416"/>
        <v>0</v>
      </c>
      <c r="X650" s="16">
        <f t="shared" si="1306"/>
        <v>54369.100000000006</v>
      </c>
      <c r="Y650" s="16">
        <f t="shared" si="1307"/>
        <v>54990.399999999994</v>
      </c>
      <c r="Z650" s="16">
        <f t="shared" si="1308"/>
        <v>54990.399999999994</v>
      </c>
      <c r="AA650" s="16">
        <f t="shared" si="1416"/>
        <v>0</v>
      </c>
      <c r="AB650" s="16">
        <f t="shared" si="1416"/>
        <v>0</v>
      </c>
      <c r="AC650" s="16">
        <f t="shared" si="1416"/>
        <v>0</v>
      </c>
      <c r="AD650" s="16">
        <f t="shared" si="1309"/>
        <v>54369.100000000006</v>
      </c>
      <c r="AE650" s="16">
        <f t="shared" si="1310"/>
        <v>54990.399999999994</v>
      </c>
      <c r="AF650" s="16">
        <f t="shared" si="1311"/>
        <v>54990.399999999994</v>
      </c>
      <c r="AG650" s="16">
        <f t="shared" si="1416"/>
        <v>0</v>
      </c>
      <c r="AH650" s="16">
        <f t="shared" si="1416"/>
        <v>0</v>
      </c>
      <c r="AI650" s="16">
        <f t="shared" si="1416"/>
        <v>0</v>
      </c>
      <c r="AJ650" s="16">
        <f t="shared" si="1312"/>
        <v>54369.100000000006</v>
      </c>
      <c r="AK650" s="16">
        <f t="shared" si="1313"/>
        <v>54990.399999999994</v>
      </c>
      <c r="AL650" s="16">
        <f t="shared" si="1314"/>
        <v>54990.399999999994</v>
      </c>
      <c r="AM650" s="16">
        <f t="shared" si="1416"/>
        <v>0</v>
      </c>
      <c r="AN650" s="16">
        <f t="shared" si="1416"/>
        <v>0</v>
      </c>
      <c r="AO650" s="16">
        <f t="shared" si="1416"/>
        <v>0</v>
      </c>
      <c r="AP650" s="16">
        <f t="shared" si="1289"/>
        <v>54369.100000000006</v>
      </c>
      <c r="AQ650" s="16">
        <f t="shared" si="1416"/>
        <v>0</v>
      </c>
      <c r="AR650" s="16">
        <f t="shared" si="1389"/>
        <v>54369.100000000006</v>
      </c>
      <c r="AS650" s="16">
        <f t="shared" si="1290"/>
        <v>54990.399999999994</v>
      </c>
      <c r="AT650" s="16">
        <f t="shared" si="1416"/>
        <v>0</v>
      </c>
      <c r="AU650" s="16">
        <f t="shared" si="1390"/>
        <v>54990.399999999994</v>
      </c>
      <c r="AV650" s="16">
        <f t="shared" si="1291"/>
        <v>54990.399999999994</v>
      </c>
      <c r="AW650" s="16">
        <f t="shared" si="1416"/>
        <v>0</v>
      </c>
      <c r="AX650" s="16">
        <f t="shared" si="1391"/>
        <v>54990.399999999994</v>
      </c>
      <c r="AY650" s="16">
        <f t="shared" si="1416"/>
        <v>0</v>
      </c>
      <c r="AZ650" s="35"/>
    </row>
    <row r="651" spans="1:52" ht="46.8" x14ac:dyDescent="0.3">
      <c r="A651" s="60" t="s">
        <v>123</v>
      </c>
      <c r="B651" s="56">
        <v>600</v>
      </c>
      <c r="C651" s="60"/>
      <c r="D651" s="60"/>
      <c r="E651" s="12" t="s">
        <v>395</v>
      </c>
      <c r="F651" s="16">
        <f t="shared" ref="F651:AY651" si="1417">F652+F654</f>
        <v>54369.100000000006</v>
      </c>
      <c r="G651" s="16">
        <f t="shared" si="1417"/>
        <v>54990.399999999994</v>
      </c>
      <c r="H651" s="16">
        <f t="shared" si="1417"/>
        <v>54990.399999999994</v>
      </c>
      <c r="I651" s="16">
        <f t="shared" ref="I651:K651" si="1418">I652+I654</f>
        <v>0</v>
      </c>
      <c r="J651" s="16">
        <f t="shared" si="1418"/>
        <v>0</v>
      </c>
      <c r="K651" s="16">
        <f t="shared" si="1418"/>
        <v>0</v>
      </c>
      <c r="L651" s="16">
        <f t="shared" si="1348"/>
        <v>54369.100000000006</v>
      </c>
      <c r="M651" s="16">
        <f t="shared" si="1349"/>
        <v>54990.399999999994</v>
      </c>
      <c r="N651" s="16">
        <f t="shared" si="1350"/>
        <v>54990.399999999994</v>
      </c>
      <c r="O651" s="16">
        <f t="shared" ref="O651:Q651" si="1419">O652+O654</f>
        <v>0</v>
      </c>
      <c r="P651" s="16">
        <f t="shared" si="1419"/>
        <v>0</v>
      </c>
      <c r="Q651" s="16">
        <f t="shared" si="1419"/>
        <v>0</v>
      </c>
      <c r="R651" s="16">
        <f t="shared" si="1303"/>
        <v>54369.100000000006</v>
      </c>
      <c r="S651" s="16">
        <f t="shared" si="1304"/>
        <v>54990.399999999994</v>
      </c>
      <c r="T651" s="16">
        <f t="shared" si="1305"/>
        <v>54990.399999999994</v>
      </c>
      <c r="U651" s="16">
        <f t="shared" ref="U651:W651" si="1420">U652+U654</f>
        <v>0</v>
      </c>
      <c r="V651" s="16">
        <f t="shared" si="1420"/>
        <v>0</v>
      </c>
      <c r="W651" s="16">
        <f t="shared" si="1420"/>
        <v>0</v>
      </c>
      <c r="X651" s="16">
        <f t="shared" si="1306"/>
        <v>54369.100000000006</v>
      </c>
      <c r="Y651" s="16">
        <f t="shared" si="1307"/>
        <v>54990.399999999994</v>
      </c>
      <c r="Z651" s="16">
        <f t="shared" si="1308"/>
        <v>54990.399999999994</v>
      </c>
      <c r="AA651" s="16">
        <f t="shared" ref="AA651:AC651" si="1421">AA652+AA654</f>
        <v>0</v>
      </c>
      <c r="AB651" s="16">
        <f t="shared" si="1421"/>
        <v>0</v>
      </c>
      <c r="AC651" s="16">
        <f t="shared" si="1421"/>
        <v>0</v>
      </c>
      <c r="AD651" s="16">
        <f t="shared" si="1309"/>
        <v>54369.100000000006</v>
      </c>
      <c r="AE651" s="16">
        <f t="shared" si="1310"/>
        <v>54990.399999999994</v>
      </c>
      <c r="AF651" s="16">
        <f t="shared" si="1311"/>
        <v>54990.399999999994</v>
      </c>
      <c r="AG651" s="16">
        <f t="shared" ref="AG651:AI651" si="1422">AG652+AG654</f>
        <v>0</v>
      </c>
      <c r="AH651" s="16">
        <f t="shared" si="1422"/>
        <v>0</v>
      </c>
      <c r="AI651" s="16">
        <f t="shared" si="1422"/>
        <v>0</v>
      </c>
      <c r="AJ651" s="16">
        <f t="shared" si="1312"/>
        <v>54369.100000000006</v>
      </c>
      <c r="AK651" s="16">
        <f t="shared" si="1313"/>
        <v>54990.399999999994</v>
      </c>
      <c r="AL651" s="16">
        <f t="shared" si="1314"/>
        <v>54990.399999999994</v>
      </c>
      <c r="AM651" s="16">
        <f t="shared" ref="AM651:AO651" si="1423">AM652+AM654</f>
        <v>0</v>
      </c>
      <c r="AN651" s="16">
        <f t="shared" si="1423"/>
        <v>0</v>
      </c>
      <c r="AO651" s="16">
        <f t="shared" si="1423"/>
        <v>0</v>
      </c>
      <c r="AP651" s="16">
        <f t="shared" si="1289"/>
        <v>54369.100000000006</v>
      </c>
      <c r="AQ651" s="16">
        <f t="shared" ref="AQ651" si="1424">AQ652+AQ654</f>
        <v>0</v>
      </c>
      <c r="AR651" s="16">
        <f t="shared" si="1389"/>
        <v>54369.100000000006</v>
      </c>
      <c r="AS651" s="16">
        <f t="shared" si="1290"/>
        <v>54990.399999999994</v>
      </c>
      <c r="AT651" s="16">
        <f t="shared" ref="AT651" si="1425">AT652+AT654</f>
        <v>0</v>
      </c>
      <c r="AU651" s="16">
        <f t="shared" si="1390"/>
        <v>54990.399999999994</v>
      </c>
      <c r="AV651" s="16">
        <f t="shared" si="1291"/>
        <v>54990.399999999994</v>
      </c>
      <c r="AW651" s="16">
        <f t="shared" ref="AW651" si="1426">AW652+AW654</f>
        <v>0</v>
      </c>
      <c r="AX651" s="16">
        <f t="shared" si="1391"/>
        <v>54990.399999999994</v>
      </c>
      <c r="AY651" s="16">
        <f t="shared" si="1417"/>
        <v>0</v>
      </c>
      <c r="AZ651" s="35"/>
    </row>
    <row r="652" spans="1:52" x14ac:dyDescent="0.3">
      <c r="A652" s="60" t="s">
        <v>123</v>
      </c>
      <c r="B652" s="56">
        <v>610</v>
      </c>
      <c r="C652" s="60"/>
      <c r="D652" s="60"/>
      <c r="E652" s="12" t="s">
        <v>409</v>
      </c>
      <c r="F652" s="16">
        <f t="shared" ref="F652:AY652" si="1427">F653</f>
        <v>3292</v>
      </c>
      <c r="G652" s="16">
        <f t="shared" si="1427"/>
        <v>3329.9</v>
      </c>
      <c r="H652" s="16">
        <f t="shared" si="1427"/>
        <v>3329.9</v>
      </c>
      <c r="I652" s="16">
        <f t="shared" si="1427"/>
        <v>0</v>
      </c>
      <c r="J652" s="16">
        <f t="shared" si="1427"/>
        <v>0</v>
      </c>
      <c r="K652" s="16">
        <f t="shared" si="1427"/>
        <v>0</v>
      </c>
      <c r="L652" s="16">
        <f t="shared" si="1348"/>
        <v>3292</v>
      </c>
      <c r="M652" s="16">
        <f t="shared" si="1349"/>
        <v>3329.9</v>
      </c>
      <c r="N652" s="16">
        <f t="shared" si="1350"/>
        <v>3329.9</v>
      </c>
      <c r="O652" s="16">
        <f t="shared" si="1427"/>
        <v>0</v>
      </c>
      <c r="P652" s="16">
        <f t="shared" si="1427"/>
        <v>0</v>
      </c>
      <c r="Q652" s="16">
        <f t="shared" si="1427"/>
        <v>0</v>
      </c>
      <c r="R652" s="16">
        <f t="shared" si="1303"/>
        <v>3292</v>
      </c>
      <c r="S652" s="16">
        <f t="shared" si="1304"/>
        <v>3329.9</v>
      </c>
      <c r="T652" s="16">
        <f t="shared" si="1305"/>
        <v>3329.9</v>
      </c>
      <c r="U652" s="16">
        <f t="shared" si="1427"/>
        <v>0</v>
      </c>
      <c r="V652" s="16">
        <f t="shared" si="1427"/>
        <v>0</v>
      </c>
      <c r="W652" s="16">
        <f t="shared" si="1427"/>
        <v>0</v>
      </c>
      <c r="X652" s="16">
        <f t="shared" si="1306"/>
        <v>3292</v>
      </c>
      <c r="Y652" s="16">
        <f t="shared" si="1307"/>
        <v>3329.9</v>
      </c>
      <c r="Z652" s="16">
        <f t="shared" si="1308"/>
        <v>3329.9</v>
      </c>
      <c r="AA652" s="16">
        <f t="shared" si="1427"/>
        <v>0</v>
      </c>
      <c r="AB652" s="16">
        <f t="shared" si="1427"/>
        <v>0</v>
      </c>
      <c r="AC652" s="16">
        <f t="shared" si="1427"/>
        <v>0</v>
      </c>
      <c r="AD652" s="16">
        <f t="shared" si="1309"/>
        <v>3292</v>
      </c>
      <c r="AE652" s="16">
        <f t="shared" si="1310"/>
        <v>3329.9</v>
      </c>
      <c r="AF652" s="16">
        <f t="shared" si="1311"/>
        <v>3329.9</v>
      </c>
      <c r="AG652" s="16">
        <f t="shared" si="1427"/>
        <v>0</v>
      </c>
      <c r="AH652" s="16">
        <f t="shared" si="1427"/>
        <v>0</v>
      </c>
      <c r="AI652" s="16">
        <f t="shared" si="1427"/>
        <v>0</v>
      </c>
      <c r="AJ652" s="16">
        <f t="shared" si="1312"/>
        <v>3292</v>
      </c>
      <c r="AK652" s="16">
        <f t="shared" si="1313"/>
        <v>3329.9</v>
      </c>
      <c r="AL652" s="16">
        <f t="shared" si="1314"/>
        <v>3329.9</v>
      </c>
      <c r="AM652" s="16">
        <f t="shared" si="1427"/>
        <v>0</v>
      </c>
      <c r="AN652" s="16">
        <f t="shared" si="1427"/>
        <v>0</v>
      </c>
      <c r="AO652" s="16">
        <f t="shared" si="1427"/>
        <v>0</v>
      </c>
      <c r="AP652" s="16">
        <f t="shared" si="1289"/>
        <v>3292</v>
      </c>
      <c r="AQ652" s="16">
        <f t="shared" si="1427"/>
        <v>0</v>
      </c>
      <c r="AR652" s="16">
        <f t="shared" si="1389"/>
        <v>3292</v>
      </c>
      <c r="AS652" s="16">
        <f t="shared" si="1290"/>
        <v>3329.9</v>
      </c>
      <c r="AT652" s="16">
        <f t="shared" si="1427"/>
        <v>0</v>
      </c>
      <c r="AU652" s="16">
        <f t="shared" si="1390"/>
        <v>3329.9</v>
      </c>
      <c r="AV652" s="16">
        <f t="shared" si="1291"/>
        <v>3329.9</v>
      </c>
      <c r="AW652" s="16">
        <f t="shared" si="1427"/>
        <v>0</v>
      </c>
      <c r="AX652" s="16">
        <f t="shared" si="1391"/>
        <v>3329.9</v>
      </c>
      <c r="AY652" s="16">
        <f t="shared" si="1427"/>
        <v>0</v>
      </c>
      <c r="AZ652" s="35"/>
    </row>
    <row r="653" spans="1:52" x14ac:dyDescent="0.3">
      <c r="A653" s="60" t="s">
        <v>123</v>
      </c>
      <c r="B653" s="56">
        <v>610</v>
      </c>
      <c r="C653" s="60" t="s">
        <v>25</v>
      </c>
      <c r="D653" s="60" t="s">
        <v>26</v>
      </c>
      <c r="E653" s="12" t="s">
        <v>379</v>
      </c>
      <c r="F653" s="16">
        <v>3292</v>
      </c>
      <c r="G653" s="16">
        <v>3329.9</v>
      </c>
      <c r="H653" s="16">
        <v>3329.9</v>
      </c>
      <c r="I653" s="16"/>
      <c r="J653" s="16"/>
      <c r="K653" s="16"/>
      <c r="L653" s="16">
        <f t="shared" si="1348"/>
        <v>3292</v>
      </c>
      <c r="M653" s="16">
        <f t="shared" si="1349"/>
        <v>3329.9</v>
      </c>
      <c r="N653" s="16">
        <f t="shared" si="1350"/>
        <v>3329.9</v>
      </c>
      <c r="O653" s="16"/>
      <c r="P653" s="16"/>
      <c r="Q653" s="16"/>
      <c r="R653" s="16">
        <f t="shared" si="1303"/>
        <v>3292</v>
      </c>
      <c r="S653" s="16">
        <f t="shared" si="1304"/>
        <v>3329.9</v>
      </c>
      <c r="T653" s="16">
        <f t="shared" si="1305"/>
        <v>3329.9</v>
      </c>
      <c r="U653" s="16"/>
      <c r="V653" s="16"/>
      <c r="W653" s="16"/>
      <c r="X653" s="16">
        <f t="shared" si="1306"/>
        <v>3292</v>
      </c>
      <c r="Y653" s="16">
        <f t="shared" si="1307"/>
        <v>3329.9</v>
      </c>
      <c r="Z653" s="16">
        <f t="shared" si="1308"/>
        <v>3329.9</v>
      </c>
      <c r="AA653" s="16"/>
      <c r="AB653" s="16"/>
      <c r="AC653" s="16"/>
      <c r="AD653" s="16">
        <f t="shared" si="1309"/>
        <v>3292</v>
      </c>
      <c r="AE653" s="16">
        <f t="shared" si="1310"/>
        <v>3329.9</v>
      </c>
      <c r="AF653" s="16">
        <f t="shared" si="1311"/>
        <v>3329.9</v>
      </c>
      <c r="AG653" s="16"/>
      <c r="AH653" s="16"/>
      <c r="AI653" s="16"/>
      <c r="AJ653" s="16">
        <f t="shared" si="1312"/>
        <v>3292</v>
      </c>
      <c r="AK653" s="16">
        <f t="shared" si="1313"/>
        <v>3329.9</v>
      </c>
      <c r="AL653" s="16">
        <f t="shared" si="1314"/>
        <v>3329.9</v>
      </c>
      <c r="AM653" s="16"/>
      <c r="AN653" s="16"/>
      <c r="AO653" s="16"/>
      <c r="AP653" s="16">
        <f t="shared" si="1289"/>
        <v>3292</v>
      </c>
      <c r="AQ653" s="16"/>
      <c r="AR653" s="16">
        <f t="shared" si="1389"/>
        <v>3292</v>
      </c>
      <c r="AS653" s="16">
        <f t="shared" si="1290"/>
        <v>3329.9</v>
      </c>
      <c r="AT653" s="16"/>
      <c r="AU653" s="16">
        <f t="shared" si="1390"/>
        <v>3329.9</v>
      </c>
      <c r="AV653" s="16">
        <f t="shared" si="1291"/>
        <v>3329.9</v>
      </c>
      <c r="AW653" s="16"/>
      <c r="AX653" s="16">
        <f t="shared" si="1391"/>
        <v>3329.9</v>
      </c>
      <c r="AY653" s="16"/>
      <c r="AZ653" s="35"/>
    </row>
    <row r="654" spans="1:52" x14ac:dyDescent="0.3">
      <c r="A654" s="60" t="s">
        <v>123</v>
      </c>
      <c r="B654" s="56">
        <v>620</v>
      </c>
      <c r="C654" s="60"/>
      <c r="D654" s="60"/>
      <c r="E654" s="12" t="s">
        <v>410</v>
      </c>
      <c r="F654" s="16">
        <f t="shared" ref="F654:AY654" si="1428">F655</f>
        <v>51077.100000000006</v>
      </c>
      <c r="G654" s="16">
        <f t="shared" si="1428"/>
        <v>51660.499999999993</v>
      </c>
      <c r="H654" s="16">
        <f t="shared" si="1428"/>
        <v>51660.499999999993</v>
      </c>
      <c r="I654" s="16">
        <f t="shared" si="1428"/>
        <v>0</v>
      </c>
      <c r="J654" s="16">
        <f t="shared" si="1428"/>
        <v>0</v>
      </c>
      <c r="K654" s="16">
        <f t="shared" si="1428"/>
        <v>0</v>
      </c>
      <c r="L654" s="16">
        <f t="shared" si="1348"/>
        <v>51077.100000000006</v>
      </c>
      <c r="M654" s="16">
        <f t="shared" si="1349"/>
        <v>51660.499999999993</v>
      </c>
      <c r="N654" s="16">
        <f t="shared" si="1350"/>
        <v>51660.499999999993</v>
      </c>
      <c r="O654" s="16">
        <f t="shared" si="1428"/>
        <v>0</v>
      </c>
      <c r="P654" s="16">
        <f t="shared" si="1428"/>
        <v>0</v>
      </c>
      <c r="Q654" s="16">
        <f t="shared" si="1428"/>
        <v>0</v>
      </c>
      <c r="R654" s="16">
        <f t="shared" si="1303"/>
        <v>51077.100000000006</v>
      </c>
      <c r="S654" s="16">
        <f t="shared" si="1304"/>
        <v>51660.499999999993</v>
      </c>
      <c r="T654" s="16">
        <f t="shared" si="1305"/>
        <v>51660.499999999993</v>
      </c>
      <c r="U654" s="16">
        <f t="shared" si="1428"/>
        <v>0</v>
      </c>
      <c r="V654" s="16">
        <f t="shared" si="1428"/>
        <v>0</v>
      </c>
      <c r="W654" s="16">
        <f t="shared" si="1428"/>
        <v>0</v>
      </c>
      <c r="X654" s="16">
        <f t="shared" si="1306"/>
        <v>51077.100000000006</v>
      </c>
      <c r="Y654" s="16">
        <f t="shared" si="1307"/>
        <v>51660.499999999993</v>
      </c>
      <c r="Z654" s="16">
        <f t="shared" si="1308"/>
        <v>51660.499999999993</v>
      </c>
      <c r="AA654" s="16">
        <f t="shared" si="1428"/>
        <v>0</v>
      </c>
      <c r="AB654" s="16">
        <f t="shared" si="1428"/>
        <v>0</v>
      </c>
      <c r="AC654" s="16">
        <f t="shared" si="1428"/>
        <v>0</v>
      </c>
      <c r="AD654" s="16">
        <f t="shared" si="1309"/>
        <v>51077.100000000006</v>
      </c>
      <c r="AE654" s="16">
        <f t="shared" si="1310"/>
        <v>51660.499999999993</v>
      </c>
      <c r="AF654" s="16">
        <f t="shared" si="1311"/>
        <v>51660.499999999993</v>
      </c>
      <c r="AG654" s="16">
        <f t="shared" si="1428"/>
        <v>0</v>
      </c>
      <c r="AH654" s="16">
        <f t="shared" si="1428"/>
        <v>0</v>
      </c>
      <c r="AI654" s="16">
        <f t="shared" si="1428"/>
        <v>0</v>
      </c>
      <c r="AJ654" s="16">
        <f t="shared" si="1312"/>
        <v>51077.100000000006</v>
      </c>
      <c r="AK654" s="16">
        <f t="shared" si="1313"/>
        <v>51660.499999999993</v>
      </c>
      <c r="AL654" s="16">
        <f t="shared" si="1314"/>
        <v>51660.499999999993</v>
      </c>
      <c r="AM654" s="16">
        <f t="shared" si="1428"/>
        <v>0</v>
      </c>
      <c r="AN654" s="16">
        <f t="shared" si="1428"/>
        <v>0</v>
      </c>
      <c r="AO654" s="16">
        <f t="shared" si="1428"/>
        <v>0</v>
      </c>
      <c r="AP654" s="16">
        <f t="shared" si="1289"/>
        <v>51077.100000000006</v>
      </c>
      <c r="AQ654" s="16">
        <f t="shared" si="1428"/>
        <v>0</v>
      </c>
      <c r="AR654" s="16">
        <f t="shared" si="1389"/>
        <v>51077.100000000006</v>
      </c>
      <c r="AS654" s="16">
        <f t="shared" si="1290"/>
        <v>51660.499999999993</v>
      </c>
      <c r="AT654" s="16">
        <f t="shared" si="1428"/>
        <v>0</v>
      </c>
      <c r="AU654" s="16">
        <f t="shared" si="1390"/>
        <v>51660.499999999993</v>
      </c>
      <c r="AV654" s="16">
        <f t="shared" si="1291"/>
        <v>51660.499999999993</v>
      </c>
      <c r="AW654" s="16">
        <f t="shared" si="1428"/>
        <v>0</v>
      </c>
      <c r="AX654" s="16">
        <f t="shared" si="1391"/>
        <v>51660.499999999993</v>
      </c>
      <c r="AY654" s="16">
        <f t="shared" si="1428"/>
        <v>0</v>
      </c>
      <c r="AZ654" s="35"/>
    </row>
    <row r="655" spans="1:52" x14ac:dyDescent="0.3">
      <c r="A655" s="60" t="s">
        <v>123</v>
      </c>
      <c r="B655" s="56">
        <v>620</v>
      </c>
      <c r="C655" s="60" t="s">
        <v>25</v>
      </c>
      <c r="D655" s="60" t="s">
        <v>26</v>
      </c>
      <c r="E655" s="12" t="s">
        <v>379</v>
      </c>
      <c r="F655" s="16">
        <v>51077.100000000006</v>
      </c>
      <c r="G655" s="16">
        <v>51660.499999999993</v>
      </c>
      <c r="H655" s="16">
        <v>51660.499999999993</v>
      </c>
      <c r="I655" s="16"/>
      <c r="J655" s="16"/>
      <c r="K655" s="16"/>
      <c r="L655" s="16">
        <f t="shared" si="1348"/>
        <v>51077.100000000006</v>
      </c>
      <c r="M655" s="16">
        <f t="shared" si="1349"/>
        <v>51660.499999999993</v>
      </c>
      <c r="N655" s="16">
        <f t="shared" si="1350"/>
        <v>51660.499999999993</v>
      </c>
      <c r="O655" s="16"/>
      <c r="P655" s="16"/>
      <c r="Q655" s="16"/>
      <c r="R655" s="16">
        <f t="shared" si="1303"/>
        <v>51077.100000000006</v>
      </c>
      <c r="S655" s="16">
        <f t="shared" si="1304"/>
        <v>51660.499999999993</v>
      </c>
      <c r="T655" s="16">
        <f t="shared" si="1305"/>
        <v>51660.499999999993</v>
      </c>
      <c r="U655" s="16"/>
      <c r="V655" s="16"/>
      <c r="W655" s="16"/>
      <c r="X655" s="16">
        <f t="shared" si="1306"/>
        <v>51077.100000000006</v>
      </c>
      <c r="Y655" s="16">
        <f t="shared" si="1307"/>
        <v>51660.499999999993</v>
      </c>
      <c r="Z655" s="16">
        <f t="shared" si="1308"/>
        <v>51660.499999999993</v>
      </c>
      <c r="AA655" s="16"/>
      <c r="AB655" s="16"/>
      <c r="AC655" s="16"/>
      <c r="AD655" s="16">
        <f t="shared" si="1309"/>
        <v>51077.100000000006</v>
      </c>
      <c r="AE655" s="16">
        <f t="shared" si="1310"/>
        <v>51660.499999999993</v>
      </c>
      <c r="AF655" s="16">
        <f t="shared" si="1311"/>
        <v>51660.499999999993</v>
      </c>
      <c r="AG655" s="16"/>
      <c r="AH655" s="16"/>
      <c r="AI655" s="16"/>
      <c r="AJ655" s="16">
        <f t="shared" si="1312"/>
        <v>51077.100000000006</v>
      </c>
      <c r="AK655" s="16">
        <f t="shared" si="1313"/>
        <v>51660.499999999993</v>
      </c>
      <c r="AL655" s="16">
        <f t="shared" si="1314"/>
        <v>51660.499999999993</v>
      </c>
      <c r="AM655" s="16"/>
      <c r="AN655" s="16"/>
      <c r="AO655" s="16"/>
      <c r="AP655" s="16">
        <f t="shared" si="1289"/>
        <v>51077.100000000006</v>
      </c>
      <c r="AQ655" s="16"/>
      <c r="AR655" s="16">
        <f t="shared" si="1389"/>
        <v>51077.100000000006</v>
      </c>
      <c r="AS655" s="16">
        <f t="shared" si="1290"/>
        <v>51660.499999999993</v>
      </c>
      <c r="AT655" s="16"/>
      <c r="AU655" s="16">
        <f t="shared" si="1390"/>
        <v>51660.499999999993</v>
      </c>
      <c r="AV655" s="16">
        <f t="shared" si="1291"/>
        <v>51660.499999999993</v>
      </c>
      <c r="AW655" s="16"/>
      <c r="AX655" s="16">
        <f t="shared" si="1391"/>
        <v>51660.499999999993</v>
      </c>
      <c r="AY655" s="16"/>
      <c r="AZ655" s="35"/>
    </row>
    <row r="656" spans="1:52" ht="31.2" x14ac:dyDescent="0.3">
      <c r="A656" s="60" t="s">
        <v>124</v>
      </c>
      <c r="B656" s="56"/>
      <c r="C656" s="60"/>
      <c r="D656" s="60"/>
      <c r="E656" s="12" t="s">
        <v>471</v>
      </c>
      <c r="F656" s="16">
        <f t="shared" ref="F656:AY658" si="1429">F657</f>
        <v>85.5</v>
      </c>
      <c r="G656" s="16">
        <f t="shared" si="1429"/>
        <v>85.5</v>
      </c>
      <c r="H656" s="16">
        <f t="shared" si="1429"/>
        <v>85.5</v>
      </c>
      <c r="I656" s="16">
        <f t="shared" si="1429"/>
        <v>0</v>
      </c>
      <c r="J656" s="16">
        <f t="shared" si="1429"/>
        <v>0</v>
      </c>
      <c r="K656" s="16">
        <f t="shared" si="1429"/>
        <v>0</v>
      </c>
      <c r="L656" s="16">
        <f t="shared" si="1348"/>
        <v>85.5</v>
      </c>
      <c r="M656" s="16">
        <f t="shared" si="1349"/>
        <v>85.5</v>
      </c>
      <c r="N656" s="16">
        <f t="shared" si="1350"/>
        <v>85.5</v>
      </c>
      <c r="O656" s="16">
        <f t="shared" si="1429"/>
        <v>0</v>
      </c>
      <c r="P656" s="16">
        <f t="shared" si="1429"/>
        <v>0</v>
      </c>
      <c r="Q656" s="16">
        <f t="shared" si="1429"/>
        <v>0</v>
      </c>
      <c r="R656" s="16">
        <f t="shared" si="1303"/>
        <v>85.5</v>
      </c>
      <c r="S656" s="16">
        <f t="shared" si="1304"/>
        <v>85.5</v>
      </c>
      <c r="T656" s="16">
        <f t="shared" si="1305"/>
        <v>85.5</v>
      </c>
      <c r="U656" s="16">
        <f t="shared" si="1429"/>
        <v>0</v>
      </c>
      <c r="V656" s="16">
        <f t="shared" si="1429"/>
        <v>0</v>
      </c>
      <c r="W656" s="16">
        <f t="shared" si="1429"/>
        <v>0</v>
      </c>
      <c r="X656" s="16">
        <f t="shared" si="1306"/>
        <v>85.5</v>
      </c>
      <c r="Y656" s="16">
        <f t="shared" si="1307"/>
        <v>85.5</v>
      </c>
      <c r="Z656" s="16">
        <f t="shared" si="1308"/>
        <v>85.5</v>
      </c>
      <c r="AA656" s="16">
        <f t="shared" si="1429"/>
        <v>0</v>
      </c>
      <c r="AB656" s="16">
        <f t="shared" si="1429"/>
        <v>0</v>
      </c>
      <c r="AC656" s="16">
        <f t="shared" si="1429"/>
        <v>0</v>
      </c>
      <c r="AD656" s="16">
        <f t="shared" si="1309"/>
        <v>85.5</v>
      </c>
      <c r="AE656" s="16">
        <f t="shared" si="1310"/>
        <v>85.5</v>
      </c>
      <c r="AF656" s="16">
        <f t="shared" si="1311"/>
        <v>85.5</v>
      </c>
      <c r="AG656" s="16">
        <f t="shared" si="1429"/>
        <v>0</v>
      </c>
      <c r="AH656" s="16">
        <f t="shared" si="1429"/>
        <v>0</v>
      </c>
      <c r="AI656" s="16">
        <f t="shared" si="1429"/>
        <v>0</v>
      </c>
      <c r="AJ656" s="16">
        <f t="shared" si="1312"/>
        <v>85.5</v>
      </c>
      <c r="AK656" s="16">
        <f t="shared" si="1313"/>
        <v>85.5</v>
      </c>
      <c r="AL656" s="16">
        <f t="shared" si="1314"/>
        <v>85.5</v>
      </c>
      <c r="AM656" s="16">
        <f t="shared" si="1429"/>
        <v>0</v>
      </c>
      <c r="AN656" s="16">
        <f t="shared" si="1429"/>
        <v>0</v>
      </c>
      <c r="AO656" s="16">
        <f t="shared" si="1429"/>
        <v>0</v>
      </c>
      <c r="AP656" s="16">
        <f t="shared" si="1289"/>
        <v>85.5</v>
      </c>
      <c r="AQ656" s="16">
        <f t="shared" si="1429"/>
        <v>0</v>
      </c>
      <c r="AR656" s="16">
        <f t="shared" si="1389"/>
        <v>85.5</v>
      </c>
      <c r="AS656" s="16">
        <f t="shared" si="1290"/>
        <v>85.5</v>
      </c>
      <c r="AT656" s="16">
        <f t="shared" si="1429"/>
        <v>0</v>
      </c>
      <c r="AU656" s="16">
        <f t="shared" si="1390"/>
        <v>85.5</v>
      </c>
      <c r="AV656" s="16">
        <f t="shared" si="1291"/>
        <v>85.5</v>
      </c>
      <c r="AW656" s="16">
        <f t="shared" si="1429"/>
        <v>0</v>
      </c>
      <c r="AX656" s="16">
        <f t="shared" si="1391"/>
        <v>85.5</v>
      </c>
      <c r="AY656" s="16">
        <f t="shared" si="1429"/>
        <v>0</v>
      </c>
      <c r="AZ656" s="35"/>
    </row>
    <row r="657" spans="1:52" ht="31.2" x14ac:dyDescent="0.3">
      <c r="A657" s="60" t="s">
        <v>124</v>
      </c>
      <c r="B657" s="56">
        <v>200</v>
      </c>
      <c r="C657" s="60"/>
      <c r="D657" s="60"/>
      <c r="E657" s="12" t="s">
        <v>392</v>
      </c>
      <c r="F657" s="16">
        <f t="shared" si="1429"/>
        <v>85.5</v>
      </c>
      <c r="G657" s="16">
        <f t="shared" si="1429"/>
        <v>85.5</v>
      </c>
      <c r="H657" s="16">
        <f t="shared" si="1429"/>
        <v>85.5</v>
      </c>
      <c r="I657" s="16">
        <f t="shared" si="1429"/>
        <v>0</v>
      </c>
      <c r="J657" s="16">
        <f t="shared" si="1429"/>
        <v>0</v>
      </c>
      <c r="K657" s="16">
        <f t="shared" si="1429"/>
        <v>0</v>
      </c>
      <c r="L657" s="16">
        <f t="shared" si="1348"/>
        <v>85.5</v>
      </c>
      <c r="M657" s="16">
        <f t="shared" si="1349"/>
        <v>85.5</v>
      </c>
      <c r="N657" s="16">
        <f t="shared" si="1350"/>
        <v>85.5</v>
      </c>
      <c r="O657" s="16">
        <f t="shared" si="1429"/>
        <v>0</v>
      </c>
      <c r="P657" s="16">
        <f t="shared" si="1429"/>
        <v>0</v>
      </c>
      <c r="Q657" s="16">
        <f t="shared" si="1429"/>
        <v>0</v>
      </c>
      <c r="R657" s="16">
        <f t="shared" si="1303"/>
        <v>85.5</v>
      </c>
      <c r="S657" s="16">
        <f t="shared" si="1304"/>
        <v>85.5</v>
      </c>
      <c r="T657" s="16">
        <f t="shared" si="1305"/>
        <v>85.5</v>
      </c>
      <c r="U657" s="16">
        <f t="shared" si="1429"/>
        <v>0</v>
      </c>
      <c r="V657" s="16">
        <f t="shared" si="1429"/>
        <v>0</v>
      </c>
      <c r="W657" s="16">
        <f t="shared" si="1429"/>
        <v>0</v>
      </c>
      <c r="X657" s="16">
        <f t="shared" si="1306"/>
        <v>85.5</v>
      </c>
      <c r="Y657" s="16">
        <f t="shared" si="1307"/>
        <v>85.5</v>
      </c>
      <c r="Z657" s="16">
        <f t="shared" si="1308"/>
        <v>85.5</v>
      </c>
      <c r="AA657" s="16">
        <f t="shared" si="1429"/>
        <v>0</v>
      </c>
      <c r="AB657" s="16">
        <f t="shared" si="1429"/>
        <v>0</v>
      </c>
      <c r="AC657" s="16">
        <f t="shared" si="1429"/>
        <v>0</v>
      </c>
      <c r="AD657" s="16">
        <f t="shared" si="1309"/>
        <v>85.5</v>
      </c>
      <c r="AE657" s="16">
        <f t="shared" si="1310"/>
        <v>85.5</v>
      </c>
      <c r="AF657" s="16">
        <f t="shared" si="1311"/>
        <v>85.5</v>
      </c>
      <c r="AG657" s="16">
        <f t="shared" si="1429"/>
        <v>0</v>
      </c>
      <c r="AH657" s="16">
        <f t="shared" si="1429"/>
        <v>0</v>
      </c>
      <c r="AI657" s="16">
        <f t="shared" si="1429"/>
        <v>0</v>
      </c>
      <c r="AJ657" s="16">
        <f t="shared" si="1312"/>
        <v>85.5</v>
      </c>
      <c r="AK657" s="16">
        <f t="shared" si="1313"/>
        <v>85.5</v>
      </c>
      <c r="AL657" s="16">
        <f t="shared" si="1314"/>
        <v>85.5</v>
      </c>
      <c r="AM657" s="16">
        <f t="shared" si="1429"/>
        <v>0</v>
      </c>
      <c r="AN657" s="16">
        <f t="shared" si="1429"/>
        <v>0</v>
      </c>
      <c r="AO657" s="16">
        <f t="shared" si="1429"/>
        <v>0</v>
      </c>
      <c r="AP657" s="16">
        <f t="shared" si="1289"/>
        <v>85.5</v>
      </c>
      <c r="AQ657" s="16">
        <f t="shared" si="1429"/>
        <v>0</v>
      </c>
      <c r="AR657" s="16">
        <f t="shared" si="1389"/>
        <v>85.5</v>
      </c>
      <c r="AS657" s="16">
        <f t="shared" si="1290"/>
        <v>85.5</v>
      </c>
      <c r="AT657" s="16">
        <f t="shared" si="1429"/>
        <v>0</v>
      </c>
      <c r="AU657" s="16">
        <f t="shared" si="1390"/>
        <v>85.5</v>
      </c>
      <c r="AV657" s="16">
        <f t="shared" si="1291"/>
        <v>85.5</v>
      </c>
      <c r="AW657" s="16">
        <f t="shared" si="1429"/>
        <v>0</v>
      </c>
      <c r="AX657" s="16">
        <f t="shared" si="1391"/>
        <v>85.5</v>
      </c>
      <c r="AY657" s="16">
        <f t="shared" si="1429"/>
        <v>0</v>
      </c>
      <c r="AZ657" s="35"/>
    </row>
    <row r="658" spans="1:52" ht="46.8" x14ac:dyDescent="0.3">
      <c r="A658" s="60" t="s">
        <v>124</v>
      </c>
      <c r="B658" s="56">
        <v>240</v>
      </c>
      <c r="C658" s="60"/>
      <c r="D658" s="60"/>
      <c r="E658" s="12" t="s">
        <v>400</v>
      </c>
      <c r="F658" s="16">
        <f t="shared" si="1429"/>
        <v>85.5</v>
      </c>
      <c r="G658" s="16">
        <f t="shared" si="1429"/>
        <v>85.5</v>
      </c>
      <c r="H658" s="16">
        <f t="shared" si="1429"/>
        <v>85.5</v>
      </c>
      <c r="I658" s="16">
        <f t="shared" si="1429"/>
        <v>0</v>
      </c>
      <c r="J658" s="16">
        <f t="shared" si="1429"/>
        <v>0</v>
      </c>
      <c r="K658" s="16">
        <f t="shared" si="1429"/>
        <v>0</v>
      </c>
      <c r="L658" s="16">
        <f t="shared" si="1348"/>
        <v>85.5</v>
      </c>
      <c r="M658" s="16">
        <f t="shared" si="1349"/>
        <v>85.5</v>
      </c>
      <c r="N658" s="16">
        <f t="shared" si="1350"/>
        <v>85.5</v>
      </c>
      <c r="O658" s="16">
        <f t="shared" si="1429"/>
        <v>0</v>
      </c>
      <c r="P658" s="16">
        <f t="shared" si="1429"/>
        <v>0</v>
      </c>
      <c r="Q658" s="16">
        <f t="shared" si="1429"/>
        <v>0</v>
      </c>
      <c r="R658" s="16">
        <f t="shared" si="1303"/>
        <v>85.5</v>
      </c>
      <c r="S658" s="16">
        <f t="shared" si="1304"/>
        <v>85.5</v>
      </c>
      <c r="T658" s="16">
        <f t="shared" si="1305"/>
        <v>85.5</v>
      </c>
      <c r="U658" s="16">
        <f t="shared" si="1429"/>
        <v>0</v>
      </c>
      <c r="V658" s="16">
        <f t="shared" si="1429"/>
        <v>0</v>
      </c>
      <c r="W658" s="16">
        <f t="shared" si="1429"/>
        <v>0</v>
      </c>
      <c r="X658" s="16">
        <f t="shared" si="1306"/>
        <v>85.5</v>
      </c>
      <c r="Y658" s="16">
        <f t="shared" si="1307"/>
        <v>85.5</v>
      </c>
      <c r="Z658" s="16">
        <f t="shared" si="1308"/>
        <v>85.5</v>
      </c>
      <c r="AA658" s="16">
        <f t="shared" si="1429"/>
        <v>0</v>
      </c>
      <c r="AB658" s="16">
        <f t="shared" si="1429"/>
        <v>0</v>
      </c>
      <c r="AC658" s="16">
        <f t="shared" si="1429"/>
        <v>0</v>
      </c>
      <c r="AD658" s="16">
        <f t="shared" si="1309"/>
        <v>85.5</v>
      </c>
      <c r="AE658" s="16">
        <f t="shared" si="1310"/>
        <v>85.5</v>
      </c>
      <c r="AF658" s="16">
        <f t="shared" si="1311"/>
        <v>85.5</v>
      </c>
      <c r="AG658" s="16">
        <f t="shared" si="1429"/>
        <v>0</v>
      </c>
      <c r="AH658" s="16">
        <f t="shared" si="1429"/>
        <v>0</v>
      </c>
      <c r="AI658" s="16">
        <f t="shared" si="1429"/>
        <v>0</v>
      </c>
      <c r="AJ658" s="16">
        <f t="shared" si="1312"/>
        <v>85.5</v>
      </c>
      <c r="AK658" s="16">
        <f t="shared" si="1313"/>
        <v>85.5</v>
      </c>
      <c r="AL658" s="16">
        <f t="shared" si="1314"/>
        <v>85.5</v>
      </c>
      <c r="AM658" s="16">
        <f t="shared" si="1429"/>
        <v>0</v>
      </c>
      <c r="AN658" s="16">
        <f t="shared" si="1429"/>
        <v>0</v>
      </c>
      <c r="AO658" s="16">
        <f t="shared" si="1429"/>
        <v>0</v>
      </c>
      <c r="AP658" s="16">
        <f t="shared" ref="AP658:AP721" si="1430">AJ658+AM658</f>
        <v>85.5</v>
      </c>
      <c r="AQ658" s="16">
        <f t="shared" si="1429"/>
        <v>0</v>
      </c>
      <c r="AR658" s="16">
        <f t="shared" si="1389"/>
        <v>85.5</v>
      </c>
      <c r="AS658" s="16">
        <f t="shared" ref="AS658:AS721" si="1431">AK658+AN658</f>
        <v>85.5</v>
      </c>
      <c r="AT658" s="16">
        <f t="shared" si="1429"/>
        <v>0</v>
      </c>
      <c r="AU658" s="16">
        <f t="shared" si="1390"/>
        <v>85.5</v>
      </c>
      <c r="AV658" s="16">
        <f t="shared" ref="AV658:AV721" si="1432">AL658+AO658</f>
        <v>85.5</v>
      </c>
      <c r="AW658" s="16">
        <f t="shared" si="1429"/>
        <v>0</v>
      </c>
      <c r="AX658" s="16">
        <f t="shared" si="1391"/>
        <v>85.5</v>
      </c>
      <c r="AY658" s="16">
        <f t="shared" si="1429"/>
        <v>0</v>
      </c>
      <c r="AZ658" s="35"/>
    </row>
    <row r="659" spans="1:52" x14ac:dyDescent="0.3">
      <c r="A659" s="60" t="s">
        <v>124</v>
      </c>
      <c r="B659" s="56">
        <v>240</v>
      </c>
      <c r="C659" s="60" t="s">
        <v>25</v>
      </c>
      <c r="D659" s="60" t="s">
        <v>26</v>
      </c>
      <c r="E659" s="12" t="s">
        <v>379</v>
      </c>
      <c r="F659" s="16">
        <v>85.5</v>
      </c>
      <c r="G659" s="16">
        <v>85.5</v>
      </c>
      <c r="H659" s="16">
        <v>85.5</v>
      </c>
      <c r="I659" s="16"/>
      <c r="J659" s="16"/>
      <c r="K659" s="16"/>
      <c r="L659" s="16">
        <f t="shared" si="1348"/>
        <v>85.5</v>
      </c>
      <c r="M659" s="16">
        <f t="shared" si="1349"/>
        <v>85.5</v>
      </c>
      <c r="N659" s="16">
        <f t="shared" si="1350"/>
        <v>85.5</v>
      </c>
      <c r="O659" s="16"/>
      <c r="P659" s="16"/>
      <c r="Q659" s="16"/>
      <c r="R659" s="16">
        <f t="shared" si="1303"/>
        <v>85.5</v>
      </c>
      <c r="S659" s="16">
        <f t="shared" si="1304"/>
        <v>85.5</v>
      </c>
      <c r="T659" s="16">
        <f t="shared" si="1305"/>
        <v>85.5</v>
      </c>
      <c r="U659" s="16"/>
      <c r="V659" s="16"/>
      <c r="W659" s="16"/>
      <c r="X659" s="16">
        <f t="shared" si="1306"/>
        <v>85.5</v>
      </c>
      <c r="Y659" s="16">
        <f t="shared" si="1307"/>
        <v>85.5</v>
      </c>
      <c r="Z659" s="16">
        <f t="shared" si="1308"/>
        <v>85.5</v>
      </c>
      <c r="AA659" s="16"/>
      <c r="AB659" s="16"/>
      <c r="AC659" s="16"/>
      <c r="AD659" s="16">
        <f t="shared" si="1309"/>
        <v>85.5</v>
      </c>
      <c r="AE659" s="16">
        <f t="shared" si="1310"/>
        <v>85.5</v>
      </c>
      <c r="AF659" s="16">
        <f t="shared" si="1311"/>
        <v>85.5</v>
      </c>
      <c r="AG659" s="16"/>
      <c r="AH659" s="16"/>
      <c r="AI659" s="16"/>
      <c r="AJ659" s="16">
        <f t="shared" si="1312"/>
        <v>85.5</v>
      </c>
      <c r="AK659" s="16">
        <f t="shared" si="1313"/>
        <v>85.5</v>
      </c>
      <c r="AL659" s="16">
        <f t="shared" si="1314"/>
        <v>85.5</v>
      </c>
      <c r="AM659" s="16"/>
      <c r="AN659" s="16"/>
      <c r="AO659" s="16"/>
      <c r="AP659" s="16">
        <f t="shared" si="1430"/>
        <v>85.5</v>
      </c>
      <c r="AQ659" s="16"/>
      <c r="AR659" s="16">
        <f t="shared" si="1389"/>
        <v>85.5</v>
      </c>
      <c r="AS659" s="16">
        <f t="shared" si="1431"/>
        <v>85.5</v>
      </c>
      <c r="AT659" s="16"/>
      <c r="AU659" s="16">
        <f t="shared" si="1390"/>
        <v>85.5</v>
      </c>
      <c r="AV659" s="16">
        <f t="shared" si="1432"/>
        <v>85.5</v>
      </c>
      <c r="AW659" s="16"/>
      <c r="AX659" s="16">
        <f t="shared" si="1391"/>
        <v>85.5</v>
      </c>
      <c r="AY659" s="16"/>
      <c r="AZ659" s="35"/>
    </row>
    <row r="660" spans="1:52" ht="62.4" x14ac:dyDescent="0.3">
      <c r="A660" s="60" t="s">
        <v>125</v>
      </c>
      <c r="B660" s="56"/>
      <c r="C660" s="60"/>
      <c r="D660" s="60"/>
      <c r="E660" s="12" t="s">
        <v>524</v>
      </c>
      <c r="F660" s="16">
        <f t="shared" ref="F660:AY660" si="1433">F664+F661</f>
        <v>2770.3</v>
      </c>
      <c r="G660" s="16">
        <f t="shared" si="1433"/>
        <v>2791.3999999999996</v>
      </c>
      <c r="H660" s="16">
        <f t="shared" si="1433"/>
        <v>2791.3999999999996</v>
      </c>
      <c r="I660" s="16">
        <f t="shared" ref="I660:K660" si="1434">I664+I661</f>
        <v>0</v>
      </c>
      <c r="J660" s="16">
        <f t="shared" si="1434"/>
        <v>0</v>
      </c>
      <c r="K660" s="16">
        <f t="shared" si="1434"/>
        <v>0</v>
      </c>
      <c r="L660" s="16">
        <f t="shared" si="1348"/>
        <v>2770.3</v>
      </c>
      <c r="M660" s="16">
        <f t="shared" si="1349"/>
        <v>2791.3999999999996</v>
      </c>
      <c r="N660" s="16">
        <f t="shared" si="1350"/>
        <v>2791.3999999999996</v>
      </c>
      <c r="O660" s="16">
        <f t="shared" ref="O660:Q660" si="1435">O664+O661</f>
        <v>0</v>
      </c>
      <c r="P660" s="16">
        <f t="shared" si="1435"/>
        <v>0</v>
      </c>
      <c r="Q660" s="16">
        <f t="shared" si="1435"/>
        <v>0</v>
      </c>
      <c r="R660" s="16">
        <f t="shared" si="1303"/>
        <v>2770.3</v>
      </c>
      <c r="S660" s="16">
        <f t="shared" si="1304"/>
        <v>2791.3999999999996</v>
      </c>
      <c r="T660" s="16">
        <f t="shared" si="1305"/>
        <v>2791.3999999999996</v>
      </c>
      <c r="U660" s="16">
        <f t="shared" ref="U660:W660" si="1436">U664+U661</f>
        <v>0</v>
      </c>
      <c r="V660" s="16">
        <f t="shared" si="1436"/>
        <v>0</v>
      </c>
      <c r="W660" s="16">
        <f t="shared" si="1436"/>
        <v>0</v>
      </c>
      <c r="X660" s="16">
        <f t="shared" si="1306"/>
        <v>2770.3</v>
      </c>
      <c r="Y660" s="16">
        <f t="shared" si="1307"/>
        <v>2791.3999999999996</v>
      </c>
      <c r="Z660" s="16">
        <f t="shared" si="1308"/>
        <v>2791.3999999999996</v>
      </c>
      <c r="AA660" s="16">
        <f t="shared" ref="AA660:AC660" si="1437">AA664+AA661</f>
        <v>0</v>
      </c>
      <c r="AB660" s="16">
        <f t="shared" si="1437"/>
        <v>0</v>
      </c>
      <c r="AC660" s="16">
        <f t="shared" si="1437"/>
        <v>0</v>
      </c>
      <c r="AD660" s="16">
        <f t="shared" si="1309"/>
        <v>2770.3</v>
      </c>
      <c r="AE660" s="16">
        <f t="shared" si="1310"/>
        <v>2791.3999999999996</v>
      </c>
      <c r="AF660" s="16">
        <f t="shared" si="1311"/>
        <v>2791.3999999999996</v>
      </c>
      <c r="AG660" s="16">
        <f t="shared" ref="AG660:AI660" si="1438">AG664+AG661</f>
        <v>0</v>
      </c>
      <c r="AH660" s="16">
        <f t="shared" si="1438"/>
        <v>0</v>
      </c>
      <c r="AI660" s="16">
        <f t="shared" si="1438"/>
        <v>0</v>
      </c>
      <c r="AJ660" s="16">
        <f t="shared" si="1312"/>
        <v>2770.3</v>
      </c>
      <c r="AK660" s="16">
        <f t="shared" si="1313"/>
        <v>2791.3999999999996</v>
      </c>
      <c r="AL660" s="16">
        <f t="shared" si="1314"/>
        <v>2791.3999999999996</v>
      </c>
      <c r="AM660" s="16">
        <f t="shared" ref="AM660:AO660" si="1439">AM664+AM661</f>
        <v>0</v>
      </c>
      <c r="AN660" s="16">
        <f t="shared" si="1439"/>
        <v>0</v>
      </c>
      <c r="AO660" s="16">
        <f t="shared" si="1439"/>
        <v>0</v>
      </c>
      <c r="AP660" s="16">
        <f t="shared" si="1430"/>
        <v>2770.3</v>
      </c>
      <c r="AQ660" s="16">
        <f t="shared" ref="AQ660" si="1440">AQ664+AQ661</f>
        <v>0</v>
      </c>
      <c r="AR660" s="16">
        <f t="shared" si="1389"/>
        <v>2770.3</v>
      </c>
      <c r="AS660" s="16">
        <f t="shared" si="1431"/>
        <v>2791.3999999999996</v>
      </c>
      <c r="AT660" s="16">
        <f t="shared" ref="AT660" si="1441">AT664+AT661</f>
        <v>0</v>
      </c>
      <c r="AU660" s="16">
        <f t="shared" si="1390"/>
        <v>2791.3999999999996</v>
      </c>
      <c r="AV660" s="16">
        <f t="shared" si="1432"/>
        <v>2791.3999999999996</v>
      </c>
      <c r="AW660" s="16">
        <f t="shared" ref="AW660" si="1442">AW664+AW661</f>
        <v>0</v>
      </c>
      <c r="AX660" s="16">
        <f t="shared" si="1391"/>
        <v>2791.3999999999996</v>
      </c>
      <c r="AY660" s="16">
        <f t="shared" si="1433"/>
        <v>0</v>
      </c>
      <c r="AZ660" s="35"/>
    </row>
    <row r="661" spans="1:52" ht="46.8" x14ac:dyDescent="0.3">
      <c r="A661" s="60" t="s">
        <v>125</v>
      </c>
      <c r="B661" s="56">
        <v>600</v>
      </c>
      <c r="C661" s="60"/>
      <c r="D661" s="60"/>
      <c r="E661" s="12" t="s">
        <v>395</v>
      </c>
      <c r="F661" s="16">
        <f t="shared" ref="F661:AY662" si="1443">F662</f>
        <v>1044</v>
      </c>
      <c r="G661" s="16">
        <f t="shared" si="1443"/>
        <v>1050.3</v>
      </c>
      <c r="H661" s="16">
        <f t="shared" si="1443"/>
        <v>1050.3</v>
      </c>
      <c r="I661" s="16">
        <f t="shared" si="1443"/>
        <v>0</v>
      </c>
      <c r="J661" s="16">
        <f t="shared" si="1443"/>
        <v>0</v>
      </c>
      <c r="K661" s="16">
        <f t="shared" si="1443"/>
        <v>0</v>
      </c>
      <c r="L661" s="16">
        <f t="shared" si="1348"/>
        <v>1044</v>
      </c>
      <c r="M661" s="16">
        <f t="shared" si="1349"/>
        <v>1050.3</v>
      </c>
      <c r="N661" s="16">
        <f t="shared" si="1350"/>
        <v>1050.3</v>
      </c>
      <c r="O661" s="16">
        <f t="shared" si="1443"/>
        <v>0</v>
      </c>
      <c r="P661" s="16">
        <f t="shared" si="1443"/>
        <v>0</v>
      </c>
      <c r="Q661" s="16">
        <f t="shared" si="1443"/>
        <v>0</v>
      </c>
      <c r="R661" s="16">
        <f t="shared" si="1303"/>
        <v>1044</v>
      </c>
      <c r="S661" s="16">
        <f t="shared" si="1304"/>
        <v>1050.3</v>
      </c>
      <c r="T661" s="16">
        <f t="shared" si="1305"/>
        <v>1050.3</v>
      </c>
      <c r="U661" s="16">
        <f t="shared" si="1443"/>
        <v>0</v>
      </c>
      <c r="V661" s="16">
        <f t="shared" si="1443"/>
        <v>0</v>
      </c>
      <c r="W661" s="16">
        <f t="shared" si="1443"/>
        <v>0</v>
      </c>
      <c r="X661" s="16">
        <f t="shared" si="1306"/>
        <v>1044</v>
      </c>
      <c r="Y661" s="16">
        <f t="shared" si="1307"/>
        <v>1050.3</v>
      </c>
      <c r="Z661" s="16">
        <f t="shared" si="1308"/>
        <v>1050.3</v>
      </c>
      <c r="AA661" s="16">
        <f t="shared" si="1443"/>
        <v>0</v>
      </c>
      <c r="AB661" s="16">
        <f t="shared" si="1443"/>
        <v>0</v>
      </c>
      <c r="AC661" s="16">
        <f t="shared" si="1443"/>
        <v>0</v>
      </c>
      <c r="AD661" s="16">
        <f t="shared" si="1309"/>
        <v>1044</v>
      </c>
      <c r="AE661" s="16">
        <f t="shared" si="1310"/>
        <v>1050.3</v>
      </c>
      <c r="AF661" s="16">
        <f t="shared" si="1311"/>
        <v>1050.3</v>
      </c>
      <c r="AG661" s="16">
        <f t="shared" si="1443"/>
        <v>0</v>
      </c>
      <c r="AH661" s="16">
        <f t="shared" si="1443"/>
        <v>0</v>
      </c>
      <c r="AI661" s="16">
        <f t="shared" si="1443"/>
        <v>0</v>
      </c>
      <c r="AJ661" s="16">
        <f t="shared" si="1312"/>
        <v>1044</v>
      </c>
      <c r="AK661" s="16">
        <f t="shared" si="1313"/>
        <v>1050.3</v>
      </c>
      <c r="AL661" s="16">
        <f t="shared" si="1314"/>
        <v>1050.3</v>
      </c>
      <c r="AM661" s="16">
        <f t="shared" si="1443"/>
        <v>0</v>
      </c>
      <c r="AN661" s="16">
        <f t="shared" si="1443"/>
        <v>0</v>
      </c>
      <c r="AO661" s="16">
        <f t="shared" si="1443"/>
        <v>0</v>
      </c>
      <c r="AP661" s="16">
        <f t="shared" si="1430"/>
        <v>1044</v>
      </c>
      <c r="AQ661" s="16">
        <f t="shared" si="1443"/>
        <v>0</v>
      </c>
      <c r="AR661" s="16">
        <f t="shared" si="1389"/>
        <v>1044</v>
      </c>
      <c r="AS661" s="16">
        <f t="shared" si="1431"/>
        <v>1050.3</v>
      </c>
      <c r="AT661" s="16">
        <f t="shared" si="1443"/>
        <v>0</v>
      </c>
      <c r="AU661" s="16">
        <f t="shared" si="1390"/>
        <v>1050.3</v>
      </c>
      <c r="AV661" s="16">
        <f t="shared" si="1432"/>
        <v>1050.3</v>
      </c>
      <c r="AW661" s="16">
        <f t="shared" si="1443"/>
        <v>0</v>
      </c>
      <c r="AX661" s="16">
        <f t="shared" si="1391"/>
        <v>1050.3</v>
      </c>
      <c r="AY661" s="16">
        <f t="shared" si="1443"/>
        <v>0</v>
      </c>
      <c r="AZ661" s="35"/>
    </row>
    <row r="662" spans="1:52" ht="78" x14ac:dyDescent="0.3">
      <c r="A662" s="60" t="s">
        <v>125</v>
      </c>
      <c r="B662" s="56">
        <v>630</v>
      </c>
      <c r="C662" s="60"/>
      <c r="D662" s="60"/>
      <c r="E662" s="12" t="s">
        <v>756</v>
      </c>
      <c r="F662" s="16">
        <f t="shared" si="1443"/>
        <v>1044</v>
      </c>
      <c r="G662" s="16">
        <f t="shared" si="1443"/>
        <v>1050.3</v>
      </c>
      <c r="H662" s="16">
        <f t="shared" si="1443"/>
        <v>1050.3</v>
      </c>
      <c r="I662" s="16">
        <f t="shared" si="1443"/>
        <v>0</v>
      </c>
      <c r="J662" s="16">
        <f t="shared" si="1443"/>
        <v>0</v>
      </c>
      <c r="K662" s="16">
        <f t="shared" si="1443"/>
        <v>0</v>
      </c>
      <c r="L662" s="16">
        <f t="shared" si="1348"/>
        <v>1044</v>
      </c>
      <c r="M662" s="16">
        <f t="shared" si="1349"/>
        <v>1050.3</v>
      </c>
      <c r="N662" s="16">
        <f t="shared" si="1350"/>
        <v>1050.3</v>
      </c>
      <c r="O662" s="16">
        <f t="shared" si="1443"/>
        <v>0</v>
      </c>
      <c r="P662" s="16">
        <f t="shared" si="1443"/>
        <v>0</v>
      </c>
      <c r="Q662" s="16">
        <f t="shared" si="1443"/>
        <v>0</v>
      </c>
      <c r="R662" s="16">
        <f t="shared" ref="R662:R725" si="1444">L662+O662</f>
        <v>1044</v>
      </c>
      <c r="S662" s="16">
        <f t="shared" ref="S662:S725" si="1445">M662+P662</f>
        <v>1050.3</v>
      </c>
      <c r="T662" s="16">
        <f t="shared" ref="T662:T725" si="1446">N662+Q662</f>
        <v>1050.3</v>
      </c>
      <c r="U662" s="16">
        <f t="shared" si="1443"/>
        <v>0</v>
      </c>
      <c r="V662" s="16">
        <f t="shared" si="1443"/>
        <v>0</v>
      </c>
      <c r="W662" s="16">
        <f t="shared" si="1443"/>
        <v>0</v>
      </c>
      <c r="X662" s="16">
        <f t="shared" ref="X662:X725" si="1447">R662+U662</f>
        <v>1044</v>
      </c>
      <c r="Y662" s="16">
        <f t="shared" ref="Y662:Y725" si="1448">S662+V662</f>
        <v>1050.3</v>
      </c>
      <c r="Z662" s="16">
        <f t="shared" ref="Z662:Z725" si="1449">T662+W662</f>
        <v>1050.3</v>
      </c>
      <c r="AA662" s="16">
        <f t="shared" si="1443"/>
        <v>0</v>
      </c>
      <c r="AB662" s="16">
        <f t="shared" si="1443"/>
        <v>0</v>
      </c>
      <c r="AC662" s="16">
        <f t="shared" si="1443"/>
        <v>0</v>
      </c>
      <c r="AD662" s="16">
        <f t="shared" ref="AD662:AD725" si="1450">X662+AA662</f>
        <v>1044</v>
      </c>
      <c r="AE662" s="16">
        <f t="shared" ref="AE662:AE725" si="1451">Y662+AB662</f>
        <v>1050.3</v>
      </c>
      <c r="AF662" s="16">
        <f t="shared" ref="AF662:AF725" si="1452">Z662+AC662</f>
        <v>1050.3</v>
      </c>
      <c r="AG662" s="16">
        <f t="shared" si="1443"/>
        <v>0</v>
      </c>
      <c r="AH662" s="16">
        <f t="shared" si="1443"/>
        <v>0</v>
      </c>
      <c r="AI662" s="16">
        <f t="shared" si="1443"/>
        <v>0</v>
      </c>
      <c r="AJ662" s="16">
        <f t="shared" ref="AJ662:AJ725" si="1453">AD662+AG662</f>
        <v>1044</v>
      </c>
      <c r="AK662" s="16">
        <f t="shared" ref="AK662:AK725" si="1454">AE662+AH662</f>
        <v>1050.3</v>
      </c>
      <c r="AL662" s="16">
        <f t="shared" ref="AL662:AL725" si="1455">AF662+AI662</f>
        <v>1050.3</v>
      </c>
      <c r="AM662" s="16">
        <f t="shared" si="1443"/>
        <v>0</v>
      </c>
      <c r="AN662" s="16">
        <f t="shared" si="1443"/>
        <v>0</v>
      </c>
      <c r="AO662" s="16">
        <f t="shared" si="1443"/>
        <v>0</v>
      </c>
      <c r="AP662" s="16">
        <f t="shared" si="1430"/>
        <v>1044</v>
      </c>
      <c r="AQ662" s="16">
        <f t="shared" si="1443"/>
        <v>0</v>
      </c>
      <c r="AR662" s="16">
        <f t="shared" si="1389"/>
        <v>1044</v>
      </c>
      <c r="AS662" s="16">
        <f t="shared" si="1431"/>
        <v>1050.3</v>
      </c>
      <c r="AT662" s="16">
        <f t="shared" si="1443"/>
        <v>0</v>
      </c>
      <c r="AU662" s="16">
        <f t="shared" si="1390"/>
        <v>1050.3</v>
      </c>
      <c r="AV662" s="16">
        <f t="shared" si="1432"/>
        <v>1050.3</v>
      </c>
      <c r="AW662" s="16">
        <f t="shared" si="1443"/>
        <v>0</v>
      </c>
      <c r="AX662" s="16">
        <f t="shared" si="1391"/>
        <v>1050.3</v>
      </c>
      <c r="AY662" s="16">
        <f t="shared" si="1443"/>
        <v>0</v>
      </c>
      <c r="AZ662" s="35"/>
    </row>
    <row r="663" spans="1:52" x14ac:dyDescent="0.3">
      <c r="A663" s="60" t="s">
        <v>125</v>
      </c>
      <c r="B663" s="56">
        <v>630</v>
      </c>
      <c r="C663" s="60" t="s">
        <v>25</v>
      </c>
      <c r="D663" s="60" t="s">
        <v>26</v>
      </c>
      <c r="E663" s="12" t="s">
        <v>379</v>
      </c>
      <c r="F663" s="16">
        <v>1044</v>
      </c>
      <c r="G663" s="16">
        <v>1050.3</v>
      </c>
      <c r="H663" s="16">
        <v>1050.3</v>
      </c>
      <c r="I663" s="16"/>
      <c r="J663" s="16"/>
      <c r="K663" s="16"/>
      <c r="L663" s="16">
        <f t="shared" si="1348"/>
        <v>1044</v>
      </c>
      <c r="M663" s="16">
        <f t="shared" si="1349"/>
        <v>1050.3</v>
      </c>
      <c r="N663" s="16">
        <f t="shared" si="1350"/>
        <v>1050.3</v>
      </c>
      <c r="O663" s="16"/>
      <c r="P663" s="16"/>
      <c r="Q663" s="16"/>
      <c r="R663" s="16">
        <f t="shared" si="1444"/>
        <v>1044</v>
      </c>
      <c r="S663" s="16">
        <f t="shared" si="1445"/>
        <v>1050.3</v>
      </c>
      <c r="T663" s="16">
        <f t="shared" si="1446"/>
        <v>1050.3</v>
      </c>
      <c r="U663" s="16"/>
      <c r="V663" s="16"/>
      <c r="W663" s="16"/>
      <c r="X663" s="16">
        <f t="shared" si="1447"/>
        <v>1044</v>
      </c>
      <c r="Y663" s="16">
        <f t="shared" si="1448"/>
        <v>1050.3</v>
      </c>
      <c r="Z663" s="16">
        <f t="shared" si="1449"/>
        <v>1050.3</v>
      </c>
      <c r="AA663" s="16"/>
      <c r="AB663" s="16"/>
      <c r="AC663" s="16"/>
      <c r="AD663" s="16">
        <f t="shared" si="1450"/>
        <v>1044</v>
      </c>
      <c r="AE663" s="16">
        <f t="shared" si="1451"/>
        <v>1050.3</v>
      </c>
      <c r="AF663" s="16">
        <f t="shared" si="1452"/>
        <v>1050.3</v>
      </c>
      <c r="AG663" s="16"/>
      <c r="AH663" s="16"/>
      <c r="AI663" s="16"/>
      <c r="AJ663" s="16">
        <f t="shared" si="1453"/>
        <v>1044</v>
      </c>
      <c r="AK663" s="16">
        <f t="shared" si="1454"/>
        <v>1050.3</v>
      </c>
      <c r="AL663" s="16">
        <f t="shared" si="1455"/>
        <v>1050.3</v>
      </c>
      <c r="AM663" s="16"/>
      <c r="AN663" s="16"/>
      <c r="AO663" s="16"/>
      <c r="AP663" s="16">
        <f t="shared" si="1430"/>
        <v>1044</v>
      </c>
      <c r="AQ663" s="16"/>
      <c r="AR663" s="16">
        <f t="shared" si="1389"/>
        <v>1044</v>
      </c>
      <c r="AS663" s="16">
        <f t="shared" si="1431"/>
        <v>1050.3</v>
      </c>
      <c r="AT663" s="16"/>
      <c r="AU663" s="16">
        <f t="shared" si="1390"/>
        <v>1050.3</v>
      </c>
      <c r="AV663" s="16">
        <f t="shared" si="1432"/>
        <v>1050.3</v>
      </c>
      <c r="AW663" s="16"/>
      <c r="AX663" s="16">
        <f t="shared" si="1391"/>
        <v>1050.3</v>
      </c>
      <c r="AY663" s="16"/>
      <c r="AZ663" s="35"/>
    </row>
    <row r="664" spans="1:52" x14ac:dyDescent="0.3">
      <c r="A664" s="60" t="s">
        <v>125</v>
      </c>
      <c r="B664" s="56">
        <v>800</v>
      </c>
      <c r="C664" s="60"/>
      <c r="D664" s="60"/>
      <c r="E664" s="12" t="s">
        <v>397</v>
      </c>
      <c r="F664" s="16">
        <f t="shared" ref="F664:AY665" si="1456">F665</f>
        <v>1726.3</v>
      </c>
      <c r="G664" s="16">
        <f t="shared" si="1456"/>
        <v>1741.1</v>
      </c>
      <c r="H664" s="16">
        <f t="shared" si="1456"/>
        <v>1741.1</v>
      </c>
      <c r="I664" s="16">
        <f t="shared" si="1456"/>
        <v>0</v>
      </c>
      <c r="J664" s="16">
        <f t="shared" si="1456"/>
        <v>0</v>
      </c>
      <c r="K664" s="16">
        <f t="shared" si="1456"/>
        <v>0</v>
      </c>
      <c r="L664" s="16">
        <f t="shared" si="1348"/>
        <v>1726.3</v>
      </c>
      <c r="M664" s="16">
        <f t="shared" si="1349"/>
        <v>1741.1</v>
      </c>
      <c r="N664" s="16">
        <f t="shared" si="1350"/>
        <v>1741.1</v>
      </c>
      <c r="O664" s="16">
        <f t="shared" si="1456"/>
        <v>0</v>
      </c>
      <c r="P664" s="16">
        <f t="shared" si="1456"/>
        <v>0</v>
      </c>
      <c r="Q664" s="16">
        <f t="shared" si="1456"/>
        <v>0</v>
      </c>
      <c r="R664" s="16">
        <f t="shared" si="1444"/>
        <v>1726.3</v>
      </c>
      <c r="S664" s="16">
        <f t="shared" si="1445"/>
        <v>1741.1</v>
      </c>
      <c r="T664" s="16">
        <f t="shared" si="1446"/>
        <v>1741.1</v>
      </c>
      <c r="U664" s="16">
        <f t="shared" si="1456"/>
        <v>0</v>
      </c>
      <c r="V664" s="16">
        <f t="shared" si="1456"/>
        <v>0</v>
      </c>
      <c r="W664" s="16">
        <f t="shared" si="1456"/>
        <v>0</v>
      </c>
      <c r="X664" s="16">
        <f t="shared" si="1447"/>
        <v>1726.3</v>
      </c>
      <c r="Y664" s="16">
        <f t="shared" si="1448"/>
        <v>1741.1</v>
      </c>
      <c r="Z664" s="16">
        <f t="shared" si="1449"/>
        <v>1741.1</v>
      </c>
      <c r="AA664" s="16">
        <f t="shared" si="1456"/>
        <v>0</v>
      </c>
      <c r="AB664" s="16">
        <f t="shared" si="1456"/>
        <v>0</v>
      </c>
      <c r="AC664" s="16">
        <f t="shared" si="1456"/>
        <v>0</v>
      </c>
      <c r="AD664" s="16">
        <f t="shared" si="1450"/>
        <v>1726.3</v>
      </c>
      <c r="AE664" s="16">
        <f t="shared" si="1451"/>
        <v>1741.1</v>
      </c>
      <c r="AF664" s="16">
        <f t="shared" si="1452"/>
        <v>1741.1</v>
      </c>
      <c r="AG664" s="16">
        <f t="shared" si="1456"/>
        <v>0</v>
      </c>
      <c r="AH664" s="16">
        <f t="shared" si="1456"/>
        <v>0</v>
      </c>
      <c r="AI664" s="16">
        <f t="shared" si="1456"/>
        <v>0</v>
      </c>
      <c r="AJ664" s="16">
        <f t="shared" si="1453"/>
        <v>1726.3</v>
      </c>
      <c r="AK664" s="16">
        <f t="shared" si="1454"/>
        <v>1741.1</v>
      </c>
      <c r="AL664" s="16">
        <f t="shared" si="1455"/>
        <v>1741.1</v>
      </c>
      <c r="AM664" s="16">
        <f t="shared" si="1456"/>
        <v>0</v>
      </c>
      <c r="AN664" s="16">
        <f t="shared" si="1456"/>
        <v>0</v>
      </c>
      <c r="AO664" s="16">
        <f t="shared" si="1456"/>
        <v>0</v>
      </c>
      <c r="AP664" s="16">
        <f t="shared" si="1430"/>
        <v>1726.3</v>
      </c>
      <c r="AQ664" s="16">
        <f t="shared" si="1456"/>
        <v>0</v>
      </c>
      <c r="AR664" s="16">
        <f t="shared" si="1389"/>
        <v>1726.3</v>
      </c>
      <c r="AS664" s="16">
        <f t="shared" si="1431"/>
        <v>1741.1</v>
      </c>
      <c r="AT664" s="16">
        <f t="shared" si="1456"/>
        <v>0</v>
      </c>
      <c r="AU664" s="16">
        <f t="shared" si="1390"/>
        <v>1741.1</v>
      </c>
      <c r="AV664" s="16">
        <f t="shared" si="1432"/>
        <v>1741.1</v>
      </c>
      <c r="AW664" s="16">
        <f t="shared" si="1456"/>
        <v>0</v>
      </c>
      <c r="AX664" s="16">
        <f t="shared" si="1391"/>
        <v>1741.1</v>
      </c>
      <c r="AY664" s="16">
        <f t="shared" si="1456"/>
        <v>0</v>
      </c>
      <c r="AZ664" s="35"/>
    </row>
    <row r="665" spans="1:52" ht="78" x14ac:dyDescent="0.3">
      <c r="A665" s="60" t="s">
        <v>125</v>
      </c>
      <c r="B665" s="56">
        <v>810</v>
      </c>
      <c r="C665" s="60"/>
      <c r="D665" s="60"/>
      <c r="E665" s="12" t="s">
        <v>412</v>
      </c>
      <c r="F665" s="16">
        <f t="shared" si="1456"/>
        <v>1726.3</v>
      </c>
      <c r="G665" s="16">
        <f t="shared" si="1456"/>
        <v>1741.1</v>
      </c>
      <c r="H665" s="16">
        <f t="shared" si="1456"/>
        <v>1741.1</v>
      </c>
      <c r="I665" s="16">
        <f t="shared" si="1456"/>
        <v>0</v>
      </c>
      <c r="J665" s="16">
        <f t="shared" si="1456"/>
        <v>0</v>
      </c>
      <c r="K665" s="16">
        <f t="shared" si="1456"/>
        <v>0</v>
      </c>
      <c r="L665" s="16">
        <f t="shared" si="1348"/>
        <v>1726.3</v>
      </c>
      <c r="M665" s="16">
        <f t="shared" si="1349"/>
        <v>1741.1</v>
      </c>
      <c r="N665" s="16">
        <f t="shared" si="1350"/>
        <v>1741.1</v>
      </c>
      <c r="O665" s="16">
        <f t="shared" si="1456"/>
        <v>0</v>
      </c>
      <c r="P665" s="16">
        <f t="shared" si="1456"/>
        <v>0</v>
      </c>
      <c r="Q665" s="16">
        <f t="shared" si="1456"/>
        <v>0</v>
      </c>
      <c r="R665" s="16">
        <f t="shared" si="1444"/>
        <v>1726.3</v>
      </c>
      <c r="S665" s="16">
        <f t="shared" si="1445"/>
        <v>1741.1</v>
      </c>
      <c r="T665" s="16">
        <f t="shared" si="1446"/>
        <v>1741.1</v>
      </c>
      <c r="U665" s="16">
        <f t="shared" si="1456"/>
        <v>0</v>
      </c>
      <c r="V665" s="16">
        <f t="shared" si="1456"/>
        <v>0</v>
      </c>
      <c r="W665" s="16">
        <f t="shared" si="1456"/>
        <v>0</v>
      </c>
      <c r="X665" s="16">
        <f t="shared" si="1447"/>
        <v>1726.3</v>
      </c>
      <c r="Y665" s="16">
        <f t="shared" si="1448"/>
        <v>1741.1</v>
      </c>
      <c r="Z665" s="16">
        <f t="shared" si="1449"/>
        <v>1741.1</v>
      </c>
      <c r="AA665" s="16">
        <f t="shared" si="1456"/>
        <v>0</v>
      </c>
      <c r="AB665" s="16">
        <f t="shared" si="1456"/>
        <v>0</v>
      </c>
      <c r="AC665" s="16">
        <f t="shared" si="1456"/>
        <v>0</v>
      </c>
      <c r="AD665" s="16">
        <f t="shared" si="1450"/>
        <v>1726.3</v>
      </c>
      <c r="AE665" s="16">
        <f t="shared" si="1451"/>
        <v>1741.1</v>
      </c>
      <c r="AF665" s="16">
        <f t="shared" si="1452"/>
        <v>1741.1</v>
      </c>
      <c r="AG665" s="16">
        <f t="shared" si="1456"/>
        <v>0</v>
      </c>
      <c r="AH665" s="16">
        <f t="shared" si="1456"/>
        <v>0</v>
      </c>
      <c r="AI665" s="16">
        <f t="shared" si="1456"/>
        <v>0</v>
      </c>
      <c r="AJ665" s="16">
        <f t="shared" si="1453"/>
        <v>1726.3</v>
      </c>
      <c r="AK665" s="16">
        <f t="shared" si="1454"/>
        <v>1741.1</v>
      </c>
      <c r="AL665" s="16">
        <f t="shared" si="1455"/>
        <v>1741.1</v>
      </c>
      <c r="AM665" s="16">
        <f t="shared" si="1456"/>
        <v>0</v>
      </c>
      <c r="AN665" s="16">
        <f t="shared" si="1456"/>
        <v>0</v>
      </c>
      <c r="AO665" s="16">
        <f t="shared" si="1456"/>
        <v>0</v>
      </c>
      <c r="AP665" s="16">
        <f t="shared" si="1430"/>
        <v>1726.3</v>
      </c>
      <c r="AQ665" s="16">
        <f t="shared" si="1456"/>
        <v>0</v>
      </c>
      <c r="AR665" s="16">
        <f t="shared" si="1389"/>
        <v>1726.3</v>
      </c>
      <c r="AS665" s="16">
        <f t="shared" si="1431"/>
        <v>1741.1</v>
      </c>
      <c r="AT665" s="16">
        <f t="shared" si="1456"/>
        <v>0</v>
      </c>
      <c r="AU665" s="16">
        <f t="shared" si="1390"/>
        <v>1741.1</v>
      </c>
      <c r="AV665" s="16">
        <f t="shared" si="1432"/>
        <v>1741.1</v>
      </c>
      <c r="AW665" s="16">
        <f t="shared" si="1456"/>
        <v>0</v>
      </c>
      <c r="AX665" s="16">
        <f t="shared" si="1391"/>
        <v>1741.1</v>
      </c>
      <c r="AY665" s="16">
        <f t="shared" si="1456"/>
        <v>0</v>
      </c>
      <c r="AZ665" s="35"/>
    </row>
    <row r="666" spans="1:52" x14ac:dyDescent="0.3">
      <c r="A666" s="60" t="s">
        <v>125</v>
      </c>
      <c r="B666" s="56">
        <v>810</v>
      </c>
      <c r="C666" s="60" t="s">
        <v>25</v>
      </c>
      <c r="D666" s="60" t="s">
        <v>26</v>
      </c>
      <c r="E666" s="12" t="s">
        <v>379</v>
      </c>
      <c r="F666" s="16">
        <v>1726.3</v>
      </c>
      <c r="G666" s="16">
        <v>1741.1</v>
      </c>
      <c r="H666" s="16">
        <v>1741.1</v>
      </c>
      <c r="I666" s="16"/>
      <c r="J666" s="16"/>
      <c r="K666" s="16"/>
      <c r="L666" s="16">
        <f t="shared" si="1348"/>
        <v>1726.3</v>
      </c>
      <c r="M666" s="16">
        <f t="shared" si="1349"/>
        <v>1741.1</v>
      </c>
      <c r="N666" s="16">
        <f t="shared" si="1350"/>
        <v>1741.1</v>
      </c>
      <c r="O666" s="16"/>
      <c r="P666" s="16"/>
      <c r="Q666" s="16"/>
      <c r="R666" s="16">
        <f t="shared" si="1444"/>
        <v>1726.3</v>
      </c>
      <c r="S666" s="16">
        <f t="shared" si="1445"/>
        <v>1741.1</v>
      </c>
      <c r="T666" s="16">
        <f t="shared" si="1446"/>
        <v>1741.1</v>
      </c>
      <c r="U666" s="16"/>
      <c r="V666" s="16"/>
      <c r="W666" s="16"/>
      <c r="X666" s="16">
        <f t="shared" si="1447"/>
        <v>1726.3</v>
      </c>
      <c r="Y666" s="16">
        <f t="shared" si="1448"/>
        <v>1741.1</v>
      </c>
      <c r="Z666" s="16">
        <f t="shared" si="1449"/>
        <v>1741.1</v>
      </c>
      <c r="AA666" s="16"/>
      <c r="AB666" s="16"/>
      <c r="AC666" s="16"/>
      <c r="AD666" s="16">
        <f t="shared" si="1450"/>
        <v>1726.3</v>
      </c>
      <c r="AE666" s="16">
        <f t="shared" si="1451"/>
        <v>1741.1</v>
      </c>
      <c r="AF666" s="16">
        <f t="shared" si="1452"/>
        <v>1741.1</v>
      </c>
      <c r="AG666" s="16"/>
      <c r="AH666" s="16"/>
      <c r="AI666" s="16"/>
      <c r="AJ666" s="16">
        <f t="shared" si="1453"/>
        <v>1726.3</v>
      </c>
      <c r="AK666" s="16">
        <f t="shared" si="1454"/>
        <v>1741.1</v>
      </c>
      <c r="AL666" s="16">
        <f t="shared" si="1455"/>
        <v>1741.1</v>
      </c>
      <c r="AM666" s="16"/>
      <c r="AN666" s="16"/>
      <c r="AO666" s="16"/>
      <c r="AP666" s="16">
        <f t="shared" si="1430"/>
        <v>1726.3</v>
      </c>
      <c r="AQ666" s="16"/>
      <c r="AR666" s="16">
        <f t="shared" si="1389"/>
        <v>1726.3</v>
      </c>
      <c r="AS666" s="16">
        <f t="shared" si="1431"/>
        <v>1741.1</v>
      </c>
      <c r="AT666" s="16"/>
      <c r="AU666" s="16">
        <f t="shared" si="1390"/>
        <v>1741.1</v>
      </c>
      <c r="AV666" s="16">
        <f t="shared" si="1432"/>
        <v>1741.1</v>
      </c>
      <c r="AW666" s="16"/>
      <c r="AX666" s="16">
        <f t="shared" si="1391"/>
        <v>1741.1</v>
      </c>
      <c r="AY666" s="16"/>
      <c r="AZ666" s="35"/>
    </row>
    <row r="667" spans="1:52" ht="62.4" x14ac:dyDescent="0.3">
      <c r="A667" s="60" t="s">
        <v>128</v>
      </c>
      <c r="B667" s="56"/>
      <c r="C667" s="60"/>
      <c r="D667" s="60"/>
      <c r="E667" s="12" t="s">
        <v>614</v>
      </c>
      <c r="F667" s="16">
        <f t="shared" ref="F667:AY667" si="1457">F668</f>
        <v>10282.5</v>
      </c>
      <c r="G667" s="16">
        <f t="shared" si="1457"/>
        <v>10282.5</v>
      </c>
      <c r="H667" s="16">
        <f t="shared" si="1457"/>
        <v>10282.5</v>
      </c>
      <c r="I667" s="16">
        <f t="shared" si="1457"/>
        <v>0</v>
      </c>
      <c r="J667" s="16">
        <f t="shared" si="1457"/>
        <v>0</v>
      </c>
      <c r="K667" s="16">
        <f t="shared" si="1457"/>
        <v>0</v>
      </c>
      <c r="L667" s="16">
        <f t="shared" si="1348"/>
        <v>10282.5</v>
      </c>
      <c r="M667" s="16">
        <f t="shared" si="1349"/>
        <v>10282.5</v>
      </c>
      <c r="N667" s="16">
        <f t="shared" si="1350"/>
        <v>10282.5</v>
      </c>
      <c r="O667" s="16">
        <f t="shared" si="1457"/>
        <v>0</v>
      </c>
      <c r="P667" s="16">
        <f t="shared" si="1457"/>
        <v>0</v>
      </c>
      <c r="Q667" s="16">
        <f t="shared" si="1457"/>
        <v>0</v>
      </c>
      <c r="R667" s="16">
        <f t="shared" si="1444"/>
        <v>10282.5</v>
      </c>
      <c r="S667" s="16">
        <f t="shared" si="1445"/>
        <v>10282.5</v>
      </c>
      <c r="T667" s="16">
        <f t="shared" si="1446"/>
        <v>10282.5</v>
      </c>
      <c r="U667" s="16">
        <f t="shared" si="1457"/>
        <v>0</v>
      </c>
      <c r="V667" s="16">
        <f t="shared" si="1457"/>
        <v>0</v>
      </c>
      <c r="W667" s="16">
        <f t="shared" si="1457"/>
        <v>0</v>
      </c>
      <c r="X667" s="16">
        <f t="shared" si="1447"/>
        <v>10282.5</v>
      </c>
      <c r="Y667" s="16">
        <f t="shared" si="1448"/>
        <v>10282.5</v>
      </c>
      <c r="Z667" s="16">
        <f t="shared" si="1449"/>
        <v>10282.5</v>
      </c>
      <c r="AA667" s="16">
        <f t="shared" si="1457"/>
        <v>0</v>
      </c>
      <c r="AB667" s="16">
        <f t="shared" si="1457"/>
        <v>0</v>
      </c>
      <c r="AC667" s="16">
        <f t="shared" si="1457"/>
        <v>0</v>
      </c>
      <c r="AD667" s="16">
        <f t="shared" si="1450"/>
        <v>10282.5</v>
      </c>
      <c r="AE667" s="16">
        <f t="shared" si="1451"/>
        <v>10282.5</v>
      </c>
      <c r="AF667" s="16">
        <f t="shared" si="1452"/>
        <v>10282.5</v>
      </c>
      <c r="AG667" s="16">
        <f t="shared" si="1457"/>
        <v>0</v>
      </c>
      <c r="AH667" s="16">
        <f t="shared" si="1457"/>
        <v>0</v>
      </c>
      <c r="AI667" s="16">
        <f t="shared" si="1457"/>
        <v>0</v>
      </c>
      <c r="AJ667" s="16">
        <f t="shared" si="1453"/>
        <v>10282.5</v>
      </c>
      <c r="AK667" s="16">
        <f t="shared" si="1454"/>
        <v>10282.5</v>
      </c>
      <c r="AL667" s="16">
        <f t="shared" si="1455"/>
        <v>10282.5</v>
      </c>
      <c r="AM667" s="16">
        <f t="shared" si="1457"/>
        <v>0</v>
      </c>
      <c r="AN667" s="16">
        <f t="shared" si="1457"/>
        <v>0</v>
      </c>
      <c r="AO667" s="16">
        <f t="shared" si="1457"/>
        <v>0</v>
      </c>
      <c r="AP667" s="16">
        <f t="shared" si="1430"/>
        <v>10282.5</v>
      </c>
      <c r="AQ667" s="16">
        <f t="shared" si="1457"/>
        <v>0</v>
      </c>
      <c r="AR667" s="16">
        <f t="shared" si="1389"/>
        <v>10282.5</v>
      </c>
      <c r="AS667" s="16">
        <f t="shared" si="1431"/>
        <v>10282.5</v>
      </c>
      <c r="AT667" s="16">
        <f t="shared" si="1457"/>
        <v>0</v>
      </c>
      <c r="AU667" s="16">
        <f t="shared" si="1390"/>
        <v>10282.5</v>
      </c>
      <c r="AV667" s="16">
        <f t="shared" si="1432"/>
        <v>10282.5</v>
      </c>
      <c r="AW667" s="16">
        <f t="shared" si="1457"/>
        <v>0</v>
      </c>
      <c r="AX667" s="16">
        <f t="shared" si="1391"/>
        <v>10282.5</v>
      </c>
      <c r="AY667" s="16">
        <f t="shared" si="1457"/>
        <v>0</v>
      </c>
      <c r="AZ667" s="35"/>
    </row>
    <row r="668" spans="1:52" ht="46.8" x14ac:dyDescent="0.3">
      <c r="A668" s="60" t="s">
        <v>127</v>
      </c>
      <c r="B668" s="56"/>
      <c r="C668" s="60"/>
      <c r="D668" s="60"/>
      <c r="E668" s="12" t="s">
        <v>472</v>
      </c>
      <c r="F668" s="16">
        <f t="shared" ref="F668:AY668" si="1458">F669+F672</f>
        <v>10282.5</v>
      </c>
      <c r="G668" s="16">
        <f t="shared" si="1458"/>
        <v>10282.5</v>
      </c>
      <c r="H668" s="16">
        <f t="shared" si="1458"/>
        <v>10282.5</v>
      </c>
      <c r="I668" s="16">
        <f t="shared" ref="I668:K668" si="1459">I669+I672</f>
        <v>0</v>
      </c>
      <c r="J668" s="16">
        <f t="shared" si="1459"/>
        <v>0</v>
      </c>
      <c r="K668" s="16">
        <f t="shared" si="1459"/>
        <v>0</v>
      </c>
      <c r="L668" s="16">
        <f t="shared" si="1348"/>
        <v>10282.5</v>
      </c>
      <c r="M668" s="16">
        <f t="shared" si="1349"/>
        <v>10282.5</v>
      </c>
      <c r="N668" s="16">
        <f t="shared" si="1350"/>
        <v>10282.5</v>
      </c>
      <c r="O668" s="16">
        <f t="shared" ref="O668:Q668" si="1460">O669+O672</f>
        <v>0</v>
      </c>
      <c r="P668" s="16">
        <f t="shared" si="1460"/>
        <v>0</v>
      </c>
      <c r="Q668" s="16">
        <f t="shared" si="1460"/>
        <v>0</v>
      </c>
      <c r="R668" s="16">
        <f t="shared" si="1444"/>
        <v>10282.5</v>
      </c>
      <c r="S668" s="16">
        <f t="shared" si="1445"/>
        <v>10282.5</v>
      </c>
      <c r="T668" s="16">
        <f t="shared" si="1446"/>
        <v>10282.5</v>
      </c>
      <c r="U668" s="16">
        <f t="shared" ref="U668:W668" si="1461">U669+U672</f>
        <v>0</v>
      </c>
      <c r="V668" s="16">
        <f t="shared" si="1461"/>
        <v>0</v>
      </c>
      <c r="W668" s="16">
        <f t="shared" si="1461"/>
        <v>0</v>
      </c>
      <c r="X668" s="16">
        <f t="shared" si="1447"/>
        <v>10282.5</v>
      </c>
      <c r="Y668" s="16">
        <f t="shared" si="1448"/>
        <v>10282.5</v>
      </c>
      <c r="Z668" s="16">
        <f t="shared" si="1449"/>
        <v>10282.5</v>
      </c>
      <c r="AA668" s="16">
        <f t="shared" ref="AA668:AC668" si="1462">AA669+AA672</f>
        <v>0</v>
      </c>
      <c r="AB668" s="16">
        <f t="shared" si="1462"/>
        <v>0</v>
      </c>
      <c r="AC668" s="16">
        <f t="shared" si="1462"/>
        <v>0</v>
      </c>
      <c r="AD668" s="16">
        <f t="shared" si="1450"/>
        <v>10282.5</v>
      </c>
      <c r="AE668" s="16">
        <f t="shared" si="1451"/>
        <v>10282.5</v>
      </c>
      <c r="AF668" s="16">
        <f t="shared" si="1452"/>
        <v>10282.5</v>
      </c>
      <c r="AG668" s="16">
        <f t="shared" ref="AG668:AI668" si="1463">AG669+AG672</f>
        <v>0</v>
      </c>
      <c r="AH668" s="16">
        <f t="shared" si="1463"/>
        <v>0</v>
      </c>
      <c r="AI668" s="16">
        <f t="shared" si="1463"/>
        <v>0</v>
      </c>
      <c r="AJ668" s="16">
        <f t="shared" si="1453"/>
        <v>10282.5</v>
      </c>
      <c r="AK668" s="16">
        <f t="shared" si="1454"/>
        <v>10282.5</v>
      </c>
      <c r="AL668" s="16">
        <f t="shared" si="1455"/>
        <v>10282.5</v>
      </c>
      <c r="AM668" s="16">
        <f t="shared" ref="AM668:AO668" si="1464">AM669+AM672</f>
        <v>0</v>
      </c>
      <c r="AN668" s="16">
        <f t="shared" si="1464"/>
        <v>0</v>
      </c>
      <c r="AO668" s="16">
        <f t="shared" si="1464"/>
        <v>0</v>
      </c>
      <c r="AP668" s="16">
        <f t="shared" si="1430"/>
        <v>10282.5</v>
      </c>
      <c r="AQ668" s="16">
        <f t="shared" ref="AQ668" si="1465">AQ669+AQ672</f>
        <v>0</v>
      </c>
      <c r="AR668" s="16">
        <f t="shared" si="1389"/>
        <v>10282.5</v>
      </c>
      <c r="AS668" s="16">
        <f t="shared" si="1431"/>
        <v>10282.5</v>
      </c>
      <c r="AT668" s="16">
        <f t="shared" ref="AT668" si="1466">AT669+AT672</f>
        <v>0</v>
      </c>
      <c r="AU668" s="16">
        <f t="shared" si="1390"/>
        <v>10282.5</v>
      </c>
      <c r="AV668" s="16">
        <f t="shared" si="1432"/>
        <v>10282.5</v>
      </c>
      <c r="AW668" s="16">
        <f t="shared" ref="AW668" si="1467">AW669+AW672</f>
        <v>0</v>
      </c>
      <c r="AX668" s="16">
        <f t="shared" si="1391"/>
        <v>10282.5</v>
      </c>
      <c r="AY668" s="16">
        <f t="shared" si="1458"/>
        <v>0</v>
      </c>
      <c r="AZ668" s="35"/>
    </row>
    <row r="669" spans="1:52" ht="46.8" x14ac:dyDescent="0.3">
      <c r="A669" s="60" t="s">
        <v>127</v>
      </c>
      <c r="B669" s="56">
        <v>600</v>
      </c>
      <c r="C669" s="60"/>
      <c r="D669" s="60"/>
      <c r="E669" s="12" t="s">
        <v>395</v>
      </c>
      <c r="F669" s="16">
        <f t="shared" ref="F669:AY670" si="1468">F670</f>
        <v>648.70000000000005</v>
      </c>
      <c r="G669" s="16">
        <f t="shared" si="1468"/>
        <v>648.70000000000005</v>
      </c>
      <c r="H669" s="16">
        <f t="shared" si="1468"/>
        <v>648.70000000000005</v>
      </c>
      <c r="I669" s="16">
        <f t="shared" si="1468"/>
        <v>0</v>
      </c>
      <c r="J669" s="16">
        <f t="shared" si="1468"/>
        <v>0</v>
      </c>
      <c r="K669" s="16">
        <f t="shared" si="1468"/>
        <v>0</v>
      </c>
      <c r="L669" s="16">
        <f t="shared" si="1348"/>
        <v>648.70000000000005</v>
      </c>
      <c r="M669" s="16">
        <f t="shared" si="1349"/>
        <v>648.70000000000005</v>
      </c>
      <c r="N669" s="16">
        <f t="shared" si="1350"/>
        <v>648.70000000000005</v>
      </c>
      <c r="O669" s="16">
        <f t="shared" si="1468"/>
        <v>0</v>
      </c>
      <c r="P669" s="16">
        <f t="shared" si="1468"/>
        <v>0</v>
      </c>
      <c r="Q669" s="16">
        <f t="shared" si="1468"/>
        <v>0</v>
      </c>
      <c r="R669" s="16">
        <f t="shared" si="1444"/>
        <v>648.70000000000005</v>
      </c>
      <c r="S669" s="16">
        <f t="shared" si="1445"/>
        <v>648.70000000000005</v>
      </c>
      <c r="T669" s="16">
        <f t="shared" si="1446"/>
        <v>648.70000000000005</v>
      </c>
      <c r="U669" s="16">
        <f t="shared" si="1468"/>
        <v>0</v>
      </c>
      <c r="V669" s="16">
        <f t="shared" si="1468"/>
        <v>0</v>
      </c>
      <c r="W669" s="16">
        <f t="shared" si="1468"/>
        <v>0</v>
      </c>
      <c r="X669" s="16">
        <f t="shared" si="1447"/>
        <v>648.70000000000005</v>
      </c>
      <c r="Y669" s="16">
        <f t="shared" si="1448"/>
        <v>648.70000000000005</v>
      </c>
      <c r="Z669" s="16">
        <f t="shared" si="1449"/>
        <v>648.70000000000005</v>
      </c>
      <c r="AA669" s="16">
        <f t="shared" si="1468"/>
        <v>0</v>
      </c>
      <c r="AB669" s="16">
        <f t="shared" si="1468"/>
        <v>0</v>
      </c>
      <c r="AC669" s="16">
        <f t="shared" si="1468"/>
        <v>0</v>
      </c>
      <c r="AD669" s="16">
        <f t="shared" si="1450"/>
        <v>648.70000000000005</v>
      </c>
      <c r="AE669" s="16">
        <f t="shared" si="1451"/>
        <v>648.70000000000005</v>
      </c>
      <c r="AF669" s="16">
        <f t="shared" si="1452"/>
        <v>648.70000000000005</v>
      </c>
      <c r="AG669" s="16">
        <f t="shared" si="1468"/>
        <v>0</v>
      </c>
      <c r="AH669" s="16">
        <f t="shared" si="1468"/>
        <v>0</v>
      </c>
      <c r="AI669" s="16">
        <f t="shared" si="1468"/>
        <v>0</v>
      </c>
      <c r="AJ669" s="16">
        <f t="shared" si="1453"/>
        <v>648.70000000000005</v>
      </c>
      <c r="AK669" s="16">
        <f t="shared" si="1454"/>
        <v>648.70000000000005</v>
      </c>
      <c r="AL669" s="16">
        <f t="shared" si="1455"/>
        <v>648.70000000000005</v>
      </c>
      <c r="AM669" s="16">
        <f t="shared" si="1468"/>
        <v>0</v>
      </c>
      <c r="AN669" s="16">
        <f t="shared" si="1468"/>
        <v>0</v>
      </c>
      <c r="AO669" s="16">
        <f t="shared" si="1468"/>
        <v>0</v>
      </c>
      <c r="AP669" s="16">
        <f t="shared" si="1430"/>
        <v>648.70000000000005</v>
      </c>
      <c r="AQ669" s="16">
        <f t="shared" si="1468"/>
        <v>0</v>
      </c>
      <c r="AR669" s="16">
        <f t="shared" si="1389"/>
        <v>648.70000000000005</v>
      </c>
      <c r="AS669" s="16">
        <f t="shared" si="1431"/>
        <v>648.70000000000005</v>
      </c>
      <c r="AT669" s="16">
        <f t="shared" si="1468"/>
        <v>0</v>
      </c>
      <c r="AU669" s="16">
        <f t="shared" si="1390"/>
        <v>648.70000000000005</v>
      </c>
      <c r="AV669" s="16">
        <f t="shared" si="1432"/>
        <v>648.70000000000005</v>
      </c>
      <c r="AW669" s="16">
        <f t="shared" si="1468"/>
        <v>0</v>
      </c>
      <c r="AX669" s="16">
        <f t="shared" si="1391"/>
        <v>648.70000000000005</v>
      </c>
      <c r="AY669" s="16">
        <f t="shared" si="1468"/>
        <v>0</v>
      </c>
      <c r="AZ669" s="35"/>
    </row>
    <row r="670" spans="1:52" ht="78" x14ac:dyDescent="0.3">
      <c r="A670" s="60" t="s">
        <v>127</v>
      </c>
      <c r="B670" s="56">
        <v>630</v>
      </c>
      <c r="C670" s="60"/>
      <c r="D670" s="60"/>
      <c r="E670" s="12" t="s">
        <v>756</v>
      </c>
      <c r="F670" s="16">
        <f t="shared" si="1468"/>
        <v>648.70000000000005</v>
      </c>
      <c r="G670" s="16">
        <f t="shared" si="1468"/>
        <v>648.70000000000005</v>
      </c>
      <c r="H670" s="16">
        <f t="shared" si="1468"/>
        <v>648.70000000000005</v>
      </c>
      <c r="I670" s="16">
        <f t="shared" si="1468"/>
        <v>0</v>
      </c>
      <c r="J670" s="16">
        <f t="shared" si="1468"/>
        <v>0</v>
      </c>
      <c r="K670" s="16">
        <f t="shared" si="1468"/>
        <v>0</v>
      </c>
      <c r="L670" s="16">
        <f t="shared" si="1348"/>
        <v>648.70000000000005</v>
      </c>
      <c r="M670" s="16">
        <f t="shared" si="1349"/>
        <v>648.70000000000005</v>
      </c>
      <c r="N670" s="16">
        <f t="shared" si="1350"/>
        <v>648.70000000000005</v>
      </c>
      <c r="O670" s="16">
        <f t="shared" si="1468"/>
        <v>0</v>
      </c>
      <c r="P670" s="16">
        <f t="shared" si="1468"/>
        <v>0</v>
      </c>
      <c r="Q670" s="16">
        <f t="shared" si="1468"/>
        <v>0</v>
      </c>
      <c r="R670" s="16">
        <f t="shared" si="1444"/>
        <v>648.70000000000005</v>
      </c>
      <c r="S670" s="16">
        <f t="shared" si="1445"/>
        <v>648.70000000000005</v>
      </c>
      <c r="T670" s="16">
        <f t="shared" si="1446"/>
        <v>648.70000000000005</v>
      </c>
      <c r="U670" s="16">
        <f t="shared" si="1468"/>
        <v>0</v>
      </c>
      <c r="V670" s="16">
        <f t="shared" si="1468"/>
        <v>0</v>
      </c>
      <c r="W670" s="16">
        <f t="shared" si="1468"/>
        <v>0</v>
      </c>
      <c r="X670" s="16">
        <f t="shared" si="1447"/>
        <v>648.70000000000005</v>
      </c>
      <c r="Y670" s="16">
        <f t="shared" si="1448"/>
        <v>648.70000000000005</v>
      </c>
      <c r="Z670" s="16">
        <f t="shared" si="1449"/>
        <v>648.70000000000005</v>
      </c>
      <c r="AA670" s="16">
        <f t="shared" si="1468"/>
        <v>0</v>
      </c>
      <c r="AB670" s="16">
        <f t="shared" si="1468"/>
        <v>0</v>
      </c>
      <c r="AC670" s="16">
        <f t="shared" si="1468"/>
        <v>0</v>
      </c>
      <c r="AD670" s="16">
        <f t="shared" si="1450"/>
        <v>648.70000000000005</v>
      </c>
      <c r="AE670" s="16">
        <f t="shared" si="1451"/>
        <v>648.70000000000005</v>
      </c>
      <c r="AF670" s="16">
        <f t="shared" si="1452"/>
        <v>648.70000000000005</v>
      </c>
      <c r="AG670" s="16">
        <f t="shared" si="1468"/>
        <v>0</v>
      </c>
      <c r="AH670" s="16">
        <f t="shared" si="1468"/>
        <v>0</v>
      </c>
      <c r="AI670" s="16">
        <f t="shared" si="1468"/>
        <v>0</v>
      </c>
      <c r="AJ670" s="16">
        <f t="shared" si="1453"/>
        <v>648.70000000000005</v>
      </c>
      <c r="AK670" s="16">
        <f t="shared" si="1454"/>
        <v>648.70000000000005</v>
      </c>
      <c r="AL670" s="16">
        <f t="shared" si="1455"/>
        <v>648.70000000000005</v>
      </c>
      <c r="AM670" s="16">
        <f t="shared" si="1468"/>
        <v>0</v>
      </c>
      <c r="AN670" s="16">
        <f t="shared" si="1468"/>
        <v>0</v>
      </c>
      <c r="AO670" s="16">
        <f t="shared" si="1468"/>
        <v>0</v>
      </c>
      <c r="AP670" s="16">
        <f t="shared" si="1430"/>
        <v>648.70000000000005</v>
      </c>
      <c r="AQ670" s="16">
        <f t="shared" si="1468"/>
        <v>0</v>
      </c>
      <c r="AR670" s="16">
        <f t="shared" si="1389"/>
        <v>648.70000000000005</v>
      </c>
      <c r="AS670" s="16">
        <f t="shared" si="1431"/>
        <v>648.70000000000005</v>
      </c>
      <c r="AT670" s="16">
        <f t="shared" si="1468"/>
        <v>0</v>
      </c>
      <c r="AU670" s="16">
        <f t="shared" si="1390"/>
        <v>648.70000000000005</v>
      </c>
      <c r="AV670" s="16">
        <f t="shared" si="1432"/>
        <v>648.70000000000005</v>
      </c>
      <c r="AW670" s="16">
        <f t="shared" si="1468"/>
        <v>0</v>
      </c>
      <c r="AX670" s="16">
        <f t="shared" si="1391"/>
        <v>648.70000000000005</v>
      </c>
      <c r="AY670" s="16">
        <f t="shared" si="1468"/>
        <v>0</v>
      </c>
      <c r="AZ670" s="35"/>
    </row>
    <row r="671" spans="1:52" x14ac:dyDescent="0.3">
      <c r="A671" s="60" t="s">
        <v>127</v>
      </c>
      <c r="B671" s="56">
        <v>630</v>
      </c>
      <c r="C671" s="60" t="s">
        <v>25</v>
      </c>
      <c r="D671" s="60" t="s">
        <v>26</v>
      </c>
      <c r="E671" s="12" t="s">
        <v>379</v>
      </c>
      <c r="F671" s="16">
        <v>648.70000000000005</v>
      </c>
      <c r="G671" s="16">
        <v>648.70000000000005</v>
      </c>
      <c r="H671" s="16">
        <v>648.70000000000005</v>
      </c>
      <c r="I671" s="16"/>
      <c r="J671" s="16"/>
      <c r="K671" s="16"/>
      <c r="L671" s="16">
        <f t="shared" si="1348"/>
        <v>648.70000000000005</v>
      </c>
      <c r="M671" s="16">
        <f t="shared" si="1349"/>
        <v>648.70000000000005</v>
      </c>
      <c r="N671" s="16">
        <f t="shared" si="1350"/>
        <v>648.70000000000005</v>
      </c>
      <c r="O671" s="16"/>
      <c r="P671" s="16"/>
      <c r="Q671" s="16"/>
      <c r="R671" s="16">
        <f t="shared" si="1444"/>
        <v>648.70000000000005</v>
      </c>
      <c r="S671" s="16">
        <f t="shared" si="1445"/>
        <v>648.70000000000005</v>
      </c>
      <c r="T671" s="16">
        <f t="shared" si="1446"/>
        <v>648.70000000000005</v>
      </c>
      <c r="U671" s="16"/>
      <c r="V671" s="16"/>
      <c r="W671" s="16"/>
      <c r="X671" s="16">
        <f t="shared" si="1447"/>
        <v>648.70000000000005</v>
      </c>
      <c r="Y671" s="16">
        <f t="shared" si="1448"/>
        <v>648.70000000000005</v>
      </c>
      <c r="Z671" s="16">
        <f t="shared" si="1449"/>
        <v>648.70000000000005</v>
      </c>
      <c r="AA671" s="16"/>
      <c r="AB671" s="16"/>
      <c r="AC671" s="16"/>
      <c r="AD671" s="16">
        <f t="shared" si="1450"/>
        <v>648.70000000000005</v>
      </c>
      <c r="AE671" s="16">
        <f t="shared" si="1451"/>
        <v>648.70000000000005</v>
      </c>
      <c r="AF671" s="16">
        <f t="shared" si="1452"/>
        <v>648.70000000000005</v>
      </c>
      <c r="AG671" s="16"/>
      <c r="AH671" s="16"/>
      <c r="AI671" s="16"/>
      <c r="AJ671" s="16">
        <f t="shared" si="1453"/>
        <v>648.70000000000005</v>
      </c>
      <c r="AK671" s="16">
        <f t="shared" si="1454"/>
        <v>648.70000000000005</v>
      </c>
      <c r="AL671" s="16">
        <f t="shared" si="1455"/>
        <v>648.70000000000005</v>
      </c>
      <c r="AM671" s="16"/>
      <c r="AN671" s="16"/>
      <c r="AO671" s="16"/>
      <c r="AP671" s="16">
        <f t="shared" si="1430"/>
        <v>648.70000000000005</v>
      </c>
      <c r="AQ671" s="16"/>
      <c r="AR671" s="16">
        <f t="shared" si="1389"/>
        <v>648.70000000000005</v>
      </c>
      <c r="AS671" s="16">
        <f t="shared" si="1431"/>
        <v>648.70000000000005</v>
      </c>
      <c r="AT671" s="16"/>
      <c r="AU671" s="16">
        <f t="shared" si="1390"/>
        <v>648.70000000000005</v>
      </c>
      <c r="AV671" s="16">
        <f t="shared" si="1432"/>
        <v>648.70000000000005</v>
      </c>
      <c r="AW671" s="16"/>
      <c r="AX671" s="16">
        <f t="shared" si="1391"/>
        <v>648.70000000000005</v>
      </c>
      <c r="AY671" s="16"/>
      <c r="AZ671" s="35"/>
    </row>
    <row r="672" spans="1:52" x14ac:dyDescent="0.3">
      <c r="A672" s="60" t="s">
        <v>127</v>
      </c>
      <c r="B672" s="56">
        <v>800</v>
      </c>
      <c r="C672" s="60"/>
      <c r="D672" s="60"/>
      <c r="E672" s="12" t="s">
        <v>397</v>
      </c>
      <c r="F672" s="16">
        <f t="shared" ref="F672:AY673" si="1469">F673</f>
        <v>9633.7999999999993</v>
      </c>
      <c r="G672" s="16">
        <f t="shared" si="1469"/>
        <v>9633.7999999999993</v>
      </c>
      <c r="H672" s="16">
        <f t="shared" si="1469"/>
        <v>9633.7999999999993</v>
      </c>
      <c r="I672" s="16">
        <f t="shared" si="1469"/>
        <v>0</v>
      </c>
      <c r="J672" s="16">
        <f t="shared" si="1469"/>
        <v>0</v>
      </c>
      <c r="K672" s="16">
        <f t="shared" si="1469"/>
        <v>0</v>
      </c>
      <c r="L672" s="16">
        <f t="shared" si="1348"/>
        <v>9633.7999999999993</v>
      </c>
      <c r="M672" s="16">
        <f t="shared" si="1349"/>
        <v>9633.7999999999993</v>
      </c>
      <c r="N672" s="16">
        <f t="shared" si="1350"/>
        <v>9633.7999999999993</v>
      </c>
      <c r="O672" s="16">
        <f t="shared" si="1469"/>
        <v>0</v>
      </c>
      <c r="P672" s="16">
        <f t="shared" si="1469"/>
        <v>0</v>
      </c>
      <c r="Q672" s="16">
        <f t="shared" si="1469"/>
        <v>0</v>
      </c>
      <c r="R672" s="16">
        <f t="shared" si="1444"/>
        <v>9633.7999999999993</v>
      </c>
      <c r="S672" s="16">
        <f t="shared" si="1445"/>
        <v>9633.7999999999993</v>
      </c>
      <c r="T672" s="16">
        <f t="shared" si="1446"/>
        <v>9633.7999999999993</v>
      </c>
      <c r="U672" s="16">
        <f t="shared" si="1469"/>
        <v>0</v>
      </c>
      <c r="V672" s="16">
        <f t="shared" si="1469"/>
        <v>0</v>
      </c>
      <c r="W672" s="16">
        <f t="shared" si="1469"/>
        <v>0</v>
      </c>
      <c r="X672" s="16">
        <f t="shared" si="1447"/>
        <v>9633.7999999999993</v>
      </c>
      <c r="Y672" s="16">
        <f t="shared" si="1448"/>
        <v>9633.7999999999993</v>
      </c>
      <c r="Z672" s="16">
        <f t="shared" si="1449"/>
        <v>9633.7999999999993</v>
      </c>
      <c r="AA672" s="16">
        <f t="shared" si="1469"/>
        <v>0</v>
      </c>
      <c r="AB672" s="16">
        <f t="shared" si="1469"/>
        <v>0</v>
      </c>
      <c r="AC672" s="16">
        <f t="shared" si="1469"/>
        <v>0</v>
      </c>
      <c r="AD672" s="16">
        <f t="shared" si="1450"/>
        <v>9633.7999999999993</v>
      </c>
      <c r="AE672" s="16">
        <f t="shared" si="1451"/>
        <v>9633.7999999999993</v>
      </c>
      <c r="AF672" s="16">
        <f t="shared" si="1452"/>
        <v>9633.7999999999993</v>
      </c>
      <c r="AG672" s="16">
        <f t="shared" si="1469"/>
        <v>0</v>
      </c>
      <c r="AH672" s="16">
        <f t="shared" si="1469"/>
        <v>0</v>
      </c>
      <c r="AI672" s="16">
        <f t="shared" si="1469"/>
        <v>0</v>
      </c>
      <c r="AJ672" s="16">
        <f t="shared" si="1453"/>
        <v>9633.7999999999993</v>
      </c>
      <c r="AK672" s="16">
        <f t="shared" si="1454"/>
        <v>9633.7999999999993</v>
      </c>
      <c r="AL672" s="16">
        <f t="shared" si="1455"/>
        <v>9633.7999999999993</v>
      </c>
      <c r="AM672" s="16">
        <f t="shared" si="1469"/>
        <v>0</v>
      </c>
      <c r="AN672" s="16">
        <f t="shared" si="1469"/>
        <v>0</v>
      </c>
      <c r="AO672" s="16">
        <f t="shared" si="1469"/>
        <v>0</v>
      </c>
      <c r="AP672" s="16">
        <f t="shared" si="1430"/>
        <v>9633.7999999999993</v>
      </c>
      <c r="AQ672" s="16">
        <f t="shared" si="1469"/>
        <v>0</v>
      </c>
      <c r="AR672" s="16">
        <f t="shared" si="1389"/>
        <v>9633.7999999999993</v>
      </c>
      <c r="AS672" s="16">
        <f t="shared" si="1431"/>
        <v>9633.7999999999993</v>
      </c>
      <c r="AT672" s="16">
        <f t="shared" si="1469"/>
        <v>0</v>
      </c>
      <c r="AU672" s="16">
        <f t="shared" si="1390"/>
        <v>9633.7999999999993</v>
      </c>
      <c r="AV672" s="16">
        <f t="shared" si="1432"/>
        <v>9633.7999999999993</v>
      </c>
      <c r="AW672" s="16">
        <f t="shared" si="1469"/>
        <v>0</v>
      </c>
      <c r="AX672" s="16">
        <f t="shared" si="1391"/>
        <v>9633.7999999999993</v>
      </c>
      <c r="AY672" s="16">
        <f t="shared" si="1469"/>
        <v>0</v>
      </c>
      <c r="AZ672" s="35"/>
    </row>
    <row r="673" spans="1:72" ht="78" x14ac:dyDescent="0.3">
      <c r="A673" s="60" t="s">
        <v>127</v>
      </c>
      <c r="B673" s="56">
        <v>810</v>
      </c>
      <c r="C673" s="60"/>
      <c r="D673" s="60"/>
      <c r="E673" s="12" t="s">
        <v>412</v>
      </c>
      <c r="F673" s="16">
        <f t="shared" si="1469"/>
        <v>9633.7999999999993</v>
      </c>
      <c r="G673" s="16">
        <f t="shared" si="1469"/>
        <v>9633.7999999999993</v>
      </c>
      <c r="H673" s="16">
        <f t="shared" si="1469"/>
        <v>9633.7999999999993</v>
      </c>
      <c r="I673" s="16">
        <f t="shared" si="1469"/>
        <v>0</v>
      </c>
      <c r="J673" s="16">
        <f t="shared" si="1469"/>
        <v>0</v>
      </c>
      <c r="K673" s="16">
        <f t="shared" si="1469"/>
        <v>0</v>
      </c>
      <c r="L673" s="16">
        <f t="shared" si="1348"/>
        <v>9633.7999999999993</v>
      </c>
      <c r="M673" s="16">
        <f t="shared" si="1349"/>
        <v>9633.7999999999993</v>
      </c>
      <c r="N673" s="16">
        <f t="shared" si="1350"/>
        <v>9633.7999999999993</v>
      </c>
      <c r="O673" s="16">
        <f t="shared" si="1469"/>
        <v>0</v>
      </c>
      <c r="P673" s="16">
        <f t="shared" si="1469"/>
        <v>0</v>
      </c>
      <c r="Q673" s="16">
        <f t="shared" si="1469"/>
        <v>0</v>
      </c>
      <c r="R673" s="16">
        <f t="shared" si="1444"/>
        <v>9633.7999999999993</v>
      </c>
      <c r="S673" s="16">
        <f t="shared" si="1445"/>
        <v>9633.7999999999993</v>
      </c>
      <c r="T673" s="16">
        <f t="shared" si="1446"/>
        <v>9633.7999999999993</v>
      </c>
      <c r="U673" s="16">
        <f t="shared" si="1469"/>
        <v>0</v>
      </c>
      <c r="V673" s="16">
        <f t="shared" si="1469"/>
        <v>0</v>
      </c>
      <c r="W673" s="16">
        <f t="shared" si="1469"/>
        <v>0</v>
      </c>
      <c r="X673" s="16">
        <f t="shared" si="1447"/>
        <v>9633.7999999999993</v>
      </c>
      <c r="Y673" s="16">
        <f t="shared" si="1448"/>
        <v>9633.7999999999993</v>
      </c>
      <c r="Z673" s="16">
        <f t="shared" si="1449"/>
        <v>9633.7999999999993</v>
      </c>
      <c r="AA673" s="16">
        <f t="shared" si="1469"/>
        <v>0</v>
      </c>
      <c r="AB673" s="16">
        <f t="shared" si="1469"/>
        <v>0</v>
      </c>
      <c r="AC673" s="16">
        <f t="shared" si="1469"/>
        <v>0</v>
      </c>
      <c r="AD673" s="16">
        <f t="shared" si="1450"/>
        <v>9633.7999999999993</v>
      </c>
      <c r="AE673" s="16">
        <f t="shared" si="1451"/>
        <v>9633.7999999999993</v>
      </c>
      <c r="AF673" s="16">
        <f t="shared" si="1452"/>
        <v>9633.7999999999993</v>
      </c>
      <c r="AG673" s="16">
        <f t="shared" si="1469"/>
        <v>0</v>
      </c>
      <c r="AH673" s="16">
        <f t="shared" si="1469"/>
        <v>0</v>
      </c>
      <c r="AI673" s="16">
        <f t="shared" si="1469"/>
        <v>0</v>
      </c>
      <c r="AJ673" s="16">
        <f t="shared" si="1453"/>
        <v>9633.7999999999993</v>
      </c>
      <c r="AK673" s="16">
        <f t="shared" si="1454"/>
        <v>9633.7999999999993</v>
      </c>
      <c r="AL673" s="16">
        <f t="shared" si="1455"/>
        <v>9633.7999999999993</v>
      </c>
      <c r="AM673" s="16">
        <f t="shared" si="1469"/>
        <v>0</v>
      </c>
      <c r="AN673" s="16">
        <f t="shared" si="1469"/>
        <v>0</v>
      </c>
      <c r="AO673" s="16">
        <f t="shared" si="1469"/>
        <v>0</v>
      </c>
      <c r="AP673" s="16">
        <f t="shared" si="1430"/>
        <v>9633.7999999999993</v>
      </c>
      <c r="AQ673" s="16">
        <f t="shared" si="1469"/>
        <v>0</v>
      </c>
      <c r="AR673" s="16">
        <f t="shared" si="1389"/>
        <v>9633.7999999999993</v>
      </c>
      <c r="AS673" s="16">
        <f t="shared" si="1431"/>
        <v>9633.7999999999993</v>
      </c>
      <c r="AT673" s="16">
        <f t="shared" si="1469"/>
        <v>0</v>
      </c>
      <c r="AU673" s="16">
        <f t="shared" si="1390"/>
        <v>9633.7999999999993</v>
      </c>
      <c r="AV673" s="16">
        <f t="shared" si="1432"/>
        <v>9633.7999999999993</v>
      </c>
      <c r="AW673" s="16">
        <f t="shared" si="1469"/>
        <v>0</v>
      </c>
      <c r="AX673" s="16">
        <f t="shared" si="1391"/>
        <v>9633.7999999999993</v>
      </c>
      <c r="AY673" s="16">
        <f t="shared" si="1469"/>
        <v>0</v>
      </c>
      <c r="AZ673" s="35"/>
    </row>
    <row r="674" spans="1:72" x14ac:dyDescent="0.3">
      <c r="A674" s="60" t="s">
        <v>127</v>
      </c>
      <c r="B674" s="56">
        <v>810</v>
      </c>
      <c r="C674" s="60" t="s">
        <v>25</v>
      </c>
      <c r="D674" s="60" t="s">
        <v>26</v>
      </c>
      <c r="E674" s="12" t="s">
        <v>379</v>
      </c>
      <c r="F674" s="16">
        <v>9633.7999999999993</v>
      </c>
      <c r="G674" s="16">
        <v>9633.7999999999993</v>
      </c>
      <c r="H674" s="16">
        <v>9633.7999999999993</v>
      </c>
      <c r="I674" s="16"/>
      <c r="J674" s="16"/>
      <c r="K674" s="16"/>
      <c r="L674" s="16">
        <f t="shared" si="1348"/>
        <v>9633.7999999999993</v>
      </c>
      <c r="M674" s="16">
        <f t="shared" si="1349"/>
        <v>9633.7999999999993</v>
      </c>
      <c r="N674" s="16">
        <f t="shared" si="1350"/>
        <v>9633.7999999999993</v>
      </c>
      <c r="O674" s="16"/>
      <c r="P674" s="16"/>
      <c r="Q674" s="16"/>
      <c r="R674" s="16">
        <f t="shared" si="1444"/>
        <v>9633.7999999999993</v>
      </c>
      <c r="S674" s="16">
        <f t="shared" si="1445"/>
        <v>9633.7999999999993</v>
      </c>
      <c r="T674" s="16">
        <f t="shared" si="1446"/>
        <v>9633.7999999999993</v>
      </c>
      <c r="U674" s="16"/>
      <c r="V674" s="16"/>
      <c r="W674" s="16"/>
      <c r="X674" s="16">
        <f t="shared" si="1447"/>
        <v>9633.7999999999993</v>
      </c>
      <c r="Y674" s="16">
        <f t="shared" si="1448"/>
        <v>9633.7999999999993</v>
      </c>
      <c r="Z674" s="16">
        <f t="shared" si="1449"/>
        <v>9633.7999999999993</v>
      </c>
      <c r="AA674" s="16"/>
      <c r="AB674" s="16"/>
      <c r="AC674" s="16"/>
      <c r="AD674" s="16">
        <f t="shared" si="1450"/>
        <v>9633.7999999999993</v>
      </c>
      <c r="AE674" s="16">
        <f t="shared" si="1451"/>
        <v>9633.7999999999993</v>
      </c>
      <c r="AF674" s="16">
        <f t="shared" si="1452"/>
        <v>9633.7999999999993</v>
      </c>
      <c r="AG674" s="16"/>
      <c r="AH674" s="16"/>
      <c r="AI674" s="16"/>
      <c r="AJ674" s="16">
        <f t="shared" si="1453"/>
        <v>9633.7999999999993</v>
      </c>
      <c r="AK674" s="16">
        <f t="shared" si="1454"/>
        <v>9633.7999999999993</v>
      </c>
      <c r="AL674" s="16">
        <f t="shared" si="1455"/>
        <v>9633.7999999999993</v>
      </c>
      <c r="AM674" s="16"/>
      <c r="AN674" s="16"/>
      <c r="AO674" s="16"/>
      <c r="AP674" s="16">
        <f t="shared" si="1430"/>
        <v>9633.7999999999993</v>
      </c>
      <c r="AQ674" s="16"/>
      <c r="AR674" s="16">
        <f t="shared" si="1389"/>
        <v>9633.7999999999993</v>
      </c>
      <c r="AS674" s="16">
        <f t="shared" si="1431"/>
        <v>9633.7999999999993</v>
      </c>
      <c r="AT674" s="16"/>
      <c r="AU674" s="16">
        <f t="shared" si="1390"/>
        <v>9633.7999999999993</v>
      </c>
      <c r="AV674" s="16">
        <f t="shared" si="1432"/>
        <v>9633.7999999999993</v>
      </c>
      <c r="AW674" s="16"/>
      <c r="AX674" s="16">
        <f t="shared" si="1391"/>
        <v>9633.7999999999993</v>
      </c>
      <c r="AY674" s="16"/>
      <c r="AZ674" s="35"/>
    </row>
    <row r="675" spans="1:72" ht="62.4" x14ac:dyDescent="0.3">
      <c r="A675" s="60" t="s">
        <v>130</v>
      </c>
      <c r="B675" s="56"/>
      <c r="C675" s="60"/>
      <c r="D675" s="60"/>
      <c r="E675" s="12" t="s">
        <v>615</v>
      </c>
      <c r="F675" s="16">
        <f t="shared" ref="F675:AY678" si="1470">F676</f>
        <v>1400</v>
      </c>
      <c r="G675" s="16">
        <f t="shared" si="1470"/>
        <v>1400</v>
      </c>
      <c r="H675" s="16">
        <f t="shared" si="1470"/>
        <v>1400</v>
      </c>
      <c r="I675" s="16">
        <f t="shared" si="1470"/>
        <v>0</v>
      </c>
      <c r="J675" s="16">
        <f t="shared" si="1470"/>
        <v>0</v>
      </c>
      <c r="K675" s="16">
        <f t="shared" si="1470"/>
        <v>0</v>
      </c>
      <c r="L675" s="16">
        <f t="shared" ref="L675:L738" si="1471">F675+I675</f>
        <v>1400</v>
      </c>
      <c r="M675" s="16">
        <f t="shared" ref="M675:M738" si="1472">G675+J675</f>
        <v>1400</v>
      </c>
      <c r="N675" s="16">
        <f t="shared" ref="N675:N738" si="1473">H675+K675</f>
        <v>1400</v>
      </c>
      <c r="O675" s="16">
        <f t="shared" si="1470"/>
        <v>0</v>
      </c>
      <c r="P675" s="16">
        <f t="shared" si="1470"/>
        <v>0</v>
      </c>
      <c r="Q675" s="16">
        <f t="shared" si="1470"/>
        <v>0</v>
      </c>
      <c r="R675" s="16">
        <f t="shared" si="1444"/>
        <v>1400</v>
      </c>
      <c r="S675" s="16">
        <f t="shared" si="1445"/>
        <v>1400</v>
      </c>
      <c r="T675" s="16">
        <f t="shared" si="1446"/>
        <v>1400</v>
      </c>
      <c r="U675" s="16">
        <f t="shared" si="1470"/>
        <v>0</v>
      </c>
      <c r="V675" s="16">
        <f t="shared" si="1470"/>
        <v>0</v>
      </c>
      <c r="W675" s="16">
        <f t="shared" si="1470"/>
        <v>0</v>
      </c>
      <c r="X675" s="16">
        <f t="shared" si="1447"/>
        <v>1400</v>
      </c>
      <c r="Y675" s="16">
        <f t="shared" si="1448"/>
        <v>1400</v>
      </c>
      <c r="Z675" s="16">
        <f t="shared" si="1449"/>
        <v>1400</v>
      </c>
      <c r="AA675" s="16">
        <f t="shared" si="1470"/>
        <v>0</v>
      </c>
      <c r="AB675" s="16">
        <f t="shared" si="1470"/>
        <v>0</v>
      </c>
      <c r="AC675" s="16">
        <f t="shared" si="1470"/>
        <v>0</v>
      </c>
      <c r="AD675" s="16">
        <f t="shared" si="1450"/>
        <v>1400</v>
      </c>
      <c r="AE675" s="16">
        <f t="shared" si="1451"/>
        <v>1400</v>
      </c>
      <c r="AF675" s="16">
        <f t="shared" si="1452"/>
        <v>1400</v>
      </c>
      <c r="AG675" s="16">
        <f t="shared" si="1470"/>
        <v>0</v>
      </c>
      <c r="AH675" s="16">
        <f t="shared" si="1470"/>
        <v>0</v>
      </c>
      <c r="AI675" s="16">
        <f t="shared" si="1470"/>
        <v>0</v>
      </c>
      <c r="AJ675" s="16">
        <f t="shared" si="1453"/>
        <v>1400</v>
      </c>
      <c r="AK675" s="16">
        <f t="shared" si="1454"/>
        <v>1400</v>
      </c>
      <c r="AL675" s="16">
        <f t="shared" si="1455"/>
        <v>1400</v>
      </c>
      <c r="AM675" s="16">
        <f t="shared" si="1470"/>
        <v>0</v>
      </c>
      <c r="AN675" s="16">
        <f t="shared" si="1470"/>
        <v>0</v>
      </c>
      <c r="AO675" s="16">
        <f t="shared" si="1470"/>
        <v>0</v>
      </c>
      <c r="AP675" s="16">
        <f t="shared" si="1430"/>
        <v>1400</v>
      </c>
      <c r="AQ675" s="16">
        <f t="shared" si="1470"/>
        <v>0</v>
      </c>
      <c r="AR675" s="16">
        <f t="shared" si="1389"/>
        <v>1400</v>
      </c>
      <c r="AS675" s="16">
        <f t="shared" si="1431"/>
        <v>1400</v>
      </c>
      <c r="AT675" s="16">
        <f t="shared" si="1470"/>
        <v>0</v>
      </c>
      <c r="AU675" s="16">
        <f t="shared" si="1390"/>
        <v>1400</v>
      </c>
      <c r="AV675" s="16">
        <f t="shared" si="1432"/>
        <v>1400</v>
      </c>
      <c r="AW675" s="16">
        <f t="shared" si="1470"/>
        <v>0</v>
      </c>
      <c r="AX675" s="16">
        <f t="shared" si="1391"/>
        <v>1400</v>
      </c>
      <c r="AY675" s="16">
        <f t="shared" si="1470"/>
        <v>0</v>
      </c>
      <c r="AZ675" s="35"/>
    </row>
    <row r="676" spans="1:72" ht="31.2" x14ac:dyDescent="0.3">
      <c r="A676" s="60" t="s">
        <v>129</v>
      </c>
      <c r="B676" s="56"/>
      <c r="C676" s="60"/>
      <c r="D676" s="60"/>
      <c r="E676" s="12" t="s">
        <v>473</v>
      </c>
      <c r="F676" s="16">
        <f t="shared" si="1470"/>
        <v>1400</v>
      </c>
      <c r="G676" s="16">
        <f t="shared" si="1470"/>
        <v>1400</v>
      </c>
      <c r="H676" s="16">
        <f t="shared" si="1470"/>
        <v>1400</v>
      </c>
      <c r="I676" s="16">
        <f t="shared" si="1470"/>
        <v>0</v>
      </c>
      <c r="J676" s="16">
        <f t="shared" si="1470"/>
        <v>0</v>
      </c>
      <c r="K676" s="16">
        <f t="shared" si="1470"/>
        <v>0</v>
      </c>
      <c r="L676" s="16">
        <f t="shared" si="1471"/>
        <v>1400</v>
      </c>
      <c r="M676" s="16">
        <f t="shared" si="1472"/>
        <v>1400</v>
      </c>
      <c r="N676" s="16">
        <f t="shared" si="1473"/>
        <v>1400</v>
      </c>
      <c r="O676" s="16">
        <f t="shared" si="1470"/>
        <v>0</v>
      </c>
      <c r="P676" s="16">
        <f t="shared" si="1470"/>
        <v>0</v>
      </c>
      <c r="Q676" s="16">
        <f t="shared" si="1470"/>
        <v>0</v>
      </c>
      <c r="R676" s="16">
        <f t="shared" si="1444"/>
        <v>1400</v>
      </c>
      <c r="S676" s="16">
        <f t="shared" si="1445"/>
        <v>1400</v>
      </c>
      <c r="T676" s="16">
        <f t="shared" si="1446"/>
        <v>1400</v>
      </c>
      <c r="U676" s="16">
        <f t="shared" si="1470"/>
        <v>0</v>
      </c>
      <c r="V676" s="16">
        <f t="shared" si="1470"/>
        <v>0</v>
      </c>
      <c r="W676" s="16">
        <f t="shared" si="1470"/>
        <v>0</v>
      </c>
      <c r="X676" s="16">
        <f t="shared" si="1447"/>
        <v>1400</v>
      </c>
      <c r="Y676" s="16">
        <f t="shared" si="1448"/>
        <v>1400</v>
      </c>
      <c r="Z676" s="16">
        <f t="shared" si="1449"/>
        <v>1400</v>
      </c>
      <c r="AA676" s="16">
        <f t="shared" si="1470"/>
        <v>0</v>
      </c>
      <c r="AB676" s="16">
        <f t="shared" si="1470"/>
        <v>0</v>
      </c>
      <c r="AC676" s="16">
        <f t="shared" si="1470"/>
        <v>0</v>
      </c>
      <c r="AD676" s="16">
        <f t="shared" si="1450"/>
        <v>1400</v>
      </c>
      <c r="AE676" s="16">
        <f t="shared" si="1451"/>
        <v>1400</v>
      </c>
      <c r="AF676" s="16">
        <f t="shared" si="1452"/>
        <v>1400</v>
      </c>
      <c r="AG676" s="16">
        <f t="shared" si="1470"/>
        <v>0</v>
      </c>
      <c r="AH676" s="16">
        <f t="shared" si="1470"/>
        <v>0</v>
      </c>
      <c r="AI676" s="16">
        <f t="shared" si="1470"/>
        <v>0</v>
      </c>
      <c r="AJ676" s="16">
        <f t="shared" si="1453"/>
        <v>1400</v>
      </c>
      <c r="AK676" s="16">
        <f t="shared" si="1454"/>
        <v>1400</v>
      </c>
      <c r="AL676" s="16">
        <f t="shared" si="1455"/>
        <v>1400</v>
      </c>
      <c r="AM676" s="16">
        <f t="shared" si="1470"/>
        <v>0</v>
      </c>
      <c r="AN676" s="16">
        <f t="shared" si="1470"/>
        <v>0</v>
      </c>
      <c r="AO676" s="16">
        <f t="shared" si="1470"/>
        <v>0</v>
      </c>
      <c r="AP676" s="16">
        <f t="shared" si="1430"/>
        <v>1400</v>
      </c>
      <c r="AQ676" s="16">
        <f t="shared" si="1470"/>
        <v>0</v>
      </c>
      <c r="AR676" s="16">
        <f t="shared" si="1389"/>
        <v>1400</v>
      </c>
      <c r="AS676" s="16">
        <f t="shared" si="1431"/>
        <v>1400</v>
      </c>
      <c r="AT676" s="16">
        <f t="shared" si="1470"/>
        <v>0</v>
      </c>
      <c r="AU676" s="16">
        <f t="shared" si="1390"/>
        <v>1400</v>
      </c>
      <c r="AV676" s="16">
        <f t="shared" si="1432"/>
        <v>1400</v>
      </c>
      <c r="AW676" s="16">
        <f t="shared" si="1470"/>
        <v>0</v>
      </c>
      <c r="AX676" s="16">
        <f t="shared" si="1391"/>
        <v>1400</v>
      </c>
      <c r="AY676" s="16">
        <f t="shared" si="1470"/>
        <v>0</v>
      </c>
      <c r="AZ676" s="35"/>
    </row>
    <row r="677" spans="1:72" ht="31.2" x14ac:dyDescent="0.3">
      <c r="A677" s="60" t="s">
        <v>129</v>
      </c>
      <c r="B677" s="56">
        <v>200</v>
      </c>
      <c r="C677" s="60"/>
      <c r="D677" s="60"/>
      <c r="E677" s="12" t="s">
        <v>392</v>
      </c>
      <c r="F677" s="16">
        <f t="shared" si="1470"/>
        <v>1400</v>
      </c>
      <c r="G677" s="16">
        <f t="shared" si="1470"/>
        <v>1400</v>
      </c>
      <c r="H677" s="16">
        <f t="shared" si="1470"/>
        <v>1400</v>
      </c>
      <c r="I677" s="16">
        <f t="shared" si="1470"/>
        <v>0</v>
      </c>
      <c r="J677" s="16">
        <f t="shared" si="1470"/>
        <v>0</v>
      </c>
      <c r="K677" s="16">
        <f t="shared" si="1470"/>
        <v>0</v>
      </c>
      <c r="L677" s="16">
        <f t="shared" si="1471"/>
        <v>1400</v>
      </c>
      <c r="M677" s="16">
        <f t="shared" si="1472"/>
        <v>1400</v>
      </c>
      <c r="N677" s="16">
        <f t="shared" si="1473"/>
        <v>1400</v>
      </c>
      <c r="O677" s="16">
        <f t="shared" si="1470"/>
        <v>0</v>
      </c>
      <c r="P677" s="16">
        <f t="shared" si="1470"/>
        <v>0</v>
      </c>
      <c r="Q677" s="16">
        <f t="shared" si="1470"/>
        <v>0</v>
      </c>
      <c r="R677" s="16">
        <f t="shared" si="1444"/>
        <v>1400</v>
      </c>
      <c r="S677" s="16">
        <f t="shared" si="1445"/>
        <v>1400</v>
      </c>
      <c r="T677" s="16">
        <f t="shared" si="1446"/>
        <v>1400</v>
      </c>
      <c r="U677" s="16">
        <f t="shared" si="1470"/>
        <v>0</v>
      </c>
      <c r="V677" s="16">
        <f t="shared" si="1470"/>
        <v>0</v>
      </c>
      <c r="W677" s="16">
        <f t="shared" si="1470"/>
        <v>0</v>
      </c>
      <c r="X677" s="16">
        <f t="shared" si="1447"/>
        <v>1400</v>
      </c>
      <c r="Y677" s="16">
        <f t="shared" si="1448"/>
        <v>1400</v>
      </c>
      <c r="Z677" s="16">
        <f t="shared" si="1449"/>
        <v>1400</v>
      </c>
      <c r="AA677" s="16">
        <f t="shared" si="1470"/>
        <v>0</v>
      </c>
      <c r="AB677" s="16">
        <f t="shared" si="1470"/>
        <v>0</v>
      </c>
      <c r="AC677" s="16">
        <f t="shared" si="1470"/>
        <v>0</v>
      </c>
      <c r="AD677" s="16">
        <f t="shared" si="1450"/>
        <v>1400</v>
      </c>
      <c r="AE677" s="16">
        <f t="shared" si="1451"/>
        <v>1400</v>
      </c>
      <c r="AF677" s="16">
        <f t="shared" si="1452"/>
        <v>1400</v>
      </c>
      <c r="AG677" s="16">
        <f t="shared" si="1470"/>
        <v>0</v>
      </c>
      <c r="AH677" s="16">
        <f t="shared" si="1470"/>
        <v>0</v>
      </c>
      <c r="AI677" s="16">
        <f t="shared" si="1470"/>
        <v>0</v>
      </c>
      <c r="AJ677" s="16">
        <f t="shared" si="1453"/>
        <v>1400</v>
      </c>
      <c r="AK677" s="16">
        <f t="shared" si="1454"/>
        <v>1400</v>
      </c>
      <c r="AL677" s="16">
        <f t="shared" si="1455"/>
        <v>1400</v>
      </c>
      <c r="AM677" s="16">
        <f t="shared" si="1470"/>
        <v>0</v>
      </c>
      <c r="AN677" s="16">
        <f t="shared" si="1470"/>
        <v>0</v>
      </c>
      <c r="AO677" s="16">
        <f t="shared" si="1470"/>
        <v>0</v>
      </c>
      <c r="AP677" s="16">
        <f t="shared" si="1430"/>
        <v>1400</v>
      </c>
      <c r="AQ677" s="16">
        <f t="shared" si="1470"/>
        <v>0</v>
      </c>
      <c r="AR677" s="16">
        <f t="shared" si="1389"/>
        <v>1400</v>
      </c>
      <c r="AS677" s="16">
        <f t="shared" si="1431"/>
        <v>1400</v>
      </c>
      <c r="AT677" s="16">
        <f t="shared" si="1470"/>
        <v>0</v>
      </c>
      <c r="AU677" s="16">
        <f t="shared" si="1390"/>
        <v>1400</v>
      </c>
      <c r="AV677" s="16">
        <f t="shared" si="1432"/>
        <v>1400</v>
      </c>
      <c r="AW677" s="16">
        <f t="shared" si="1470"/>
        <v>0</v>
      </c>
      <c r="AX677" s="16">
        <f t="shared" si="1391"/>
        <v>1400</v>
      </c>
      <c r="AY677" s="16">
        <f t="shared" si="1470"/>
        <v>0</v>
      </c>
      <c r="AZ677" s="35"/>
    </row>
    <row r="678" spans="1:72" ht="46.8" x14ac:dyDescent="0.3">
      <c r="A678" s="60" t="s">
        <v>129</v>
      </c>
      <c r="B678" s="56">
        <v>240</v>
      </c>
      <c r="C678" s="60"/>
      <c r="D678" s="60"/>
      <c r="E678" s="12" t="s">
        <v>400</v>
      </c>
      <c r="F678" s="16">
        <f t="shared" si="1470"/>
        <v>1400</v>
      </c>
      <c r="G678" s="16">
        <f t="shared" si="1470"/>
        <v>1400</v>
      </c>
      <c r="H678" s="16">
        <f t="shared" si="1470"/>
        <v>1400</v>
      </c>
      <c r="I678" s="16">
        <f t="shared" si="1470"/>
        <v>0</v>
      </c>
      <c r="J678" s="16">
        <f t="shared" si="1470"/>
        <v>0</v>
      </c>
      <c r="K678" s="16">
        <f t="shared" si="1470"/>
        <v>0</v>
      </c>
      <c r="L678" s="16">
        <f t="shared" si="1471"/>
        <v>1400</v>
      </c>
      <c r="M678" s="16">
        <f t="shared" si="1472"/>
        <v>1400</v>
      </c>
      <c r="N678" s="16">
        <f t="shared" si="1473"/>
        <v>1400</v>
      </c>
      <c r="O678" s="16">
        <f t="shared" si="1470"/>
        <v>0</v>
      </c>
      <c r="P678" s="16">
        <f t="shared" si="1470"/>
        <v>0</v>
      </c>
      <c r="Q678" s="16">
        <f t="shared" si="1470"/>
        <v>0</v>
      </c>
      <c r="R678" s="16">
        <f t="shared" si="1444"/>
        <v>1400</v>
      </c>
      <c r="S678" s="16">
        <f t="shared" si="1445"/>
        <v>1400</v>
      </c>
      <c r="T678" s="16">
        <f t="shared" si="1446"/>
        <v>1400</v>
      </c>
      <c r="U678" s="16">
        <f t="shared" si="1470"/>
        <v>0</v>
      </c>
      <c r="V678" s="16">
        <f t="shared" si="1470"/>
        <v>0</v>
      </c>
      <c r="W678" s="16">
        <f t="shared" si="1470"/>
        <v>0</v>
      </c>
      <c r="X678" s="16">
        <f t="shared" si="1447"/>
        <v>1400</v>
      </c>
      <c r="Y678" s="16">
        <f t="shared" si="1448"/>
        <v>1400</v>
      </c>
      <c r="Z678" s="16">
        <f t="shared" si="1449"/>
        <v>1400</v>
      </c>
      <c r="AA678" s="16">
        <f t="shared" si="1470"/>
        <v>0</v>
      </c>
      <c r="AB678" s="16">
        <f t="shared" si="1470"/>
        <v>0</v>
      </c>
      <c r="AC678" s="16">
        <f t="shared" si="1470"/>
        <v>0</v>
      </c>
      <c r="AD678" s="16">
        <f t="shared" si="1450"/>
        <v>1400</v>
      </c>
      <c r="AE678" s="16">
        <f t="shared" si="1451"/>
        <v>1400</v>
      </c>
      <c r="AF678" s="16">
        <f t="shared" si="1452"/>
        <v>1400</v>
      </c>
      <c r="AG678" s="16">
        <f t="shared" si="1470"/>
        <v>0</v>
      </c>
      <c r="AH678" s="16">
        <f t="shared" si="1470"/>
        <v>0</v>
      </c>
      <c r="AI678" s="16">
        <f t="shared" si="1470"/>
        <v>0</v>
      </c>
      <c r="AJ678" s="16">
        <f t="shared" si="1453"/>
        <v>1400</v>
      </c>
      <c r="AK678" s="16">
        <f t="shared" si="1454"/>
        <v>1400</v>
      </c>
      <c r="AL678" s="16">
        <f t="shared" si="1455"/>
        <v>1400</v>
      </c>
      <c r="AM678" s="16">
        <f t="shared" si="1470"/>
        <v>0</v>
      </c>
      <c r="AN678" s="16">
        <f t="shared" si="1470"/>
        <v>0</v>
      </c>
      <c r="AO678" s="16">
        <f t="shared" si="1470"/>
        <v>0</v>
      </c>
      <c r="AP678" s="16">
        <f t="shared" si="1430"/>
        <v>1400</v>
      </c>
      <c r="AQ678" s="16">
        <f t="shared" si="1470"/>
        <v>0</v>
      </c>
      <c r="AR678" s="16">
        <f t="shared" si="1389"/>
        <v>1400</v>
      </c>
      <c r="AS678" s="16">
        <f t="shared" si="1431"/>
        <v>1400</v>
      </c>
      <c r="AT678" s="16">
        <f t="shared" si="1470"/>
        <v>0</v>
      </c>
      <c r="AU678" s="16">
        <f t="shared" si="1390"/>
        <v>1400</v>
      </c>
      <c r="AV678" s="16">
        <f t="shared" si="1432"/>
        <v>1400</v>
      </c>
      <c r="AW678" s="16">
        <f t="shared" si="1470"/>
        <v>0</v>
      </c>
      <c r="AX678" s="16">
        <f t="shared" si="1391"/>
        <v>1400</v>
      </c>
      <c r="AY678" s="16">
        <f t="shared" si="1470"/>
        <v>0</v>
      </c>
      <c r="AZ678" s="35"/>
    </row>
    <row r="679" spans="1:72" x14ac:dyDescent="0.3">
      <c r="A679" s="60" t="s">
        <v>129</v>
      </c>
      <c r="B679" s="56">
        <v>240</v>
      </c>
      <c r="C679" s="60" t="s">
        <v>25</v>
      </c>
      <c r="D679" s="60" t="s">
        <v>25</v>
      </c>
      <c r="E679" s="12" t="s">
        <v>378</v>
      </c>
      <c r="F679" s="16">
        <v>1400</v>
      </c>
      <c r="G679" s="16">
        <v>1400</v>
      </c>
      <c r="H679" s="16">
        <v>1400</v>
      </c>
      <c r="I679" s="16"/>
      <c r="J679" s="16"/>
      <c r="K679" s="16"/>
      <c r="L679" s="16">
        <f t="shared" si="1471"/>
        <v>1400</v>
      </c>
      <c r="M679" s="16">
        <f t="shared" si="1472"/>
        <v>1400</v>
      </c>
      <c r="N679" s="16">
        <f t="shared" si="1473"/>
        <v>1400</v>
      </c>
      <c r="O679" s="16"/>
      <c r="P679" s="16"/>
      <c r="Q679" s="16"/>
      <c r="R679" s="16">
        <f t="shared" si="1444"/>
        <v>1400</v>
      </c>
      <c r="S679" s="16">
        <f t="shared" si="1445"/>
        <v>1400</v>
      </c>
      <c r="T679" s="16">
        <f t="shared" si="1446"/>
        <v>1400</v>
      </c>
      <c r="U679" s="16"/>
      <c r="V679" s="16"/>
      <c r="W679" s="16"/>
      <c r="X679" s="16">
        <f t="shared" si="1447"/>
        <v>1400</v>
      </c>
      <c r="Y679" s="16">
        <f t="shared" si="1448"/>
        <v>1400</v>
      </c>
      <c r="Z679" s="16">
        <f t="shared" si="1449"/>
        <v>1400</v>
      </c>
      <c r="AA679" s="16"/>
      <c r="AB679" s="16"/>
      <c r="AC679" s="16"/>
      <c r="AD679" s="16">
        <f t="shared" si="1450"/>
        <v>1400</v>
      </c>
      <c r="AE679" s="16">
        <f t="shared" si="1451"/>
        <v>1400</v>
      </c>
      <c r="AF679" s="16">
        <f t="shared" si="1452"/>
        <v>1400</v>
      </c>
      <c r="AG679" s="16"/>
      <c r="AH679" s="16"/>
      <c r="AI679" s="16"/>
      <c r="AJ679" s="16">
        <f t="shared" si="1453"/>
        <v>1400</v>
      </c>
      <c r="AK679" s="16">
        <f t="shared" si="1454"/>
        <v>1400</v>
      </c>
      <c r="AL679" s="16">
        <f t="shared" si="1455"/>
        <v>1400</v>
      </c>
      <c r="AM679" s="16"/>
      <c r="AN679" s="16"/>
      <c r="AO679" s="16"/>
      <c r="AP679" s="16">
        <f t="shared" si="1430"/>
        <v>1400</v>
      </c>
      <c r="AQ679" s="16"/>
      <c r="AR679" s="16">
        <f t="shared" si="1389"/>
        <v>1400</v>
      </c>
      <c r="AS679" s="16">
        <f t="shared" si="1431"/>
        <v>1400</v>
      </c>
      <c r="AT679" s="16"/>
      <c r="AU679" s="16">
        <f t="shared" si="1390"/>
        <v>1400</v>
      </c>
      <c r="AV679" s="16">
        <f t="shared" si="1432"/>
        <v>1400</v>
      </c>
      <c r="AW679" s="16"/>
      <c r="AX679" s="16">
        <f t="shared" si="1391"/>
        <v>1400</v>
      </c>
      <c r="AY679" s="16"/>
      <c r="AZ679" s="35"/>
    </row>
    <row r="680" spans="1:72" s="7" customFormat="1" ht="31.2" x14ac:dyDescent="0.3">
      <c r="A680" s="6" t="s">
        <v>132</v>
      </c>
      <c r="B680" s="11"/>
      <c r="C680" s="6"/>
      <c r="D680" s="6"/>
      <c r="E680" s="59" t="s">
        <v>616</v>
      </c>
      <c r="F680" s="10">
        <f t="shared" ref="F680:K680" si="1474">F681+F710+F785+F840+F905</f>
        <v>17705832.099999998</v>
      </c>
      <c r="G680" s="10">
        <f t="shared" si="1474"/>
        <v>17920342.300000001</v>
      </c>
      <c r="H680" s="10">
        <f t="shared" si="1474"/>
        <v>17965645.599999998</v>
      </c>
      <c r="I680" s="10">
        <f t="shared" si="1474"/>
        <v>10031.882000000112</v>
      </c>
      <c r="J680" s="10">
        <f t="shared" si="1474"/>
        <v>10031.88199999988</v>
      </c>
      <c r="K680" s="10">
        <f t="shared" si="1474"/>
        <v>10031.882000000112</v>
      </c>
      <c r="L680" s="10">
        <f t="shared" si="1471"/>
        <v>17715863.981999997</v>
      </c>
      <c r="M680" s="10">
        <f t="shared" si="1472"/>
        <v>17930374.182</v>
      </c>
      <c r="N680" s="10">
        <f t="shared" si="1473"/>
        <v>17975677.481999997</v>
      </c>
      <c r="O680" s="10">
        <f>O681+O710+O785+O840+O905</f>
        <v>37367.891000000003</v>
      </c>
      <c r="P680" s="10">
        <f>P681+P710+P785+P840+P905</f>
        <v>0</v>
      </c>
      <c r="Q680" s="10">
        <f>Q681+Q710+Q785+Q840+Q905</f>
        <v>0</v>
      </c>
      <c r="R680" s="10">
        <f t="shared" si="1444"/>
        <v>17753231.872999996</v>
      </c>
      <c r="S680" s="10">
        <f t="shared" si="1445"/>
        <v>17930374.182</v>
      </c>
      <c r="T680" s="10">
        <f t="shared" si="1446"/>
        <v>17975677.481999997</v>
      </c>
      <c r="U680" s="10">
        <f>U681+U710+U785+U840+U905</f>
        <v>0</v>
      </c>
      <c r="V680" s="10">
        <f>V681+V710+V785+V840+V905</f>
        <v>0</v>
      </c>
      <c r="W680" s="10">
        <f>W681+W710+W785+W840+W905</f>
        <v>0</v>
      </c>
      <c r="X680" s="10">
        <f t="shared" si="1447"/>
        <v>17753231.872999996</v>
      </c>
      <c r="Y680" s="10">
        <f t="shared" si="1448"/>
        <v>17930374.182</v>
      </c>
      <c r="Z680" s="10">
        <f t="shared" si="1449"/>
        <v>17975677.481999997</v>
      </c>
      <c r="AA680" s="10">
        <f>AA681+AA710+AA785+AA840+AA905</f>
        <v>0</v>
      </c>
      <c r="AB680" s="10">
        <f>AB681+AB710+AB785+AB840+AB905</f>
        <v>0</v>
      </c>
      <c r="AC680" s="10">
        <f>AC681+AC710+AC785+AC840+AC905</f>
        <v>0</v>
      </c>
      <c r="AD680" s="10">
        <f t="shared" si="1450"/>
        <v>17753231.872999996</v>
      </c>
      <c r="AE680" s="10">
        <f t="shared" si="1451"/>
        <v>17930374.182</v>
      </c>
      <c r="AF680" s="10">
        <f t="shared" si="1452"/>
        <v>17975677.481999997</v>
      </c>
      <c r="AG680" s="10">
        <f>AG681+AG710+AG785+AG840+AG905</f>
        <v>0</v>
      </c>
      <c r="AH680" s="10">
        <f>AH681+AH710+AH785+AH840+AH905</f>
        <v>0</v>
      </c>
      <c r="AI680" s="10">
        <f>AI681+AI710+AI785+AI840+AI905</f>
        <v>0</v>
      </c>
      <c r="AJ680" s="10">
        <f t="shared" si="1453"/>
        <v>17753231.872999996</v>
      </c>
      <c r="AK680" s="10">
        <f t="shared" si="1454"/>
        <v>17930374.182</v>
      </c>
      <c r="AL680" s="10">
        <f t="shared" si="1455"/>
        <v>17975677.481999997</v>
      </c>
      <c r="AM680" s="10">
        <f>AM681+AM710+AM785+AM840+AM905</f>
        <v>28533.197</v>
      </c>
      <c r="AN680" s="10">
        <f>AN681+AN710+AN785+AN840+AN905</f>
        <v>0</v>
      </c>
      <c r="AO680" s="10">
        <f>AO681+AO710+AO785+AO840+AO905</f>
        <v>0</v>
      </c>
      <c r="AP680" s="10">
        <f t="shared" si="1430"/>
        <v>17781765.069999997</v>
      </c>
      <c r="AQ680" s="10">
        <f>AQ681+AQ710+AQ785+AQ840+AQ905</f>
        <v>0</v>
      </c>
      <c r="AR680" s="10">
        <f t="shared" si="1389"/>
        <v>17781765.069999997</v>
      </c>
      <c r="AS680" s="10">
        <f t="shared" si="1431"/>
        <v>17930374.182</v>
      </c>
      <c r="AT680" s="10">
        <f>AT681+AT710+AT785+AT840+AT905</f>
        <v>0</v>
      </c>
      <c r="AU680" s="10">
        <f t="shared" si="1390"/>
        <v>17930374.182</v>
      </c>
      <c r="AV680" s="10">
        <f t="shared" si="1432"/>
        <v>17975677.481999997</v>
      </c>
      <c r="AW680" s="10">
        <f>AW681+AW710+AW785+AW840+AW905</f>
        <v>0</v>
      </c>
      <c r="AX680" s="10">
        <f t="shared" si="1391"/>
        <v>17975677.481999997</v>
      </c>
      <c r="AY680" s="10">
        <f>AY681+AY710+AY785+AY840+AY905</f>
        <v>0</v>
      </c>
      <c r="AZ680" s="35"/>
      <c r="BA680" s="22"/>
      <c r="BB680" s="22"/>
      <c r="BC680" s="22"/>
      <c r="BD680" s="22"/>
      <c r="BE680" s="22"/>
      <c r="BF680" s="22"/>
      <c r="BG680" s="22"/>
      <c r="BH680" s="22"/>
      <c r="BI680" s="22"/>
      <c r="BJ680" s="22"/>
      <c r="BK680" s="22"/>
      <c r="BL680" s="22"/>
      <c r="BM680" s="22"/>
      <c r="BN680" s="22"/>
      <c r="BO680" s="22"/>
      <c r="BP680" s="22"/>
      <c r="BQ680" s="22"/>
      <c r="BR680" s="22"/>
      <c r="BS680" s="22"/>
      <c r="BT680" s="22"/>
    </row>
    <row r="681" spans="1:72" s="9" customFormat="1" ht="31.2" x14ac:dyDescent="0.3">
      <c r="A681" s="8" t="s">
        <v>133</v>
      </c>
      <c r="B681" s="14"/>
      <c r="C681" s="8"/>
      <c r="D681" s="8"/>
      <c r="E681" s="13" t="s">
        <v>617</v>
      </c>
      <c r="F681" s="15">
        <f t="shared" ref="F681:AY681" si="1475">F682+F689</f>
        <v>6949577.9000000004</v>
      </c>
      <c r="G681" s="15">
        <f t="shared" si="1475"/>
        <v>6963311.9000000004</v>
      </c>
      <c r="H681" s="15">
        <f t="shared" si="1475"/>
        <v>6938785.3000000007</v>
      </c>
      <c r="I681" s="15">
        <f t="shared" ref="I681:K681" si="1476">I682+I689</f>
        <v>10695.012000000001</v>
      </c>
      <c r="J681" s="15">
        <f t="shared" si="1476"/>
        <v>10695.012000000001</v>
      </c>
      <c r="K681" s="15">
        <f t="shared" si="1476"/>
        <v>10695.012000000001</v>
      </c>
      <c r="L681" s="15">
        <f t="shared" si="1471"/>
        <v>6960272.9120000005</v>
      </c>
      <c r="M681" s="15">
        <f t="shared" si="1472"/>
        <v>6974006.9120000005</v>
      </c>
      <c r="N681" s="15">
        <f t="shared" si="1473"/>
        <v>6949480.3120000008</v>
      </c>
      <c r="O681" s="15">
        <f t="shared" ref="O681:Q681" si="1477">O682+O689</f>
        <v>0</v>
      </c>
      <c r="P681" s="15">
        <f t="shared" si="1477"/>
        <v>0</v>
      </c>
      <c r="Q681" s="15">
        <f t="shared" si="1477"/>
        <v>0</v>
      </c>
      <c r="R681" s="15">
        <f t="shared" si="1444"/>
        <v>6960272.9120000005</v>
      </c>
      <c r="S681" s="15">
        <f t="shared" si="1445"/>
        <v>6974006.9120000005</v>
      </c>
      <c r="T681" s="15">
        <f t="shared" si="1446"/>
        <v>6949480.3120000008</v>
      </c>
      <c r="U681" s="15">
        <f t="shared" ref="U681:W681" si="1478">U682+U689</f>
        <v>0</v>
      </c>
      <c r="V681" s="15">
        <f t="shared" si="1478"/>
        <v>0</v>
      </c>
      <c r="W681" s="15">
        <f t="shared" si="1478"/>
        <v>0</v>
      </c>
      <c r="X681" s="15">
        <f t="shared" si="1447"/>
        <v>6960272.9120000005</v>
      </c>
      <c r="Y681" s="15">
        <f t="shared" si="1448"/>
        <v>6974006.9120000005</v>
      </c>
      <c r="Z681" s="15">
        <f t="shared" si="1449"/>
        <v>6949480.3120000008</v>
      </c>
      <c r="AA681" s="15">
        <f t="shared" ref="AA681:AC681" si="1479">AA682+AA689</f>
        <v>0</v>
      </c>
      <c r="AB681" s="15">
        <f t="shared" si="1479"/>
        <v>0</v>
      </c>
      <c r="AC681" s="15">
        <f t="shared" si="1479"/>
        <v>0</v>
      </c>
      <c r="AD681" s="15">
        <f t="shared" si="1450"/>
        <v>6960272.9120000005</v>
      </c>
      <c r="AE681" s="15">
        <f t="shared" si="1451"/>
        <v>6974006.9120000005</v>
      </c>
      <c r="AF681" s="15">
        <f t="shared" si="1452"/>
        <v>6949480.3120000008</v>
      </c>
      <c r="AG681" s="15">
        <f t="shared" ref="AG681:AI681" si="1480">AG682+AG689</f>
        <v>0</v>
      </c>
      <c r="AH681" s="15">
        <f t="shared" si="1480"/>
        <v>0</v>
      </c>
      <c r="AI681" s="15">
        <f t="shared" si="1480"/>
        <v>0</v>
      </c>
      <c r="AJ681" s="15">
        <f t="shared" si="1453"/>
        <v>6960272.9120000005</v>
      </c>
      <c r="AK681" s="15">
        <f t="shared" si="1454"/>
        <v>6974006.9120000005</v>
      </c>
      <c r="AL681" s="15">
        <f t="shared" si="1455"/>
        <v>6949480.3120000008</v>
      </c>
      <c r="AM681" s="15">
        <f t="shared" ref="AM681:AO681" si="1481">AM682+AM689</f>
        <v>0</v>
      </c>
      <c r="AN681" s="15">
        <f t="shared" si="1481"/>
        <v>0</v>
      </c>
      <c r="AO681" s="15">
        <f t="shared" si="1481"/>
        <v>0</v>
      </c>
      <c r="AP681" s="15">
        <f t="shared" si="1430"/>
        <v>6960272.9120000005</v>
      </c>
      <c r="AQ681" s="15">
        <f t="shared" ref="AQ681" si="1482">AQ682+AQ689</f>
        <v>0</v>
      </c>
      <c r="AR681" s="15">
        <f t="shared" si="1389"/>
        <v>6960272.9120000005</v>
      </c>
      <c r="AS681" s="15">
        <f t="shared" si="1431"/>
        <v>6974006.9120000005</v>
      </c>
      <c r="AT681" s="15">
        <f t="shared" ref="AT681" si="1483">AT682+AT689</f>
        <v>0</v>
      </c>
      <c r="AU681" s="15">
        <f t="shared" si="1390"/>
        <v>6974006.9120000005</v>
      </c>
      <c r="AV681" s="15">
        <f t="shared" si="1432"/>
        <v>6949480.3120000008</v>
      </c>
      <c r="AW681" s="15">
        <f t="shared" ref="AW681" si="1484">AW682+AW689</f>
        <v>0</v>
      </c>
      <c r="AX681" s="15">
        <f t="shared" si="1391"/>
        <v>6949480.3120000008</v>
      </c>
      <c r="AY681" s="15">
        <f t="shared" si="1475"/>
        <v>0</v>
      </c>
      <c r="AZ681" s="34"/>
      <c r="BA681" s="23"/>
      <c r="BB681" s="23"/>
      <c r="BC681" s="23"/>
      <c r="BD681" s="23"/>
      <c r="BE681" s="23"/>
      <c r="BF681" s="23"/>
      <c r="BG681" s="23"/>
      <c r="BH681" s="23"/>
      <c r="BI681" s="23"/>
      <c r="BJ681" s="23"/>
      <c r="BK681" s="23"/>
      <c r="BL681" s="23"/>
      <c r="BM681" s="23"/>
      <c r="BN681" s="23"/>
      <c r="BO681" s="23"/>
      <c r="BP681" s="23"/>
      <c r="BQ681" s="23"/>
      <c r="BR681" s="23"/>
      <c r="BS681" s="23"/>
      <c r="BT681" s="23"/>
    </row>
    <row r="682" spans="1:72" ht="62.4" x14ac:dyDescent="0.3">
      <c r="A682" s="60" t="s">
        <v>134</v>
      </c>
      <c r="B682" s="56"/>
      <c r="C682" s="60"/>
      <c r="D682" s="60"/>
      <c r="E682" s="12" t="s">
        <v>618</v>
      </c>
      <c r="F682" s="16">
        <f t="shared" ref="F682:AY682" si="1485">F683</f>
        <v>1380318.4999999998</v>
      </c>
      <c r="G682" s="16">
        <f t="shared" si="1485"/>
        <v>1373807.9</v>
      </c>
      <c r="H682" s="16">
        <f t="shared" si="1485"/>
        <v>1373807.9</v>
      </c>
      <c r="I682" s="16">
        <f t="shared" si="1485"/>
        <v>10695.012000000001</v>
      </c>
      <c r="J682" s="16">
        <f t="shared" si="1485"/>
        <v>10695.012000000001</v>
      </c>
      <c r="K682" s="16">
        <f t="shared" si="1485"/>
        <v>10695.012000000001</v>
      </c>
      <c r="L682" s="16">
        <f t="shared" si="1471"/>
        <v>1391013.5119999999</v>
      </c>
      <c r="M682" s="16">
        <f t="shared" si="1472"/>
        <v>1384502.912</v>
      </c>
      <c r="N682" s="16">
        <f t="shared" si="1473"/>
        <v>1384502.912</v>
      </c>
      <c r="O682" s="16">
        <f t="shared" si="1485"/>
        <v>0</v>
      </c>
      <c r="P682" s="16">
        <f t="shared" si="1485"/>
        <v>0</v>
      </c>
      <c r="Q682" s="16">
        <f t="shared" si="1485"/>
        <v>0</v>
      </c>
      <c r="R682" s="16">
        <f t="shared" si="1444"/>
        <v>1391013.5119999999</v>
      </c>
      <c r="S682" s="16">
        <f t="shared" si="1445"/>
        <v>1384502.912</v>
      </c>
      <c r="T682" s="16">
        <f t="shared" si="1446"/>
        <v>1384502.912</v>
      </c>
      <c r="U682" s="16">
        <f t="shared" si="1485"/>
        <v>0</v>
      </c>
      <c r="V682" s="16">
        <f t="shared" si="1485"/>
        <v>0</v>
      </c>
      <c r="W682" s="16">
        <f t="shared" si="1485"/>
        <v>0</v>
      </c>
      <c r="X682" s="16">
        <f t="shared" si="1447"/>
        <v>1391013.5119999999</v>
      </c>
      <c r="Y682" s="16">
        <f t="shared" si="1448"/>
        <v>1384502.912</v>
      </c>
      <c r="Z682" s="16">
        <f t="shared" si="1449"/>
        <v>1384502.912</v>
      </c>
      <c r="AA682" s="16">
        <f t="shared" si="1485"/>
        <v>0</v>
      </c>
      <c r="AB682" s="16">
        <f t="shared" si="1485"/>
        <v>0</v>
      </c>
      <c r="AC682" s="16">
        <f t="shared" si="1485"/>
        <v>0</v>
      </c>
      <c r="AD682" s="16">
        <f t="shared" si="1450"/>
        <v>1391013.5119999999</v>
      </c>
      <c r="AE682" s="16">
        <f t="shared" si="1451"/>
        <v>1384502.912</v>
      </c>
      <c r="AF682" s="16">
        <f t="shared" si="1452"/>
        <v>1384502.912</v>
      </c>
      <c r="AG682" s="16">
        <f t="shared" si="1485"/>
        <v>0</v>
      </c>
      <c r="AH682" s="16">
        <f t="shared" si="1485"/>
        <v>0</v>
      </c>
      <c r="AI682" s="16">
        <f t="shared" si="1485"/>
        <v>0</v>
      </c>
      <c r="AJ682" s="16">
        <f t="shared" si="1453"/>
        <v>1391013.5119999999</v>
      </c>
      <c r="AK682" s="16">
        <f t="shared" si="1454"/>
        <v>1384502.912</v>
      </c>
      <c r="AL682" s="16">
        <f t="shared" si="1455"/>
        <v>1384502.912</v>
      </c>
      <c r="AM682" s="16">
        <f t="shared" si="1485"/>
        <v>0</v>
      </c>
      <c r="AN682" s="16">
        <f t="shared" si="1485"/>
        <v>0</v>
      </c>
      <c r="AO682" s="16">
        <f t="shared" si="1485"/>
        <v>0</v>
      </c>
      <c r="AP682" s="16">
        <f t="shared" si="1430"/>
        <v>1391013.5119999999</v>
      </c>
      <c r="AQ682" s="16">
        <f t="shared" si="1485"/>
        <v>0</v>
      </c>
      <c r="AR682" s="16">
        <f t="shared" si="1389"/>
        <v>1391013.5119999999</v>
      </c>
      <c r="AS682" s="16">
        <f t="shared" si="1431"/>
        <v>1384502.912</v>
      </c>
      <c r="AT682" s="16">
        <f t="shared" si="1485"/>
        <v>0</v>
      </c>
      <c r="AU682" s="16">
        <f t="shared" si="1390"/>
        <v>1384502.912</v>
      </c>
      <c r="AV682" s="16">
        <f t="shared" si="1432"/>
        <v>1384502.912</v>
      </c>
      <c r="AW682" s="16">
        <f t="shared" si="1485"/>
        <v>0</v>
      </c>
      <c r="AX682" s="16">
        <f t="shared" si="1391"/>
        <v>1384502.912</v>
      </c>
      <c r="AY682" s="16">
        <f t="shared" si="1485"/>
        <v>0</v>
      </c>
      <c r="AZ682" s="35"/>
    </row>
    <row r="683" spans="1:72" ht="46.8" x14ac:dyDescent="0.3">
      <c r="A683" s="60" t="s">
        <v>131</v>
      </c>
      <c r="B683" s="56"/>
      <c r="C683" s="60"/>
      <c r="D683" s="60"/>
      <c r="E683" s="12" t="s">
        <v>436</v>
      </c>
      <c r="F683" s="16">
        <f t="shared" ref="F683:AY683" si="1486">F684</f>
        <v>1380318.4999999998</v>
      </c>
      <c r="G683" s="16">
        <f t="shared" si="1486"/>
        <v>1373807.9</v>
      </c>
      <c r="H683" s="16">
        <f t="shared" si="1486"/>
        <v>1373807.9</v>
      </c>
      <c r="I683" s="16">
        <f t="shared" si="1486"/>
        <v>10695.012000000001</v>
      </c>
      <c r="J683" s="16">
        <f t="shared" si="1486"/>
        <v>10695.012000000001</v>
      </c>
      <c r="K683" s="16">
        <f t="shared" si="1486"/>
        <v>10695.012000000001</v>
      </c>
      <c r="L683" s="16">
        <f t="shared" si="1471"/>
        <v>1391013.5119999999</v>
      </c>
      <c r="M683" s="16">
        <f t="shared" si="1472"/>
        <v>1384502.912</v>
      </c>
      <c r="N683" s="16">
        <f t="shared" si="1473"/>
        <v>1384502.912</v>
      </c>
      <c r="O683" s="16">
        <f t="shared" si="1486"/>
        <v>0</v>
      </c>
      <c r="P683" s="16">
        <f t="shared" si="1486"/>
        <v>0</v>
      </c>
      <c r="Q683" s="16">
        <f t="shared" si="1486"/>
        <v>0</v>
      </c>
      <c r="R683" s="16">
        <f t="shared" si="1444"/>
        <v>1391013.5119999999</v>
      </c>
      <c r="S683" s="16">
        <f t="shared" si="1445"/>
        <v>1384502.912</v>
      </c>
      <c r="T683" s="16">
        <f t="shared" si="1446"/>
        <v>1384502.912</v>
      </c>
      <c r="U683" s="16">
        <f t="shared" si="1486"/>
        <v>0</v>
      </c>
      <c r="V683" s="16">
        <f t="shared" si="1486"/>
        <v>0</v>
      </c>
      <c r="W683" s="16">
        <f t="shared" si="1486"/>
        <v>0</v>
      </c>
      <c r="X683" s="16">
        <f t="shared" si="1447"/>
        <v>1391013.5119999999</v>
      </c>
      <c r="Y683" s="16">
        <f t="shared" si="1448"/>
        <v>1384502.912</v>
      </c>
      <c r="Z683" s="16">
        <f t="shared" si="1449"/>
        <v>1384502.912</v>
      </c>
      <c r="AA683" s="16">
        <f t="shared" si="1486"/>
        <v>0</v>
      </c>
      <c r="AB683" s="16">
        <f t="shared" si="1486"/>
        <v>0</v>
      </c>
      <c r="AC683" s="16">
        <f t="shared" si="1486"/>
        <v>0</v>
      </c>
      <c r="AD683" s="16">
        <f t="shared" si="1450"/>
        <v>1391013.5119999999</v>
      </c>
      <c r="AE683" s="16">
        <f t="shared" si="1451"/>
        <v>1384502.912</v>
      </c>
      <c r="AF683" s="16">
        <f t="shared" si="1452"/>
        <v>1384502.912</v>
      </c>
      <c r="AG683" s="16">
        <f t="shared" si="1486"/>
        <v>0</v>
      </c>
      <c r="AH683" s="16">
        <f t="shared" si="1486"/>
        <v>0</v>
      </c>
      <c r="AI683" s="16">
        <f t="shared" si="1486"/>
        <v>0</v>
      </c>
      <c r="AJ683" s="16">
        <f t="shared" si="1453"/>
        <v>1391013.5119999999</v>
      </c>
      <c r="AK683" s="16">
        <f t="shared" si="1454"/>
        <v>1384502.912</v>
      </c>
      <c r="AL683" s="16">
        <f t="shared" si="1455"/>
        <v>1384502.912</v>
      </c>
      <c r="AM683" s="16">
        <f t="shared" si="1486"/>
        <v>0</v>
      </c>
      <c r="AN683" s="16">
        <f t="shared" si="1486"/>
        <v>0</v>
      </c>
      <c r="AO683" s="16">
        <f t="shared" si="1486"/>
        <v>0</v>
      </c>
      <c r="AP683" s="16">
        <f t="shared" si="1430"/>
        <v>1391013.5119999999</v>
      </c>
      <c r="AQ683" s="16">
        <f t="shared" si="1486"/>
        <v>0</v>
      </c>
      <c r="AR683" s="16">
        <f t="shared" si="1389"/>
        <v>1391013.5119999999</v>
      </c>
      <c r="AS683" s="16">
        <f t="shared" si="1431"/>
        <v>1384502.912</v>
      </c>
      <c r="AT683" s="16">
        <f t="shared" si="1486"/>
        <v>0</v>
      </c>
      <c r="AU683" s="16">
        <f t="shared" si="1390"/>
        <v>1384502.912</v>
      </c>
      <c r="AV683" s="16">
        <f t="shared" si="1432"/>
        <v>1384502.912</v>
      </c>
      <c r="AW683" s="16">
        <f t="shared" si="1486"/>
        <v>0</v>
      </c>
      <c r="AX683" s="16">
        <f t="shared" si="1391"/>
        <v>1384502.912</v>
      </c>
      <c r="AY683" s="16">
        <f t="shared" si="1486"/>
        <v>0</v>
      </c>
      <c r="AZ683" s="35"/>
    </row>
    <row r="684" spans="1:72" ht="46.8" x14ac:dyDescent="0.3">
      <c r="A684" s="60" t="s">
        <v>131</v>
      </c>
      <c r="B684" s="56">
        <v>600</v>
      </c>
      <c r="C684" s="60"/>
      <c r="D684" s="60"/>
      <c r="E684" s="12" t="s">
        <v>395</v>
      </c>
      <c r="F684" s="16">
        <f t="shared" ref="F684:AY684" si="1487">F685+F687</f>
        <v>1380318.4999999998</v>
      </c>
      <c r="G684" s="16">
        <f t="shared" si="1487"/>
        <v>1373807.9</v>
      </c>
      <c r="H684" s="16">
        <f t="shared" si="1487"/>
        <v>1373807.9</v>
      </c>
      <c r="I684" s="16">
        <f t="shared" ref="I684:K684" si="1488">I685+I687</f>
        <v>10695.012000000001</v>
      </c>
      <c r="J684" s="16">
        <f t="shared" si="1488"/>
        <v>10695.012000000001</v>
      </c>
      <c r="K684" s="16">
        <f t="shared" si="1488"/>
        <v>10695.012000000001</v>
      </c>
      <c r="L684" s="16">
        <f t="shared" si="1471"/>
        <v>1391013.5119999999</v>
      </c>
      <c r="M684" s="16">
        <f t="shared" si="1472"/>
        <v>1384502.912</v>
      </c>
      <c r="N684" s="16">
        <f t="shared" si="1473"/>
        <v>1384502.912</v>
      </c>
      <c r="O684" s="16">
        <f t="shared" ref="O684:Q684" si="1489">O685+O687</f>
        <v>0</v>
      </c>
      <c r="P684" s="16">
        <f t="shared" si="1489"/>
        <v>0</v>
      </c>
      <c r="Q684" s="16">
        <f t="shared" si="1489"/>
        <v>0</v>
      </c>
      <c r="R684" s="16">
        <f t="shared" si="1444"/>
        <v>1391013.5119999999</v>
      </c>
      <c r="S684" s="16">
        <f t="shared" si="1445"/>
        <v>1384502.912</v>
      </c>
      <c r="T684" s="16">
        <f t="shared" si="1446"/>
        <v>1384502.912</v>
      </c>
      <c r="U684" s="16">
        <f t="shared" ref="U684:W684" si="1490">U685+U687</f>
        <v>0</v>
      </c>
      <c r="V684" s="16">
        <f t="shared" si="1490"/>
        <v>0</v>
      </c>
      <c r="W684" s="16">
        <f t="shared" si="1490"/>
        <v>0</v>
      </c>
      <c r="X684" s="16">
        <f t="shared" si="1447"/>
        <v>1391013.5119999999</v>
      </c>
      <c r="Y684" s="16">
        <f t="shared" si="1448"/>
        <v>1384502.912</v>
      </c>
      <c r="Z684" s="16">
        <f t="shared" si="1449"/>
        <v>1384502.912</v>
      </c>
      <c r="AA684" s="16">
        <f t="shared" ref="AA684:AC684" si="1491">AA685+AA687</f>
        <v>0</v>
      </c>
      <c r="AB684" s="16">
        <f t="shared" si="1491"/>
        <v>0</v>
      </c>
      <c r="AC684" s="16">
        <f t="shared" si="1491"/>
        <v>0</v>
      </c>
      <c r="AD684" s="16">
        <f t="shared" si="1450"/>
        <v>1391013.5119999999</v>
      </c>
      <c r="AE684" s="16">
        <f t="shared" si="1451"/>
        <v>1384502.912</v>
      </c>
      <c r="AF684" s="16">
        <f t="shared" si="1452"/>
        <v>1384502.912</v>
      </c>
      <c r="AG684" s="16">
        <f t="shared" ref="AG684:AI684" si="1492">AG685+AG687</f>
        <v>0</v>
      </c>
      <c r="AH684" s="16">
        <f t="shared" si="1492"/>
        <v>0</v>
      </c>
      <c r="AI684" s="16">
        <f t="shared" si="1492"/>
        <v>0</v>
      </c>
      <c r="AJ684" s="16">
        <f t="shared" si="1453"/>
        <v>1391013.5119999999</v>
      </c>
      <c r="AK684" s="16">
        <f t="shared" si="1454"/>
        <v>1384502.912</v>
      </c>
      <c r="AL684" s="16">
        <f t="shared" si="1455"/>
        <v>1384502.912</v>
      </c>
      <c r="AM684" s="16">
        <f t="shared" ref="AM684:AO684" si="1493">AM685+AM687</f>
        <v>0</v>
      </c>
      <c r="AN684" s="16">
        <f t="shared" si="1493"/>
        <v>0</v>
      </c>
      <c r="AO684" s="16">
        <f t="shared" si="1493"/>
        <v>0</v>
      </c>
      <c r="AP684" s="16">
        <f t="shared" si="1430"/>
        <v>1391013.5119999999</v>
      </c>
      <c r="AQ684" s="16">
        <f t="shared" ref="AQ684" si="1494">AQ685+AQ687</f>
        <v>0</v>
      </c>
      <c r="AR684" s="16">
        <f t="shared" si="1389"/>
        <v>1391013.5119999999</v>
      </c>
      <c r="AS684" s="16">
        <f t="shared" si="1431"/>
        <v>1384502.912</v>
      </c>
      <c r="AT684" s="16">
        <f t="shared" ref="AT684" si="1495">AT685+AT687</f>
        <v>0</v>
      </c>
      <c r="AU684" s="16">
        <f t="shared" si="1390"/>
        <v>1384502.912</v>
      </c>
      <c r="AV684" s="16">
        <f t="shared" si="1432"/>
        <v>1384502.912</v>
      </c>
      <c r="AW684" s="16">
        <f t="shared" ref="AW684" si="1496">AW685+AW687</f>
        <v>0</v>
      </c>
      <c r="AX684" s="16">
        <f t="shared" si="1391"/>
        <v>1384502.912</v>
      </c>
      <c r="AY684" s="16">
        <f t="shared" si="1487"/>
        <v>0</v>
      </c>
      <c r="AZ684" s="35"/>
    </row>
    <row r="685" spans="1:72" x14ac:dyDescent="0.3">
      <c r="A685" s="60" t="s">
        <v>131</v>
      </c>
      <c r="B685" s="56">
        <v>610</v>
      </c>
      <c r="C685" s="60"/>
      <c r="D685" s="60"/>
      <c r="E685" s="12" t="s">
        <v>409</v>
      </c>
      <c r="F685" s="16">
        <f t="shared" ref="F685:AY685" si="1497">F686</f>
        <v>26059.7</v>
      </c>
      <c r="G685" s="16">
        <f t="shared" si="1497"/>
        <v>23983.5</v>
      </c>
      <c r="H685" s="16">
        <f t="shared" si="1497"/>
        <v>23983.5</v>
      </c>
      <c r="I685" s="16">
        <f t="shared" si="1497"/>
        <v>85.977000000000004</v>
      </c>
      <c r="J685" s="16">
        <f t="shared" si="1497"/>
        <v>85.977000000000004</v>
      </c>
      <c r="K685" s="16">
        <f t="shared" si="1497"/>
        <v>85.977000000000004</v>
      </c>
      <c r="L685" s="16">
        <f t="shared" si="1471"/>
        <v>26145.677</v>
      </c>
      <c r="M685" s="16">
        <f t="shared" si="1472"/>
        <v>24069.476999999999</v>
      </c>
      <c r="N685" s="16">
        <f t="shared" si="1473"/>
        <v>24069.476999999999</v>
      </c>
      <c r="O685" s="16">
        <f t="shared" si="1497"/>
        <v>0</v>
      </c>
      <c r="P685" s="16">
        <f t="shared" si="1497"/>
        <v>0</v>
      </c>
      <c r="Q685" s="16">
        <f t="shared" si="1497"/>
        <v>0</v>
      </c>
      <c r="R685" s="16">
        <f t="shared" si="1444"/>
        <v>26145.677</v>
      </c>
      <c r="S685" s="16">
        <f t="shared" si="1445"/>
        <v>24069.476999999999</v>
      </c>
      <c r="T685" s="16">
        <f t="shared" si="1446"/>
        <v>24069.476999999999</v>
      </c>
      <c r="U685" s="16">
        <f t="shared" si="1497"/>
        <v>0</v>
      </c>
      <c r="V685" s="16">
        <f t="shared" si="1497"/>
        <v>0</v>
      </c>
      <c r="W685" s="16">
        <f t="shared" si="1497"/>
        <v>0</v>
      </c>
      <c r="X685" s="16">
        <f t="shared" si="1447"/>
        <v>26145.677</v>
      </c>
      <c r="Y685" s="16">
        <f t="shared" si="1448"/>
        <v>24069.476999999999</v>
      </c>
      <c r="Z685" s="16">
        <f t="shared" si="1449"/>
        <v>24069.476999999999</v>
      </c>
      <c r="AA685" s="16">
        <f t="shared" si="1497"/>
        <v>0</v>
      </c>
      <c r="AB685" s="16">
        <f t="shared" si="1497"/>
        <v>0</v>
      </c>
      <c r="AC685" s="16">
        <f t="shared" si="1497"/>
        <v>0</v>
      </c>
      <c r="AD685" s="16">
        <f t="shared" si="1450"/>
        <v>26145.677</v>
      </c>
      <c r="AE685" s="16">
        <f t="shared" si="1451"/>
        <v>24069.476999999999</v>
      </c>
      <c r="AF685" s="16">
        <f t="shared" si="1452"/>
        <v>24069.476999999999</v>
      </c>
      <c r="AG685" s="16">
        <f t="shared" si="1497"/>
        <v>0</v>
      </c>
      <c r="AH685" s="16">
        <f t="shared" si="1497"/>
        <v>0</v>
      </c>
      <c r="AI685" s="16">
        <f t="shared" si="1497"/>
        <v>0</v>
      </c>
      <c r="AJ685" s="16">
        <f t="shared" si="1453"/>
        <v>26145.677</v>
      </c>
      <c r="AK685" s="16">
        <f t="shared" si="1454"/>
        <v>24069.476999999999</v>
      </c>
      <c r="AL685" s="16">
        <f t="shared" si="1455"/>
        <v>24069.476999999999</v>
      </c>
      <c r="AM685" s="16">
        <f t="shared" si="1497"/>
        <v>0</v>
      </c>
      <c r="AN685" s="16">
        <f t="shared" si="1497"/>
        <v>0</v>
      </c>
      <c r="AO685" s="16">
        <f t="shared" si="1497"/>
        <v>0</v>
      </c>
      <c r="AP685" s="16">
        <f t="shared" si="1430"/>
        <v>26145.677</v>
      </c>
      <c r="AQ685" s="16">
        <f t="shared" si="1497"/>
        <v>0</v>
      </c>
      <c r="AR685" s="16">
        <f t="shared" si="1389"/>
        <v>26145.677</v>
      </c>
      <c r="AS685" s="16">
        <f t="shared" si="1431"/>
        <v>24069.476999999999</v>
      </c>
      <c r="AT685" s="16">
        <f t="shared" si="1497"/>
        <v>0</v>
      </c>
      <c r="AU685" s="16">
        <f t="shared" si="1390"/>
        <v>24069.476999999999</v>
      </c>
      <c r="AV685" s="16">
        <f t="shared" si="1432"/>
        <v>24069.476999999999</v>
      </c>
      <c r="AW685" s="16">
        <f t="shared" si="1497"/>
        <v>0</v>
      </c>
      <c r="AX685" s="16">
        <f t="shared" si="1391"/>
        <v>24069.476999999999</v>
      </c>
      <c r="AY685" s="16">
        <f t="shared" si="1497"/>
        <v>0</v>
      </c>
      <c r="AZ685" s="35"/>
    </row>
    <row r="686" spans="1:72" x14ac:dyDescent="0.3">
      <c r="A686" s="60" t="s">
        <v>131</v>
      </c>
      <c r="B686" s="56">
        <v>610</v>
      </c>
      <c r="C686" s="60" t="s">
        <v>25</v>
      </c>
      <c r="D686" s="60" t="s">
        <v>5</v>
      </c>
      <c r="E686" s="12" t="s">
        <v>374</v>
      </c>
      <c r="F686" s="16">
        <v>26059.7</v>
      </c>
      <c r="G686" s="16">
        <v>23983.5</v>
      </c>
      <c r="H686" s="16">
        <v>23983.5</v>
      </c>
      <c r="I686" s="16">
        <v>85.977000000000004</v>
      </c>
      <c r="J686" s="16">
        <v>85.977000000000004</v>
      </c>
      <c r="K686" s="16">
        <v>85.977000000000004</v>
      </c>
      <c r="L686" s="16">
        <f t="shared" si="1471"/>
        <v>26145.677</v>
      </c>
      <c r="M686" s="16">
        <f t="shared" si="1472"/>
        <v>24069.476999999999</v>
      </c>
      <c r="N686" s="16">
        <f t="shared" si="1473"/>
        <v>24069.476999999999</v>
      </c>
      <c r="O686" s="16"/>
      <c r="P686" s="16"/>
      <c r="Q686" s="16"/>
      <c r="R686" s="16">
        <f t="shared" si="1444"/>
        <v>26145.677</v>
      </c>
      <c r="S686" s="16">
        <f t="shared" si="1445"/>
        <v>24069.476999999999</v>
      </c>
      <c r="T686" s="16">
        <f t="shared" si="1446"/>
        <v>24069.476999999999</v>
      </c>
      <c r="U686" s="16"/>
      <c r="V686" s="16"/>
      <c r="W686" s="16"/>
      <c r="X686" s="16">
        <f t="shared" si="1447"/>
        <v>26145.677</v>
      </c>
      <c r="Y686" s="16">
        <f t="shared" si="1448"/>
        <v>24069.476999999999</v>
      </c>
      <c r="Z686" s="16">
        <f t="shared" si="1449"/>
        <v>24069.476999999999</v>
      </c>
      <c r="AA686" s="16"/>
      <c r="AB686" s="16"/>
      <c r="AC686" s="16"/>
      <c r="AD686" s="16">
        <f t="shared" si="1450"/>
        <v>26145.677</v>
      </c>
      <c r="AE686" s="16">
        <f t="shared" si="1451"/>
        <v>24069.476999999999</v>
      </c>
      <c r="AF686" s="16">
        <f t="shared" si="1452"/>
        <v>24069.476999999999</v>
      </c>
      <c r="AG686" s="16"/>
      <c r="AH686" s="16"/>
      <c r="AI686" s="16"/>
      <c r="AJ686" s="16">
        <f t="shared" si="1453"/>
        <v>26145.677</v>
      </c>
      <c r="AK686" s="16">
        <f t="shared" si="1454"/>
        <v>24069.476999999999</v>
      </c>
      <c r="AL686" s="16">
        <f t="shared" si="1455"/>
        <v>24069.476999999999</v>
      </c>
      <c r="AM686" s="16"/>
      <c r="AN686" s="16"/>
      <c r="AO686" s="16"/>
      <c r="AP686" s="16">
        <f t="shared" si="1430"/>
        <v>26145.677</v>
      </c>
      <c r="AQ686" s="16"/>
      <c r="AR686" s="16">
        <f t="shared" si="1389"/>
        <v>26145.677</v>
      </c>
      <c r="AS686" s="16">
        <f t="shared" si="1431"/>
        <v>24069.476999999999</v>
      </c>
      <c r="AT686" s="16"/>
      <c r="AU686" s="16">
        <f t="shared" si="1390"/>
        <v>24069.476999999999</v>
      </c>
      <c r="AV686" s="16">
        <f t="shared" si="1432"/>
        <v>24069.476999999999</v>
      </c>
      <c r="AW686" s="16"/>
      <c r="AX686" s="16">
        <f t="shared" si="1391"/>
        <v>24069.476999999999</v>
      </c>
      <c r="AY686" s="16"/>
      <c r="AZ686" s="35"/>
    </row>
    <row r="687" spans="1:72" x14ac:dyDescent="0.3">
      <c r="A687" s="60" t="s">
        <v>131</v>
      </c>
      <c r="B687" s="56">
        <v>620</v>
      </c>
      <c r="C687" s="60"/>
      <c r="D687" s="60"/>
      <c r="E687" s="12" t="s">
        <v>410</v>
      </c>
      <c r="F687" s="16">
        <f t="shared" ref="F687:AY687" si="1498">F688</f>
        <v>1354258.7999999998</v>
      </c>
      <c r="G687" s="16">
        <f t="shared" si="1498"/>
        <v>1349824.4</v>
      </c>
      <c r="H687" s="16">
        <f t="shared" si="1498"/>
        <v>1349824.4</v>
      </c>
      <c r="I687" s="16">
        <f t="shared" si="1498"/>
        <v>10609.035</v>
      </c>
      <c r="J687" s="16">
        <f t="shared" si="1498"/>
        <v>10609.035</v>
      </c>
      <c r="K687" s="16">
        <f t="shared" si="1498"/>
        <v>10609.035</v>
      </c>
      <c r="L687" s="16">
        <f t="shared" si="1471"/>
        <v>1364867.8349999997</v>
      </c>
      <c r="M687" s="16">
        <f t="shared" si="1472"/>
        <v>1360433.4349999998</v>
      </c>
      <c r="N687" s="16">
        <f t="shared" si="1473"/>
        <v>1360433.4349999998</v>
      </c>
      <c r="O687" s="16">
        <f t="shared" si="1498"/>
        <v>0</v>
      </c>
      <c r="P687" s="16">
        <f t="shared" si="1498"/>
        <v>0</v>
      </c>
      <c r="Q687" s="16">
        <f t="shared" si="1498"/>
        <v>0</v>
      </c>
      <c r="R687" s="16">
        <f t="shared" si="1444"/>
        <v>1364867.8349999997</v>
      </c>
      <c r="S687" s="16">
        <f t="shared" si="1445"/>
        <v>1360433.4349999998</v>
      </c>
      <c r="T687" s="16">
        <f t="shared" si="1446"/>
        <v>1360433.4349999998</v>
      </c>
      <c r="U687" s="16">
        <f t="shared" si="1498"/>
        <v>0</v>
      </c>
      <c r="V687" s="16">
        <f t="shared" si="1498"/>
        <v>0</v>
      </c>
      <c r="W687" s="16">
        <f t="shared" si="1498"/>
        <v>0</v>
      </c>
      <c r="X687" s="16">
        <f t="shared" si="1447"/>
        <v>1364867.8349999997</v>
      </c>
      <c r="Y687" s="16">
        <f t="shared" si="1448"/>
        <v>1360433.4349999998</v>
      </c>
      <c r="Z687" s="16">
        <f t="shared" si="1449"/>
        <v>1360433.4349999998</v>
      </c>
      <c r="AA687" s="16">
        <f t="shared" si="1498"/>
        <v>0</v>
      </c>
      <c r="AB687" s="16">
        <f t="shared" si="1498"/>
        <v>0</v>
      </c>
      <c r="AC687" s="16">
        <f t="shared" si="1498"/>
        <v>0</v>
      </c>
      <c r="AD687" s="16">
        <f t="shared" si="1450"/>
        <v>1364867.8349999997</v>
      </c>
      <c r="AE687" s="16">
        <f t="shared" si="1451"/>
        <v>1360433.4349999998</v>
      </c>
      <c r="AF687" s="16">
        <f t="shared" si="1452"/>
        <v>1360433.4349999998</v>
      </c>
      <c r="AG687" s="16">
        <f t="shared" si="1498"/>
        <v>0</v>
      </c>
      <c r="AH687" s="16">
        <f t="shared" si="1498"/>
        <v>0</v>
      </c>
      <c r="AI687" s="16">
        <f t="shared" si="1498"/>
        <v>0</v>
      </c>
      <c r="AJ687" s="16">
        <f t="shared" si="1453"/>
        <v>1364867.8349999997</v>
      </c>
      <c r="AK687" s="16">
        <f t="shared" si="1454"/>
        <v>1360433.4349999998</v>
      </c>
      <c r="AL687" s="16">
        <f t="shared" si="1455"/>
        <v>1360433.4349999998</v>
      </c>
      <c r="AM687" s="16">
        <f t="shared" si="1498"/>
        <v>0</v>
      </c>
      <c r="AN687" s="16">
        <f t="shared" si="1498"/>
        <v>0</v>
      </c>
      <c r="AO687" s="16">
        <f t="shared" si="1498"/>
        <v>0</v>
      </c>
      <c r="AP687" s="16">
        <f t="shared" si="1430"/>
        <v>1364867.8349999997</v>
      </c>
      <c r="AQ687" s="16">
        <f t="shared" si="1498"/>
        <v>0</v>
      </c>
      <c r="AR687" s="16">
        <f t="shared" si="1389"/>
        <v>1364867.8349999997</v>
      </c>
      <c r="AS687" s="16">
        <f t="shared" si="1431"/>
        <v>1360433.4349999998</v>
      </c>
      <c r="AT687" s="16">
        <f t="shared" si="1498"/>
        <v>0</v>
      </c>
      <c r="AU687" s="16">
        <f t="shared" si="1390"/>
        <v>1360433.4349999998</v>
      </c>
      <c r="AV687" s="16">
        <f t="shared" si="1432"/>
        <v>1360433.4349999998</v>
      </c>
      <c r="AW687" s="16">
        <f t="shared" si="1498"/>
        <v>0</v>
      </c>
      <c r="AX687" s="16">
        <f t="shared" si="1391"/>
        <v>1360433.4349999998</v>
      </c>
      <c r="AY687" s="16">
        <f t="shared" si="1498"/>
        <v>0</v>
      </c>
      <c r="AZ687" s="35"/>
    </row>
    <row r="688" spans="1:72" x14ac:dyDescent="0.3">
      <c r="A688" s="60" t="s">
        <v>131</v>
      </c>
      <c r="B688" s="56">
        <v>620</v>
      </c>
      <c r="C688" s="60" t="s">
        <v>25</v>
      </c>
      <c r="D688" s="60" t="s">
        <v>5</v>
      </c>
      <c r="E688" s="12" t="s">
        <v>374</v>
      </c>
      <c r="F688" s="16">
        <v>1354258.7999999998</v>
      </c>
      <c r="G688" s="16">
        <v>1349824.4</v>
      </c>
      <c r="H688" s="16">
        <v>1349824.4</v>
      </c>
      <c r="I688" s="16">
        <v>10609.035</v>
      </c>
      <c r="J688" s="16">
        <v>10609.035</v>
      </c>
      <c r="K688" s="16">
        <v>10609.035</v>
      </c>
      <c r="L688" s="16">
        <f t="shared" si="1471"/>
        <v>1364867.8349999997</v>
      </c>
      <c r="M688" s="16">
        <f t="shared" si="1472"/>
        <v>1360433.4349999998</v>
      </c>
      <c r="N688" s="16">
        <f t="shared" si="1473"/>
        <v>1360433.4349999998</v>
      </c>
      <c r="O688" s="16"/>
      <c r="P688" s="16"/>
      <c r="Q688" s="16"/>
      <c r="R688" s="16">
        <f t="shared" si="1444"/>
        <v>1364867.8349999997</v>
      </c>
      <c r="S688" s="16">
        <f t="shared" si="1445"/>
        <v>1360433.4349999998</v>
      </c>
      <c r="T688" s="16">
        <f t="shared" si="1446"/>
        <v>1360433.4349999998</v>
      </c>
      <c r="U688" s="16"/>
      <c r="V688" s="16"/>
      <c r="W688" s="16"/>
      <c r="X688" s="16">
        <f t="shared" si="1447"/>
        <v>1364867.8349999997</v>
      </c>
      <c r="Y688" s="16">
        <f t="shared" si="1448"/>
        <v>1360433.4349999998</v>
      </c>
      <c r="Z688" s="16">
        <f t="shared" si="1449"/>
        <v>1360433.4349999998</v>
      </c>
      <c r="AA688" s="16"/>
      <c r="AB688" s="16"/>
      <c r="AC688" s="16"/>
      <c r="AD688" s="16">
        <f t="shared" si="1450"/>
        <v>1364867.8349999997</v>
      </c>
      <c r="AE688" s="16">
        <f t="shared" si="1451"/>
        <v>1360433.4349999998</v>
      </c>
      <c r="AF688" s="16">
        <f t="shared" si="1452"/>
        <v>1360433.4349999998</v>
      </c>
      <c r="AG688" s="16"/>
      <c r="AH688" s="16"/>
      <c r="AI688" s="16"/>
      <c r="AJ688" s="16">
        <f t="shared" si="1453"/>
        <v>1364867.8349999997</v>
      </c>
      <c r="AK688" s="16">
        <f t="shared" si="1454"/>
        <v>1360433.4349999998</v>
      </c>
      <c r="AL688" s="16">
        <f t="shared" si="1455"/>
        <v>1360433.4349999998</v>
      </c>
      <c r="AM688" s="16"/>
      <c r="AN688" s="16"/>
      <c r="AO688" s="16"/>
      <c r="AP688" s="16">
        <f t="shared" si="1430"/>
        <v>1364867.8349999997</v>
      </c>
      <c r="AQ688" s="16"/>
      <c r="AR688" s="16">
        <f t="shared" si="1389"/>
        <v>1364867.8349999997</v>
      </c>
      <c r="AS688" s="16">
        <f t="shared" si="1431"/>
        <v>1360433.4349999998</v>
      </c>
      <c r="AT688" s="16"/>
      <c r="AU688" s="16">
        <f t="shared" si="1390"/>
        <v>1360433.4349999998</v>
      </c>
      <c r="AV688" s="16">
        <f t="shared" si="1432"/>
        <v>1360433.4349999998</v>
      </c>
      <c r="AW688" s="16"/>
      <c r="AX688" s="16">
        <f t="shared" si="1391"/>
        <v>1360433.4349999998</v>
      </c>
      <c r="AY688" s="16"/>
      <c r="AZ688" s="35"/>
    </row>
    <row r="689" spans="1:52" ht="46.8" x14ac:dyDescent="0.3">
      <c r="A689" s="60" t="s">
        <v>137</v>
      </c>
      <c r="B689" s="56"/>
      <c r="C689" s="60"/>
      <c r="D689" s="60"/>
      <c r="E689" s="12" t="s">
        <v>619</v>
      </c>
      <c r="F689" s="16">
        <f t="shared" ref="F689:AY689" si="1499">F690+F706</f>
        <v>5569259.4000000004</v>
      </c>
      <c r="G689" s="16">
        <f t="shared" si="1499"/>
        <v>5589504</v>
      </c>
      <c r="H689" s="16">
        <f t="shared" si="1499"/>
        <v>5564977.4000000004</v>
      </c>
      <c r="I689" s="16">
        <f t="shared" ref="I689:K689" si="1500">I690+I706</f>
        <v>0</v>
      </c>
      <c r="J689" s="16">
        <f t="shared" si="1500"/>
        <v>0</v>
      </c>
      <c r="K689" s="16">
        <f t="shared" si="1500"/>
        <v>0</v>
      </c>
      <c r="L689" s="16">
        <f t="shared" si="1471"/>
        <v>5569259.4000000004</v>
      </c>
      <c r="M689" s="16">
        <f t="shared" si="1472"/>
        <v>5589504</v>
      </c>
      <c r="N689" s="16">
        <f t="shared" si="1473"/>
        <v>5564977.4000000004</v>
      </c>
      <c r="O689" s="16">
        <f t="shared" ref="O689:Q689" si="1501">O690+O706</f>
        <v>0</v>
      </c>
      <c r="P689" s="16">
        <f t="shared" si="1501"/>
        <v>0</v>
      </c>
      <c r="Q689" s="16">
        <f t="shared" si="1501"/>
        <v>0</v>
      </c>
      <c r="R689" s="16">
        <f t="shared" si="1444"/>
        <v>5569259.4000000004</v>
      </c>
      <c r="S689" s="16">
        <f t="shared" si="1445"/>
        <v>5589504</v>
      </c>
      <c r="T689" s="16">
        <f t="shared" si="1446"/>
        <v>5564977.4000000004</v>
      </c>
      <c r="U689" s="16">
        <f t="shared" ref="U689:W689" si="1502">U690+U706</f>
        <v>0</v>
      </c>
      <c r="V689" s="16">
        <f t="shared" si="1502"/>
        <v>0</v>
      </c>
      <c r="W689" s="16">
        <f t="shared" si="1502"/>
        <v>0</v>
      </c>
      <c r="X689" s="16">
        <f t="shared" si="1447"/>
        <v>5569259.4000000004</v>
      </c>
      <c r="Y689" s="16">
        <f t="shared" si="1448"/>
        <v>5589504</v>
      </c>
      <c r="Z689" s="16">
        <f t="shared" si="1449"/>
        <v>5564977.4000000004</v>
      </c>
      <c r="AA689" s="16">
        <f t="shared" ref="AA689:AC689" si="1503">AA690+AA706</f>
        <v>0</v>
      </c>
      <c r="AB689" s="16">
        <f t="shared" si="1503"/>
        <v>0</v>
      </c>
      <c r="AC689" s="16">
        <f t="shared" si="1503"/>
        <v>0</v>
      </c>
      <c r="AD689" s="16">
        <f t="shared" si="1450"/>
        <v>5569259.4000000004</v>
      </c>
      <c r="AE689" s="16">
        <f t="shared" si="1451"/>
        <v>5589504</v>
      </c>
      <c r="AF689" s="16">
        <f t="shared" si="1452"/>
        <v>5564977.4000000004</v>
      </c>
      <c r="AG689" s="16">
        <f t="shared" ref="AG689:AI689" si="1504">AG690+AG706</f>
        <v>0</v>
      </c>
      <c r="AH689" s="16">
        <f t="shared" si="1504"/>
        <v>0</v>
      </c>
      <c r="AI689" s="16">
        <f t="shared" si="1504"/>
        <v>0</v>
      </c>
      <c r="AJ689" s="16">
        <f t="shared" si="1453"/>
        <v>5569259.4000000004</v>
      </c>
      <c r="AK689" s="16">
        <f t="shared" si="1454"/>
        <v>5589504</v>
      </c>
      <c r="AL689" s="16">
        <f t="shared" si="1455"/>
        <v>5564977.4000000004</v>
      </c>
      <c r="AM689" s="16">
        <f t="shared" ref="AM689:AO689" si="1505">AM690+AM706</f>
        <v>0</v>
      </c>
      <c r="AN689" s="16">
        <f t="shared" si="1505"/>
        <v>0</v>
      </c>
      <c r="AO689" s="16">
        <f t="shared" si="1505"/>
        <v>0</v>
      </c>
      <c r="AP689" s="16">
        <f t="shared" si="1430"/>
        <v>5569259.4000000004</v>
      </c>
      <c r="AQ689" s="16">
        <f t="shared" ref="AQ689" si="1506">AQ690+AQ706</f>
        <v>0</v>
      </c>
      <c r="AR689" s="16">
        <f t="shared" si="1389"/>
        <v>5569259.4000000004</v>
      </c>
      <c r="AS689" s="16">
        <f t="shared" si="1431"/>
        <v>5589504</v>
      </c>
      <c r="AT689" s="16">
        <f t="shared" ref="AT689" si="1507">AT690+AT706</f>
        <v>0</v>
      </c>
      <c r="AU689" s="16">
        <f t="shared" si="1390"/>
        <v>5589504</v>
      </c>
      <c r="AV689" s="16">
        <f t="shared" si="1432"/>
        <v>5564977.4000000004</v>
      </c>
      <c r="AW689" s="16">
        <f t="shared" ref="AW689" si="1508">AW690+AW706</f>
        <v>0</v>
      </c>
      <c r="AX689" s="16">
        <f t="shared" si="1391"/>
        <v>5564977.4000000004</v>
      </c>
      <c r="AY689" s="16">
        <f t="shared" si="1499"/>
        <v>0</v>
      </c>
      <c r="AZ689" s="35"/>
    </row>
    <row r="690" spans="1:52" ht="46.8" x14ac:dyDescent="0.3">
      <c r="A690" s="60" t="s">
        <v>135</v>
      </c>
      <c r="B690" s="56"/>
      <c r="C690" s="60"/>
      <c r="D690" s="60"/>
      <c r="E690" s="12" t="s">
        <v>474</v>
      </c>
      <c r="F690" s="16">
        <f t="shared" ref="F690:AY690" si="1509">F691+F694+F697</f>
        <v>5566982.5</v>
      </c>
      <c r="G690" s="16">
        <f t="shared" si="1509"/>
        <v>5587227.0999999996</v>
      </c>
      <c r="H690" s="16">
        <f t="shared" si="1509"/>
        <v>5562700.5</v>
      </c>
      <c r="I690" s="16">
        <f t="shared" ref="I690:K690" si="1510">I691+I694+I697</f>
        <v>0</v>
      </c>
      <c r="J690" s="16">
        <f t="shared" si="1510"/>
        <v>0</v>
      </c>
      <c r="K690" s="16">
        <f t="shared" si="1510"/>
        <v>0</v>
      </c>
      <c r="L690" s="16">
        <f t="shared" si="1471"/>
        <v>5566982.5</v>
      </c>
      <c r="M690" s="16">
        <f t="shared" si="1472"/>
        <v>5587227.0999999996</v>
      </c>
      <c r="N690" s="16">
        <f t="shared" si="1473"/>
        <v>5562700.5</v>
      </c>
      <c r="O690" s="16">
        <f t="shared" ref="O690:Q690" si="1511">O691+O694+O697</f>
        <v>0</v>
      </c>
      <c r="P690" s="16">
        <f t="shared" si="1511"/>
        <v>0</v>
      </c>
      <c r="Q690" s="16">
        <f t="shared" si="1511"/>
        <v>0</v>
      </c>
      <c r="R690" s="16">
        <f t="shared" si="1444"/>
        <v>5566982.5</v>
      </c>
      <c r="S690" s="16">
        <f t="shared" si="1445"/>
        <v>5587227.0999999996</v>
      </c>
      <c r="T690" s="16">
        <f t="shared" si="1446"/>
        <v>5562700.5</v>
      </c>
      <c r="U690" s="16">
        <f t="shared" ref="U690:W690" si="1512">U691+U694+U697</f>
        <v>0</v>
      </c>
      <c r="V690" s="16">
        <f t="shared" si="1512"/>
        <v>0</v>
      </c>
      <c r="W690" s="16">
        <f t="shared" si="1512"/>
        <v>0</v>
      </c>
      <c r="X690" s="16">
        <f t="shared" si="1447"/>
        <v>5566982.5</v>
      </c>
      <c r="Y690" s="16">
        <f t="shared" si="1448"/>
        <v>5587227.0999999996</v>
      </c>
      <c r="Z690" s="16">
        <f t="shared" si="1449"/>
        <v>5562700.5</v>
      </c>
      <c r="AA690" s="16">
        <f t="shared" ref="AA690:AC690" si="1513">AA691+AA694+AA697</f>
        <v>0</v>
      </c>
      <c r="AB690" s="16">
        <f t="shared" si="1513"/>
        <v>0</v>
      </c>
      <c r="AC690" s="16">
        <f t="shared" si="1513"/>
        <v>0</v>
      </c>
      <c r="AD690" s="16">
        <f t="shared" si="1450"/>
        <v>5566982.5</v>
      </c>
      <c r="AE690" s="16">
        <f t="shared" si="1451"/>
        <v>5587227.0999999996</v>
      </c>
      <c r="AF690" s="16">
        <f t="shared" si="1452"/>
        <v>5562700.5</v>
      </c>
      <c r="AG690" s="16">
        <f t="shared" ref="AG690:AI690" si="1514">AG691+AG694+AG697</f>
        <v>0</v>
      </c>
      <c r="AH690" s="16">
        <f t="shared" si="1514"/>
        <v>0</v>
      </c>
      <c r="AI690" s="16">
        <f t="shared" si="1514"/>
        <v>0</v>
      </c>
      <c r="AJ690" s="16">
        <f t="shared" si="1453"/>
        <v>5566982.5</v>
      </c>
      <c r="AK690" s="16">
        <f t="shared" si="1454"/>
        <v>5587227.0999999996</v>
      </c>
      <c r="AL690" s="16">
        <f t="shared" si="1455"/>
        <v>5562700.5</v>
      </c>
      <c r="AM690" s="16">
        <f t="shared" ref="AM690:AO690" si="1515">AM691+AM694+AM697</f>
        <v>0</v>
      </c>
      <c r="AN690" s="16">
        <f t="shared" si="1515"/>
        <v>0</v>
      </c>
      <c r="AO690" s="16">
        <f t="shared" si="1515"/>
        <v>0</v>
      </c>
      <c r="AP690" s="16">
        <f t="shared" si="1430"/>
        <v>5566982.5</v>
      </c>
      <c r="AQ690" s="16">
        <f t="shared" ref="AQ690" si="1516">AQ691+AQ694+AQ697</f>
        <v>0</v>
      </c>
      <c r="AR690" s="16">
        <f t="shared" si="1389"/>
        <v>5566982.5</v>
      </c>
      <c r="AS690" s="16">
        <f t="shared" si="1431"/>
        <v>5587227.0999999996</v>
      </c>
      <c r="AT690" s="16">
        <f t="shared" ref="AT690" si="1517">AT691+AT694+AT697</f>
        <v>0</v>
      </c>
      <c r="AU690" s="16">
        <f t="shared" si="1390"/>
        <v>5587227.0999999996</v>
      </c>
      <c r="AV690" s="16">
        <f t="shared" si="1432"/>
        <v>5562700.5</v>
      </c>
      <c r="AW690" s="16">
        <f t="shared" ref="AW690" si="1518">AW691+AW694+AW697</f>
        <v>0</v>
      </c>
      <c r="AX690" s="16">
        <f t="shared" si="1391"/>
        <v>5562700.5</v>
      </c>
      <c r="AY690" s="16">
        <f t="shared" si="1509"/>
        <v>0</v>
      </c>
      <c r="AZ690" s="35"/>
    </row>
    <row r="691" spans="1:52" ht="31.2" x14ac:dyDescent="0.3">
      <c r="A691" s="60" t="s">
        <v>135</v>
      </c>
      <c r="B691" s="56">
        <v>200</v>
      </c>
      <c r="C691" s="60"/>
      <c r="D691" s="60"/>
      <c r="E691" s="12" t="s">
        <v>392</v>
      </c>
      <c r="F691" s="16">
        <f t="shared" ref="F691:AY692" si="1519">F692</f>
        <v>8</v>
      </c>
      <c r="G691" s="16">
        <f t="shared" si="1519"/>
        <v>0</v>
      </c>
      <c r="H691" s="16">
        <f t="shared" si="1519"/>
        <v>0</v>
      </c>
      <c r="I691" s="16">
        <f t="shared" si="1519"/>
        <v>0</v>
      </c>
      <c r="J691" s="16">
        <f t="shared" si="1519"/>
        <v>0</v>
      </c>
      <c r="K691" s="16">
        <f t="shared" si="1519"/>
        <v>0</v>
      </c>
      <c r="L691" s="16">
        <f t="shared" si="1471"/>
        <v>8</v>
      </c>
      <c r="M691" s="16">
        <f t="shared" si="1472"/>
        <v>0</v>
      </c>
      <c r="N691" s="16">
        <f t="shared" si="1473"/>
        <v>0</v>
      </c>
      <c r="O691" s="16">
        <f t="shared" si="1519"/>
        <v>0</v>
      </c>
      <c r="P691" s="16">
        <f t="shared" si="1519"/>
        <v>0</v>
      </c>
      <c r="Q691" s="16">
        <f t="shared" si="1519"/>
        <v>0</v>
      </c>
      <c r="R691" s="16">
        <f t="shared" si="1444"/>
        <v>8</v>
      </c>
      <c r="S691" s="16">
        <f t="shared" si="1445"/>
        <v>0</v>
      </c>
      <c r="T691" s="16">
        <f t="shared" si="1446"/>
        <v>0</v>
      </c>
      <c r="U691" s="16">
        <f t="shared" si="1519"/>
        <v>0</v>
      </c>
      <c r="V691" s="16">
        <f t="shared" si="1519"/>
        <v>0</v>
      </c>
      <c r="W691" s="16">
        <f t="shared" si="1519"/>
        <v>0</v>
      </c>
      <c r="X691" s="16">
        <f t="shared" si="1447"/>
        <v>8</v>
      </c>
      <c r="Y691" s="16">
        <f t="shared" si="1448"/>
        <v>0</v>
      </c>
      <c r="Z691" s="16">
        <f t="shared" si="1449"/>
        <v>0</v>
      </c>
      <c r="AA691" s="16">
        <f t="shared" si="1519"/>
        <v>0</v>
      </c>
      <c r="AB691" s="16">
        <f t="shared" si="1519"/>
        <v>0</v>
      </c>
      <c r="AC691" s="16">
        <f t="shared" si="1519"/>
        <v>0</v>
      </c>
      <c r="AD691" s="16">
        <f t="shared" si="1450"/>
        <v>8</v>
      </c>
      <c r="AE691" s="16">
        <f t="shared" si="1451"/>
        <v>0</v>
      </c>
      <c r="AF691" s="16">
        <f t="shared" si="1452"/>
        <v>0</v>
      </c>
      <c r="AG691" s="16">
        <f t="shared" si="1519"/>
        <v>0</v>
      </c>
      <c r="AH691" s="16">
        <f t="shared" si="1519"/>
        <v>0</v>
      </c>
      <c r="AI691" s="16">
        <f t="shared" si="1519"/>
        <v>0</v>
      </c>
      <c r="AJ691" s="16">
        <f t="shared" si="1453"/>
        <v>8</v>
      </c>
      <c r="AK691" s="16">
        <f t="shared" si="1454"/>
        <v>0</v>
      </c>
      <c r="AL691" s="16">
        <f t="shared" si="1455"/>
        <v>0</v>
      </c>
      <c r="AM691" s="16">
        <f t="shared" si="1519"/>
        <v>0</v>
      </c>
      <c r="AN691" s="16">
        <f t="shared" si="1519"/>
        <v>0</v>
      </c>
      <c r="AO691" s="16">
        <f t="shared" si="1519"/>
        <v>0</v>
      </c>
      <c r="AP691" s="16">
        <f t="shared" si="1430"/>
        <v>8</v>
      </c>
      <c r="AQ691" s="16">
        <f t="shared" si="1519"/>
        <v>0</v>
      </c>
      <c r="AR691" s="16">
        <f t="shared" si="1389"/>
        <v>8</v>
      </c>
      <c r="AS691" s="16">
        <f t="shared" si="1431"/>
        <v>0</v>
      </c>
      <c r="AT691" s="16">
        <f t="shared" si="1519"/>
        <v>0</v>
      </c>
      <c r="AU691" s="16">
        <f t="shared" si="1390"/>
        <v>0</v>
      </c>
      <c r="AV691" s="16">
        <f t="shared" si="1432"/>
        <v>0</v>
      </c>
      <c r="AW691" s="16">
        <f t="shared" si="1519"/>
        <v>0</v>
      </c>
      <c r="AX691" s="16">
        <f t="shared" si="1391"/>
        <v>0</v>
      </c>
      <c r="AY691" s="16">
        <f t="shared" si="1519"/>
        <v>0</v>
      </c>
      <c r="AZ691" s="35"/>
    </row>
    <row r="692" spans="1:52" ht="46.8" x14ac:dyDescent="0.3">
      <c r="A692" s="60" t="s">
        <v>135</v>
      </c>
      <c r="B692" s="56">
        <v>240</v>
      </c>
      <c r="C692" s="60"/>
      <c r="D692" s="60"/>
      <c r="E692" s="12" t="s">
        <v>400</v>
      </c>
      <c r="F692" s="16">
        <f t="shared" si="1519"/>
        <v>8</v>
      </c>
      <c r="G692" s="16">
        <f t="shared" si="1519"/>
        <v>0</v>
      </c>
      <c r="H692" s="16">
        <f t="shared" si="1519"/>
        <v>0</v>
      </c>
      <c r="I692" s="16">
        <f t="shared" si="1519"/>
        <v>0</v>
      </c>
      <c r="J692" s="16">
        <f t="shared" si="1519"/>
        <v>0</v>
      </c>
      <c r="K692" s="16">
        <f t="shared" si="1519"/>
        <v>0</v>
      </c>
      <c r="L692" s="16">
        <f t="shared" si="1471"/>
        <v>8</v>
      </c>
      <c r="M692" s="16">
        <f t="shared" si="1472"/>
        <v>0</v>
      </c>
      <c r="N692" s="16">
        <f t="shared" si="1473"/>
        <v>0</v>
      </c>
      <c r="O692" s="16">
        <f t="shared" si="1519"/>
        <v>0</v>
      </c>
      <c r="P692" s="16">
        <f t="shared" si="1519"/>
        <v>0</v>
      </c>
      <c r="Q692" s="16">
        <f t="shared" si="1519"/>
        <v>0</v>
      </c>
      <c r="R692" s="16">
        <f t="shared" si="1444"/>
        <v>8</v>
      </c>
      <c r="S692" s="16">
        <f t="shared" si="1445"/>
        <v>0</v>
      </c>
      <c r="T692" s="16">
        <f t="shared" si="1446"/>
        <v>0</v>
      </c>
      <c r="U692" s="16">
        <f t="shared" si="1519"/>
        <v>0</v>
      </c>
      <c r="V692" s="16">
        <f t="shared" si="1519"/>
        <v>0</v>
      </c>
      <c r="W692" s="16">
        <f t="shared" si="1519"/>
        <v>0</v>
      </c>
      <c r="X692" s="16">
        <f t="shared" si="1447"/>
        <v>8</v>
      </c>
      <c r="Y692" s="16">
        <f t="shared" si="1448"/>
        <v>0</v>
      </c>
      <c r="Z692" s="16">
        <f t="shared" si="1449"/>
        <v>0</v>
      </c>
      <c r="AA692" s="16">
        <f t="shared" si="1519"/>
        <v>0</v>
      </c>
      <c r="AB692" s="16">
        <f t="shared" si="1519"/>
        <v>0</v>
      </c>
      <c r="AC692" s="16">
        <f t="shared" si="1519"/>
        <v>0</v>
      </c>
      <c r="AD692" s="16">
        <f t="shared" si="1450"/>
        <v>8</v>
      </c>
      <c r="AE692" s="16">
        <f t="shared" si="1451"/>
        <v>0</v>
      </c>
      <c r="AF692" s="16">
        <f t="shared" si="1452"/>
        <v>0</v>
      </c>
      <c r="AG692" s="16">
        <f t="shared" si="1519"/>
        <v>0</v>
      </c>
      <c r="AH692" s="16">
        <f t="shared" si="1519"/>
        <v>0</v>
      </c>
      <c r="AI692" s="16">
        <f t="shared" si="1519"/>
        <v>0</v>
      </c>
      <c r="AJ692" s="16">
        <f t="shared" si="1453"/>
        <v>8</v>
      </c>
      <c r="AK692" s="16">
        <f t="shared" si="1454"/>
        <v>0</v>
      </c>
      <c r="AL692" s="16">
        <f t="shared" si="1455"/>
        <v>0</v>
      </c>
      <c r="AM692" s="16">
        <f t="shared" si="1519"/>
        <v>0</v>
      </c>
      <c r="AN692" s="16">
        <f t="shared" si="1519"/>
        <v>0</v>
      </c>
      <c r="AO692" s="16">
        <f t="shared" si="1519"/>
        <v>0</v>
      </c>
      <c r="AP692" s="16">
        <f t="shared" si="1430"/>
        <v>8</v>
      </c>
      <c r="AQ692" s="16">
        <f t="shared" si="1519"/>
        <v>0</v>
      </c>
      <c r="AR692" s="16">
        <f t="shared" si="1389"/>
        <v>8</v>
      </c>
      <c r="AS692" s="16">
        <f t="shared" si="1431"/>
        <v>0</v>
      </c>
      <c r="AT692" s="16">
        <f t="shared" si="1519"/>
        <v>0</v>
      </c>
      <c r="AU692" s="16">
        <f t="shared" si="1390"/>
        <v>0</v>
      </c>
      <c r="AV692" s="16">
        <f t="shared" si="1432"/>
        <v>0</v>
      </c>
      <c r="AW692" s="16">
        <f t="shared" si="1519"/>
        <v>0</v>
      </c>
      <c r="AX692" s="16">
        <f t="shared" si="1391"/>
        <v>0</v>
      </c>
      <c r="AY692" s="16">
        <f t="shared" si="1519"/>
        <v>0</v>
      </c>
      <c r="AZ692" s="35"/>
    </row>
    <row r="693" spans="1:52" x14ac:dyDescent="0.3">
      <c r="A693" s="60" t="s">
        <v>135</v>
      </c>
      <c r="B693" s="56">
        <v>240</v>
      </c>
      <c r="C693" s="60" t="s">
        <v>25</v>
      </c>
      <c r="D693" s="60" t="s">
        <v>26</v>
      </c>
      <c r="E693" s="12" t="s">
        <v>379</v>
      </c>
      <c r="F693" s="16">
        <v>8</v>
      </c>
      <c r="G693" s="16"/>
      <c r="H693" s="16"/>
      <c r="I693" s="16"/>
      <c r="J693" s="16"/>
      <c r="K693" s="16"/>
      <c r="L693" s="16">
        <f t="shared" si="1471"/>
        <v>8</v>
      </c>
      <c r="M693" s="16">
        <f t="shared" si="1472"/>
        <v>0</v>
      </c>
      <c r="N693" s="16">
        <f t="shared" si="1473"/>
        <v>0</v>
      </c>
      <c r="O693" s="16"/>
      <c r="P693" s="16"/>
      <c r="Q693" s="16"/>
      <c r="R693" s="16">
        <f t="shared" si="1444"/>
        <v>8</v>
      </c>
      <c r="S693" s="16">
        <f t="shared" si="1445"/>
        <v>0</v>
      </c>
      <c r="T693" s="16">
        <f t="shared" si="1446"/>
        <v>0</v>
      </c>
      <c r="U693" s="16"/>
      <c r="V693" s="16"/>
      <c r="W693" s="16"/>
      <c r="X693" s="16">
        <f t="shared" si="1447"/>
        <v>8</v>
      </c>
      <c r="Y693" s="16">
        <f t="shared" si="1448"/>
        <v>0</v>
      </c>
      <c r="Z693" s="16">
        <f t="shared" si="1449"/>
        <v>0</v>
      </c>
      <c r="AA693" s="16"/>
      <c r="AB693" s="16"/>
      <c r="AC693" s="16"/>
      <c r="AD693" s="16">
        <f t="shared" si="1450"/>
        <v>8</v>
      </c>
      <c r="AE693" s="16">
        <f t="shared" si="1451"/>
        <v>0</v>
      </c>
      <c r="AF693" s="16">
        <f t="shared" si="1452"/>
        <v>0</v>
      </c>
      <c r="AG693" s="16"/>
      <c r="AH693" s="16"/>
      <c r="AI693" s="16"/>
      <c r="AJ693" s="16">
        <f t="shared" si="1453"/>
        <v>8</v>
      </c>
      <c r="AK693" s="16">
        <f t="shared" si="1454"/>
        <v>0</v>
      </c>
      <c r="AL693" s="16">
        <f t="shared" si="1455"/>
        <v>0</v>
      </c>
      <c r="AM693" s="16"/>
      <c r="AN693" s="16"/>
      <c r="AO693" s="16"/>
      <c r="AP693" s="16">
        <f t="shared" si="1430"/>
        <v>8</v>
      </c>
      <c r="AQ693" s="16"/>
      <c r="AR693" s="16">
        <f t="shared" si="1389"/>
        <v>8</v>
      </c>
      <c r="AS693" s="16">
        <f t="shared" si="1431"/>
        <v>0</v>
      </c>
      <c r="AT693" s="16"/>
      <c r="AU693" s="16">
        <f t="shared" si="1390"/>
        <v>0</v>
      </c>
      <c r="AV693" s="16">
        <f t="shared" si="1432"/>
        <v>0</v>
      </c>
      <c r="AW693" s="16"/>
      <c r="AX693" s="16">
        <f t="shared" si="1391"/>
        <v>0</v>
      </c>
      <c r="AY693" s="16"/>
      <c r="AZ693" s="35"/>
    </row>
    <row r="694" spans="1:52" ht="31.2" x14ac:dyDescent="0.3">
      <c r="A694" s="60" t="s">
        <v>135</v>
      </c>
      <c r="B694" s="56">
        <v>300</v>
      </c>
      <c r="C694" s="60"/>
      <c r="D694" s="60"/>
      <c r="E694" s="12" t="s">
        <v>393</v>
      </c>
      <c r="F694" s="16">
        <f t="shared" ref="F694:AY695" si="1520">F695</f>
        <v>783.7</v>
      </c>
      <c r="G694" s="16">
        <f t="shared" si="1520"/>
        <v>187.8</v>
      </c>
      <c r="H694" s="16">
        <f t="shared" si="1520"/>
        <v>17.7</v>
      </c>
      <c r="I694" s="16">
        <f t="shared" si="1520"/>
        <v>0</v>
      </c>
      <c r="J694" s="16">
        <f t="shared" si="1520"/>
        <v>0</v>
      </c>
      <c r="K694" s="16">
        <f t="shared" si="1520"/>
        <v>0</v>
      </c>
      <c r="L694" s="16">
        <f t="shared" si="1471"/>
        <v>783.7</v>
      </c>
      <c r="M694" s="16">
        <f t="shared" si="1472"/>
        <v>187.8</v>
      </c>
      <c r="N694" s="16">
        <f t="shared" si="1473"/>
        <v>17.7</v>
      </c>
      <c r="O694" s="16">
        <f t="shared" si="1520"/>
        <v>0</v>
      </c>
      <c r="P694" s="16">
        <f t="shared" si="1520"/>
        <v>0</v>
      </c>
      <c r="Q694" s="16">
        <f t="shared" si="1520"/>
        <v>0</v>
      </c>
      <c r="R694" s="16">
        <f t="shared" si="1444"/>
        <v>783.7</v>
      </c>
      <c r="S694" s="16">
        <f t="shared" si="1445"/>
        <v>187.8</v>
      </c>
      <c r="T694" s="16">
        <f t="shared" si="1446"/>
        <v>17.7</v>
      </c>
      <c r="U694" s="16">
        <f t="shared" si="1520"/>
        <v>0</v>
      </c>
      <c r="V694" s="16">
        <f t="shared" si="1520"/>
        <v>0</v>
      </c>
      <c r="W694" s="16">
        <f t="shared" si="1520"/>
        <v>0</v>
      </c>
      <c r="X694" s="16">
        <f t="shared" si="1447"/>
        <v>783.7</v>
      </c>
      <c r="Y694" s="16">
        <f t="shared" si="1448"/>
        <v>187.8</v>
      </c>
      <c r="Z694" s="16">
        <f t="shared" si="1449"/>
        <v>17.7</v>
      </c>
      <c r="AA694" s="16">
        <f t="shared" si="1520"/>
        <v>0</v>
      </c>
      <c r="AB694" s="16">
        <f t="shared" si="1520"/>
        <v>0</v>
      </c>
      <c r="AC694" s="16">
        <f t="shared" si="1520"/>
        <v>0</v>
      </c>
      <c r="AD694" s="16">
        <f t="shared" si="1450"/>
        <v>783.7</v>
      </c>
      <c r="AE694" s="16">
        <f t="shared" si="1451"/>
        <v>187.8</v>
      </c>
      <c r="AF694" s="16">
        <f t="shared" si="1452"/>
        <v>17.7</v>
      </c>
      <c r="AG694" s="16">
        <f t="shared" si="1520"/>
        <v>0</v>
      </c>
      <c r="AH694" s="16">
        <f t="shared" si="1520"/>
        <v>0</v>
      </c>
      <c r="AI694" s="16">
        <f t="shared" si="1520"/>
        <v>0</v>
      </c>
      <c r="AJ694" s="16">
        <f t="shared" si="1453"/>
        <v>783.7</v>
      </c>
      <c r="AK694" s="16">
        <f t="shared" si="1454"/>
        <v>187.8</v>
      </c>
      <c r="AL694" s="16">
        <f t="shared" si="1455"/>
        <v>17.7</v>
      </c>
      <c r="AM694" s="16">
        <f t="shared" si="1520"/>
        <v>0</v>
      </c>
      <c r="AN694" s="16">
        <f t="shared" si="1520"/>
        <v>0</v>
      </c>
      <c r="AO694" s="16">
        <f t="shared" si="1520"/>
        <v>0</v>
      </c>
      <c r="AP694" s="16">
        <f t="shared" si="1430"/>
        <v>783.7</v>
      </c>
      <c r="AQ694" s="16">
        <f t="shared" si="1520"/>
        <v>0</v>
      </c>
      <c r="AR694" s="16">
        <f t="shared" si="1389"/>
        <v>783.7</v>
      </c>
      <c r="AS694" s="16">
        <f t="shared" si="1431"/>
        <v>187.8</v>
      </c>
      <c r="AT694" s="16">
        <f t="shared" si="1520"/>
        <v>0</v>
      </c>
      <c r="AU694" s="16">
        <f t="shared" si="1390"/>
        <v>187.8</v>
      </c>
      <c r="AV694" s="16">
        <f t="shared" si="1432"/>
        <v>17.7</v>
      </c>
      <c r="AW694" s="16">
        <f t="shared" si="1520"/>
        <v>0</v>
      </c>
      <c r="AX694" s="16">
        <f t="shared" si="1391"/>
        <v>17.7</v>
      </c>
      <c r="AY694" s="16">
        <f t="shared" si="1520"/>
        <v>0</v>
      </c>
      <c r="AZ694" s="35"/>
    </row>
    <row r="695" spans="1:52" ht="31.2" x14ac:dyDescent="0.3">
      <c r="A695" s="60" t="s">
        <v>135</v>
      </c>
      <c r="B695" s="56">
        <v>320</v>
      </c>
      <c r="C695" s="60"/>
      <c r="D695" s="60"/>
      <c r="E695" s="12" t="s">
        <v>402</v>
      </c>
      <c r="F695" s="16">
        <f t="shared" si="1520"/>
        <v>783.7</v>
      </c>
      <c r="G695" s="16">
        <f t="shared" si="1520"/>
        <v>187.8</v>
      </c>
      <c r="H695" s="16">
        <f t="shared" si="1520"/>
        <v>17.7</v>
      </c>
      <c r="I695" s="16">
        <f t="shared" si="1520"/>
        <v>0</v>
      </c>
      <c r="J695" s="16">
        <f t="shared" si="1520"/>
        <v>0</v>
      </c>
      <c r="K695" s="16">
        <f t="shared" si="1520"/>
        <v>0</v>
      </c>
      <c r="L695" s="16">
        <f t="shared" si="1471"/>
        <v>783.7</v>
      </c>
      <c r="M695" s="16">
        <f t="shared" si="1472"/>
        <v>187.8</v>
      </c>
      <c r="N695" s="16">
        <f t="shared" si="1473"/>
        <v>17.7</v>
      </c>
      <c r="O695" s="16">
        <f t="shared" si="1520"/>
        <v>0</v>
      </c>
      <c r="P695" s="16">
        <f t="shared" si="1520"/>
        <v>0</v>
      </c>
      <c r="Q695" s="16">
        <f t="shared" si="1520"/>
        <v>0</v>
      </c>
      <c r="R695" s="16">
        <f t="shared" si="1444"/>
        <v>783.7</v>
      </c>
      <c r="S695" s="16">
        <f t="shared" si="1445"/>
        <v>187.8</v>
      </c>
      <c r="T695" s="16">
        <f t="shared" si="1446"/>
        <v>17.7</v>
      </c>
      <c r="U695" s="16">
        <f t="shared" si="1520"/>
        <v>0</v>
      </c>
      <c r="V695" s="16">
        <f t="shared" si="1520"/>
        <v>0</v>
      </c>
      <c r="W695" s="16">
        <f t="shared" si="1520"/>
        <v>0</v>
      </c>
      <c r="X695" s="16">
        <f t="shared" si="1447"/>
        <v>783.7</v>
      </c>
      <c r="Y695" s="16">
        <f t="shared" si="1448"/>
        <v>187.8</v>
      </c>
      <c r="Z695" s="16">
        <f t="shared" si="1449"/>
        <v>17.7</v>
      </c>
      <c r="AA695" s="16">
        <f t="shared" si="1520"/>
        <v>0</v>
      </c>
      <c r="AB695" s="16">
        <f t="shared" si="1520"/>
        <v>0</v>
      </c>
      <c r="AC695" s="16">
        <f t="shared" si="1520"/>
        <v>0</v>
      </c>
      <c r="AD695" s="16">
        <f t="shared" si="1450"/>
        <v>783.7</v>
      </c>
      <c r="AE695" s="16">
        <f t="shared" si="1451"/>
        <v>187.8</v>
      </c>
      <c r="AF695" s="16">
        <f t="shared" si="1452"/>
        <v>17.7</v>
      </c>
      <c r="AG695" s="16">
        <f t="shared" si="1520"/>
        <v>0</v>
      </c>
      <c r="AH695" s="16">
        <f t="shared" si="1520"/>
        <v>0</v>
      </c>
      <c r="AI695" s="16">
        <f t="shared" si="1520"/>
        <v>0</v>
      </c>
      <c r="AJ695" s="16">
        <f t="shared" si="1453"/>
        <v>783.7</v>
      </c>
      <c r="AK695" s="16">
        <f t="shared" si="1454"/>
        <v>187.8</v>
      </c>
      <c r="AL695" s="16">
        <f t="shared" si="1455"/>
        <v>17.7</v>
      </c>
      <c r="AM695" s="16">
        <f t="shared" si="1520"/>
        <v>0</v>
      </c>
      <c r="AN695" s="16">
        <f t="shared" si="1520"/>
        <v>0</v>
      </c>
      <c r="AO695" s="16">
        <f t="shared" si="1520"/>
        <v>0</v>
      </c>
      <c r="AP695" s="16">
        <f t="shared" si="1430"/>
        <v>783.7</v>
      </c>
      <c r="AQ695" s="16">
        <f t="shared" si="1520"/>
        <v>0</v>
      </c>
      <c r="AR695" s="16">
        <f t="shared" si="1389"/>
        <v>783.7</v>
      </c>
      <c r="AS695" s="16">
        <f t="shared" si="1431"/>
        <v>187.8</v>
      </c>
      <c r="AT695" s="16">
        <f t="shared" si="1520"/>
        <v>0</v>
      </c>
      <c r="AU695" s="16">
        <f t="shared" si="1390"/>
        <v>187.8</v>
      </c>
      <c r="AV695" s="16">
        <f t="shared" si="1432"/>
        <v>17.7</v>
      </c>
      <c r="AW695" s="16">
        <f t="shared" si="1520"/>
        <v>0</v>
      </c>
      <c r="AX695" s="16">
        <f t="shared" si="1391"/>
        <v>17.7</v>
      </c>
      <c r="AY695" s="16">
        <f t="shared" si="1520"/>
        <v>0</v>
      </c>
      <c r="AZ695" s="35"/>
    </row>
    <row r="696" spans="1:52" x14ac:dyDescent="0.3">
      <c r="A696" s="60" t="s">
        <v>135</v>
      </c>
      <c r="B696" s="56">
        <v>320</v>
      </c>
      <c r="C696" s="60" t="s">
        <v>49</v>
      </c>
      <c r="D696" s="60" t="s">
        <v>112</v>
      </c>
      <c r="E696" s="12" t="s">
        <v>384</v>
      </c>
      <c r="F696" s="16">
        <v>783.7</v>
      </c>
      <c r="G696" s="16">
        <v>187.8</v>
      </c>
      <c r="H696" s="16">
        <v>17.7</v>
      </c>
      <c r="I696" s="16"/>
      <c r="J696" s="16"/>
      <c r="K696" s="16"/>
      <c r="L696" s="16">
        <f t="shared" si="1471"/>
        <v>783.7</v>
      </c>
      <c r="M696" s="16">
        <f t="shared" si="1472"/>
        <v>187.8</v>
      </c>
      <c r="N696" s="16">
        <f t="shared" si="1473"/>
        <v>17.7</v>
      </c>
      <c r="O696" s="16"/>
      <c r="P696" s="16"/>
      <c r="Q696" s="16"/>
      <c r="R696" s="16">
        <f t="shared" si="1444"/>
        <v>783.7</v>
      </c>
      <c r="S696" s="16">
        <f t="shared" si="1445"/>
        <v>187.8</v>
      </c>
      <c r="T696" s="16">
        <f t="shared" si="1446"/>
        <v>17.7</v>
      </c>
      <c r="U696" s="16"/>
      <c r="V696" s="16"/>
      <c r="W696" s="16"/>
      <c r="X696" s="16">
        <f t="shared" si="1447"/>
        <v>783.7</v>
      </c>
      <c r="Y696" s="16">
        <f t="shared" si="1448"/>
        <v>187.8</v>
      </c>
      <c r="Z696" s="16">
        <f t="shared" si="1449"/>
        <v>17.7</v>
      </c>
      <c r="AA696" s="16"/>
      <c r="AB696" s="16"/>
      <c r="AC696" s="16"/>
      <c r="AD696" s="16">
        <f t="shared" si="1450"/>
        <v>783.7</v>
      </c>
      <c r="AE696" s="16">
        <f t="shared" si="1451"/>
        <v>187.8</v>
      </c>
      <c r="AF696" s="16">
        <f t="shared" si="1452"/>
        <v>17.7</v>
      </c>
      <c r="AG696" s="16"/>
      <c r="AH696" s="16"/>
      <c r="AI696" s="16"/>
      <c r="AJ696" s="16">
        <f t="shared" si="1453"/>
        <v>783.7</v>
      </c>
      <c r="AK696" s="16">
        <f t="shared" si="1454"/>
        <v>187.8</v>
      </c>
      <c r="AL696" s="16">
        <f t="shared" si="1455"/>
        <v>17.7</v>
      </c>
      <c r="AM696" s="16"/>
      <c r="AN696" s="16"/>
      <c r="AO696" s="16"/>
      <c r="AP696" s="16">
        <f t="shared" si="1430"/>
        <v>783.7</v>
      </c>
      <c r="AQ696" s="16"/>
      <c r="AR696" s="16">
        <f t="shared" si="1389"/>
        <v>783.7</v>
      </c>
      <c r="AS696" s="16">
        <f t="shared" si="1431"/>
        <v>187.8</v>
      </c>
      <c r="AT696" s="16"/>
      <c r="AU696" s="16">
        <f t="shared" si="1390"/>
        <v>187.8</v>
      </c>
      <c r="AV696" s="16">
        <f t="shared" si="1432"/>
        <v>17.7</v>
      </c>
      <c r="AW696" s="16"/>
      <c r="AX696" s="16">
        <f t="shared" si="1391"/>
        <v>17.7</v>
      </c>
      <c r="AY696" s="16"/>
      <c r="AZ696" s="35"/>
    </row>
    <row r="697" spans="1:52" ht="46.8" x14ac:dyDescent="0.3">
      <c r="A697" s="60" t="s">
        <v>135</v>
      </c>
      <c r="B697" s="56">
        <v>600</v>
      </c>
      <c r="C697" s="60"/>
      <c r="D697" s="60"/>
      <c r="E697" s="12" t="s">
        <v>395</v>
      </c>
      <c r="F697" s="16">
        <f t="shared" ref="F697:AY697" si="1521">F698+F702</f>
        <v>5566190.7999999998</v>
      </c>
      <c r="G697" s="16">
        <f t="shared" si="1521"/>
        <v>5587039.2999999998</v>
      </c>
      <c r="H697" s="16">
        <f t="shared" si="1521"/>
        <v>5562682.7999999998</v>
      </c>
      <c r="I697" s="16">
        <f t="shared" ref="I697:K697" si="1522">I698+I702</f>
        <v>0</v>
      </c>
      <c r="J697" s="16">
        <f t="shared" si="1522"/>
        <v>0</v>
      </c>
      <c r="K697" s="16">
        <f t="shared" si="1522"/>
        <v>0</v>
      </c>
      <c r="L697" s="16">
        <f t="shared" si="1471"/>
        <v>5566190.7999999998</v>
      </c>
      <c r="M697" s="16">
        <f t="shared" si="1472"/>
        <v>5587039.2999999998</v>
      </c>
      <c r="N697" s="16">
        <f t="shared" si="1473"/>
        <v>5562682.7999999998</v>
      </c>
      <c r="O697" s="16">
        <f t="shared" ref="O697:Q697" si="1523">O698+O702</f>
        <v>0</v>
      </c>
      <c r="P697" s="16">
        <f t="shared" si="1523"/>
        <v>0</v>
      </c>
      <c r="Q697" s="16">
        <f t="shared" si="1523"/>
        <v>0</v>
      </c>
      <c r="R697" s="16">
        <f t="shared" si="1444"/>
        <v>5566190.7999999998</v>
      </c>
      <c r="S697" s="16">
        <f t="shared" si="1445"/>
        <v>5587039.2999999998</v>
      </c>
      <c r="T697" s="16">
        <f t="shared" si="1446"/>
        <v>5562682.7999999998</v>
      </c>
      <c r="U697" s="16">
        <f t="shared" ref="U697:W697" si="1524">U698+U702</f>
        <v>0</v>
      </c>
      <c r="V697" s="16">
        <f t="shared" si="1524"/>
        <v>0</v>
      </c>
      <c r="W697" s="16">
        <f t="shared" si="1524"/>
        <v>0</v>
      </c>
      <c r="X697" s="16">
        <f t="shared" si="1447"/>
        <v>5566190.7999999998</v>
      </c>
      <c r="Y697" s="16">
        <f t="shared" si="1448"/>
        <v>5587039.2999999998</v>
      </c>
      <c r="Z697" s="16">
        <f t="shared" si="1449"/>
        <v>5562682.7999999998</v>
      </c>
      <c r="AA697" s="16">
        <f t="shared" ref="AA697:AC697" si="1525">AA698+AA702</f>
        <v>0</v>
      </c>
      <c r="AB697" s="16">
        <f t="shared" si="1525"/>
        <v>0</v>
      </c>
      <c r="AC697" s="16">
        <f t="shared" si="1525"/>
        <v>0</v>
      </c>
      <c r="AD697" s="16">
        <f t="shared" si="1450"/>
        <v>5566190.7999999998</v>
      </c>
      <c r="AE697" s="16">
        <f t="shared" si="1451"/>
        <v>5587039.2999999998</v>
      </c>
      <c r="AF697" s="16">
        <f t="shared" si="1452"/>
        <v>5562682.7999999998</v>
      </c>
      <c r="AG697" s="16">
        <f t="shared" ref="AG697:AI697" si="1526">AG698+AG702</f>
        <v>0</v>
      </c>
      <c r="AH697" s="16">
        <f t="shared" si="1526"/>
        <v>0</v>
      </c>
      <c r="AI697" s="16">
        <f t="shared" si="1526"/>
        <v>0</v>
      </c>
      <c r="AJ697" s="16">
        <f t="shared" si="1453"/>
        <v>5566190.7999999998</v>
      </c>
      <c r="AK697" s="16">
        <f t="shared" si="1454"/>
        <v>5587039.2999999998</v>
      </c>
      <c r="AL697" s="16">
        <f t="shared" si="1455"/>
        <v>5562682.7999999998</v>
      </c>
      <c r="AM697" s="16">
        <f t="shared" ref="AM697:AO697" si="1527">AM698+AM702</f>
        <v>0</v>
      </c>
      <c r="AN697" s="16">
        <f t="shared" si="1527"/>
        <v>0</v>
      </c>
      <c r="AO697" s="16">
        <f t="shared" si="1527"/>
        <v>0</v>
      </c>
      <c r="AP697" s="16">
        <f t="shared" si="1430"/>
        <v>5566190.7999999998</v>
      </c>
      <c r="AQ697" s="16">
        <f t="shared" ref="AQ697" si="1528">AQ698+AQ702</f>
        <v>0</v>
      </c>
      <c r="AR697" s="16">
        <f t="shared" si="1389"/>
        <v>5566190.7999999998</v>
      </c>
      <c r="AS697" s="16">
        <f t="shared" si="1431"/>
        <v>5587039.2999999998</v>
      </c>
      <c r="AT697" s="16">
        <f t="shared" ref="AT697" si="1529">AT698+AT702</f>
        <v>0</v>
      </c>
      <c r="AU697" s="16">
        <f t="shared" si="1390"/>
        <v>5587039.2999999998</v>
      </c>
      <c r="AV697" s="16">
        <f t="shared" si="1432"/>
        <v>5562682.7999999998</v>
      </c>
      <c r="AW697" s="16">
        <f t="shared" ref="AW697" si="1530">AW698+AW702</f>
        <v>0</v>
      </c>
      <c r="AX697" s="16">
        <f t="shared" si="1391"/>
        <v>5562682.7999999998</v>
      </c>
      <c r="AY697" s="16">
        <f t="shared" si="1521"/>
        <v>0</v>
      </c>
      <c r="AZ697" s="35"/>
    </row>
    <row r="698" spans="1:52" x14ac:dyDescent="0.3">
      <c r="A698" s="60" t="s">
        <v>135</v>
      </c>
      <c r="B698" s="56">
        <v>610</v>
      </c>
      <c r="C698" s="60"/>
      <c r="D698" s="60"/>
      <c r="E698" s="12" t="s">
        <v>409</v>
      </c>
      <c r="F698" s="16">
        <f t="shared" ref="F698:AY698" si="1531">F699+F701+F700</f>
        <v>37020.499999999993</v>
      </c>
      <c r="G698" s="16">
        <f t="shared" si="1531"/>
        <v>34714</v>
      </c>
      <c r="H698" s="16">
        <f t="shared" si="1531"/>
        <v>33751.1</v>
      </c>
      <c r="I698" s="16">
        <f t="shared" ref="I698:K698" si="1532">I699+I701+I700</f>
        <v>0</v>
      </c>
      <c r="J698" s="16">
        <f t="shared" si="1532"/>
        <v>0</v>
      </c>
      <c r="K698" s="16">
        <f t="shared" si="1532"/>
        <v>0</v>
      </c>
      <c r="L698" s="16">
        <f t="shared" si="1471"/>
        <v>37020.499999999993</v>
      </c>
      <c r="M698" s="16">
        <f t="shared" si="1472"/>
        <v>34714</v>
      </c>
      <c r="N698" s="16">
        <f t="shared" si="1473"/>
        <v>33751.1</v>
      </c>
      <c r="O698" s="16">
        <f t="shared" ref="O698:Q698" si="1533">O699+O701+O700</f>
        <v>0</v>
      </c>
      <c r="P698" s="16">
        <f t="shared" si="1533"/>
        <v>0</v>
      </c>
      <c r="Q698" s="16">
        <f t="shared" si="1533"/>
        <v>0</v>
      </c>
      <c r="R698" s="16">
        <f t="shared" si="1444"/>
        <v>37020.499999999993</v>
      </c>
      <c r="S698" s="16">
        <f t="shared" si="1445"/>
        <v>34714</v>
      </c>
      <c r="T698" s="16">
        <f t="shared" si="1446"/>
        <v>33751.1</v>
      </c>
      <c r="U698" s="16">
        <f t="shared" ref="U698:W698" si="1534">U699+U701+U700</f>
        <v>0</v>
      </c>
      <c r="V698" s="16">
        <f t="shared" si="1534"/>
        <v>0</v>
      </c>
      <c r="W698" s="16">
        <f t="shared" si="1534"/>
        <v>0</v>
      </c>
      <c r="X698" s="16">
        <f t="shared" si="1447"/>
        <v>37020.499999999993</v>
      </c>
      <c r="Y698" s="16">
        <f t="shared" si="1448"/>
        <v>34714</v>
      </c>
      <c r="Z698" s="16">
        <f t="shared" si="1449"/>
        <v>33751.1</v>
      </c>
      <c r="AA698" s="16">
        <f t="shared" ref="AA698:AC698" si="1535">AA699+AA701+AA700</f>
        <v>0</v>
      </c>
      <c r="AB698" s="16">
        <f t="shared" si="1535"/>
        <v>0</v>
      </c>
      <c r="AC698" s="16">
        <f t="shared" si="1535"/>
        <v>0</v>
      </c>
      <c r="AD698" s="16">
        <f t="shared" si="1450"/>
        <v>37020.499999999993</v>
      </c>
      <c r="AE698" s="16">
        <f t="shared" si="1451"/>
        <v>34714</v>
      </c>
      <c r="AF698" s="16">
        <f t="shared" si="1452"/>
        <v>33751.1</v>
      </c>
      <c r="AG698" s="16">
        <f t="shared" ref="AG698:AI698" si="1536">AG699+AG701+AG700</f>
        <v>0</v>
      </c>
      <c r="AH698" s="16">
        <f t="shared" si="1536"/>
        <v>0</v>
      </c>
      <c r="AI698" s="16">
        <f t="shared" si="1536"/>
        <v>0</v>
      </c>
      <c r="AJ698" s="16">
        <f t="shared" si="1453"/>
        <v>37020.499999999993</v>
      </c>
      <c r="AK698" s="16">
        <f t="shared" si="1454"/>
        <v>34714</v>
      </c>
      <c r="AL698" s="16">
        <f t="shared" si="1455"/>
        <v>33751.1</v>
      </c>
      <c r="AM698" s="16">
        <f t="shared" ref="AM698:AO698" si="1537">AM699+AM701+AM700</f>
        <v>0</v>
      </c>
      <c r="AN698" s="16">
        <f t="shared" si="1537"/>
        <v>0</v>
      </c>
      <c r="AO698" s="16">
        <f t="shared" si="1537"/>
        <v>0</v>
      </c>
      <c r="AP698" s="16">
        <f t="shared" si="1430"/>
        <v>37020.499999999993</v>
      </c>
      <c r="AQ698" s="16">
        <f t="shared" ref="AQ698" si="1538">AQ699+AQ701+AQ700</f>
        <v>0</v>
      </c>
      <c r="AR698" s="16">
        <f t="shared" si="1389"/>
        <v>37020.499999999993</v>
      </c>
      <c r="AS698" s="16">
        <f t="shared" si="1431"/>
        <v>34714</v>
      </c>
      <c r="AT698" s="16">
        <f t="shared" ref="AT698" si="1539">AT699+AT701+AT700</f>
        <v>0</v>
      </c>
      <c r="AU698" s="16">
        <f t="shared" si="1390"/>
        <v>34714</v>
      </c>
      <c r="AV698" s="16">
        <f t="shared" si="1432"/>
        <v>33751.1</v>
      </c>
      <c r="AW698" s="16">
        <f t="shared" ref="AW698" si="1540">AW699+AW701+AW700</f>
        <v>0</v>
      </c>
      <c r="AX698" s="16">
        <f t="shared" si="1391"/>
        <v>33751.1</v>
      </c>
      <c r="AY698" s="16">
        <f t="shared" si="1531"/>
        <v>0</v>
      </c>
      <c r="AZ698" s="35"/>
    </row>
    <row r="699" spans="1:52" x14ac:dyDescent="0.3">
      <c r="A699" s="60" t="s">
        <v>135</v>
      </c>
      <c r="B699" s="56">
        <v>610</v>
      </c>
      <c r="C699" s="60" t="s">
        <v>25</v>
      </c>
      <c r="D699" s="60" t="s">
        <v>5</v>
      </c>
      <c r="E699" s="12" t="s">
        <v>374</v>
      </c>
      <c r="F699" s="16">
        <v>36694.299999999996</v>
      </c>
      <c r="G699" s="16">
        <v>34409.1</v>
      </c>
      <c r="H699" s="16">
        <v>33433.1</v>
      </c>
      <c r="I699" s="16"/>
      <c r="J699" s="16"/>
      <c r="K699" s="16"/>
      <c r="L699" s="16">
        <f t="shared" si="1471"/>
        <v>36694.299999999996</v>
      </c>
      <c r="M699" s="16">
        <f t="shared" si="1472"/>
        <v>34409.1</v>
      </c>
      <c r="N699" s="16">
        <f t="shared" si="1473"/>
        <v>33433.1</v>
      </c>
      <c r="O699" s="16"/>
      <c r="P699" s="16"/>
      <c r="Q699" s="16"/>
      <c r="R699" s="16">
        <f t="shared" si="1444"/>
        <v>36694.299999999996</v>
      </c>
      <c r="S699" s="16">
        <f t="shared" si="1445"/>
        <v>34409.1</v>
      </c>
      <c r="T699" s="16">
        <f t="shared" si="1446"/>
        <v>33433.1</v>
      </c>
      <c r="U699" s="16"/>
      <c r="V699" s="16"/>
      <c r="W699" s="16"/>
      <c r="X699" s="16">
        <f t="shared" si="1447"/>
        <v>36694.299999999996</v>
      </c>
      <c r="Y699" s="16">
        <f t="shared" si="1448"/>
        <v>34409.1</v>
      </c>
      <c r="Z699" s="16">
        <f t="shared" si="1449"/>
        <v>33433.1</v>
      </c>
      <c r="AA699" s="16"/>
      <c r="AB699" s="16"/>
      <c r="AC699" s="16"/>
      <c r="AD699" s="16">
        <f t="shared" si="1450"/>
        <v>36694.299999999996</v>
      </c>
      <c r="AE699" s="16">
        <f t="shared" si="1451"/>
        <v>34409.1</v>
      </c>
      <c r="AF699" s="16">
        <f t="shared" si="1452"/>
        <v>33433.1</v>
      </c>
      <c r="AG699" s="16"/>
      <c r="AH699" s="16"/>
      <c r="AI699" s="16"/>
      <c r="AJ699" s="16">
        <f t="shared" si="1453"/>
        <v>36694.299999999996</v>
      </c>
      <c r="AK699" s="16">
        <f t="shared" si="1454"/>
        <v>34409.1</v>
      </c>
      <c r="AL699" s="16">
        <f t="shared" si="1455"/>
        <v>33433.1</v>
      </c>
      <c r="AM699" s="16"/>
      <c r="AN699" s="16"/>
      <c r="AO699" s="16"/>
      <c r="AP699" s="16">
        <f t="shared" si="1430"/>
        <v>36694.299999999996</v>
      </c>
      <c r="AQ699" s="16"/>
      <c r="AR699" s="16">
        <f t="shared" si="1389"/>
        <v>36694.299999999996</v>
      </c>
      <c r="AS699" s="16">
        <f t="shared" si="1431"/>
        <v>34409.1</v>
      </c>
      <c r="AT699" s="16"/>
      <c r="AU699" s="16">
        <f t="shared" si="1390"/>
        <v>34409.1</v>
      </c>
      <c r="AV699" s="16">
        <f t="shared" si="1432"/>
        <v>33433.1</v>
      </c>
      <c r="AW699" s="16"/>
      <c r="AX699" s="16">
        <f t="shared" si="1391"/>
        <v>33433.1</v>
      </c>
      <c r="AY699" s="16"/>
      <c r="AZ699" s="35"/>
    </row>
    <row r="700" spans="1:52" x14ac:dyDescent="0.3">
      <c r="A700" s="60" t="s">
        <v>135</v>
      </c>
      <c r="B700" s="56">
        <v>610</v>
      </c>
      <c r="C700" s="60" t="s">
        <v>49</v>
      </c>
      <c r="D700" s="60" t="s">
        <v>17</v>
      </c>
      <c r="E700" s="12" t="s">
        <v>383</v>
      </c>
      <c r="F700" s="16">
        <v>50</v>
      </c>
      <c r="G700" s="16">
        <v>50</v>
      </c>
      <c r="H700" s="16">
        <v>50</v>
      </c>
      <c r="I700" s="16"/>
      <c r="J700" s="16"/>
      <c r="K700" s="16"/>
      <c r="L700" s="16">
        <f t="shared" si="1471"/>
        <v>50</v>
      </c>
      <c r="M700" s="16">
        <f t="shared" si="1472"/>
        <v>50</v>
      </c>
      <c r="N700" s="16">
        <f t="shared" si="1473"/>
        <v>50</v>
      </c>
      <c r="O700" s="16"/>
      <c r="P700" s="16"/>
      <c r="Q700" s="16"/>
      <c r="R700" s="16">
        <f t="shared" si="1444"/>
        <v>50</v>
      </c>
      <c r="S700" s="16">
        <f t="shared" si="1445"/>
        <v>50</v>
      </c>
      <c r="T700" s="16">
        <f t="shared" si="1446"/>
        <v>50</v>
      </c>
      <c r="U700" s="16"/>
      <c r="V700" s="16"/>
      <c r="W700" s="16"/>
      <c r="X700" s="16">
        <f t="shared" si="1447"/>
        <v>50</v>
      </c>
      <c r="Y700" s="16">
        <f t="shared" si="1448"/>
        <v>50</v>
      </c>
      <c r="Z700" s="16">
        <f t="shared" si="1449"/>
        <v>50</v>
      </c>
      <c r="AA700" s="16"/>
      <c r="AB700" s="16"/>
      <c r="AC700" s="16"/>
      <c r="AD700" s="16">
        <f t="shared" si="1450"/>
        <v>50</v>
      </c>
      <c r="AE700" s="16">
        <f t="shared" si="1451"/>
        <v>50</v>
      </c>
      <c r="AF700" s="16">
        <f t="shared" si="1452"/>
        <v>50</v>
      </c>
      <c r="AG700" s="16"/>
      <c r="AH700" s="16"/>
      <c r="AI700" s="16"/>
      <c r="AJ700" s="16">
        <f t="shared" si="1453"/>
        <v>50</v>
      </c>
      <c r="AK700" s="16">
        <f t="shared" si="1454"/>
        <v>50</v>
      </c>
      <c r="AL700" s="16">
        <f t="shared" si="1455"/>
        <v>50</v>
      </c>
      <c r="AM700" s="16"/>
      <c r="AN700" s="16"/>
      <c r="AO700" s="16"/>
      <c r="AP700" s="16">
        <f t="shared" si="1430"/>
        <v>50</v>
      </c>
      <c r="AQ700" s="16"/>
      <c r="AR700" s="16">
        <f t="shared" si="1389"/>
        <v>50</v>
      </c>
      <c r="AS700" s="16">
        <f t="shared" si="1431"/>
        <v>50</v>
      </c>
      <c r="AT700" s="16"/>
      <c r="AU700" s="16">
        <f t="shared" si="1390"/>
        <v>50</v>
      </c>
      <c r="AV700" s="16">
        <f t="shared" si="1432"/>
        <v>50</v>
      </c>
      <c r="AW700" s="16"/>
      <c r="AX700" s="16">
        <f t="shared" si="1391"/>
        <v>50</v>
      </c>
      <c r="AY700" s="16"/>
      <c r="AZ700" s="35"/>
    </row>
    <row r="701" spans="1:52" x14ac:dyDescent="0.3">
      <c r="A701" s="60" t="s">
        <v>135</v>
      </c>
      <c r="B701" s="56">
        <v>610</v>
      </c>
      <c r="C701" s="60" t="s">
        <v>49</v>
      </c>
      <c r="D701" s="60" t="s">
        <v>112</v>
      </c>
      <c r="E701" s="12" t="s">
        <v>384</v>
      </c>
      <c r="F701" s="16">
        <v>276.2</v>
      </c>
      <c r="G701" s="16">
        <v>254.9</v>
      </c>
      <c r="H701" s="16">
        <v>268</v>
      </c>
      <c r="I701" s="16"/>
      <c r="J701" s="16"/>
      <c r="K701" s="16"/>
      <c r="L701" s="16">
        <f t="shared" si="1471"/>
        <v>276.2</v>
      </c>
      <c r="M701" s="16">
        <f t="shared" si="1472"/>
        <v>254.9</v>
      </c>
      <c r="N701" s="16">
        <f t="shared" si="1473"/>
        <v>268</v>
      </c>
      <c r="O701" s="16"/>
      <c r="P701" s="16"/>
      <c r="Q701" s="16"/>
      <c r="R701" s="16">
        <f t="shared" si="1444"/>
        <v>276.2</v>
      </c>
      <c r="S701" s="16">
        <f t="shared" si="1445"/>
        <v>254.9</v>
      </c>
      <c r="T701" s="16">
        <f t="shared" si="1446"/>
        <v>268</v>
      </c>
      <c r="U701" s="16"/>
      <c r="V701" s="16"/>
      <c r="W701" s="16"/>
      <c r="X701" s="16">
        <f t="shared" si="1447"/>
        <v>276.2</v>
      </c>
      <c r="Y701" s="16">
        <f t="shared" si="1448"/>
        <v>254.9</v>
      </c>
      <c r="Z701" s="16">
        <f t="shared" si="1449"/>
        <v>268</v>
      </c>
      <c r="AA701" s="16"/>
      <c r="AB701" s="16"/>
      <c r="AC701" s="16"/>
      <c r="AD701" s="16">
        <f t="shared" si="1450"/>
        <v>276.2</v>
      </c>
      <c r="AE701" s="16">
        <f t="shared" si="1451"/>
        <v>254.9</v>
      </c>
      <c r="AF701" s="16">
        <f t="shared" si="1452"/>
        <v>268</v>
      </c>
      <c r="AG701" s="16"/>
      <c r="AH701" s="16"/>
      <c r="AI701" s="16"/>
      <c r="AJ701" s="16">
        <f t="shared" si="1453"/>
        <v>276.2</v>
      </c>
      <c r="AK701" s="16">
        <f t="shared" si="1454"/>
        <v>254.9</v>
      </c>
      <c r="AL701" s="16">
        <f t="shared" si="1455"/>
        <v>268</v>
      </c>
      <c r="AM701" s="16"/>
      <c r="AN701" s="16"/>
      <c r="AO701" s="16"/>
      <c r="AP701" s="16">
        <f t="shared" si="1430"/>
        <v>276.2</v>
      </c>
      <c r="AQ701" s="16"/>
      <c r="AR701" s="16">
        <f t="shared" si="1389"/>
        <v>276.2</v>
      </c>
      <c r="AS701" s="16">
        <f t="shared" si="1431"/>
        <v>254.9</v>
      </c>
      <c r="AT701" s="16"/>
      <c r="AU701" s="16">
        <f t="shared" si="1390"/>
        <v>254.9</v>
      </c>
      <c r="AV701" s="16">
        <f t="shared" si="1432"/>
        <v>268</v>
      </c>
      <c r="AW701" s="16"/>
      <c r="AX701" s="16">
        <f t="shared" si="1391"/>
        <v>268</v>
      </c>
      <c r="AY701" s="16"/>
      <c r="AZ701" s="35"/>
    </row>
    <row r="702" spans="1:52" x14ac:dyDescent="0.3">
      <c r="A702" s="60" t="s">
        <v>135</v>
      </c>
      <c r="B702" s="56">
        <v>620</v>
      </c>
      <c r="C702" s="60"/>
      <c r="D702" s="60"/>
      <c r="E702" s="12" t="s">
        <v>410</v>
      </c>
      <c r="F702" s="16">
        <f t="shared" ref="F702:AY702" si="1541">F703+F704+F705</f>
        <v>5529170.2999999998</v>
      </c>
      <c r="G702" s="16">
        <f t="shared" si="1541"/>
        <v>5552325.2999999998</v>
      </c>
      <c r="H702" s="16">
        <f t="shared" si="1541"/>
        <v>5528931.7000000002</v>
      </c>
      <c r="I702" s="16">
        <f t="shared" ref="I702:K702" si="1542">I703+I704+I705</f>
        <v>0</v>
      </c>
      <c r="J702" s="16">
        <f t="shared" si="1542"/>
        <v>0</v>
      </c>
      <c r="K702" s="16">
        <f t="shared" si="1542"/>
        <v>0</v>
      </c>
      <c r="L702" s="16">
        <f t="shared" si="1471"/>
        <v>5529170.2999999998</v>
      </c>
      <c r="M702" s="16">
        <f t="shared" si="1472"/>
        <v>5552325.2999999998</v>
      </c>
      <c r="N702" s="16">
        <f t="shared" si="1473"/>
        <v>5528931.7000000002</v>
      </c>
      <c r="O702" s="16">
        <f t="shared" ref="O702:Q702" si="1543">O703+O704+O705</f>
        <v>0</v>
      </c>
      <c r="P702" s="16">
        <f t="shared" si="1543"/>
        <v>0</v>
      </c>
      <c r="Q702" s="16">
        <f t="shared" si="1543"/>
        <v>0</v>
      </c>
      <c r="R702" s="16">
        <f t="shared" si="1444"/>
        <v>5529170.2999999998</v>
      </c>
      <c r="S702" s="16">
        <f t="shared" si="1445"/>
        <v>5552325.2999999998</v>
      </c>
      <c r="T702" s="16">
        <f t="shared" si="1446"/>
        <v>5528931.7000000002</v>
      </c>
      <c r="U702" s="16">
        <f t="shared" ref="U702:W702" si="1544">U703+U704+U705</f>
        <v>0</v>
      </c>
      <c r="V702" s="16">
        <f t="shared" si="1544"/>
        <v>0</v>
      </c>
      <c r="W702" s="16">
        <f t="shared" si="1544"/>
        <v>0</v>
      </c>
      <c r="X702" s="16">
        <f t="shared" si="1447"/>
        <v>5529170.2999999998</v>
      </c>
      <c r="Y702" s="16">
        <f t="shared" si="1448"/>
        <v>5552325.2999999998</v>
      </c>
      <c r="Z702" s="16">
        <f t="shared" si="1449"/>
        <v>5528931.7000000002</v>
      </c>
      <c r="AA702" s="16">
        <f t="shared" ref="AA702:AC702" si="1545">AA703+AA704+AA705</f>
        <v>0</v>
      </c>
      <c r="AB702" s="16">
        <f t="shared" si="1545"/>
        <v>0</v>
      </c>
      <c r="AC702" s="16">
        <f t="shared" si="1545"/>
        <v>0</v>
      </c>
      <c r="AD702" s="16">
        <f t="shared" si="1450"/>
        <v>5529170.2999999998</v>
      </c>
      <c r="AE702" s="16">
        <f t="shared" si="1451"/>
        <v>5552325.2999999998</v>
      </c>
      <c r="AF702" s="16">
        <f t="shared" si="1452"/>
        <v>5528931.7000000002</v>
      </c>
      <c r="AG702" s="16">
        <f t="shared" ref="AG702:AI702" si="1546">AG703+AG704+AG705</f>
        <v>0</v>
      </c>
      <c r="AH702" s="16">
        <f t="shared" si="1546"/>
        <v>0</v>
      </c>
      <c r="AI702" s="16">
        <f t="shared" si="1546"/>
        <v>0</v>
      </c>
      <c r="AJ702" s="16">
        <f t="shared" si="1453"/>
        <v>5529170.2999999998</v>
      </c>
      <c r="AK702" s="16">
        <f t="shared" si="1454"/>
        <v>5552325.2999999998</v>
      </c>
      <c r="AL702" s="16">
        <f t="shared" si="1455"/>
        <v>5528931.7000000002</v>
      </c>
      <c r="AM702" s="16">
        <f t="shared" ref="AM702:AO702" si="1547">AM703+AM704+AM705</f>
        <v>0</v>
      </c>
      <c r="AN702" s="16">
        <f t="shared" si="1547"/>
        <v>0</v>
      </c>
      <c r="AO702" s="16">
        <f t="shared" si="1547"/>
        <v>0</v>
      </c>
      <c r="AP702" s="16">
        <f t="shared" si="1430"/>
        <v>5529170.2999999998</v>
      </c>
      <c r="AQ702" s="16">
        <f t="shared" ref="AQ702" si="1548">AQ703+AQ704+AQ705</f>
        <v>0</v>
      </c>
      <c r="AR702" s="16">
        <f t="shared" ref="AR702:AR765" si="1549">AP702+AQ702</f>
        <v>5529170.2999999998</v>
      </c>
      <c r="AS702" s="16">
        <f t="shared" si="1431"/>
        <v>5552325.2999999998</v>
      </c>
      <c r="AT702" s="16">
        <f t="shared" ref="AT702" si="1550">AT703+AT704+AT705</f>
        <v>0</v>
      </c>
      <c r="AU702" s="16">
        <f t="shared" ref="AU702:AU765" si="1551">AS702+AT702</f>
        <v>5552325.2999999998</v>
      </c>
      <c r="AV702" s="16">
        <f t="shared" si="1432"/>
        <v>5528931.7000000002</v>
      </c>
      <c r="AW702" s="16">
        <f t="shared" ref="AW702" si="1552">AW703+AW704+AW705</f>
        <v>0</v>
      </c>
      <c r="AX702" s="16">
        <f t="shared" ref="AX702:AX765" si="1553">AV702+AW702</f>
        <v>5528931.7000000002</v>
      </c>
      <c r="AY702" s="16">
        <f t="shared" si="1541"/>
        <v>0</v>
      </c>
      <c r="AZ702" s="35"/>
    </row>
    <row r="703" spans="1:52" x14ac:dyDescent="0.3">
      <c r="A703" s="60" t="s">
        <v>135</v>
      </c>
      <c r="B703" s="56">
        <v>620</v>
      </c>
      <c r="C703" s="60" t="s">
        <v>25</v>
      </c>
      <c r="D703" s="60" t="s">
        <v>5</v>
      </c>
      <c r="E703" s="12" t="s">
        <v>374</v>
      </c>
      <c r="F703" s="16">
        <v>5475346.7999999998</v>
      </c>
      <c r="G703" s="16">
        <v>5507943.0999999996</v>
      </c>
      <c r="H703" s="16">
        <v>5482360.4000000004</v>
      </c>
      <c r="I703" s="16"/>
      <c r="J703" s="16"/>
      <c r="K703" s="16"/>
      <c r="L703" s="16">
        <f t="shared" si="1471"/>
        <v>5475346.7999999998</v>
      </c>
      <c r="M703" s="16">
        <f t="shared" si="1472"/>
        <v>5507943.0999999996</v>
      </c>
      <c r="N703" s="16">
        <f t="shared" si="1473"/>
        <v>5482360.4000000004</v>
      </c>
      <c r="O703" s="16"/>
      <c r="P703" s="16"/>
      <c r="Q703" s="16"/>
      <c r="R703" s="16">
        <f t="shared" si="1444"/>
        <v>5475346.7999999998</v>
      </c>
      <c r="S703" s="16">
        <f t="shared" si="1445"/>
        <v>5507943.0999999996</v>
      </c>
      <c r="T703" s="16">
        <f t="shared" si="1446"/>
        <v>5482360.4000000004</v>
      </c>
      <c r="U703" s="16"/>
      <c r="V703" s="16"/>
      <c r="W703" s="16"/>
      <c r="X703" s="16">
        <f t="shared" si="1447"/>
        <v>5475346.7999999998</v>
      </c>
      <c r="Y703" s="16">
        <f t="shared" si="1448"/>
        <v>5507943.0999999996</v>
      </c>
      <c r="Z703" s="16">
        <f t="shared" si="1449"/>
        <v>5482360.4000000004</v>
      </c>
      <c r="AA703" s="16"/>
      <c r="AB703" s="16"/>
      <c r="AC703" s="16"/>
      <c r="AD703" s="16">
        <f t="shared" si="1450"/>
        <v>5475346.7999999998</v>
      </c>
      <c r="AE703" s="16">
        <f t="shared" si="1451"/>
        <v>5507943.0999999996</v>
      </c>
      <c r="AF703" s="16">
        <f t="shared" si="1452"/>
        <v>5482360.4000000004</v>
      </c>
      <c r="AG703" s="16"/>
      <c r="AH703" s="16"/>
      <c r="AI703" s="16"/>
      <c r="AJ703" s="16">
        <f t="shared" si="1453"/>
        <v>5475346.7999999998</v>
      </c>
      <c r="AK703" s="16">
        <f t="shared" si="1454"/>
        <v>5507943.0999999996</v>
      </c>
      <c r="AL703" s="16">
        <f t="shared" si="1455"/>
        <v>5482360.4000000004</v>
      </c>
      <c r="AM703" s="16"/>
      <c r="AN703" s="16"/>
      <c r="AO703" s="16"/>
      <c r="AP703" s="16">
        <f t="shared" si="1430"/>
        <v>5475346.7999999998</v>
      </c>
      <c r="AQ703" s="16"/>
      <c r="AR703" s="16">
        <f t="shared" si="1549"/>
        <v>5475346.7999999998</v>
      </c>
      <c r="AS703" s="16">
        <f t="shared" si="1431"/>
        <v>5507943.0999999996</v>
      </c>
      <c r="AT703" s="16"/>
      <c r="AU703" s="16">
        <f t="shared" si="1551"/>
        <v>5507943.0999999996</v>
      </c>
      <c r="AV703" s="16">
        <f t="shared" si="1432"/>
        <v>5482360.4000000004</v>
      </c>
      <c r="AW703" s="16"/>
      <c r="AX703" s="16">
        <f t="shared" si="1553"/>
        <v>5482360.4000000004</v>
      </c>
      <c r="AY703" s="16"/>
      <c r="AZ703" s="35"/>
    </row>
    <row r="704" spans="1:52" x14ac:dyDescent="0.3">
      <c r="A704" s="60" t="s">
        <v>135</v>
      </c>
      <c r="B704" s="56">
        <v>620</v>
      </c>
      <c r="C704" s="60" t="s">
        <v>49</v>
      </c>
      <c r="D704" s="60" t="s">
        <v>17</v>
      </c>
      <c r="E704" s="12" t="s">
        <v>383</v>
      </c>
      <c r="F704" s="16">
        <v>1850</v>
      </c>
      <c r="G704" s="16">
        <v>1850</v>
      </c>
      <c r="H704" s="16">
        <v>1850</v>
      </c>
      <c r="I704" s="16"/>
      <c r="J704" s="16"/>
      <c r="K704" s="16"/>
      <c r="L704" s="16">
        <f t="shared" si="1471"/>
        <v>1850</v>
      </c>
      <c r="M704" s="16">
        <f t="shared" si="1472"/>
        <v>1850</v>
      </c>
      <c r="N704" s="16">
        <f t="shared" si="1473"/>
        <v>1850</v>
      </c>
      <c r="O704" s="16"/>
      <c r="P704" s="16"/>
      <c r="Q704" s="16"/>
      <c r="R704" s="16">
        <f t="shared" si="1444"/>
        <v>1850</v>
      </c>
      <c r="S704" s="16">
        <f t="shared" si="1445"/>
        <v>1850</v>
      </c>
      <c r="T704" s="16">
        <f t="shared" si="1446"/>
        <v>1850</v>
      </c>
      <c r="U704" s="16"/>
      <c r="V704" s="16"/>
      <c r="W704" s="16"/>
      <c r="X704" s="16">
        <f t="shared" si="1447"/>
        <v>1850</v>
      </c>
      <c r="Y704" s="16">
        <f t="shared" si="1448"/>
        <v>1850</v>
      </c>
      <c r="Z704" s="16">
        <f t="shared" si="1449"/>
        <v>1850</v>
      </c>
      <c r="AA704" s="16"/>
      <c r="AB704" s="16"/>
      <c r="AC704" s="16"/>
      <c r="AD704" s="16">
        <f t="shared" si="1450"/>
        <v>1850</v>
      </c>
      <c r="AE704" s="16">
        <f t="shared" si="1451"/>
        <v>1850</v>
      </c>
      <c r="AF704" s="16">
        <f t="shared" si="1452"/>
        <v>1850</v>
      </c>
      <c r="AG704" s="16"/>
      <c r="AH704" s="16"/>
      <c r="AI704" s="16"/>
      <c r="AJ704" s="16">
        <f t="shared" si="1453"/>
        <v>1850</v>
      </c>
      <c r="AK704" s="16">
        <f t="shared" si="1454"/>
        <v>1850</v>
      </c>
      <c r="AL704" s="16">
        <f t="shared" si="1455"/>
        <v>1850</v>
      </c>
      <c r="AM704" s="16"/>
      <c r="AN704" s="16"/>
      <c r="AO704" s="16"/>
      <c r="AP704" s="16">
        <f t="shared" si="1430"/>
        <v>1850</v>
      </c>
      <c r="AQ704" s="16"/>
      <c r="AR704" s="16">
        <f t="shared" si="1549"/>
        <v>1850</v>
      </c>
      <c r="AS704" s="16">
        <f t="shared" si="1431"/>
        <v>1850</v>
      </c>
      <c r="AT704" s="16"/>
      <c r="AU704" s="16">
        <f t="shared" si="1551"/>
        <v>1850</v>
      </c>
      <c r="AV704" s="16">
        <f t="shared" si="1432"/>
        <v>1850</v>
      </c>
      <c r="AW704" s="16"/>
      <c r="AX704" s="16">
        <f t="shared" si="1553"/>
        <v>1850</v>
      </c>
      <c r="AY704" s="16"/>
      <c r="AZ704" s="35"/>
    </row>
    <row r="705" spans="1:72" x14ac:dyDescent="0.3">
      <c r="A705" s="60" t="s">
        <v>135</v>
      </c>
      <c r="B705" s="56">
        <v>620</v>
      </c>
      <c r="C705" s="60" t="s">
        <v>49</v>
      </c>
      <c r="D705" s="60" t="s">
        <v>112</v>
      </c>
      <c r="E705" s="12" t="s">
        <v>384</v>
      </c>
      <c r="F705" s="16">
        <v>51973.5</v>
      </c>
      <c r="G705" s="16">
        <v>42532.2</v>
      </c>
      <c r="H705" s="16">
        <v>44721.3</v>
      </c>
      <c r="I705" s="16"/>
      <c r="J705" s="16"/>
      <c r="K705" s="16"/>
      <c r="L705" s="16">
        <f t="shared" si="1471"/>
        <v>51973.5</v>
      </c>
      <c r="M705" s="16">
        <f t="shared" si="1472"/>
        <v>42532.2</v>
      </c>
      <c r="N705" s="16">
        <f t="shared" si="1473"/>
        <v>44721.3</v>
      </c>
      <c r="O705" s="16"/>
      <c r="P705" s="16"/>
      <c r="Q705" s="16"/>
      <c r="R705" s="16">
        <f t="shared" si="1444"/>
        <v>51973.5</v>
      </c>
      <c r="S705" s="16">
        <f t="shared" si="1445"/>
        <v>42532.2</v>
      </c>
      <c r="T705" s="16">
        <f t="shared" si="1446"/>
        <v>44721.3</v>
      </c>
      <c r="U705" s="16"/>
      <c r="V705" s="16"/>
      <c r="W705" s="16"/>
      <c r="X705" s="16">
        <f t="shared" si="1447"/>
        <v>51973.5</v>
      </c>
      <c r="Y705" s="16">
        <f t="shared" si="1448"/>
        <v>42532.2</v>
      </c>
      <c r="Z705" s="16">
        <f t="shared" si="1449"/>
        <v>44721.3</v>
      </c>
      <c r="AA705" s="16"/>
      <c r="AB705" s="16"/>
      <c r="AC705" s="16"/>
      <c r="AD705" s="16">
        <f t="shared" si="1450"/>
        <v>51973.5</v>
      </c>
      <c r="AE705" s="16">
        <f t="shared" si="1451"/>
        <v>42532.2</v>
      </c>
      <c r="AF705" s="16">
        <f t="shared" si="1452"/>
        <v>44721.3</v>
      </c>
      <c r="AG705" s="16"/>
      <c r="AH705" s="16"/>
      <c r="AI705" s="16"/>
      <c r="AJ705" s="16">
        <f t="shared" si="1453"/>
        <v>51973.5</v>
      </c>
      <c r="AK705" s="16">
        <f t="shared" si="1454"/>
        <v>42532.2</v>
      </c>
      <c r="AL705" s="16">
        <f t="shared" si="1455"/>
        <v>44721.3</v>
      </c>
      <c r="AM705" s="16"/>
      <c r="AN705" s="16"/>
      <c r="AO705" s="16"/>
      <c r="AP705" s="16">
        <f t="shared" si="1430"/>
        <v>51973.5</v>
      </c>
      <c r="AQ705" s="16"/>
      <c r="AR705" s="16">
        <f t="shared" si="1549"/>
        <v>51973.5</v>
      </c>
      <c r="AS705" s="16">
        <f t="shared" si="1431"/>
        <v>42532.2</v>
      </c>
      <c r="AT705" s="16"/>
      <c r="AU705" s="16">
        <f t="shared" si="1551"/>
        <v>42532.2</v>
      </c>
      <c r="AV705" s="16">
        <f t="shared" si="1432"/>
        <v>44721.3</v>
      </c>
      <c r="AW705" s="16"/>
      <c r="AX705" s="16">
        <f t="shared" si="1553"/>
        <v>44721.3</v>
      </c>
      <c r="AY705" s="16"/>
      <c r="AZ705" s="35"/>
    </row>
    <row r="706" spans="1:72" ht="234" x14ac:dyDescent="0.3">
      <c r="A706" s="60" t="s">
        <v>136</v>
      </c>
      <c r="B706" s="56"/>
      <c r="C706" s="60"/>
      <c r="D706" s="60"/>
      <c r="E706" s="12" t="s">
        <v>620</v>
      </c>
      <c r="F706" s="16">
        <f t="shared" ref="F706:AY708" si="1554">F707</f>
        <v>2276.9</v>
      </c>
      <c r="G706" s="16">
        <f t="shared" si="1554"/>
        <v>2276.9</v>
      </c>
      <c r="H706" s="16">
        <f t="shared" si="1554"/>
        <v>2276.9</v>
      </c>
      <c r="I706" s="16">
        <f t="shared" si="1554"/>
        <v>0</v>
      </c>
      <c r="J706" s="16">
        <f t="shared" si="1554"/>
        <v>0</v>
      </c>
      <c r="K706" s="16">
        <f t="shared" si="1554"/>
        <v>0</v>
      </c>
      <c r="L706" s="16">
        <f t="shared" si="1471"/>
        <v>2276.9</v>
      </c>
      <c r="M706" s="16">
        <f t="shared" si="1472"/>
        <v>2276.9</v>
      </c>
      <c r="N706" s="16">
        <f t="shared" si="1473"/>
        <v>2276.9</v>
      </c>
      <c r="O706" s="16">
        <f t="shared" si="1554"/>
        <v>0</v>
      </c>
      <c r="P706" s="16">
        <f t="shared" si="1554"/>
        <v>0</v>
      </c>
      <c r="Q706" s="16">
        <f t="shared" si="1554"/>
        <v>0</v>
      </c>
      <c r="R706" s="16">
        <f t="shared" si="1444"/>
        <v>2276.9</v>
      </c>
      <c r="S706" s="16">
        <f t="shared" si="1445"/>
        <v>2276.9</v>
      </c>
      <c r="T706" s="16">
        <f t="shared" si="1446"/>
        <v>2276.9</v>
      </c>
      <c r="U706" s="16">
        <f t="shared" si="1554"/>
        <v>0</v>
      </c>
      <c r="V706" s="16">
        <f t="shared" si="1554"/>
        <v>0</v>
      </c>
      <c r="W706" s="16">
        <f t="shared" si="1554"/>
        <v>0</v>
      </c>
      <c r="X706" s="16">
        <f t="shared" si="1447"/>
        <v>2276.9</v>
      </c>
      <c r="Y706" s="16">
        <f t="shared" si="1448"/>
        <v>2276.9</v>
      </c>
      <c r="Z706" s="16">
        <f t="shared" si="1449"/>
        <v>2276.9</v>
      </c>
      <c r="AA706" s="16">
        <f t="shared" si="1554"/>
        <v>0</v>
      </c>
      <c r="AB706" s="16">
        <f t="shared" si="1554"/>
        <v>0</v>
      </c>
      <c r="AC706" s="16">
        <f t="shared" si="1554"/>
        <v>0</v>
      </c>
      <c r="AD706" s="16">
        <f t="shared" si="1450"/>
        <v>2276.9</v>
      </c>
      <c r="AE706" s="16">
        <f t="shared" si="1451"/>
        <v>2276.9</v>
      </c>
      <c r="AF706" s="16">
        <f t="shared" si="1452"/>
        <v>2276.9</v>
      </c>
      <c r="AG706" s="16">
        <f t="shared" si="1554"/>
        <v>0</v>
      </c>
      <c r="AH706" s="16">
        <f t="shared" si="1554"/>
        <v>0</v>
      </c>
      <c r="AI706" s="16">
        <f t="shared" si="1554"/>
        <v>0</v>
      </c>
      <c r="AJ706" s="16">
        <f t="shared" si="1453"/>
        <v>2276.9</v>
      </c>
      <c r="AK706" s="16">
        <f t="shared" si="1454"/>
        <v>2276.9</v>
      </c>
      <c r="AL706" s="16">
        <f t="shared" si="1455"/>
        <v>2276.9</v>
      </c>
      <c r="AM706" s="16">
        <f t="shared" si="1554"/>
        <v>0</v>
      </c>
      <c r="AN706" s="16">
        <f t="shared" si="1554"/>
        <v>0</v>
      </c>
      <c r="AO706" s="16">
        <f t="shared" si="1554"/>
        <v>0</v>
      </c>
      <c r="AP706" s="16">
        <f t="shared" si="1430"/>
        <v>2276.9</v>
      </c>
      <c r="AQ706" s="16">
        <f t="shared" si="1554"/>
        <v>0</v>
      </c>
      <c r="AR706" s="16">
        <f t="shared" si="1549"/>
        <v>2276.9</v>
      </c>
      <c r="AS706" s="16">
        <f t="shared" si="1431"/>
        <v>2276.9</v>
      </c>
      <c r="AT706" s="16">
        <f t="shared" si="1554"/>
        <v>0</v>
      </c>
      <c r="AU706" s="16">
        <f t="shared" si="1551"/>
        <v>2276.9</v>
      </c>
      <c r="AV706" s="16">
        <f t="shared" si="1432"/>
        <v>2276.9</v>
      </c>
      <c r="AW706" s="16">
        <f t="shared" si="1554"/>
        <v>0</v>
      </c>
      <c r="AX706" s="16">
        <f t="shared" si="1553"/>
        <v>2276.9</v>
      </c>
      <c r="AY706" s="16">
        <f t="shared" si="1554"/>
        <v>0</v>
      </c>
      <c r="AZ706" s="35"/>
    </row>
    <row r="707" spans="1:72" ht="46.8" x14ac:dyDescent="0.3">
      <c r="A707" s="60" t="s">
        <v>136</v>
      </c>
      <c r="B707" s="56">
        <v>600</v>
      </c>
      <c r="C707" s="60"/>
      <c r="D707" s="60"/>
      <c r="E707" s="12" t="s">
        <v>395</v>
      </c>
      <c r="F707" s="16">
        <f t="shared" si="1554"/>
        <v>2276.9</v>
      </c>
      <c r="G707" s="16">
        <f t="shared" si="1554"/>
        <v>2276.9</v>
      </c>
      <c r="H707" s="16">
        <f t="shared" si="1554"/>
        <v>2276.9</v>
      </c>
      <c r="I707" s="16">
        <f t="shared" si="1554"/>
        <v>0</v>
      </c>
      <c r="J707" s="16">
        <f t="shared" si="1554"/>
        <v>0</v>
      </c>
      <c r="K707" s="16">
        <f t="shared" si="1554"/>
        <v>0</v>
      </c>
      <c r="L707" s="16">
        <f t="shared" si="1471"/>
        <v>2276.9</v>
      </c>
      <c r="M707" s="16">
        <f t="shared" si="1472"/>
        <v>2276.9</v>
      </c>
      <c r="N707" s="16">
        <f t="shared" si="1473"/>
        <v>2276.9</v>
      </c>
      <c r="O707" s="16">
        <f t="shared" si="1554"/>
        <v>0</v>
      </c>
      <c r="P707" s="16">
        <f t="shared" si="1554"/>
        <v>0</v>
      </c>
      <c r="Q707" s="16">
        <f t="shared" si="1554"/>
        <v>0</v>
      </c>
      <c r="R707" s="16">
        <f t="shared" si="1444"/>
        <v>2276.9</v>
      </c>
      <c r="S707" s="16">
        <f t="shared" si="1445"/>
        <v>2276.9</v>
      </c>
      <c r="T707" s="16">
        <f t="shared" si="1446"/>
        <v>2276.9</v>
      </c>
      <c r="U707" s="16">
        <f t="shared" si="1554"/>
        <v>0</v>
      </c>
      <c r="V707" s="16">
        <f t="shared" si="1554"/>
        <v>0</v>
      </c>
      <c r="W707" s="16">
        <f t="shared" si="1554"/>
        <v>0</v>
      </c>
      <c r="X707" s="16">
        <f t="shared" si="1447"/>
        <v>2276.9</v>
      </c>
      <c r="Y707" s="16">
        <f t="shared" si="1448"/>
        <v>2276.9</v>
      </c>
      <c r="Z707" s="16">
        <f t="shared" si="1449"/>
        <v>2276.9</v>
      </c>
      <c r="AA707" s="16">
        <f t="shared" si="1554"/>
        <v>0</v>
      </c>
      <c r="AB707" s="16">
        <f t="shared" si="1554"/>
        <v>0</v>
      </c>
      <c r="AC707" s="16">
        <f t="shared" si="1554"/>
        <v>0</v>
      </c>
      <c r="AD707" s="16">
        <f t="shared" si="1450"/>
        <v>2276.9</v>
      </c>
      <c r="AE707" s="16">
        <f t="shared" si="1451"/>
        <v>2276.9</v>
      </c>
      <c r="AF707" s="16">
        <f t="shared" si="1452"/>
        <v>2276.9</v>
      </c>
      <c r="AG707" s="16">
        <f t="shared" si="1554"/>
        <v>0</v>
      </c>
      <c r="AH707" s="16">
        <f t="shared" si="1554"/>
        <v>0</v>
      </c>
      <c r="AI707" s="16">
        <f t="shared" si="1554"/>
        <v>0</v>
      </c>
      <c r="AJ707" s="16">
        <f t="shared" si="1453"/>
        <v>2276.9</v>
      </c>
      <c r="AK707" s="16">
        <f t="shared" si="1454"/>
        <v>2276.9</v>
      </c>
      <c r="AL707" s="16">
        <f t="shared" si="1455"/>
        <v>2276.9</v>
      </c>
      <c r="AM707" s="16">
        <f t="shared" si="1554"/>
        <v>0</v>
      </c>
      <c r="AN707" s="16">
        <f t="shared" si="1554"/>
        <v>0</v>
      </c>
      <c r="AO707" s="16">
        <f t="shared" si="1554"/>
        <v>0</v>
      </c>
      <c r="AP707" s="16">
        <f t="shared" si="1430"/>
        <v>2276.9</v>
      </c>
      <c r="AQ707" s="16">
        <f t="shared" si="1554"/>
        <v>0</v>
      </c>
      <c r="AR707" s="16">
        <f t="shared" si="1549"/>
        <v>2276.9</v>
      </c>
      <c r="AS707" s="16">
        <f t="shared" si="1431"/>
        <v>2276.9</v>
      </c>
      <c r="AT707" s="16">
        <f t="shared" si="1554"/>
        <v>0</v>
      </c>
      <c r="AU707" s="16">
        <f t="shared" si="1551"/>
        <v>2276.9</v>
      </c>
      <c r="AV707" s="16">
        <f t="shared" si="1432"/>
        <v>2276.9</v>
      </c>
      <c r="AW707" s="16">
        <f t="shared" si="1554"/>
        <v>0</v>
      </c>
      <c r="AX707" s="16">
        <f t="shared" si="1553"/>
        <v>2276.9</v>
      </c>
      <c r="AY707" s="16">
        <f t="shared" si="1554"/>
        <v>0</v>
      </c>
      <c r="AZ707" s="35"/>
    </row>
    <row r="708" spans="1:72" x14ac:dyDescent="0.3">
      <c r="A708" s="60" t="s">
        <v>136</v>
      </c>
      <c r="B708" s="56">
        <v>620</v>
      </c>
      <c r="C708" s="60"/>
      <c r="D708" s="60"/>
      <c r="E708" s="12" t="s">
        <v>410</v>
      </c>
      <c r="F708" s="16">
        <f t="shared" si="1554"/>
        <v>2276.9</v>
      </c>
      <c r="G708" s="16">
        <f t="shared" si="1554"/>
        <v>2276.9</v>
      </c>
      <c r="H708" s="16">
        <f t="shared" si="1554"/>
        <v>2276.9</v>
      </c>
      <c r="I708" s="16">
        <f t="shared" si="1554"/>
        <v>0</v>
      </c>
      <c r="J708" s="16">
        <f t="shared" si="1554"/>
        <v>0</v>
      </c>
      <c r="K708" s="16">
        <f t="shared" si="1554"/>
        <v>0</v>
      </c>
      <c r="L708" s="16">
        <f t="shared" si="1471"/>
        <v>2276.9</v>
      </c>
      <c r="M708" s="16">
        <f t="shared" si="1472"/>
        <v>2276.9</v>
      </c>
      <c r="N708" s="16">
        <f t="shared" si="1473"/>
        <v>2276.9</v>
      </c>
      <c r="O708" s="16">
        <f t="shared" si="1554"/>
        <v>0</v>
      </c>
      <c r="P708" s="16">
        <f t="shared" si="1554"/>
        <v>0</v>
      </c>
      <c r="Q708" s="16">
        <f t="shared" si="1554"/>
        <v>0</v>
      </c>
      <c r="R708" s="16">
        <f t="shared" si="1444"/>
        <v>2276.9</v>
      </c>
      <c r="S708" s="16">
        <f t="shared" si="1445"/>
        <v>2276.9</v>
      </c>
      <c r="T708" s="16">
        <f t="shared" si="1446"/>
        <v>2276.9</v>
      </c>
      <c r="U708" s="16">
        <f t="shared" si="1554"/>
        <v>0</v>
      </c>
      <c r="V708" s="16">
        <f t="shared" si="1554"/>
        <v>0</v>
      </c>
      <c r="W708" s="16">
        <f t="shared" si="1554"/>
        <v>0</v>
      </c>
      <c r="X708" s="16">
        <f t="shared" si="1447"/>
        <v>2276.9</v>
      </c>
      <c r="Y708" s="16">
        <f t="shared" si="1448"/>
        <v>2276.9</v>
      </c>
      <c r="Z708" s="16">
        <f t="shared" si="1449"/>
        <v>2276.9</v>
      </c>
      <c r="AA708" s="16">
        <f t="shared" si="1554"/>
        <v>0</v>
      </c>
      <c r="AB708" s="16">
        <f t="shared" si="1554"/>
        <v>0</v>
      </c>
      <c r="AC708" s="16">
        <f t="shared" si="1554"/>
        <v>0</v>
      </c>
      <c r="AD708" s="16">
        <f t="shared" si="1450"/>
        <v>2276.9</v>
      </c>
      <c r="AE708" s="16">
        <f t="shared" si="1451"/>
        <v>2276.9</v>
      </c>
      <c r="AF708" s="16">
        <f t="shared" si="1452"/>
        <v>2276.9</v>
      </c>
      <c r="AG708" s="16">
        <f t="shared" si="1554"/>
        <v>0</v>
      </c>
      <c r="AH708" s="16">
        <f t="shared" si="1554"/>
        <v>0</v>
      </c>
      <c r="AI708" s="16">
        <f t="shared" si="1554"/>
        <v>0</v>
      </c>
      <c r="AJ708" s="16">
        <f t="shared" si="1453"/>
        <v>2276.9</v>
      </c>
      <c r="AK708" s="16">
        <f t="shared" si="1454"/>
        <v>2276.9</v>
      </c>
      <c r="AL708" s="16">
        <f t="shared" si="1455"/>
        <v>2276.9</v>
      </c>
      <c r="AM708" s="16">
        <f t="shared" si="1554"/>
        <v>0</v>
      </c>
      <c r="AN708" s="16">
        <f t="shared" si="1554"/>
        <v>0</v>
      </c>
      <c r="AO708" s="16">
        <f t="shared" si="1554"/>
        <v>0</v>
      </c>
      <c r="AP708" s="16">
        <f t="shared" si="1430"/>
        <v>2276.9</v>
      </c>
      <c r="AQ708" s="16">
        <f t="shared" si="1554"/>
        <v>0</v>
      </c>
      <c r="AR708" s="16">
        <f t="shared" si="1549"/>
        <v>2276.9</v>
      </c>
      <c r="AS708" s="16">
        <f t="shared" si="1431"/>
        <v>2276.9</v>
      </c>
      <c r="AT708" s="16">
        <f t="shared" si="1554"/>
        <v>0</v>
      </c>
      <c r="AU708" s="16">
        <f t="shared" si="1551"/>
        <v>2276.9</v>
      </c>
      <c r="AV708" s="16">
        <f t="shared" si="1432"/>
        <v>2276.9</v>
      </c>
      <c r="AW708" s="16">
        <f t="shared" si="1554"/>
        <v>0</v>
      </c>
      <c r="AX708" s="16">
        <f t="shared" si="1553"/>
        <v>2276.9</v>
      </c>
      <c r="AY708" s="16">
        <f t="shared" si="1554"/>
        <v>0</v>
      </c>
      <c r="AZ708" s="35"/>
    </row>
    <row r="709" spans="1:72" x14ac:dyDescent="0.3">
      <c r="A709" s="60" t="s">
        <v>136</v>
      </c>
      <c r="B709" s="56">
        <v>620</v>
      </c>
      <c r="C709" s="60" t="s">
        <v>25</v>
      </c>
      <c r="D709" s="60" t="s">
        <v>5</v>
      </c>
      <c r="E709" s="12" t="s">
        <v>374</v>
      </c>
      <c r="F709" s="16">
        <f>240.2+2036.7</f>
        <v>2276.9</v>
      </c>
      <c r="G709" s="16">
        <f t="shared" ref="G709:H709" si="1555">240.2+2036.7</f>
        <v>2276.9</v>
      </c>
      <c r="H709" s="16">
        <f t="shared" si="1555"/>
        <v>2276.9</v>
      </c>
      <c r="I709" s="16"/>
      <c r="J709" s="16"/>
      <c r="K709" s="16"/>
      <c r="L709" s="16">
        <f t="shared" si="1471"/>
        <v>2276.9</v>
      </c>
      <c r="M709" s="16">
        <f t="shared" si="1472"/>
        <v>2276.9</v>
      </c>
      <c r="N709" s="16">
        <f t="shared" si="1473"/>
        <v>2276.9</v>
      </c>
      <c r="O709" s="16"/>
      <c r="P709" s="16"/>
      <c r="Q709" s="16"/>
      <c r="R709" s="16">
        <f t="shared" si="1444"/>
        <v>2276.9</v>
      </c>
      <c r="S709" s="16">
        <f t="shared" si="1445"/>
        <v>2276.9</v>
      </c>
      <c r="T709" s="16">
        <f t="shared" si="1446"/>
        <v>2276.9</v>
      </c>
      <c r="U709" s="16"/>
      <c r="V709" s="16"/>
      <c r="W709" s="16"/>
      <c r="X709" s="16">
        <f t="shared" si="1447"/>
        <v>2276.9</v>
      </c>
      <c r="Y709" s="16">
        <f t="shared" si="1448"/>
        <v>2276.9</v>
      </c>
      <c r="Z709" s="16">
        <f t="shared" si="1449"/>
        <v>2276.9</v>
      </c>
      <c r="AA709" s="16"/>
      <c r="AB709" s="16"/>
      <c r="AC709" s="16"/>
      <c r="AD709" s="16">
        <f t="shared" si="1450"/>
        <v>2276.9</v>
      </c>
      <c r="AE709" s="16">
        <f t="shared" si="1451"/>
        <v>2276.9</v>
      </c>
      <c r="AF709" s="16">
        <f t="shared" si="1452"/>
        <v>2276.9</v>
      </c>
      <c r="AG709" s="16"/>
      <c r="AH709" s="16"/>
      <c r="AI709" s="16"/>
      <c r="AJ709" s="16">
        <f t="shared" si="1453"/>
        <v>2276.9</v>
      </c>
      <c r="AK709" s="16">
        <f t="shared" si="1454"/>
        <v>2276.9</v>
      </c>
      <c r="AL709" s="16">
        <f t="shared" si="1455"/>
        <v>2276.9</v>
      </c>
      <c r="AM709" s="16"/>
      <c r="AN709" s="16"/>
      <c r="AO709" s="16"/>
      <c r="AP709" s="16">
        <f t="shared" si="1430"/>
        <v>2276.9</v>
      </c>
      <c r="AQ709" s="16"/>
      <c r="AR709" s="16">
        <f t="shared" si="1549"/>
        <v>2276.9</v>
      </c>
      <c r="AS709" s="16">
        <f t="shared" si="1431"/>
        <v>2276.9</v>
      </c>
      <c r="AT709" s="16"/>
      <c r="AU709" s="16">
        <f t="shared" si="1551"/>
        <v>2276.9</v>
      </c>
      <c r="AV709" s="16">
        <f t="shared" si="1432"/>
        <v>2276.9</v>
      </c>
      <c r="AW709" s="16"/>
      <c r="AX709" s="16">
        <f t="shared" si="1553"/>
        <v>2276.9</v>
      </c>
      <c r="AY709" s="16"/>
      <c r="AZ709" s="35"/>
    </row>
    <row r="710" spans="1:72" s="9" customFormat="1" ht="31.2" x14ac:dyDescent="0.3">
      <c r="A710" s="8" t="s">
        <v>144</v>
      </c>
      <c r="B710" s="14"/>
      <c r="C710" s="8"/>
      <c r="D710" s="8"/>
      <c r="E710" s="13" t="s">
        <v>621</v>
      </c>
      <c r="F710" s="15">
        <f t="shared" ref="F710:AY710" si="1556">F711+F742+F778</f>
        <v>9386138.3999999985</v>
      </c>
      <c r="G710" s="15">
        <f t="shared" si="1556"/>
        <v>9571061.8999999985</v>
      </c>
      <c r="H710" s="15">
        <f t="shared" si="1556"/>
        <v>9640891.799999997</v>
      </c>
      <c r="I710" s="15">
        <f t="shared" ref="I710:K710" si="1557">I711+I742+I778</f>
        <v>-663.12999999988824</v>
      </c>
      <c r="J710" s="15">
        <f t="shared" si="1557"/>
        <v>-663.13000000012107</v>
      </c>
      <c r="K710" s="15">
        <f t="shared" si="1557"/>
        <v>-663.12999999988824</v>
      </c>
      <c r="L710" s="15">
        <f t="shared" si="1471"/>
        <v>9385475.2699999996</v>
      </c>
      <c r="M710" s="15">
        <f t="shared" si="1472"/>
        <v>9570398.7699999977</v>
      </c>
      <c r="N710" s="15">
        <f t="shared" si="1473"/>
        <v>9640228.6699999981</v>
      </c>
      <c r="O710" s="15">
        <f t="shared" ref="O710:Q710" si="1558">O711+O742+O778</f>
        <v>36552.491000000002</v>
      </c>
      <c r="P710" s="15">
        <f t="shared" si="1558"/>
        <v>0</v>
      </c>
      <c r="Q710" s="15">
        <f t="shared" si="1558"/>
        <v>0</v>
      </c>
      <c r="R710" s="15">
        <f t="shared" si="1444"/>
        <v>9422027.7609999999</v>
      </c>
      <c r="S710" s="15">
        <f t="shared" si="1445"/>
        <v>9570398.7699999977</v>
      </c>
      <c r="T710" s="15">
        <f t="shared" si="1446"/>
        <v>9640228.6699999981</v>
      </c>
      <c r="U710" s="15">
        <f t="shared" ref="U710:W710" si="1559">U711+U742+U778</f>
        <v>0</v>
      </c>
      <c r="V710" s="15">
        <f t="shared" si="1559"/>
        <v>0</v>
      </c>
      <c r="W710" s="15">
        <f t="shared" si="1559"/>
        <v>0</v>
      </c>
      <c r="X710" s="15">
        <f t="shared" si="1447"/>
        <v>9422027.7609999999</v>
      </c>
      <c r="Y710" s="15">
        <f t="shared" si="1448"/>
        <v>9570398.7699999977</v>
      </c>
      <c r="Z710" s="15">
        <f t="shared" si="1449"/>
        <v>9640228.6699999981</v>
      </c>
      <c r="AA710" s="15">
        <f t="shared" ref="AA710:AC710" si="1560">AA711+AA742+AA778</f>
        <v>0</v>
      </c>
      <c r="AB710" s="15">
        <f t="shared" si="1560"/>
        <v>0</v>
      </c>
      <c r="AC710" s="15">
        <f t="shared" si="1560"/>
        <v>0</v>
      </c>
      <c r="AD710" s="15">
        <f t="shared" si="1450"/>
        <v>9422027.7609999999</v>
      </c>
      <c r="AE710" s="15">
        <f t="shared" si="1451"/>
        <v>9570398.7699999977</v>
      </c>
      <c r="AF710" s="15">
        <f t="shared" si="1452"/>
        <v>9640228.6699999981</v>
      </c>
      <c r="AG710" s="15">
        <f t="shared" ref="AG710:AI710" si="1561">AG711+AG742+AG778</f>
        <v>0</v>
      </c>
      <c r="AH710" s="15">
        <f t="shared" si="1561"/>
        <v>0</v>
      </c>
      <c r="AI710" s="15">
        <f t="shared" si="1561"/>
        <v>0</v>
      </c>
      <c r="AJ710" s="15">
        <f t="shared" si="1453"/>
        <v>9422027.7609999999</v>
      </c>
      <c r="AK710" s="15">
        <f t="shared" si="1454"/>
        <v>9570398.7699999977</v>
      </c>
      <c r="AL710" s="15">
        <f t="shared" si="1455"/>
        <v>9640228.6699999981</v>
      </c>
      <c r="AM710" s="15">
        <f t="shared" ref="AM710:AO710" si="1562">AM711+AM742+AM778</f>
        <v>28533.197</v>
      </c>
      <c r="AN710" s="15">
        <f t="shared" si="1562"/>
        <v>0</v>
      </c>
      <c r="AO710" s="15">
        <f t="shared" si="1562"/>
        <v>0</v>
      </c>
      <c r="AP710" s="15">
        <f t="shared" si="1430"/>
        <v>9450560.9580000006</v>
      </c>
      <c r="AQ710" s="15">
        <f t="shared" ref="AQ710" si="1563">AQ711+AQ742+AQ778</f>
        <v>0</v>
      </c>
      <c r="AR710" s="15">
        <f t="shared" si="1549"/>
        <v>9450560.9580000006</v>
      </c>
      <c r="AS710" s="15">
        <f t="shared" si="1431"/>
        <v>9570398.7699999977</v>
      </c>
      <c r="AT710" s="15">
        <f t="shared" ref="AT710" si="1564">AT711+AT742+AT778</f>
        <v>0</v>
      </c>
      <c r="AU710" s="15">
        <f t="shared" si="1551"/>
        <v>9570398.7699999977</v>
      </c>
      <c r="AV710" s="15">
        <f t="shared" si="1432"/>
        <v>9640228.6699999981</v>
      </c>
      <c r="AW710" s="15">
        <f t="shared" ref="AW710" si="1565">AW711+AW742+AW778</f>
        <v>0</v>
      </c>
      <c r="AX710" s="15">
        <f t="shared" si="1553"/>
        <v>9640228.6699999981</v>
      </c>
      <c r="AY710" s="15">
        <f t="shared" si="1556"/>
        <v>0</v>
      </c>
      <c r="AZ710" s="34"/>
      <c r="BA710" s="23"/>
      <c r="BB710" s="23"/>
      <c r="BC710" s="23"/>
      <c r="BD710" s="23"/>
      <c r="BE710" s="23"/>
      <c r="BF710" s="23"/>
      <c r="BG710" s="23"/>
      <c r="BH710" s="23"/>
      <c r="BI710" s="23"/>
      <c r="BJ710" s="23"/>
      <c r="BK710" s="23"/>
      <c r="BL710" s="23"/>
      <c r="BM710" s="23"/>
      <c r="BN710" s="23"/>
      <c r="BO710" s="23"/>
      <c r="BP710" s="23"/>
      <c r="BQ710" s="23"/>
      <c r="BR710" s="23"/>
      <c r="BS710" s="23"/>
      <c r="BT710" s="23"/>
    </row>
    <row r="711" spans="1:72" ht="62.4" x14ac:dyDescent="0.3">
      <c r="A711" s="60" t="s">
        <v>145</v>
      </c>
      <c r="B711" s="56"/>
      <c r="C711" s="60"/>
      <c r="D711" s="60"/>
      <c r="E711" s="12" t="s">
        <v>622</v>
      </c>
      <c r="F711" s="16">
        <f t="shared" ref="F711:AY711" si="1566">F712+F718+F722+F726+F732+F736</f>
        <v>1455589.7999999998</v>
      </c>
      <c r="G711" s="16">
        <f t="shared" si="1566"/>
        <v>1452125.0999999999</v>
      </c>
      <c r="H711" s="16">
        <f t="shared" si="1566"/>
        <v>1450225.2</v>
      </c>
      <c r="I711" s="16">
        <f t="shared" ref="I711:K711" si="1567">I712+I718+I722+I726+I732+I736</f>
        <v>-663.12999999988824</v>
      </c>
      <c r="J711" s="16">
        <f t="shared" si="1567"/>
        <v>-663.13000000012107</v>
      </c>
      <c r="K711" s="16">
        <f t="shared" si="1567"/>
        <v>-663.12999999988824</v>
      </c>
      <c r="L711" s="16">
        <f t="shared" si="1471"/>
        <v>1454926.67</v>
      </c>
      <c r="M711" s="16">
        <f t="shared" si="1472"/>
        <v>1451461.9699999997</v>
      </c>
      <c r="N711" s="16">
        <f t="shared" si="1473"/>
        <v>1449562.07</v>
      </c>
      <c r="O711" s="16">
        <f t="shared" ref="O711:Q711" si="1568">O712+O718+O722+O726+O732+O736</f>
        <v>36552.491000000002</v>
      </c>
      <c r="P711" s="16">
        <f t="shared" si="1568"/>
        <v>0</v>
      </c>
      <c r="Q711" s="16">
        <f t="shared" si="1568"/>
        <v>0</v>
      </c>
      <c r="R711" s="16">
        <f t="shared" si="1444"/>
        <v>1491479.1609999998</v>
      </c>
      <c r="S711" s="16">
        <f t="shared" si="1445"/>
        <v>1451461.9699999997</v>
      </c>
      <c r="T711" s="16">
        <f t="shared" si="1446"/>
        <v>1449562.07</v>
      </c>
      <c r="U711" s="16">
        <f t="shared" ref="U711:W711" si="1569">U712+U718+U722+U726+U732+U736</f>
        <v>0</v>
      </c>
      <c r="V711" s="16">
        <f t="shared" si="1569"/>
        <v>0</v>
      </c>
      <c r="W711" s="16">
        <f t="shared" si="1569"/>
        <v>0</v>
      </c>
      <c r="X711" s="16">
        <f t="shared" si="1447"/>
        <v>1491479.1609999998</v>
      </c>
      <c r="Y711" s="16">
        <f t="shared" si="1448"/>
        <v>1451461.9699999997</v>
      </c>
      <c r="Z711" s="16">
        <f t="shared" si="1449"/>
        <v>1449562.07</v>
      </c>
      <c r="AA711" s="16">
        <f t="shared" ref="AA711:AC711" si="1570">AA712+AA718+AA722+AA726+AA732+AA736</f>
        <v>0</v>
      </c>
      <c r="AB711" s="16">
        <f t="shared" si="1570"/>
        <v>0</v>
      </c>
      <c r="AC711" s="16">
        <f t="shared" si="1570"/>
        <v>0</v>
      </c>
      <c r="AD711" s="16">
        <f t="shared" si="1450"/>
        <v>1491479.1609999998</v>
      </c>
      <c r="AE711" s="16">
        <f t="shared" si="1451"/>
        <v>1451461.9699999997</v>
      </c>
      <c r="AF711" s="16">
        <f t="shared" si="1452"/>
        <v>1449562.07</v>
      </c>
      <c r="AG711" s="16">
        <f t="shared" ref="AG711:AI711" si="1571">AG712+AG718+AG722+AG726+AG732+AG736</f>
        <v>0</v>
      </c>
      <c r="AH711" s="16">
        <f t="shared" si="1571"/>
        <v>0</v>
      </c>
      <c r="AI711" s="16">
        <f t="shared" si="1571"/>
        <v>0</v>
      </c>
      <c r="AJ711" s="16">
        <f t="shared" si="1453"/>
        <v>1491479.1609999998</v>
      </c>
      <c r="AK711" s="16">
        <f t="shared" si="1454"/>
        <v>1451461.9699999997</v>
      </c>
      <c r="AL711" s="16">
        <f t="shared" si="1455"/>
        <v>1449562.07</v>
      </c>
      <c r="AM711" s="16">
        <f t="shared" ref="AM711:AO711" si="1572">AM712+AM718+AM722+AM726+AM732+AM736</f>
        <v>28533.197</v>
      </c>
      <c r="AN711" s="16">
        <f t="shared" si="1572"/>
        <v>0</v>
      </c>
      <c r="AO711" s="16">
        <f t="shared" si="1572"/>
        <v>0</v>
      </c>
      <c r="AP711" s="16">
        <f t="shared" si="1430"/>
        <v>1520012.3579999998</v>
      </c>
      <c r="AQ711" s="16">
        <f t="shared" ref="AQ711" si="1573">AQ712+AQ718+AQ722+AQ726+AQ732+AQ736</f>
        <v>0</v>
      </c>
      <c r="AR711" s="16">
        <f t="shared" si="1549"/>
        <v>1520012.3579999998</v>
      </c>
      <c r="AS711" s="16">
        <f t="shared" si="1431"/>
        <v>1451461.9699999997</v>
      </c>
      <c r="AT711" s="16">
        <f t="shared" ref="AT711" si="1574">AT712+AT718+AT722+AT726+AT732+AT736</f>
        <v>0</v>
      </c>
      <c r="AU711" s="16">
        <f t="shared" si="1551"/>
        <v>1451461.9699999997</v>
      </c>
      <c r="AV711" s="16">
        <f t="shared" si="1432"/>
        <v>1449562.07</v>
      </c>
      <c r="AW711" s="16">
        <f t="shared" ref="AW711" si="1575">AW712+AW718+AW722+AW726+AW732+AW736</f>
        <v>0</v>
      </c>
      <c r="AX711" s="16">
        <f t="shared" si="1553"/>
        <v>1449562.07</v>
      </c>
      <c r="AY711" s="16">
        <f t="shared" si="1566"/>
        <v>0</v>
      </c>
      <c r="AZ711" s="35"/>
    </row>
    <row r="712" spans="1:72" ht="46.8" x14ac:dyDescent="0.3">
      <c r="A712" s="60" t="s">
        <v>138</v>
      </c>
      <c r="B712" s="56"/>
      <c r="C712" s="60"/>
      <c r="D712" s="60"/>
      <c r="E712" s="12" t="s">
        <v>436</v>
      </c>
      <c r="F712" s="16">
        <f t="shared" ref="F712:AY712" si="1576">F713</f>
        <v>1210261.4999999998</v>
      </c>
      <c r="G712" s="16">
        <f t="shared" si="1576"/>
        <v>1207602.3999999999</v>
      </c>
      <c r="H712" s="16">
        <f t="shared" si="1576"/>
        <v>1205702.5</v>
      </c>
      <c r="I712" s="16">
        <f t="shared" si="1576"/>
        <v>-663.12999999988824</v>
      </c>
      <c r="J712" s="16">
        <f t="shared" si="1576"/>
        <v>-663.13000000012107</v>
      </c>
      <c r="K712" s="16">
        <f t="shared" si="1576"/>
        <v>-663.12999999988824</v>
      </c>
      <c r="L712" s="16">
        <f t="shared" si="1471"/>
        <v>1209598.3699999999</v>
      </c>
      <c r="M712" s="16">
        <f t="shared" si="1472"/>
        <v>1206939.2699999998</v>
      </c>
      <c r="N712" s="16">
        <f t="shared" si="1473"/>
        <v>1205039.3700000001</v>
      </c>
      <c r="O712" s="16">
        <f t="shared" si="1576"/>
        <v>36552.491000000002</v>
      </c>
      <c r="P712" s="16">
        <f t="shared" si="1576"/>
        <v>0</v>
      </c>
      <c r="Q712" s="16">
        <f t="shared" si="1576"/>
        <v>0</v>
      </c>
      <c r="R712" s="16">
        <f t="shared" si="1444"/>
        <v>1246150.8609999998</v>
      </c>
      <c r="S712" s="16">
        <f t="shared" si="1445"/>
        <v>1206939.2699999998</v>
      </c>
      <c r="T712" s="16">
        <f t="shared" si="1446"/>
        <v>1205039.3700000001</v>
      </c>
      <c r="U712" s="16">
        <f t="shared" si="1576"/>
        <v>0</v>
      </c>
      <c r="V712" s="16">
        <f t="shared" si="1576"/>
        <v>0</v>
      </c>
      <c r="W712" s="16">
        <f t="shared" si="1576"/>
        <v>0</v>
      </c>
      <c r="X712" s="16">
        <f t="shared" si="1447"/>
        <v>1246150.8609999998</v>
      </c>
      <c r="Y712" s="16">
        <f t="shared" si="1448"/>
        <v>1206939.2699999998</v>
      </c>
      <c r="Z712" s="16">
        <f t="shared" si="1449"/>
        <v>1205039.3700000001</v>
      </c>
      <c r="AA712" s="16">
        <f t="shared" si="1576"/>
        <v>0</v>
      </c>
      <c r="AB712" s="16">
        <f t="shared" si="1576"/>
        <v>0</v>
      </c>
      <c r="AC712" s="16">
        <f t="shared" si="1576"/>
        <v>0</v>
      </c>
      <c r="AD712" s="16">
        <f t="shared" si="1450"/>
        <v>1246150.8609999998</v>
      </c>
      <c r="AE712" s="16">
        <f t="shared" si="1451"/>
        <v>1206939.2699999998</v>
      </c>
      <c r="AF712" s="16">
        <f t="shared" si="1452"/>
        <v>1205039.3700000001</v>
      </c>
      <c r="AG712" s="16">
        <f t="shared" si="1576"/>
        <v>0</v>
      </c>
      <c r="AH712" s="16">
        <f t="shared" si="1576"/>
        <v>0</v>
      </c>
      <c r="AI712" s="16">
        <f t="shared" si="1576"/>
        <v>0</v>
      </c>
      <c r="AJ712" s="16">
        <f t="shared" si="1453"/>
        <v>1246150.8609999998</v>
      </c>
      <c r="AK712" s="16">
        <f t="shared" si="1454"/>
        <v>1206939.2699999998</v>
      </c>
      <c r="AL712" s="16">
        <f t="shared" si="1455"/>
        <v>1205039.3700000001</v>
      </c>
      <c r="AM712" s="16">
        <f t="shared" si="1576"/>
        <v>28533.197</v>
      </c>
      <c r="AN712" s="16">
        <f t="shared" si="1576"/>
        <v>0</v>
      </c>
      <c r="AO712" s="16">
        <f t="shared" si="1576"/>
        <v>0</v>
      </c>
      <c r="AP712" s="16">
        <f t="shared" si="1430"/>
        <v>1274684.0579999997</v>
      </c>
      <c r="AQ712" s="16">
        <f t="shared" si="1576"/>
        <v>0</v>
      </c>
      <c r="AR712" s="16">
        <f t="shared" si="1549"/>
        <v>1274684.0579999997</v>
      </c>
      <c r="AS712" s="16">
        <f t="shared" si="1431"/>
        <v>1206939.2699999998</v>
      </c>
      <c r="AT712" s="16">
        <f t="shared" si="1576"/>
        <v>0</v>
      </c>
      <c r="AU712" s="16">
        <f t="shared" si="1551"/>
        <v>1206939.2699999998</v>
      </c>
      <c r="AV712" s="16">
        <f t="shared" si="1432"/>
        <v>1205039.3700000001</v>
      </c>
      <c r="AW712" s="16">
        <f t="shared" si="1576"/>
        <v>0</v>
      </c>
      <c r="AX712" s="16">
        <f t="shared" si="1553"/>
        <v>1205039.3700000001</v>
      </c>
      <c r="AY712" s="16">
        <f t="shared" si="1576"/>
        <v>0</v>
      </c>
      <c r="AZ712" s="35"/>
    </row>
    <row r="713" spans="1:72" ht="46.8" x14ac:dyDescent="0.3">
      <c r="A713" s="60" t="s">
        <v>138</v>
      </c>
      <c r="B713" s="56">
        <v>600</v>
      </c>
      <c r="C713" s="60"/>
      <c r="D713" s="60"/>
      <c r="E713" s="12" t="s">
        <v>395</v>
      </c>
      <c r="F713" s="16">
        <f t="shared" ref="F713:AY713" si="1577">F714+F716</f>
        <v>1210261.4999999998</v>
      </c>
      <c r="G713" s="16">
        <f t="shared" si="1577"/>
        <v>1207602.3999999999</v>
      </c>
      <c r="H713" s="16">
        <f t="shared" si="1577"/>
        <v>1205702.5</v>
      </c>
      <c r="I713" s="16">
        <f t="shared" ref="I713:K713" si="1578">I714+I716</f>
        <v>-663.12999999988824</v>
      </c>
      <c r="J713" s="16">
        <f t="shared" si="1578"/>
        <v>-663.13000000012107</v>
      </c>
      <c r="K713" s="16">
        <f t="shared" si="1578"/>
        <v>-663.12999999988824</v>
      </c>
      <c r="L713" s="16">
        <f t="shared" si="1471"/>
        <v>1209598.3699999999</v>
      </c>
      <c r="M713" s="16">
        <f t="shared" si="1472"/>
        <v>1206939.2699999998</v>
      </c>
      <c r="N713" s="16">
        <f t="shared" si="1473"/>
        <v>1205039.3700000001</v>
      </c>
      <c r="O713" s="16">
        <f t="shared" ref="O713:Q713" si="1579">O714+O716</f>
        <v>36552.491000000002</v>
      </c>
      <c r="P713" s="16">
        <f t="shared" si="1579"/>
        <v>0</v>
      </c>
      <c r="Q713" s="16">
        <f t="shared" si="1579"/>
        <v>0</v>
      </c>
      <c r="R713" s="16">
        <f t="shared" si="1444"/>
        <v>1246150.8609999998</v>
      </c>
      <c r="S713" s="16">
        <f t="shared" si="1445"/>
        <v>1206939.2699999998</v>
      </c>
      <c r="T713" s="16">
        <f t="shared" si="1446"/>
        <v>1205039.3700000001</v>
      </c>
      <c r="U713" s="16">
        <f t="shared" ref="U713:W713" si="1580">U714+U716</f>
        <v>0</v>
      </c>
      <c r="V713" s="16">
        <f t="shared" si="1580"/>
        <v>0</v>
      </c>
      <c r="W713" s="16">
        <f t="shared" si="1580"/>
        <v>0</v>
      </c>
      <c r="X713" s="16">
        <f t="shared" si="1447"/>
        <v>1246150.8609999998</v>
      </c>
      <c r="Y713" s="16">
        <f t="shared" si="1448"/>
        <v>1206939.2699999998</v>
      </c>
      <c r="Z713" s="16">
        <f t="shared" si="1449"/>
        <v>1205039.3700000001</v>
      </c>
      <c r="AA713" s="16">
        <f t="shared" ref="AA713:AC713" si="1581">AA714+AA716</f>
        <v>0</v>
      </c>
      <c r="AB713" s="16">
        <f t="shared" si="1581"/>
        <v>0</v>
      </c>
      <c r="AC713" s="16">
        <f t="shared" si="1581"/>
        <v>0</v>
      </c>
      <c r="AD713" s="16">
        <f t="shared" si="1450"/>
        <v>1246150.8609999998</v>
      </c>
      <c r="AE713" s="16">
        <f t="shared" si="1451"/>
        <v>1206939.2699999998</v>
      </c>
      <c r="AF713" s="16">
        <f t="shared" si="1452"/>
        <v>1205039.3700000001</v>
      </c>
      <c r="AG713" s="16">
        <f t="shared" ref="AG713:AI713" si="1582">AG714+AG716</f>
        <v>0</v>
      </c>
      <c r="AH713" s="16">
        <f t="shared" si="1582"/>
        <v>0</v>
      </c>
      <c r="AI713" s="16">
        <f t="shared" si="1582"/>
        <v>0</v>
      </c>
      <c r="AJ713" s="16">
        <f t="shared" si="1453"/>
        <v>1246150.8609999998</v>
      </c>
      <c r="AK713" s="16">
        <f t="shared" si="1454"/>
        <v>1206939.2699999998</v>
      </c>
      <c r="AL713" s="16">
        <f t="shared" si="1455"/>
        <v>1205039.3700000001</v>
      </c>
      <c r="AM713" s="16">
        <f t="shared" ref="AM713:AO713" si="1583">AM714+AM716</f>
        <v>28533.197</v>
      </c>
      <c r="AN713" s="16">
        <f t="shared" si="1583"/>
        <v>0</v>
      </c>
      <c r="AO713" s="16">
        <f t="shared" si="1583"/>
        <v>0</v>
      </c>
      <c r="AP713" s="16">
        <f t="shared" si="1430"/>
        <v>1274684.0579999997</v>
      </c>
      <c r="AQ713" s="16">
        <f t="shared" ref="AQ713" si="1584">AQ714+AQ716</f>
        <v>0</v>
      </c>
      <c r="AR713" s="16">
        <f t="shared" si="1549"/>
        <v>1274684.0579999997</v>
      </c>
      <c r="AS713" s="16">
        <f t="shared" si="1431"/>
        <v>1206939.2699999998</v>
      </c>
      <c r="AT713" s="16">
        <f t="shared" ref="AT713" si="1585">AT714+AT716</f>
        <v>0</v>
      </c>
      <c r="AU713" s="16">
        <f t="shared" si="1551"/>
        <v>1206939.2699999998</v>
      </c>
      <c r="AV713" s="16">
        <f t="shared" si="1432"/>
        <v>1205039.3700000001</v>
      </c>
      <c r="AW713" s="16">
        <f t="shared" ref="AW713" si="1586">AW714+AW716</f>
        <v>0</v>
      </c>
      <c r="AX713" s="16">
        <f t="shared" si="1553"/>
        <v>1205039.3700000001</v>
      </c>
      <c r="AY713" s="16">
        <f t="shared" si="1577"/>
        <v>0</v>
      </c>
      <c r="AZ713" s="35"/>
    </row>
    <row r="714" spans="1:72" x14ac:dyDescent="0.3">
      <c r="A714" s="60" t="s">
        <v>138</v>
      </c>
      <c r="B714" s="56">
        <v>610</v>
      </c>
      <c r="C714" s="60"/>
      <c r="D714" s="60"/>
      <c r="E714" s="12" t="s">
        <v>409</v>
      </c>
      <c r="F714" s="16">
        <f t="shared" ref="F714:AY714" si="1587">F715</f>
        <v>25609.8</v>
      </c>
      <c r="G714" s="16">
        <f t="shared" si="1587"/>
        <v>25609.8</v>
      </c>
      <c r="H714" s="16">
        <f t="shared" si="1587"/>
        <v>25609.8</v>
      </c>
      <c r="I714" s="16">
        <f t="shared" si="1587"/>
        <v>0</v>
      </c>
      <c r="J714" s="16">
        <f t="shared" si="1587"/>
        <v>0</v>
      </c>
      <c r="K714" s="16">
        <f t="shared" si="1587"/>
        <v>0</v>
      </c>
      <c r="L714" s="16">
        <f t="shared" si="1471"/>
        <v>25609.8</v>
      </c>
      <c r="M714" s="16">
        <f t="shared" si="1472"/>
        <v>25609.8</v>
      </c>
      <c r="N714" s="16">
        <f t="shared" si="1473"/>
        <v>25609.8</v>
      </c>
      <c r="O714" s="16">
        <f t="shared" si="1587"/>
        <v>0</v>
      </c>
      <c r="P714" s="16">
        <f t="shared" si="1587"/>
        <v>0</v>
      </c>
      <c r="Q714" s="16">
        <f t="shared" si="1587"/>
        <v>0</v>
      </c>
      <c r="R714" s="16">
        <f t="shared" si="1444"/>
        <v>25609.8</v>
      </c>
      <c r="S714" s="16">
        <f t="shared" si="1445"/>
        <v>25609.8</v>
      </c>
      <c r="T714" s="16">
        <f t="shared" si="1446"/>
        <v>25609.8</v>
      </c>
      <c r="U714" s="16">
        <f t="shared" si="1587"/>
        <v>0</v>
      </c>
      <c r="V714" s="16">
        <f t="shared" si="1587"/>
        <v>0</v>
      </c>
      <c r="W714" s="16">
        <f t="shared" si="1587"/>
        <v>0</v>
      </c>
      <c r="X714" s="16">
        <f t="shared" si="1447"/>
        <v>25609.8</v>
      </c>
      <c r="Y714" s="16">
        <f t="shared" si="1448"/>
        <v>25609.8</v>
      </c>
      <c r="Z714" s="16">
        <f t="shared" si="1449"/>
        <v>25609.8</v>
      </c>
      <c r="AA714" s="16">
        <f t="shared" si="1587"/>
        <v>0</v>
      </c>
      <c r="AB714" s="16">
        <f t="shared" si="1587"/>
        <v>0</v>
      </c>
      <c r="AC714" s="16">
        <f t="shared" si="1587"/>
        <v>0</v>
      </c>
      <c r="AD714" s="16">
        <f t="shared" si="1450"/>
        <v>25609.8</v>
      </c>
      <c r="AE714" s="16">
        <f t="shared" si="1451"/>
        <v>25609.8</v>
      </c>
      <c r="AF714" s="16">
        <f t="shared" si="1452"/>
        <v>25609.8</v>
      </c>
      <c r="AG714" s="16">
        <f t="shared" si="1587"/>
        <v>0</v>
      </c>
      <c r="AH714" s="16">
        <f t="shared" si="1587"/>
        <v>0</v>
      </c>
      <c r="AI714" s="16">
        <f t="shared" si="1587"/>
        <v>0</v>
      </c>
      <c r="AJ714" s="16">
        <f t="shared" si="1453"/>
        <v>25609.8</v>
      </c>
      <c r="AK714" s="16">
        <f t="shared" si="1454"/>
        <v>25609.8</v>
      </c>
      <c r="AL714" s="16">
        <f t="shared" si="1455"/>
        <v>25609.8</v>
      </c>
      <c r="AM714" s="16">
        <f t="shared" si="1587"/>
        <v>0</v>
      </c>
      <c r="AN714" s="16">
        <f t="shared" si="1587"/>
        <v>0</v>
      </c>
      <c r="AO714" s="16">
        <f t="shared" si="1587"/>
        <v>0</v>
      </c>
      <c r="AP714" s="16">
        <f t="shared" si="1430"/>
        <v>25609.8</v>
      </c>
      <c r="AQ714" s="16">
        <f t="shared" si="1587"/>
        <v>0</v>
      </c>
      <c r="AR714" s="16">
        <f t="shared" si="1549"/>
        <v>25609.8</v>
      </c>
      <c r="AS714" s="16">
        <f t="shared" si="1431"/>
        <v>25609.8</v>
      </c>
      <c r="AT714" s="16">
        <f t="shared" si="1587"/>
        <v>0</v>
      </c>
      <c r="AU714" s="16">
        <f t="shared" si="1551"/>
        <v>25609.8</v>
      </c>
      <c r="AV714" s="16">
        <f t="shared" si="1432"/>
        <v>25609.8</v>
      </c>
      <c r="AW714" s="16">
        <f t="shared" si="1587"/>
        <v>0</v>
      </c>
      <c r="AX714" s="16">
        <f t="shared" si="1553"/>
        <v>25609.8</v>
      </c>
      <c r="AY714" s="16">
        <f t="shared" si="1587"/>
        <v>0</v>
      </c>
      <c r="AZ714" s="35"/>
    </row>
    <row r="715" spans="1:72" x14ac:dyDescent="0.3">
      <c r="A715" s="60" t="s">
        <v>138</v>
      </c>
      <c r="B715" s="56">
        <v>610</v>
      </c>
      <c r="C715" s="60" t="s">
        <v>25</v>
      </c>
      <c r="D715" s="60" t="s">
        <v>87</v>
      </c>
      <c r="E715" s="12" t="s">
        <v>375</v>
      </c>
      <c r="F715" s="16">
        <v>25609.8</v>
      </c>
      <c r="G715" s="16">
        <v>25609.8</v>
      </c>
      <c r="H715" s="16">
        <v>25609.8</v>
      </c>
      <c r="I715" s="16"/>
      <c r="J715" s="16"/>
      <c r="K715" s="16"/>
      <c r="L715" s="16">
        <f t="shared" si="1471"/>
        <v>25609.8</v>
      </c>
      <c r="M715" s="16">
        <f t="shared" si="1472"/>
        <v>25609.8</v>
      </c>
      <c r="N715" s="16">
        <f t="shared" si="1473"/>
        <v>25609.8</v>
      </c>
      <c r="O715" s="16"/>
      <c r="P715" s="16"/>
      <c r="Q715" s="16"/>
      <c r="R715" s="16">
        <f t="shared" si="1444"/>
        <v>25609.8</v>
      </c>
      <c r="S715" s="16">
        <f t="shared" si="1445"/>
        <v>25609.8</v>
      </c>
      <c r="T715" s="16">
        <f t="shared" si="1446"/>
        <v>25609.8</v>
      </c>
      <c r="U715" s="16"/>
      <c r="V715" s="16"/>
      <c r="W715" s="16"/>
      <c r="X715" s="16">
        <f t="shared" si="1447"/>
        <v>25609.8</v>
      </c>
      <c r="Y715" s="16">
        <f t="shared" si="1448"/>
        <v>25609.8</v>
      </c>
      <c r="Z715" s="16">
        <f t="shared" si="1449"/>
        <v>25609.8</v>
      </c>
      <c r="AA715" s="16"/>
      <c r="AB715" s="16"/>
      <c r="AC715" s="16"/>
      <c r="AD715" s="16">
        <f t="shared" si="1450"/>
        <v>25609.8</v>
      </c>
      <c r="AE715" s="16">
        <f t="shared" si="1451"/>
        <v>25609.8</v>
      </c>
      <c r="AF715" s="16">
        <f t="shared" si="1452"/>
        <v>25609.8</v>
      </c>
      <c r="AG715" s="16"/>
      <c r="AH715" s="16"/>
      <c r="AI715" s="16"/>
      <c r="AJ715" s="16">
        <f t="shared" si="1453"/>
        <v>25609.8</v>
      </c>
      <c r="AK715" s="16">
        <f t="shared" si="1454"/>
        <v>25609.8</v>
      </c>
      <c r="AL715" s="16">
        <f t="shared" si="1455"/>
        <v>25609.8</v>
      </c>
      <c r="AM715" s="16"/>
      <c r="AN715" s="16"/>
      <c r="AO715" s="16"/>
      <c r="AP715" s="16">
        <f t="shared" si="1430"/>
        <v>25609.8</v>
      </c>
      <c r="AQ715" s="16"/>
      <c r="AR715" s="16">
        <f t="shared" si="1549"/>
        <v>25609.8</v>
      </c>
      <c r="AS715" s="16">
        <f t="shared" si="1431"/>
        <v>25609.8</v>
      </c>
      <c r="AT715" s="16"/>
      <c r="AU715" s="16">
        <f t="shared" si="1551"/>
        <v>25609.8</v>
      </c>
      <c r="AV715" s="16">
        <f t="shared" si="1432"/>
        <v>25609.8</v>
      </c>
      <c r="AW715" s="16"/>
      <c r="AX715" s="16">
        <f t="shared" si="1553"/>
        <v>25609.8</v>
      </c>
      <c r="AY715" s="16"/>
      <c r="AZ715" s="35"/>
    </row>
    <row r="716" spans="1:72" x14ac:dyDescent="0.3">
      <c r="A716" s="60" t="s">
        <v>138</v>
      </c>
      <c r="B716" s="56">
        <v>620</v>
      </c>
      <c r="C716" s="60"/>
      <c r="D716" s="60"/>
      <c r="E716" s="12" t="s">
        <v>410</v>
      </c>
      <c r="F716" s="16">
        <f t="shared" ref="F716:AY716" si="1588">F717</f>
        <v>1184651.6999999997</v>
      </c>
      <c r="G716" s="16">
        <f t="shared" si="1588"/>
        <v>1181992.5999999999</v>
      </c>
      <c r="H716" s="16">
        <f t="shared" si="1588"/>
        <v>1180092.7</v>
      </c>
      <c r="I716" s="16">
        <f t="shared" si="1588"/>
        <v>-663.12999999988824</v>
      </c>
      <c r="J716" s="16">
        <f t="shared" si="1588"/>
        <v>-663.13000000012107</v>
      </c>
      <c r="K716" s="16">
        <f t="shared" si="1588"/>
        <v>-663.12999999988824</v>
      </c>
      <c r="L716" s="16">
        <f t="shared" si="1471"/>
        <v>1183988.5699999998</v>
      </c>
      <c r="M716" s="16">
        <f t="shared" si="1472"/>
        <v>1181329.4699999997</v>
      </c>
      <c r="N716" s="16">
        <f t="shared" si="1473"/>
        <v>1179429.57</v>
      </c>
      <c r="O716" s="16">
        <f t="shared" si="1588"/>
        <v>36552.491000000002</v>
      </c>
      <c r="P716" s="16">
        <f t="shared" si="1588"/>
        <v>0</v>
      </c>
      <c r="Q716" s="16">
        <f t="shared" si="1588"/>
        <v>0</v>
      </c>
      <c r="R716" s="16">
        <f t="shared" si="1444"/>
        <v>1220541.0609999998</v>
      </c>
      <c r="S716" s="16">
        <f t="shared" si="1445"/>
        <v>1181329.4699999997</v>
      </c>
      <c r="T716" s="16">
        <f t="shared" si="1446"/>
        <v>1179429.57</v>
      </c>
      <c r="U716" s="16">
        <f t="shared" si="1588"/>
        <v>0</v>
      </c>
      <c r="V716" s="16">
        <f t="shared" si="1588"/>
        <v>0</v>
      </c>
      <c r="W716" s="16">
        <f t="shared" si="1588"/>
        <v>0</v>
      </c>
      <c r="X716" s="16">
        <f t="shared" si="1447"/>
        <v>1220541.0609999998</v>
      </c>
      <c r="Y716" s="16">
        <f t="shared" si="1448"/>
        <v>1181329.4699999997</v>
      </c>
      <c r="Z716" s="16">
        <f t="shared" si="1449"/>
        <v>1179429.57</v>
      </c>
      <c r="AA716" s="16">
        <f t="shared" si="1588"/>
        <v>0</v>
      </c>
      <c r="AB716" s="16">
        <f t="shared" si="1588"/>
        <v>0</v>
      </c>
      <c r="AC716" s="16">
        <f t="shared" si="1588"/>
        <v>0</v>
      </c>
      <c r="AD716" s="16">
        <f t="shared" si="1450"/>
        <v>1220541.0609999998</v>
      </c>
      <c r="AE716" s="16">
        <f t="shared" si="1451"/>
        <v>1181329.4699999997</v>
      </c>
      <c r="AF716" s="16">
        <f t="shared" si="1452"/>
        <v>1179429.57</v>
      </c>
      <c r="AG716" s="16">
        <f t="shared" si="1588"/>
        <v>0</v>
      </c>
      <c r="AH716" s="16">
        <f t="shared" si="1588"/>
        <v>0</v>
      </c>
      <c r="AI716" s="16">
        <f t="shared" si="1588"/>
        <v>0</v>
      </c>
      <c r="AJ716" s="16">
        <f t="shared" si="1453"/>
        <v>1220541.0609999998</v>
      </c>
      <c r="AK716" s="16">
        <f t="shared" si="1454"/>
        <v>1181329.4699999997</v>
      </c>
      <c r="AL716" s="16">
        <f t="shared" si="1455"/>
        <v>1179429.57</v>
      </c>
      <c r="AM716" s="16">
        <f t="shared" si="1588"/>
        <v>28533.197</v>
      </c>
      <c r="AN716" s="16">
        <f t="shared" si="1588"/>
        <v>0</v>
      </c>
      <c r="AO716" s="16">
        <f t="shared" si="1588"/>
        <v>0</v>
      </c>
      <c r="AP716" s="16">
        <f t="shared" si="1430"/>
        <v>1249074.2579999997</v>
      </c>
      <c r="AQ716" s="16">
        <f t="shared" si="1588"/>
        <v>0</v>
      </c>
      <c r="AR716" s="16">
        <f t="shared" si="1549"/>
        <v>1249074.2579999997</v>
      </c>
      <c r="AS716" s="16">
        <f t="shared" si="1431"/>
        <v>1181329.4699999997</v>
      </c>
      <c r="AT716" s="16">
        <f t="shared" si="1588"/>
        <v>0</v>
      </c>
      <c r="AU716" s="16">
        <f t="shared" si="1551"/>
        <v>1181329.4699999997</v>
      </c>
      <c r="AV716" s="16">
        <f t="shared" si="1432"/>
        <v>1179429.57</v>
      </c>
      <c r="AW716" s="16">
        <f t="shared" si="1588"/>
        <v>0</v>
      </c>
      <c r="AX716" s="16">
        <f t="shared" si="1553"/>
        <v>1179429.57</v>
      </c>
      <c r="AY716" s="16">
        <f t="shared" si="1588"/>
        <v>0</v>
      </c>
      <c r="AZ716" s="35"/>
    </row>
    <row r="717" spans="1:72" x14ac:dyDescent="0.3">
      <c r="A717" s="60" t="s">
        <v>138</v>
      </c>
      <c r="B717" s="56">
        <v>620</v>
      </c>
      <c r="C717" s="60" t="s">
        <v>25</v>
      </c>
      <c r="D717" s="60" t="s">
        <v>87</v>
      </c>
      <c r="E717" s="12" t="s">
        <v>375</v>
      </c>
      <c r="F717" s="16">
        <v>1184651.6999999997</v>
      </c>
      <c r="G717" s="16">
        <v>1181992.5999999999</v>
      </c>
      <c r="H717" s="16">
        <v>1180092.7</v>
      </c>
      <c r="I717" s="16">
        <v>-663.12999999988824</v>
      </c>
      <c r="J717" s="16">
        <v>-663.13000000012107</v>
      </c>
      <c r="K717" s="16">
        <v>-663.12999999988824</v>
      </c>
      <c r="L717" s="16">
        <f t="shared" si="1471"/>
        <v>1183988.5699999998</v>
      </c>
      <c r="M717" s="16">
        <f t="shared" si="1472"/>
        <v>1181329.4699999997</v>
      </c>
      <c r="N717" s="16">
        <f t="shared" si="1473"/>
        <v>1179429.57</v>
      </c>
      <c r="O717" s="16">
        <v>36552.491000000002</v>
      </c>
      <c r="P717" s="16"/>
      <c r="Q717" s="16"/>
      <c r="R717" s="16">
        <f t="shared" si="1444"/>
        <v>1220541.0609999998</v>
      </c>
      <c r="S717" s="16">
        <f t="shared" si="1445"/>
        <v>1181329.4699999997</v>
      </c>
      <c r="T717" s="16">
        <f t="shared" si="1446"/>
        <v>1179429.57</v>
      </c>
      <c r="U717" s="16"/>
      <c r="V717" s="16"/>
      <c r="W717" s="16"/>
      <c r="X717" s="16">
        <f t="shared" si="1447"/>
        <v>1220541.0609999998</v>
      </c>
      <c r="Y717" s="16">
        <f t="shared" si="1448"/>
        <v>1181329.4699999997</v>
      </c>
      <c r="Z717" s="16">
        <f t="shared" si="1449"/>
        <v>1179429.57</v>
      </c>
      <c r="AA717" s="16"/>
      <c r="AB717" s="16"/>
      <c r="AC717" s="16"/>
      <c r="AD717" s="16">
        <f t="shared" si="1450"/>
        <v>1220541.0609999998</v>
      </c>
      <c r="AE717" s="16">
        <f t="shared" si="1451"/>
        <v>1181329.4699999997</v>
      </c>
      <c r="AF717" s="16">
        <f t="shared" si="1452"/>
        <v>1179429.57</v>
      </c>
      <c r="AG717" s="16"/>
      <c r="AH717" s="16"/>
      <c r="AI717" s="16"/>
      <c r="AJ717" s="16">
        <f t="shared" si="1453"/>
        <v>1220541.0609999998</v>
      </c>
      <c r="AK717" s="16">
        <f t="shared" si="1454"/>
        <v>1181329.4699999997</v>
      </c>
      <c r="AL717" s="16">
        <f t="shared" si="1455"/>
        <v>1179429.57</v>
      </c>
      <c r="AM717" s="16">
        <v>28533.197</v>
      </c>
      <c r="AN717" s="16"/>
      <c r="AO717" s="16"/>
      <c r="AP717" s="16">
        <f t="shared" si="1430"/>
        <v>1249074.2579999997</v>
      </c>
      <c r="AQ717" s="16"/>
      <c r="AR717" s="16">
        <f t="shared" si="1549"/>
        <v>1249074.2579999997</v>
      </c>
      <c r="AS717" s="16">
        <f t="shared" si="1431"/>
        <v>1181329.4699999997</v>
      </c>
      <c r="AT717" s="16"/>
      <c r="AU717" s="16">
        <f t="shared" si="1551"/>
        <v>1181329.4699999997</v>
      </c>
      <c r="AV717" s="16">
        <f t="shared" si="1432"/>
        <v>1179429.57</v>
      </c>
      <c r="AW717" s="16"/>
      <c r="AX717" s="16">
        <f t="shared" si="1553"/>
        <v>1179429.57</v>
      </c>
      <c r="AY717" s="16"/>
      <c r="AZ717" s="35"/>
    </row>
    <row r="718" spans="1:72" ht="31.2" x14ac:dyDescent="0.3">
      <c r="A718" s="60" t="s">
        <v>139</v>
      </c>
      <c r="B718" s="56"/>
      <c r="C718" s="60"/>
      <c r="D718" s="60"/>
      <c r="E718" s="12" t="s">
        <v>475</v>
      </c>
      <c r="F718" s="16">
        <f t="shared" ref="F718:AY720" si="1589">F719</f>
        <v>5913.5</v>
      </c>
      <c r="G718" s="16">
        <f t="shared" si="1589"/>
        <v>4977.8999999999996</v>
      </c>
      <c r="H718" s="16">
        <f t="shared" si="1589"/>
        <v>4977.8999999999996</v>
      </c>
      <c r="I718" s="16">
        <f t="shared" si="1589"/>
        <v>0</v>
      </c>
      <c r="J718" s="16">
        <f t="shared" si="1589"/>
        <v>0</v>
      </c>
      <c r="K718" s="16">
        <f t="shared" si="1589"/>
        <v>0</v>
      </c>
      <c r="L718" s="16">
        <f t="shared" si="1471"/>
        <v>5913.5</v>
      </c>
      <c r="M718" s="16">
        <f t="shared" si="1472"/>
        <v>4977.8999999999996</v>
      </c>
      <c r="N718" s="16">
        <f t="shared" si="1473"/>
        <v>4977.8999999999996</v>
      </c>
      <c r="O718" s="16">
        <f t="shared" si="1589"/>
        <v>0</v>
      </c>
      <c r="P718" s="16">
        <f t="shared" si="1589"/>
        <v>0</v>
      </c>
      <c r="Q718" s="16">
        <f t="shared" si="1589"/>
        <v>0</v>
      </c>
      <c r="R718" s="16">
        <f t="shared" si="1444"/>
        <v>5913.5</v>
      </c>
      <c r="S718" s="16">
        <f t="shared" si="1445"/>
        <v>4977.8999999999996</v>
      </c>
      <c r="T718" s="16">
        <f t="shared" si="1446"/>
        <v>4977.8999999999996</v>
      </c>
      <c r="U718" s="16">
        <f t="shared" si="1589"/>
        <v>0</v>
      </c>
      <c r="V718" s="16">
        <f t="shared" si="1589"/>
        <v>0</v>
      </c>
      <c r="W718" s="16">
        <f t="shared" si="1589"/>
        <v>0</v>
      </c>
      <c r="X718" s="16">
        <f t="shared" si="1447"/>
        <v>5913.5</v>
      </c>
      <c r="Y718" s="16">
        <f t="shared" si="1448"/>
        <v>4977.8999999999996</v>
      </c>
      <c r="Z718" s="16">
        <f t="shared" si="1449"/>
        <v>4977.8999999999996</v>
      </c>
      <c r="AA718" s="16">
        <f t="shared" si="1589"/>
        <v>0</v>
      </c>
      <c r="AB718" s="16">
        <f t="shared" si="1589"/>
        <v>0</v>
      </c>
      <c r="AC718" s="16">
        <f t="shared" si="1589"/>
        <v>0</v>
      </c>
      <c r="AD718" s="16">
        <f t="shared" si="1450"/>
        <v>5913.5</v>
      </c>
      <c r="AE718" s="16">
        <f t="shared" si="1451"/>
        <v>4977.8999999999996</v>
      </c>
      <c r="AF718" s="16">
        <f t="shared" si="1452"/>
        <v>4977.8999999999996</v>
      </c>
      <c r="AG718" s="16">
        <f t="shared" si="1589"/>
        <v>0</v>
      </c>
      <c r="AH718" s="16">
        <f t="shared" si="1589"/>
        <v>0</v>
      </c>
      <c r="AI718" s="16">
        <f t="shared" si="1589"/>
        <v>0</v>
      </c>
      <c r="AJ718" s="16">
        <f t="shared" si="1453"/>
        <v>5913.5</v>
      </c>
      <c r="AK718" s="16">
        <f t="shared" si="1454"/>
        <v>4977.8999999999996</v>
      </c>
      <c r="AL718" s="16">
        <f t="shared" si="1455"/>
        <v>4977.8999999999996</v>
      </c>
      <c r="AM718" s="16">
        <f t="shared" si="1589"/>
        <v>0</v>
      </c>
      <c r="AN718" s="16">
        <f t="shared" si="1589"/>
        <v>0</v>
      </c>
      <c r="AO718" s="16">
        <f t="shared" si="1589"/>
        <v>0</v>
      </c>
      <c r="AP718" s="16">
        <f t="shared" si="1430"/>
        <v>5913.5</v>
      </c>
      <c r="AQ718" s="16">
        <f t="shared" si="1589"/>
        <v>0</v>
      </c>
      <c r="AR718" s="16">
        <f t="shared" si="1549"/>
        <v>5913.5</v>
      </c>
      <c r="AS718" s="16">
        <f t="shared" si="1431"/>
        <v>4977.8999999999996</v>
      </c>
      <c r="AT718" s="16">
        <f t="shared" si="1589"/>
        <v>0</v>
      </c>
      <c r="AU718" s="16">
        <f t="shared" si="1551"/>
        <v>4977.8999999999996</v>
      </c>
      <c r="AV718" s="16">
        <f t="shared" si="1432"/>
        <v>4977.8999999999996</v>
      </c>
      <c r="AW718" s="16">
        <f t="shared" si="1589"/>
        <v>0</v>
      </c>
      <c r="AX718" s="16">
        <f t="shared" si="1553"/>
        <v>4977.8999999999996</v>
      </c>
      <c r="AY718" s="16">
        <f t="shared" si="1589"/>
        <v>0</v>
      </c>
      <c r="AZ718" s="35"/>
    </row>
    <row r="719" spans="1:72" ht="46.8" x14ac:dyDescent="0.3">
      <c r="A719" s="60" t="s">
        <v>139</v>
      </c>
      <c r="B719" s="56">
        <v>600</v>
      </c>
      <c r="C719" s="60"/>
      <c r="D719" s="60"/>
      <c r="E719" s="12" t="s">
        <v>395</v>
      </c>
      <c r="F719" s="16">
        <f t="shared" si="1589"/>
        <v>5913.5</v>
      </c>
      <c r="G719" s="16">
        <f t="shared" si="1589"/>
        <v>4977.8999999999996</v>
      </c>
      <c r="H719" s="16">
        <f t="shared" si="1589"/>
        <v>4977.8999999999996</v>
      </c>
      <c r="I719" s="16">
        <f t="shared" si="1589"/>
        <v>0</v>
      </c>
      <c r="J719" s="16">
        <f t="shared" si="1589"/>
        <v>0</v>
      </c>
      <c r="K719" s="16">
        <f t="shared" si="1589"/>
        <v>0</v>
      </c>
      <c r="L719" s="16">
        <f t="shared" si="1471"/>
        <v>5913.5</v>
      </c>
      <c r="M719" s="16">
        <f t="shared" si="1472"/>
        <v>4977.8999999999996</v>
      </c>
      <c r="N719" s="16">
        <f t="shared" si="1473"/>
        <v>4977.8999999999996</v>
      </c>
      <c r="O719" s="16">
        <f t="shared" si="1589"/>
        <v>0</v>
      </c>
      <c r="P719" s="16">
        <f t="shared" si="1589"/>
        <v>0</v>
      </c>
      <c r="Q719" s="16">
        <f t="shared" si="1589"/>
        <v>0</v>
      </c>
      <c r="R719" s="16">
        <f t="shared" si="1444"/>
        <v>5913.5</v>
      </c>
      <c r="S719" s="16">
        <f t="shared" si="1445"/>
        <v>4977.8999999999996</v>
      </c>
      <c r="T719" s="16">
        <f t="shared" si="1446"/>
        <v>4977.8999999999996</v>
      </c>
      <c r="U719" s="16">
        <f t="shared" si="1589"/>
        <v>0</v>
      </c>
      <c r="V719" s="16">
        <f t="shared" si="1589"/>
        <v>0</v>
      </c>
      <c r="W719" s="16">
        <f t="shared" si="1589"/>
        <v>0</v>
      </c>
      <c r="X719" s="16">
        <f t="shared" si="1447"/>
        <v>5913.5</v>
      </c>
      <c r="Y719" s="16">
        <f t="shared" si="1448"/>
        <v>4977.8999999999996</v>
      </c>
      <c r="Z719" s="16">
        <f t="shared" si="1449"/>
        <v>4977.8999999999996</v>
      </c>
      <c r="AA719" s="16">
        <f t="shared" si="1589"/>
        <v>0</v>
      </c>
      <c r="AB719" s="16">
        <f t="shared" si="1589"/>
        <v>0</v>
      </c>
      <c r="AC719" s="16">
        <f t="shared" si="1589"/>
        <v>0</v>
      </c>
      <c r="AD719" s="16">
        <f t="shared" si="1450"/>
        <v>5913.5</v>
      </c>
      <c r="AE719" s="16">
        <f t="shared" si="1451"/>
        <v>4977.8999999999996</v>
      </c>
      <c r="AF719" s="16">
        <f t="shared" si="1452"/>
        <v>4977.8999999999996</v>
      </c>
      <c r="AG719" s="16">
        <f t="shared" si="1589"/>
        <v>0</v>
      </c>
      <c r="AH719" s="16">
        <f t="shared" si="1589"/>
        <v>0</v>
      </c>
      <c r="AI719" s="16">
        <f t="shared" si="1589"/>
        <v>0</v>
      </c>
      <c r="AJ719" s="16">
        <f t="shared" si="1453"/>
        <v>5913.5</v>
      </c>
      <c r="AK719" s="16">
        <f t="shared" si="1454"/>
        <v>4977.8999999999996</v>
      </c>
      <c r="AL719" s="16">
        <f t="shared" si="1455"/>
        <v>4977.8999999999996</v>
      </c>
      <c r="AM719" s="16">
        <f t="shared" si="1589"/>
        <v>0</v>
      </c>
      <c r="AN719" s="16">
        <f t="shared" si="1589"/>
        <v>0</v>
      </c>
      <c r="AO719" s="16">
        <f t="shared" si="1589"/>
        <v>0</v>
      </c>
      <c r="AP719" s="16">
        <f t="shared" si="1430"/>
        <v>5913.5</v>
      </c>
      <c r="AQ719" s="16">
        <f t="shared" si="1589"/>
        <v>0</v>
      </c>
      <c r="AR719" s="16">
        <f t="shared" si="1549"/>
        <v>5913.5</v>
      </c>
      <c r="AS719" s="16">
        <f t="shared" si="1431"/>
        <v>4977.8999999999996</v>
      </c>
      <c r="AT719" s="16">
        <f t="shared" si="1589"/>
        <v>0</v>
      </c>
      <c r="AU719" s="16">
        <f t="shared" si="1551"/>
        <v>4977.8999999999996</v>
      </c>
      <c r="AV719" s="16">
        <f t="shared" si="1432"/>
        <v>4977.8999999999996</v>
      </c>
      <c r="AW719" s="16">
        <f t="shared" si="1589"/>
        <v>0</v>
      </c>
      <c r="AX719" s="16">
        <f t="shared" si="1553"/>
        <v>4977.8999999999996</v>
      </c>
      <c r="AY719" s="16">
        <f t="shared" si="1589"/>
        <v>0</v>
      </c>
      <c r="AZ719" s="35"/>
    </row>
    <row r="720" spans="1:72" x14ac:dyDescent="0.3">
      <c r="A720" s="60" t="s">
        <v>139</v>
      </c>
      <c r="B720" s="56">
        <v>620</v>
      </c>
      <c r="C720" s="60"/>
      <c r="D720" s="60"/>
      <c r="E720" s="12" t="s">
        <v>410</v>
      </c>
      <c r="F720" s="16">
        <f t="shared" si="1589"/>
        <v>5913.5</v>
      </c>
      <c r="G720" s="16">
        <f t="shared" si="1589"/>
        <v>4977.8999999999996</v>
      </c>
      <c r="H720" s="16">
        <f t="shared" si="1589"/>
        <v>4977.8999999999996</v>
      </c>
      <c r="I720" s="16">
        <f t="shared" si="1589"/>
        <v>0</v>
      </c>
      <c r="J720" s="16">
        <f t="shared" si="1589"/>
        <v>0</v>
      </c>
      <c r="K720" s="16">
        <f t="shared" si="1589"/>
        <v>0</v>
      </c>
      <c r="L720" s="16">
        <f t="shared" si="1471"/>
        <v>5913.5</v>
      </c>
      <c r="M720" s="16">
        <f t="shared" si="1472"/>
        <v>4977.8999999999996</v>
      </c>
      <c r="N720" s="16">
        <f t="shared" si="1473"/>
        <v>4977.8999999999996</v>
      </c>
      <c r="O720" s="16">
        <f t="shared" si="1589"/>
        <v>0</v>
      </c>
      <c r="P720" s="16">
        <f t="shared" si="1589"/>
        <v>0</v>
      </c>
      <c r="Q720" s="16">
        <f t="shared" si="1589"/>
        <v>0</v>
      </c>
      <c r="R720" s="16">
        <f t="shared" si="1444"/>
        <v>5913.5</v>
      </c>
      <c r="S720" s="16">
        <f t="shared" si="1445"/>
        <v>4977.8999999999996</v>
      </c>
      <c r="T720" s="16">
        <f t="shared" si="1446"/>
        <v>4977.8999999999996</v>
      </c>
      <c r="U720" s="16">
        <f t="shared" si="1589"/>
        <v>0</v>
      </c>
      <c r="V720" s="16">
        <f t="shared" si="1589"/>
        <v>0</v>
      </c>
      <c r="W720" s="16">
        <f t="shared" si="1589"/>
        <v>0</v>
      </c>
      <c r="X720" s="16">
        <f t="shared" si="1447"/>
        <v>5913.5</v>
      </c>
      <c r="Y720" s="16">
        <f t="shared" si="1448"/>
        <v>4977.8999999999996</v>
      </c>
      <c r="Z720" s="16">
        <f t="shared" si="1449"/>
        <v>4977.8999999999996</v>
      </c>
      <c r="AA720" s="16">
        <f t="shared" si="1589"/>
        <v>0</v>
      </c>
      <c r="AB720" s="16">
        <f t="shared" si="1589"/>
        <v>0</v>
      </c>
      <c r="AC720" s="16">
        <f t="shared" si="1589"/>
        <v>0</v>
      </c>
      <c r="AD720" s="16">
        <f t="shared" si="1450"/>
        <v>5913.5</v>
      </c>
      <c r="AE720" s="16">
        <f t="shared" si="1451"/>
        <v>4977.8999999999996</v>
      </c>
      <c r="AF720" s="16">
        <f t="shared" si="1452"/>
        <v>4977.8999999999996</v>
      </c>
      <c r="AG720" s="16">
        <f t="shared" si="1589"/>
        <v>0</v>
      </c>
      <c r="AH720" s="16">
        <f t="shared" si="1589"/>
        <v>0</v>
      </c>
      <c r="AI720" s="16">
        <f t="shared" si="1589"/>
        <v>0</v>
      </c>
      <c r="AJ720" s="16">
        <f t="shared" si="1453"/>
        <v>5913.5</v>
      </c>
      <c r="AK720" s="16">
        <f t="shared" si="1454"/>
        <v>4977.8999999999996</v>
      </c>
      <c r="AL720" s="16">
        <f t="shared" si="1455"/>
        <v>4977.8999999999996</v>
      </c>
      <c r="AM720" s="16">
        <f t="shared" si="1589"/>
        <v>0</v>
      </c>
      <c r="AN720" s="16">
        <f t="shared" si="1589"/>
        <v>0</v>
      </c>
      <c r="AO720" s="16">
        <f t="shared" si="1589"/>
        <v>0</v>
      </c>
      <c r="AP720" s="16">
        <f t="shared" si="1430"/>
        <v>5913.5</v>
      </c>
      <c r="AQ720" s="16">
        <f t="shared" si="1589"/>
        <v>0</v>
      </c>
      <c r="AR720" s="16">
        <f t="shared" si="1549"/>
        <v>5913.5</v>
      </c>
      <c r="AS720" s="16">
        <f t="shared" si="1431"/>
        <v>4977.8999999999996</v>
      </c>
      <c r="AT720" s="16">
        <f t="shared" si="1589"/>
        <v>0</v>
      </c>
      <c r="AU720" s="16">
        <f t="shared" si="1551"/>
        <v>4977.8999999999996</v>
      </c>
      <c r="AV720" s="16">
        <f t="shared" si="1432"/>
        <v>4977.8999999999996</v>
      </c>
      <c r="AW720" s="16">
        <f t="shared" si="1589"/>
        <v>0</v>
      </c>
      <c r="AX720" s="16">
        <f t="shared" si="1553"/>
        <v>4977.8999999999996</v>
      </c>
      <c r="AY720" s="16">
        <f t="shared" si="1589"/>
        <v>0</v>
      </c>
      <c r="AZ720" s="35"/>
    </row>
    <row r="721" spans="1:52" x14ac:dyDescent="0.3">
      <c r="A721" s="60" t="s">
        <v>139</v>
      </c>
      <c r="B721" s="56">
        <v>620</v>
      </c>
      <c r="C721" s="60" t="s">
        <v>25</v>
      </c>
      <c r="D721" s="60" t="s">
        <v>87</v>
      </c>
      <c r="E721" s="12" t="s">
        <v>375</v>
      </c>
      <c r="F721" s="16">
        <v>5913.5</v>
      </c>
      <c r="G721" s="16">
        <v>4977.8999999999996</v>
      </c>
      <c r="H721" s="16">
        <v>4977.8999999999996</v>
      </c>
      <c r="I721" s="16"/>
      <c r="J721" s="16"/>
      <c r="K721" s="16"/>
      <c r="L721" s="16">
        <f t="shared" si="1471"/>
        <v>5913.5</v>
      </c>
      <c r="M721" s="16">
        <f t="shared" si="1472"/>
        <v>4977.8999999999996</v>
      </c>
      <c r="N721" s="16">
        <f t="shared" si="1473"/>
        <v>4977.8999999999996</v>
      </c>
      <c r="O721" s="16"/>
      <c r="P721" s="16"/>
      <c r="Q721" s="16"/>
      <c r="R721" s="16">
        <f t="shared" si="1444"/>
        <v>5913.5</v>
      </c>
      <c r="S721" s="16">
        <f t="shared" si="1445"/>
        <v>4977.8999999999996</v>
      </c>
      <c r="T721" s="16">
        <f t="shared" si="1446"/>
        <v>4977.8999999999996</v>
      </c>
      <c r="U721" s="16"/>
      <c r="V721" s="16"/>
      <c r="W721" s="16"/>
      <c r="X721" s="16">
        <f t="shared" si="1447"/>
        <v>5913.5</v>
      </c>
      <c r="Y721" s="16">
        <f t="shared" si="1448"/>
        <v>4977.8999999999996</v>
      </c>
      <c r="Z721" s="16">
        <f t="shared" si="1449"/>
        <v>4977.8999999999996</v>
      </c>
      <c r="AA721" s="16"/>
      <c r="AB721" s="16"/>
      <c r="AC721" s="16"/>
      <c r="AD721" s="16">
        <f t="shared" si="1450"/>
        <v>5913.5</v>
      </c>
      <c r="AE721" s="16">
        <f t="shared" si="1451"/>
        <v>4977.8999999999996</v>
      </c>
      <c r="AF721" s="16">
        <f t="shared" si="1452"/>
        <v>4977.8999999999996</v>
      </c>
      <c r="AG721" s="16"/>
      <c r="AH721" s="16"/>
      <c r="AI721" s="16"/>
      <c r="AJ721" s="16">
        <f t="shared" si="1453"/>
        <v>5913.5</v>
      </c>
      <c r="AK721" s="16">
        <f t="shared" si="1454"/>
        <v>4977.8999999999996</v>
      </c>
      <c r="AL721" s="16">
        <f t="shared" si="1455"/>
        <v>4977.8999999999996</v>
      </c>
      <c r="AM721" s="16"/>
      <c r="AN721" s="16"/>
      <c r="AO721" s="16"/>
      <c r="AP721" s="16">
        <f t="shared" si="1430"/>
        <v>5913.5</v>
      </c>
      <c r="AQ721" s="16"/>
      <c r="AR721" s="16">
        <f t="shared" si="1549"/>
        <v>5913.5</v>
      </c>
      <c r="AS721" s="16">
        <f t="shared" si="1431"/>
        <v>4977.8999999999996</v>
      </c>
      <c r="AT721" s="16"/>
      <c r="AU721" s="16">
        <f t="shared" si="1551"/>
        <v>4977.8999999999996</v>
      </c>
      <c r="AV721" s="16">
        <f t="shared" si="1432"/>
        <v>4977.8999999999996</v>
      </c>
      <c r="AW721" s="16"/>
      <c r="AX721" s="16">
        <f t="shared" si="1553"/>
        <v>4977.8999999999996</v>
      </c>
      <c r="AY721" s="16"/>
      <c r="AZ721" s="35"/>
    </row>
    <row r="722" spans="1:52" ht="31.2" x14ac:dyDescent="0.3">
      <c r="A722" s="60" t="s">
        <v>140</v>
      </c>
      <c r="B722" s="56"/>
      <c r="C722" s="60"/>
      <c r="D722" s="60"/>
      <c r="E722" s="12" t="s">
        <v>476</v>
      </c>
      <c r="F722" s="16">
        <f t="shared" ref="F722:AY724" si="1590">F723</f>
        <v>19340.599999999999</v>
      </c>
      <c r="G722" s="16">
        <f t="shared" si="1590"/>
        <v>19470.599999999999</v>
      </c>
      <c r="H722" s="16">
        <f t="shared" si="1590"/>
        <v>19470.599999999999</v>
      </c>
      <c r="I722" s="16">
        <f t="shared" si="1590"/>
        <v>0</v>
      </c>
      <c r="J722" s="16">
        <f t="shared" si="1590"/>
        <v>0</v>
      </c>
      <c r="K722" s="16">
        <f t="shared" si="1590"/>
        <v>0</v>
      </c>
      <c r="L722" s="16">
        <f t="shared" si="1471"/>
        <v>19340.599999999999</v>
      </c>
      <c r="M722" s="16">
        <f t="shared" si="1472"/>
        <v>19470.599999999999</v>
      </c>
      <c r="N722" s="16">
        <f t="shared" si="1473"/>
        <v>19470.599999999999</v>
      </c>
      <c r="O722" s="16">
        <f t="shared" si="1590"/>
        <v>0</v>
      </c>
      <c r="P722" s="16">
        <f t="shared" si="1590"/>
        <v>0</v>
      </c>
      <c r="Q722" s="16">
        <f t="shared" si="1590"/>
        <v>0</v>
      </c>
      <c r="R722" s="16">
        <f t="shared" si="1444"/>
        <v>19340.599999999999</v>
      </c>
      <c r="S722" s="16">
        <f t="shared" si="1445"/>
        <v>19470.599999999999</v>
      </c>
      <c r="T722" s="16">
        <f t="shared" si="1446"/>
        <v>19470.599999999999</v>
      </c>
      <c r="U722" s="16">
        <f t="shared" si="1590"/>
        <v>0</v>
      </c>
      <c r="V722" s="16">
        <f t="shared" si="1590"/>
        <v>0</v>
      </c>
      <c r="W722" s="16">
        <f t="shared" si="1590"/>
        <v>0</v>
      </c>
      <c r="X722" s="16">
        <f t="shared" si="1447"/>
        <v>19340.599999999999</v>
      </c>
      <c r="Y722" s="16">
        <f t="shared" si="1448"/>
        <v>19470.599999999999</v>
      </c>
      <c r="Z722" s="16">
        <f t="shared" si="1449"/>
        <v>19470.599999999999</v>
      </c>
      <c r="AA722" s="16">
        <f t="shared" si="1590"/>
        <v>0</v>
      </c>
      <c r="AB722" s="16">
        <f t="shared" si="1590"/>
        <v>0</v>
      </c>
      <c r="AC722" s="16">
        <f t="shared" si="1590"/>
        <v>0</v>
      </c>
      <c r="AD722" s="16">
        <f t="shared" si="1450"/>
        <v>19340.599999999999</v>
      </c>
      <c r="AE722" s="16">
        <f t="shared" si="1451"/>
        <v>19470.599999999999</v>
      </c>
      <c r="AF722" s="16">
        <f t="shared" si="1452"/>
        <v>19470.599999999999</v>
      </c>
      <c r="AG722" s="16">
        <f t="shared" si="1590"/>
        <v>0</v>
      </c>
      <c r="AH722" s="16">
        <f t="shared" si="1590"/>
        <v>0</v>
      </c>
      <c r="AI722" s="16">
        <f t="shared" si="1590"/>
        <v>0</v>
      </c>
      <c r="AJ722" s="16">
        <f t="shared" si="1453"/>
        <v>19340.599999999999</v>
      </c>
      <c r="AK722" s="16">
        <f t="shared" si="1454"/>
        <v>19470.599999999999</v>
      </c>
      <c r="AL722" s="16">
        <f t="shared" si="1455"/>
        <v>19470.599999999999</v>
      </c>
      <c r="AM722" s="16">
        <f t="shared" si="1590"/>
        <v>0</v>
      </c>
      <c r="AN722" s="16">
        <f t="shared" si="1590"/>
        <v>0</v>
      </c>
      <c r="AO722" s="16">
        <f t="shared" si="1590"/>
        <v>0</v>
      </c>
      <c r="AP722" s="16">
        <f t="shared" ref="AP722:AP785" si="1591">AJ722+AM722</f>
        <v>19340.599999999999</v>
      </c>
      <c r="AQ722" s="16">
        <f t="shared" si="1590"/>
        <v>0</v>
      </c>
      <c r="AR722" s="16">
        <f t="shared" si="1549"/>
        <v>19340.599999999999</v>
      </c>
      <c r="AS722" s="16">
        <f t="shared" ref="AS722:AS785" si="1592">AK722+AN722</f>
        <v>19470.599999999999</v>
      </c>
      <c r="AT722" s="16">
        <f t="shared" si="1590"/>
        <v>0</v>
      </c>
      <c r="AU722" s="16">
        <f t="shared" si="1551"/>
        <v>19470.599999999999</v>
      </c>
      <c r="AV722" s="16">
        <f t="shared" ref="AV722:AV785" si="1593">AL722+AO722</f>
        <v>19470.599999999999</v>
      </c>
      <c r="AW722" s="16">
        <f t="shared" si="1590"/>
        <v>0</v>
      </c>
      <c r="AX722" s="16">
        <f t="shared" si="1553"/>
        <v>19470.599999999999</v>
      </c>
      <c r="AY722" s="16">
        <f t="shared" si="1590"/>
        <v>0</v>
      </c>
      <c r="AZ722" s="35"/>
    </row>
    <row r="723" spans="1:52" ht="46.8" x14ac:dyDescent="0.3">
      <c r="A723" s="60" t="s">
        <v>140</v>
      </c>
      <c r="B723" s="56">
        <v>600</v>
      </c>
      <c r="C723" s="60"/>
      <c r="D723" s="60"/>
      <c r="E723" s="12" t="s">
        <v>395</v>
      </c>
      <c r="F723" s="16">
        <f t="shared" si="1590"/>
        <v>19340.599999999999</v>
      </c>
      <c r="G723" s="16">
        <f t="shared" si="1590"/>
        <v>19470.599999999999</v>
      </c>
      <c r="H723" s="16">
        <f t="shared" si="1590"/>
        <v>19470.599999999999</v>
      </c>
      <c r="I723" s="16">
        <f t="shared" si="1590"/>
        <v>0</v>
      </c>
      <c r="J723" s="16">
        <f t="shared" si="1590"/>
        <v>0</v>
      </c>
      <c r="K723" s="16">
        <f t="shared" si="1590"/>
        <v>0</v>
      </c>
      <c r="L723" s="16">
        <f t="shared" si="1471"/>
        <v>19340.599999999999</v>
      </c>
      <c r="M723" s="16">
        <f t="shared" si="1472"/>
        <v>19470.599999999999</v>
      </c>
      <c r="N723" s="16">
        <f t="shared" si="1473"/>
        <v>19470.599999999999</v>
      </c>
      <c r="O723" s="16">
        <f t="shared" si="1590"/>
        <v>0</v>
      </c>
      <c r="P723" s="16">
        <f t="shared" si="1590"/>
        <v>0</v>
      </c>
      <c r="Q723" s="16">
        <f t="shared" si="1590"/>
        <v>0</v>
      </c>
      <c r="R723" s="16">
        <f t="shared" si="1444"/>
        <v>19340.599999999999</v>
      </c>
      <c r="S723" s="16">
        <f t="shared" si="1445"/>
        <v>19470.599999999999</v>
      </c>
      <c r="T723" s="16">
        <f t="shared" si="1446"/>
        <v>19470.599999999999</v>
      </c>
      <c r="U723" s="16">
        <f t="shared" si="1590"/>
        <v>0</v>
      </c>
      <c r="V723" s="16">
        <f t="shared" si="1590"/>
        <v>0</v>
      </c>
      <c r="W723" s="16">
        <f t="shared" si="1590"/>
        <v>0</v>
      </c>
      <c r="X723" s="16">
        <f t="shared" si="1447"/>
        <v>19340.599999999999</v>
      </c>
      <c r="Y723" s="16">
        <f t="shared" si="1448"/>
        <v>19470.599999999999</v>
      </c>
      <c r="Z723" s="16">
        <f t="shared" si="1449"/>
        <v>19470.599999999999</v>
      </c>
      <c r="AA723" s="16">
        <f t="shared" si="1590"/>
        <v>0</v>
      </c>
      <c r="AB723" s="16">
        <f t="shared" si="1590"/>
        <v>0</v>
      </c>
      <c r="AC723" s="16">
        <f t="shared" si="1590"/>
        <v>0</v>
      </c>
      <c r="AD723" s="16">
        <f t="shared" si="1450"/>
        <v>19340.599999999999</v>
      </c>
      <c r="AE723" s="16">
        <f t="shared" si="1451"/>
        <v>19470.599999999999</v>
      </c>
      <c r="AF723" s="16">
        <f t="shared" si="1452"/>
        <v>19470.599999999999</v>
      </c>
      <c r="AG723" s="16">
        <f t="shared" si="1590"/>
        <v>0</v>
      </c>
      <c r="AH723" s="16">
        <f t="shared" si="1590"/>
        <v>0</v>
      </c>
      <c r="AI723" s="16">
        <f t="shared" si="1590"/>
        <v>0</v>
      </c>
      <c r="AJ723" s="16">
        <f t="shared" si="1453"/>
        <v>19340.599999999999</v>
      </c>
      <c r="AK723" s="16">
        <f t="shared" si="1454"/>
        <v>19470.599999999999</v>
      </c>
      <c r="AL723" s="16">
        <f t="shared" si="1455"/>
        <v>19470.599999999999</v>
      </c>
      <c r="AM723" s="16">
        <f t="shared" si="1590"/>
        <v>0</v>
      </c>
      <c r="AN723" s="16">
        <f t="shared" si="1590"/>
        <v>0</v>
      </c>
      <c r="AO723" s="16">
        <f t="shared" si="1590"/>
        <v>0</v>
      </c>
      <c r="AP723" s="16">
        <f t="shared" si="1591"/>
        <v>19340.599999999999</v>
      </c>
      <c r="AQ723" s="16">
        <f t="shared" si="1590"/>
        <v>0</v>
      </c>
      <c r="AR723" s="16">
        <f t="shared" si="1549"/>
        <v>19340.599999999999</v>
      </c>
      <c r="AS723" s="16">
        <f t="shared" si="1592"/>
        <v>19470.599999999999</v>
      </c>
      <c r="AT723" s="16">
        <f t="shared" si="1590"/>
        <v>0</v>
      </c>
      <c r="AU723" s="16">
        <f t="shared" si="1551"/>
        <v>19470.599999999999</v>
      </c>
      <c r="AV723" s="16">
        <f t="shared" si="1593"/>
        <v>19470.599999999999</v>
      </c>
      <c r="AW723" s="16">
        <f t="shared" si="1590"/>
        <v>0</v>
      </c>
      <c r="AX723" s="16">
        <f t="shared" si="1553"/>
        <v>19470.599999999999</v>
      </c>
      <c r="AY723" s="16">
        <f t="shared" si="1590"/>
        <v>0</v>
      </c>
      <c r="AZ723" s="35"/>
    </row>
    <row r="724" spans="1:52" x14ac:dyDescent="0.3">
      <c r="A724" s="60" t="s">
        <v>140</v>
      </c>
      <c r="B724" s="56">
        <v>620</v>
      </c>
      <c r="C724" s="60"/>
      <c r="D724" s="60"/>
      <c r="E724" s="12" t="s">
        <v>410</v>
      </c>
      <c r="F724" s="16">
        <f t="shared" si="1590"/>
        <v>19340.599999999999</v>
      </c>
      <c r="G724" s="16">
        <f t="shared" si="1590"/>
        <v>19470.599999999999</v>
      </c>
      <c r="H724" s="16">
        <f t="shared" si="1590"/>
        <v>19470.599999999999</v>
      </c>
      <c r="I724" s="16">
        <f t="shared" si="1590"/>
        <v>0</v>
      </c>
      <c r="J724" s="16">
        <f t="shared" si="1590"/>
        <v>0</v>
      </c>
      <c r="K724" s="16">
        <f t="shared" si="1590"/>
        <v>0</v>
      </c>
      <c r="L724" s="16">
        <f t="shared" si="1471"/>
        <v>19340.599999999999</v>
      </c>
      <c r="M724" s="16">
        <f t="shared" si="1472"/>
        <v>19470.599999999999</v>
      </c>
      <c r="N724" s="16">
        <f t="shared" si="1473"/>
        <v>19470.599999999999</v>
      </c>
      <c r="O724" s="16">
        <f t="shared" si="1590"/>
        <v>0</v>
      </c>
      <c r="P724" s="16">
        <f t="shared" si="1590"/>
        <v>0</v>
      </c>
      <c r="Q724" s="16">
        <f t="shared" si="1590"/>
        <v>0</v>
      </c>
      <c r="R724" s="16">
        <f t="shared" si="1444"/>
        <v>19340.599999999999</v>
      </c>
      <c r="S724" s="16">
        <f t="shared" si="1445"/>
        <v>19470.599999999999</v>
      </c>
      <c r="T724" s="16">
        <f t="shared" si="1446"/>
        <v>19470.599999999999</v>
      </c>
      <c r="U724" s="16">
        <f t="shared" si="1590"/>
        <v>0</v>
      </c>
      <c r="V724" s="16">
        <f t="shared" si="1590"/>
        <v>0</v>
      </c>
      <c r="W724" s="16">
        <f t="shared" si="1590"/>
        <v>0</v>
      </c>
      <c r="X724" s="16">
        <f t="shared" si="1447"/>
        <v>19340.599999999999</v>
      </c>
      <c r="Y724" s="16">
        <f t="shared" si="1448"/>
        <v>19470.599999999999</v>
      </c>
      <c r="Z724" s="16">
        <f t="shared" si="1449"/>
        <v>19470.599999999999</v>
      </c>
      <c r="AA724" s="16">
        <f t="shared" si="1590"/>
        <v>0</v>
      </c>
      <c r="AB724" s="16">
        <f t="shared" si="1590"/>
        <v>0</v>
      </c>
      <c r="AC724" s="16">
        <f t="shared" si="1590"/>
        <v>0</v>
      </c>
      <c r="AD724" s="16">
        <f t="shared" si="1450"/>
        <v>19340.599999999999</v>
      </c>
      <c r="AE724" s="16">
        <f t="shared" si="1451"/>
        <v>19470.599999999999</v>
      </c>
      <c r="AF724" s="16">
        <f t="shared" si="1452"/>
        <v>19470.599999999999</v>
      </c>
      <c r="AG724" s="16">
        <f t="shared" si="1590"/>
        <v>0</v>
      </c>
      <c r="AH724" s="16">
        <f t="shared" si="1590"/>
        <v>0</v>
      </c>
      <c r="AI724" s="16">
        <f t="shared" si="1590"/>
        <v>0</v>
      </c>
      <c r="AJ724" s="16">
        <f t="shared" si="1453"/>
        <v>19340.599999999999</v>
      </c>
      <c r="AK724" s="16">
        <f t="shared" si="1454"/>
        <v>19470.599999999999</v>
      </c>
      <c r="AL724" s="16">
        <f t="shared" si="1455"/>
        <v>19470.599999999999</v>
      </c>
      <c r="AM724" s="16">
        <f t="shared" si="1590"/>
        <v>0</v>
      </c>
      <c r="AN724" s="16">
        <f t="shared" si="1590"/>
        <v>0</v>
      </c>
      <c r="AO724" s="16">
        <f t="shared" si="1590"/>
        <v>0</v>
      </c>
      <c r="AP724" s="16">
        <f t="shared" si="1591"/>
        <v>19340.599999999999</v>
      </c>
      <c r="AQ724" s="16">
        <f t="shared" si="1590"/>
        <v>0</v>
      </c>
      <c r="AR724" s="16">
        <f t="shared" si="1549"/>
        <v>19340.599999999999</v>
      </c>
      <c r="AS724" s="16">
        <f t="shared" si="1592"/>
        <v>19470.599999999999</v>
      </c>
      <c r="AT724" s="16">
        <f t="shared" si="1590"/>
        <v>0</v>
      </c>
      <c r="AU724" s="16">
        <f t="shared" si="1551"/>
        <v>19470.599999999999</v>
      </c>
      <c r="AV724" s="16">
        <f t="shared" si="1593"/>
        <v>19470.599999999999</v>
      </c>
      <c r="AW724" s="16">
        <f t="shared" si="1590"/>
        <v>0</v>
      </c>
      <c r="AX724" s="16">
        <f t="shared" si="1553"/>
        <v>19470.599999999999</v>
      </c>
      <c r="AY724" s="16">
        <f t="shared" si="1590"/>
        <v>0</v>
      </c>
      <c r="AZ724" s="35"/>
    </row>
    <row r="725" spans="1:52" ht="31.2" x14ac:dyDescent="0.3">
      <c r="A725" s="60" t="s">
        <v>140</v>
      </c>
      <c r="B725" s="56">
        <v>620</v>
      </c>
      <c r="C725" s="60" t="s">
        <v>49</v>
      </c>
      <c r="D725" s="60" t="s">
        <v>104</v>
      </c>
      <c r="E725" s="12" t="s">
        <v>385</v>
      </c>
      <c r="F725" s="16">
        <v>19340.599999999999</v>
      </c>
      <c r="G725" s="16">
        <v>19470.599999999999</v>
      </c>
      <c r="H725" s="16">
        <v>19470.599999999999</v>
      </c>
      <c r="I725" s="16"/>
      <c r="J725" s="16"/>
      <c r="K725" s="16"/>
      <c r="L725" s="16">
        <f t="shared" si="1471"/>
        <v>19340.599999999999</v>
      </c>
      <c r="M725" s="16">
        <f t="shared" si="1472"/>
        <v>19470.599999999999</v>
      </c>
      <c r="N725" s="16">
        <f t="shared" si="1473"/>
        <v>19470.599999999999</v>
      </c>
      <c r="O725" s="16"/>
      <c r="P725" s="16"/>
      <c r="Q725" s="16"/>
      <c r="R725" s="16">
        <f t="shared" si="1444"/>
        <v>19340.599999999999</v>
      </c>
      <c r="S725" s="16">
        <f t="shared" si="1445"/>
        <v>19470.599999999999</v>
      </c>
      <c r="T725" s="16">
        <f t="shared" si="1446"/>
        <v>19470.599999999999</v>
      </c>
      <c r="U725" s="16"/>
      <c r="V725" s="16"/>
      <c r="W725" s="16"/>
      <c r="X725" s="16">
        <f t="shared" si="1447"/>
        <v>19340.599999999999</v>
      </c>
      <c r="Y725" s="16">
        <f t="shared" si="1448"/>
        <v>19470.599999999999</v>
      </c>
      <c r="Z725" s="16">
        <f t="shared" si="1449"/>
        <v>19470.599999999999</v>
      </c>
      <c r="AA725" s="16"/>
      <c r="AB725" s="16"/>
      <c r="AC725" s="16"/>
      <c r="AD725" s="16">
        <f t="shared" si="1450"/>
        <v>19340.599999999999</v>
      </c>
      <c r="AE725" s="16">
        <f t="shared" si="1451"/>
        <v>19470.599999999999</v>
      </c>
      <c r="AF725" s="16">
        <f t="shared" si="1452"/>
        <v>19470.599999999999</v>
      </c>
      <c r="AG725" s="16"/>
      <c r="AH725" s="16"/>
      <c r="AI725" s="16"/>
      <c r="AJ725" s="16">
        <f t="shared" si="1453"/>
        <v>19340.599999999999</v>
      </c>
      <c r="AK725" s="16">
        <f t="shared" si="1454"/>
        <v>19470.599999999999</v>
      </c>
      <c r="AL725" s="16">
        <f t="shared" si="1455"/>
        <v>19470.599999999999</v>
      </c>
      <c r="AM725" s="16"/>
      <c r="AN725" s="16"/>
      <c r="AO725" s="16"/>
      <c r="AP725" s="16">
        <f t="shared" si="1591"/>
        <v>19340.599999999999</v>
      </c>
      <c r="AQ725" s="16"/>
      <c r="AR725" s="16">
        <f t="shared" si="1549"/>
        <v>19340.599999999999</v>
      </c>
      <c r="AS725" s="16">
        <f t="shared" si="1592"/>
        <v>19470.599999999999</v>
      </c>
      <c r="AT725" s="16"/>
      <c r="AU725" s="16">
        <f t="shared" si="1551"/>
        <v>19470.599999999999</v>
      </c>
      <c r="AV725" s="16">
        <f t="shared" si="1593"/>
        <v>19470.599999999999</v>
      </c>
      <c r="AW725" s="16"/>
      <c r="AX725" s="16">
        <f t="shared" si="1553"/>
        <v>19470.599999999999</v>
      </c>
      <c r="AY725" s="16"/>
      <c r="AZ725" s="35"/>
    </row>
    <row r="726" spans="1:52" ht="46.8" x14ac:dyDescent="0.3">
      <c r="A726" s="60" t="s">
        <v>141</v>
      </c>
      <c r="B726" s="56"/>
      <c r="C726" s="60"/>
      <c r="D726" s="60"/>
      <c r="E726" s="12" t="s">
        <v>802</v>
      </c>
      <c r="F726" s="16">
        <f t="shared" ref="F726:AY726" si="1594">F727</f>
        <v>148971.5</v>
      </c>
      <c r="G726" s="16">
        <f t="shared" si="1594"/>
        <v>148971.5</v>
      </c>
      <c r="H726" s="16">
        <f t="shared" si="1594"/>
        <v>148971.5</v>
      </c>
      <c r="I726" s="16">
        <f t="shared" si="1594"/>
        <v>0</v>
      </c>
      <c r="J726" s="16">
        <f t="shared" si="1594"/>
        <v>0</v>
      </c>
      <c r="K726" s="16">
        <f t="shared" si="1594"/>
        <v>0</v>
      </c>
      <c r="L726" s="16">
        <f t="shared" si="1471"/>
        <v>148971.5</v>
      </c>
      <c r="M726" s="16">
        <f t="shared" si="1472"/>
        <v>148971.5</v>
      </c>
      <c r="N726" s="16">
        <f t="shared" si="1473"/>
        <v>148971.5</v>
      </c>
      <c r="O726" s="16">
        <f t="shared" si="1594"/>
        <v>0</v>
      </c>
      <c r="P726" s="16">
        <f t="shared" si="1594"/>
        <v>0</v>
      </c>
      <c r="Q726" s="16">
        <f t="shared" si="1594"/>
        <v>0</v>
      </c>
      <c r="R726" s="16">
        <f t="shared" ref="R726:R789" si="1595">L726+O726</f>
        <v>148971.5</v>
      </c>
      <c r="S726" s="16">
        <f t="shared" ref="S726:S789" si="1596">M726+P726</f>
        <v>148971.5</v>
      </c>
      <c r="T726" s="16">
        <f t="shared" ref="T726:T789" si="1597">N726+Q726</f>
        <v>148971.5</v>
      </c>
      <c r="U726" s="16">
        <f t="shared" si="1594"/>
        <v>0</v>
      </c>
      <c r="V726" s="16">
        <f t="shared" si="1594"/>
        <v>0</v>
      </c>
      <c r="W726" s="16">
        <f t="shared" si="1594"/>
        <v>0</v>
      </c>
      <c r="X726" s="16">
        <f t="shared" ref="X726:X789" si="1598">R726+U726</f>
        <v>148971.5</v>
      </c>
      <c r="Y726" s="16">
        <f t="shared" ref="Y726:Y789" si="1599">S726+V726</f>
        <v>148971.5</v>
      </c>
      <c r="Z726" s="16">
        <f t="shared" ref="Z726:Z789" si="1600">T726+W726</f>
        <v>148971.5</v>
      </c>
      <c r="AA726" s="16">
        <f t="shared" si="1594"/>
        <v>0</v>
      </c>
      <c r="AB726" s="16">
        <f t="shared" si="1594"/>
        <v>0</v>
      </c>
      <c r="AC726" s="16">
        <f t="shared" si="1594"/>
        <v>0</v>
      </c>
      <c r="AD726" s="16">
        <f t="shared" ref="AD726:AD789" si="1601">X726+AA726</f>
        <v>148971.5</v>
      </c>
      <c r="AE726" s="16">
        <f t="shared" ref="AE726:AE789" si="1602">Y726+AB726</f>
        <v>148971.5</v>
      </c>
      <c r="AF726" s="16">
        <f t="shared" ref="AF726:AF789" si="1603">Z726+AC726</f>
        <v>148971.5</v>
      </c>
      <c r="AG726" s="16">
        <f t="shared" si="1594"/>
        <v>0</v>
      </c>
      <c r="AH726" s="16">
        <f t="shared" si="1594"/>
        <v>0</v>
      </c>
      <c r="AI726" s="16">
        <f t="shared" si="1594"/>
        <v>0</v>
      </c>
      <c r="AJ726" s="16">
        <f t="shared" ref="AJ726:AJ789" si="1604">AD726+AG726</f>
        <v>148971.5</v>
      </c>
      <c r="AK726" s="16">
        <f t="shared" ref="AK726:AK789" si="1605">AE726+AH726</f>
        <v>148971.5</v>
      </c>
      <c r="AL726" s="16">
        <f t="shared" ref="AL726:AL789" si="1606">AF726+AI726</f>
        <v>148971.5</v>
      </c>
      <c r="AM726" s="16">
        <f t="shared" si="1594"/>
        <v>0</v>
      </c>
      <c r="AN726" s="16">
        <f t="shared" si="1594"/>
        <v>0</v>
      </c>
      <c r="AO726" s="16">
        <f t="shared" si="1594"/>
        <v>0</v>
      </c>
      <c r="AP726" s="16">
        <f t="shared" si="1591"/>
        <v>148971.5</v>
      </c>
      <c r="AQ726" s="16">
        <f t="shared" si="1594"/>
        <v>0</v>
      </c>
      <c r="AR726" s="16">
        <f t="shared" si="1549"/>
        <v>148971.5</v>
      </c>
      <c r="AS726" s="16">
        <f t="shared" si="1592"/>
        <v>148971.5</v>
      </c>
      <c r="AT726" s="16">
        <f t="shared" si="1594"/>
        <v>0</v>
      </c>
      <c r="AU726" s="16">
        <f t="shared" si="1551"/>
        <v>148971.5</v>
      </c>
      <c r="AV726" s="16">
        <f t="shared" si="1593"/>
        <v>148971.5</v>
      </c>
      <c r="AW726" s="16">
        <f t="shared" si="1594"/>
        <v>0</v>
      </c>
      <c r="AX726" s="16">
        <f t="shared" si="1553"/>
        <v>148971.5</v>
      </c>
      <c r="AY726" s="16">
        <f t="shared" si="1594"/>
        <v>0</v>
      </c>
      <c r="AZ726" s="35"/>
    </row>
    <row r="727" spans="1:52" ht="46.8" x14ac:dyDescent="0.3">
      <c r="A727" s="60" t="s">
        <v>141</v>
      </c>
      <c r="B727" s="56">
        <v>600</v>
      </c>
      <c r="C727" s="60"/>
      <c r="D727" s="60"/>
      <c r="E727" s="12" t="s">
        <v>395</v>
      </c>
      <c r="F727" s="16">
        <f t="shared" ref="F727:AY727" si="1607">F728+F730</f>
        <v>148971.5</v>
      </c>
      <c r="G727" s="16">
        <f t="shared" si="1607"/>
        <v>148971.5</v>
      </c>
      <c r="H727" s="16">
        <f t="shared" si="1607"/>
        <v>148971.5</v>
      </c>
      <c r="I727" s="16">
        <f t="shared" ref="I727:K727" si="1608">I728+I730</f>
        <v>0</v>
      </c>
      <c r="J727" s="16">
        <f t="shared" si="1608"/>
        <v>0</v>
      </c>
      <c r="K727" s="16">
        <f t="shared" si="1608"/>
        <v>0</v>
      </c>
      <c r="L727" s="16">
        <f t="shared" si="1471"/>
        <v>148971.5</v>
      </c>
      <c r="M727" s="16">
        <f t="shared" si="1472"/>
        <v>148971.5</v>
      </c>
      <c r="N727" s="16">
        <f t="shared" si="1473"/>
        <v>148971.5</v>
      </c>
      <c r="O727" s="16">
        <f t="shared" ref="O727:Q727" si="1609">O728+O730</f>
        <v>0</v>
      </c>
      <c r="P727" s="16">
        <f t="shared" si="1609"/>
        <v>0</v>
      </c>
      <c r="Q727" s="16">
        <f t="shared" si="1609"/>
        <v>0</v>
      </c>
      <c r="R727" s="16">
        <f t="shared" si="1595"/>
        <v>148971.5</v>
      </c>
      <c r="S727" s="16">
        <f t="shared" si="1596"/>
        <v>148971.5</v>
      </c>
      <c r="T727" s="16">
        <f t="shared" si="1597"/>
        <v>148971.5</v>
      </c>
      <c r="U727" s="16">
        <f t="shared" ref="U727:W727" si="1610">U728+U730</f>
        <v>0</v>
      </c>
      <c r="V727" s="16">
        <f t="shared" si="1610"/>
        <v>0</v>
      </c>
      <c r="W727" s="16">
        <f t="shared" si="1610"/>
        <v>0</v>
      </c>
      <c r="X727" s="16">
        <f t="shared" si="1598"/>
        <v>148971.5</v>
      </c>
      <c r="Y727" s="16">
        <f t="shared" si="1599"/>
        <v>148971.5</v>
      </c>
      <c r="Z727" s="16">
        <f t="shared" si="1600"/>
        <v>148971.5</v>
      </c>
      <c r="AA727" s="16">
        <f t="shared" ref="AA727:AC727" si="1611">AA728+AA730</f>
        <v>0</v>
      </c>
      <c r="AB727" s="16">
        <f t="shared" si="1611"/>
        <v>0</v>
      </c>
      <c r="AC727" s="16">
        <f t="shared" si="1611"/>
        <v>0</v>
      </c>
      <c r="AD727" s="16">
        <f t="shared" si="1601"/>
        <v>148971.5</v>
      </c>
      <c r="AE727" s="16">
        <f t="shared" si="1602"/>
        <v>148971.5</v>
      </c>
      <c r="AF727" s="16">
        <f t="shared" si="1603"/>
        <v>148971.5</v>
      </c>
      <c r="AG727" s="16">
        <f t="shared" ref="AG727:AI727" si="1612">AG728+AG730</f>
        <v>0</v>
      </c>
      <c r="AH727" s="16">
        <f t="shared" si="1612"/>
        <v>0</v>
      </c>
      <c r="AI727" s="16">
        <f t="shared" si="1612"/>
        <v>0</v>
      </c>
      <c r="AJ727" s="16">
        <f t="shared" si="1604"/>
        <v>148971.5</v>
      </c>
      <c r="AK727" s="16">
        <f t="shared" si="1605"/>
        <v>148971.5</v>
      </c>
      <c r="AL727" s="16">
        <f t="shared" si="1606"/>
        <v>148971.5</v>
      </c>
      <c r="AM727" s="16">
        <f t="shared" ref="AM727:AO727" si="1613">AM728+AM730</f>
        <v>0</v>
      </c>
      <c r="AN727" s="16">
        <f t="shared" si="1613"/>
        <v>0</v>
      </c>
      <c r="AO727" s="16">
        <f t="shared" si="1613"/>
        <v>0</v>
      </c>
      <c r="AP727" s="16">
        <f t="shared" si="1591"/>
        <v>148971.5</v>
      </c>
      <c r="AQ727" s="16">
        <f t="shared" ref="AQ727" si="1614">AQ728+AQ730</f>
        <v>0</v>
      </c>
      <c r="AR727" s="16">
        <f t="shared" si="1549"/>
        <v>148971.5</v>
      </c>
      <c r="AS727" s="16">
        <f t="shared" si="1592"/>
        <v>148971.5</v>
      </c>
      <c r="AT727" s="16">
        <f t="shared" ref="AT727" si="1615">AT728+AT730</f>
        <v>0</v>
      </c>
      <c r="AU727" s="16">
        <f t="shared" si="1551"/>
        <v>148971.5</v>
      </c>
      <c r="AV727" s="16">
        <f t="shared" si="1593"/>
        <v>148971.5</v>
      </c>
      <c r="AW727" s="16">
        <f t="shared" ref="AW727" si="1616">AW728+AW730</f>
        <v>0</v>
      </c>
      <c r="AX727" s="16">
        <f t="shared" si="1553"/>
        <v>148971.5</v>
      </c>
      <c r="AY727" s="16">
        <f t="shared" si="1607"/>
        <v>0</v>
      </c>
      <c r="AZ727" s="35"/>
    </row>
    <row r="728" spans="1:52" x14ac:dyDescent="0.3">
      <c r="A728" s="60" t="s">
        <v>141</v>
      </c>
      <c r="B728" s="56">
        <v>610</v>
      </c>
      <c r="C728" s="60"/>
      <c r="D728" s="60"/>
      <c r="E728" s="12" t="s">
        <v>409</v>
      </c>
      <c r="F728" s="16">
        <f t="shared" ref="F728:AY728" si="1617">F729</f>
        <v>3127.8</v>
      </c>
      <c r="G728" s="16">
        <f t="shared" si="1617"/>
        <v>3127.8</v>
      </c>
      <c r="H728" s="16">
        <f t="shared" si="1617"/>
        <v>3127.8</v>
      </c>
      <c r="I728" s="16">
        <f t="shared" si="1617"/>
        <v>0</v>
      </c>
      <c r="J728" s="16">
        <f t="shared" si="1617"/>
        <v>0</v>
      </c>
      <c r="K728" s="16">
        <f t="shared" si="1617"/>
        <v>0</v>
      </c>
      <c r="L728" s="16">
        <f t="shared" si="1471"/>
        <v>3127.8</v>
      </c>
      <c r="M728" s="16">
        <f t="shared" si="1472"/>
        <v>3127.8</v>
      </c>
      <c r="N728" s="16">
        <f t="shared" si="1473"/>
        <v>3127.8</v>
      </c>
      <c r="O728" s="16">
        <f t="shared" si="1617"/>
        <v>0</v>
      </c>
      <c r="P728" s="16">
        <f t="shared" si="1617"/>
        <v>0</v>
      </c>
      <c r="Q728" s="16">
        <f t="shared" si="1617"/>
        <v>0</v>
      </c>
      <c r="R728" s="16">
        <f t="shared" si="1595"/>
        <v>3127.8</v>
      </c>
      <c r="S728" s="16">
        <f t="shared" si="1596"/>
        <v>3127.8</v>
      </c>
      <c r="T728" s="16">
        <f t="shared" si="1597"/>
        <v>3127.8</v>
      </c>
      <c r="U728" s="16">
        <f t="shared" si="1617"/>
        <v>0</v>
      </c>
      <c r="V728" s="16">
        <f t="shared" si="1617"/>
        <v>0</v>
      </c>
      <c r="W728" s="16">
        <f t="shared" si="1617"/>
        <v>0</v>
      </c>
      <c r="X728" s="16">
        <f t="shared" si="1598"/>
        <v>3127.8</v>
      </c>
      <c r="Y728" s="16">
        <f t="shared" si="1599"/>
        <v>3127.8</v>
      </c>
      <c r="Z728" s="16">
        <f t="shared" si="1600"/>
        <v>3127.8</v>
      </c>
      <c r="AA728" s="16">
        <f t="shared" si="1617"/>
        <v>0</v>
      </c>
      <c r="AB728" s="16">
        <f t="shared" si="1617"/>
        <v>0</v>
      </c>
      <c r="AC728" s="16">
        <f t="shared" si="1617"/>
        <v>0</v>
      </c>
      <c r="AD728" s="16">
        <f t="shared" si="1601"/>
        <v>3127.8</v>
      </c>
      <c r="AE728" s="16">
        <f t="shared" si="1602"/>
        <v>3127.8</v>
      </c>
      <c r="AF728" s="16">
        <f t="shared" si="1603"/>
        <v>3127.8</v>
      </c>
      <c r="AG728" s="16">
        <f t="shared" si="1617"/>
        <v>0</v>
      </c>
      <c r="AH728" s="16">
        <f t="shared" si="1617"/>
        <v>0</v>
      </c>
      <c r="AI728" s="16">
        <f t="shared" si="1617"/>
        <v>0</v>
      </c>
      <c r="AJ728" s="16">
        <f t="shared" si="1604"/>
        <v>3127.8</v>
      </c>
      <c r="AK728" s="16">
        <f t="shared" si="1605"/>
        <v>3127.8</v>
      </c>
      <c r="AL728" s="16">
        <f t="shared" si="1606"/>
        <v>3127.8</v>
      </c>
      <c r="AM728" s="16">
        <f t="shared" si="1617"/>
        <v>0</v>
      </c>
      <c r="AN728" s="16">
        <f t="shared" si="1617"/>
        <v>0</v>
      </c>
      <c r="AO728" s="16">
        <f t="shared" si="1617"/>
        <v>0</v>
      </c>
      <c r="AP728" s="16">
        <f t="shared" si="1591"/>
        <v>3127.8</v>
      </c>
      <c r="AQ728" s="16">
        <f t="shared" si="1617"/>
        <v>0</v>
      </c>
      <c r="AR728" s="16">
        <f t="shared" si="1549"/>
        <v>3127.8</v>
      </c>
      <c r="AS728" s="16">
        <f t="shared" si="1592"/>
        <v>3127.8</v>
      </c>
      <c r="AT728" s="16">
        <f t="shared" si="1617"/>
        <v>0</v>
      </c>
      <c r="AU728" s="16">
        <f t="shared" si="1551"/>
        <v>3127.8</v>
      </c>
      <c r="AV728" s="16">
        <f t="shared" si="1593"/>
        <v>3127.8</v>
      </c>
      <c r="AW728" s="16">
        <f t="shared" si="1617"/>
        <v>0</v>
      </c>
      <c r="AX728" s="16">
        <f t="shared" si="1553"/>
        <v>3127.8</v>
      </c>
      <c r="AY728" s="16">
        <f t="shared" si="1617"/>
        <v>0</v>
      </c>
      <c r="AZ728" s="35"/>
    </row>
    <row r="729" spans="1:52" ht="31.2" x14ac:dyDescent="0.3">
      <c r="A729" s="60" t="s">
        <v>141</v>
      </c>
      <c r="B729" s="56">
        <v>610</v>
      </c>
      <c r="C729" s="60" t="s">
        <v>49</v>
      </c>
      <c r="D729" s="60" t="s">
        <v>104</v>
      </c>
      <c r="E729" s="12" t="s">
        <v>385</v>
      </c>
      <c r="F729" s="16">
        <v>3127.8</v>
      </c>
      <c r="G729" s="16">
        <v>3127.8</v>
      </c>
      <c r="H729" s="16">
        <v>3127.8</v>
      </c>
      <c r="I729" s="16"/>
      <c r="J729" s="16"/>
      <c r="K729" s="16"/>
      <c r="L729" s="16">
        <f t="shared" si="1471"/>
        <v>3127.8</v>
      </c>
      <c r="M729" s="16">
        <f t="shared" si="1472"/>
        <v>3127.8</v>
      </c>
      <c r="N729" s="16">
        <f t="shared" si="1473"/>
        <v>3127.8</v>
      </c>
      <c r="O729" s="16"/>
      <c r="P729" s="16"/>
      <c r="Q729" s="16"/>
      <c r="R729" s="16">
        <f t="shared" si="1595"/>
        <v>3127.8</v>
      </c>
      <c r="S729" s="16">
        <f t="shared" si="1596"/>
        <v>3127.8</v>
      </c>
      <c r="T729" s="16">
        <f t="shared" si="1597"/>
        <v>3127.8</v>
      </c>
      <c r="U729" s="16"/>
      <c r="V729" s="16"/>
      <c r="W729" s="16"/>
      <c r="X729" s="16">
        <f t="shared" si="1598"/>
        <v>3127.8</v>
      </c>
      <c r="Y729" s="16">
        <f t="shared" si="1599"/>
        <v>3127.8</v>
      </c>
      <c r="Z729" s="16">
        <f t="shared" si="1600"/>
        <v>3127.8</v>
      </c>
      <c r="AA729" s="16"/>
      <c r="AB729" s="16"/>
      <c r="AC729" s="16"/>
      <c r="AD729" s="16">
        <f t="shared" si="1601"/>
        <v>3127.8</v>
      </c>
      <c r="AE729" s="16">
        <f t="shared" si="1602"/>
        <v>3127.8</v>
      </c>
      <c r="AF729" s="16">
        <f t="shared" si="1603"/>
        <v>3127.8</v>
      </c>
      <c r="AG729" s="16"/>
      <c r="AH729" s="16"/>
      <c r="AI729" s="16"/>
      <c r="AJ729" s="16">
        <f t="shared" si="1604"/>
        <v>3127.8</v>
      </c>
      <c r="AK729" s="16">
        <f t="shared" si="1605"/>
        <v>3127.8</v>
      </c>
      <c r="AL729" s="16">
        <f t="shared" si="1606"/>
        <v>3127.8</v>
      </c>
      <c r="AM729" s="16"/>
      <c r="AN729" s="16"/>
      <c r="AO729" s="16"/>
      <c r="AP729" s="16">
        <f t="shared" si="1591"/>
        <v>3127.8</v>
      </c>
      <c r="AQ729" s="16"/>
      <c r="AR729" s="16">
        <f t="shared" si="1549"/>
        <v>3127.8</v>
      </c>
      <c r="AS729" s="16">
        <f t="shared" si="1592"/>
        <v>3127.8</v>
      </c>
      <c r="AT729" s="16"/>
      <c r="AU729" s="16">
        <f t="shared" si="1551"/>
        <v>3127.8</v>
      </c>
      <c r="AV729" s="16">
        <f t="shared" si="1593"/>
        <v>3127.8</v>
      </c>
      <c r="AW729" s="16"/>
      <c r="AX729" s="16">
        <f t="shared" si="1553"/>
        <v>3127.8</v>
      </c>
      <c r="AY729" s="16"/>
      <c r="AZ729" s="35"/>
    </row>
    <row r="730" spans="1:52" x14ac:dyDescent="0.3">
      <c r="A730" s="60" t="s">
        <v>141</v>
      </c>
      <c r="B730" s="56">
        <v>620</v>
      </c>
      <c r="C730" s="60"/>
      <c r="D730" s="60"/>
      <c r="E730" s="12" t="s">
        <v>410</v>
      </c>
      <c r="F730" s="16">
        <f t="shared" ref="F730:AY730" si="1618">F731</f>
        <v>145843.70000000001</v>
      </c>
      <c r="G730" s="16">
        <f t="shared" si="1618"/>
        <v>145843.70000000001</v>
      </c>
      <c r="H730" s="16">
        <f t="shared" si="1618"/>
        <v>145843.70000000001</v>
      </c>
      <c r="I730" s="16">
        <f t="shared" si="1618"/>
        <v>0</v>
      </c>
      <c r="J730" s="16">
        <f t="shared" si="1618"/>
        <v>0</v>
      </c>
      <c r="K730" s="16">
        <f t="shared" si="1618"/>
        <v>0</v>
      </c>
      <c r="L730" s="16">
        <f t="shared" si="1471"/>
        <v>145843.70000000001</v>
      </c>
      <c r="M730" s="16">
        <f t="shared" si="1472"/>
        <v>145843.70000000001</v>
      </c>
      <c r="N730" s="16">
        <f t="shared" si="1473"/>
        <v>145843.70000000001</v>
      </c>
      <c r="O730" s="16">
        <f t="shared" si="1618"/>
        <v>0</v>
      </c>
      <c r="P730" s="16">
        <f t="shared" si="1618"/>
        <v>0</v>
      </c>
      <c r="Q730" s="16">
        <f t="shared" si="1618"/>
        <v>0</v>
      </c>
      <c r="R730" s="16">
        <f t="shared" si="1595"/>
        <v>145843.70000000001</v>
      </c>
      <c r="S730" s="16">
        <f t="shared" si="1596"/>
        <v>145843.70000000001</v>
      </c>
      <c r="T730" s="16">
        <f t="shared" si="1597"/>
        <v>145843.70000000001</v>
      </c>
      <c r="U730" s="16">
        <f t="shared" si="1618"/>
        <v>0</v>
      </c>
      <c r="V730" s="16">
        <f t="shared" si="1618"/>
        <v>0</v>
      </c>
      <c r="W730" s="16">
        <f t="shared" si="1618"/>
        <v>0</v>
      </c>
      <c r="X730" s="16">
        <f t="shared" si="1598"/>
        <v>145843.70000000001</v>
      </c>
      <c r="Y730" s="16">
        <f t="shared" si="1599"/>
        <v>145843.70000000001</v>
      </c>
      <c r="Z730" s="16">
        <f t="shared" si="1600"/>
        <v>145843.70000000001</v>
      </c>
      <c r="AA730" s="16">
        <f t="shared" si="1618"/>
        <v>0</v>
      </c>
      <c r="AB730" s="16">
        <f t="shared" si="1618"/>
        <v>0</v>
      </c>
      <c r="AC730" s="16">
        <f t="shared" si="1618"/>
        <v>0</v>
      </c>
      <c r="AD730" s="16">
        <f t="shared" si="1601"/>
        <v>145843.70000000001</v>
      </c>
      <c r="AE730" s="16">
        <f t="shared" si="1602"/>
        <v>145843.70000000001</v>
      </c>
      <c r="AF730" s="16">
        <f t="shared" si="1603"/>
        <v>145843.70000000001</v>
      </c>
      <c r="AG730" s="16">
        <f t="shared" si="1618"/>
        <v>0</v>
      </c>
      <c r="AH730" s="16">
        <f t="shared" si="1618"/>
        <v>0</v>
      </c>
      <c r="AI730" s="16">
        <f t="shared" si="1618"/>
        <v>0</v>
      </c>
      <c r="AJ730" s="16">
        <f t="shared" si="1604"/>
        <v>145843.70000000001</v>
      </c>
      <c r="AK730" s="16">
        <f t="shared" si="1605"/>
        <v>145843.70000000001</v>
      </c>
      <c r="AL730" s="16">
        <f t="shared" si="1606"/>
        <v>145843.70000000001</v>
      </c>
      <c r="AM730" s="16">
        <f t="shared" si="1618"/>
        <v>0</v>
      </c>
      <c r="AN730" s="16">
        <f t="shared" si="1618"/>
        <v>0</v>
      </c>
      <c r="AO730" s="16">
        <f t="shared" si="1618"/>
        <v>0</v>
      </c>
      <c r="AP730" s="16">
        <f t="shared" si="1591"/>
        <v>145843.70000000001</v>
      </c>
      <c r="AQ730" s="16">
        <f t="shared" si="1618"/>
        <v>0</v>
      </c>
      <c r="AR730" s="16">
        <f t="shared" si="1549"/>
        <v>145843.70000000001</v>
      </c>
      <c r="AS730" s="16">
        <f t="shared" si="1592"/>
        <v>145843.70000000001</v>
      </c>
      <c r="AT730" s="16">
        <f t="shared" si="1618"/>
        <v>0</v>
      </c>
      <c r="AU730" s="16">
        <f t="shared" si="1551"/>
        <v>145843.70000000001</v>
      </c>
      <c r="AV730" s="16">
        <f t="shared" si="1593"/>
        <v>145843.70000000001</v>
      </c>
      <c r="AW730" s="16">
        <f t="shared" si="1618"/>
        <v>0</v>
      </c>
      <c r="AX730" s="16">
        <f t="shared" si="1553"/>
        <v>145843.70000000001</v>
      </c>
      <c r="AY730" s="16">
        <f t="shared" si="1618"/>
        <v>0</v>
      </c>
      <c r="AZ730" s="35"/>
    </row>
    <row r="731" spans="1:52" ht="31.2" x14ac:dyDescent="0.3">
      <c r="A731" s="60" t="s">
        <v>141</v>
      </c>
      <c r="B731" s="56">
        <v>620</v>
      </c>
      <c r="C731" s="60" t="s">
        <v>49</v>
      </c>
      <c r="D731" s="60" t="s">
        <v>104</v>
      </c>
      <c r="E731" s="12" t="s">
        <v>385</v>
      </c>
      <c r="F731" s="16">
        <v>145843.70000000001</v>
      </c>
      <c r="G731" s="16">
        <v>145843.70000000001</v>
      </c>
      <c r="H731" s="16">
        <v>145843.70000000001</v>
      </c>
      <c r="I731" s="16"/>
      <c r="J731" s="16"/>
      <c r="K731" s="16"/>
      <c r="L731" s="16">
        <f t="shared" si="1471"/>
        <v>145843.70000000001</v>
      </c>
      <c r="M731" s="16">
        <f t="shared" si="1472"/>
        <v>145843.70000000001</v>
      </c>
      <c r="N731" s="16">
        <f t="shared" si="1473"/>
        <v>145843.70000000001</v>
      </c>
      <c r="O731" s="16"/>
      <c r="P731" s="16"/>
      <c r="Q731" s="16"/>
      <c r="R731" s="16">
        <f t="shared" si="1595"/>
        <v>145843.70000000001</v>
      </c>
      <c r="S731" s="16">
        <f t="shared" si="1596"/>
        <v>145843.70000000001</v>
      </c>
      <c r="T731" s="16">
        <f t="shared" si="1597"/>
        <v>145843.70000000001</v>
      </c>
      <c r="U731" s="16"/>
      <c r="V731" s="16"/>
      <c r="W731" s="16"/>
      <c r="X731" s="16">
        <f t="shared" si="1598"/>
        <v>145843.70000000001</v>
      </c>
      <c r="Y731" s="16">
        <f t="shared" si="1599"/>
        <v>145843.70000000001</v>
      </c>
      <c r="Z731" s="16">
        <f t="shared" si="1600"/>
        <v>145843.70000000001</v>
      </c>
      <c r="AA731" s="16"/>
      <c r="AB731" s="16"/>
      <c r="AC731" s="16"/>
      <c r="AD731" s="16">
        <f t="shared" si="1601"/>
        <v>145843.70000000001</v>
      </c>
      <c r="AE731" s="16">
        <f t="shared" si="1602"/>
        <v>145843.70000000001</v>
      </c>
      <c r="AF731" s="16">
        <f t="shared" si="1603"/>
        <v>145843.70000000001</v>
      </c>
      <c r="AG731" s="16"/>
      <c r="AH731" s="16"/>
      <c r="AI731" s="16"/>
      <c r="AJ731" s="16">
        <f t="shared" si="1604"/>
        <v>145843.70000000001</v>
      </c>
      <c r="AK731" s="16">
        <f t="shared" si="1605"/>
        <v>145843.70000000001</v>
      </c>
      <c r="AL731" s="16">
        <f t="shared" si="1606"/>
        <v>145843.70000000001</v>
      </c>
      <c r="AM731" s="16"/>
      <c r="AN731" s="16"/>
      <c r="AO731" s="16"/>
      <c r="AP731" s="16">
        <f t="shared" si="1591"/>
        <v>145843.70000000001</v>
      </c>
      <c r="AQ731" s="16"/>
      <c r="AR731" s="16">
        <f t="shared" si="1549"/>
        <v>145843.70000000001</v>
      </c>
      <c r="AS731" s="16">
        <f t="shared" si="1592"/>
        <v>145843.70000000001</v>
      </c>
      <c r="AT731" s="16"/>
      <c r="AU731" s="16">
        <f t="shared" si="1551"/>
        <v>145843.70000000001</v>
      </c>
      <c r="AV731" s="16">
        <f t="shared" si="1593"/>
        <v>145843.70000000001</v>
      </c>
      <c r="AW731" s="16"/>
      <c r="AX731" s="16">
        <f t="shared" si="1553"/>
        <v>145843.70000000001</v>
      </c>
      <c r="AY731" s="16"/>
      <c r="AZ731" s="35"/>
    </row>
    <row r="732" spans="1:52" ht="46.8" x14ac:dyDescent="0.3">
      <c r="A732" s="60" t="s">
        <v>142</v>
      </c>
      <c r="B732" s="56"/>
      <c r="C732" s="60"/>
      <c r="D732" s="60"/>
      <c r="E732" s="12" t="s">
        <v>719</v>
      </c>
      <c r="F732" s="16">
        <f t="shared" ref="F732:AY734" si="1619">F733</f>
        <v>1845.3</v>
      </c>
      <c r="G732" s="16">
        <f t="shared" si="1619"/>
        <v>1845.3</v>
      </c>
      <c r="H732" s="16">
        <f t="shared" si="1619"/>
        <v>1845.3</v>
      </c>
      <c r="I732" s="16">
        <f t="shared" si="1619"/>
        <v>0</v>
      </c>
      <c r="J732" s="16">
        <f t="shared" si="1619"/>
        <v>0</v>
      </c>
      <c r="K732" s="16">
        <f t="shared" si="1619"/>
        <v>0</v>
      </c>
      <c r="L732" s="16">
        <f t="shared" si="1471"/>
        <v>1845.3</v>
      </c>
      <c r="M732" s="16">
        <f t="shared" si="1472"/>
        <v>1845.3</v>
      </c>
      <c r="N732" s="16">
        <f t="shared" si="1473"/>
        <v>1845.3</v>
      </c>
      <c r="O732" s="16">
        <f t="shared" si="1619"/>
        <v>0</v>
      </c>
      <c r="P732" s="16">
        <f t="shared" si="1619"/>
        <v>0</v>
      </c>
      <c r="Q732" s="16">
        <f t="shared" si="1619"/>
        <v>0</v>
      </c>
      <c r="R732" s="16">
        <f t="shared" si="1595"/>
        <v>1845.3</v>
      </c>
      <c r="S732" s="16">
        <f t="shared" si="1596"/>
        <v>1845.3</v>
      </c>
      <c r="T732" s="16">
        <f t="shared" si="1597"/>
        <v>1845.3</v>
      </c>
      <c r="U732" s="16">
        <f t="shared" si="1619"/>
        <v>0</v>
      </c>
      <c r="V732" s="16">
        <f t="shared" si="1619"/>
        <v>0</v>
      </c>
      <c r="W732" s="16">
        <f t="shared" si="1619"/>
        <v>0</v>
      </c>
      <c r="X732" s="16">
        <f t="shared" si="1598"/>
        <v>1845.3</v>
      </c>
      <c r="Y732" s="16">
        <f t="shared" si="1599"/>
        <v>1845.3</v>
      </c>
      <c r="Z732" s="16">
        <f t="shared" si="1600"/>
        <v>1845.3</v>
      </c>
      <c r="AA732" s="16">
        <f t="shared" si="1619"/>
        <v>0</v>
      </c>
      <c r="AB732" s="16">
        <f t="shared" si="1619"/>
        <v>0</v>
      </c>
      <c r="AC732" s="16">
        <f t="shared" si="1619"/>
        <v>0</v>
      </c>
      <c r="AD732" s="16">
        <f t="shared" si="1601"/>
        <v>1845.3</v>
      </c>
      <c r="AE732" s="16">
        <f t="shared" si="1602"/>
        <v>1845.3</v>
      </c>
      <c r="AF732" s="16">
        <f t="shared" si="1603"/>
        <v>1845.3</v>
      </c>
      <c r="AG732" s="16">
        <f t="shared" si="1619"/>
        <v>0</v>
      </c>
      <c r="AH732" s="16">
        <f t="shared" si="1619"/>
        <v>0</v>
      </c>
      <c r="AI732" s="16">
        <f t="shared" si="1619"/>
        <v>0</v>
      </c>
      <c r="AJ732" s="16">
        <f t="shared" si="1604"/>
        <v>1845.3</v>
      </c>
      <c r="AK732" s="16">
        <f t="shared" si="1605"/>
        <v>1845.3</v>
      </c>
      <c r="AL732" s="16">
        <f t="shared" si="1606"/>
        <v>1845.3</v>
      </c>
      <c r="AM732" s="16">
        <f t="shared" si="1619"/>
        <v>0</v>
      </c>
      <c r="AN732" s="16">
        <f t="shared" si="1619"/>
        <v>0</v>
      </c>
      <c r="AO732" s="16">
        <f t="shared" si="1619"/>
        <v>0</v>
      </c>
      <c r="AP732" s="16">
        <f t="shared" si="1591"/>
        <v>1845.3</v>
      </c>
      <c r="AQ732" s="16">
        <f t="shared" si="1619"/>
        <v>0</v>
      </c>
      <c r="AR732" s="16">
        <f t="shared" si="1549"/>
        <v>1845.3</v>
      </c>
      <c r="AS732" s="16">
        <f t="shared" si="1592"/>
        <v>1845.3</v>
      </c>
      <c r="AT732" s="16">
        <f t="shared" si="1619"/>
        <v>0</v>
      </c>
      <c r="AU732" s="16">
        <f t="shared" si="1551"/>
        <v>1845.3</v>
      </c>
      <c r="AV732" s="16">
        <f t="shared" si="1593"/>
        <v>1845.3</v>
      </c>
      <c r="AW732" s="16">
        <f t="shared" si="1619"/>
        <v>0</v>
      </c>
      <c r="AX732" s="16">
        <f t="shared" si="1553"/>
        <v>1845.3</v>
      </c>
      <c r="AY732" s="16">
        <f t="shared" si="1619"/>
        <v>0</v>
      </c>
      <c r="AZ732" s="35"/>
    </row>
    <row r="733" spans="1:52" ht="46.8" x14ac:dyDescent="0.3">
      <c r="A733" s="60" t="s">
        <v>142</v>
      </c>
      <c r="B733" s="56">
        <v>600</v>
      </c>
      <c r="C733" s="60"/>
      <c r="D733" s="60"/>
      <c r="E733" s="12" t="s">
        <v>395</v>
      </c>
      <c r="F733" s="16">
        <f t="shared" si="1619"/>
        <v>1845.3</v>
      </c>
      <c r="G733" s="16">
        <f t="shared" si="1619"/>
        <v>1845.3</v>
      </c>
      <c r="H733" s="16">
        <f t="shared" si="1619"/>
        <v>1845.3</v>
      </c>
      <c r="I733" s="16">
        <f t="shared" si="1619"/>
        <v>0</v>
      </c>
      <c r="J733" s="16">
        <f t="shared" si="1619"/>
        <v>0</v>
      </c>
      <c r="K733" s="16">
        <f t="shared" si="1619"/>
        <v>0</v>
      </c>
      <c r="L733" s="16">
        <f t="shared" si="1471"/>
        <v>1845.3</v>
      </c>
      <c r="M733" s="16">
        <f t="shared" si="1472"/>
        <v>1845.3</v>
      </c>
      <c r="N733" s="16">
        <f t="shared" si="1473"/>
        <v>1845.3</v>
      </c>
      <c r="O733" s="16">
        <f t="shared" si="1619"/>
        <v>0</v>
      </c>
      <c r="P733" s="16">
        <f t="shared" si="1619"/>
        <v>0</v>
      </c>
      <c r="Q733" s="16">
        <f t="shared" si="1619"/>
        <v>0</v>
      </c>
      <c r="R733" s="16">
        <f t="shared" si="1595"/>
        <v>1845.3</v>
      </c>
      <c r="S733" s="16">
        <f t="shared" si="1596"/>
        <v>1845.3</v>
      </c>
      <c r="T733" s="16">
        <f t="shared" si="1597"/>
        <v>1845.3</v>
      </c>
      <c r="U733" s="16">
        <f t="shared" si="1619"/>
        <v>0</v>
      </c>
      <c r="V733" s="16">
        <f t="shared" si="1619"/>
        <v>0</v>
      </c>
      <c r="W733" s="16">
        <f t="shared" si="1619"/>
        <v>0</v>
      </c>
      <c r="X733" s="16">
        <f t="shared" si="1598"/>
        <v>1845.3</v>
      </c>
      <c r="Y733" s="16">
        <f t="shared" si="1599"/>
        <v>1845.3</v>
      </c>
      <c r="Z733" s="16">
        <f t="shared" si="1600"/>
        <v>1845.3</v>
      </c>
      <c r="AA733" s="16">
        <f t="shared" si="1619"/>
        <v>0</v>
      </c>
      <c r="AB733" s="16">
        <f t="shared" si="1619"/>
        <v>0</v>
      </c>
      <c r="AC733" s="16">
        <f t="shared" si="1619"/>
        <v>0</v>
      </c>
      <c r="AD733" s="16">
        <f t="shared" si="1601"/>
        <v>1845.3</v>
      </c>
      <c r="AE733" s="16">
        <f t="shared" si="1602"/>
        <v>1845.3</v>
      </c>
      <c r="AF733" s="16">
        <f t="shared" si="1603"/>
        <v>1845.3</v>
      </c>
      <c r="AG733" s="16">
        <f t="shared" si="1619"/>
        <v>0</v>
      </c>
      <c r="AH733" s="16">
        <f t="shared" si="1619"/>
        <v>0</v>
      </c>
      <c r="AI733" s="16">
        <f t="shared" si="1619"/>
        <v>0</v>
      </c>
      <c r="AJ733" s="16">
        <f t="shared" si="1604"/>
        <v>1845.3</v>
      </c>
      <c r="AK733" s="16">
        <f t="shared" si="1605"/>
        <v>1845.3</v>
      </c>
      <c r="AL733" s="16">
        <f t="shared" si="1606"/>
        <v>1845.3</v>
      </c>
      <c r="AM733" s="16">
        <f t="shared" si="1619"/>
        <v>0</v>
      </c>
      <c r="AN733" s="16">
        <f t="shared" si="1619"/>
        <v>0</v>
      </c>
      <c r="AO733" s="16">
        <f t="shared" si="1619"/>
        <v>0</v>
      </c>
      <c r="AP733" s="16">
        <f t="shared" si="1591"/>
        <v>1845.3</v>
      </c>
      <c r="AQ733" s="16">
        <f t="shared" si="1619"/>
        <v>0</v>
      </c>
      <c r="AR733" s="16">
        <f t="shared" si="1549"/>
        <v>1845.3</v>
      </c>
      <c r="AS733" s="16">
        <f t="shared" si="1592"/>
        <v>1845.3</v>
      </c>
      <c r="AT733" s="16">
        <f t="shared" si="1619"/>
        <v>0</v>
      </c>
      <c r="AU733" s="16">
        <f t="shared" si="1551"/>
        <v>1845.3</v>
      </c>
      <c r="AV733" s="16">
        <f t="shared" si="1593"/>
        <v>1845.3</v>
      </c>
      <c r="AW733" s="16">
        <f t="shared" si="1619"/>
        <v>0</v>
      </c>
      <c r="AX733" s="16">
        <f t="shared" si="1553"/>
        <v>1845.3</v>
      </c>
      <c r="AY733" s="16">
        <f t="shared" si="1619"/>
        <v>0</v>
      </c>
      <c r="AZ733" s="35"/>
    </row>
    <row r="734" spans="1:52" x14ac:dyDescent="0.3">
      <c r="A734" s="60" t="s">
        <v>142</v>
      </c>
      <c r="B734" s="56">
        <v>610</v>
      </c>
      <c r="C734" s="60"/>
      <c r="D734" s="60"/>
      <c r="E734" s="12" t="s">
        <v>409</v>
      </c>
      <c r="F734" s="16">
        <f t="shared" si="1619"/>
        <v>1845.3</v>
      </c>
      <c r="G734" s="16">
        <f t="shared" si="1619"/>
        <v>1845.3</v>
      </c>
      <c r="H734" s="16">
        <f t="shared" si="1619"/>
        <v>1845.3</v>
      </c>
      <c r="I734" s="16">
        <f t="shared" si="1619"/>
        <v>0</v>
      </c>
      <c r="J734" s="16">
        <f t="shared" si="1619"/>
        <v>0</v>
      </c>
      <c r="K734" s="16">
        <f t="shared" si="1619"/>
        <v>0</v>
      </c>
      <c r="L734" s="16">
        <f t="shared" si="1471"/>
        <v>1845.3</v>
      </c>
      <c r="M734" s="16">
        <f t="shared" si="1472"/>
        <v>1845.3</v>
      </c>
      <c r="N734" s="16">
        <f t="shared" si="1473"/>
        <v>1845.3</v>
      </c>
      <c r="O734" s="16">
        <f t="shared" si="1619"/>
        <v>0</v>
      </c>
      <c r="P734" s="16">
        <f t="shared" si="1619"/>
        <v>0</v>
      </c>
      <c r="Q734" s="16">
        <f t="shared" si="1619"/>
        <v>0</v>
      </c>
      <c r="R734" s="16">
        <f t="shared" si="1595"/>
        <v>1845.3</v>
      </c>
      <c r="S734" s="16">
        <f t="shared" si="1596"/>
        <v>1845.3</v>
      </c>
      <c r="T734" s="16">
        <f t="shared" si="1597"/>
        <v>1845.3</v>
      </c>
      <c r="U734" s="16">
        <f t="shared" si="1619"/>
        <v>0</v>
      </c>
      <c r="V734" s="16">
        <f t="shared" si="1619"/>
        <v>0</v>
      </c>
      <c r="W734" s="16">
        <f t="shared" si="1619"/>
        <v>0</v>
      </c>
      <c r="X734" s="16">
        <f t="shared" si="1598"/>
        <v>1845.3</v>
      </c>
      <c r="Y734" s="16">
        <f t="shared" si="1599"/>
        <v>1845.3</v>
      </c>
      <c r="Z734" s="16">
        <f t="shared" si="1600"/>
        <v>1845.3</v>
      </c>
      <c r="AA734" s="16">
        <f t="shared" si="1619"/>
        <v>0</v>
      </c>
      <c r="AB734" s="16">
        <f t="shared" si="1619"/>
        <v>0</v>
      </c>
      <c r="AC734" s="16">
        <f t="shared" si="1619"/>
        <v>0</v>
      </c>
      <c r="AD734" s="16">
        <f t="shared" si="1601"/>
        <v>1845.3</v>
      </c>
      <c r="AE734" s="16">
        <f t="shared" si="1602"/>
        <v>1845.3</v>
      </c>
      <c r="AF734" s="16">
        <f t="shared" si="1603"/>
        <v>1845.3</v>
      </c>
      <c r="AG734" s="16">
        <f t="shared" si="1619"/>
        <v>0</v>
      </c>
      <c r="AH734" s="16">
        <f t="shared" si="1619"/>
        <v>0</v>
      </c>
      <c r="AI734" s="16">
        <f t="shared" si="1619"/>
        <v>0</v>
      </c>
      <c r="AJ734" s="16">
        <f t="shared" si="1604"/>
        <v>1845.3</v>
      </c>
      <c r="AK734" s="16">
        <f t="shared" si="1605"/>
        <v>1845.3</v>
      </c>
      <c r="AL734" s="16">
        <f t="shared" si="1606"/>
        <v>1845.3</v>
      </c>
      <c r="AM734" s="16">
        <f t="shared" si="1619"/>
        <v>0</v>
      </c>
      <c r="AN734" s="16">
        <f t="shared" si="1619"/>
        <v>0</v>
      </c>
      <c r="AO734" s="16">
        <f t="shared" si="1619"/>
        <v>0</v>
      </c>
      <c r="AP734" s="16">
        <f t="shared" si="1591"/>
        <v>1845.3</v>
      </c>
      <c r="AQ734" s="16">
        <f t="shared" si="1619"/>
        <v>0</v>
      </c>
      <c r="AR734" s="16">
        <f t="shared" si="1549"/>
        <v>1845.3</v>
      </c>
      <c r="AS734" s="16">
        <f t="shared" si="1592"/>
        <v>1845.3</v>
      </c>
      <c r="AT734" s="16">
        <f t="shared" si="1619"/>
        <v>0</v>
      </c>
      <c r="AU734" s="16">
        <f t="shared" si="1551"/>
        <v>1845.3</v>
      </c>
      <c r="AV734" s="16">
        <f t="shared" si="1593"/>
        <v>1845.3</v>
      </c>
      <c r="AW734" s="16">
        <f t="shared" si="1619"/>
        <v>0</v>
      </c>
      <c r="AX734" s="16">
        <f t="shared" si="1553"/>
        <v>1845.3</v>
      </c>
      <c r="AY734" s="16">
        <f t="shared" si="1619"/>
        <v>0</v>
      </c>
      <c r="AZ734" s="35"/>
    </row>
    <row r="735" spans="1:52" x14ac:dyDescent="0.3">
      <c r="A735" s="60" t="s">
        <v>142</v>
      </c>
      <c r="B735" s="56">
        <v>610</v>
      </c>
      <c r="C735" s="60" t="s">
        <v>25</v>
      </c>
      <c r="D735" s="60" t="s">
        <v>26</v>
      </c>
      <c r="E735" s="12" t="s">
        <v>379</v>
      </c>
      <c r="F735" s="16">
        <v>1845.3</v>
      </c>
      <c r="G735" s="16">
        <v>1845.3</v>
      </c>
      <c r="H735" s="16">
        <v>1845.3</v>
      </c>
      <c r="I735" s="16"/>
      <c r="J735" s="16"/>
      <c r="K735" s="16"/>
      <c r="L735" s="16">
        <f t="shared" si="1471"/>
        <v>1845.3</v>
      </c>
      <c r="M735" s="16">
        <f t="shared" si="1472"/>
        <v>1845.3</v>
      </c>
      <c r="N735" s="16">
        <f t="shared" si="1473"/>
        <v>1845.3</v>
      </c>
      <c r="O735" s="16"/>
      <c r="P735" s="16"/>
      <c r="Q735" s="16"/>
      <c r="R735" s="16">
        <f t="shared" si="1595"/>
        <v>1845.3</v>
      </c>
      <c r="S735" s="16">
        <f t="shared" si="1596"/>
        <v>1845.3</v>
      </c>
      <c r="T735" s="16">
        <f t="shared" si="1597"/>
        <v>1845.3</v>
      </c>
      <c r="U735" s="16"/>
      <c r="V735" s="16"/>
      <c r="W735" s="16"/>
      <c r="X735" s="16">
        <f t="shared" si="1598"/>
        <v>1845.3</v>
      </c>
      <c r="Y735" s="16">
        <f t="shared" si="1599"/>
        <v>1845.3</v>
      </c>
      <c r="Z735" s="16">
        <f t="shared" si="1600"/>
        <v>1845.3</v>
      </c>
      <c r="AA735" s="16"/>
      <c r="AB735" s="16"/>
      <c r="AC735" s="16"/>
      <c r="AD735" s="16">
        <f t="shared" si="1601"/>
        <v>1845.3</v>
      </c>
      <c r="AE735" s="16">
        <f t="shared" si="1602"/>
        <v>1845.3</v>
      </c>
      <c r="AF735" s="16">
        <f t="shared" si="1603"/>
        <v>1845.3</v>
      </c>
      <c r="AG735" s="16"/>
      <c r="AH735" s="16"/>
      <c r="AI735" s="16"/>
      <c r="AJ735" s="16">
        <f t="shared" si="1604"/>
        <v>1845.3</v>
      </c>
      <c r="AK735" s="16">
        <f t="shared" si="1605"/>
        <v>1845.3</v>
      </c>
      <c r="AL735" s="16">
        <f t="shared" si="1606"/>
        <v>1845.3</v>
      </c>
      <c r="AM735" s="16"/>
      <c r="AN735" s="16"/>
      <c r="AO735" s="16"/>
      <c r="AP735" s="16">
        <f t="shared" si="1591"/>
        <v>1845.3</v>
      </c>
      <c r="AQ735" s="16"/>
      <c r="AR735" s="16">
        <f t="shared" si="1549"/>
        <v>1845.3</v>
      </c>
      <c r="AS735" s="16">
        <f t="shared" si="1592"/>
        <v>1845.3</v>
      </c>
      <c r="AT735" s="16"/>
      <c r="AU735" s="16">
        <f t="shared" si="1551"/>
        <v>1845.3</v>
      </c>
      <c r="AV735" s="16">
        <f t="shared" si="1593"/>
        <v>1845.3</v>
      </c>
      <c r="AW735" s="16"/>
      <c r="AX735" s="16">
        <f t="shared" si="1553"/>
        <v>1845.3</v>
      </c>
      <c r="AY735" s="16"/>
      <c r="AZ735" s="35"/>
    </row>
    <row r="736" spans="1:52" ht="46.8" x14ac:dyDescent="0.3">
      <c r="A736" s="60" t="s">
        <v>143</v>
      </c>
      <c r="B736" s="56"/>
      <c r="C736" s="60"/>
      <c r="D736" s="60"/>
      <c r="E736" s="12" t="s">
        <v>1359</v>
      </c>
      <c r="F736" s="16">
        <f t="shared" ref="F736:AY736" si="1620">F737</f>
        <v>69257.399999999994</v>
      </c>
      <c r="G736" s="16">
        <f t="shared" si="1620"/>
        <v>69257.399999999994</v>
      </c>
      <c r="H736" s="16">
        <f t="shared" si="1620"/>
        <v>69257.399999999994</v>
      </c>
      <c r="I736" s="16">
        <f t="shared" si="1620"/>
        <v>0</v>
      </c>
      <c r="J736" s="16">
        <f t="shared" si="1620"/>
        <v>0</v>
      </c>
      <c r="K736" s="16">
        <f t="shared" si="1620"/>
        <v>0</v>
      </c>
      <c r="L736" s="16">
        <f t="shared" si="1471"/>
        <v>69257.399999999994</v>
      </c>
      <c r="M736" s="16">
        <f t="shared" si="1472"/>
        <v>69257.399999999994</v>
      </c>
      <c r="N736" s="16">
        <f t="shared" si="1473"/>
        <v>69257.399999999994</v>
      </c>
      <c r="O736" s="16">
        <f t="shared" si="1620"/>
        <v>0</v>
      </c>
      <c r="P736" s="16">
        <f t="shared" si="1620"/>
        <v>0</v>
      </c>
      <c r="Q736" s="16">
        <f t="shared" si="1620"/>
        <v>0</v>
      </c>
      <c r="R736" s="16">
        <f t="shared" si="1595"/>
        <v>69257.399999999994</v>
      </c>
      <c r="S736" s="16">
        <f t="shared" si="1596"/>
        <v>69257.399999999994</v>
      </c>
      <c r="T736" s="16">
        <f t="shared" si="1597"/>
        <v>69257.399999999994</v>
      </c>
      <c r="U736" s="16">
        <f t="shared" si="1620"/>
        <v>0</v>
      </c>
      <c r="V736" s="16">
        <f t="shared" si="1620"/>
        <v>0</v>
      </c>
      <c r="W736" s="16">
        <f t="shared" si="1620"/>
        <v>0</v>
      </c>
      <c r="X736" s="16">
        <f t="shared" si="1598"/>
        <v>69257.399999999994</v>
      </c>
      <c r="Y736" s="16">
        <f t="shared" si="1599"/>
        <v>69257.399999999994</v>
      </c>
      <c r="Z736" s="16">
        <f t="shared" si="1600"/>
        <v>69257.399999999994</v>
      </c>
      <c r="AA736" s="16">
        <f t="shared" si="1620"/>
        <v>0</v>
      </c>
      <c r="AB736" s="16">
        <f t="shared" si="1620"/>
        <v>0</v>
      </c>
      <c r="AC736" s="16">
        <f t="shared" si="1620"/>
        <v>0</v>
      </c>
      <c r="AD736" s="16">
        <f t="shared" si="1601"/>
        <v>69257.399999999994</v>
      </c>
      <c r="AE736" s="16">
        <f t="shared" si="1602"/>
        <v>69257.399999999994</v>
      </c>
      <c r="AF736" s="16">
        <f t="shared" si="1603"/>
        <v>69257.399999999994</v>
      </c>
      <c r="AG736" s="16">
        <f t="shared" si="1620"/>
        <v>0</v>
      </c>
      <c r="AH736" s="16">
        <f t="shared" si="1620"/>
        <v>0</v>
      </c>
      <c r="AI736" s="16">
        <f t="shared" si="1620"/>
        <v>0</v>
      </c>
      <c r="AJ736" s="16">
        <f t="shared" si="1604"/>
        <v>69257.399999999994</v>
      </c>
      <c r="AK736" s="16">
        <f t="shared" si="1605"/>
        <v>69257.399999999994</v>
      </c>
      <c r="AL736" s="16">
        <f t="shared" si="1606"/>
        <v>69257.399999999994</v>
      </c>
      <c r="AM736" s="16">
        <f t="shared" si="1620"/>
        <v>0</v>
      </c>
      <c r="AN736" s="16">
        <f t="shared" si="1620"/>
        <v>0</v>
      </c>
      <c r="AO736" s="16">
        <f t="shared" si="1620"/>
        <v>0</v>
      </c>
      <c r="AP736" s="16">
        <f t="shared" si="1591"/>
        <v>69257.399999999994</v>
      </c>
      <c r="AQ736" s="16">
        <f t="shared" si="1620"/>
        <v>0</v>
      </c>
      <c r="AR736" s="16">
        <f t="shared" si="1549"/>
        <v>69257.399999999994</v>
      </c>
      <c r="AS736" s="16">
        <f t="shared" si="1592"/>
        <v>69257.399999999994</v>
      </c>
      <c r="AT736" s="16">
        <f t="shared" si="1620"/>
        <v>0</v>
      </c>
      <c r="AU736" s="16">
        <f t="shared" si="1551"/>
        <v>69257.399999999994</v>
      </c>
      <c r="AV736" s="16">
        <f t="shared" si="1593"/>
        <v>69257.399999999994</v>
      </c>
      <c r="AW736" s="16">
        <f t="shared" si="1620"/>
        <v>0</v>
      </c>
      <c r="AX736" s="16">
        <f t="shared" si="1553"/>
        <v>69257.399999999994</v>
      </c>
      <c r="AY736" s="16">
        <f t="shared" si="1620"/>
        <v>0</v>
      </c>
      <c r="AZ736" s="35"/>
    </row>
    <row r="737" spans="1:52" ht="46.8" x14ac:dyDescent="0.3">
      <c r="A737" s="60" t="s">
        <v>143</v>
      </c>
      <c r="B737" s="56">
        <v>600</v>
      </c>
      <c r="C737" s="60"/>
      <c r="D737" s="60"/>
      <c r="E737" s="12" t="s">
        <v>395</v>
      </c>
      <c r="F737" s="16">
        <f t="shared" ref="F737:AY737" si="1621">F738+F740</f>
        <v>69257.399999999994</v>
      </c>
      <c r="G737" s="16">
        <f t="shared" si="1621"/>
        <v>69257.399999999994</v>
      </c>
      <c r="H737" s="16">
        <f t="shared" si="1621"/>
        <v>69257.399999999994</v>
      </c>
      <c r="I737" s="16">
        <f t="shared" ref="I737:K737" si="1622">I738+I740</f>
        <v>0</v>
      </c>
      <c r="J737" s="16">
        <f t="shared" si="1622"/>
        <v>0</v>
      </c>
      <c r="K737" s="16">
        <f t="shared" si="1622"/>
        <v>0</v>
      </c>
      <c r="L737" s="16">
        <f t="shared" si="1471"/>
        <v>69257.399999999994</v>
      </c>
      <c r="M737" s="16">
        <f t="shared" si="1472"/>
        <v>69257.399999999994</v>
      </c>
      <c r="N737" s="16">
        <f t="shared" si="1473"/>
        <v>69257.399999999994</v>
      </c>
      <c r="O737" s="16">
        <f t="shared" ref="O737:Q737" si="1623">O738+O740</f>
        <v>0</v>
      </c>
      <c r="P737" s="16">
        <f t="shared" si="1623"/>
        <v>0</v>
      </c>
      <c r="Q737" s="16">
        <f t="shared" si="1623"/>
        <v>0</v>
      </c>
      <c r="R737" s="16">
        <f t="shared" si="1595"/>
        <v>69257.399999999994</v>
      </c>
      <c r="S737" s="16">
        <f t="shared" si="1596"/>
        <v>69257.399999999994</v>
      </c>
      <c r="T737" s="16">
        <f t="shared" si="1597"/>
        <v>69257.399999999994</v>
      </c>
      <c r="U737" s="16">
        <f t="shared" ref="U737:W737" si="1624">U738+U740</f>
        <v>0</v>
      </c>
      <c r="V737" s="16">
        <f t="shared" si="1624"/>
        <v>0</v>
      </c>
      <c r="W737" s="16">
        <f t="shared" si="1624"/>
        <v>0</v>
      </c>
      <c r="X737" s="16">
        <f t="shared" si="1598"/>
        <v>69257.399999999994</v>
      </c>
      <c r="Y737" s="16">
        <f t="shared" si="1599"/>
        <v>69257.399999999994</v>
      </c>
      <c r="Z737" s="16">
        <f t="shared" si="1600"/>
        <v>69257.399999999994</v>
      </c>
      <c r="AA737" s="16">
        <f t="shared" ref="AA737:AC737" si="1625">AA738+AA740</f>
        <v>0</v>
      </c>
      <c r="AB737" s="16">
        <f t="shared" si="1625"/>
        <v>0</v>
      </c>
      <c r="AC737" s="16">
        <f t="shared" si="1625"/>
        <v>0</v>
      </c>
      <c r="AD737" s="16">
        <f t="shared" si="1601"/>
        <v>69257.399999999994</v>
      </c>
      <c r="AE737" s="16">
        <f t="shared" si="1602"/>
        <v>69257.399999999994</v>
      </c>
      <c r="AF737" s="16">
        <f t="shared" si="1603"/>
        <v>69257.399999999994</v>
      </c>
      <c r="AG737" s="16">
        <f t="shared" ref="AG737:AI737" si="1626">AG738+AG740</f>
        <v>0</v>
      </c>
      <c r="AH737" s="16">
        <f t="shared" si="1626"/>
        <v>0</v>
      </c>
      <c r="AI737" s="16">
        <f t="shared" si="1626"/>
        <v>0</v>
      </c>
      <c r="AJ737" s="16">
        <f t="shared" si="1604"/>
        <v>69257.399999999994</v>
      </c>
      <c r="AK737" s="16">
        <f t="shared" si="1605"/>
        <v>69257.399999999994</v>
      </c>
      <c r="AL737" s="16">
        <f t="shared" si="1606"/>
        <v>69257.399999999994</v>
      </c>
      <c r="AM737" s="16">
        <f t="shared" ref="AM737:AO737" si="1627">AM738+AM740</f>
        <v>0</v>
      </c>
      <c r="AN737" s="16">
        <f t="shared" si="1627"/>
        <v>0</v>
      </c>
      <c r="AO737" s="16">
        <f t="shared" si="1627"/>
        <v>0</v>
      </c>
      <c r="AP737" s="16">
        <f t="shared" si="1591"/>
        <v>69257.399999999994</v>
      </c>
      <c r="AQ737" s="16">
        <f t="shared" ref="AQ737" si="1628">AQ738+AQ740</f>
        <v>0</v>
      </c>
      <c r="AR737" s="16">
        <f t="shared" si="1549"/>
        <v>69257.399999999994</v>
      </c>
      <c r="AS737" s="16">
        <f t="shared" si="1592"/>
        <v>69257.399999999994</v>
      </c>
      <c r="AT737" s="16">
        <f t="shared" ref="AT737" si="1629">AT738+AT740</f>
        <v>0</v>
      </c>
      <c r="AU737" s="16">
        <f t="shared" si="1551"/>
        <v>69257.399999999994</v>
      </c>
      <c r="AV737" s="16">
        <f t="shared" si="1593"/>
        <v>69257.399999999994</v>
      </c>
      <c r="AW737" s="16">
        <f t="shared" ref="AW737" si="1630">AW738+AW740</f>
        <v>0</v>
      </c>
      <c r="AX737" s="16">
        <f t="shared" si="1553"/>
        <v>69257.399999999994</v>
      </c>
      <c r="AY737" s="16">
        <f t="shared" si="1621"/>
        <v>0</v>
      </c>
      <c r="AZ737" s="35"/>
    </row>
    <row r="738" spans="1:52" x14ac:dyDescent="0.3">
      <c r="A738" s="60" t="s">
        <v>143</v>
      </c>
      <c r="B738" s="56">
        <v>610</v>
      </c>
      <c r="C738" s="60"/>
      <c r="D738" s="60"/>
      <c r="E738" s="12" t="s">
        <v>409</v>
      </c>
      <c r="F738" s="16">
        <f t="shared" ref="F738:AY738" si="1631">F739</f>
        <v>2439.6999999999998</v>
      </c>
      <c r="G738" s="16">
        <f t="shared" si="1631"/>
        <v>2439.6999999999998</v>
      </c>
      <c r="H738" s="16">
        <f t="shared" si="1631"/>
        <v>2439.6999999999998</v>
      </c>
      <c r="I738" s="16">
        <f t="shared" si="1631"/>
        <v>0</v>
      </c>
      <c r="J738" s="16">
        <f t="shared" si="1631"/>
        <v>0</v>
      </c>
      <c r="K738" s="16">
        <f t="shared" si="1631"/>
        <v>0</v>
      </c>
      <c r="L738" s="16">
        <f t="shared" si="1471"/>
        <v>2439.6999999999998</v>
      </c>
      <c r="M738" s="16">
        <f t="shared" si="1472"/>
        <v>2439.6999999999998</v>
      </c>
      <c r="N738" s="16">
        <f t="shared" si="1473"/>
        <v>2439.6999999999998</v>
      </c>
      <c r="O738" s="16">
        <f t="shared" si="1631"/>
        <v>0</v>
      </c>
      <c r="P738" s="16">
        <f t="shared" si="1631"/>
        <v>0</v>
      </c>
      <c r="Q738" s="16">
        <f t="shared" si="1631"/>
        <v>0</v>
      </c>
      <c r="R738" s="16">
        <f t="shared" si="1595"/>
        <v>2439.6999999999998</v>
      </c>
      <c r="S738" s="16">
        <f t="shared" si="1596"/>
        <v>2439.6999999999998</v>
      </c>
      <c r="T738" s="16">
        <f t="shared" si="1597"/>
        <v>2439.6999999999998</v>
      </c>
      <c r="U738" s="16">
        <f t="shared" si="1631"/>
        <v>0</v>
      </c>
      <c r="V738" s="16">
        <f t="shared" si="1631"/>
        <v>0</v>
      </c>
      <c r="W738" s="16">
        <f t="shared" si="1631"/>
        <v>0</v>
      </c>
      <c r="X738" s="16">
        <f t="shared" si="1598"/>
        <v>2439.6999999999998</v>
      </c>
      <c r="Y738" s="16">
        <f t="shared" si="1599"/>
        <v>2439.6999999999998</v>
      </c>
      <c r="Z738" s="16">
        <f t="shared" si="1600"/>
        <v>2439.6999999999998</v>
      </c>
      <c r="AA738" s="16">
        <f t="shared" si="1631"/>
        <v>0</v>
      </c>
      <c r="AB738" s="16">
        <f t="shared" si="1631"/>
        <v>0</v>
      </c>
      <c r="AC738" s="16">
        <f t="shared" si="1631"/>
        <v>0</v>
      </c>
      <c r="AD738" s="16">
        <f t="shared" si="1601"/>
        <v>2439.6999999999998</v>
      </c>
      <c r="AE738" s="16">
        <f t="shared" si="1602"/>
        <v>2439.6999999999998</v>
      </c>
      <c r="AF738" s="16">
        <f t="shared" si="1603"/>
        <v>2439.6999999999998</v>
      </c>
      <c r="AG738" s="16">
        <f t="shared" si="1631"/>
        <v>0</v>
      </c>
      <c r="AH738" s="16">
        <f t="shared" si="1631"/>
        <v>0</v>
      </c>
      <c r="AI738" s="16">
        <f t="shared" si="1631"/>
        <v>0</v>
      </c>
      <c r="AJ738" s="16">
        <f t="shared" si="1604"/>
        <v>2439.6999999999998</v>
      </c>
      <c r="AK738" s="16">
        <f t="shared" si="1605"/>
        <v>2439.6999999999998</v>
      </c>
      <c r="AL738" s="16">
        <f t="shared" si="1606"/>
        <v>2439.6999999999998</v>
      </c>
      <c r="AM738" s="16">
        <f t="shared" si="1631"/>
        <v>0</v>
      </c>
      <c r="AN738" s="16">
        <f t="shared" si="1631"/>
        <v>0</v>
      </c>
      <c r="AO738" s="16">
        <f t="shared" si="1631"/>
        <v>0</v>
      </c>
      <c r="AP738" s="16">
        <f t="shared" si="1591"/>
        <v>2439.6999999999998</v>
      </c>
      <c r="AQ738" s="16">
        <f t="shared" si="1631"/>
        <v>0</v>
      </c>
      <c r="AR738" s="16">
        <f t="shared" si="1549"/>
        <v>2439.6999999999998</v>
      </c>
      <c r="AS738" s="16">
        <f t="shared" si="1592"/>
        <v>2439.6999999999998</v>
      </c>
      <c r="AT738" s="16">
        <f t="shared" si="1631"/>
        <v>0</v>
      </c>
      <c r="AU738" s="16">
        <f t="shared" si="1551"/>
        <v>2439.6999999999998</v>
      </c>
      <c r="AV738" s="16">
        <f t="shared" si="1593"/>
        <v>2439.6999999999998</v>
      </c>
      <c r="AW738" s="16">
        <f t="shared" si="1631"/>
        <v>0</v>
      </c>
      <c r="AX738" s="16">
        <f t="shared" si="1553"/>
        <v>2439.6999999999998</v>
      </c>
      <c r="AY738" s="16">
        <f t="shared" si="1631"/>
        <v>0</v>
      </c>
      <c r="AZ738" s="35"/>
    </row>
    <row r="739" spans="1:52" ht="31.2" x14ac:dyDescent="0.3">
      <c r="A739" s="60" t="s">
        <v>143</v>
      </c>
      <c r="B739" s="56">
        <v>610</v>
      </c>
      <c r="C739" s="60" t="s">
        <v>49</v>
      </c>
      <c r="D739" s="60" t="s">
        <v>104</v>
      </c>
      <c r="E739" s="12" t="s">
        <v>385</v>
      </c>
      <c r="F739" s="16">
        <v>2439.6999999999998</v>
      </c>
      <c r="G739" s="16">
        <v>2439.6999999999998</v>
      </c>
      <c r="H739" s="16">
        <v>2439.6999999999998</v>
      </c>
      <c r="I739" s="16"/>
      <c r="J739" s="16"/>
      <c r="K739" s="16"/>
      <c r="L739" s="16">
        <f t="shared" ref="L739:L802" si="1632">F739+I739</f>
        <v>2439.6999999999998</v>
      </c>
      <c r="M739" s="16">
        <f t="shared" ref="M739:M802" si="1633">G739+J739</f>
        <v>2439.6999999999998</v>
      </c>
      <c r="N739" s="16">
        <f t="shared" ref="N739:N802" si="1634">H739+K739</f>
        <v>2439.6999999999998</v>
      </c>
      <c r="O739" s="16"/>
      <c r="P739" s="16"/>
      <c r="Q739" s="16"/>
      <c r="R739" s="16">
        <f t="shared" si="1595"/>
        <v>2439.6999999999998</v>
      </c>
      <c r="S739" s="16">
        <f t="shared" si="1596"/>
        <v>2439.6999999999998</v>
      </c>
      <c r="T739" s="16">
        <f t="shared" si="1597"/>
        <v>2439.6999999999998</v>
      </c>
      <c r="U739" s="16"/>
      <c r="V739" s="16"/>
      <c r="W739" s="16"/>
      <c r="X739" s="16">
        <f t="shared" si="1598"/>
        <v>2439.6999999999998</v>
      </c>
      <c r="Y739" s="16">
        <f t="shared" si="1599"/>
        <v>2439.6999999999998</v>
      </c>
      <c r="Z739" s="16">
        <f t="shared" si="1600"/>
        <v>2439.6999999999998</v>
      </c>
      <c r="AA739" s="16"/>
      <c r="AB739" s="16"/>
      <c r="AC739" s="16"/>
      <c r="AD739" s="16">
        <f t="shared" si="1601"/>
        <v>2439.6999999999998</v>
      </c>
      <c r="AE739" s="16">
        <f t="shared" si="1602"/>
        <v>2439.6999999999998</v>
      </c>
      <c r="AF739" s="16">
        <f t="shared" si="1603"/>
        <v>2439.6999999999998</v>
      </c>
      <c r="AG739" s="16"/>
      <c r="AH739" s="16"/>
      <c r="AI739" s="16"/>
      <c r="AJ739" s="16">
        <f t="shared" si="1604"/>
        <v>2439.6999999999998</v>
      </c>
      <c r="AK739" s="16">
        <f t="shared" si="1605"/>
        <v>2439.6999999999998</v>
      </c>
      <c r="AL739" s="16">
        <f t="shared" si="1606"/>
        <v>2439.6999999999998</v>
      </c>
      <c r="AM739" s="16"/>
      <c r="AN739" s="16"/>
      <c r="AO739" s="16"/>
      <c r="AP739" s="16">
        <f t="shared" si="1591"/>
        <v>2439.6999999999998</v>
      </c>
      <c r="AQ739" s="16"/>
      <c r="AR739" s="16">
        <f t="shared" si="1549"/>
        <v>2439.6999999999998</v>
      </c>
      <c r="AS739" s="16">
        <f t="shared" si="1592"/>
        <v>2439.6999999999998</v>
      </c>
      <c r="AT739" s="16"/>
      <c r="AU739" s="16">
        <f t="shared" si="1551"/>
        <v>2439.6999999999998</v>
      </c>
      <c r="AV739" s="16">
        <f t="shared" si="1593"/>
        <v>2439.6999999999998</v>
      </c>
      <c r="AW739" s="16"/>
      <c r="AX739" s="16">
        <f t="shared" si="1553"/>
        <v>2439.6999999999998</v>
      </c>
      <c r="AY739" s="16"/>
      <c r="AZ739" s="35"/>
    </row>
    <row r="740" spans="1:52" x14ac:dyDescent="0.3">
      <c r="A740" s="60" t="s">
        <v>143</v>
      </c>
      <c r="B740" s="56">
        <v>620</v>
      </c>
      <c r="C740" s="60"/>
      <c r="D740" s="60"/>
      <c r="E740" s="12" t="s">
        <v>410</v>
      </c>
      <c r="F740" s="16">
        <f t="shared" ref="F740:AY740" si="1635">F741</f>
        <v>66817.7</v>
      </c>
      <c r="G740" s="16">
        <f t="shared" si="1635"/>
        <v>66817.7</v>
      </c>
      <c r="H740" s="16">
        <f t="shared" si="1635"/>
        <v>66817.7</v>
      </c>
      <c r="I740" s="16">
        <f t="shared" si="1635"/>
        <v>0</v>
      </c>
      <c r="J740" s="16">
        <f t="shared" si="1635"/>
        <v>0</v>
      </c>
      <c r="K740" s="16">
        <f t="shared" si="1635"/>
        <v>0</v>
      </c>
      <c r="L740" s="16">
        <f t="shared" si="1632"/>
        <v>66817.7</v>
      </c>
      <c r="M740" s="16">
        <f t="shared" si="1633"/>
        <v>66817.7</v>
      </c>
      <c r="N740" s="16">
        <f t="shared" si="1634"/>
        <v>66817.7</v>
      </c>
      <c r="O740" s="16">
        <f t="shared" si="1635"/>
        <v>0</v>
      </c>
      <c r="P740" s="16">
        <f t="shared" si="1635"/>
        <v>0</v>
      </c>
      <c r="Q740" s="16">
        <f t="shared" si="1635"/>
        <v>0</v>
      </c>
      <c r="R740" s="16">
        <f t="shared" si="1595"/>
        <v>66817.7</v>
      </c>
      <c r="S740" s="16">
        <f t="shared" si="1596"/>
        <v>66817.7</v>
      </c>
      <c r="T740" s="16">
        <f t="shared" si="1597"/>
        <v>66817.7</v>
      </c>
      <c r="U740" s="16">
        <f t="shared" si="1635"/>
        <v>0</v>
      </c>
      <c r="V740" s="16">
        <f t="shared" si="1635"/>
        <v>0</v>
      </c>
      <c r="W740" s="16">
        <f t="shared" si="1635"/>
        <v>0</v>
      </c>
      <c r="X740" s="16">
        <f t="shared" si="1598"/>
        <v>66817.7</v>
      </c>
      <c r="Y740" s="16">
        <f t="shared" si="1599"/>
        <v>66817.7</v>
      </c>
      <c r="Z740" s="16">
        <f t="shared" si="1600"/>
        <v>66817.7</v>
      </c>
      <c r="AA740" s="16">
        <f t="shared" si="1635"/>
        <v>0</v>
      </c>
      <c r="AB740" s="16">
        <f t="shared" si="1635"/>
        <v>0</v>
      </c>
      <c r="AC740" s="16">
        <f t="shared" si="1635"/>
        <v>0</v>
      </c>
      <c r="AD740" s="16">
        <f t="shared" si="1601"/>
        <v>66817.7</v>
      </c>
      <c r="AE740" s="16">
        <f t="shared" si="1602"/>
        <v>66817.7</v>
      </c>
      <c r="AF740" s="16">
        <f t="shared" si="1603"/>
        <v>66817.7</v>
      </c>
      <c r="AG740" s="16">
        <f t="shared" si="1635"/>
        <v>0</v>
      </c>
      <c r="AH740" s="16">
        <f t="shared" si="1635"/>
        <v>0</v>
      </c>
      <c r="AI740" s="16">
        <f t="shared" si="1635"/>
        <v>0</v>
      </c>
      <c r="AJ740" s="16">
        <f t="shared" si="1604"/>
        <v>66817.7</v>
      </c>
      <c r="AK740" s="16">
        <f t="shared" si="1605"/>
        <v>66817.7</v>
      </c>
      <c r="AL740" s="16">
        <f t="shared" si="1606"/>
        <v>66817.7</v>
      </c>
      <c r="AM740" s="16">
        <f t="shared" si="1635"/>
        <v>0</v>
      </c>
      <c r="AN740" s="16">
        <f t="shared" si="1635"/>
        <v>0</v>
      </c>
      <c r="AO740" s="16">
        <f t="shared" si="1635"/>
        <v>0</v>
      </c>
      <c r="AP740" s="16">
        <f t="shared" si="1591"/>
        <v>66817.7</v>
      </c>
      <c r="AQ740" s="16">
        <f t="shared" si="1635"/>
        <v>0</v>
      </c>
      <c r="AR740" s="16">
        <f t="shared" si="1549"/>
        <v>66817.7</v>
      </c>
      <c r="AS740" s="16">
        <f t="shared" si="1592"/>
        <v>66817.7</v>
      </c>
      <c r="AT740" s="16">
        <f t="shared" si="1635"/>
        <v>0</v>
      </c>
      <c r="AU740" s="16">
        <f t="shared" si="1551"/>
        <v>66817.7</v>
      </c>
      <c r="AV740" s="16">
        <f t="shared" si="1593"/>
        <v>66817.7</v>
      </c>
      <c r="AW740" s="16">
        <f t="shared" si="1635"/>
        <v>0</v>
      </c>
      <c r="AX740" s="16">
        <f t="shared" si="1553"/>
        <v>66817.7</v>
      </c>
      <c r="AY740" s="16">
        <f t="shared" si="1635"/>
        <v>0</v>
      </c>
      <c r="AZ740" s="35"/>
    </row>
    <row r="741" spans="1:52" ht="31.2" x14ac:dyDescent="0.3">
      <c r="A741" s="60" t="s">
        <v>143</v>
      </c>
      <c r="B741" s="56">
        <v>620</v>
      </c>
      <c r="C741" s="60" t="s">
        <v>49</v>
      </c>
      <c r="D741" s="60" t="s">
        <v>104</v>
      </c>
      <c r="E741" s="12" t="s">
        <v>385</v>
      </c>
      <c r="F741" s="16">
        <v>66817.7</v>
      </c>
      <c r="G741" s="16">
        <v>66817.7</v>
      </c>
      <c r="H741" s="16">
        <v>66817.7</v>
      </c>
      <c r="I741" s="16"/>
      <c r="J741" s="16"/>
      <c r="K741" s="16"/>
      <c r="L741" s="16">
        <f t="shared" si="1632"/>
        <v>66817.7</v>
      </c>
      <c r="M741" s="16">
        <f t="shared" si="1633"/>
        <v>66817.7</v>
      </c>
      <c r="N741" s="16">
        <f t="shared" si="1634"/>
        <v>66817.7</v>
      </c>
      <c r="O741" s="16"/>
      <c r="P741" s="16"/>
      <c r="Q741" s="16"/>
      <c r="R741" s="16">
        <f t="shared" si="1595"/>
        <v>66817.7</v>
      </c>
      <c r="S741" s="16">
        <f t="shared" si="1596"/>
        <v>66817.7</v>
      </c>
      <c r="T741" s="16">
        <f t="shared" si="1597"/>
        <v>66817.7</v>
      </c>
      <c r="U741" s="16"/>
      <c r="V741" s="16"/>
      <c r="W741" s="16"/>
      <c r="X741" s="16">
        <f t="shared" si="1598"/>
        <v>66817.7</v>
      </c>
      <c r="Y741" s="16">
        <f t="shared" si="1599"/>
        <v>66817.7</v>
      </c>
      <c r="Z741" s="16">
        <f t="shared" si="1600"/>
        <v>66817.7</v>
      </c>
      <c r="AA741" s="16"/>
      <c r="AB741" s="16"/>
      <c r="AC741" s="16"/>
      <c r="AD741" s="16">
        <f t="shared" si="1601"/>
        <v>66817.7</v>
      </c>
      <c r="AE741" s="16">
        <f t="shared" si="1602"/>
        <v>66817.7</v>
      </c>
      <c r="AF741" s="16">
        <f t="shared" si="1603"/>
        <v>66817.7</v>
      </c>
      <c r="AG741" s="16"/>
      <c r="AH741" s="16"/>
      <c r="AI741" s="16"/>
      <c r="AJ741" s="16">
        <f t="shared" si="1604"/>
        <v>66817.7</v>
      </c>
      <c r="AK741" s="16">
        <f t="shared" si="1605"/>
        <v>66817.7</v>
      </c>
      <c r="AL741" s="16">
        <f t="shared" si="1606"/>
        <v>66817.7</v>
      </c>
      <c r="AM741" s="16"/>
      <c r="AN741" s="16"/>
      <c r="AO741" s="16"/>
      <c r="AP741" s="16">
        <f t="shared" si="1591"/>
        <v>66817.7</v>
      </c>
      <c r="AQ741" s="16"/>
      <c r="AR741" s="16">
        <f t="shared" si="1549"/>
        <v>66817.7</v>
      </c>
      <c r="AS741" s="16">
        <f t="shared" si="1592"/>
        <v>66817.7</v>
      </c>
      <c r="AT741" s="16"/>
      <c r="AU741" s="16">
        <f t="shared" si="1551"/>
        <v>66817.7</v>
      </c>
      <c r="AV741" s="16">
        <f t="shared" si="1593"/>
        <v>66817.7</v>
      </c>
      <c r="AW741" s="16"/>
      <c r="AX741" s="16">
        <f t="shared" si="1553"/>
        <v>66817.7</v>
      </c>
      <c r="AY741" s="16"/>
      <c r="AZ741" s="35"/>
    </row>
    <row r="742" spans="1:52" ht="62.4" x14ac:dyDescent="0.3">
      <c r="A742" s="60" t="s">
        <v>149</v>
      </c>
      <c r="B742" s="56"/>
      <c r="C742" s="60"/>
      <c r="D742" s="60"/>
      <c r="E742" s="12" t="s">
        <v>623</v>
      </c>
      <c r="F742" s="16">
        <f t="shared" ref="F742:AY742" si="1636">F743+F753+F772+F760+F766</f>
        <v>7893819.4999999991</v>
      </c>
      <c r="G742" s="16">
        <f t="shared" si="1636"/>
        <v>8082207.6999999993</v>
      </c>
      <c r="H742" s="16">
        <f t="shared" si="1636"/>
        <v>8153937.4999999981</v>
      </c>
      <c r="I742" s="16">
        <f t="shared" ref="I742:K742" si="1637">I743+I753+I772+I760+I766</f>
        <v>0</v>
      </c>
      <c r="J742" s="16">
        <f t="shared" si="1637"/>
        <v>0</v>
      </c>
      <c r="K742" s="16">
        <f t="shared" si="1637"/>
        <v>0</v>
      </c>
      <c r="L742" s="16">
        <f t="shared" si="1632"/>
        <v>7893819.4999999991</v>
      </c>
      <c r="M742" s="16">
        <f t="shared" si="1633"/>
        <v>8082207.6999999993</v>
      </c>
      <c r="N742" s="16">
        <f t="shared" si="1634"/>
        <v>8153937.4999999981</v>
      </c>
      <c r="O742" s="16">
        <f t="shared" ref="O742:Q742" si="1638">O743+O753+O772+O760+O766</f>
        <v>0</v>
      </c>
      <c r="P742" s="16">
        <f t="shared" si="1638"/>
        <v>0</v>
      </c>
      <c r="Q742" s="16">
        <f t="shared" si="1638"/>
        <v>0</v>
      </c>
      <c r="R742" s="16">
        <f t="shared" si="1595"/>
        <v>7893819.4999999991</v>
      </c>
      <c r="S742" s="16">
        <f t="shared" si="1596"/>
        <v>8082207.6999999993</v>
      </c>
      <c r="T742" s="16">
        <f t="shared" si="1597"/>
        <v>8153937.4999999981</v>
      </c>
      <c r="U742" s="16">
        <f t="shared" ref="U742:W742" si="1639">U743+U753+U772+U760+U766</f>
        <v>0</v>
      </c>
      <c r="V742" s="16">
        <f t="shared" si="1639"/>
        <v>0</v>
      </c>
      <c r="W742" s="16">
        <f t="shared" si="1639"/>
        <v>0</v>
      </c>
      <c r="X742" s="16">
        <f t="shared" si="1598"/>
        <v>7893819.4999999991</v>
      </c>
      <c r="Y742" s="16">
        <f t="shared" si="1599"/>
        <v>8082207.6999999993</v>
      </c>
      <c r="Z742" s="16">
        <f t="shared" si="1600"/>
        <v>8153937.4999999981</v>
      </c>
      <c r="AA742" s="16">
        <f t="shared" ref="AA742:AC742" si="1640">AA743+AA753+AA772+AA760+AA766</f>
        <v>0</v>
      </c>
      <c r="AB742" s="16">
        <f t="shared" si="1640"/>
        <v>0</v>
      </c>
      <c r="AC742" s="16">
        <f t="shared" si="1640"/>
        <v>0</v>
      </c>
      <c r="AD742" s="16">
        <f t="shared" si="1601"/>
        <v>7893819.4999999991</v>
      </c>
      <c r="AE742" s="16">
        <f t="shared" si="1602"/>
        <v>8082207.6999999993</v>
      </c>
      <c r="AF742" s="16">
        <f t="shared" si="1603"/>
        <v>8153937.4999999981</v>
      </c>
      <c r="AG742" s="16">
        <f t="shared" ref="AG742:AI742" si="1641">AG743+AG753+AG772+AG760+AG766</f>
        <v>0</v>
      </c>
      <c r="AH742" s="16">
        <f t="shared" si="1641"/>
        <v>0</v>
      </c>
      <c r="AI742" s="16">
        <f t="shared" si="1641"/>
        <v>0</v>
      </c>
      <c r="AJ742" s="16">
        <f t="shared" si="1604"/>
        <v>7893819.4999999991</v>
      </c>
      <c r="AK742" s="16">
        <f t="shared" si="1605"/>
        <v>8082207.6999999993</v>
      </c>
      <c r="AL742" s="16">
        <f t="shared" si="1606"/>
        <v>8153937.4999999981</v>
      </c>
      <c r="AM742" s="16">
        <f t="shared" ref="AM742:AO742" si="1642">AM743+AM753+AM772+AM760+AM766</f>
        <v>0</v>
      </c>
      <c r="AN742" s="16">
        <f t="shared" si="1642"/>
        <v>0</v>
      </c>
      <c r="AO742" s="16">
        <f t="shared" si="1642"/>
        <v>0</v>
      </c>
      <c r="AP742" s="16">
        <f t="shared" si="1591"/>
        <v>7893819.4999999991</v>
      </c>
      <c r="AQ742" s="16">
        <f t="shared" ref="AQ742" si="1643">AQ743+AQ753+AQ772+AQ760+AQ766</f>
        <v>0</v>
      </c>
      <c r="AR742" s="16">
        <f t="shared" si="1549"/>
        <v>7893819.4999999991</v>
      </c>
      <c r="AS742" s="16">
        <f t="shared" si="1592"/>
        <v>8082207.6999999993</v>
      </c>
      <c r="AT742" s="16">
        <f t="shared" ref="AT742" si="1644">AT743+AT753+AT772+AT760+AT766</f>
        <v>0</v>
      </c>
      <c r="AU742" s="16">
        <f t="shared" si="1551"/>
        <v>8082207.6999999993</v>
      </c>
      <c r="AV742" s="16">
        <f t="shared" si="1593"/>
        <v>8153937.4999999981</v>
      </c>
      <c r="AW742" s="16">
        <f t="shared" ref="AW742" si="1645">AW743+AW753+AW772+AW760+AW766</f>
        <v>0</v>
      </c>
      <c r="AX742" s="16">
        <f t="shared" si="1553"/>
        <v>8153937.4999999981</v>
      </c>
      <c r="AY742" s="16">
        <f t="shared" si="1636"/>
        <v>0</v>
      </c>
      <c r="AZ742" s="35"/>
    </row>
    <row r="743" spans="1:52" ht="46.8" x14ac:dyDescent="0.3">
      <c r="A743" s="60" t="s">
        <v>146</v>
      </c>
      <c r="B743" s="56"/>
      <c r="C743" s="60"/>
      <c r="D743" s="60"/>
      <c r="E743" s="12" t="s">
        <v>474</v>
      </c>
      <c r="F743" s="16">
        <f t="shared" ref="F743:AY743" si="1646">F744</f>
        <v>6413029.7000000002</v>
      </c>
      <c r="G743" s="16">
        <f t="shared" si="1646"/>
        <v>6635776.5999999996</v>
      </c>
      <c r="H743" s="16">
        <f t="shared" si="1646"/>
        <v>6730983.9999999991</v>
      </c>
      <c r="I743" s="16">
        <f t="shared" si="1646"/>
        <v>0</v>
      </c>
      <c r="J743" s="16">
        <f t="shared" si="1646"/>
        <v>0</v>
      </c>
      <c r="K743" s="16">
        <f t="shared" si="1646"/>
        <v>0</v>
      </c>
      <c r="L743" s="16">
        <f t="shared" si="1632"/>
        <v>6413029.7000000002</v>
      </c>
      <c r="M743" s="16">
        <f t="shared" si="1633"/>
        <v>6635776.5999999996</v>
      </c>
      <c r="N743" s="16">
        <f t="shared" si="1634"/>
        <v>6730983.9999999991</v>
      </c>
      <c r="O743" s="16">
        <f t="shared" si="1646"/>
        <v>0</v>
      </c>
      <c r="P743" s="16">
        <f t="shared" si="1646"/>
        <v>0</v>
      </c>
      <c r="Q743" s="16">
        <f t="shared" si="1646"/>
        <v>0</v>
      </c>
      <c r="R743" s="16">
        <f t="shared" si="1595"/>
        <v>6413029.7000000002</v>
      </c>
      <c r="S743" s="16">
        <f t="shared" si="1596"/>
        <v>6635776.5999999996</v>
      </c>
      <c r="T743" s="16">
        <f t="shared" si="1597"/>
        <v>6730983.9999999991</v>
      </c>
      <c r="U743" s="16">
        <f t="shared" si="1646"/>
        <v>0</v>
      </c>
      <c r="V743" s="16">
        <f t="shared" si="1646"/>
        <v>0</v>
      </c>
      <c r="W743" s="16">
        <f t="shared" si="1646"/>
        <v>0</v>
      </c>
      <c r="X743" s="16">
        <f t="shared" si="1598"/>
        <v>6413029.7000000002</v>
      </c>
      <c r="Y743" s="16">
        <f t="shared" si="1599"/>
        <v>6635776.5999999996</v>
      </c>
      <c r="Z743" s="16">
        <f t="shared" si="1600"/>
        <v>6730983.9999999991</v>
      </c>
      <c r="AA743" s="16">
        <f t="shared" si="1646"/>
        <v>0</v>
      </c>
      <c r="AB743" s="16">
        <f t="shared" si="1646"/>
        <v>0</v>
      </c>
      <c r="AC743" s="16">
        <f t="shared" si="1646"/>
        <v>0</v>
      </c>
      <c r="AD743" s="16">
        <f t="shared" si="1601"/>
        <v>6413029.7000000002</v>
      </c>
      <c r="AE743" s="16">
        <f t="shared" si="1602"/>
        <v>6635776.5999999996</v>
      </c>
      <c r="AF743" s="16">
        <f t="shared" si="1603"/>
        <v>6730983.9999999991</v>
      </c>
      <c r="AG743" s="16">
        <f t="shared" si="1646"/>
        <v>0</v>
      </c>
      <c r="AH743" s="16">
        <f t="shared" si="1646"/>
        <v>0</v>
      </c>
      <c r="AI743" s="16">
        <f t="shared" si="1646"/>
        <v>0</v>
      </c>
      <c r="AJ743" s="16">
        <f t="shared" si="1604"/>
        <v>6413029.7000000002</v>
      </c>
      <c r="AK743" s="16">
        <f t="shared" si="1605"/>
        <v>6635776.5999999996</v>
      </c>
      <c r="AL743" s="16">
        <f t="shared" si="1606"/>
        <v>6730983.9999999991</v>
      </c>
      <c r="AM743" s="16">
        <f t="shared" si="1646"/>
        <v>0</v>
      </c>
      <c r="AN743" s="16">
        <f t="shared" si="1646"/>
        <v>0</v>
      </c>
      <c r="AO743" s="16">
        <f t="shared" si="1646"/>
        <v>0</v>
      </c>
      <c r="AP743" s="16">
        <f t="shared" si="1591"/>
        <v>6413029.7000000002</v>
      </c>
      <c r="AQ743" s="16">
        <f t="shared" si="1646"/>
        <v>0</v>
      </c>
      <c r="AR743" s="16">
        <f t="shared" si="1549"/>
        <v>6413029.7000000002</v>
      </c>
      <c r="AS743" s="16">
        <f t="shared" si="1592"/>
        <v>6635776.5999999996</v>
      </c>
      <c r="AT743" s="16">
        <f t="shared" si="1646"/>
        <v>0</v>
      </c>
      <c r="AU743" s="16">
        <f t="shared" si="1551"/>
        <v>6635776.5999999996</v>
      </c>
      <c r="AV743" s="16">
        <f t="shared" si="1593"/>
        <v>6730983.9999999991</v>
      </c>
      <c r="AW743" s="16">
        <f t="shared" si="1646"/>
        <v>0</v>
      </c>
      <c r="AX743" s="16">
        <f t="shared" si="1553"/>
        <v>6730983.9999999991</v>
      </c>
      <c r="AY743" s="16">
        <f t="shared" si="1646"/>
        <v>0</v>
      </c>
      <c r="AZ743" s="35"/>
    </row>
    <row r="744" spans="1:52" ht="46.8" x14ac:dyDescent="0.3">
      <c r="A744" s="60" t="s">
        <v>146</v>
      </c>
      <c r="B744" s="56">
        <v>600</v>
      </c>
      <c r="C744" s="60"/>
      <c r="D744" s="60"/>
      <c r="E744" s="12" t="s">
        <v>395</v>
      </c>
      <c r="F744" s="16">
        <f t="shared" ref="F744:AY744" si="1647">F745+F748+F751</f>
        <v>6413029.7000000002</v>
      </c>
      <c r="G744" s="16">
        <f t="shared" si="1647"/>
        <v>6635776.5999999996</v>
      </c>
      <c r="H744" s="16">
        <f t="shared" si="1647"/>
        <v>6730983.9999999991</v>
      </c>
      <c r="I744" s="16">
        <f t="shared" ref="I744:K744" si="1648">I745+I748+I751</f>
        <v>0</v>
      </c>
      <c r="J744" s="16">
        <f t="shared" si="1648"/>
        <v>0</v>
      </c>
      <c r="K744" s="16">
        <f t="shared" si="1648"/>
        <v>0</v>
      </c>
      <c r="L744" s="16">
        <f t="shared" si="1632"/>
        <v>6413029.7000000002</v>
      </c>
      <c r="M744" s="16">
        <f t="shared" si="1633"/>
        <v>6635776.5999999996</v>
      </c>
      <c r="N744" s="16">
        <f t="shared" si="1634"/>
        <v>6730983.9999999991</v>
      </c>
      <c r="O744" s="16">
        <f t="shared" ref="O744:Q744" si="1649">O745+O748+O751</f>
        <v>0</v>
      </c>
      <c r="P744" s="16">
        <f t="shared" si="1649"/>
        <v>0</v>
      </c>
      <c r="Q744" s="16">
        <f t="shared" si="1649"/>
        <v>0</v>
      </c>
      <c r="R744" s="16">
        <f t="shared" si="1595"/>
        <v>6413029.7000000002</v>
      </c>
      <c r="S744" s="16">
        <f t="shared" si="1596"/>
        <v>6635776.5999999996</v>
      </c>
      <c r="T744" s="16">
        <f t="shared" si="1597"/>
        <v>6730983.9999999991</v>
      </c>
      <c r="U744" s="16">
        <f t="shared" ref="U744:W744" si="1650">U745+U748+U751</f>
        <v>0</v>
      </c>
      <c r="V744" s="16">
        <f t="shared" si="1650"/>
        <v>0</v>
      </c>
      <c r="W744" s="16">
        <f t="shared" si="1650"/>
        <v>0</v>
      </c>
      <c r="X744" s="16">
        <f t="shared" si="1598"/>
        <v>6413029.7000000002</v>
      </c>
      <c r="Y744" s="16">
        <f t="shared" si="1599"/>
        <v>6635776.5999999996</v>
      </c>
      <c r="Z744" s="16">
        <f t="shared" si="1600"/>
        <v>6730983.9999999991</v>
      </c>
      <c r="AA744" s="16">
        <f t="shared" ref="AA744:AC744" si="1651">AA745+AA748+AA751</f>
        <v>0</v>
      </c>
      <c r="AB744" s="16">
        <f t="shared" si="1651"/>
        <v>0</v>
      </c>
      <c r="AC744" s="16">
        <f t="shared" si="1651"/>
        <v>0</v>
      </c>
      <c r="AD744" s="16">
        <f t="shared" si="1601"/>
        <v>6413029.7000000002</v>
      </c>
      <c r="AE744" s="16">
        <f t="shared" si="1602"/>
        <v>6635776.5999999996</v>
      </c>
      <c r="AF744" s="16">
        <f t="shared" si="1603"/>
        <v>6730983.9999999991</v>
      </c>
      <c r="AG744" s="16">
        <f t="shared" ref="AG744:AI744" si="1652">AG745+AG748+AG751</f>
        <v>0</v>
      </c>
      <c r="AH744" s="16">
        <f t="shared" si="1652"/>
        <v>0</v>
      </c>
      <c r="AI744" s="16">
        <f t="shared" si="1652"/>
        <v>0</v>
      </c>
      <c r="AJ744" s="16">
        <f t="shared" si="1604"/>
        <v>6413029.7000000002</v>
      </c>
      <c r="AK744" s="16">
        <f t="shared" si="1605"/>
        <v>6635776.5999999996</v>
      </c>
      <c r="AL744" s="16">
        <f t="shared" si="1606"/>
        <v>6730983.9999999991</v>
      </c>
      <c r="AM744" s="16">
        <f t="shared" ref="AM744:AO744" si="1653">AM745+AM748+AM751</f>
        <v>0</v>
      </c>
      <c r="AN744" s="16">
        <f t="shared" si="1653"/>
        <v>0</v>
      </c>
      <c r="AO744" s="16">
        <f t="shared" si="1653"/>
        <v>0</v>
      </c>
      <c r="AP744" s="16">
        <f t="shared" si="1591"/>
        <v>6413029.7000000002</v>
      </c>
      <c r="AQ744" s="16">
        <f t="shared" ref="AQ744" si="1654">AQ745+AQ748+AQ751</f>
        <v>0</v>
      </c>
      <c r="AR744" s="16">
        <f t="shared" si="1549"/>
        <v>6413029.7000000002</v>
      </c>
      <c r="AS744" s="16">
        <f t="shared" si="1592"/>
        <v>6635776.5999999996</v>
      </c>
      <c r="AT744" s="16">
        <f t="shared" ref="AT744" si="1655">AT745+AT748+AT751</f>
        <v>0</v>
      </c>
      <c r="AU744" s="16">
        <f t="shared" si="1551"/>
        <v>6635776.5999999996</v>
      </c>
      <c r="AV744" s="16">
        <f t="shared" si="1593"/>
        <v>6730983.9999999991</v>
      </c>
      <c r="AW744" s="16">
        <f t="shared" ref="AW744" si="1656">AW745+AW748+AW751</f>
        <v>0</v>
      </c>
      <c r="AX744" s="16">
        <f t="shared" si="1553"/>
        <v>6730983.9999999991</v>
      </c>
      <c r="AY744" s="16">
        <f t="shared" si="1647"/>
        <v>0</v>
      </c>
      <c r="AZ744" s="35"/>
    </row>
    <row r="745" spans="1:52" x14ac:dyDescent="0.3">
      <c r="A745" s="60" t="s">
        <v>146</v>
      </c>
      <c r="B745" s="56">
        <v>610</v>
      </c>
      <c r="C745" s="60"/>
      <c r="D745" s="60"/>
      <c r="E745" s="12" t="s">
        <v>409</v>
      </c>
      <c r="F745" s="16">
        <f t="shared" ref="F745:AY745" si="1657">F746+F747</f>
        <v>208402</v>
      </c>
      <c r="G745" s="16">
        <f t="shared" si="1657"/>
        <v>213345</v>
      </c>
      <c r="H745" s="16">
        <f t="shared" si="1657"/>
        <v>208749.8</v>
      </c>
      <c r="I745" s="16">
        <f t="shared" ref="I745:K745" si="1658">I746+I747</f>
        <v>0</v>
      </c>
      <c r="J745" s="16">
        <f t="shared" si="1658"/>
        <v>0</v>
      </c>
      <c r="K745" s="16">
        <f t="shared" si="1658"/>
        <v>0</v>
      </c>
      <c r="L745" s="16">
        <f t="shared" si="1632"/>
        <v>208402</v>
      </c>
      <c r="M745" s="16">
        <f t="shared" si="1633"/>
        <v>213345</v>
      </c>
      <c r="N745" s="16">
        <f t="shared" si="1634"/>
        <v>208749.8</v>
      </c>
      <c r="O745" s="16">
        <f t="shared" ref="O745:Q745" si="1659">O746+O747</f>
        <v>0</v>
      </c>
      <c r="P745" s="16">
        <f t="shared" si="1659"/>
        <v>0</v>
      </c>
      <c r="Q745" s="16">
        <f t="shared" si="1659"/>
        <v>0</v>
      </c>
      <c r="R745" s="16">
        <f t="shared" si="1595"/>
        <v>208402</v>
      </c>
      <c r="S745" s="16">
        <f t="shared" si="1596"/>
        <v>213345</v>
      </c>
      <c r="T745" s="16">
        <f t="shared" si="1597"/>
        <v>208749.8</v>
      </c>
      <c r="U745" s="16">
        <f t="shared" ref="U745:W745" si="1660">U746+U747</f>
        <v>0</v>
      </c>
      <c r="V745" s="16">
        <f t="shared" si="1660"/>
        <v>0</v>
      </c>
      <c r="W745" s="16">
        <f t="shared" si="1660"/>
        <v>0</v>
      </c>
      <c r="X745" s="16">
        <f t="shared" si="1598"/>
        <v>208402</v>
      </c>
      <c r="Y745" s="16">
        <f t="shared" si="1599"/>
        <v>213345</v>
      </c>
      <c r="Z745" s="16">
        <f t="shared" si="1600"/>
        <v>208749.8</v>
      </c>
      <c r="AA745" s="16">
        <f t="shared" ref="AA745:AC745" si="1661">AA746+AA747</f>
        <v>0</v>
      </c>
      <c r="AB745" s="16">
        <f t="shared" si="1661"/>
        <v>0</v>
      </c>
      <c r="AC745" s="16">
        <f t="shared" si="1661"/>
        <v>0</v>
      </c>
      <c r="AD745" s="16">
        <f t="shared" si="1601"/>
        <v>208402</v>
      </c>
      <c r="AE745" s="16">
        <f t="shared" si="1602"/>
        <v>213345</v>
      </c>
      <c r="AF745" s="16">
        <f t="shared" si="1603"/>
        <v>208749.8</v>
      </c>
      <c r="AG745" s="16">
        <f t="shared" ref="AG745:AI745" si="1662">AG746+AG747</f>
        <v>0</v>
      </c>
      <c r="AH745" s="16">
        <f t="shared" si="1662"/>
        <v>0</v>
      </c>
      <c r="AI745" s="16">
        <f t="shared" si="1662"/>
        <v>0</v>
      </c>
      <c r="AJ745" s="16">
        <f t="shared" si="1604"/>
        <v>208402</v>
      </c>
      <c r="AK745" s="16">
        <f t="shared" si="1605"/>
        <v>213345</v>
      </c>
      <c r="AL745" s="16">
        <f t="shared" si="1606"/>
        <v>208749.8</v>
      </c>
      <c r="AM745" s="16">
        <f t="shared" ref="AM745:AO745" si="1663">AM746+AM747</f>
        <v>0</v>
      </c>
      <c r="AN745" s="16">
        <f t="shared" si="1663"/>
        <v>0</v>
      </c>
      <c r="AO745" s="16">
        <f t="shared" si="1663"/>
        <v>0</v>
      </c>
      <c r="AP745" s="16">
        <f t="shared" si="1591"/>
        <v>208402</v>
      </c>
      <c r="AQ745" s="16">
        <f t="shared" ref="AQ745" si="1664">AQ746+AQ747</f>
        <v>0</v>
      </c>
      <c r="AR745" s="16">
        <f t="shared" si="1549"/>
        <v>208402</v>
      </c>
      <c r="AS745" s="16">
        <f t="shared" si="1592"/>
        <v>213345</v>
      </c>
      <c r="AT745" s="16">
        <f t="shared" ref="AT745" si="1665">AT746+AT747</f>
        <v>0</v>
      </c>
      <c r="AU745" s="16">
        <f t="shared" si="1551"/>
        <v>213345</v>
      </c>
      <c r="AV745" s="16">
        <f t="shared" si="1593"/>
        <v>208749.8</v>
      </c>
      <c r="AW745" s="16">
        <f t="shared" ref="AW745" si="1666">AW746+AW747</f>
        <v>0</v>
      </c>
      <c r="AX745" s="16">
        <f t="shared" si="1553"/>
        <v>208749.8</v>
      </c>
      <c r="AY745" s="16">
        <f t="shared" si="1657"/>
        <v>0</v>
      </c>
      <c r="AZ745" s="35"/>
    </row>
    <row r="746" spans="1:52" x14ac:dyDescent="0.3">
      <c r="A746" s="60" t="s">
        <v>146</v>
      </c>
      <c r="B746" s="56">
        <v>610</v>
      </c>
      <c r="C746" s="60" t="s">
        <v>25</v>
      </c>
      <c r="D746" s="60" t="s">
        <v>87</v>
      </c>
      <c r="E746" s="12" t="s">
        <v>375</v>
      </c>
      <c r="F746" s="16">
        <v>207185.7</v>
      </c>
      <c r="G746" s="16">
        <v>212128.7</v>
      </c>
      <c r="H746" s="16">
        <v>207533.5</v>
      </c>
      <c r="I746" s="16"/>
      <c r="J746" s="16"/>
      <c r="K746" s="16"/>
      <c r="L746" s="16">
        <f t="shared" si="1632"/>
        <v>207185.7</v>
      </c>
      <c r="M746" s="16">
        <f t="shared" si="1633"/>
        <v>212128.7</v>
      </c>
      <c r="N746" s="16">
        <f t="shared" si="1634"/>
        <v>207533.5</v>
      </c>
      <c r="O746" s="16"/>
      <c r="P746" s="16"/>
      <c r="Q746" s="16"/>
      <c r="R746" s="16">
        <f t="shared" si="1595"/>
        <v>207185.7</v>
      </c>
      <c r="S746" s="16">
        <f t="shared" si="1596"/>
        <v>212128.7</v>
      </c>
      <c r="T746" s="16">
        <f t="shared" si="1597"/>
        <v>207533.5</v>
      </c>
      <c r="U746" s="16"/>
      <c r="V746" s="16"/>
      <c r="W746" s="16"/>
      <c r="X746" s="16">
        <f t="shared" si="1598"/>
        <v>207185.7</v>
      </c>
      <c r="Y746" s="16">
        <f t="shared" si="1599"/>
        <v>212128.7</v>
      </c>
      <c r="Z746" s="16">
        <f t="shared" si="1600"/>
        <v>207533.5</v>
      </c>
      <c r="AA746" s="16"/>
      <c r="AB746" s="16"/>
      <c r="AC746" s="16"/>
      <c r="AD746" s="16">
        <f t="shared" si="1601"/>
        <v>207185.7</v>
      </c>
      <c r="AE746" s="16">
        <f t="shared" si="1602"/>
        <v>212128.7</v>
      </c>
      <c r="AF746" s="16">
        <f t="shared" si="1603"/>
        <v>207533.5</v>
      </c>
      <c r="AG746" s="16"/>
      <c r="AH746" s="16"/>
      <c r="AI746" s="16"/>
      <c r="AJ746" s="16">
        <f t="shared" si="1604"/>
        <v>207185.7</v>
      </c>
      <c r="AK746" s="16">
        <f t="shared" si="1605"/>
        <v>212128.7</v>
      </c>
      <c r="AL746" s="16">
        <f t="shared" si="1606"/>
        <v>207533.5</v>
      </c>
      <c r="AM746" s="16"/>
      <c r="AN746" s="16"/>
      <c r="AO746" s="16"/>
      <c r="AP746" s="16">
        <f t="shared" si="1591"/>
        <v>207185.7</v>
      </c>
      <c r="AQ746" s="16"/>
      <c r="AR746" s="16">
        <f t="shared" si="1549"/>
        <v>207185.7</v>
      </c>
      <c r="AS746" s="16">
        <f t="shared" si="1592"/>
        <v>212128.7</v>
      </c>
      <c r="AT746" s="16"/>
      <c r="AU746" s="16">
        <f t="shared" si="1551"/>
        <v>212128.7</v>
      </c>
      <c r="AV746" s="16">
        <f t="shared" si="1593"/>
        <v>207533.5</v>
      </c>
      <c r="AW746" s="16"/>
      <c r="AX746" s="16">
        <f t="shared" si="1553"/>
        <v>207533.5</v>
      </c>
      <c r="AY746" s="16"/>
      <c r="AZ746" s="35"/>
    </row>
    <row r="747" spans="1:52" x14ac:dyDescent="0.3">
      <c r="A747" s="60" t="s">
        <v>146</v>
      </c>
      <c r="B747" s="56">
        <v>610</v>
      </c>
      <c r="C747" s="60" t="s">
        <v>49</v>
      </c>
      <c r="D747" s="60" t="s">
        <v>17</v>
      </c>
      <c r="E747" s="12" t="s">
        <v>383</v>
      </c>
      <c r="F747" s="16">
        <v>1216.3</v>
      </c>
      <c r="G747" s="16">
        <v>1216.3</v>
      </c>
      <c r="H747" s="16">
        <v>1216.3</v>
      </c>
      <c r="I747" s="16"/>
      <c r="J747" s="16"/>
      <c r="K747" s="16"/>
      <c r="L747" s="16">
        <f t="shared" si="1632"/>
        <v>1216.3</v>
      </c>
      <c r="M747" s="16">
        <f t="shared" si="1633"/>
        <v>1216.3</v>
      </c>
      <c r="N747" s="16">
        <f t="shared" si="1634"/>
        <v>1216.3</v>
      </c>
      <c r="O747" s="16"/>
      <c r="P747" s="16"/>
      <c r="Q747" s="16"/>
      <c r="R747" s="16">
        <f t="shared" si="1595"/>
        <v>1216.3</v>
      </c>
      <c r="S747" s="16">
        <f t="shared" si="1596"/>
        <v>1216.3</v>
      </c>
      <c r="T747" s="16">
        <f t="shared" si="1597"/>
        <v>1216.3</v>
      </c>
      <c r="U747" s="16"/>
      <c r="V747" s="16"/>
      <c r="W747" s="16"/>
      <c r="X747" s="16">
        <f t="shared" si="1598"/>
        <v>1216.3</v>
      </c>
      <c r="Y747" s="16">
        <f t="shared" si="1599"/>
        <v>1216.3</v>
      </c>
      <c r="Z747" s="16">
        <f t="shared" si="1600"/>
        <v>1216.3</v>
      </c>
      <c r="AA747" s="16"/>
      <c r="AB747" s="16"/>
      <c r="AC747" s="16"/>
      <c r="AD747" s="16">
        <f t="shared" si="1601"/>
        <v>1216.3</v>
      </c>
      <c r="AE747" s="16">
        <f t="shared" si="1602"/>
        <v>1216.3</v>
      </c>
      <c r="AF747" s="16">
        <f t="shared" si="1603"/>
        <v>1216.3</v>
      </c>
      <c r="AG747" s="16"/>
      <c r="AH747" s="16"/>
      <c r="AI747" s="16"/>
      <c r="AJ747" s="16">
        <f t="shared" si="1604"/>
        <v>1216.3</v>
      </c>
      <c r="AK747" s="16">
        <f t="shared" si="1605"/>
        <v>1216.3</v>
      </c>
      <c r="AL747" s="16">
        <f t="shared" si="1606"/>
        <v>1216.3</v>
      </c>
      <c r="AM747" s="16"/>
      <c r="AN747" s="16"/>
      <c r="AO747" s="16"/>
      <c r="AP747" s="16">
        <f t="shared" si="1591"/>
        <v>1216.3</v>
      </c>
      <c r="AQ747" s="16"/>
      <c r="AR747" s="16">
        <f t="shared" si="1549"/>
        <v>1216.3</v>
      </c>
      <c r="AS747" s="16">
        <f t="shared" si="1592"/>
        <v>1216.3</v>
      </c>
      <c r="AT747" s="16"/>
      <c r="AU747" s="16">
        <f t="shared" si="1551"/>
        <v>1216.3</v>
      </c>
      <c r="AV747" s="16">
        <f t="shared" si="1593"/>
        <v>1216.3</v>
      </c>
      <c r="AW747" s="16"/>
      <c r="AX747" s="16">
        <f t="shared" si="1553"/>
        <v>1216.3</v>
      </c>
      <c r="AY747" s="16"/>
      <c r="AZ747" s="35"/>
    </row>
    <row r="748" spans="1:52" x14ac:dyDescent="0.3">
      <c r="A748" s="60" t="s">
        <v>146</v>
      </c>
      <c r="B748" s="56">
        <v>620</v>
      </c>
      <c r="C748" s="60"/>
      <c r="D748" s="60"/>
      <c r="E748" s="12" t="s">
        <v>410</v>
      </c>
      <c r="F748" s="16">
        <f t="shared" ref="F748:AY748" si="1667">F749+F750</f>
        <v>6204327.9000000004</v>
      </c>
      <c r="G748" s="16">
        <f t="shared" si="1667"/>
        <v>6422131.7999999998</v>
      </c>
      <c r="H748" s="16">
        <f t="shared" si="1667"/>
        <v>6521934.3999999994</v>
      </c>
      <c r="I748" s="16">
        <f t="shared" ref="I748:K748" si="1668">I749+I750</f>
        <v>0</v>
      </c>
      <c r="J748" s="16">
        <f t="shared" si="1668"/>
        <v>0</v>
      </c>
      <c r="K748" s="16">
        <f t="shared" si="1668"/>
        <v>0</v>
      </c>
      <c r="L748" s="16">
        <f t="shared" si="1632"/>
        <v>6204327.9000000004</v>
      </c>
      <c r="M748" s="16">
        <f t="shared" si="1633"/>
        <v>6422131.7999999998</v>
      </c>
      <c r="N748" s="16">
        <f t="shared" si="1634"/>
        <v>6521934.3999999994</v>
      </c>
      <c r="O748" s="16">
        <f t="shared" ref="O748:Q748" si="1669">O749+O750</f>
        <v>0</v>
      </c>
      <c r="P748" s="16">
        <f t="shared" si="1669"/>
        <v>0</v>
      </c>
      <c r="Q748" s="16">
        <f t="shared" si="1669"/>
        <v>0</v>
      </c>
      <c r="R748" s="16">
        <f t="shared" si="1595"/>
        <v>6204327.9000000004</v>
      </c>
      <c r="S748" s="16">
        <f t="shared" si="1596"/>
        <v>6422131.7999999998</v>
      </c>
      <c r="T748" s="16">
        <f t="shared" si="1597"/>
        <v>6521934.3999999994</v>
      </c>
      <c r="U748" s="16">
        <f t="shared" ref="U748:W748" si="1670">U749+U750</f>
        <v>0</v>
      </c>
      <c r="V748" s="16">
        <f t="shared" si="1670"/>
        <v>0</v>
      </c>
      <c r="W748" s="16">
        <f t="shared" si="1670"/>
        <v>0</v>
      </c>
      <c r="X748" s="16">
        <f t="shared" si="1598"/>
        <v>6204327.9000000004</v>
      </c>
      <c r="Y748" s="16">
        <f t="shared" si="1599"/>
        <v>6422131.7999999998</v>
      </c>
      <c r="Z748" s="16">
        <f t="shared" si="1600"/>
        <v>6521934.3999999994</v>
      </c>
      <c r="AA748" s="16">
        <f t="shared" ref="AA748:AC748" si="1671">AA749+AA750</f>
        <v>0</v>
      </c>
      <c r="AB748" s="16">
        <f t="shared" si="1671"/>
        <v>0</v>
      </c>
      <c r="AC748" s="16">
        <f t="shared" si="1671"/>
        <v>0</v>
      </c>
      <c r="AD748" s="16">
        <f t="shared" si="1601"/>
        <v>6204327.9000000004</v>
      </c>
      <c r="AE748" s="16">
        <f t="shared" si="1602"/>
        <v>6422131.7999999998</v>
      </c>
      <c r="AF748" s="16">
        <f t="shared" si="1603"/>
        <v>6521934.3999999994</v>
      </c>
      <c r="AG748" s="16">
        <f t="shared" ref="AG748:AI748" si="1672">AG749+AG750</f>
        <v>0</v>
      </c>
      <c r="AH748" s="16">
        <f t="shared" si="1672"/>
        <v>0</v>
      </c>
      <c r="AI748" s="16">
        <f t="shared" si="1672"/>
        <v>0</v>
      </c>
      <c r="AJ748" s="16">
        <f t="shared" si="1604"/>
        <v>6204327.9000000004</v>
      </c>
      <c r="AK748" s="16">
        <f t="shared" si="1605"/>
        <v>6422131.7999999998</v>
      </c>
      <c r="AL748" s="16">
        <f t="shared" si="1606"/>
        <v>6521934.3999999994</v>
      </c>
      <c r="AM748" s="16">
        <f t="shared" ref="AM748:AO748" si="1673">AM749+AM750</f>
        <v>0</v>
      </c>
      <c r="AN748" s="16">
        <f t="shared" si="1673"/>
        <v>0</v>
      </c>
      <c r="AO748" s="16">
        <f t="shared" si="1673"/>
        <v>0</v>
      </c>
      <c r="AP748" s="16">
        <f t="shared" si="1591"/>
        <v>6204327.9000000004</v>
      </c>
      <c r="AQ748" s="16">
        <f t="shared" ref="AQ748" si="1674">AQ749+AQ750</f>
        <v>0</v>
      </c>
      <c r="AR748" s="16">
        <f t="shared" si="1549"/>
        <v>6204327.9000000004</v>
      </c>
      <c r="AS748" s="16">
        <f t="shared" si="1592"/>
        <v>6422131.7999999998</v>
      </c>
      <c r="AT748" s="16">
        <f t="shared" ref="AT748" si="1675">AT749+AT750</f>
        <v>0</v>
      </c>
      <c r="AU748" s="16">
        <f t="shared" si="1551"/>
        <v>6422131.7999999998</v>
      </c>
      <c r="AV748" s="16">
        <f t="shared" si="1593"/>
        <v>6521934.3999999994</v>
      </c>
      <c r="AW748" s="16">
        <f t="shared" ref="AW748" si="1676">AW749+AW750</f>
        <v>0</v>
      </c>
      <c r="AX748" s="16">
        <f t="shared" si="1553"/>
        <v>6521934.3999999994</v>
      </c>
      <c r="AY748" s="16">
        <f t="shared" si="1667"/>
        <v>0</v>
      </c>
      <c r="AZ748" s="35"/>
    </row>
    <row r="749" spans="1:52" x14ac:dyDescent="0.3">
      <c r="A749" s="60" t="s">
        <v>146</v>
      </c>
      <c r="B749" s="56">
        <v>620</v>
      </c>
      <c r="C749" s="60" t="s">
        <v>25</v>
      </c>
      <c r="D749" s="60" t="s">
        <v>87</v>
      </c>
      <c r="E749" s="12" t="s">
        <v>375</v>
      </c>
      <c r="F749" s="16">
        <v>6098541.3000000007</v>
      </c>
      <c r="G749" s="16">
        <v>6316345.2000000002</v>
      </c>
      <c r="H749" s="16">
        <v>6416147.7999999998</v>
      </c>
      <c r="I749" s="16"/>
      <c r="J749" s="16"/>
      <c r="K749" s="16"/>
      <c r="L749" s="16">
        <f t="shared" si="1632"/>
        <v>6098541.3000000007</v>
      </c>
      <c r="M749" s="16">
        <f t="shared" si="1633"/>
        <v>6316345.2000000002</v>
      </c>
      <c r="N749" s="16">
        <f t="shared" si="1634"/>
        <v>6416147.7999999998</v>
      </c>
      <c r="O749" s="16"/>
      <c r="P749" s="16"/>
      <c r="Q749" s="16"/>
      <c r="R749" s="16">
        <f t="shared" si="1595"/>
        <v>6098541.3000000007</v>
      </c>
      <c r="S749" s="16">
        <f t="shared" si="1596"/>
        <v>6316345.2000000002</v>
      </c>
      <c r="T749" s="16">
        <f t="shared" si="1597"/>
        <v>6416147.7999999998</v>
      </c>
      <c r="U749" s="16"/>
      <c r="V749" s="16"/>
      <c r="W749" s="16"/>
      <c r="X749" s="16">
        <f t="shared" si="1598"/>
        <v>6098541.3000000007</v>
      </c>
      <c r="Y749" s="16">
        <f t="shared" si="1599"/>
        <v>6316345.2000000002</v>
      </c>
      <c r="Z749" s="16">
        <f t="shared" si="1600"/>
        <v>6416147.7999999998</v>
      </c>
      <c r="AA749" s="16"/>
      <c r="AB749" s="16"/>
      <c r="AC749" s="16"/>
      <c r="AD749" s="16">
        <f t="shared" si="1601"/>
        <v>6098541.3000000007</v>
      </c>
      <c r="AE749" s="16">
        <f t="shared" si="1602"/>
        <v>6316345.2000000002</v>
      </c>
      <c r="AF749" s="16">
        <f t="shared" si="1603"/>
        <v>6416147.7999999998</v>
      </c>
      <c r="AG749" s="16"/>
      <c r="AH749" s="16"/>
      <c r="AI749" s="16"/>
      <c r="AJ749" s="16">
        <f t="shared" si="1604"/>
        <v>6098541.3000000007</v>
      </c>
      <c r="AK749" s="16">
        <f t="shared" si="1605"/>
        <v>6316345.2000000002</v>
      </c>
      <c r="AL749" s="16">
        <f t="shared" si="1606"/>
        <v>6416147.7999999998</v>
      </c>
      <c r="AM749" s="16"/>
      <c r="AN749" s="16"/>
      <c r="AO749" s="16"/>
      <c r="AP749" s="16">
        <f t="shared" si="1591"/>
        <v>6098541.3000000007</v>
      </c>
      <c r="AQ749" s="16"/>
      <c r="AR749" s="16">
        <f t="shared" si="1549"/>
        <v>6098541.3000000007</v>
      </c>
      <c r="AS749" s="16">
        <f t="shared" si="1592"/>
        <v>6316345.2000000002</v>
      </c>
      <c r="AT749" s="16"/>
      <c r="AU749" s="16">
        <f t="shared" si="1551"/>
        <v>6316345.2000000002</v>
      </c>
      <c r="AV749" s="16">
        <f t="shared" si="1593"/>
        <v>6416147.7999999998</v>
      </c>
      <c r="AW749" s="16"/>
      <c r="AX749" s="16">
        <f t="shared" si="1553"/>
        <v>6416147.7999999998</v>
      </c>
      <c r="AY749" s="16"/>
      <c r="AZ749" s="35"/>
    </row>
    <row r="750" spans="1:52" x14ac:dyDescent="0.3">
      <c r="A750" s="60" t="s">
        <v>146</v>
      </c>
      <c r="B750" s="56">
        <v>620</v>
      </c>
      <c r="C750" s="60" t="s">
        <v>49</v>
      </c>
      <c r="D750" s="60" t="s">
        <v>17</v>
      </c>
      <c r="E750" s="12" t="s">
        <v>383</v>
      </c>
      <c r="F750" s="16">
        <v>105786.6</v>
      </c>
      <c r="G750" s="16">
        <v>105786.6</v>
      </c>
      <c r="H750" s="16">
        <v>105786.6</v>
      </c>
      <c r="I750" s="16"/>
      <c r="J750" s="16"/>
      <c r="K750" s="16"/>
      <c r="L750" s="16">
        <f t="shared" si="1632"/>
        <v>105786.6</v>
      </c>
      <c r="M750" s="16">
        <f t="shared" si="1633"/>
        <v>105786.6</v>
      </c>
      <c r="N750" s="16">
        <f t="shared" si="1634"/>
        <v>105786.6</v>
      </c>
      <c r="O750" s="16"/>
      <c r="P750" s="16"/>
      <c r="Q750" s="16"/>
      <c r="R750" s="16">
        <f t="shared" si="1595"/>
        <v>105786.6</v>
      </c>
      <c r="S750" s="16">
        <f t="shared" si="1596"/>
        <v>105786.6</v>
      </c>
      <c r="T750" s="16">
        <f t="shared" si="1597"/>
        <v>105786.6</v>
      </c>
      <c r="U750" s="16"/>
      <c r="V750" s="16"/>
      <c r="W750" s="16"/>
      <c r="X750" s="16">
        <f t="shared" si="1598"/>
        <v>105786.6</v>
      </c>
      <c r="Y750" s="16">
        <f t="shared" si="1599"/>
        <v>105786.6</v>
      </c>
      <c r="Z750" s="16">
        <f t="shared" si="1600"/>
        <v>105786.6</v>
      </c>
      <c r="AA750" s="16"/>
      <c r="AB750" s="16"/>
      <c r="AC750" s="16"/>
      <c r="AD750" s="16">
        <f t="shared" si="1601"/>
        <v>105786.6</v>
      </c>
      <c r="AE750" s="16">
        <f t="shared" si="1602"/>
        <v>105786.6</v>
      </c>
      <c r="AF750" s="16">
        <f t="shared" si="1603"/>
        <v>105786.6</v>
      </c>
      <c r="AG750" s="16"/>
      <c r="AH750" s="16"/>
      <c r="AI750" s="16"/>
      <c r="AJ750" s="16">
        <f t="shared" si="1604"/>
        <v>105786.6</v>
      </c>
      <c r="AK750" s="16">
        <f t="shared" si="1605"/>
        <v>105786.6</v>
      </c>
      <c r="AL750" s="16">
        <f t="shared" si="1606"/>
        <v>105786.6</v>
      </c>
      <c r="AM750" s="16"/>
      <c r="AN750" s="16"/>
      <c r="AO750" s="16"/>
      <c r="AP750" s="16">
        <f t="shared" si="1591"/>
        <v>105786.6</v>
      </c>
      <c r="AQ750" s="16"/>
      <c r="AR750" s="16">
        <f t="shared" si="1549"/>
        <v>105786.6</v>
      </c>
      <c r="AS750" s="16">
        <f t="shared" si="1592"/>
        <v>105786.6</v>
      </c>
      <c r="AT750" s="16"/>
      <c r="AU750" s="16">
        <f t="shared" si="1551"/>
        <v>105786.6</v>
      </c>
      <c r="AV750" s="16">
        <f t="shared" si="1593"/>
        <v>105786.6</v>
      </c>
      <c r="AW750" s="16"/>
      <c r="AX750" s="16">
        <f t="shared" si="1553"/>
        <v>105786.6</v>
      </c>
      <c r="AY750" s="16"/>
      <c r="AZ750" s="35"/>
    </row>
    <row r="751" spans="1:52" ht="78" x14ac:dyDescent="0.3">
      <c r="A751" s="60" t="s">
        <v>146</v>
      </c>
      <c r="B751" s="56">
        <v>630</v>
      </c>
      <c r="C751" s="60"/>
      <c r="D751" s="60"/>
      <c r="E751" s="12" t="s">
        <v>756</v>
      </c>
      <c r="F751" s="16">
        <f t="shared" ref="F751:AY751" si="1677">F752</f>
        <v>299.8</v>
      </c>
      <c r="G751" s="16">
        <f t="shared" si="1677"/>
        <v>299.8</v>
      </c>
      <c r="H751" s="16">
        <f t="shared" si="1677"/>
        <v>299.8</v>
      </c>
      <c r="I751" s="16">
        <f t="shared" si="1677"/>
        <v>0</v>
      </c>
      <c r="J751" s="16">
        <f t="shared" si="1677"/>
        <v>0</v>
      </c>
      <c r="K751" s="16">
        <f t="shared" si="1677"/>
        <v>0</v>
      </c>
      <c r="L751" s="16">
        <f t="shared" si="1632"/>
        <v>299.8</v>
      </c>
      <c r="M751" s="16">
        <f t="shared" si="1633"/>
        <v>299.8</v>
      </c>
      <c r="N751" s="16">
        <f t="shared" si="1634"/>
        <v>299.8</v>
      </c>
      <c r="O751" s="16">
        <f t="shared" si="1677"/>
        <v>0</v>
      </c>
      <c r="P751" s="16">
        <f t="shared" si="1677"/>
        <v>0</v>
      </c>
      <c r="Q751" s="16">
        <f t="shared" si="1677"/>
        <v>0</v>
      </c>
      <c r="R751" s="16">
        <f t="shared" si="1595"/>
        <v>299.8</v>
      </c>
      <c r="S751" s="16">
        <f t="shared" si="1596"/>
        <v>299.8</v>
      </c>
      <c r="T751" s="16">
        <f t="shared" si="1597"/>
        <v>299.8</v>
      </c>
      <c r="U751" s="16">
        <f t="shared" si="1677"/>
        <v>0</v>
      </c>
      <c r="V751" s="16">
        <f t="shared" si="1677"/>
        <v>0</v>
      </c>
      <c r="W751" s="16">
        <f t="shared" si="1677"/>
        <v>0</v>
      </c>
      <c r="X751" s="16">
        <f t="shared" si="1598"/>
        <v>299.8</v>
      </c>
      <c r="Y751" s="16">
        <f t="shared" si="1599"/>
        <v>299.8</v>
      </c>
      <c r="Z751" s="16">
        <f t="shared" si="1600"/>
        <v>299.8</v>
      </c>
      <c r="AA751" s="16">
        <f t="shared" si="1677"/>
        <v>0</v>
      </c>
      <c r="AB751" s="16">
        <f t="shared" si="1677"/>
        <v>0</v>
      </c>
      <c r="AC751" s="16">
        <f t="shared" si="1677"/>
        <v>0</v>
      </c>
      <c r="AD751" s="16">
        <f t="shared" si="1601"/>
        <v>299.8</v>
      </c>
      <c r="AE751" s="16">
        <f t="shared" si="1602"/>
        <v>299.8</v>
      </c>
      <c r="AF751" s="16">
        <f t="shared" si="1603"/>
        <v>299.8</v>
      </c>
      <c r="AG751" s="16">
        <f t="shared" si="1677"/>
        <v>0</v>
      </c>
      <c r="AH751" s="16">
        <f t="shared" si="1677"/>
        <v>0</v>
      </c>
      <c r="AI751" s="16">
        <f t="shared" si="1677"/>
        <v>0</v>
      </c>
      <c r="AJ751" s="16">
        <f t="shared" si="1604"/>
        <v>299.8</v>
      </c>
      <c r="AK751" s="16">
        <f t="shared" si="1605"/>
        <v>299.8</v>
      </c>
      <c r="AL751" s="16">
        <f t="shared" si="1606"/>
        <v>299.8</v>
      </c>
      <c r="AM751" s="16">
        <f t="shared" si="1677"/>
        <v>0</v>
      </c>
      <c r="AN751" s="16">
        <f t="shared" si="1677"/>
        <v>0</v>
      </c>
      <c r="AO751" s="16">
        <f t="shared" si="1677"/>
        <v>0</v>
      </c>
      <c r="AP751" s="16">
        <f t="shared" si="1591"/>
        <v>299.8</v>
      </c>
      <c r="AQ751" s="16">
        <f t="shared" si="1677"/>
        <v>0</v>
      </c>
      <c r="AR751" s="16">
        <f t="shared" si="1549"/>
        <v>299.8</v>
      </c>
      <c r="AS751" s="16">
        <f t="shared" si="1592"/>
        <v>299.8</v>
      </c>
      <c r="AT751" s="16">
        <f t="shared" si="1677"/>
        <v>0</v>
      </c>
      <c r="AU751" s="16">
        <f t="shared" si="1551"/>
        <v>299.8</v>
      </c>
      <c r="AV751" s="16">
        <f t="shared" si="1593"/>
        <v>299.8</v>
      </c>
      <c r="AW751" s="16">
        <f t="shared" si="1677"/>
        <v>0</v>
      </c>
      <c r="AX751" s="16">
        <f t="shared" si="1553"/>
        <v>299.8</v>
      </c>
      <c r="AY751" s="16">
        <f t="shared" si="1677"/>
        <v>0</v>
      </c>
      <c r="AZ751" s="35"/>
    </row>
    <row r="752" spans="1:52" x14ac:dyDescent="0.3">
      <c r="A752" s="60" t="s">
        <v>146</v>
      </c>
      <c r="B752" s="56">
        <v>630</v>
      </c>
      <c r="C752" s="60" t="s">
        <v>49</v>
      </c>
      <c r="D752" s="60" t="s">
        <v>17</v>
      </c>
      <c r="E752" s="12" t="s">
        <v>383</v>
      </c>
      <c r="F752" s="16">
        <v>299.8</v>
      </c>
      <c r="G752" s="16">
        <v>299.8</v>
      </c>
      <c r="H752" s="16">
        <v>299.8</v>
      </c>
      <c r="I752" s="16"/>
      <c r="J752" s="16"/>
      <c r="K752" s="16"/>
      <c r="L752" s="16">
        <f t="shared" si="1632"/>
        <v>299.8</v>
      </c>
      <c r="M752" s="16">
        <f t="shared" si="1633"/>
        <v>299.8</v>
      </c>
      <c r="N752" s="16">
        <f t="shared" si="1634"/>
        <v>299.8</v>
      </c>
      <c r="O752" s="16"/>
      <c r="P752" s="16"/>
      <c r="Q752" s="16"/>
      <c r="R752" s="16">
        <f t="shared" si="1595"/>
        <v>299.8</v>
      </c>
      <c r="S752" s="16">
        <f t="shared" si="1596"/>
        <v>299.8</v>
      </c>
      <c r="T752" s="16">
        <f t="shared" si="1597"/>
        <v>299.8</v>
      </c>
      <c r="U752" s="16"/>
      <c r="V752" s="16"/>
      <c r="W752" s="16"/>
      <c r="X752" s="16">
        <f t="shared" si="1598"/>
        <v>299.8</v>
      </c>
      <c r="Y752" s="16">
        <f t="shared" si="1599"/>
        <v>299.8</v>
      </c>
      <c r="Z752" s="16">
        <f t="shared" si="1600"/>
        <v>299.8</v>
      </c>
      <c r="AA752" s="16"/>
      <c r="AB752" s="16"/>
      <c r="AC752" s="16"/>
      <c r="AD752" s="16">
        <f t="shared" si="1601"/>
        <v>299.8</v>
      </c>
      <c r="AE752" s="16">
        <f t="shared" si="1602"/>
        <v>299.8</v>
      </c>
      <c r="AF752" s="16">
        <f t="shared" si="1603"/>
        <v>299.8</v>
      </c>
      <c r="AG752" s="16"/>
      <c r="AH752" s="16"/>
      <c r="AI752" s="16"/>
      <c r="AJ752" s="16">
        <f t="shared" si="1604"/>
        <v>299.8</v>
      </c>
      <c r="AK752" s="16">
        <f t="shared" si="1605"/>
        <v>299.8</v>
      </c>
      <c r="AL752" s="16">
        <f t="shared" si="1606"/>
        <v>299.8</v>
      </c>
      <c r="AM752" s="16"/>
      <c r="AN752" s="16"/>
      <c r="AO752" s="16"/>
      <c r="AP752" s="16">
        <f t="shared" si="1591"/>
        <v>299.8</v>
      </c>
      <c r="AQ752" s="16"/>
      <c r="AR752" s="16">
        <f t="shared" si="1549"/>
        <v>299.8</v>
      </c>
      <c r="AS752" s="16">
        <f t="shared" si="1592"/>
        <v>299.8</v>
      </c>
      <c r="AT752" s="16"/>
      <c r="AU752" s="16">
        <f t="shared" si="1551"/>
        <v>299.8</v>
      </c>
      <c r="AV752" s="16">
        <f t="shared" si="1593"/>
        <v>299.8</v>
      </c>
      <c r="AW752" s="16"/>
      <c r="AX752" s="16">
        <f t="shared" si="1553"/>
        <v>299.8</v>
      </c>
      <c r="AY752" s="16"/>
      <c r="AZ752" s="35"/>
    </row>
    <row r="753" spans="1:52" ht="109.2" x14ac:dyDescent="0.3">
      <c r="A753" s="60" t="s">
        <v>147</v>
      </c>
      <c r="B753" s="56"/>
      <c r="C753" s="60"/>
      <c r="D753" s="60"/>
      <c r="E753" s="12" t="s">
        <v>477</v>
      </c>
      <c r="F753" s="16">
        <f t="shared" ref="F753:AY753" si="1678">F754+F757</f>
        <v>395.1</v>
      </c>
      <c r="G753" s="16">
        <f t="shared" si="1678"/>
        <v>395.1</v>
      </c>
      <c r="H753" s="16">
        <f t="shared" si="1678"/>
        <v>395.1</v>
      </c>
      <c r="I753" s="16">
        <f t="shared" ref="I753:K753" si="1679">I754+I757</f>
        <v>0</v>
      </c>
      <c r="J753" s="16">
        <f t="shared" si="1679"/>
        <v>0</v>
      </c>
      <c r="K753" s="16">
        <f t="shared" si="1679"/>
        <v>0</v>
      </c>
      <c r="L753" s="16">
        <f t="shared" si="1632"/>
        <v>395.1</v>
      </c>
      <c r="M753" s="16">
        <f t="shared" si="1633"/>
        <v>395.1</v>
      </c>
      <c r="N753" s="16">
        <f t="shared" si="1634"/>
        <v>395.1</v>
      </c>
      <c r="O753" s="16">
        <f t="shared" ref="O753:Q753" si="1680">O754+O757</f>
        <v>0</v>
      </c>
      <c r="P753" s="16">
        <f t="shared" si="1680"/>
        <v>0</v>
      </c>
      <c r="Q753" s="16">
        <f t="shared" si="1680"/>
        <v>0</v>
      </c>
      <c r="R753" s="16">
        <f t="shared" si="1595"/>
        <v>395.1</v>
      </c>
      <c r="S753" s="16">
        <f t="shared" si="1596"/>
        <v>395.1</v>
      </c>
      <c r="T753" s="16">
        <f t="shared" si="1597"/>
        <v>395.1</v>
      </c>
      <c r="U753" s="16">
        <f t="shared" ref="U753:W753" si="1681">U754+U757</f>
        <v>0</v>
      </c>
      <c r="V753" s="16">
        <f t="shared" si="1681"/>
        <v>0</v>
      </c>
      <c r="W753" s="16">
        <f t="shared" si="1681"/>
        <v>0</v>
      </c>
      <c r="X753" s="16">
        <f t="shared" si="1598"/>
        <v>395.1</v>
      </c>
      <c r="Y753" s="16">
        <f t="shared" si="1599"/>
        <v>395.1</v>
      </c>
      <c r="Z753" s="16">
        <f t="shared" si="1600"/>
        <v>395.1</v>
      </c>
      <c r="AA753" s="16">
        <f t="shared" ref="AA753:AC753" si="1682">AA754+AA757</f>
        <v>0</v>
      </c>
      <c r="AB753" s="16">
        <f t="shared" si="1682"/>
        <v>0</v>
      </c>
      <c r="AC753" s="16">
        <f t="shared" si="1682"/>
        <v>0</v>
      </c>
      <c r="AD753" s="16">
        <f t="shared" si="1601"/>
        <v>395.1</v>
      </c>
      <c r="AE753" s="16">
        <f t="shared" si="1602"/>
        <v>395.1</v>
      </c>
      <c r="AF753" s="16">
        <f t="shared" si="1603"/>
        <v>395.1</v>
      </c>
      <c r="AG753" s="16">
        <f t="shared" ref="AG753:AI753" si="1683">AG754+AG757</f>
        <v>0</v>
      </c>
      <c r="AH753" s="16">
        <f t="shared" si="1683"/>
        <v>0</v>
      </c>
      <c r="AI753" s="16">
        <f t="shared" si="1683"/>
        <v>0</v>
      </c>
      <c r="AJ753" s="16">
        <f t="shared" si="1604"/>
        <v>395.1</v>
      </c>
      <c r="AK753" s="16">
        <f t="shared" si="1605"/>
        <v>395.1</v>
      </c>
      <c r="AL753" s="16">
        <f t="shared" si="1606"/>
        <v>395.1</v>
      </c>
      <c r="AM753" s="16">
        <f t="shared" ref="AM753:AO753" si="1684">AM754+AM757</f>
        <v>0</v>
      </c>
      <c r="AN753" s="16">
        <f t="shared" si="1684"/>
        <v>0</v>
      </c>
      <c r="AO753" s="16">
        <f t="shared" si="1684"/>
        <v>0</v>
      </c>
      <c r="AP753" s="16">
        <f t="shared" si="1591"/>
        <v>395.1</v>
      </c>
      <c r="AQ753" s="16">
        <f t="shared" ref="AQ753" si="1685">AQ754+AQ757</f>
        <v>0</v>
      </c>
      <c r="AR753" s="16">
        <f t="shared" si="1549"/>
        <v>395.1</v>
      </c>
      <c r="AS753" s="16">
        <f t="shared" si="1592"/>
        <v>395.1</v>
      </c>
      <c r="AT753" s="16">
        <f t="shared" ref="AT753" si="1686">AT754+AT757</f>
        <v>0</v>
      </c>
      <c r="AU753" s="16">
        <f t="shared" si="1551"/>
        <v>395.1</v>
      </c>
      <c r="AV753" s="16">
        <f t="shared" si="1593"/>
        <v>395.1</v>
      </c>
      <c r="AW753" s="16">
        <f t="shared" ref="AW753" si="1687">AW754+AW757</f>
        <v>0</v>
      </c>
      <c r="AX753" s="16">
        <f t="shared" si="1553"/>
        <v>395.1</v>
      </c>
      <c r="AY753" s="16">
        <f t="shared" si="1678"/>
        <v>0</v>
      </c>
      <c r="AZ753" s="35"/>
    </row>
    <row r="754" spans="1:52" ht="31.2" x14ac:dyDescent="0.3">
      <c r="A754" s="60" t="s">
        <v>147</v>
      </c>
      <c r="B754" s="56">
        <v>300</v>
      </c>
      <c r="C754" s="60"/>
      <c r="D754" s="60"/>
      <c r="E754" s="12" t="s">
        <v>393</v>
      </c>
      <c r="F754" s="16">
        <f t="shared" ref="F754:AY755" si="1688">F755</f>
        <v>300</v>
      </c>
      <c r="G754" s="16">
        <f t="shared" si="1688"/>
        <v>300</v>
      </c>
      <c r="H754" s="16">
        <f t="shared" si="1688"/>
        <v>300</v>
      </c>
      <c r="I754" s="16">
        <f t="shared" si="1688"/>
        <v>0</v>
      </c>
      <c r="J754" s="16">
        <f t="shared" si="1688"/>
        <v>0</v>
      </c>
      <c r="K754" s="16">
        <f t="shared" si="1688"/>
        <v>0</v>
      </c>
      <c r="L754" s="16">
        <f t="shared" si="1632"/>
        <v>300</v>
      </c>
      <c r="M754" s="16">
        <f t="shared" si="1633"/>
        <v>300</v>
      </c>
      <c r="N754" s="16">
        <f t="shared" si="1634"/>
        <v>300</v>
      </c>
      <c r="O754" s="16">
        <f t="shared" si="1688"/>
        <v>0</v>
      </c>
      <c r="P754" s="16">
        <f t="shared" si="1688"/>
        <v>0</v>
      </c>
      <c r="Q754" s="16">
        <f t="shared" si="1688"/>
        <v>0</v>
      </c>
      <c r="R754" s="16">
        <f t="shared" si="1595"/>
        <v>300</v>
      </c>
      <c r="S754" s="16">
        <f t="shared" si="1596"/>
        <v>300</v>
      </c>
      <c r="T754" s="16">
        <f t="shared" si="1597"/>
        <v>300</v>
      </c>
      <c r="U754" s="16">
        <f t="shared" si="1688"/>
        <v>0</v>
      </c>
      <c r="V754" s="16">
        <f t="shared" si="1688"/>
        <v>0</v>
      </c>
      <c r="W754" s="16">
        <f t="shared" si="1688"/>
        <v>0</v>
      </c>
      <c r="X754" s="16">
        <f t="shared" si="1598"/>
        <v>300</v>
      </c>
      <c r="Y754" s="16">
        <f t="shared" si="1599"/>
        <v>300</v>
      </c>
      <c r="Z754" s="16">
        <f t="shared" si="1600"/>
        <v>300</v>
      </c>
      <c r="AA754" s="16">
        <f t="shared" si="1688"/>
        <v>0</v>
      </c>
      <c r="AB754" s="16">
        <f t="shared" si="1688"/>
        <v>0</v>
      </c>
      <c r="AC754" s="16">
        <f t="shared" si="1688"/>
        <v>0</v>
      </c>
      <c r="AD754" s="16">
        <f t="shared" si="1601"/>
        <v>300</v>
      </c>
      <c r="AE754" s="16">
        <f t="shared" si="1602"/>
        <v>300</v>
      </c>
      <c r="AF754" s="16">
        <f t="shared" si="1603"/>
        <v>300</v>
      </c>
      <c r="AG754" s="16">
        <f t="shared" si="1688"/>
        <v>0</v>
      </c>
      <c r="AH754" s="16">
        <f t="shared" si="1688"/>
        <v>0</v>
      </c>
      <c r="AI754" s="16">
        <f t="shared" si="1688"/>
        <v>0</v>
      </c>
      <c r="AJ754" s="16">
        <f t="shared" si="1604"/>
        <v>300</v>
      </c>
      <c r="AK754" s="16">
        <f t="shared" si="1605"/>
        <v>300</v>
      </c>
      <c r="AL754" s="16">
        <f t="shared" si="1606"/>
        <v>300</v>
      </c>
      <c r="AM754" s="16">
        <f t="shared" si="1688"/>
        <v>0</v>
      </c>
      <c r="AN754" s="16">
        <f t="shared" si="1688"/>
        <v>0</v>
      </c>
      <c r="AO754" s="16">
        <f t="shared" si="1688"/>
        <v>0</v>
      </c>
      <c r="AP754" s="16">
        <f t="shared" si="1591"/>
        <v>300</v>
      </c>
      <c r="AQ754" s="16">
        <f t="shared" si="1688"/>
        <v>0</v>
      </c>
      <c r="AR754" s="16">
        <f t="shared" si="1549"/>
        <v>300</v>
      </c>
      <c r="AS754" s="16">
        <f t="shared" si="1592"/>
        <v>300</v>
      </c>
      <c r="AT754" s="16">
        <f t="shared" si="1688"/>
        <v>0</v>
      </c>
      <c r="AU754" s="16">
        <f t="shared" si="1551"/>
        <v>300</v>
      </c>
      <c r="AV754" s="16">
        <f t="shared" si="1593"/>
        <v>300</v>
      </c>
      <c r="AW754" s="16">
        <f t="shared" si="1688"/>
        <v>0</v>
      </c>
      <c r="AX754" s="16">
        <f t="shared" si="1553"/>
        <v>300</v>
      </c>
      <c r="AY754" s="16">
        <f t="shared" si="1688"/>
        <v>0</v>
      </c>
      <c r="AZ754" s="35"/>
    </row>
    <row r="755" spans="1:52" ht="31.2" x14ac:dyDescent="0.3">
      <c r="A755" s="60" t="s">
        <v>147</v>
      </c>
      <c r="B755" s="56">
        <v>320</v>
      </c>
      <c r="C755" s="60"/>
      <c r="D755" s="60"/>
      <c r="E755" s="12" t="s">
        <v>402</v>
      </c>
      <c r="F755" s="16">
        <f t="shared" si="1688"/>
        <v>300</v>
      </c>
      <c r="G755" s="16">
        <f t="shared" si="1688"/>
        <v>300</v>
      </c>
      <c r="H755" s="16">
        <f t="shared" si="1688"/>
        <v>300</v>
      </c>
      <c r="I755" s="16">
        <f t="shared" si="1688"/>
        <v>0</v>
      </c>
      <c r="J755" s="16">
        <f t="shared" si="1688"/>
        <v>0</v>
      </c>
      <c r="K755" s="16">
        <f t="shared" si="1688"/>
        <v>0</v>
      </c>
      <c r="L755" s="16">
        <f t="shared" si="1632"/>
        <v>300</v>
      </c>
      <c r="M755" s="16">
        <f t="shared" si="1633"/>
        <v>300</v>
      </c>
      <c r="N755" s="16">
        <f t="shared" si="1634"/>
        <v>300</v>
      </c>
      <c r="O755" s="16">
        <f t="shared" si="1688"/>
        <v>0</v>
      </c>
      <c r="P755" s="16">
        <f t="shared" si="1688"/>
        <v>0</v>
      </c>
      <c r="Q755" s="16">
        <f t="shared" si="1688"/>
        <v>0</v>
      </c>
      <c r="R755" s="16">
        <f t="shared" si="1595"/>
        <v>300</v>
      </c>
      <c r="S755" s="16">
        <f t="shared" si="1596"/>
        <v>300</v>
      </c>
      <c r="T755" s="16">
        <f t="shared" si="1597"/>
        <v>300</v>
      </c>
      <c r="U755" s="16">
        <f t="shared" si="1688"/>
        <v>0</v>
      </c>
      <c r="V755" s="16">
        <f t="shared" si="1688"/>
        <v>0</v>
      </c>
      <c r="W755" s="16">
        <f t="shared" si="1688"/>
        <v>0</v>
      </c>
      <c r="X755" s="16">
        <f t="shared" si="1598"/>
        <v>300</v>
      </c>
      <c r="Y755" s="16">
        <f t="shared" si="1599"/>
        <v>300</v>
      </c>
      <c r="Z755" s="16">
        <f t="shared" si="1600"/>
        <v>300</v>
      </c>
      <c r="AA755" s="16">
        <f t="shared" si="1688"/>
        <v>0</v>
      </c>
      <c r="AB755" s="16">
        <f t="shared" si="1688"/>
        <v>0</v>
      </c>
      <c r="AC755" s="16">
        <f t="shared" si="1688"/>
        <v>0</v>
      </c>
      <c r="AD755" s="16">
        <f t="shared" si="1601"/>
        <v>300</v>
      </c>
      <c r="AE755" s="16">
        <f t="shared" si="1602"/>
        <v>300</v>
      </c>
      <c r="AF755" s="16">
        <f t="shared" si="1603"/>
        <v>300</v>
      </c>
      <c r="AG755" s="16">
        <f t="shared" si="1688"/>
        <v>0</v>
      </c>
      <c r="AH755" s="16">
        <f t="shared" si="1688"/>
        <v>0</v>
      </c>
      <c r="AI755" s="16">
        <f t="shared" si="1688"/>
        <v>0</v>
      </c>
      <c r="AJ755" s="16">
        <f t="shared" si="1604"/>
        <v>300</v>
      </c>
      <c r="AK755" s="16">
        <f t="shared" si="1605"/>
        <v>300</v>
      </c>
      <c r="AL755" s="16">
        <f t="shared" si="1606"/>
        <v>300</v>
      </c>
      <c r="AM755" s="16">
        <f t="shared" si="1688"/>
        <v>0</v>
      </c>
      <c r="AN755" s="16">
        <f t="shared" si="1688"/>
        <v>0</v>
      </c>
      <c r="AO755" s="16">
        <f t="shared" si="1688"/>
        <v>0</v>
      </c>
      <c r="AP755" s="16">
        <f t="shared" si="1591"/>
        <v>300</v>
      </c>
      <c r="AQ755" s="16">
        <f t="shared" si="1688"/>
        <v>0</v>
      </c>
      <c r="AR755" s="16">
        <f t="shared" si="1549"/>
        <v>300</v>
      </c>
      <c r="AS755" s="16">
        <f t="shared" si="1592"/>
        <v>300</v>
      </c>
      <c r="AT755" s="16">
        <f t="shared" si="1688"/>
        <v>0</v>
      </c>
      <c r="AU755" s="16">
        <f t="shared" si="1551"/>
        <v>300</v>
      </c>
      <c r="AV755" s="16">
        <f t="shared" si="1593"/>
        <v>300</v>
      </c>
      <c r="AW755" s="16">
        <f t="shared" si="1688"/>
        <v>0</v>
      </c>
      <c r="AX755" s="16">
        <f t="shared" si="1553"/>
        <v>300</v>
      </c>
      <c r="AY755" s="16">
        <f t="shared" si="1688"/>
        <v>0</v>
      </c>
      <c r="AZ755" s="35"/>
    </row>
    <row r="756" spans="1:52" x14ac:dyDescent="0.3">
      <c r="A756" s="60" t="s">
        <v>147</v>
      </c>
      <c r="B756" s="56">
        <v>320</v>
      </c>
      <c r="C756" s="60" t="s">
        <v>49</v>
      </c>
      <c r="D756" s="60" t="s">
        <v>17</v>
      </c>
      <c r="E756" s="12" t="s">
        <v>383</v>
      </c>
      <c r="F756" s="16">
        <v>300</v>
      </c>
      <c r="G756" s="16">
        <v>300</v>
      </c>
      <c r="H756" s="16">
        <v>300</v>
      </c>
      <c r="I756" s="16"/>
      <c r="J756" s="16"/>
      <c r="K756" s="16"/>
      <c r="L756" s="16">
        <f t="shared" si="1632"/>
        <v>300</v>
      </c>
      <c r="M756" s="16">
        <f t="shared" si="1633"/>
        <v>300</v>
      </c>
      <c r="N756" s="16">
        <f t="shared" si="1634"/>
        <v>300</v>
      </c>
      <c r="O756" s="16"/>
      <c r="P756" s="16"/>
      <c r="Q756" s="16"/>
      <c r="R756" s="16">
        <f t="shared" si="1595"/>
        <v>300</v>
      </c>
      <c r="S756" s="16">
        <f t="shared" si="1596"/>
        <v>300</v>
      </c>
      <c r="T756" s="16">
        <f t="shared" si="1597"/>
        <v>300</v>
      </c>
      <c r="U756" s="16"/>
      <c r="V756" s="16"/>
      <c r="W756" s="16"/>
      <c r="X756" s="16">
        <f t="shared" si="1598"/>
        <v>300</v>
      </c>
      <c r="Y756" s="16">
        <f t="shared" si="1599"/>
        <v>300</v>
      </c>
      <c r="Z756" s="16">
        <f t="shared" si="1600"/>
        <v>300</v>
      </c>
      <c r="AA756" s="16"/>
      <c r="AB756" s="16"/>
      <c r="AC756" s="16"/>
      <c r="AD756" s="16">
        <f t="shared" si="1601"/>
        <v>300</v>
      </c>
      <c r="AE756" s="16">
        <f t="shared" si="1602"/>
        <v>300</v>
      </c>
      <c r="AF756" s="16">
        <f t="shared" si="1603"/>
        <v>300</v>
      </c>
      <c r="AG756" s="16"/>
      <c r="AH756" s="16"/>
      <c r="AI756" s="16"/>
      <c r="AJ756" s="16">
        <f t="shared" si="1604"/>
        <v>300</v>
      </c>
      <c r="AK756" s="16">
        <f t="shared" si="1605"/>
        <v>300</v>
      </c>
      <c r="AL756" s="16">
        <f t="shared" si="1606"/>
        <v>300</v>
      </c>
      <c r="AM756" s="16"/>
      <c r="AN756" s="16"/>
      <c r="AO756" s="16"/>
      <c r="AP756" s="16">
        <f t="shared" si="1591"/>
        <v>300</v>
      </c>
      <c r="AQ756" s="16"/>
      <c r="AR756" s="16">
        <f t="shared" si="1549"/>
        <v>300</v>
      </c>
      <c r="AS756" s="16">
        <f t="shared" si="1592"/>
        <v>300</v>
      </c>
      <c r="AT756" s="16"/>
      <c r="AU756" s="16">
        <f t="shared" si="1551"/>
        <v>300</v>
      </c>
      <c r="AV756" s="16">
        <f t="shared" si="1593"/>
        <v>300</v>
      </c>
      <c r="AW756" s="16"/>
      <c r="AX756" s="16">
        <f t="shared" si="1553"/>
        <v>300</v>
      </c>
      <c r="AY756" s="16"/>
      <c r="AZ756" s="35"/>
    </row>
    <row r="757" spans="1:52" ht="46.8" x14ac:dyDescent="0.3">
      <c r="A757" s="60" t="s">
        <v>147</v>
      </c>
      <c r="B757" s="56">
        <v>600</v>
      </c>
      <c r="C757" s="60"/>
      <c r="D757" s="60"/>
      <c r="E757" s="12" t="s">
        <v>395</v>
      </c>
      <c r="F757" s="16">
        <f t="shared" ref="F757:AY758" si="1689">F758</f>
        <v>95.1</v>
      </c>
      <c r="G757" s="16">
        <f t="shared" si="1689"/>
        <v>95.1</v>
      </c>
      <c r="H757" s="16">
        <f t="shared" si="1689"/>
        <v>95.1</v>
      </c>
      <c r="I757" s="16">
        <f t="shared" si="1689"/>
        <v>0</v>
      </c>
      <c r="J757" s="16">
        <f t="shared" si="1689"/>
        <v>0</v>
      </c>
      <c r="K757" s="16">
        <f t="shared" si="1689"/>
        <v>0</v>
      </c>
      <c r="L757" s="16">
        <f t="shared" si="1632"/>
        <v>95.1</v>
      </c>
      <c r="M757" s="16">
        <f t="shared" si="1633"/>
        <v>95.1</v>
      </c>
      <c r="N757" s="16">
        <f t="shared" si="1634"/>
        <v>95.1</v>
      </c>
      <c r="O757" s="16">
        <f t="shared" si="1689"/>
        <v>0</v>
      </c>
      <c r="P757" s="16">
        <f t="shared" si="1689"/>
        <v>0</v>
      </c>
      <c r="Q757" s="16">
        <f t="shared" si="1689"/>
        <v>0</v>
      </c>
      <c r="R757" s="16">
        <f t="shared" si="1595"/>
        <v>95.1</v>
      </c>
      <c r="S757" s="16">
        <f t="shared" si="1596"/>
        <v>95.1</v>
      </c>
      <c r="T757" s="16">
        <f t="shared" si="1597"/>
        <v>95.1</v>
      </c>
      <c r="U757" s="16">
        <f t="shared" si="1689"/>
        <v>0</v>
      </c>
      <c r="V757" s="16">
        <f t="shared" si="1689"/>
        <v>0</v>
      </c>
      <c r="W757" s="16">
        <f t="shared" si="1689"/>
        <v>0</v>
      </c>
      <c r="X757" s="16">
        <f t="shared" si="1598"/>
        <v>95.1</v>
      </c>
      <c r="Y757" s="16">
        <f t="shared" si="1599"/>
        <v>95.1</v>
      </c>
      <c r="Z757" s="16">
        <f t="shared" si="1600"/>
        <v>95.1</v>
      </c>
      <c r="AA757" s="16">
        <f t="shared" si="1689"/>
        <v>0</v>
      </c>
      <c r="AB757" s="16">
        <f t="shared" si="1689"/>
        <v>0</v>
      </c>
      <c r="AC757" s="16">
        <f t="shared" si="1689"/>
        <v>0</v>
      </c>
      <c r="AD757" s="16">
        <f t="shared" si="1601"/>
        <v>95.1</v>
      </c>
      <c r="AE757" s="16">
        <f t="shared" si="1602"/>
        <v>95.1</v>
      </c>
      <c r="AF757" s="16">
        <f t="shared" si="1603"/>
        <v>95.1</v>
      </c>
      <c r="AG757" s="16">
        <f t="shared" si="1689"/>
        <v>0</v>
      </c>
      <c r="AH757" s="16">
        <f t="shared" si="1689"/>
        <v>0</v>
      </c>
      <c r="AI757" s="16">
        <f t="shared" si="1689"/>
        <v>0</v>
      </c>
      <c r="AJ757" s="16">
        <f t="shared" si="1604"/>
        <v>95.1</v>
      </c>
      <c r="AK757" s="16">
        <f t="shared" si="1605"/>
        <v>95.1</v>
      </c>
      <c r="AL757" s="16">
        <f t="shared" si="1606"/>
        <v>95.1</v>
      </c>
      <c r="AM757" s="16">
        <f t="shared" si="1689"/>
        <v>0</v>
      </c>
      <c r="AN757" s="16">
        <f t="shared" si="1689"/>
        <v>0</v>
      </c>
      <c r="AO757" s="16">
        <f t="shared" si="1689"/>
        <v>0</v>
      </c>
      <c r="AP757" s="16">
        <f t="shared" si="1591"/>
        <v>95.1</v>
      </c>
      <c r="AQ757" s="16">
        <f t="shared" si="1689"/>
        <v>0</v>
      </c>
      <c r="AR757" s="16">
        <f t="shared" si="1549"/>
        <v>95.1</v>
      </c>
      <c r="AS757" s="16">
        <f t="shared" si="1592"/>
        <v>95.1</v>
      </c>
      <c r="AT757" s="16">
        <f t="shared" si="1689"/>
        <v>0</v>
      </c>
      <c r="AU757" s="16">
        <f t="shared" si="1551"/>
        <v>95.1</v>
      </c>
      <c r="AV757" s="16">
        <f t="shared" si="1593"/>
        <v>95.1</v>
      </c>
      <c r="AW757" s="16">
        <f t="shared" si="1689"/>
        <v>0</v>
      </c>
      <c r="AX757" s="16">
        <f t="shared" si="1553"/>
        <v>95.1</v>
      </c>
      <c r="AY757" s="16">
        <f t="shared" si="1689"/>
        <v>0</v>
      </c>
      <c r="AZ757" s="35"/>
    </row>
    <row r="758" spans="1:52" x14ac:dyDescent="0.3">
      <c r="A758" s="60" t="s">
        <v>147</v>
      </c>
      <c r="B758" s="56">
        <v>620</v>
      </c>
      <c r="C758" s="60"/>
      <c r="D758" s="60"/>
      <c r="E758" s="12" t="s">
        <v>410</v>
      </c>
      <c r="F758" s="16">
        <f t="shared" si="1689"/>
        <v>95.1</v>
      </c>
      <c r="G758" s="16">
        <f t="shared" si="1689"/>
        <v>95.1</v>
      </c>
      <c r="H758" s="16">
        <f t="shared" si="1689"/>
        <v>95.1</v>
      </c>
      <c r="I758" s="16">
        <f t="shared" si="1689"/>
        <v>0</v>
      </c>
      <c r="J758" s="16">
        <f t="shared" si="1689"/>
        <v>0</v>
      </c>
      <c r="K758" s="16">
        <f t="shared" si="1689"/>
        <v>0</v>
      </c>
      <c r="L758" s="16">
        <f t="shared" si="1632"/>
        <v>95.1</v>
      </c>
      <c r="M758" s="16">
        <f t="shared" si="1633"/>
        <v>95.1</v>
      </c>
      <c r="N758" s="16">
        <f t="shared" si="1634"/>
        <v>95.1</v>
      </c>
      <c r="O758" s="16">
        <f t="shared" si="1689"/>
        <v>0</v>
      </c>
      <c r="P758" s="16">
        <f t="shared" si="1689"/>
        <v>0</v>
      </c>
      <c r="Q758" s="16">
        <f t="shared" si="1689"/>
        <v>0</v>
      </c>
      <c r="R758" s="16">
        <f t="shared" si="1595"/>
        <v>95.1</v>
      </c>
      <c r="S758" s="16">
        <f t="shared" si="1596"/>
        <v>95.1</v>
      </c>
      <c r="T758" s="16">
        <f t="shared" si="1597"/>
        <v>95.1</v>
      </c>
      <c r="U758" s="16">
        <f t="shared" si="1689"/>
        <v>0</v>
      </c>
      <c r="V758" s="16">
        <f t="shared" si="1689"/>
        <v>0</v>
      </c>
      <c r="W758" s="16">
        <f t="shared" si="1689"/>
        <v>0</v>
      </c>
      <c r="X758" s="16">
        <f t="shared" si="1598"/>
        <v>95.1</v>
      </c>
      <c r="Y758" s="16">
        <f t="shared" si="1599"/>
        <v>95.1</v>
      </c>
      <c r="Z758" s="16">
        <f t="shared" si="1600"/>
        <v>95.1</v>
      </c>
      <c r="AA758" s="16">
        <f t="shared" si="1689"/>
        <v>0</v>
      </c>
      <c r="AB758" s="16">
        <f t="shared" si="1689"/>
        <v>0</v>
      </c>
      <c r="AC758" s="16">
        <f t="shared" si="1689"/>
        <v>0</v>
      </c>
      <c r="AD758" s="16">
        <f t="shared" si="1601"/>
        <v>95.1</v>
      </c>
      <c r="AE758" s="16">
        <f t="shared" si="1602"/>
        <v>95.1</v>
      </c>
      <c r="AF758" s="16">
        <f t="shared" si="1603"/>
        <v>95.1</v>
      </c>
      <c r="AG758" s="16">
        <f t="shared" si="1689"/>
        <v>0</v>
      </c>
      <c r="AH758" s="16">
        <f t="shared" si="1689"/>
        <v>0</v>
      </c>
      <c r="AI758" s="16">
        <f t="shared" si="1689"/>
        <v>0</v>
      </c>
      <c r="AJ758" s="16">
        <f t="shared" si="1604"/>
        <v>95.1</v>
      </c>
      <c r="AK758" s="16">
        <f t="shared" si="1605"/>
        <v>95.1</v>
      </c>
      <c r="AL758" s="16">
        <f t="shared" si="1606"/>
        <v>95.1</v>
      </c>
      <c r="AM758" s="16">
        <f t="shared" si="1689"/>
        <v>0</v>
      </c>
      <c r="AN758" s="16">
        <f t="shared" si="1689"/>
        <v>0</v>
      </c>
      <c r="AO758" s="16">
        <f t="shared" si="1689"/>
        <v>0</v>
      </c>
      <c r="AP758" s="16">
        <f t="shared" si="1591"/>
        <v>95.1</v>
      </c>
      <c r="AQ758" s="16">
        <f t="shared" si="1689"/>
        <v>0</v>
      </c>
      <c r="AR758" s="16">
        <f t="shared" si="1549"/>
        <v>95.1</v>
      </c>
      <c r="AS758" s="16">
        <f t="shared" si="1592"/>
        <v>95.1</v>
      </c>
      <c r="AT758" s="16">
        <f t="shared" si="1689"/>
        <v>0</v>
      </c>
      <c r="AU758" s="16">
        <f t="shared" si="1551"/>
        <v>95.1</v>
      </c>
      <c r="AV758" s="16">
        <f t="shared" si="1593"/>
        <v>95.1</v>
      </c>
      <c r="AW758" s="16">
        <f t="shared" si="1689"/>
        <v>0</v>
      </c>
      <c r="AX758" s="16">
        <f t="shared" si="1553"/>
        <v>95.1</v>
      </c>
      <c r="AY758" s="16">
        <f t="shared" si="1689"/>
        <v>0</v>
      </c>
      <c r="AZ758" s="35"/>
    </row>
    <row r="759" spans="1:52" x14ac:dyDescent="0.3">
      <c r="A759" s="60" t="s">
        <v>147</v>
      </c>
      <c r="B759" s="56">
        <v>620</v>
      </c>
      <c r="C759" s="60" t="s">
        <v>49</v>
      </c>
      <c r="D759" s="60" t="s">
        <v>17</v>
      </c>
      <c r="E759" s="12" t="s">
        <v>383</v>
      </c>
      <c r="F759" s="16">
        <v>95.1</v>
      </c>
      <c r="G759" s="16">
        <v>95.1</v>
      </c>
      <c r="H759" s="16">
        <v>95.1</v>
      </c>
      <c r="I759" s="16"/>
      <c r="J759" s="16"/>
      <c r="K759" s="16"/>
      <c r="L759" s="16">
        <f t="shared" si="1632"/>
        <v>95.1</v>
      </c>
      <c r="M759" s="16">
        <f t="shared" si="1633"/>
        <v>95.1</v>
      </c>
      <c r="N759" s="16">
        <f t="shared" si="1634"/>
        <v>95.1</v>
      </c>
      <c r="O759" s="16"/>
      <c r="P759" s="16"/>
      <c r="Q759" s="16"/>
      <c r="R759" s="16">
        <f t="shared" si="1595"/>
        <v>95.1</v>
      </c>
      <c r="S759" s="16">
        <f t="shared" si="1596"/>
        <v>95.1</v>
      </c>
      <c r="T759" s="16">
        <f t="shared" si="1597"/>
        <v>95.1</v>
      </c>
      <c r="U759" s="16"/>
      <c r="V759" s="16"/>
      <c r="W759" s="16"/>
      <c r="X759" s="16">
        <f t="shared" si="1598"/>
        <v>95.1</v>
      </c>
      <c r="Y759" s="16">
        <f t="shared" si="1599"/>
        <v>95.1</v>
      </c>
      <c r="Z759" s="16">
        <f t="shared" si="1600"/>
        <v>95.1</v>
      </c>
      <c r="AA759" s="16"/>
      <c r="AB759" s="16"/>
      <c r="AC759" s="16"/>
      <c r="AD759" s="16">
        <f t="shared" si="1601"/>
        <v>95.1</v>
      </c>
      <c r="AE759" s="16">
        <f t="shared" si="1602"/>
        <v>95.1</v>
      </c>
      <c r="AF759" s="16">
        <f t="shared" si="1603"/>
        <v>95.1</v>
      </c>
      <c r="AG759" s="16"/>
      <c r="AH759" s="16"/>
      <c r="AI759" s="16"/>
      <c r="AJ759" s="16">
        <f t="shared" si="1604"/>
        <v>95.1</v>
      </c>
      <c r="AK759" s="16">
        <f t="shared" si="1605"/>
        <v>95.1</v>
      </c>
      <c r="AL759" s="16">
        <f t="shared" si="1606"/>
        <v>95.1</v>
      </c>
      <c r="AM759" s="16"/>
      <c r="AN759" s="16"/>
      <c r="AO759" s="16"/>
      <c r="AP759" s="16">
        <f t="shared" si="1591"/>
        <v>95.1</v>
      </c>
      <c r="AQ759" s="16"/>
      <c r="AR759" s="16">
        <f t="shared" si="1549"/>
        <v>95.1</v>
      </c>
      <c r="AS759" s="16">
        <f t="shared" si="1592"/>
        <v>95.1</v>
      </c>
      <c r="AT759" s="16"/>
      <c r="AU759" s="16">
        <f t="shared" si="1551"/>
        <v>95.1</v>
      </c>
      <c r="AV759" s="16">
        <f t="shared" si="1593"/>
        <v>95.1</v>
      </c>
      <c r="AW759" s="16"/>
      <c r="AX759" s="16">
        <f t="shared" si="1553"/>
        <v>95.1</v>
      </c>
      <c r="AY759" s="16"/>
      <c r="AZ759" s="35"/>
    </row>
    <row r="760" spans="1:52" ht="62.4" x14ac:dyDescent="0.3">
      <c r="A760" s="17" t="s">
        <v>726</v>
      </c>
      <c r="B760" s="17"/>
      <c r="C760" s="17"/>
      <c r="D760" s="17"/>
      <c r="E760" s="12" t="s">
        <v>1047</v>
      </c>
      <c r="F760" s="19">
        <f t="shared" ref="F760:AY760" si="1690">F761</f>
        <v>439102</v>
      </c>
      <c r="G760" s="19">
        <f t="shared" si="1690"/>
        <v>439102</v>
      </c>
      <c r="H760" s="19">
        <f t="shared" si="1690"/>
        <v>439102</v>
      </c>
      <c r="I760" s="19">
        <f t="shared" si="1690"/>
        <v>0</v>
      </c>
      <c r="J760" s="19">
        <f t="shared" si="1690"/>
        <v>0</v>
      </c>
      <c r="K760" s="19">
        <f t="shared" si="1690"/>
        <v>0</v>
      </c>
      <c r="L760" s="19">
        <f t="shared" si="1632"/>
        <v>439102</v>
      </c>
      <c r="M760" s="19">
        <f t="shared" si="1633"/>
        <v>439102</v>
      </c>
      <c r="N760" s="19">
        <f t="shared" si="1634"/>
        <v>439102</v>
      </c>
      <c r="O760" s="19">
        <f t="shared" si="1690"/>
        <v>0</v>
      </c>
      <c r="P760" s="19">
        <f t="shared" si="1690"/>
        <v>0</v>
      </c>
      <c r="Q760" s="19">
        <f t="shared" si="1690"/>
        <v>0</v>
      </c>
      <c r="R760" s="19">
        <f t="shared" si="1595"/>
        <v>439102</v>
      </c>
      <c r="S760" s="19">
        <f t="shared" si="1596"/>
        <v>439102</v>
      </c>
      <c r="T760" s="19">
        <f t="shared" si="1597"/>
        <v>439102</v>
      </c>
      <c r="U760" s="19">
        <f t="shared" si="1690"/>
        <v>0</v>
      </c>
      <c r="V760" s="19">
        <f t="shared" si="1690"/>
        <v>0</v>
      </c>
      <c r="W760" s="19">
        <f t="shared" si="1690"/>
        <v>0</v>
      </c>
      <c r="X760" s="19">
        <f t="shared" si="1598"/>
        <v>439102</v>
      </c>
      <c r="Y760" s="19">
        <f t="shared" si="1599"/>
        <v>439102</v>
      </c>
      <c r="Z760" s="19">
        <f t="shared" si="1600"/>
        <v>439102</v>
      </c>
      <c r="AA760" s="19">
        <f t="shared" si="1690"/>
        <v>0</v>
      </c>
      <c r="AB760" s="19">
        <f t="shared" si="1690"/>
        <v>0</v>
      </c>
      <c r="AC760" s="19">
        <f t="shared" si="1690"/>
        <v>0</v>
      </c>
      <c r="AD760" s="19">
        <f t="shared" si="1601"/>
        <v>439102</v>
      </c>
      <c r="AE760" s="19">
        <f t="shared" si="1602"/>
        <v>439102</v>
      </c>
      <c r="AF760" s="19">
        <f t="shared" si="1603"/>
        <v>439102</v>
      </c>
      <c r="AG760" s="19">
        <f t="shared" si="1690"/>
        <v>0</v>
      </c>
      <c r="AH760" s="19">
        <f t="shared" si="1690"/>
        <v>0</v>
      </c>
      <c r="AI760" s="19">
        <f t="shared" si="1690"/>
        <v>0</v>
      </c>
      <c r="AJ760" s="19">
        <f t="shared" si="1604"/>
        <v>439102</v>
      </c>
      <c r="AK760" s="19">
        <f t="shared" si="1605"/>
        <v>439102</v>
      </c>
      <c r="AL760" s="19">
        <f t="shared" si="1606"/>
        <v>439102</v>
      </c>
      <c r="AM760" s="19">
        <f t="shared" si="1690"/>
        <v>0</v>
      </c>
      <c r="AN760" s="19">
        <f t="shared" si="1690"/>
        <v>0</v>
      </c>
      <c r="AO760" s="19">
        <f t="shared" si="1690"/>
        <v>0</v>
      </c>
      <c r="AP760" s="19">
        <f t="shared" si="1591"/>
        <v>439102</v>
      </c>
      <c r="AQ760" s="19">
        <f t="shared" si="1690"/>
        <v>0</v>
      </c>
      <c r="AR760" s="16">
        <f t="shared" si="1549"/>
        <v>439102</v>
      </c>
      <c r="AS760" s="19">
        <f t="shared" si="1592"/>
        <v>439102</v>
      </c>
      <c r="AT760" s="19">
        <f t="shared" si="1690"/>
        <v>0</v>
      </c>
      <c r="AU760" s="16">
        <f t="shared" si="1551"/>
        <v>439102</v>
      </c>
      <c r="AV760" s="19">
        <f t="shared" si="1593"/>
        <v>439102</v>
      </c>
      <c r="AW760" s="19">
        <f t="shared" si="1690"/>
        <v>0</v>
      </c>
      <c r="AX760" s="16">
        <f t="shared" si="1553"/>
        <v>439102</v>
      </c>
      <c r="AY760" s="19">
        <f t="shared" si="1690"/>
        <v>0</v>
      </c>
      <c r="AZ760" s="35"/>
    </row>
    <row r="761" spans="1:52" ht="46.8" x14ac:dyDescent="0.3">
      <c r="A761" s="17" t="s">
        <v>726</v>
      </c>
      <c r="B761" s="56">
        <v>600</v>
      </c>
      <c r="C761" s="60"/>
      <c r="D761" s="60"/>
      <c r="E761" s="12" t="s">
        <v>395</v>
      </c>
      <c r="F761" s="19">
        <f t="shared" ref="F761:AY761" si="1691">F762+F764</f>
        <v>439102</v>
      </c>
      <c r="G761" s="19">
        <f t="shared" si="1691"/>
        <v>439102</v>
      </c>
      <c r="H761" s="19">
        <f t="shared" si="1691"/>
        <v>439102</v>
      </c>
      <c r="I761" s="19">
        <f t="shared" ref="I761:K761" si="1692">I762+I764</f>
        <v>0</v>
      </c>
      <c r="J761" s="19">
        <f t="shared" si="1692"/>
        <v>0</v>
      </c>
      <c r="K761" s="19">
        <f t="shared" si="1692"/>
        <v>0</v>
      </c>
      <c r="L761" s="19">
        <f t="shared" si="1632"/>
        <v>439102</v>
      </c>
      <c r="M761" s="19">
        <f t="shared" si="1633"/>
        <v>439102</v>
      </c>
      <c r="N761" s="19">
        <f t="shared" si="1634"/>
        <v>439102</v>
      </c>
      <c r="O761" s="19">
        <f t="shared" ref="O761:Q761" si="1693">O762+O764</f>
        <v>0</v>
      </c>
      <c r="P761" s="19">
        <f t="shared" si="1693"/>
        <v>0</v>
      </c>
      <c r="Q761" s="19">
        <f t="shared" si="1693"/>
        <v>0</v>
      </c>
      <c r="R761" s="19">
        <f t="shared" si="1595"/>
        <v>439102</v>
      </c>
      <c r="S761" s="19">
        <f t="shared" si="1596"/>
        <v>439102</v>
      </c>
      <c r="T761" s="19">
        <f t="shared" si="1597"/>
        <v>439102</v>
      </c>
      <c r="U761" s="19">
        <f t="shared" ref="U761:W761" si="1694">U762+U764</f>
        <v>0</v>
      </c>
      <c r="V761" s="19">
        <f t="shared" si="1694"/>
        <v>0</v>
      </c>
      <c r="W761" s="19">
        <f t="shared" si="1694"/>
        <v>0</v>
      </c>
      <c r="X761" s="19">
        <f t="shared" si="1598"/>
        <v>439102</v>
      </c>
      <c r="Y761" s="19">
        <f t="shared" si="1599"/>
        <v>439102</v>
      </c>
      <c r="Z761" s="19">
        <f t="shared" si="1600"/>
        <v>439102</v>
      </c>
      <c r="AA761" s="19">
        <f t="shared" ref="AA761:AC761" si="1695">AA762+AA764</f>
        <v>0</v>
      </c>
      <c r="AB761" s="19">
        <f t="shared" si="1695"/>
        <v>0</v>
      </c>
      <c r="AC761" s="19">
        <f t="shared" si="1695"/>
        <v>0</v>
      </c>
      <c r="AD761" s="19">
        <f t="shared" si="1601"/>
        <v>439102</v>
      </c>
      <c r="AE761" s="19">
        <f t="shared" si="1602"/>
        <v>439102</v>
      </c>
      <c r="AF761" s="19">
        <f t="shared" si="1603"/>
        <v>439102</v>
      </c>
      <c r="AG761" s="19">
        <f t="shared" ref="AG761:AI761" si="1696">AG762+AG764</f>
        <v>0</v>
      </c>
      <c r="AH761" s="19">
        <f t="shared" si="1696"/>
        <v>0</v>
      </c>
      <c r="AI761" s="19">
        <f t="shared" si="1696"/>
        <v>0</v>
      </c>
      <c r="AJ761" s="19">
        <f t="shared" si="1604"/>
        <v>439102</v>
      </c>
      <c r="AK761" s="19">
        <f t="shared" si="1605"/>
        <v>439102</v>
      </c>
      <c r="AL761" s="19">
        <f t="shared" si="1606"/>
        <v>439102</v>
      </c>
      <c r="AM761" s="19">
        <f t="shared" ref="AM761:AO761" si="1697">AM762+AM764</f>
        <v>0</v>
      </c>
      <c r="AN761" s="19">
        <f t="shared" si="1697"/>
        <v>0</v>
      </c>
      <c r="AO761" s="19">
        <f t="shared" si="1697"/>
        <v>0</v>
      </c>
      <c r="AP761" s="19">
        <f t="shared" si="1591"/>
        <v>439102</v>
      </c>
      <c r="AQ761" s="19">
        <f t="shared" ref="AQ761" si="1698">AQ762+AQ764</f>
        <v>0</v>
      </c>
      <c r="AR761" s="16">
        <f t="shared" si="1549"/>
        <v>439102</v>
      </c>
      <c r="AS761" s="19">
        <f t="shared" si="1592"/>
        <v>439102</v>
      </c>
      <c r="AT761" s="19">
        <f t="shared" ref="AT761" si="1699">AT762+AT764</f>
        <v>0</v>
      </c>
      <c r="AU761" s="16">
        <f t="shared" si="1551"/>
        <v>439102</v>
      </c>
      <c r="AV761" s="19">
        <f t="shared" si="1593"/>
        <v>439102</v>
      </c>
      <c r="AW761" s="19">
        <f t="shared" ref="AW761" si="1700">AW762+AW764</f>
        <v>0</v>
      </c>
      <c r="AX761" s="16">
        <f t="shared" si="1553"/>
        <v>439102</v>
      </c>
      <c r="AY761" s="19">
        <f t="shared" si="1691"/>
        <v>0</v>
      </c>
      <c r="AZ761" s="35"/>
    </row>
    <row r="762" spans="1:52" x14ac:dyDescent="0.3">
      <c r="A762" s="17" t="s">
        <v>726</v>
      </c>
      <c r="B762" s="56">
        <v>610</v>
      </c>
      <c r="C762" s="60"/>
      <c r="D762" s="60"/>
      <c r="E762" s="12" t="s">
        <v>409</v>
      </c>
      <c r="F762" s="19">
        <f t="shared" ref="F762:AY762" si="1701">F763</f>
        <v>12667.2</v>
      </c>
      <c r="G762" s="19">
        <f t="shared" si="1701"/>
        <v>12667.2</v>
      </c>
      <c r="H762" s="19">
        <f t="shared" si="1701"/>
        <v>12667.2</v>
      </c>
      <c r="I762" s="19">
        <f t="shared" si="1701"/>
        <v>0</v>
      </c>
      <c r="J762" s="19">
        <f t="shared" si="1701"/>
        <v>0</v>
      </c>
      <c r="K762" s="19">
        <f t="shared" si="1701"/>
        <v>0</v>
      </c>
      <c r="L762" s="19">
        <f t="shared" si="1632"/>
        <v>12667.2</v>
      </c>
      <c r="M762" s="19">
        <f t="shared" si="1633"/>
        <v>12667.2</v>
      </c>
      <c r="N762" s="19">
        <f t="shared" si="1634"/>
        <v>12667.2</v>
      </c>
      <c r="O762" s="19">
        <f t="shared" si="1701"/>
        <v>0</v>
      </c>
      <c r="P762" s="19">
        <f t="shared" si="1701"/>
        <v>0</v>
      </c>
      <c r="Q762" s="19">
        <f t="shared" si="1701"/>
        <v>0</v>
      </c>
      <c r="R762" s="19">
        <f t="shared" si="1595"/>
        <v>12667.2</v>
      </c>
      <c r="S762" s="19">
        <f t="shared" si="1596"/>
        <v>12667.2</v>
      </c>
      <c r="T762" s="19">
        <f t="shared" si="1597"/>
        <v>12667.2</v>
      </c>
      <c r="U762" s="19">
        <f t="shared" si="1701"/>
        <v>0</v>
      </c>
      <c r="V762" s="19">
        <f t="shared" si="1701"/>
        <v>0</v>
      </c>
      <c r="W762" s="19">
        <f t="shared" si="1701"/>
        <v>0</v>
      </c>
      <c r="X762" s="19">
        <f t="shared" si="1598"/>
        <v>12667.2</v>
      </c>
      <c r="Y762" s="19">
        <f t="shared" si="1599"/>
        <v>12667.2</v>
      </c>
      <c r="Z762" s="19">
        <f t="shared" si="1600"/>
        <v>12667.2</v>
      </c>
      <c r="AA762" s="19">
        <f t="shared" si="1701"/>
        <v>0</v>
      </c>
      <c r="AB762" s="19">
        <f t="shared" si="1701"/>
        <v>0</v>
      </c>
      <c r="AC762" s="19">
        <f t="shared" si="1701"/>
        <v>0</v>
      </c>
      <c r="AD762" s="19">
        <f t="shared" si="1601"/>
        <v>12667.2</v>
      </c>
      <c r="AE762" s="19">
        <f t="shared" si="1602"/>
        <v>12667.2</v>
      </c>
      <c r="AF762" s="19">
        <f t="shared" si="1603"/>
        <v>12667.2</v>
      </c>
      <c r="AG762" s="19">
        <f t="shared" si="1701"/>
        <v>0</v>
      </c>
      <c r="AH762" s="19">
        <f t="shared" si="1701"/>
        <v>0</v>
      </c>
      <c r="AI762" s="19">
        <f t="shared" si="1701"/>
        <v>0</v>
      </c>
      <c r="AJ762" s="19">
        <f t="shared" si="1604"/>
        <v>12667.2</v>
      </c>
      <c r="AK762" s="19">
        <f t="shared" si="1605"/>
        <v>12667.2</v>
      </c>
      <c r="AL762" s="19">
        <f t="shared" si="1606"/>
        <v>12667.2</v>
      </c>
      <c r="AM762" s="19">
        <f t="shared" si="1701"/>
        <v>0</v>
      </c>
      <c r="AN762" s="19">
        <f t="shared" si="1701"/>
        <v>0</v>
      </c>
      <c r="AO762" s="19">
        <f t="shared" si="1701"/>
        <v>0</v>
      </c>
      <c r="AP762" s="19">
        <f t="shared" si="1591"/>
        <v>12667.2</v>
      </c>
      <c r="AQ762" s="19">
        <f t="shared" si="1701"/>
        <v>0</v>
      </c>
      <c r="AR762" s="16">
        <f t="shared" si="1549"/>
        <v>12667.2</v>
      </c>
      <c r="AS762" s="19">
        <f t="shared" si="1592"/>
        <v>12667.2</v>
      </c>
      <c r="AT762" s="19">
        <f t="shared" si="1701"/>
        <v>0</v>
      </c>
      <c r="AU762" s="16">
        <f t="shared" si="1551"/>
        <v>12667.2</v>
      </c>
      <c r="AV762" s="19">
        <f t="shared" si="1593"/>
        <v>12667.2</v>
      </c>
      <c r="AW762" s="19">
        <f t="shared" si="1701"/>
        <v>0</v>
      </c>
      <c r="AX762" s="16">
        <f t="shared" si="1553"/>
        <v>12667.2</v>
      </c>
      <c r="AY762" s="19">
        <f t="shared" si="1701"/>
        <v>0</v>
      </c>
      <c r="AZ762" s="35"/>
    </row>
    <row r="763" spans="1:52" x14ac:dyDescent="0.3">
      <c r="A763" s="17" t="s">
        <v>726</v>
      </c>
      <c r="B763" s="56">
        <v>610</v>
      </c>
      <c r="C763" s="60" t="s">
        <v>25</v>
      </c>
      <c r="D763" s="60" t="s">
        <v>87</v>
      </c>
      <c r="E763" s="12" t="s">
        <v>375</v>
      </c>
      <c r="F763" s="16">
        <v>12667.2</v>
      </c>
      <c r="G763" s="16">
        <v>12667.2</v>
      </c>
      <c r="H763" s="16">
        <v>12667.2</v>
      </c>
      <c r="I763" s="16"/>
      <c r="J763" s="16"/>
      <c r="K763" s="16"/>
      <c r="L763" s="16">
        <f t="shared" si="1632"/>
        <v>12667.2</v>
      </c>
      <c r="M763" s="16">
        <f t="shared" si="1633"/>
        <v>12667.2</v>
      </c>
      <c r="N763" s="16">
        <f t="shared" si="1634"/>
        <v>12667.2</v>
      </c>
      <c r="O763" s="16"/>
      <c r="P763" s="16"/>
      <c r="Q763" s="16"/>
      <c r="R763" s="16">
        <f t="shared" si="1595"/>
        <v>12667.2</v>
      </c>
      <c r="S763" s="16">
        <f t="shared" si="1596"/>
        <v>12667.2</v>
      </c>
      <c r="T763" s="16">
        <f t="shared" si="1597"/>
        <v>12667.2</v>
      </c>
      <c r="U763" s="16"/>
      <c r="V763" s="16"/>
      <c r="W763" s="16"/>
      <c r="X763" s="16">
        <f t="shared" si="1598"/>
        <v>12667.2</v>
      </c>
      <c r="Y763" s="16">
        <f t="shared" si="1599"/>
        <v>12667.2</v>
      </c>
      <c r="Z763" s="16">
        <f t="shared" si="1600"/>
        <v>12667.2</v>
      </c>
      <c r="AA763" s="16"/>
      <c r="AB763" s="16"/>
      <c r="AC763" s="16"/>
      <c r="AD763" s="16">
        <f t="shared" si="1601"/>
        <v>12667.2</v>
      </c>
      <c r="AE763" s="16">
        <f t="shared" si="1602"/>
        <v>12667.2</v>
      </c>
      <c r="AF763" s="16">
        <f t="shared" si="1603"/>
        <v>12667.2</v>
      </c>
      <c r="AG763" s="16"/>
      <c r="AH763" s="16"/>
      <c r="AI763" s="16"/>
      <c r="AJ763" s="16">
        <f t="shared" si="1604"/>
        <v>12667.2</v>
      </c>
      <c r="AK763" s="16">
        <f t="shared" si="1605"/>
        <v>12667.2</v>
      </c>
      <c r="AL763" s="16">
        <f t="shared" si="1606"/>
        <v>12667.2</v>
      </c>
      <c r="AM763" s="16"/>
      <c r="AN763" s="16"/>
      <c r="AO763" s="16"/>
      <c r="AP763" s="16">
        <f t="shared" si="1591"/>
        <v>12667.2</v>
      </c>
      <c r="AQ763" s="16"/>
      <c r="AR763" s="16">
        <f t="shared" si="1549"/>
        <v>12667.2</v>
      </c>
      <c r="AS763" s="16">
        <f t="shared" si="1592"/>
        <v>12667.2</v>
      </c>
      <c r="AT763" s="16"/>
      <c r="AU763" s="16">
        <f t="shared" si="1551"/>
        <v>12667.2</v>
      </c>
      <c r="AV763" s="16">
        <f t="shared" si="1593"/>
        <v>12667.2</v>
      </c>
      <c r="AW763" s="16"/>
      <c r="AX763" s="16">
        <f t="shared" si="1553"/>
        <v>12667.2</v>
      </c>
      <c r="AY763" s="16"/>
      <c r="AZ763" s="35"/>
    </row>
    <row r="764" spans="1:52" x14ac:dyDescent="0.3">
      <c r="A764" s="17" t="s">
        <v>726</v>
      </c>
      <c r="B764" s="56">
        <v>620</v>
      </c>
      <c r="C764" s="60"/>
      <c r="D764" s="60"/>
      <c r="E764" s="12" t="s">
        <v>410</v>
      </c>
      <c r="F764" s="19">
        <f t="shared" ref="F764:AY764" si="1702">F765</f>
        <v>426434.8</v>
      </c>
      <c r="G764" s="19">
        <f t="shared" si="1702"/>
        <v>426434.8</v>
      </c>
      <c r="H764" s="19">
        <f t="shared" si="1702"/>
        <v>426434.8</v>
      </c>
      <c r="I764" s="19">
        <f t="shared" si="1702"/>
        <v>0</v>
      </c>
      <c r="J764" s="19">
        <f t="shared" si="1702"/>
        <v>0</v>
      </c>
      <c r="K764" s="19">
        <f t="shared" si="1702"/>
        <v>0</v>
      </c>
      <c r="L764" s="19">
        <f t="shared" si="1632"/>
        <v>426434.8</v>
      </c>
      <c r="M764" s="19">
        <f t="shared" si="1633"/>
        <v>426434.8</v>
      </c>
      <c r="N764" s="19">
        <f t="shared" si="1634"/>
        <v>426434.8</v>
      </c>
      <c r="O764" s="19">
        <f t="shared" si="1702"/>
        <v>0</v>
      </c>
      <c r="P764" s="19">
        <f t="shared" si="1702"/>
        <v>0</v>
      </c>
      <c r="Q764" s="19">
        <f t="shared" si="1702"/>
        <v>0</v>
      </c>
      <c r="R764" s="19">
        <f t="shared" si="1595"/>
        <v>426434.8</v>
      </c>
      <c r="S764" s="19">
        <f t="shared" si="1596"/>
        <v>426434.8</v>
      </c>
      <c r="T764" s="19">
        <f t="shared" si="1597"/>
        <v>426434.8</v>
      </c>
      <c r="U764" s="19">
        <f t="shared" si="1702"/>
        <v>0</v>
      </c>
      <c r="V764" s="19">
        <f t="shared" si="1702"/>
        <v>0</v>
      </c>
      <c r="W764" s="19">
        <f t="shared" si="1702"/>
        <v>0</v>
      </c>
      <c r="X764" s="19">
        <f t="shared" si="1598"/>
        <v>426434.8</v>
      </c>
      <c r="Y764" s="19">
        <f t="shared" si="1599"/>
        <v>426434.8</v>
      </c>
      <c r="Z764" s="19">
        <f t="shared" si="1600"/>
        <v>426434.8</v>
      </c>
      <c r="AA764" s="19">
        <f t="shared" si="1702"/>
        <v>0</v>
      </c>
      <c r="AB764" s="19">
        <f t="shared" si="1702"/>
        <v>0</v>
      </c>
      <c r="AC764" s="19">
        <f t="shared" si="1702"/>
        <v>0</v>
      </c>
      <c r="AD764" s="19">
        <f t="shared" si="1601"/>
        <v>426434.8</v>
      </c>
      <c r="AE764" s="19">
        <f t="shared" si="1602"/>
        <v>426434.8</v>
      </c>
      <c r="AF764" s="19">
        <f t="shared" si="1603"/>
        <v>426434.8</v>
      </c>
      <c r="AG764" s="19">
        <f t="shared" si="1702"/>
        <v>0</v>
      </c>
      <c r="AH764" s="19">
        <f t="shared" si="1702"/>
        <v>0</v>
      </c>
      <c r="AI764" s="19">
        <f t="shared" si="1702"/>
        <v>0</v>
      </c>
      <c r="AJ764" s="19">
        <f t="shared" si="1604"/>
        <v>426434.8</v>
      </c>
      <c r="AK764" s="19">
        <f t="shared" si="1605"/>
        <v>426434.8</v>
      </c>
      <c r="AL764" s="19">
        <f t="shared" si="1606"/>
        <v>426434.8</v>
      </c>
      <c r="AM764" s="19">
        <f t="shared" si="1702"/>
        <v>0</v>
      </c>
      <c r="AN764" s="19">
        <f t="shared" si="1702"/>
        <v>0</v>
      </c>
      <c r="AO764" s="19">
        <f t="shared" si="1702"/>
        <v>0</v>
      </c>
      <c r="AP764" s="19">
        <f t="shared" si="1591"/>
        <v>426434.8</v>
      </c>
      <c r="AQ764" s="19">
        <f t="shared" si="1702"/>
        <v>0</v>
      </c>
      <c r="AR764" s="16">
        <f t="shared" si="1549"/>
        <v>426434.8</v>
      </c>
      <c r="AS764" s="19">
        <f t="shared" si="1592"/>
        <v>426434.8</v>
      </c>
      <c r="AT764" s="19">
        <f t="shared" si="1702"/>
        <v>0</v>
      </c>
      <c r="AU764" s="16">
        <f t="shared" si="1551"/>
        <v>426434.8</v>
      </c>
      <c r="AV764" s="19">
        <f t="shared" si="1593"/>
        <v>426434.8</v>
      </c>
      <c r="AW764" s="19">
        <f t="shared" si="1702"/>
        <v>0</v>
      </c>
      <c r="AX764" s="16">
        <f t="shared" si="1553"/>
        <v>426434.8</v>
      </c>
      <c r="AY764" s="19">
        <f t="shared" si="1702"/>
        <v>0</v>
      </c>
      <c r="AZ764" s="35"/>
    </row>
    <row r="765" spans="1:52" x14ac:dyDescent="0.3">
      <c r="A765" s="17" t="s">
        <v>726</v>
      </c>
      <c r="B765" s="56">
        <v>620</v>
      </c>
      <c r="C765" s="60" t="s">
        <v>25</v>
      </c>
      <c r="D765" s="60" t="s">
        <v>87</v>
      </c>
      <c r="E765" s="12" t="s">
        <v>375</v>
      </c>
      <c r="F765" s="19">
        <v>426434.8</v>
      </c>
      <c r="G765" s="19">
        <v>426434.8</v>
      </c>
      <c r="H765" s="19">
        <v>426434.8</v>
      </c>
      <c r="I765" s="19"/>
      <c r="J765" s="19"/>
      <c r="K765" s="19"/>
      <c r="L765" s="19">
        <f t="shared" si="1632"/>
        <v>426434.8</v>
      </c>
      <c r="M765" s="19">
        <f t="shared" si="1633"/>
        <v>426434.8</v>
      </c>
      <c r="N765" s="19">
        <f t="shared" si="1634"/>
        <v>426434.8</v>
      </c>
      <c r="O765" s="19"/>
      <c r="P765" s="19"/>
      <c r="Q765" s="19"/>
      <c r="R765" s="19">
        <f t="shared" si="1595"/>
        <v>426434.8</v>
      </c>
      <c r="S765" s="19">
        <f t="shared" si="1596"/>
        <v>426434.8</v>
      </c>
      <c r="T765" s="19">
        <f t="shared" si="1597"/>
        <v>426434.8</v>
      </c>
      <c r="U765" s="19"/>
      <c r="V765" s="19"/>
      <c r="W765" s="19"/>
      <c r="X765" s="19">
        <f t="shared" si="1598"/>
        <v>426434.8</v>
      </c>
      <c r="Y765" s="19">
        <f t="shared" si="1599"/>
        <v>426434.8</v>
      </c>
      <c r="Z765" s="19">
        <f t="shared" si="1600"/>
        <v>426434.8</v>
      </c>
      <c r="AA765" s="19"/>
      <c r="AB765" s="19"/>
      <c r="AC765" s="19"/>
      <c r="AD765" s="19">
        <f t="shared" si="1601"/>
        <v>426434.8</v>
      </c>
      <c r="AE765" s="19">
        <f t="shared" si="1602"/>
        <v>426434.8</v>
      </c>
      <c r="AF765" s="19">
        <f t="shared" si="1603"/>
        <v>426434.8</v>
      </c>
      <c r="AG765" s="19"/>
      <c r="AH765" s="19"/>
      <c r="AI765" s="19"/>
      <c r="AJ765" s="19">
        <f t="shared" si="1604"/>
        <v>426434.8</v>
      </c>
      <c r="AK765" s="19">
        <f t="shared" si="1605"/>
        <v>426434.8</v>
      </c>
      <c r="AL765" s="19">
        <f t="shared" si="1606"/>
        <v>426434.8</v>
      </c>
      <c r="AM765" s="19"/>
      <c r="AN765" s="19"/>
      <c r="AO765" s="19"/>
      <c r="AP765" s="19">
        <f t="shared" si="1591"/>
        <v>426434.8</v>
      </c>
      <c r="AQ765" s="19"/>
      <c r="AR765" s="16">
        <f t="shared" si="1549"/>
        <v>426434.8</v>
      </c>
      <c r="AS765" s="19">
        <f t="shared" si="1592"/>
        <v>426434.8</v>
      </c>
      <c r="AT765" s="19"/>
      <c r="AU765" s="16">
        <f t="shared" si="1551"/>
        <v>426434.8</v>
      </c>
      <c r="AV765" s="19">
        <f t="shared" si="1593"/>
        <v>426434.8</v>
      </c>
      <c r="AW765" s="19"/>
      <c r="AX765" s="16">
        <f t="shared" si="1553"/>
        <v>426434.8</v>
      </c>
      <c r="AY765" s="19"/>
      <c r="AZ765" s="35"/>
    </row>
    <row r="766" spans="1:52" ht="62.4" x14ac:dyDescent="0.3">
      <c r="A766" s="60" t="s">
        <v>727</v>
      </c>
      <c r="B766" s="56"/>
      <c r="C766" s="60"/>
      <c r="D766" s="60"/>
      <c r="E766" s="12" t="s">
        <v>728</v>
      </c>
      <c r="F766" s="19">
        <f t="shared" ref="F766:AY766" si="1703">F767</f>
        <v>973188.6</v>
      </c>
      <c r="G766" s="19">
        <f t="shared" si="1703"/>
        <v>938829.9</v>
      </c>
      <c r="H766" s="19">
        <f t="shared" si="1703"/>
        <v>915352.3</v>
      </c>
      <c r="I766" s="19">
        <f t="shared" si="1703"/>
        <v>0</v>
      </c>
      <c r="J766" s="19">
        <f t="shared" si="1703"/>
        <v>0</v>
      </c>
      <c r="K766" s="19">
        <f t="shared" si="1703"/>
        <v>0</v>
      </c>
      <c r="L766" s="19">
        <f t="shared" si="1632"/>
        <v>973188.6</v>
      </c>
      <c r="M766" s="19">
        <f t="shared" si="1633"/>
        <v>938829.9</v>
      </c>
      <c r="N766" s="19">
        <f t="shared" si="1634"/>
        <v>915352.3</v>
      </c>
      <c r="O766" s="19">
        <f t="shared" si="1703"/>
        <v>0</v>
      </c>
      <c r="P766" s="19">
        <f t="shared" si="1703"/>
        <v>0</v>
      </c>
      <c r="Q766" s="19">
        <f t="shared" si="1703"/>
        <v>0</v>
      </c>
      <c r="R766" s="19">
        <f t="shared" si="1595"/>
        <v>973188.6</v>
      </c>
      <c r="S766" s="19">
        <f t="shared" si="1596"/>
        <v>938829.9</v>
      </c>
      <c r="T766" s="19">
        <f t="shared" si="1597"/>
        <v>915352.3</v>
      </c>
      <c r="U766" s="19">
        <f t="shared" si="1703"/>
        <v>0</v>
      </c>
      <c r="V766" s="19">
        <f t="shared" si="1703"/>
        <v>0</v>
      </c>
      <c r="W766" s="19">
        <f t="shared" si="1703"/>
        <v>0</v>
      </c>
      <c r="X766" s="19">
        <f t="shared" si="1598"/>
        <v>973188.6</v>
      </c>
      <c r="Y766" s="19">
        <f t="shared" si="1599"/>
        <v>938829.9</v>
      </c>
      <c r="Z766" s="19">
        <f t="shared" si="1600"/>
        <v>915352.3</v>
      </c>
      <c r="AA766" s="19">
        <f t="shared" si="1703"/>
        <v>0</v>
      </c>
      <c r="AB766" s="19">
        <f t="shared" si="1703"/>
        <v>0</v>
      </c>
      <c r="AC766" s="19">
        <f t="shared" si="1703"/>
        <v>0</v>
      </c>
      <c r="AD766" s="19">
        <f t="shared" si="1601"/>
        <v>973188.6</v>
      </c>
      <c r="AE766" s="19">
        <f t="shared" si="1602"/>
        <v>938829.9</v>
      </c>
      <c r="AF766" s="19">
        <f t="shared" si="1603"/>
        <v>915352.3</v>
      </c>
      <c r="AG766" s="19">
        <f t="shared" si="1703"/>
        <v>0</v>
      </c>
      <c r="AH766" s="19">
        <f t="shared" si="1703"/>
        <v>0</v>
      </c>
      <c r="AI766" s="19">
        <f t="shared" si="1703"/>
        <v>0</v>
      </c>
      <c r="AJ766" s="19">
        <f t="shared" si="1604"/>
        <v>973188.6</v>
      </c>
      <c r="AK766" s="19">
        <f t="shared" si="1605"/>
        <v>938829.9</v>
      </c>
      <c r="AL766" s="19">
        <f t="shared" si="1606"/>
        <v>915352.3</v>
      </c>
      <c r="AM766" s="19">
        <f t="shared" si="1703"/>
        <v>0</v>
      </c>
      <c r="AN766" s="19">
        <f t="shared" si="1703"/>
        <v>0</v>
      </c>
      <c r="AO766" s="19">
        <f t="shared" si="1703"/>
        <v>0</v>
      </c>
      <c r="AP766" s="19">
        <f t="shared" si="1591"/>
        <v>973188.6</v>
      </c>
      <c r="AQ766" s="19">
        <f t="shared" si="1703"/>
        <v>0</v>
      </c>
      <c r="AR766" s="16">
        <f t="shared" ref="AR766:AR802" si="1704">AP766+AQ766</f>
        <v>973188.6</v>
      </c>
      <c r="AS766" s="19">
        <f t="shared" si="1592"/>
        <v>938829.9</v>
      </c>
      <c r="AT766" s="19">
        <f t="shared" si="1703"/>
        <v>0</v>
      </c>
      <c r="AU766" s="16">
        <f t="shared" ref="AU766:AU802" si="1705">AS766+AT766</f>
        <v>938829.9</v>
      </c>
      <c r="AV766" s="19">
        <f t="shared" si="1593"/>
        <v>915352.3</v>
      </c>
      <c r="AW766" s="19">
        <f t="shared" si="1703"/>
        <v>0</v>
      </c>
      <c r="AX766" s="16">
        <f t="shared" ref="AX766:AX802" si="1706">AV766+AW766</f>
        <v>915352.3</v>
      </c>
      <c r="AY766" s="19">
        <f t="shared" si="1703"/>
        <v>0</v>
      </c>
      <c r="AZ766" s="35"/>
    </row>
    <row r="767" spans="1:52" ht="46.8" x14ac:dyDescent="0.3">
      <c r="A767" s="60" t="s">
        <v>727</v>
      </c>
      <c r="B767" s="56">
        <v>600</v>
      </c>
      <c r="C767" s="60"/>
      <c r="D767" s="60"/>
      <c r="E767" s="12" t="s">
        <v>395</v>
      </c>
      <c r="F767" s="19">
        <f t="shared" ref="F767:AY767" si="1707">F768+F770</f>
        <v>973188.6</v>
      </c>
      <c r="G767" s="19">
        <f t="shared" si="1707"/>
        <v>938829.9</v>
      </c>
      <c r="H767" s="19">
        <f t="shared" si="1707"/>
        <v>915352.3</v>
      </c>
      <c r="I767" s="19">
        <f t="shared" ref="I767:K767" si="1708">I768+I770</f>
        <v>0</v>
      </c>
      <c r="J767" s="19">
        <f t="shared" si="1708"/>
        <v>0</v>
      </c>
      <c r="K767" s="19">
        <f t="shared" si="1708"/>
        <v>0</v>
      </c>
      <c r="L767" s="19">
        <f t="shared" si="1632"/>
        <v>973188.6</v>
      </c>
      <c r="M767" s="19">
        <f t="shared" si="1633"/>
        <v>938829.9</v>
      </c>
      <c r="N767" s="19">
        <f t="shared" si="1634"/>
        <v>915352.3</v>
      </c>
      <c r="O767" s="19">
        <f t="shared" ref="O767:Q767" si="1709">O768+O770</f>
        <v>0</v>
      </c>
      <c r="P767" s="19">
        <f t="shared" si="1709"/>
        <v>0</v>
      </c>
      <c r="Q767" s="19">
        <f t="shared" si="1709"/>
        <v>0</v>
      </c>
      <c r="R767" s="19">
        <f t="shared" si="1595"/>
        <v>973188.6</v>
      </c>
      <c r="S767" s="19">
        <f t="shared" si="1596"/>
        <v>938829.9</v>
      </c>
      <c r="T767" s="19">
        <f t="shared" si="1597"/>
        <v>915352.3</v>
      </c>
      <c r="U767" s="19">
        <f t="shared" ref="U767:W767" si="1710">U768+U770</f>
        <v>0</v>
      </c>
      <c r="V767" s="19">
        <f t="shared" si="1710"/>
        <v>0</v>
      </c>
      <c r="W767" s="19">
        <f t="shared" si="1710"/>
        <v>0</v>
      </c>
      <c r="X767" s="19">
        <f t="shared" si="1598"/>
        <v>973188.6</v>
      </c>
      <c r="Y767" s="19">
        <f t="shared" si="1599"/>
        <v>938829.9</v>
      </c>
      <c r="Z767" s="19">
        <f t="shared" si="1600"/>
        <v>915352.3</v>
      </c>
      <c r="AA767" s="19">
        <f t="shared" ref="AA767:AC767" si="1711">AA768+AA770</f>
        <v>0</v>
      </c>
      <c r="AB767" s="19">
        <f t="shared" si="1711"/>
        <v>0</v>
      </c>
      <c r="AC767" s="19">
        <f t="shared" si="1711"/>
        <v>0</v>
      </c>
      <c r="AD767" s="19">
        <f t="shared" si="1601"/>
        <v>973188.6</v>
      </c>
      <c r="AE767" s="19">
        <f t="shared" si="1602"/>
        <v>938829.9</v>
      </c>
      <c r="AF767" s="19">
        <f t="shared" si="1603"/>
        <v>915352.3</v>
      </c>
      <c r="AG767" s="19">
        <f t="shared" ref="AG767:AI767" si="1712">AG768+AG770</f>
        <v>0</v>
      </c>
      <c r="AH767" s="19">
        <f t="shared" si="1712"/>
        <v>0</v>
      </c>
      <c r="AI767" s="19">
        <f t="shared" si="1712"/>
        <v>0</v>
      </c>
      <c r="AJ767" s="19">
        <f t="shared" si="1604"/>
        <v>973188.6</v>
      </c>
      <c r="AK767" s="19">
        <f t="shared" si="1605"/>
        <v>938829.9</v>
      </c>
      <c r="AL767" s="19">
        <f t="shared" si="1606"/>
        <v>915352.3</v>
      </c>
      <c r="AM767" s="19">
        <f t="shared" ref="AM767:AO767" si="1713">AM768+AM770</f>
        <v>0</v>
      </c>
      <c r="AN767" s="19">
        <f t="shared" si="1713"/>
        <v>0</v>
      </c>
      <c r="AO767" s="19">
        <f t="shared" si="1713"/>
        <v>0</v>
      </c>
      <c r="AP767" s="19">
        <f t="shared" si="1591"/>
        <v>973188.6</v>
      </c>
      <c r="AQ767" s="19">
        <f t="shared" ref="AQ767" si="1714">AQ768+AQ770</f>
        <v>0</v>
      </c>
      <c r="AR767" s="16">
        <f t="shared" si="1704"/>
        <v>973188.6</v>
      </c>
      <c r="AS767" s="19">
        <f t="shared" si="1592"/>
        <v>938829.9</v>
      </c>
      <c r="AT767" s="19">
        <f t="shared" ref="AT767" si="1715">AT768+AT770</f>
        <v>0</v>
      </c>
      <c r="AU767" s="16">
        <f t="shared" si="1705"/>
        <v>938829.9</v>
      </c>
      <c r="AV767" s="19">
        <f t="shared" si="1593"/>
        <v>915352.3</v>
      </c>
      <c r="AW767" s="19">
        <f t="shared" ref="AW767" si="1716">AW768+AW770</f>
        <v>0</v>
      </c>
      <c r="AX767" s="16">
        <f t="shared" si="1706"/>
        <v>915352.3</v>
      </c>
      <c r="AY767" s="19">
        <f t="shared" si="1707"/>
        <v>0</v>
      </c>
      <c r="AZ767" s="35"/>
    </row>
    <row r="768" spans="1:52" x14ac:dyDescent="0.3">
      <c r="A768" s="60" t="s">
        <v>727</v>
      </c>
      <c r="B768" s="56">
        <v>610</v>
      </c>
      <c r="C768" s="60"/>
      <c r="D768" s="60"/>
      <c r="E768" s="12" t="s">
        <v>409</v>
      </c>
      <c r="F768" s="19">
        <f t="shared" ref="F768:AY768" si="1717">F769</f>
        <v>17185.2</v>
      </c>
      <c r="G768" s="19">
        <f t="shared" si="1717"/>
        <v>16988.099999999999</v>
      </c>
      <c r="H768" s="19">
        <f t="shared" si="1717"/>
        <v>16864.2</v>
      </c>
      <c r="I768" s="19">
        <f t="shared" si="1717"/>
        <v>0</v>
      </c>
      <c r="J768" s="19">
        <f t="shared" si="1717"/>
        <v>0</v>
      </c>
      <c r="K768" s="19">
        <f t="shared" si="1717"/>
        <v>0</v>
      </c>
      <c r="L768" s="19">
        <f t="shared" si="1632"/>
        <v>17185.2</v>
      </c>
      <c r="M768" s="19">
        <f t="shared" si="1633"/>
        <v>16988.099999999999</v>
      </c>
      <c r="N768" s="19">
        <f t="shared" si="1634"/>
        <v>16864.2</v>
      </c>
      <c r="O768" s="19">
        <f t="shared" si="1717"/>
        <v>0</v>
      </c>
      <c r="P768" s="19">
        <f t="shared" si="1717"/>
        <v>0</v>
      </c>
      <c r="Q768" s="19">
        <f t="shared" si="1717"/>
        <v>0</v>
      </c>
      <c r="R768" s="19">
        <f t="shared" si="1595"/>
        <v>17185.2</v>
      </c>
      <c r="S768" s="19">
        <f t="shared" si="1596"/>
        <v>16988.099999999999</v>
      </c>
      <c r="T768" s="19">
        <f t="shared" si="1597"/>
        <v>16864.2</v>
      </c>
      <c r="U768" s="19">
        <f t="shared" si="1717"/>
        <v>0</v>
      </c>
      <c r="V768" s="19">
        <f t="shared" si="1717"/>
        <v>0</v>
      </c>
      <c r="W768" s="19">
        <f t="shared" si="1717"/>
        <v>0</v>
      </c>
      <c r="X768" s="19">
        <f t="shared" si="1598"/>
        <v>17185.2</v>
      </c>
      <c r="Y768" s="19">
        <f t="shared" si="1599"/>
        <v>16988.099999999999</v>
      </c>
      <c r="Z768" s="19">
        <f t="shared" si="1600"/>
        <v>16864.2</v>
      </c>
      <c r="AA768" s="19">
        <f t="shared" si="1717"/>
        <v>0</v>
      </c>
      <c r="AB768" s="19">
        <f t="shared" si="1717"/>
        <v>0</v>
      </c>
      <c r="AC768" s="19">
        <f t="shared" si="1717"/>
        <v>0</v>
      </c>
      <c r="AD768" s="19">
        <f t="shared" si="1601"/>
        <v>17185.2</v>
      </c>
      <c r="AE768" s="19">
        <f t="shared" si="1602"/>
        <v>16988.099999999999</v>
      </c>
      <c r="AF768" s="19">
        <f t="shared" si="1603"/>
        <v>16864.2</v>
      </c>
      <c r="AG768" s="19">
        <f t="shared" si="1717"/>
        <v>0</v>
      </c>
      <c r="AH768" s="19">
        <f t="shared" si="1717"/>
        <v>0</v>
      </c>
      <c r="AI768" s="19">
        <f t="shared" si="1717"/>
        <v>0</v>
      </c>
      <c r="AJ768" s="19">
        <f t="shared" si="1604"/>
        <v>17185.2</v>
      </c>
      <c r="AK768" s="19">
        <f t="shared" si="1605"/>
        <v>16988.099999999999</v>
      </c>
      <c r="AL768" s="19">
        <f t="shared" si="1606"/>
        <v>16864.2</v>
      </c>
      <c r="AM768" s="19">
        <f t="shared" si="1717"/>
        <v>0</v>
      </c>
      <c r="AN768" s="19">
        <f t="shared" si="1717"/>
        <v>0</v>
      </c>
      <c r="AO768" s="19">
        <f t="shared" si="1717"/>
        <v>0</v>
      </c>
      <c r="AP768" s="19">
        <f t="shared" si="1591"/>
        <v>17185.2</v>
      </c>
      <c r="AQ768" s="19">
        <f t="shared" si="1717"/>
        <v>0</v>
      </c>
      <c r="AR768" s="16">
        <f t="shared" si="1704"/>
        <v>17185.2</v>
      </c>
      <c r="AS768" s="19">
        <f t="shared" si="1592"/>
        <v>16988.099999999999</v>
      </c>
      <c r="AT768" s="19">
        <f t="shared" si="1717"/>
        <v>0</v>
      </c>
      <c r="AU768" s="16">
        <f t="shared" si="1705"/>
        <v>16988.099999999999</v>
      </c>
      <c r="AV768" s="19">
        <f t="shared" si="1593"/>
        <v>16864.2</v>
      </c>
      <c r="AW768" s="19">
        <f t="shared" si="1717"/>
        <v>0</v>
      </c>
      <c r="AX768" s="16">
        <f t="shared" si="1706"/>
        <v>16864.2</v>
      </c>
      <c r="AY768" s="19">
        <f t="shared" si="1717"/>
        <v>0</v>
      </c>
      <c r="AZ768" s="35"/>
    </row>
    <row r="769" spans="1:52" x14ac:dyDescent="0.3">
      <c r="A769" s="60" t="s">
        <v>727</v>
      </c>
      <c r="B769" s="56">
        <v>610</v>
      </c>
      <c r="C769" s="60" t="s">
        <v>25</v>
      </c>
      <c r="D769" s="60" t="s">
        <v>87</v>
      </c>
      <c r="E769" s="12" t="s">
        <v>375</v>
      </c>
      <c r="F769" s="19">
        <v>17185.2</v>
      </c>
      <c r="G769" s="19">
        <v>16988.099999999999</v>
      </c>
      <c r="H769" s="19">
        <v>16864.2</v>
      </c>
      <c r="I769" s="19"/>
      <c r="J769" s="19"/>
      <c r="K769" s="19"/>
      <c r="L769" s="19">
        <f t="shared" si="1632"/>
        <v>17185.2</v>
      </c>
      <c r="M769" s="19">
        <f t="shared" si="1633"/>
        <v>16988.099999999999</v>
      </c>
      <c r="N769" s="19">
        <f t="shared" si="1634"/>
        <v>16864.2</v>
      </c>
      <c r="O769" s="19"/>
      <c r="P769" s="19"/>
      <c r="Q769" s="19"/>
      <c r="R769" s="19">
        <f t="shared" si="1595"/>
        <v>17185.2</v>
      </c>
      <c r="S769" s="19">
        <f t="shared" si="1596"/>
        <v>16988.099999999999</v>
      </c>
      <c r="T769" s="19">
        <f t="shared" si="1597"/>
        <v>16864.2</v>
      </c>
      <c r="U769" s="19"/>
      <c r="V769" s="19"/>
      <c r="W769" s="19"/>
      <c r="X769" s="19">
        <f t="shared" si="1598"/>
        <v>17185.2</v>
      </c>
      <c r="Y769" s="19">
        <f t="shared" si="1599"/>
        <v>16988.099999999999</v>
      </c>
      <c r="Z769" s="19">
        <f t="shared" si="1600"/>
        <v>16864.2</v>
      </c>
      <c r="AA769" s="19"/>
      <c r="AB769" s="19"/>
      <c r="AC769" s="19"/>
      <c r="AD769" s="19">
        <f t="shared" si="1601"/>
        <v>17185.2</v>
      </c>
      <c r="AE769" s="19">
        <f t="shared" si="1602"/>
        <v>16988.099999999999</v>
      </c>
      <c r="AF769" s="19">
        <f t="shared" si="1603"/>
        <v>16864.2</v>
      </c>
      <c r="AG769" s="19"/>
      <c r="AH769" s="19"/>
      <c r="AI769" s="19"/>
      <c r="AJ769" s="19">
        <f t="shared" si="1604"/>
        <v>17185.2</v>
      </c>
      <c r="AK769" s="19">
        <f t="shared" si="1605"/>
        <v>16988.099999999999</v>
      </c>
      <c r="AL769" s="19">
        <f t="shared" si="1606"/>
        <v>16864.2</v>
      </c>
      <c r="AM769" s="19"/>
      <c r="AN769" s="19"/>
      <c r="AO769" s="19"/>
      <c r="AP769" s="19">
        <f t="shared" si="1591"/>
        <v>17185.2</v>
      </c>
      <c r="AQ769" s="19"/>
      <c r="AR769" s="16">
        <f t="shared" si="1704"/>
        <v>17185.2</v>
      </c>
      <c r="AS769" s="19">
        <f t="shared" si="1592"/>
        <v>16988.099999999999</v>
      </c>
      <c r="AT769" s="19"/>
      <c r="AU769" s="16">
        <f t="shared" si="1705"/>
        <v>16988.099999999999</v>
      </c>
      <c r="AV769" s="19">
        <f t="shared" si="1593"/>
        <v>16864.2</v>
      </c>
      <c r="AW769" s="19"/>
      <c r="AX769" s="16">
        <f t="shared" si="1706"/>
        <v>16864.2</v>
      </c>
      <c r="AY769" s="19"/>
      <c r="AZ769" s="35"/>
    </row>
    <row r="770" spans="1:52" x14ac:dyDescent="0.3">
      <c r="A770" s="60" t="s">
        <v>727</v>
      </c>
      <c r="B770" s="56">
        <v>620</v>
      </c>
      <c r="C770" s="60"/>
      <c r="D770" s="60"/>
      <c r="E770" s="12" t="s">
        <v>410</v>
      </c>
      <c r="F770" s="19">
        <f t="shared" ref="F770:AY770" si="1718">F771</f>
        <v>956003.4</v>
      </c>
      <c r="G770" s="19">
        <f t="shared" si="1718"/>
        <v>921841.8</v>
      </c>
      <c r="H770" s="19">
        <f t="shared" si="1718"/>
        <v>898488.10000000009</v>
      </c>
      <c r="I770" s="19">
        <f t="shared" si="1718"/>
        <v>0</v>
      </c>
      <c r="J770" s="19">
        <f t="shared" si="1718"/>
        <v>0</v>
      </c>
      <c r="K770" s="19">
        <f t="shared" si="1718"/>
        <v>0</v>
      </c>
      <c r="L770" s="19">
        <f t="shared" si="1632"/>
        <v>956003.4</v>
      </c>
      <c r="M770" s="19">
        <f t="shared" si="1633"/>
        <v>921841.8</v>
      </c>
      <c r="N770" s="19">
        <f t="shared" si="1634"/>
        <v>898488.10000000009</v>
      </c>
      <c r="O770" s="19">
        <f t="shared" si="1718"/>
        <v>0</v>
      </c>
      <c r="P770" s="19">
        <f t="shared" si="1718"/>
        <v>0</v>
      </c>
      <c r="Q770" s="19">
        <f t="shared" si="1718"/>
        <v>0</v>
      </c>
      <c r="R770" s="19">
        <f t="shared" si="1595"/>
        <v>956003.4</v>
      </c>
      <c r="S770" s="19">
        <f t="shared" si="1596"/>
        <v>921841.8</v>
      </c>
      <c r="T770" s="19">
        <f t="shared" si="1597"/>
        <v>898488.10000000009</v>
      </c>
      <c r="U770" s="19">
        <f t="shared" si="1718"/>
        <v>0</v>
      </c>
      <c r="V770" s="19">
        <f t="shared" si="1718"/>
        <v>0</v>
      </c>
      <c r="W770" s="19">
        <f t="shared" si="1718"/>
        <v>0</v>
      </c>
      <c r="X770" s="19">
        <f t="shared" si="1598"/>
        <v>956003.4</v>
      </c>
      <c r="Y770" s="19">
        <f t="shared" si="1599"/>
        <v>921841.8</v>
      </c>
      <c r="Z770" s="19">
        <f t="shared" si="1600"/>
        <v>898488.10000000009</v>
      </c>
      <c r="AA770" s="19">
        <f t="shared" si="1718"/>
        <v>0</v>
      </c>
      <c r="AB770" s="19">
        <f t="shared" si="1718"/>
        <v>0</v>
      </c>
      <c r="AC770" s="19">
        <f t="shared" si="1718"/>
        <v>0</v>
      </c>
      <c r="AD770" s="19">
        <f t="shared" si="1601"/>
        <v>956003.4</v>
      </c>
      <c r="AE770" s="19">
        <f t="shared" si="1602"/>
        <v>921841.8</v>
      </c>
      <c r="AF770" s="19">
        <f t="shared" si="1603"/>
        <v>898488.10000000009</v>
      </c>
      <c r="AG770" s="19">
        <f t="shared" si="1718"/>
        <v>0</v>
      </c>
      <c r="AH770" s="19">
        <f t="shared" si="1718"/>
        <v>0</v>
      </c>
      <c r="AI770" s="19">
        <f t="shared" si="1718"/>
        <v>0</v>
      </c>
      <c r="AJ770" s="19">
        <f t="shared" si="1604"/>
        <v>956003.4</v>
      </c>
      <c r="AK770" s="19">
        <f t="shared" si="1605"/>
        <v>921841.8</v>
      </c>
      <c r="AL770" s="19">
        <f t="shared" si="1606"/>
        <v>898488.10000000009</v>
      </c>
      <c r="AM770" s="19">
        <f t="shared" si="1718"/>
        <v>0</v>
      </c>
      <c r="AN770" s="19">
        <f t="shared" si="1718"/>
        <v>0</v>
      </c>
      <c r="AO770" s="19">
        <f t="shared" si="1718"/>
        <v>0</v>
      </c>
      <c r="AP770" s="19">
        <f t="shared" si="1591"/>
        <v>956003.4</v>
      </c>
      <c r="AQ770" s="19">
        <f t="shared" si="1718"/>
        <v>0</v>
      </c>
      <c r="AR770" s="16">
        <f t="shared" si="1704"/>
        <v>956003.4</v>
      </c>
      <c r="AS770" s="19">
        <f t="shared" si="1592"/>
        <v>921841.8</v>
      </c>
      <c r="AT770" s="19">
        <f t="shared" si="1718"/>
        <v>0</v>
      </c>
      <c r="AU770" s="16">
        <f t="shared" si="1705"/>
        <v>921841.8</v>
      </c>
      <c r="AV770" s="19">
        <f t="shared" si="1593"/>
        <v>898488.10000000009</v>
      </c>
      <c r="AW770" s="19">
        <f t="shared" si="1718"/>
        <v>0</v>
      </c>
      <c r="AX770" s="16">
        <f t="shared" si="1706"/>
        <v>898488.10000000009</v>
      </c>
      <c r="AY770" s="19">
        <f t="shared" si="1718"/>
        <v>0</v>
      </c>
      <c r="AZ770" s="35"/>
    </row>
    <row r="771" spans="1:52" x14ac:dyDescent="0.3">
      <c r="A771" s="60" t="s">
        <v>727</v>
      </c>
      <c r="B771" s="56">
        <v>620</v>
      </c>
      <c r="C771" s="60" t="s">
        <v>25</v>
      </c>
      <c r="D771" s="60" t="s">
        <v>87</v>
      </c>
      <c r="E771" s="12" t="s">
        <v>375</v>
      </c>
      <c r="F771" s="16">
        <v>956003.4</v>
      </c>
      <c r="G771" s="16">
        <v>921841.8</v>
      </c>
      <c r="H771" s="16">
        <v>898488.10000000009</v>
      </c>
      <c r="I771" s="16"/>
      <c r="J771" s="16"/>
      <c r="K771" s="16"/>
      <c r="L771" s="16">
        <f t="shared" si="1632"/>
        <v>956003.4</v>
      </c>
      <c r="M771" s="16">
        <f t="shared" si="1633"/>
        <v>921841.8</v>
      </c>
      <c r="N771" s="16">
        <f t="shared" si="1634"/>
        <v>898488.10000000009</v>
      </c>
      <c r="O771" s="16"/>
      <c r="P771" s="16"/>
      <c r="Q771" s="16"/>
      <c r="R771" s="16">
        <f t="shared" si="1595"/>
        <v>956003.4</v>
      </c>
      <c r="S771" s="16">
        <f t="shared" si="1596"/>
        <v>921841.8</v>
      </c>
      <c r="T771" s="16">
        <f t="shared" si="1597"/>
        <v>898488.10000000009</v>
      </c>
      <c r="U771" s="16"/>
      <c r="V771" s="16"/>
      <c r="W771" s="16"/>
      <c r="X771" s="16">
        <f t="shared" si="1598"/>
        <v>956003.4</v>
      </c>
      <c r="Y771" s="16">
        <f t="shared" si="1599"/>
        <v>921841.8</v>
      </c>
      <c r="Z771" s="16">
        <f t="shared" si="1600"/>
        <v>898488.10000000009</v>
      </c>
      <c r="AA771" s="16"/>
      <c r="AB771" s="16"/>
      <c r="AC771" s="16"/>
      <c r="AD771" s="16">
        <f t="shared" si="1601"/>
        <v>956003.4</v>
      </c>
      <c r="AE771" s="16">
        <f t="shared" si="1602"/>
        <v>921841.8</v>
      </c>
      <c r="AF771" s="16">
        <f t="shared" si="1603"/>
        <v>898488.10000000009</v>
      </c>
      <c r="AG771" s="16"/>
      <c r="AH771" s="16"/>
      <c r="AI771" s="16"/>
      <c r="AJ771" s="16">
        <f t="shared" si="1604"/>
        <v>956003.4</v>
      </c>
      <c r="AK771" s="16">
        <f t="shared" si="1605"/>
        <v>921841.8</v>
      </c>
      <c r="AL771" s="16">
        <f t="shared" si="1606"/>
        <v>898488.10000000009</v>
      </c>
      <c r="AM771" s="16"/>
      <c r="AN771" s="16"/>
      <c r="AO771" s="16"/>
      <c r="AP771" s="16">
        <f t="shared" si="1591"/>
        <v>956003.4</v>
      </c>
      <c r="AQ771" s="16"/>
      <c r="AR771" s="16">
        <f t="shared" si="1704"/>
        <v>956003.4</v>
      </c>
      <c r="AS771" s="16">
        <f t="shared" si="1592"/>
        <v>921841.8</v>
      </c>
      <c r="AT771" s="16"/>
      <c r="AU771" s="16">
        <f t="shared" si="1705"/>
        <v>921841.8</v>
      </c>
      <c r="AV771" s="16">
        <f t="shared" si="1593"/>
        <v>898488.10000000009</v>
      </c>
      <c r="AW771" s="16"/>
      <c r="AX771" s="16">
        <f t="shared" si="1706"/>
        <v>898488.10000000009</v>
      </c>
      <c r="AY771" s="16"/>
      <c r="AZ771" s="35"/>
    </row>
    <row r="772" spans="1:52" ht="234" x14ac:dyDescent="0.3">
      <c r="A772" s="60" t="s">
        <v>148</v>
      </c>
      <c r="B772" s="56"/>
      <c r="C772" s="60"/>
      <c r="D772" s="60"/>
      <c r="E772" s="12" t="s">
        <v>620</v>
      </c>
      <c r="F772" s="16">
        <f t="shared" ref="F772:AY772" si="1719">F773</f>
        <v>68104.100000000006</v>
      </c>
      <c r="G772" s="16">
        <f t="shared" si="1719"/>
        <v>68104.100000000006</v>
      </c>
      <c r="H772" s="16">
        <f t="shared" si="1719"/>
        <v>68104.100000000006</v>
      </c>
      <c r="I772" s="16">
        <f t="shared" si="1719"/>
        <v>0</v>
      </c>
      <c r="J772" s="16">
        <f t="shared" si="1719"/>
        <v>0</v>
      </c>
      <c r="K772" s="16">
        <f t="shared" si="1719"/>
        <v>0</v>
      </c>
      <c r="L772" s="16">
        <f t="shared" si="1632"/>
        <v>68104.100000000006</v>
      </c>
      <c r="M772" s="16">
        <f t="shared" si="1633"/>
        <v>68104.100000000006</v>
      </c>
      <c r="N772" s="16">
        <f t="shared" si="1634"/>
        <v>68104.100000000006</v>
      </c>
      <c r="O772" s="16">
        <f t="shared" si="1719"/>
        <v>0</v>
      </c>
      <c r="P772" s="16">
        <f t="shared" si="1719"/>
        <v>0</v>
      </c>
      <c r="Q772" s="16">
        <f t="shared" si="1719"/>
        <v>0</v>
      </c>
      <c r="R772" s="16">
        <f t="shared" si="1595"/>
        <v>68104.100000000006</v>
      </c>
      <c r="S772" s="16">
        <f t="shared" si="1596"/>
        <v>68104.100000000006</v>
      </c>
      <c r="T772" s="16">
        <f t="shared" si="1597"/>
        <v>68104.100000000006</v>
      </c>
      <c r="U772" s="16">
        <f t="shared" si="1719"/>
        <v>0</v>
      </c>
      <c r="V772" s="16">
        <f t="shared" si="1719"/>
        <v>0</v>
      </c>
      <c r="W772" s="16">
        <f t="shared" si="1719"/>
        <v>0</v>
      </c>
      <c r="X772" s="16">
        <f t="shared" si="1598"/>
        <v>68104.100000000006</v>
      </c>
      <c r="Y772" s="16">
        <f t="shared" si="1599"/>
        <v>68104.100000000006</v>
      </c>
      <c r="Z772" s="16">
        <f t="shared" si="1600"/>
        <v>68104.100000000006</v>
      </c>
      <c r="AA772" s="16">
        <f t="shared" si="1719"/>
        <v>0</v>
      </c>
      <c r="AB772" s="16">
        <f t="shared" si="1719"/>
        <v>0</v>
      </c>
      <c r="AC772" s="16">
        <f t="shared" si="1719"/>
        <v>0</v>
      </c>
      <c r="AD772" s="16">
        <f t="shared" si="1601"/>
        <v>68104.100000000006</v>
      </c>
      <c r="AE772" s="16">
        <f t="shared" si="1602"/>
        <v>68104.100000000006</v>
      </c>
      <c r="AF772" s="16">
        <f t="shared" si="1603"/>
        <v>68104.100000000006</v>
      </c>
      <c r="AG772" s="16">
        <f t="shared" si="1719"/>
        <v>0</v>
      </c>
      <c r="AH772" s="16">
        <f t="shared" si="1719"/>
        <v>0</v>
      </c>
      <c r="AI772" s="16">
        <f t="shared" si="1719"/>
        <v>0</v>
      </c>
      <c r="AJ772" s="16">
        <f t="shared" si="1604"/>
        <v>68104.100000000006</v>
      </c>
      <c r="AK772" s="16">
        <f t="shared" si="1605"/>
        <v>68104.100000000006</v>
      </c>
      <c r="AL772" s="16">
        <f t="shared" si="1606"/>
        <v>68104.100000000006</v>
      </c>
      <c r="AM772" s="16">
        <f t="shared" si="1719"/>
        <v>0</v>
      </c>
      <c r="AN772" s="16">
        <f t="shared" si="1719"/>
        <v>0</v>
      </c>
      <c r="AO772" s="16">
        <f t="shared" si="1719"/>
        <v>0</v>
      </c>
      <c r="AP772" s="16">
        <f t="shared" si="1591"/>
        <v>68104.100000000006</v>
      </c>
      <c r="AQ772" s="16">
        <f t="shared" si="1719"/>
        <v>0</v>
      </c>
      <c r="AR772" s="16">
        <f t="shared" si="1704"/>
        <v>68104.100000000006</v>
      </c>
      <c r="AS772" s="16">
        <f t="shared" si="1592"/>
        <v>68104.100000000006</v>
      </c>
      <c r="AT772" s="16">
        <f t="shared" si="1719"/>
        <v>0</v>
      </c>
      <c r="AU772" s="16">
        <f t="shared" si="1705"/>
        <v>68104.100000000006</v>
      </c>
      <c r="AV772" s="16">
        <f t="shared" si="1593"/>
        <v>68104.100000000006</v>
      </c>
      <c r="AW772" s="16">
        <f t="shared" si="1719"/>
        <v>0</v>
      </c>
      <c r="AX772" s="16">
        <f t="shared" si="1706"/>
        <v>68104.100000000006</v>
      </c>
      <c r="AY772" s="16">
        <f t="shared" si="1719"/>
        <v>0</v>
      </c>
      <c r="AZ772" s="35"/>
    </row>
    <row r="773" spans="1:52" ht="46.8" x14ac:dyDescent="0.3">
      <c r="A773" s="60" t="s">
        <v>148</v>
      </c>
      <c r="B773" s="56">
        <v>600</v>
      </c>
      <c r="C773" s="60"/>
      <c r="D773" s="60"/>
      <c r="E773" s="12" t="s">
        <v>395</v>
      </c>
      <c r="F773" s="16">
        <f t="shared" ref="F773:AY773" si="1720">F774+F776</f>
        <v>68104.100000000006</v>
      </c>
      <c r="G773" s="16">
        <f t="shared" si="1720"/>
        <v>68104.100000000006</v>
      </c>
      <c r="H773" s="16">
        <f t="shared" si="1720"/>
        <v>68104.100000000006</v>
      </c>
      <c r="I773" s="16">
        <f t="shared" ref="I773:K773" si="1721">I774+I776</f>
        <v>0</v>
      </c>
      <c r="J773" s="16">
        <f t="shared" si="1721"/>
        <v>0</v>
      </c>
      <c r="K773" s="16">
        <f t="shared" si="1721"/>
        <v>0</v>
      </c>
      <c r="L773" s="16">
        <f t="shared" si="1632"/>
        <v>68104.100000000006</v>
      </c>
      <c r="M773" s="16">
        <f t="shared" si="1633"/>
        <v>68104.100000000006</v>
      </c>
      <c r="N773" s="16">
        <f t="shared" si="1634"/>
        <v>68104.100000000006</v>
      </c>
      <c r="O773" s="16">
        <f t="shared" ref="O773:Q773" si="1722">O774+O776</f>
        <v>0</v>
      </c>
      <c r="P773" s="16">
        <f t="shared" si="1722"/>
        <v>0</v>
      </c>
      <c r="Q773" s="16">
        <f t="shared" si="1722"/>
        <v>0</v>
      </c>
      <c r="R773" s="16">
        <f t="shared" si="1595"/>
        <v>68104.100000000006</v>
      </c>
      <c r="S773" s="16">
        <f t="shared" si="1596"/>
        <v>68104.100000000006</v>
      </c>
      <c r="T773" s="16">
        <f t="shared" si="1597"/>
        <v>68104.100000000006</v>
      </c>
      <c r="U773" s="16">
        <f t="shared" ref="U773:W773" si="1723">U774+U776</f>
        <v>0</v>
      </c>
      <c r="V773" s="16">
        <f t="shared" si="1723"/>
        <v>0</v>
      </c>
      <c r="W773" s="16">
        <f t="shared" si="1723"/>
        <v>0</v>
      </c>
      <c r="X773" s="16">
        <f t="shared" si="1598"/>
        <v>68104.100000000006</v>
      </c>
      <c r="Y773" s="16">
        <f t="shared" si="1599"/>
        <v>68104.100000000006</v>
      </c>
      <c r="Z773" s="16">
        <f t="shared" si="1600"/>
        <v>68104.100000000006</v>
      </c>
      <c r="AA773" s="16">
        <f t="shared" ref="AA773:AC773" si="1724">AA774+AA776</f>
        <v>0</v>
      </c>
      <c r="AB773" s="16">
        <f t="shared" si="1724"/>
        <v>0</v>
      </c>
      <c r="AC773" s="16">
        <f t="shared" si="1724"/>
        <v>0</v>
      </c>
      <c r="AD773" s="16">
        <f t="shared" si="1601"/>
        <v>68104.100000000006</v>
      </c>
      <c r="AE773" s="16">
        <f t="shared" si="1602"/>
        <v>68104.100000000006</v>
      </c>
      <c r="AF773" s="16">
        <f t="shared" si="1603"/>
        <v>68104.100000000006</v>
      </c>
      <c r="AG773" s="16">
        <f t="shared" ref="AG773:AI773" si="1725">AG774+AG776</f>
        <v>0</v>
      </c>
      <c r="AH773" s="16">
        <f t="shared" si="1725"/>
        <v>0</v>
      </c>
      <c r="AI773" s="16">
        <f t="shared" si="1725"/>
        <v>0</v>
      </c>
      <c r="AJ773" s="16">
        <f t="shared" si="1604"/>
        <v>68104.100000000006</v>
      </c>
      <c r="AK773" s="16">
        <f t="shared" si="1605"/>
        <v>68104.100000000006</v>
      </c>
      <c r="AL773" s="16">
        <f t="shared" si="1606"/>
        <v>68104.100000000006</v>
      </c>
      <c r="AM773" s="16">
        <f t="shared" ref="AM773:AO773" si="1726">AM774+AM776</f>
        <v>0</v>
      </c>
      <c r="AN773" s="16">
        <f t="shared" si="1726"/>
        <v>0</v>
      </c>
      <c r="AO773" s="16">
        <f t="shared" si="1726"/>
        <v>0</v>
      </c>
      <c r="AP773" s="16">
        <f t="shared" si="1591"/>
        <v>68104.100000000006</v>
      </c>
      <c r="AQ773" s="16">
        <f t="shared" ref="AQ773" si="1727">AQ774+AQ776</f>
        <v>0</v>
      </c>
      <c r="AR773" s="16">
        <f t="shared" si="1704"/>
        <v>68104.100000000006</v>
      </c>
      <c r="AS773" s="16">
        <f t="shared" si="1592"/>
        <v>68104.100000000006</v>
      </c>
      <c r="AT773" s="16">
        <f t="shared" ref="AT773" si="1728">AT774+AT776</f>
        <v>0</v>
      </c>
      <c r="AU773" s="16">
        <f t="shared" si="1705"/>
        <v>68104.100000000006</v>
      </c>
      <c r="AV773" s="16">
        <f t="shared" si="1593"/>
        <v>68104.100000000006</v>
      </c>
      <c r="AW773" s="16">
        <f t="shared" ref="AW773" si="1729">AW774+AW776</f>
        <v>0</v>
      </c>
      <c r="AX773" s="16">
        <f t="shared" si="1706"/>
        <v>68104.100000000006</v>
      </c>
      <c r="AY773" s="16">
        <f t="shared" si="1720"/>
        <v>0</v>
      </c>
      <c r="AZ773" s="35"/>
    </row>
    <row r="774" spans="1:52" x14ac:dyDescent="0.3">
      <c r="A774" s="60" t="s">
        <v>148</v>
      </c>
      <c r="B774" s="56">
        <v>610</v>
      </c>
      <c r="C774" s="60"/>
      <c r="D774" s="60"/>
      <c r="E774" s="12" t="s">
        <v>409</v>
      </c>
      <c r="F774" s="16">
        <f t="shared" ref="F774:AY774" si="1730">F775</f>
        <v>13145.9</v>
      </c>
      <c r="G774" s="16">
        <f t="shared" si="1730"/>
        <v>13145.9</v>
      </c>
      <c r="H774" s="16">
        <f t="shared" si="1730"/>
        <v>13145.9</v>
      </c>
      <c r="I774" s="16">
        <f t="shared" si="1730"/>
        <v>0</v>
      </c>
      <c r="J774" s="16">
        <f t="shared" si="1730"/>
        <v>0</v>
      </c>
      <c r="K774" s="16">
        <f t="shared" si="1730"/>
        <v>0</v>
      </c>
      <c r="L774" s="16">
        <f t="shared" si="1632"/>
        <v>13145.9</v>
      </c>
      <c r="M774" s="16">
        <f t="shared" si="1633"/>
        <v>13145.9</v>
      </c>
      <c r="N774" s="16">
        <f t="shared" si="1634"/>
        <v>13145.9</v>
      </c>
      <c r="O774" s="16">
        <f t="shared" si="1730"/>
        <v>0</v>
      </c>
      <c r="P774" s="16">
        <f t="shared" si="1730"/>
        <v>0</v>
      </c>
      <c r="Q774" s="16">
        <f t="shared" si="1730"/>
        <v>0</v>
      </c>
      <c r="R774" s="16">
        <f t="shared" si="1595"/>
        <v>13145.9</v>
      </c>
      <c r="S774" s="16">
        <f t="shared" si="1596"/>
        <v>13145.9</v>
      </c>
      <c r="T774" s="16">
        <f t="shared" si="1597"/>
        <v>13145.9</v>
      </c>
      <c r="U774" s="16">
        <f t="shared" si="1730"/>
        <v>0</v>
      </c>
      <c r="V774" s="16">
        <f t="shared" si="1730"/>
        <v>0</v>
      </c>
      <c r="W774" s="16">
        <f t="shared" si="1730"/>
        <v>0</v>
      </c>
      <c r="X774" s="16">
        <f t="shared" si="1598"/>
        <v>13145.9</v>
      </c>
      <c r="Y774" s="16">
        <f t="shared" si="1599"/>
        <v>13145.9</v>
      </c>
      <c r="Z774" s="16">
        <f t="shared" si="1600"/>
        <v>13145.9</v>
      </c>
      <c r="AA774" s="16">
        <f t="shared" si="1730"/>
        <v>0</v>
      </c>
      <c r="AB774" s="16">
        <f t="shared" si="1730"/>
        <v>0</v>
      </c>
      <c r="AC774" s="16">
        <f t="shared" si="1730"/>
        <v>0</v>
      </c>
      <c r="AD774" s="16">
        <f t="shared" si="1601"/>
        <v>13145.9</v>
      </c>
      <c r="AE774" s="16">
        <f t="shared" si="1602"/>
        <v>13145.9</v>
      </c>
      <c r="AF774" s="16">
        <f t="shared" si="1603"/>
        <v>13145.9</v>
      </c>
      <c r="AG774" s="16">
        <f t="shared" si="1730"/>
        <v>0</v>
      </c>
      <c r="AH774" s="16">
        <f t="shared" si="1730"/>
        <v>0</v>
      </c>
      <c r="AI774" s="16">
        <f t="shared" si="1730"/>
        <v>0</v>
      </c>
      <c r="AJ774" s="16">
        <f t="shared" si="1604"/>
        <v>13145.9</v>
      </c>
      <c r="AK774" s="16">
        <f t="shared" si="1605"/>
        <v>13145.9</v>
      </c>
      <c r="AL774" s="16">
        <f t="shared" si="1606"/>
        <v>13145.9</v>
      </c>
      <c r="AM774" s="16">
        <f t="shared" si="1730"/>
        <v>0</v>
      </c>
      <c r="AN774" s="16">
        <f t="shared" si="1730"/>
        <v>0</v>
      </c>
      <c r="AO774" s="16">
        <f t="shared" si="1730"/>
        <v>0</v>
      </c>
      <c r="AP774" s="16">
        <f t="shared" si="1591"/>
        <v>13145.9</v>
      </c>
      <c r="AQ774" s="16">
        <f t="shared" si="1730"/>
        <v>0</v>
      </c>
      <c r="AR774" s="16">
        <f t="shared" si="1704"/>
        <v>13145.9</v>
      </c>
      <c r="AS774" s="16">
        <f t="shared" si="1592"/>
        <v>13145.9</v>
      </c>
      <c r="AT774" s="16">
        <f t="shared" si="1730"/>
        <v>0</v>
      </c>
      <c r="AU774" s="16">
        <f t="shared" si="1705"/>
        <v>13145.9</v>
      </c>
      <c r="AV774" s="16">
        <f t="shared" si="1593"/>
        <v>13145.9</v>
      </c>
      <c r="AW774" s="16">
        <f t="shared" si="1730"/>
        <v>0</v>
      </c>
      <c r="AX774" s="16">
        <f t="shared" si="1706"/>
        <v>13145.9</v>
      </c>
      <c r="AY774" s="16">
        <f t="shared" si="1730"/>
        <v>0</v>
      </c>
      <c r="AZ774" s="35"/>
    </row>
    <row r="775" spans="1:52" x14ac:dyDescent="0.3">
      <c r="A775" s="60" t="s">
        <v>148</v>
      </c>
      <c r="B775" s="56">
        <v>610</v>
      </c>
      <c r="C775" s="60" t="s">
        <v>25</v>
      </c>
      <c r="D775" s="60" t="s">
        <v>87</v>
      </c>
      <c r="E775" s="12" t="s">
        <v>375</v>
      </c>
      <c r="F775" s="16">
        <f>985.9+12160</f>
        <v>13145.9</v>
      </c>
      <c r="G775" s="16">
        <f t="shared" ref="G775:H775" si="1731">985.9+12160</f>
        <v>13145.9</v>
      </c>
      <c r="H775" s="16">
        <f t="shared" si="1731"/>
        <v>13145.9</v>
      </c>
      <c r="I775" s="16"/>
      <c r="J775" s="16"/>
      <c r="K775" s="16"/>
      <c r="L775" s="16">
        <f t="shared" si="1632"/>
        <v>13145.9</v>
      </c>
      <c r="M775" s="16">
        <f t="shared" si="1633"/>
        <v>13145.9</v>
      </c>
      <c r="N775" s="16">
        <f t="shared" si="1634"/>
        <v>13145.9</v>
      </c>
      <c r="O775" s="16"/>
      <c r="P775" s="16"/>
      <c r="Q775" s="16"/>
      <c r="R775" s="16">
        <f t="shared" si="1595"/>
        <v>13145.9</v>
      </c>
      <c r="S775" s="16">
        <f t="shared" si="1596"/>
        <v>13145.9</v>
      </c>
      <c r="T775" s="16">
        <f t="shared" si="1597"/>
        <v>13145.9</v>
      </c>
      <c r="U775" s="16"/>
      <c r="V775" s="16"/>
      <c r="W775" s="16"/>
      <c r="X775" s="16">
        <f t="shared" si="1598"/>
        <v>13145.9</v>
      </c>
      <c r="Y775" s="16">
        <f t="shared" si="1599"/>
        <v>13145.9</v>
      </c>
      <c r="Z775" s="16">
        <f t="shared" si="1600"/>
        <v>13145.9</v>
      </c>
      <c r="AA775" s="16"/>
      <c r="AB775" s="16"/>
      <c r="AC775" s="16"/>
      <c r="AD775" s="16">
        <f t="shared" si="1601"/>
        <v>13145.9</v>
      </c>
      <c r="AE775" s="16">
        <f t="shared" si="1602"/>
        <v>13145.9</v>
      </c>
      <c r="AF775" s="16">
        <f t="shared" si="1603"/>
        <v>13145.9</v>
      </c>
      <c r="AG775" s="16"/>
      <c r="AH775" s="16"/>
      <c r="AI775" s="16"/>
      <c r="AJ775" s="16">
        <f t="shared" si="1604"/>
        <v>13145.9</v>
      </c>
      <c r="AK775" s="16">
        <f t="shared" si="1605"/>
        <v>13145.9</v>
      </c>
      <c r="AL775" s="16">
        <f t="shared" si="1606"/>
        <v>13145.9</v>
      </c>
      <c r="AM775" s="16"/>
      <c r="AN775" s="16"/>
      <c r="AO775" s="16"/>
      <c r="AP775" s="16">
        <f t="shared" si="1591"/>
        <v>13145.9</v>
      </c>
      <c r="AQ775" s="16"/>
      <c r="AR775" s="16">
        <f t="shared" si="1704"/>
        <v>13145.9</v>
      </c>
      <c r="AS775" s="16">
        <f t="shared" si="1592"/>
        <v>13145.9</v>
      </c>
      <c r="AT775" s="16"/>
      <c r="AU775" s="16">
        <f t="shared" si="1705"/>
        <v>13145.9</v>
      </c>
      <c r="AV775" s="16">
        <f t="shared" si="1593"/>
        <v>13145.9</v>
      </c>
      <c r="AW775" s="16"/>
      <c r="AX775" s="16">
        <f t="shared" si="1706"/>
        <v>13145.9</v>
      </c>
      <c r="AY775" s="16"/>
      <c r="AZ775" s="35"/>
    </row>
    <row r="776" spans="1:52" x14ac:dyDescent="0.3">
      <c r="A776" s="60" t="s">
        <v>148</v>
      </c>
      <c r="B776" s="56">
        <v>620</v>
      </c>
      <c r="C776" s="60"/>
      <c r="D776" s="60"/>
      <c r="E776" s="12" t="s">
        <v>410</v>
      </c>
      <c r="F776" s="16">
        <f t="shared" ref="F776:AY776" si="1732">F777</f>
        <v>54958.200000000004</v>
      </c>
      <c r="G776" s="16">
        <f t="shared" si="1732"/>
        <v>54958.200000000004</v>
      </c>
      <c r="H776" s="16">
        <f t="shared" si="1732"/>
        <v>54958.200000000004</v>
      </c>
      <c r="I776" s="16">
        <f t="shared" si="1732"/>
        <v>0</v>
      </c>
      <c r="J776" s="16">
        <f t="shared" si="1732"/>
        <v>0</v>
      </c>
      <c r="K776" s="16">
        <f t="shared" si="1732"/>
        <v>0</v>
      </c>
      <c r="L776" s="16">
        <f t="shared" si="1632"/>
        <v>54958.200000000004</v>
      </c>
      <c r="M776" s="16">
        <f t="shared" si="1633"/>
        <v>54958.200000000004</v>
      </c>
      <c r="N776" s="16">
        <f t="shared" si="1634"/>
        <v>54958.200000000004</v>
      </c>
      <c r="O776" s="16">
        <f t="shared" si="1732"/>
        <v>0</v>
      </c>
      <c r="P776" s="16">
        <f t="shared" si="1732"/>
        <v>0</v>
      </c>
      <c r="Q776" s="16">
        <f t="shared" si="1732"/>
        <v>0</v>
      </c>
      <c r="R776" s="16">
        <f t="shared" si="1595"/>
        <v>54958.200000000004</v>
      </c>
      <c r="S776" s="16">
        <f t="shared" si="1596"/>
        <v>54958.200000000004</v>
      </c>
      <c r="T776" s="16">
        <f t="shared" si="1597"/>
        <v>54958.200000000004</v>
      </c>
      <c r="U776" s="16">
        <f t="shared" si="1732"/>
        <v>0</v>
      </c>
      <c r="V776" s="16">
        <f t="shared" si="1732"/>
        <v>0</v>
      </c>
      <c r="W776" s="16">
        <f t="shared" si="1732"/>
        <v>0</v>
      </c>
      <c r="X776" s="16">
        <f t="shared" si="1598"/>
        <v>54958.200000000004</v>
      </c>
      <c r="Y776" s="16">
        <f t="shared" si="1599"/>
        <v>54958.200000000004</v>
      </c>
      <c r="Z776" s="16">
        <f t="shared" si="1600"/>
        <v>54958.200000000004</v>
      </c>
      <c r="AA776" s="16">
        <f t="shared" si="1732"/>
        <v>0</v>
      </c>
      <c r="AB776" s="16">
        <f t="shared" si="1732"/>
        <v>0</v>
      </c>
      <c r="AC776" s="16">
        <f t="shared" si="1732"/>
        <v>0</v>
      </c>
      <c r="AD776" s="16">
        <f t="shared" si="1601"/>
        <v>54958.200000000004</v>
      </c>
      <c r="AE776" s="16">
        <f t="shared" si="1602"/>
        <v>54958.200000000004</v>
      </c>
      <c r="AF776" s="16">
        <f t="shared" si="1603"/>
        <v>54958.200000000004</v>
      </c>
      <c r="AG776" s="16">
        <f t="shared" si="1732"/>
        <v>0</v>
      </c>
      <c r="AH776" s="16">
        <f t="shared" si="1732"/>
        <v>0</v>
      </c>
      <c r="AI776" s="16">
        <f t="shared" si="1732"/>
        <v>0</v>
      </c>
      <c r="AJ776" s="16">
        <f t="shared" si="1604"/>
        <v>54958.200000000004</v>
      </c>
      <c r="AK776" s="16">
        <f t="shared" si="1605"/>
        <v>54958.200000000004</v>
      </c>
      <c r="AL776" s="16">
        <f t="shared" si="1606"/>
        <v>54958.200000000004</v>
      </c>
      <c r="AM776" s="16">
        <f t="shared" si="1732"/>
        <v>0</v>
      </c>
      <c r="AN776" s="16">
        <f t="shared" si="1732"/>
        <v>0</v>
      </c>
      <c r="AO776" s="16">
        <f t="shared" si="1732"/>
        <v>0</v>
      </c>
      <c r="AP776" s="16">
        <f t="shared" si="1591"/>
        <v>54958.200000000004</v>
      </c>
      <c r="AQ776" s="16">
        <f t="shared" si="1732"/>
        <v>0</v>
      </c>
      <c r="AR776" s="16">
        <f t="shared" si="1704"/>
        <v>54958.200000000004</v>
      </c>
      <c r="AS776" s="16">
        <f t="shared" si="1592"/>
        <v>54958.200000000004</v>
      </c>
      <c r="AT776" s="16">
        <f t="shared" si="1732"/>
        <v>0</v>
      </c>
      <c r="AU776" s="16">
        <f t="shared" si="1705"/>
        <v>54958.200000000004</v>
      </c>
      <c r="AV776" s="16">
        <f t="shared" si="1593"/>
        <v>54958.200000000004</v>
      </c>
      <c r="AW776" s="16">
        <f t="shared" si="1732"/>
        <v>0</v>
      </c>
      <c r="AX776" s="16">
        <f t="shared" si="1706"/>
        <v>54958.200000000004</v>
      </c>
      <c r="AY776" s="16">
        <f t="shared" si="1732"/>
        <v>0</v>
      </c>
      <c r="AZ776" s="35"/>
    </row>
    <row r="777" spans="1:52" x14ac:dyDescent="0.3">
      <c r="A777" s="60" t="s">
        <v>148</v>
      </c>
      <c r="B777" s="56">
        <v>620</v>
      </c>
      <c r="C777" s="60" t="s">
        <v>25</v>
      </c>
      <c r="D777" s="60" t="s">
        <v>87</v>
      </c>
      <c r="E777" s="12" t="s">
        <v>375</v>
      </c>
      <c r="F777" s="16">
        <f>4121.9+50836.3</f>
        <v>54958.200000000004</v>
      </c>
      <c r="G777" s="16">
        <f t="shared" ref="G777:H777" si="1733">4121.9+50836.3</f>
        <v>54958.200000000004</v>
      </c>
      <c r="H777" s="16">
        <f t="shared" si="1733"/>
        <v>54958.200000000004</v>
      </c>
      <c r="I777" s="16"/>
      <c r="J777" s="16"/>
      <c r="K777" s="16"/>
      <c r="L777" s="16">
        <f t="shared" si="1632"/>
        <v>54958.200000000004</v>
      </c>
      <c r="M777" s="16">
        <f t="shared" si="1633"/>
        <v>54958.200000000004</v>
      </c>
      <c r="N777" s="16">
        <f t="shared" si="1634"/>
        <v>54958.200000000004</v>
      </c>
      <c r="O777" s="16"/>
      <c r="P777" s="16"/>
      <c r="Q777" s="16"/>
      <c r="R777" s="16">
        <f t="shared" si="1595"/>
        <v>54958.200000000004</v>
      </c>
      <c r="S777" s="16">
        <f t="shared" si="1596"/>
        <v>54958.200000000004</v>
      </c>
      <c r="T777" s="16">
        <f t="shared" si="1597"/>
        <v>54958.200000000004</v>
      </c>
      <c r="U777" s="16"/>
      <c r="V777" s="16"/>
      <c r="W777" s="16"/>
      <c r="X777" s="16">
        <f t="shared" si="1598"/>
        <v>54958.200000000004</v>
      </c>
      <c r="Y777" s="16">
        <f t="shared" si="1599"/>
        <v>54958.200000000004</v>
      </c>
      <c r="Z777" s="16">
        <f t="shared" si="1600"/>
        <v>54958.200000000004</v>
      </c>
      <c r="AA777" s="16"/>
      <c r="AB777" s="16"/>
      <c r="AC777" s="16"/>
      <c r="AD777" s="16">
        <f t="shared" si="1601"/>
        <v>54958.200000000004</v>
      </c>
      <c r="AE777" s="16">
        <f t="shared" si="1602"/>
        <v>54958.200000000004</v>
      </c>
      <c r="AF777" s="16">
        <f t="shared" si="1603"/>
        <v>54958.200000000004</v>
      </c>
      <c r="AG777" s="16"/>
      <c r="AH777" s="16"/>
      <c r="AI777" s="16"/>
      <c r="AJ777" s="16">
        <f t="shared" si="1604"/>
        <v>54958.200000000004</v>
      </c>
      <c r="AK777" s="16">
        <f t="shared" si="1605"/>
        <v>54958.200000000004</v>
      </c>
      <c r="AL777" s="16">
        <f t="shared" si="1606"/>
        <v>54958.200000000004</v>
      </c>
      <c r="AM777" s="16"/>
      <c r="AN777" s="16"/>
      <c r="AO777" s="16"/>
      <c r="AP777" s="16">
        <f t="shared" si="1591"/>
        <v>54958.200000000004</v>
      </c>
      <c r="AQ777" s="16"/>
      <c r="AR777" s="16">
        <f t="shared" si="1704"/>
        <v>54958.200000000004</v>
      </c>
      <c r="AS777" s="16">
        <f t="shared" si="1592"/>
        <v>54958.200000000004</v>
      </c>
      <c r="AT777" s="16"/>
      <c r="AU777" s="16">
        <f t="shared" si="1705"/>
        <v>54958.200000000004</v>
      </c>
      <c r="AV777" s="16">
        <f t="shared" si="1593"/>
        <v>54958.200000000004</v>
      </c>
      <c r="AW777" s="16"/>
      <c r="AX777" s="16">
        <f t="shared" si="1706"/>
        <v>54958.200000000004</v>
      </c>
      <c r="AY777" s="16"/>
      <c r="AZ777" s="35"/>
    </row>
    <row r="778" spans="1:52" ht="46.8" x14ac:dyDescent="0.3">
      <c r="A778" s="17" t="s">
        <v>1177</v>
      </c>
      <c r="B778" s="56"/>
      <c r="C778" s="60"/>
      <c r="D778" s="60"/>
      <c r="E778" s="12" t="s">
        <v>1179</v>
      </c>
      <c r="F778" s="16">
        <f t="shared" ref="F778:AY779" si="1734">F779</f>
        <v>36729.1</v>
      </c>
      <c r="G778" s="16">
        <f t="shared" si="1734"/>
        <v>36729.1</v>
      </c>
      <c r="H778" s="16">
        <f t="shared" si="1734"/>
        <v>36729.1</v>
      </c>
      <c r="I778" s="16">
        <f t="shared" si="1734"/>
        <v>0</v>
      </c>
      <c r="J778" s="16">
        <f t="shared" si="1734"/>
        <v>0</v>
      </c>
      <c r="K778" s="16">
        <f t="shared" si="1734"/>
        <v>0</v>
      </c>
      <c r="L778" s="16">
        <f t="shared" si="1632"/>
        <v>36729.1</v>
      </c>
      <c r="M778" s="16">
        <f t="shared" si="1633"/>
        <v>36729.1</v>
      </c>
      <c r="N778" s="16">
        <f t="shared" si="1634"/>
        <v>36729.1</v>
      </c>
      <c r="O778" s="16">
        <f t="shared" si="1734"/>
        <v>0</v>
      </c>
      <c r="P778" s="16">
        <f t="shared" si="1734"/>
        <v>0</v>
      </c>
      <c r="Q778" s="16">
        <f t="shared" si="1734"/>
        <v>0</v>
      </c>
      <c r="R778" s="16">
        <f t="shared" si="1595"/>
        <v>36729.1</v>
      </c>
      <c r="S778" s="16">
        <f t="shared" si="1596"/>
        <v>36729.1</v>
      </c>
      <c r="T778" s="16">
        <f t="shared" si="1597"/>
        <v>36729.1</v>
      </c>
      <c r="U778" s="16">
        <f t="shared" si="1734"/>
        <v>0</v>
      </c>
      <c r="V778" s="16">
        <f t="shared" si="1734"/>
        <v>0</v>
      </c>
      <c r="W778" s="16">
        <f t="shared" si="1734"/>
        <v>0</v>
      </c>
      <c r="X778" s="16">
        <f t="shared" si="1598"/>
        <v>36729.1</v>
      </c>
      <c r="Y778" s="16">
        <f t="shared" si="1599"/>
        <v>36729.1</v>
      </c>
      <c r="Z778" s="16">
        <f t="shared" si="1600"/>
        <v>36729.1</v>
      </c>
      <c r="AA778" s="16">
        <f t="shared" si="1734"/>
        <v>0</v>
      </c>
      <c r="AB778" s="16">
        <f t="shared" si="1734"/>
        <v>0</v>
      </c>
      <c r="AC778" s="16">
        <f t="shared" si="1734"/>
        <v>0</v>
      </c>
      <c r="AD778" s="16">
        <f t="shared" si="1601"/>
        <v>36729.1</v>
      </c>
      <c r="AE778" s="16">
        <f t="shared" si="1602"/>
        <v>36729.1</v>
      </c>
      <c r="AF778" s="16">
        <f t="shared" si="1603"/>
        <v>36729.1</v>
      </c>
      <c r="AG778" s="16">
        <f t="shared" si="1734"/>
        <v>0</v>
      </c>
      <c r="AH778" s="16">
        <f t="shared" si="1734"/>
        <v>0</v>
      </c>
      <c r="AI778" s="16">
        <f t="shared" si="1734"/>
        <v>0</v>
      </c>
      <c r="AJ778" s="16">
        <f t="shared" si="1604"/>
        <v>36729.1</v>
      </c>
      <c r="AK778" s="16">
        <f t="shared" si="1605"/>
        <v>36729.1</v>
      </c>
      <c r="AL778" s="16">
        <f t="shared" si="1606"/>
        <v>36729.1</v>
      </c>
      <c r="AM778" s="16">
        <f t="shared" si="1734"/>
        <v>0</v>
      </c>
      <c r="AN778" s="16">
        <f t="shared" si="1734"/>
        <v>0</v>
      </c>
      <c r="AO778" s="16">
        <f t="shared" si="1734"/>
        <v>0</v>
      </c>
      <c r="AP778" s="16">
        <f t="shared" si="1591"/>
        <v>36729.1</v>
      </c>
      <c r="AQ778" s="16">
        <f t="shared" si="1734"/>
        <v>0</v>
      </c>
      <c r="AR778" s="16">
        <f t="shared" si="1704"/>
        <v>36729.1</v>
      </c>
      <c r="AS778" s="16">
        <f t="shared" si="1592"/>
        <v>36729.1</v>
      </c>
      <c r="AT778" s="16">
        <f t="shared" si="1734"/>
        <v>0</v>
      </c>
      <c r="AU778" s="16">
        <f t="shared" si="1705"/>
        <v>36729.1</v>
      </c>
      <c r="AV778" s="16">
        <f t="shared" si="1593"/>
        <v>36729.1</v>
      </c>
      <c r="AW778" s="16">
        <f t="shared" si="1734"/>
        <v>0</v>
      </c>
      <c r="AX778" s="16">
        <f t="shared" si="1706"/>
        <v>36729.1</v>
      </c>
      <c r="AY778" s="16">
        <f t="shared" si="1734"/>
        <v>0</v>
      </c>
      <c r="AZ778" s="35"/>
    </row>
    <row r="779" spans="1:52" ht="78" x14ac:dyDescent="0.3">
      <c r="A779" s="17" t="s">
        <v>1178</v>
      </c>
      <c r="B779" s="56"/>
      <c r="C779" s="60"/>
      <c r="D779" s="60"/>
      <c r="E779" s="12" t="s">
        <v>1180</v>
      </c>
      <c r="F779" s="16">
        <f t="shared" si="1734"/>
        <v>36729.1</v>
      </c>
      <c r="G779" s="16">
        <f t="shared" si="1734"/>
        <v>36729.1</v>
      </c>
      <c r="H779" s="16">
        <f t="shared" si="1734"/>
        <v>36729.1</v>
      </c>
      <c r="I779" s="16">
        <f t="shared" si="1734"/>
        <v>0</v>
      </c>
      <c r="J779" s="16">
        <f t="shared" si="1734"/>
        <v>0</v>
      </c>
      <c r="K779" s="16">
        <f t="shared" si="1734"/>
        <v>0</v>
      </c>
      <c r="L779" s="16">
        <f t="shared" si="1632"/>
        <v>36729.1</v>
      </c>
      <c r="M779" s="16">
        <f t="shared" si="1633"/>
        <v>36729.1</v>
      </c>
      <c r="N779" s="16">
        <f t="shared" si="1634"/>
        <v>36729.1</v>
      </c>
      <c r="O779" s="16">
        <f t="shared" si="1734"/>
        <v>0</v>
      </c>
      <c r="P779" s="16">
        <f t="shared" si="1734"/>
        <v>0</v>
      </c>
      <c r="Q779" s="16">
        <f t="shared" si="1734"/>
        <v>0</v>
      </c>
      <c r="R779" s="16">
        <f t="shared" si="1595"/>
        <v>36729.1</v>
      </c>
      <c r="S779" s="16">
        <f t="shared" si="1596"/>
        <v>36729.1</v>
      </c>
      <c r="T779" s="16">
        <f t="shared" si="1597"/>
        <v>36729.1</v>
      </c>
      <c r="U779" s="16">
        <f t="shared" si="1734"/>
        <v>0</v>
      </c>
      <c r="V779" s="16">
        <f t="shared" si="1734"/>
        <v>0</v>
      </c>
      <c r="W779" s="16">
        <f t="shared" si="1734"/>
        <v>0</v>
      </c>
      <c r="X779" s="16">
        <f t="shared" si="1598"/>
        <v>36729.1</v>
      </c>
      <c r="Y779" s="16">
        <f t="shared" si="1599"/>
        <v>36729.1</v>
      </c>
      <c r="Z779" s="16">
        <f t="shared" si="1600"/>
        <v>36729.1</v>
      </c>
      <c r="AA779" s="16">
        <f t="shared" si="1734"/>
        <v>0</v>
      </c>
      <c r="AB779" s="16">
        <f t="shared" si="1734"/>
        <v>0</v>
      </c>
      <c r="AC779" s="16">
        <f t="shared" si="1734"/>
        <v>0</v>
      </c>
      <c r="AD779" s="16">
        <f t="shared" si="1601"/>
        <v>36729.1</v>
      </c>
      <c r="AE779" s="16">
        <f t="shared" si="1602"/>
        <v>36729.1</v>
      </c>
      <c r="AF779" s="16">
        <f t="shared" si="1603"/>
        <v>36729.1</v>
      </c>
      <c r="AG779" s="16">
        <f t="shared" si="1734"/>
        <v>0</v>
      </c>
      <c r="AH779" s="16">
        <f t="shared" si="1734"/>
        <v>0</v>
      </c>
      <c r="AI779" s="16">
        <f t="shared" si="1734"/>
        <v>0</v>
      </c>
      <c r="AJ779" s="16">
        <f t="shared" si="1604"/>
        <v>36729.1</v>
      </c>
      <c r="AK779" s="16">
        <f t="shared" si="1605"/>
        <v>36729.1</v>
      </c>
      <c r="AL779" s="16">
        <f t="shared" si="1606"/>
        <v>36729.1</v>
      </c>
      <c r="AM779" s="16">
        <f t="shared" si="1734"/>
        <v>0</v>
      </c>
      <c r="AN779" s="16">
        <f t="shared" si="1734"/>
        <v>0</v>
      </c>
      <c r="AO779" s="16">
        <f t="shared" si="1734"/>
        <v>0</v>
      </c>
      <c r="AP779" s="16">
        <f t="shared" si="1591"/>
        <v>36729.1</v>
      </c>
      <c r="AQ779" s="16">
        <f t="shared" si="1734"/>
        <v>0</v>
      </c>
      <c r="AR779" s="16">
        <f t="shared" si="1704"/>
        <v>36729.1</v>
      </c>
      <c r="AS779" s="16">
        <f t="shared" si="1592"/>
        <v>36729.1</v>
      </c>
      <c r="AT779" s="16">
        <f t="shared" si="1734"/>
        <v>0</v>
      </c>
      <c r="AU779" s="16">
        <f t="shared" si="1705"/>
        <v>36729.1</v>
      </c>
      <c r="AV779" s="16">
        <f t="shared" si="1593"/>
        <v>36729.1</v>
      </c>
      <c r="AW779" s="16">
        <f t="shared" si="1734"/>
        <v>0</v>
      </c>
      <c r="AX779" s="16">
        <f t="shared" si="1706"/>
        <v>36729.1</v>
      </c>
      <c r="AY779" s="16">
        <f t="shared" si="1734"/>
        <v>0</v>
      </c>
      <c r="AZ779" s="35"/>
    </row>
    <row r="780" spans="1:52" ht="46.8" x14ac:dyDescent="0.3">
      <c r="A780" s="17" t="s">
        <v>1178</v>
      </c>
      <c r="B780" s="56">
        <v>600</v>
      </c>
      <c r="C780" s="60"/>
      <c r="D780" s="60"/>
      <c r="E780" s="12" t="s">
        <v>395</v>
      </c>
      <c r="F780" s="16">
        <f t="shared" ref="F780:AY780" si="1735">F781+F783</f>
        <v>36729.1</v>
      </c>
      <c r="G780" s="16">
        <f t="shared" si="1735"/>
        <v>36729.1</v>
      </c>
      <c r="H780" s="16">
        <f t="shared" si="1735"/>
        <v>36729.1</v>
      </c>
      <c r="I780" s="16">
        <f t="shared" ref="I780:K780" si="1736">I781+I783</f>
        <v>0</v>
      </c>
      <c r="J780" s="16">
        <f t="shared" si="1736"/>
        <v>0</v>
      </c>
      <c r="K780" s="16">
        <f t="shared" si="1736"/>
        <v>0</v>
      </c>
      <c r="L780" s="16">
        <f t="shared" si="1632"/>
        <v>36729.1</v>
      </c>
      <c r="M780" s="16">
        <f t="shared" si="1633"/>
        <v>36729.1</v>
      </c>
      <c r="N780" s="16">
        <f t="shared" si="1634"/>
        <v>36729.1</v>
      </c>
      <c r="O780" s="16">
        <f t="shared" ref="O780:Q780" si="1737">O781+O783</f>
        <v>0</v>
      </c>
      <c r="P780" s="16">
        <f t="shared" si="1737"/>
        <v>0</v>
      </c>
      <c r="Q780" s="16">
        <f t="shared" si="1737"/>
        <v>0</v>
      </c>
      <c r="R780" s="16">
        <f t="shared" si="1595"/>
        <v>36729.1</v>
      </c>
      <c r="S780" s="16">
        <f t="shared" si="1596"/>
        <v>36729.1</v>
      </c>
      <c r="T780" s="16">
        <f t="shared" si="1597"/>
        <v>36729.1</v>
      </c>
      <c r="U780" s="16">
        <f t="shared" ref="U780:W780" si="1738">U781+U783</f>
        <v>0</v>
      </c>
      <c r="V780" s="16">
        <f t="shared" si="1738"/>
        <v>0</v>
      </c>
      <c r="W780" s="16">
        <f t="shared" si="1738"/>
        <v>0</v>
      </c>
      <c r="X780" s="16">
        <f t="shared" si="1598"/>
        <v>36729.1</v>
      </c>
      <c r="Y780" s="16">
        <f t="shared" si="1599"/>
        <v>36729.1</v>
      </c>
      <c r="Z780" s="16">
        <f t="shared" si="1600"/>
        <v>36729.1</v>
      </c>
      <c r="AA780" s="16">
        <f t="shared" ref="AA780:AC780" si="1739">AA781+AA783</f>
        <v>0</v>
      </c>
      <c r="AB780" s="16">
        <f t="shared" si="1739"/>
        <v>0</v>
      </c>
      <c r="AC780" s="16">
        <f t="shared" si="1739"/>
        <v>0</v>
      </c>
      <c r="AD780" s="16">
        <f t="shared" si="1601"/>
        <v>36729.1</v>
      </c>
      <c r="AE780" s="16">
        <f t="shared" si="1602"/>
        <v>36729.1</v>
      </c>
      <c r="AF780" s="16">
        <f t="shared" si="1603"/>
        <v>36729.1</v>
      </c>
      <c r="AG780" s="16">
        <f t="shared" ref="AG780:AI780" si="1740">AG781+AG783</f>
        <v>0</v>
      </c>
      <c r="AH780" s="16">
        <f t="shared" si="1740"/>
        <v>0</v>
      </c>
      <c r="AI780" s="16">
        <f t="shared" si="1740"/>
        <v>0</v>
      </c>
      <c r="AJ780" s="16">
        <f t="shared" si="1604"/>
        <v>36729.1</v>
      </c>
      <c r="AK780" s="16">
        <f t="shared" si="1605"/>
        <v>36729.1</v>
      </c>
      <c r="AL780" s="16">
        <f t="shared" si="1606"/>
        <v>36729.1</v>
      </c>
      <c r="AM780" s="16">
        <f t="shared" ref="AM780:AO780" si="1741">AM781+AM783</f>
        <v>0</v>
      </c>
      <c r="AN780" s="16">
        <f t="shared" si="1741"/>
        <v>0</v>
      </c>
      <c r="AO780" s="16">
        <f t="shared" si="1741"/>
        <v>0</v>
      </c>
      <c r="AP780" s="16">
        <f t="shared" si="1591"/>
        <v>36729.1</v>
      </c>
      <c r="AQ780" s="16">
        <f t="shared" ref="AQ780" si="1742">AQ781+AQ783</f>
        <v>0</v>
      </c>
      <c r="AR780" s="16">
        <f t="shared" si="1704"/>
        <v>36729.1</v>
      </c>
      <c r="AS780" s="16">
        <f t="shared" si="1592"/>
        <v>36729.1</v>
      </c>
      <c r="AT780" s="16">
        <f t="shared" ref="AT780" si="1743">AT781+AT783</f>
        <v>0</v>
      </c>
      <c r="AU780" s="16">
        <f t="shared" si="1705"/>
        <v>36729.1</v>
      </c>
      <c r="AV780" s="16">
        <f t="shared" si="1593"/>
        <v>36729.1</v>
      </c>
      <c r="AW780" s="16">
        <f t="shared" ref="AW780" si="1744">AW781+AW783</f>
        <v>0</v>
      </c>
      <c r="AX780" s="16">
        <f t="shared" si="1706"/>
        <v>36729.1</v>
      </c>
      <c r="AY780" s="16">
        <f t="shared" si="1735"/>
        <v>0</v>
      </c>
      <c r="AZ780" s="35"/>
    </row>
    <row r="781" spans="1:52" x14ac:dyDescent="0.3">
      <c r="A781" s="17" t="s">
        <v>1178</v>
      </c>
      <c r="B781" s="56">
        <v>610</v>
      </c>
      <c r="C781" s="60"/>
      <c r="D781" s="60"/>
      <c r="E781" s="12" t="s">
        <v>409</v>
      </c>
      <c r="F781" s="16">
        <f t="shared" ref="F781:AY781" si="1745">F782</f>
        <v>683.4</v>
      </c>
      <c r="G781" s="16">
        <f t="shared" si="1745"/>
        <v>683.4</v>
      </c>
      <c r="H781" s="16">
        <f t="shared" si="1745"/>
        <v>683.4</v>
      </c>
      <c r="I781" s="16">
        <f t="shared" si="1745"/>
        <v>0</v>
      </c>
      <c r="J781" s="16">
        <f t="shared" si="1745"/>
        <v>0</v>
      </c>
      <c r="K781" s="16">
        <f t="shared" si="1745"/>
        <v>0</v>
      </c>
      <c r="L781" s="16">
        <f t="shared" si="1632"/>
        <v>683.4</v>
      </c>
      <c r="M781" s="16">
        <f t="shared" si="1633"/>
        <v>683.4</v>
      </c>
      <c r="N781" s="16">
        <f t="shared" si="1634"/>
        <v>683.4</v>
      </c>
      <c r="O781" s="16">
        <f t="shared" si="1745"/>
        <v>0</v>
      </c>
      <c r="P781" s="16">
        <f t="shared" si="1745"/>
        <v>0</v>
      </c>
      <c r="Q781" s="16">
        <f t="shared" si="1745"/>
        <v>0</v>
      </c>
      <c r="R781" s="16">
        <f t="shared" si="1595"/>
        <v>683.4</v>
      </c>
      <c r="S781" s="16">
        <f t="shared" si="1596"/>
        <v>683.4</v>
      </c>
      <c r="T781" s="16">
        <f t="shared" si="1597"/>
        <v>683.4</v>
      </c>
      <c r="U781" s="16">
        <f t="shared" si="1745"/>
        <v>0</v>
      </c>
      <c r="V781" s="16">
        <f t="shared" si="1745"/>
        <v>0</v>
      </c>
      <c r="W781" s="16">
        <f t="shared" si="1745"/>
        <v>0</v>
      </c>
      <c r="X781" s="16">
        <f t="shared" si="1598"/>
        <v>683.4</v>
      </c>
      <c r="Y781" s="16">
        <f t="shared" si="1599"/>
        <v>683.4</v>
      </c>
      <c r="Z781" s="16">
        <f t="shared" si="1600"/>
        <v>683.4</v>
      </c>
      <c r="AA781" s="16">
        <f t="shared" si="1745"/>
        <v>0</v>
      </c>
      <c r="AB781" s="16">
        <f t="shared" si="1745"/>
        <v>0</v>
      </c>
      <c r="AC781" s="16">
        <f t="shared" si="1745"/>
        <v>0</v>
      </c>
      <c r="AD781" s="16">
        <f t="shared" si="1601"/>
        <v>683.4</v>
      </c>
      <c r="AE781" s="16">
        <f t="shared" si="1602"/>
        <v>683.4</v>
      </c>
      <c r="AF781" s="16">
        <f t="shared" si="1603"/>
        <v>683.4</v>
      </c>
      <c r="AG781" s="16">
        <f t="shared" si="1745"/>
        <v>0</v>
      </c>
      <c r="AH781" s="16">
        <f t="shared" si="1745"/>
        <v>0</v>
      </c>
      <c r="AI781" s="16">
        <f t="shared" si="1745"/>
        <v>0</v>
      </c>
      <c r="AJ781" s="16">
        <f t="shared" si="1604"/>
        <v>683.4</v>
      </c>
      <c r="AK781" s="16">
        <f t="shared" si="1605"/>
        <v>683.4</v>
      </c>
      <c r="AL781" s="16">
        <f t="shared" si="1606"/>
        <v>683.4</v>
      </c>
      <c r="AM781" s="16">
        <f t="shared" si="1745"/>
        <v>0</v>
      </c>
      <c r="AN781" s="16">
        <f t="shared" si="1745"/>
        <v>0</v>
      </c>
      <c r="AO781" s="16">
        <f t="shared" si="1745"/>
        <v>0</v>
      </c>
      <c r="AP781" s="16">
        <f t="shared" si="1591"/>
        <v>683.4</v>
      </c>
      <c r="AQ781" s="16">
        <f t="shared" si="1745"/>
        <v>0</v>
      </c>
      <c r="AR781" s="16">
        <f t="shared" si="1704"/>
        <v>683.4</v>
      </c>
      <c r="AS781" s="16">
        <f t="shared" si="1592"/>
        <v>683.4</v>
      </c>
      <c r="AT781" s="16">
        <f t="shared" si="1745"/>
        <v>0</v>
      </c>
      <c r="AU781" s="16">
        <f t="shared" si="1705"/>
        <v>683.4</v>
      </c>
      <c r="AV781" s="16">
        <f t="shared" si="1593"/>
        <v>683.4</v>
      </c>
      <c r="AW781" s="16">
        <f t="shared" si="1745"/>
        <v>0</v>
      </c>
      <c r="AX781" s="16">
        <f t="shared" si="1706"/>
        <v>683.4</v>
      </c>
      <c r="AY781" s="16">
        <f t="shared" si="1745"/>
        <v>0</v>
      </c>
      <c r="AZ781" s="35"/>
    </row>
    <row r="782" spans="1:52" x14ac:dyDescent="0.3">
      <c r="A782" s="17" t="s">
        <v>1178</v>
      </c>
      <c r="B782" s="56">
        <v>610</v>
      </c>
      <c r="C782" s="60" t="s">
        <v>25</v>
      </c>
      <c r="D782" s="60" t="s">
        <v>87</v>
      </c>
      <c r="E782" s="12" t="s">
        <v>375</v>
      </c>
      <c r="F782" s="16">
        <v>683.4</v>
      </c>
      <c r="G782" s="16">
        <v>683.4</v>
      </c>
      <c r="H782" s="16">
        <v>683.4</v>
      </c>
      <c r="I782" s="16"/>
      <c r="J782" s="16"/>
      <c r="K782" s="16"/>
      <c r="L782" s="16">
        <f t="shared" si="1632"/>
        <v>683.4</v>
      </c>
      <c r="M782" s="16">
        <f t="shared" si="1633"/>
        <v>683.4</v>
      </c>
      <c r="N782" s="16">
        <f t="shared" si="1634"/>
        <v>683.4</v>
      </c>
      <c r="O782" s="16"/>
      <c r="P782" s="16"/>
      <c r="Q782" s="16"/>
      <c r="R782" s="16">
        <f t="shared" si="1595"/>
        <v>683.4</v>
      </c>
      <c r="S782" s="16">
        <f t="shared" si="1596"/>
        <v>683.4</v>
      </c>
      <c r="T782" s="16">
        <f t="shared" si="1597"/>
        <v>683.4</v>
      </c>
      <c r="U782" s="16"/>
      <c r="V782" s="16"/>
      <c r="W782" s="16"/>
      <c r="X782" s="16">
        <f t="shared" si="1598"/>
        <v>683.4</v>
      </c>
      <c r="Y782" s="16">
        <f t="shared" si="1599"/>
        <v>683.4</v>
      </c>
      <c r="Z782" s="16">
        <f t="shared" si="1600"/>
        <v>683.4</v>
      </c>
      <c r="AA782" s="16"/>
      <c r="AB782" s="16"/>
      <c r="AC782" s="16"/>
      <c r="AD782" s="16">
        <f t="shared" si="1601"/>
        <v>683.4</v>
      </c>
      <c r="AE782" s="16">
        <f t="shared" si="1602"/>
        <v>683.4</v>
      </c>
      <c r="AF782" s="16">
        <f t="shared" si="1603"/>
        <v>683.4</v>
      </c>
      <c r="AG782" s="16"/>
      <c r="AH782" s="16"/>
      <c r="AI782" s="16"/>
      <c r="AJ782" s="16">
        <f t="shared" si="1604"/>
        <v>683.4</v>
      </c>
      <c r="AK782" s="16">
        <f t="shared" si="1605"/>
        <v>683.4</v>
      </c>
      <c r="AL782" s="16">
        <f t="shared" si="1606"/>
        <v>683.4</v>
      </c>
      <c r="AM782" s="16"/>
      <c r="AN782" s="16"/>
      <c r="AO782" s="16"/>
      <c r="AP782" s="16">
        <f t="shared" si="1591"/>
        <v>683.4</v>
      </c>
      <c r="AQ782" s="16"/>
      <c r="AR782" s="16">
        <f t="shared" si="1704"/>
        <v>683.4</v>
      </c>
      <c r="AS782" s="16">
        <f t="shared" si="1592"/>
        <v>683.4</v>
      </c>
      <c r="AT782" s="16"/>
      <c r="AU782" s="16">
        <f t="shared" si="1705"/>
        <v>683.4</v>
      </c>
      <c r="AV782" s="16">
        <f t="shared" si="1593"/>
        <v>683.4</v>
      </c>
      <c r="AW782" s="16"/>
      <c r="AX782" s="16">
        <f t="shared" si="1706"/>
        <v>683.4</v>
      </c>
      <c r="AY782" s="16"/>
      <c r="AZ782" s="35"/>
    </row>
    <row r="783" spans="1:52" x14ac:dyDescent="0.3">
      <c r="A783" s="17" t="s">
        <v>1178</v>
      </c>
      <c r="B783" s="56">
        <v>620</v>
      </c>
      <c r="C783" s="60"/>
      <c r="D783" s="60"/>
      <c r="E783" s="12" t="s">
        <v>410</v>
      </c>
      <c r="F783" s="16">
        <f t="shared" ref="F783:AY783" si="1746">F784</f>
        <v>36045.699999999997</v>
      </c>
      <c r="G783" s="16">
        <f t="shared" si="1746"/>
        <v>36045.699999999997</v>
      </c>
      <c r="H783" s="16">
        <f t="shared" si="1746"/>
        <v>36045.699999999997</v>
      </c>
      <c r="I783" s="16">
        <f t="shared" si="1746"/>
        <v>0</v>
      </c>
      <c r="J783" s="16">
        <f t="shared" si="1746"/>
        <v>0</v>
      </c>
      <c r="K783" s="16">
        <f t="shared" si="1746"/>
        <v>0</v>
      </c>
      <c r="L783" s="16">
        <f t="shared" si="1632"/>
        <v>36045.699999999997</v>
      </c>
      <c r="M783" s="16">
        <f t="shared" si="1633"/>
        <v>36045.699999999997</v>
      </c>
      <c r="N783" s="16">
        <f t="shared" si="1634"/>
        <v>36045.699999999997</v>
      </c>
      <c r="O783" s="16">
        <f t="shared" si="1746"/>
        <v>0</v>
      </c>
      <c r="P783" s="16">
        <f t="shared" si="1746"/>
        <v>0</v>
      </c>
      <c r="Q783" s="16">
        <f t="shared" si="1746"/>
        <v>0</v>
      </c>
      <c r="R783" s="16">
        <f t="shared" si="1595"/>
        <v>36045.699999999997</v>
      </c>
      <c r="S783" s="16">
        <f t="shared" si="1596"/>
        <v>36045.699999999997</v>
      </c>
      <c r="T783" s="16">
        <f t="shared" si="1597"/>
        <v>36045.699999999997</v>
      </c>
      <c r="U783" s="16">
        <f t="shared" si="1746"/>
        <v>0</v>
      </c>
      <c r="V783" s="16">
        <f t="shared" si="1746"/>
        <v>0</v>
      </c>
      <c r="W783" s="16">
        <f t="shared" si="1746"/>
        <v>0</v>
      </c>
      <c r="X783" s="16">
        <f t="shared" si="1598"/>
        <v>36045.699999999997</v>
      </c>
      <c r="Y783" s="16">
        <f t="shared" si="1599"/>
        <v>36045.699999999997</v>
      </c>
      <c r="Z783" s="16">
        <f t="shared" si="1600"/>
        <v>36045.699999999997</v>
      </c>
      <c r="AA783" s="16">
        <f t="shared" si="1746"/>
        <v>0</v>
      </c>
      <c r="AB783" s="16">
        <f t="shared" si="1746"/>
        <v>0</v>
      </c>
      <c r="AC783" s="16">
        <f t="shared" si="1746"/>
        <v>0</v>
      </c>
      <c r="AD783" s="16">
        <f t="shared" si="1601"/>
        <v>36045.699999999997</v>
      </c>
      <c r="AE783" s="16">
        <f t="shared" si="1602"/>
        <v>36045.699999999997</v>
      </c>
      <c r="AF783" s="16">
        <f t="shared" si="1603"/>
        <v>36045.699999999997</v>
      </c>
      <c r="AG783" s="16">
        <f t="shared" si="1746"/>
        <v>0</v>
      </c>
      <c r="AH783" s="16">
        <f t="shared" si="1746"/>
        <v>0</v>
      </c>
      <c r="AI783" s="16">
        <f t="shared" si="1746"/>
        <v>0</v>
      </c>
      <c r="AJ783" s="16">
        <f t="shared" si="1604"/>
        <v>36045.699999999997</v>
      </c>
      <c r="AK783" s="16">
        <f t="shared" si="1605"/>
        <v>36045.699999999997</v>
      </c>
      <c r="AL783" s="16">
        <f t="shared" si="1606"/>
        <v>36045.699999999997</v>
      </c>
      <c r="AM783" s="16">
        <f t="shared" si="1746"/>
        <v>0</v>
      </c>
      <c r="AN783" s="16">
        <f t="shared" si="1746"/>
        <v>0</v>
      </c>
      <c r="AO783" s="16">
        <f t="shared" si="1746"/>
        <v>0</v>
      </c>
      <c r="AP783" s="16">
        <f t="shared" si="1591"/>
        <v>36045.699999999997</v>
      </c>
      <c r="AQ783" s="16">
        <f t="shared" si="1746"/>
        <v>0</v>
      </c>
      <c r="AR783" s="16">
        <f t="shared" si="1704"/>
        <v>36045.699999999997</v>
      </c>
      <c r="AS783" s="16">
        <f t="shared" si="1592"/>
        <v>36045.699999999997</v>
      </c>
      <c r="AT783" s="16">
        <f t="shared" si="1746"/>
        <v>0</v>
      </c>
      <c r="AU783" s="16">
        <f t="shared" si="1705"/>
        <v>36045.699999999997</v>
      </c>
      <c r="AV783" s="16">
        <f t="shared" si="1593"/>
        <v>36045.699999999997</v>
      </c>
      <c r="AW783" s="16">
        <f t="shared" si="1746"/>
        <v>0</v>
      </c>
      <c r="AX783" s="16">
        <f t="shared" si="1706"/>
        <v>36045.699999999997</v>
      </c>
      <c r="AY783" s="16">
        <f t="shared" si="1746"/>
        <v>0</v>
      </c>
      <c r="AZ783" s="35"/>
    </row>
    <row r="784" spans="1:52" x14ac:dyDescent="0.3">
      <c r="A784" s="17" t="s">
        <v>1178</v>
      </c>
      <c r="B784" s="56">
        <v>620</v>
      </c>
      <c r="C784" s="60" t="s">
        <v>25</v>
      </c>
      <c r="D784" s="60" t="s">
        <v>87</v>
      </c>
      <c r="E784" s="12" t="s">
        <v>375</v>
      </c>
      <c r="F784" s="16">
        <v>36045.699999999997</v>
      </c>
      <c r="G784" s="16">
        <v>36045.699999999997</v>
      </c>
      <c r="H784" s="16">
        <v>36045.699999999997</v>
      </c>
      <c r="I784" s="16"/>
      <c r="J784" s="16"/>
      <c r="K784" s="16"/>
      <c r="L784" s="16">
        <f t="shared" si="1632"/>
        <v>36045.699999999997</v>
      </c>
      <c r="M784" s="16">
        <f t="shared" si="1633"/>
        <v>36045.699999999997</v>
      </c>
      <c r="N784" s="16">
        <f t="shared" si="1634"/>
        <v>36045.699999999997</v>
      </c>
      <c r="O784" s="16"/>
      <c r="P784" s="16"/>
      <c r="Q784" s="16"/>
      <c r="R784" s="16">
        <f t="shared" si="1595"/>
        <v>36045.699999999997</v>
      </c>
      <c r="S784" s="16">
        <f t="shared" si="1596"/>
        <v>36045.699999999997</v>
      </c>
      <c r="T784" s="16">
        <f t="shared" si="1597"/>
        <v>36045.699999999997</v>
      </c>
      <c r="U784" s="16"/>
      <c r="V784" s="16"/>
      <c r="W784" s="16"/>
      <c r="X784" s="16">
        <f t="shared" si="1598"/>
        <v>36045.699999999997</v>
      </c>
      <c r="Y784" s="16">
        <f t="shared" si="1599"/>
        <v>36045.699999999997</v>
      </c>
      <c r="Z784" s="16">
        <f t="shared" si="1600"/>
        <v>36045.699999999997</v>
      </c>
      <c r="AA784" s="16"/>
      <c r="AB784" s="16"/>
      <c r="AC784" s="16"/>
      <c r="AD784" s="16">
        <f t="shared" si="1601"/>
        <v>36045.699999999997</v>
      </c>
      <c r="AE784" s="16">
        <f t="shared" si="1602"/>
        <v>36045.699999999997</v>
      </c>
      <c r="AF784" s="16">
        <f t="shared" si="1603"/>
        <v>36045.699999999997</v>
      </c>
      <c r="AG784" s="16"/>
      <c r="AH784" s="16"/>
      <c r="AI784" s="16"/>
      <c r="AJ784" s="16">
        <f t="shared" si="1604"/>
        <v>36045.699999999997</v>
      </c>
      <c r="AK784" s="16">
        <f t="shared" si="1605"/>
        <v>36045.699999999997</v>
      </c>
      <c r="AL784" s="16">
        <f t="shared" si="1606"/>
        <v>36045.699999999997</v>
      </c>
      <c r="AM784" s="16"/>
      <c r="AN784" s="16"/>
      <c r="AO784" s="16"/>
      <c r="AP784" s="16">
        <f t="shared" si="1591"/>
        <v>36045.699999999997</v>
      </c>
      <c r="AQ784" s="16"/>
      <c r="AR784" s="16">
        <f t="shared" si="1704"/>
        <v>36045.699999999997</v>
      </c>
      <c r="AS784" s="16">
        <f t="shared" si="1592"/>
        <v>36045.699999999997</v>
      </c>
      <c r="AT784" s="16"/>
      <c r="AU784" s="16">
        <f t="shared" si="1705"/>
        <v>36045.699999999997</v>
      </c>
      <c r="AV784" s="16">
        <f t="shared" si="1593"/>
        <v>36045.699999999997</v>
      </c>
      <c r="AW784" s="16"/>
      <c r="AX784" s="16">
        <f t="shared" si="1706"/>
        <v>36045.699999999997</v>
      </c>
      <c r="AY784" s="16"/>
      <c r="AZ784" s="35"/>
    </row>
    <row r="785" spans="1:72" s="9" customFormat="1" ht="31.2" x14ac:dyDescent="0.3">
      <c r="A785" s="8" t="s">
        <v>153</v>
      </c>
      <c r="B785" s="14"/>
      <c r="C785" s="8"/>
      <c r="D785" s="8"/>
      <c r="E785" s="13" t="s">
        <v>624</v>
      </c>
      <c r="F785" s="15">
        <f t="shared" ref="F785:AY785" si="1747">F786</f>
        <v>847991.80000000016</v>
      </c>
      <c r="G785" s="15">
        <f t="shared" si="1747"/>
        <v>852190.50000000023</v>
      </c>
      <c r="H785" s="15">
        <f t="shared" si="1747"/>
        <v>852190.50000000023</v>
      </c>
      <c r="I785" s="15">
        <f t="shared" si="1747"/>
        <v>0</v>
      </c>
      <c r="J785" s="15">
        <f t="shared" si="1747"/>
        <v>0</v>
      </c>
      <c r="K785" s="15">
        <f t="shared" si="1747"/>
        <v>0</v>
      </c>
      <c r="L785" s="15">
        <f t="shared" si="1632"/>
        <v>847991.80000000016</v>
      </c>
      <c r="M785" s="15">
        <f t="shared" si="1633"/>
        <v>852190.50000000023</v>
      </c>
      <c r="N785" s="15">
        <f t="shared" si="1634"/>
        <v>852190.50000000023</v>
      </c>
      <c r="O785" s="15">
        <f t="shared" si="1747"/>
        <v>815.40000000000009</v>
      </c>
      <c r="P785" s="15">
        <f t="shared" si="1747"/>
        <v>0</v>
      </c>
      <c r="Q785" s="15">
        <f t="shared" si="1747"/>
        <v>0</v>
      </c>
      <c r="R785" s="15">
        <f t="shared" si="1595"/>
        <v>848807.20000000019</v>
      </c>
      <c r="S785" s="15">
        <f t="shared" si="1596"/>
        <v>852190.50000000023</v>
      </c>
      <c r="T785" s="15">
        <f t="shared" si="1597"/>
        <v>852190.50000000023</v>
      </c>
      <c r="U785" s="15">
        <f t="shared" si="1747"/>
        <v>0</v>
      </c>
      <c r="V785" s="15">
        <f t="shared" si="1747"/>
        <v>0</v>
      </c>
      <c r="W785" s="15">
        <f t="shared" si="1747"/>
        <v>0</v>
      </c>
      <c r="X785" s="15">
        <f t="shared" si="1598"/>
        <v>848807.20000000019</v>
      </c>
      <c r="Y785" s="15">
        <f t="shared" si="1599"/>
        <v>852190.50000000023</v>
      </c>
      <c r="Z785" s="15">
        <f t="shared" si="1600"/>
        <v>852190.50000000023</v>
      </c>
      <c r="AA785" s="15">
        <f t="shared" si="1747"/>
        <v>0</v>
      </c>
      <c r="AB785" s="15">
        <f t="shared" si="1747"/>
        <v>0</v>
      </c>
      <c r="AC785" s="15">
        <f t="shared" si="1747"/>
        <v>0</v>
      </c>
      <c r="AD785" s="15">
        <f t="shared" si="1601"/>
        <v>848807.20000000019</v>
      </c>
      <c r="AE785" s="15">
        <f t="shared" si="1602"/>
        <v>852190.50000000023</v>
      </c>
      <c r="AF785" s="15">
        <f t="shared" si="1603"/>
        <v>852190.50000000023</v>
      </c>
      <c r="AG785" s="15">
        <f t="shared" si="1747"/>
        <v>0</v>
      </c>
      <c r="AH785" s="15">
        <f t="shared" si="1747"/>
        <v>0</v>
      </c>
      <c r="AI785" s="15">
        <f t="shared" si="1747"/>
        <v>0</v>
      </c>
      <c r="AJ785" s="15">
        <f t="shared" si="1604"/>
        <v>848807.20000000019</v>
      </c>
      <c r="AK785" s="15">
        <f t="shared" si="1605"/>
        <v>852190.50000000023</v>
      </c>
      <c r="AL785" s="15">
        <f t="shared" si="1606"/>
        <v>852190.50000000023</v>
      </c>
      <c r="AM785" s="15">
        <f t="shared" si="1747"/>
        <v>0</v>
      </c>
      <c r="AN785" s="15">
        <f t="shared" si="1747"/>
        <v>0</v>
      </c>
      <c r="AO785" s="15">
        <f t="shared" si="1747"/>
        <v>0</v>
      </c>
      <c r="AP785" s="15">
        <f t="shared" si="1591"/>
        <v>848807.20000000019</v>
      </c>
      <c r="AQ785" s="15">
        <f t="shared" si="1747"/>
        <v>0</v>
      </c>
      <c r="AR785" s="15">
        <f t="shared" si="1704"/>
        <v>848807.20000000019</v>
      </c>
      <c r="AS785" s="15">
        <f t="shared" si="1592"/>
        <v>852190.50000000023</v>
      </c>
      <c r="AT785" s="15">
        <f t="shared" si="1747"/>
        <v>0</v>
      </c>
      <c r="AU785" s="15">
        <f t="shared" si="1705"/>
        <v>852190.50000000023</v>
      </c>
      <c r="AV785" s="15">
        <f t="shared" si="1593"/>
        <v>852190.50000000023</v>
      </c>
      <c r="AW785" s="15">
        <f t="shared" si="1747"/>
        <v>0</v>
      </c>
      <c r="AX785" s="15">
        <f t="shared" si="1706"/>
        <v>852190.50000000023</v>
      </c>
      <c r="AY785" s="15">
        <f t="shared" si="1747"/>
        <v>0</v>
      </c>
      <c r="AZ785" s="34"/>
      <c r="BA785" s="23"/>
      <c r="BB785" s="23"/>
      <c r="BC785" s="23"/>
      <c r="BD785" s="23"/>
      <c r="BE785" s="23"/>
      <c r="BF785" s="23"/>
      <c r="BG785" s="23"/>
      <c r="BH785" s="23"/>
      <c r="BI785" s="23"/>
      <c r="BJ785" s="23"/>
      <c r="BK785" s="23"/>
      <c r="BL785" s="23"/>
      <c r="BM785" s="23"/>
      <c r="BN785" s="23"/>
      <c r="BO785" s="23"/>
      <c r="BP785" s="23"/>
      <c r="BQ785" s="23"/>
      <c r="BR785" s="23"/>
      <c r="BS785" s="23"/>
      <c r="BT785" s="23"/>
    </row>
    <row r="786" spans="1:72" ht="46.8" x14ac:dyDescent="0.3">
      <c r="A786" s="60" t="s">
        <v>154</v>
      </c>
      <c r="B786" s="56"/>
      <c r="C786" s="60"/>
      <c r="D786" s="60"/>
      <c r="E786" s="12" t="s">
        <v>625</v>
      </c>
      <c r="F786" s="16">
        <f>F787+F814+F825+F818+F803+F809+F834</f>
        <v>847991.80000000016</v>
      </c>
      <c r="G786" s="16">
        <f t="shared" ref="G786:AY786" si="1748">G787+G814+G825+G818+G803+G809+G834</f>
        <v>852190.50000000023</v>
      </c>
      <c r="H786" s="16">
        <f t="shared" si="1748"/>
        <v>852190.50000000023</v>
      </c>
      <c r="I786" s="16">
        <f t="shared" ref="I786:K786" si="1749">I787+I814+I825+I818+I803+I809+I834</f>
        <v>0</v>
      </c>
      <c r="J786" s="16">
        <f t="shared" si="1749"/>
        <v>0</v>
      </c>
      <c r="K786" s="16">
        <f t="shared" si="1749"/>
        <v>0</v>
      </c>
      <c r="L786" s="16">
        <f t="shared" si="1632"/>
        <v>847991.80000000016</v>
      </c>
      <c r="M786" s="16">
        <f t="shared" si="1633"/>
        <v>852190.50000000023</v>
      </c>
      <c r="N786" s="16">
        <f t="shared" si="1634"/>
        <v>852190.50000000023</v>
      </c>
      <c r="O786" s="16">
        <f t="shared" ref="O786:Q786" si="1750">O787+O814+O825+O818+O803+O809+O834</f>
        <v>815.40000000000009</v>
      </c>
      <c r="P786" s="16">
        <f t="shared" si="1750"/>
        <v>0</v>
      </c>
      <c r="Q786" s="16">
        <f t="shared" si="1750"/>
        <v>0</v>
      </c>
      <c r="R786" s="16">
        <f t="shared" si="1595"/>
        <v>848807.20000000019</v>
      </c>
      <c r="S786" s="16">
        <f t="shared" si="1596"/>
        <v>852190.50000000023</v>
      </c>
      <c r="T786" s="16">
        <f t="shared" si="1597"/>
        <v>852190.50000000023</v>
      </c>
      <c r="U786" s="16">
        <f t="shared" ref="U786:W786" si="1751">U787+U814+U825+U818+U803+U809+U834</f>
        <v>0</v>
      </c>
      <c r="V786" s="16">
        <f t="shared" si="1751"/>
        <v>0</v>
      </c>
      <c r="W786" s="16">
        <f t="shared" si="1751"/>
        <v>0</v>
      </c>
      <c r="X786" s="16">
        <f t="shared" si="1598"/>
        <v>848807.20000000019</v>
      </c>
      <c r="Y786" s="16">
        <f t="shared" si="1599"/>
        <v>852190.50000000023</v>
      </c>
      <c r="Z786" s="16">
        <f t="shared" si="1600"/>
        <v>852190.50000000023</v>
      </c>
      <c r="AA786" s="16">
        <f t="shared" ref="AA786:AC786" si="1752">AA787+AA814+AA825+AA818+AA803+AA809+AA834</f>
        <v>0</v>
      </c>
      <c r="AB786" s="16">
        <f t="shared" si="1752"/>
        <v>0</v>
      </c>
      <c r="AC786" s="16">
        <f t="shared" si="1752"/>
        <v>0</v>
      </c>
      <c r="AD786" s="16">
        <f t="shared" si="1601"/>
        <v>848807.20000000019</v>
      </c>
      <c r="AE786" s="16">
        <f t="shared" si="1602"/>
        <v>852190.50000000023</v>
      </c>
      <c r="AF786" s="16">
        <f t="shared" si="1603"/>
        <v>852190.50000000023</v>
      </c>
      <c r="AG786" s="16">
        <f t="shared" ref="AG786:AI786" si="1753">AG787+AG814+AG825+AG818+AG803+AG809+AG834</f>
        <v>0</v>
      </c>
      <c r="AH786" s="16">
        <f t="shared" si="1753"/>
        <v>0</v>
      </c>
      <c r="AI786" s="16">
        <f t="shared" si="1753"/>
        <v>0</v>
      </c>
      <c r="AJ786" s="16">
        <f t="shared" si="1604"/>
        <v>848807.20000000019</v>
      </c>
      <c r="AK786" s="16">
        <f t="shared" si="1605"/>
        <v>852190.50000000023</v>
      </c>
      <c r="AL786" s="16">
        <f t="shared" si="1606"/>
        <v>852190.50000000023</v>
      </c>
      <c r="AM786" s="16">
        <f t="shared" ref="AM786:AO786" si="1754">AM787+AM814+AM825+AM818+AM803+AM809+AM834</f>
        <v>0</v>
      </c>
      <c r="AN786" s="16">
        <f t="shared" si="1754"/>
        <v>0</v>
      </c>
      <c r="AO786" s="16">
        <f t="shared" si="1754"/>
        <v>0</v>
      </c>
      <c r="AP786" s="16">
        <f t="shared" ref="AP786:AP849" si="1755">AJ786+AM786</f>
        <v>848807.20000000019</v>
      </c>
      <c r="AQ786" s="16">
        <f t="shared" ref="AQ786" si="1756">AQ787+AQ814+AQ825+AQ818+AQ803+AQ809+AQ834</f>
        <v>0</v>
      </c>
      <c r="AR786" s="16">
        <f t="shared" si="1704"/>
        <v>848807.20000000019</v>
      </c>
      <c r="AS786" s="16">
        <f t="shared" ref="AS786:AS849" si="1757">AK786+AN786</f>
        <v>852190.50000000023</v>
      </c>
      <c r="AT786" s="16">
        <f t="shared" ref="AT786" si="1758">AT787+AT814+AT825+AT818+AT803+AT809+AT834</f>
        <v>0</v>
      </c>
      <c r="AU786" s="16">
        <f t="shared" si="1705"/>
        <v>852190.50000000023</v>
      </c>
      <c r="AV786" s="16">
        <f t="shared" ref="AV786:AV849" si="1759">AL786+AO786</f>
        <v>852190.50000000023</v>
      </c>
      <c r="AW786" s="16">
        <f t="shared" ref="AW786" si="1760">AW787+AW814+AW825+AW818+AW803+AW809+AW834</f>
        <v>0</v>
      </c>
      <c r="AX786" s="16">
        <f t="shared" si="1706"/>
        <v>852190.50000000023</v>
      </c>
      <c r="AY786" s="16">
        <f t="shared" si="1748"/>
        <v>0</v>
      </c>
      <c r="AZ786" s="35"/>
    </row>
    <row r="787" spans="1:72" ht="46.8" x14ac:dyDescent="0.3">
      <c r="A787" s="60" t="s">
        <v>150</v>
      </c>
      <c r="B787" s="56"/>
      <c r="C787" s="60"/>
      <c r="D787" s="60"/>
      <c r="E787" s="12" t="s">
        <v>436</v>
      </c>
      <c r="F787" s="16">
        <f t="shared" ref="F787:AY787" si="1761">F788+F791+F794+F800</f>
        <v>811374.2000000003</v>
      </c>
      <c r="G787" s="16">
        <f t="shared" si="1761"/>
        <v>816385.80000000028</v>
      </c>
      <c r="H787" s="16">
        <f t="shared" si="1761"/>
        <v>816385.80000000028</v>
      </c>
      <c r="I787" s="16">
        <f t="shared" ref="I787:K787" si="1762">I788+I791+I794+I800</f>
        <v>0</v>
      </c>
      <c r="J787" s="16">
        <f t="shared" si="1762"/>
        <v>0</v>
      </c>
      <c r="K787" s="16">
        <f t="shared" si="1762"/>
        <v>0</v>
      </c>
      <c r="L787" s="16">
        <f t="shared" si="1632"/>
        <v>811374.2000000003</v>
      </c>
      <c r="M787" s="16">
        <f t="shared" si="1633"/>
        <v>816385.80000000028</v>
      </c>
      <c r="N787" s="16">
        <f t="shared" si="1634"/>
        <v>816385.80000000028</v>
      </c>
      <c r="O787" s="16">
        <f t="shared" ref="O787:Q787" si="1763">O788+O791+O794+O800</f>
        <v>0</v>
      </c>
      <c r="P787" s="16">
        <f t="shared" si="1763"/>
        <v>0</v>
      </c>
      <c r="Q787" s="16">
        <f t="shared" si="1763"/>
        <v>0</v>
      </c>
      <c r="R787" s="16">
        <f t="shared" si="1595"/>
        <v>811374.2000000003</v>
      </c>
      <c r="S787" s="16">
        <f t="shared" si="1596"/>
        <v>816385.80000000028</v>
      </c>
      <c r="T787" s="16">
        <f t="shared" si="1597"/>
        <v>816385.80000000028</v>
      </c>
      <c r="U787" s="16">
        <f t="shared" ref="U787:W787" si="1764">U788+U791+U794+U800</f>
        <v>0</v>
      </c>
      <c r="V787" s="16">
        <f t="shared" si="1764"/>
        <v>0</v>
      </c>
      <c r="W787" s="16">
        <f t="shared" si="1764"/>
        <v>0</v>
      </c>
      <c r="X787" s="16">
        <f t="shared" si="1598"/>
        <v>811374.2000000003</v>
      </c>
      <c r="Y787" s="16">
        <f t="shared" si="1599"/>
        <v>816385.80000000028</v>
      </c>
      <c r="Z787" s="16">
        <f t="shared" si="1600"/>
        <v>816385.80000000028</v>
      </c>
      <c r="AA787" s="16">
        <f t="shared" ref="AA787:AC787" si="1765">AA788+AA791+AA794+AA800</f>
        <v>0</v>
      </c>
      <c r="AB787" s="16">
        <f t="shared" si="1765"/>
        <v>0</v>
      </c>
      <c r="AC787" s="16">
        <f t="shared" si="1765"/>
        <v>0</v>
      </c>
      <c r="AD787" s="16">
        <f t="shared" si="1601"/>
        <v>811374.2000000003</v>
      </c>
      <c r="AE787" s="16">
        <f t="shared" si="1602"/>
        <v>816385.80000000028</v>
      </c>
      <c r="AF787" s="16">
        <f t="shared" si="1603"/>
        <v>816385.80000000028</v>
      </c>
      <c r="AG787" s="16">
        <f t="shared" ref="AG787:AI787" si="1766">AG788+AG791+AG794+AG800</f>
        <v>0</v>
      </c>
      <c r="AH787" s="16">
        <f t="shared" si="1766"/>
        <v>0</v>
      </c>
      <c r="AI787" s="16">
        <f t="shared" si="1766"/>
        <v>0</v>
      </c>
      <c r="AJ787" s="16">
        <f t="shared" si="1604"/>
        <v>811374.2000000003</v>
      </c>
      <c r="AK787" s="16">
        <f t="shared" si="1605"/>
        <v>816385.80000000028</v>
      </c>
      <c r="AL787" s="16">
        <f t="shared" si="1606"/>
        <v>816385.80000000028</v>
      </c>
      <c r="AM787" s="16">
        <f t="shared" ref="AM787:AO787" si="1767">AM788+AM791+AM794+AM800</f>
        <v>0</v>
      </c>
      <c r="AN787" s="16">
        <f t="shared" si="1767"/>
        <v>0</v>
      </c>
      <c r="AO787" s="16">
        <f t="shared" si="1767"/>
        <v>0</v>
      </c>
      <c r="AP787" s="16">
        <f t="shared" si="1755"/>
        <v>811374.2000000003</v>
      </c>
      <c r="AQ787" s="16">
        <f t="shared" ref="AQ787" si="1768">AQ788+AQ791+AQ794+AQ800</f>
        <v>0</v>
      </c>
      <c r="AR787" s="16">
        <f t="shared" si="1704"/>
        <v>811374.2000000003</v>
      </c>
      <c r="AS787" s="16">
        <f t="shared" si="1757"/>
        <v>816385.80000000028</v>
      </c>
      <c r="AT787" s="16">
        <f t="shared" ref="AT787" si="1769">AT788+AT791+AT794+AT800</f>
        <v>0</v>
      </c>
      <c r="AU787" s="16">
        <f t="shared" si="1705"/>
        <v>816385.80000000028</v>
      </c>
      <c r="AV787" s="16">
        <f t="shared" si="1759"/>
        <v>816385.80000000028</v>
      </c>
      <c r="AW787" s="16">
        <f t="shared" ref="AW787" si="1770">AW788+AW791+AW794+AW800</f>
        <v>0</v>
      </c>
      <c r="AX787" s="16">
        <f t="shared" si="1706"/>
        <v>816385.80000000028</v>
      </c>
      <c r="AY787" s="16">
        <f t="shared" si="1761"/>
        <v>0</v>
      </c>
      <c r="AZ787" s="35"/>
    </row>
    <row r="788" spans="1:72" ht="93.6" x14ac:dyDescent="0.3">
      <c r="A788" s="60" t="s">
        <v>150</v>
      </c>
      <c r="B788" s="56">
        <v>100</v>
      </c>
      <c r="C788" s="60"/>
      <c r="D788" s="60"/>
      <c r="E788" s="12" t="s">
        <v>391</v>
      </c>
      <c r="F788" s="16">
        <f t="shared" ref="F788:AY789" si="1771">F789</f>
        <v>13293.2</v>
      </c>
      <c r="G788" s="16">
        <f t="shared" si="1771"/>
        <v>13510.199999999999</v>
      </c>
      <c r="H788" s="16">
        <f t="shared" si="1771"/>
        <v>13510.199999999999</v>
      </c>
      <c r="I788" s="16">
        <f t="shared" si="1771"/>
        <v>0</v>
      </c>
      <c r="J788" s="16">
        <f t="shared" si="1771"/>
        <v>0</v>
      </c>
      <c r="K788" s="16">
        <f t="shared" si="1771"/>
        <v>0</v>
      </c>
      <c r="L788" s="16">
        <f t="shared" si="1632"/>
        <v>13293.2</v>
      </c>
      <c r="M788" s="16">
        <f t="shared" si="1633"/>
        <v>13510.199999999999</v>
      </c>
      <c r="N788" s="16">
        <f t="shared" si="1634"/>
        <v>13510.199999999999</v>
      </c>
      <c r="O788" s="16">
        <f t="shared" si="1771"/>
        <v>0</v>
      </c>
      <c r="P788" s="16">
        <f t="shared" si="1771"/>
        <v>0</v>
      </c>
      <c r="Q788" s="16">
        <f t="shared" si="1771"/>
        <v>0</v>
      </c>
      <c r="R788" s="16">
        <f t="shared" si="1595"/>
        <v>13293.2</v>
      </c>
      <c r="S788" s="16">
        <f t="shared" si="1596"/>
        <v>13510.199999999999</v>
      </c>
      <c r="T788" s="16">
        <f t="shared" si="1597"/>
        <v>13510.199999999999</v>
      </c>
      <c r="U788" s="16">
        <f t="shared" si="1771"/>
        <v>0</v>
      </c>
      <c r="V788" s="16">
        <f t="shared" si="1771"/>
        <v>0</v>
      </c>
      <c r="W788" s="16">
        <f t="shared" si="1771"/>
        <v>0</v>
      </c>
      <c r="X788" s="16">
        <f t="shared" si="1598"/>
        <v>13293.2</v>
      </c>
      <c r="Y788" s="16">
        <f t="shared" si="1599"/>
        <v>13510.199999999999</v>
      </c>
      <c r="Z788" s="16">
        <f t="shared" si="1600"/>
        <v>13510.199999999999</v>
      </c>
      <c r="AA788" s="16">
        <f t="shared" si="1771"/>
        <v>0</v>
      </c>
      <c r="AB788" s="16">
        <f t="shared" si="1771"/>
        <v>0</v>
      </c>
      <c r="AC788" s="16">
        <f t="shared" si="1771"/>
        <v>0</v>
      </c>
      <c r="AD788" s="16">
        <f t="shared" si="1601"/>
        <v>13293.2</v>
      </c>
      <c r="AE788" s="16">
        <f t="shared" si="1602"/>
        <v>13510.199999999999</v>
      </c>
      <c r="AF788" s="16">
        <f t="shared" si="1603"/>
        <v>13510.199999999999</v>
      </c>
      <c r="AG788" s="16">
        <f t="shared" si="1771"/>
        <v>0</v>
      </c>
      <c r="AH788" s="16">
        <f t="shared" si="1771"/>
        <v>0</v>
      </c>
      <c r="AI788" s="16">
        <f t="shared" si="1771"/>
        <v>0</v>
      </c>
      <c r="AJ788" s="16">
        <f t="shared" si="1604"/>
        <v>13293.2</v>
      </c>
      <c r="AK788" s="16">
        <f t="shared" si="1605"/>
        <v>13510.199999999999</v>
      </c>
      <c r="AL788" s="16">
        <f t="shared" si="1606"/>
        <v>13510.199999999999</v>
      </c>
      <c r="AM788" s="16">
        <f t="shared" si="1771"/>
        <v>0</v>
      </c>
      <c r="AN788" s="16">
        <f t="shared" si="1771"/>
        <v>0</v>
      </c>
      <c r="AO788" s="16">
        <f t="shared" si="1771"/>
        <v>0</v>
      </c>
      <c r="AP788" s="16">
        <f t="shared" si="1755"/>
        <v>13293.2</v>
      </c>
      <c r="AQ788" s="16">
        <f t="shared" si="1771"/>
        <v>0</v>
      </c>
      <c r="AR788" s="16">
        <f t="shared" si="1704"/>
        <v>13293.2</v>
      </c>
      <c r="AS788" s="16">
        <f t="shared" si="1757"/>
        <v>13510.199999999999</v>
      </c>
      <c r="AT788" s="16">
        <f t="shared" si="1771"/>
        <v>0</v>
      </c>
      <c r="AU788" s="16">
        <f t="shared" si="1705"/>
        <v>13510.199999999999</v>
      </c>
      <c r="AV788" s="16">
        <f t="shared" si="1759"/>
        <v>13510.199999999999</v>
      </c>
      <c r="AW788" s="16">
        <f t="shared" si="1771"/>
        <v>0</v>
      </c>
      <c r="AX788" s="16">
        <f t="shared" si="1706"/>
        <v>13510.199999999999</v>
      </c>
      <c r="AY788" s="16">
        <f t="shared" si="1771"/>
        <v>0</v>
      </c>
      <c r="AZ788" s="35"/>
    </row>
    <row r="789" spans="1:72" ht="31.2" x14ac:dyDescent="0.3">
      <c r="A789" s="60" t="s">
        <v>150</v>
      </c>
      <c r="B789" s="56">
        <v>110</v>
      </c>
      <c r="C789" s="60"/>
      <c r="D789" s="60"/>
      <c r="E789" s="12" t="s">
        <v>398</v>
      </c>
      <c r="F789" s="16">
        <f t="shared" si="1771"/>
        <v>13293.2</v>
      </c>
      <c r="G789" s="16">
        <f t="shared" si="1771"/>
        <v>13510.199999999999</v>
      </c>
      <c r="H789" s="16">
        <f t="shared" si="1771"/>
        <v>13510.199999999999</v>
      </c>
      <c r="I789" s="16">
        <f t="shared" si="1771"/>
        <v>0</v>
      </c>
      <c r="J789" s="16">
        <f t="shared" si="1771"/>
        <v>0</v>
      </c>
      <c r="K789" s="16">
        <f t="shared" si="1771"/>
        <v>0</v>
      </c>
      <c r="L789" s="16">
        <f t="shared" si="1632"/>
        <v>13293.2</v>
      </c>
      <c r="M789" s="16">
        <f t="shared" si="1633"/>
        <v>13510.199999999999</v>
      </c>
      <c r="N789" s="16">
        <f t="shared" si="1634"/>
        <v>13510.199999999999</v>
      </c>
      <c r="O789" s="16">
        <f t="shared" si="1771"/>
        <v>0</v>
      </c>
      <c r="P789" s="16">
        <f t="shared" si="1771"/>
        <v>0</v>
      </c>
      <c r="Q789" s="16">
        <f t="shared" si="1771"/>
        <v>0</v>
      </c>
      <c r="R789" s="16">
        <f t="shared" si="1595"/>
        <v>13293.2</v>
      </c>
      <c r="S789" s="16">
        <f t="shared" si="1596"/>
        <v>13510.199999999999</v>
      </c>
      <c r="T789" s="16">
        <f t="shared" si="1597"/>
        <v>13510.199999999999</v>
      </c>
      <c r="U789" s="16">
        <f t="shared" si="1771"/>
        <v>0</v>
      </c>
      <c r="V789" s="16">
        <f t="shared" si="1771"/>
        <v>0</v>
      </c>
      <c r="W789" s="16">
        <f t="shared" si="1771"/>
        <v>0</v>
      </c>
      <c r="X789" s="16">
        <f t="shared" si="1598"/>
        <v>13293.2</v>
      </c>
      <c r="Y789" s="16">
        <f t="shared" si="1599"/>
        <v>13510.199999999999</v>
      </c>
      <c r="Z789" s="16">
        <f t="shared" si="1600"/>
        <v>13510.199999999999</v>
      </c>
      <c r="AA789" s="16">
        <f t="shared" si="1771"/>
        <v>0</v>
      </c>
      <c r="AB789" s="16">
        <f t="shared" si="1771"/>
        <v>0</v>
      </c>
      <c r="AC789" s="16">
        <f t="shared" si="1771"/>
        <v>0</v>
      </c>
      <c r="AD789" s="16">
        <f t="shared" si="1601"/>
        <v>13293.2</v>
      </c>
      <c r="AE789" s="16">
        <f t="shared" si="1602"/>
        <v>13510.199999999999</v>
      </c>
      <c r="AF789" s="16">
        <f t="shared" si="1603"/>
        <v>13510.199999999999</v>
      </c>
      <c r="AG789" s="16">
        <f t="shared" si="1771"/>
        <v>0</v>
      </c>
      <c r="AH789" s="16">
        <f t="shared" si="1771"/>
        <v>0</v>
      </c>
      <c r="AI789" s="16">
        <f t="shared" si="1771"/>
        <v>0</v>
      </c>
      <c r="AJ789" s="16">
        <f t="shared" si="1604"/>
        <v>13293.2</v>
      </c>
      <c r="AK789" s="16">
        <f t="shared" si="1605"/>
        <v>13510.199999999999</v>
      </c>
      <c r="AL789" s="16">
        <f t="shared" si="1606"/>
        <v>13510.199999999999</v>
      </c>
      <c r="AM789" s="16">
        <f t="shared" si="1771"/>
        <v>0</v>
      </c>
      <c r="AN789" s="16">
        <f t="shared" si="1771"/>
        <v>0</v>
      </c>
      <c r="AO789" s="16">
        <f t="shared" si="1771"/>
        <v>0</v>
      </c>
      <c r="AP789" s="16">
        <f t="shared" si="1755"/>
        <v>13293.2</v>
      </c>
      <c r="AQ789" s="16">
        <f t="shared" si="1771"/>
        <v>0</v>
      </c>
      <c r="AR789" s="16">
        <f t="shared" si="1704"/>
        <v>13293.2</v>
      </c>
      <c r="AS789" s="16">
        <f t="shared" si="1757"/>
        <v>13510.199999999999</v>
      </c>
      <c r="AT789" s="16">
        <f t="shared" si="1771"/>
        <v>0</v>
      </c>
      <c r="AU789" s="16">
        <f t="shared" si="1705"/>
        <v>13510.199999999999</v>
      </c>
      <c r="AV789" s="16">
        <f t="shared" si="1759"/>
        <v>13510.199999999999</v>
      </c>
      <c r="AW789" s="16">
        <f t="shared" si="1771"/>
        <v>0</v>
      </c>
      <c r="AX789" s="16">
        <f t="shared" si="1706"/>
        <v>13510.199999999999</v>
      </c>
      <c r="AY789" s="16">
        <f t="shared" si="1771"/>
        <v>0</v>
      </c>
      <c r="AZ789" s="35"/>
    </row>
    <row r="790" spans="1:72" x14ac:dyDescent="0.3">
      <c r="A790" s="60" t="s">
        <v>150</v>
      </c>
      <c r="B790" s="56">
        <v>110</v>
      </c>
      <c r="C790" s="60" t="s">
        <v>25</v>
      </c>
      <c r="D790" s="60" t="s">
        <v>17</v>
      </c>
      <c r="E790" s="12" t="s">
        <v>376</v>
      </c>
      <c r="F790" s="16">
        <v>13293.2</v>
      </c>
      <c r="G790" s="16">
        <v>13510.199999999999</v>
      </c>
      <c r="H790" s="16">
        <v>13510.199999999999</v>
      </c>
      <c r="I790" s="16"/>
      <c r="J790" s="16"/>
      <c r="K790" s="16"/>
      <c r="L790" s="16">
        <f t="shared" si="1632"/>
        <v>13293.2</v>
      </c>
      <c r="M790" s="16">
        <f t="shared" si="1633"/>
        <v>13510.199999999999</v>
      </c>
      <c r="N790" s="16">
        <f t="shared" si="1634"/>
        <v>13510.199999999999</v>
      </c>
      <c r="O790" s="16"/>
      <c r="P790" s="16"/>
      <c r="Q790" s="16"/>
      <c r="R790" s="16">
        <f t="shared" ref="R790:R853" si="1772">L790+O790</f>
        <v>13293.2</v>
      </c>
      <c r="S790" s="16">
        <f t="shared" ref="S790:S853" si="1773">M790+P790</f>
        <v>13510.199999999999</v>
      </c>
      <c r="T790" s="16">
        <f t="shared" ref="T790:T853" si="1774">N790+Q790</f>
        <v>13510.199999999999</v>
      </c>
      <c r="U790" s="16"/>
      <c r="V790" s="16"/>
      <c r="W790" s="16"/>
      <c r="X790" s="16">
        <f t="shared" ref="X790:X853" si="1775">R790+U790</f>
        <v>13293.2</v>
      </c>
      <c r="Y790" s="16">
        <f t="shared" ref="Y790:Y853" si="1776">S790+V790</f>
        <v>13510.199999999999</v>
      </c>
      <c r="Z790" s="16">
        <f t="shared" ref="Z790:Z853" si="1777">T790+W790</f>
        <v>13510.199999999999</v>
      </c>
      <c r="AA790" s="16"/>
      <c r="AB790" s="16"/>
      <c r="AC790" s="16"/>
      <c r="AD790" s="16">
        <f t="shared" ref="AD790:AD853" si="1778">X790+AA790</f>
        <v>13293.2</v>
      </c>
      <c r="AE790" s="16">
        <f t="shared" ref="AE790:AE853" si="1779">Y790+AB790</f>
        <v>13510.199999999999</v>
      </c>
      <c r="AF790" s="16">
        <f t="shared" ref="AF790:AF853" si="1780">Z790+AC790</f>
        <v>13510.199999999999</v>
      </c>
      <c r="AG790" s="16"/>
      <c r="AH790" s="16"/>
      <c r="AI790" s="16"/>
      <c r="AJ790" s="16">
        <f t="shared" ref="AJ790:AJ853" si="1781">AD790+AG790</f>
        <v>13293.2</v>
      </c>
      <c r="AK790" s="16">
        <f t="shared" ref="AK790:AK853" si="1782">AE790+AH790</f>
        <v>13510.199999999999</v>
      </c>
      <c r="AL790" s="16">
        <f t="shared" ref="AL790:AL853" si="1783">AF790+AI790</f>
        <v>13510.199999999999</v>
      </c>
      <c r="AM790" s="16"/>
      <c r="AN790" s="16"/>
      <c r="AO790" s="16"/>
      <c r="AP790" s="16">
        <f t="shared" si="1755"/>
        <v>13293.2</v>
      </c>
      <c r="AQ790" s="16"/>
      <c r="AR790" s="16">
        <f t="shared" si="1704"/>
        <v>13293.2</v>
      </c>
      <c r="AS790" s="16">
        <f t="shared" si="1757"/>
        <v>13510.199999999999</v>
      </c>
      <c r="AT790" s="16"/>
      <c r="AU790" s="16">
        <f t="shared" si="1705"/>
        <v>13510.199999999999</v>
      </c>
      <c r="AV790" s="16">
        <f t="shared" si="1759"/>
        <v>13510.199999999999</v>
      </c>
      <c r="AW790" s="16"/>
      <c r="AX790" s="16">
        <f t="shared" si="1706"/>
        <v>13510.199999999999</v>
      </c>
      <c r="AY790" s="16"/>
      <c r="AZ790" s="35"/>
    </row>
    <row r="791" spans="1:72" ht="31.2" x14ac:dyDescent="0.3">
      <c r="A791" s="60" t="s">
        <v>150</v>
      </c>
      <c r="B791" s="56">
        <v>200</v>
      </c>
      <c r="C791" s="60"/>
      <c r="D791" s="60"/>
      <c r="E791" s="12" t="s">
        <v>392</v>
      </c>
      <c r="F791" s="16">
        <f t="shared" ref="F791:AY792" si="1784">F792</f>
        <v>875.09999999999991</v>
      </c>
      <c r="G791" s="16">
        <f t="shared" si="1784"/>
        <v>875.09999999999991</v>
      </c>
      <c r="H791" s="16">
        <f t="shared" si="1784"/>
        <v>875.09999999999991</v>
      </c>
      <c r="I791" s="16">
        <f t="shared" si="1784"/>
        <v>0</v>
      </c>
      <c r="J791" s="16">
        <f t="shared" si="1784"/>
        <v>0</v>
      </c>
      <c r="K791" s="16">
        <f t="shared" si="1784"/>
        <v>0</v>
      </c>
      <c r="L791" s="16">
        <f t="shared" si="1632"/>
        <v>875.09999999999991</v>
      </c>
      <c r="M791" s="16">
        <f t="shared" si="1633"/>
        <v>875.09999999999991</v>
      </c>
      <c r="N791" s="16">
        <f t="shared" si="1634"/>
        <v>875.09999999999991</v>
      </c>
      <c r="O791" s="16">
        <f t="shared" si="1784"/>
        <v>0</v>
      </c>
      <c r="P791" s="16">
        <f t="shared" si="1784"/>
        <v>0</v>
      </c>
      <c r="Q791" s="16">
        <f t="shared" si="1784"/>
        <v>0</v>
      </c>
      <c r="R791" s="16">
        <f t="shared" si="1772"/>
        <v>875.09999999999991</v>
      </c>
      <c r="S791" s="16">
        <f t="shared" si="1773"/>
        <v>875.09999999999991</v>
      </c>
      <c r="T791" s="16">
        <f t="shared" si="1774"/>
        <v>875.09999999999991</v>
      </c>
      <c r="U791" s="16">
        <f t="shared" si="1784"/>
        <v>0</v>
      </c>
      <c r="V791" s="16">
        <f t="shared" si="1784"/>
        <v>0</v>
      </c>
      <c r="W791" s="16">
        <f t="shared" si="1784"/>
        <v>0</v>
      </c>
      <c r="X791" s="16">
        <f t="shared" si="1775"/>
        <v>875.09999999999991</v>
      </c>
      <c r="Y791" s="16">
        <f t="shared" si="1776"/>
        <v>875.09999999999991</v>
      </c>
      <c r="Z791" s="16">
        <f t="shared" si="1777"/>
        <v>875.09999999999991</v>
      </c>
      <c r="AA791" s="16">
        <f t="shared" si="1784"/>
        <v>0</v>
      </c>
      <c r="AB791" s="16">
        <f t="shared" si="1784"/>
        <v>0</v>
      </c>
      <c r="AC791" s="16">
        <f t="shared" si="1784"/>
        <v>0</v>
      </c>
      <c r="AD791" s="16">
        <f t="shared" si="1778"/>
        <v>875.09999999999991</v>
      </c>
      <c r="AE791" s="16">
        <f t="shared" si="1779"/>
        <v>875.09999999999991</v>
      </c>
      <c r="AF791" s="16">
        <f t="shared" si="1780"/>
        <v>875.09999999999991</v>
      </c>
      <c r="AG791" s="16">
        <f t="shared" si="1784"/>
        <v>0</v>
      </c>
      <c r="AH791" s="16">
        <f t="shared" si="1784"/>
        <v>0</v>
      </c>
      <c r="AI791" s="16">
        <f t="shared" si="1784"/>
        <v>0</v>
      </c>
      <c r="AJ791" s="16">
        <f t="shared" si="1781"/>
        <v>875.09999999999991</v>
      </c>
      <c r="AK791" s="16">
        <f t="shared" si="1782"/>
        <v>875.09999999999991</v>
      </c>
      <c r="AL791" s="16">
        <f t="shared" si="1783"/>
        <v>875.09999999999991</v>
      </c>
      <c r="AM791" s="16">
        <f t="shared" si="1784"/>
        <v>0</v>
      </c>
      <c r="AN791" s="16">
        <f t="shared" si="1784"/>
        <v>0</v>
      </c>
      <c r="AO791" s="16">
        <f t="shared" si="1784"/>
        <v>0</v>
      </c>
      <c r="AP791" s="16">
        <f t="shared" si="1755"/>
        <v>875.09999999999991</v>
      </c>
      <c r="AQ791" s="16">
        <f t="shared" si="1784"/>
        <v>0</v>
      </c>
      <c r="AR791" s="16">
        <f t="shared" si="1704"/>
        <v>875.09999999999991</v>
      </c>
      <c r="AS791" s="16">
        <f t="shared" si="1757"/>
        <v>875.09999999999991</v>
      </c>
      <c r="AT791" s="16">
        <f t="shared" si="1784"/>
        <v>0</v>
      </c>
      <c r="AU791" s="16">
        <f t="shared" si="1705"/>
        <v>875.09999999999991</v>
      </c>
      <c r="AV791" s="16">
        <f t="shared" si="1759"/>
        <v>875.09999999999991</v>
      </c>
      <c r="AW791" s="16">
        <f t="shared" si="1784"/>
        <v>0</v>
      </c>
      <c r="AX791" s="16">
        <f t="shared" si="1706"/>
        <v>875.09999999999991</v>
      </c>
      <c r="AY791" s="16">
        <f t="shared" si="1784"/>
        <v>0</v>
      </c>
      <c r="AZ791" s="35"/>
    </row>
    <row r="792" spans="1:72" ht="46.8" x14ac:dyDescent="0.3">
      <c r="A792" s="60" t="s">
        <v>150</v>
      </c>
      <c r="B792" s="56">
        <v>240</v>
      </c>
      <c r="C792" s="60"/>
      <c r="D792" s="60"/>
      <c r="E792" s="12" t="s">
        <v>400</v>
      </c>
      <c r="F792" s="16">
        <f t="shared" si="1784"/>
        <v>875.09999999999991</v>
      </c>
      <c r="G792" s="16">
        <f t="shared" si="1784"/>
        <v>875.09999999999991</v>
      </c>
      <c r="H792" s="16">
        <f t="shared" si="1784"/>
        <v>875.09999999999991</v>
      </c>
      <c r="I792" s="16">
        <f t="shared" si="1784"/>
        <v>0</v>
      </c>
      <c r="J792" s="16">
        <f t="shared" si="1784"/>
        <v>0</v>
      </c>
      <c r="K792" s="16">
        <f t="shared" si="1784"/>
        <v>0</v>
      </c>
      <c r="L792" s="16">
        <f t="shared" si="1632"/>
        <v>875.09999999999991</v>
      </c>
      <c r="M792" s="16">
        <f t="shared" si="1633"/>
        <v>875.09999999999991</v>
      </c>
      <c r="N792" s="16">
        <f t="shared" si="1634"/>
        <v>875.09999999999991</v>
      </c>
      <c r="O792" s="16">
        <f t="shared" si="1784"/>
        <v>0</v>
      </c>
      <c r="P792" s="16">
        <f t="shared" si="1784"/>
        <v>0</v>
      </c>
      <c r="Q792" s="16">
        <f t="shared" si="1784"/>
        <v>0</v>
      </c>
      <c r="R792" s="16">
        <f t="shared" si="1772"/>
        <v>875.09999999999991</v>
      </c>
      <c r="S792" s="16">
        <f t="shared" si="1773"/>
        <v>875.09999999999991</v>
      </c>
      <c r="T792" s="16">
        <f t="shared" si="1774"/>
        <v>875.09999999999991</v>
      </c>
      <c r="U792" s="16">
        <f t="shared" si="1784"/>
        <v>0</v>
      </c>
      <c r="V792" s="16">
        <f t="shared" si="1784"/>
        <v>0</v>
      </c>
      <c r="W792" s="16">
        <f t="shared" si="1784"/>
        <v>0</v>
      </c>
      <c r="X792" s="16">
        <f t="shared" si="1775"/>
        <v>875.09999999999991</v>
      </c>
      <c r="Y792" s="16">
        <f t="shared" si="1776"/>
        <v>875.09999999999991</v>
      </c>
      <c r="Z792" s="16">
        <f t="shared" si="1777"/>
        <v>875.09999999999991</v>
      </c>
      <c r="AA792" s="16">
        <f t="shared" si="1784"/>
        <v>0</v>
      </c>
      <c r="AB792" s="16">
        <f t="shared" si="1784"/>
        <v>0</v>
      </c>
      <c r="AC792" s="16">
        <f t="shared" si="1784"/>
        <v>0</v>
      </c>
      <c r="AD792" s="16">
        <f t="shared" si="1778"/>
        <v>875.09999999999991</v>
      </c>
      <c r="AE792" s="16">
        <f t="shared" si="1779"/>
        <v>875.09999999999991</v>
      </c>
      <c r="AF792" s="16">
        <f t="shared" si="1780"/>
        <v>875.09999999999991</v>
      </c>
      <c r="AG792" s="16">
        <f t="shared" si="1784"/>
        <v>0</v>
      </c>
      <c r="AH792" s="16">
        <f t="shared" si="1784"/>
        <v>0</v>
      </c>
      <c r="AI792" s="16">
        <f t="shared" si="1784"/>
        <v>0</v>
      </c>
      <c r="AJ792" s="16">
        <f t="shared" si="1781"/>
        <v>875.09999999999991</v>
      </c>
      <c r="AK792" s="16">
        <f t="shared" si="1782"/>
        <v>875.09999999999991</v>
      </c>
      <c r="AL792" s="16">
        <f t="shared" si="1783"/>
        <v>875.09999999999991</v>
      </c>
      <c r="AM792" s="16">
        <f t="shared" si="1784"/>
        <v>0</v>
      </c>
      <c r="AN792" s="16">
        <f t="shared" si="1784"/>
        <v>0</v>
      </c>
      <c r="AO792" s="16">
        <f t="shared" si="1784"/>
        <v>0</v>
      </c>
      <c r="AP792" s="16">
        <f t="shared" si="1755"/>
        <v>875.09999999999991</v>
      </c>
      <c r="AQ792" s="16">
        <f t="shared" si="1784"/>
        <v>0</v>
      </c>
      <c r="AR792" s="16">
        <f t="shared" si="1704"/>
        <v>875.09999999999991</v>
      </c>
      <c r="AS792" s="16">
        <f t="shared" si="1757"/>
        <v>875.09999999999991</v>
      </c>
      <c r="AT792" s="16">
        <f t="shared" si="1784"/>
        <v>0</v>
      </c>
      <c r="AU792" s="16">
        <f t="shared" si="1705"/>
        <v>875.09999999999991</v>
      </c>
      <c r="AV792" s="16">
        <f t="shared" si="1759"/>
        <v>875.09999999999991</v>
      </c>
      <c r="AW792" s="16">
        <f t="shared" si="1784"/>
        <v>0</v>
      </c>
      <c r="AX792" s="16">
        <f t="shared" si="1706"/>
        <v>875.09999999999991</v>
      </c>
      <c r="AY792" s="16">
        <f t="shared" si="1784"/>
        <v>0</v>
      </c>
      <c r="AZ792" s="35"/>
    </row>
    <row r="793" spans="1:72" x14ac:dyDescent="0.3">
      <c r="A793" s="60" t="s">
        <v>150</v>
      </c>
      <c r="B793" s="56">
        <v>240</v>
      </c>
      <c r="C793" s="60" t="s">
        <v>25</v>
      </c>
      <c r="D793" s="60" t="s">
        <v>17</v>
      </c>
      <c r="E793" s="12" t="s">
        <v>376</v>
      </c>
      <c r="F793" s="16">
        <v>875.09999999999991</v>
      </c>
      <c r="G793" s="16">
        <v>875.09999999999991</v>
      </c>
      <c r="H793" s="16">
        <v>875.09999999999991</v>
      </c>
      <c r="I793" s="16"/>
      <c r="J793" s="16"/>
      <c r="K793" s="16"/>
      <c r="L793" s="16">
        <f t="shared" si="1632"/>
        <v>875.09999999999991</v>
      </c>
      <c r="M793" s="16">
        <f t="shared" si="1633"/>
        <v>875.09999999999991</v>
      </c>
      <c r="N793" s="16">
        <f t="shared" si="1634"/>
        <v>875.09999999999991</v>
      </c>
      <c r="O793" s="16"/>
      <c r="P793" s="16"/>
      <c r="Q793" s="16"/>
      <c r="R793" s="16">
        <f t="shared" si="1772"/>
        <v>875.09999999999991</v>
      </c>
      <c r="S793" s="16">
        <f t="shared" si="1773"/>
        <v>875.09999999999991</v>
      </c>
      <c r="T793" s="16">
        <f t="shared" si="1774"/>
        <v>875.09999999999991</v>
      </c>
      <c r="U793" s="16"/>
      <c r="V793" s="16"/>
      <c r="W793" s="16"/>
      <c r="X793" s="16">
        <f t="shared" si="1775"/>
        <v>875.09999999999991</v>
      </c>
      <c r="Y793" s="16">
        <f t="shared" si="1776"/>
        <v>875.09999999999991</v>
      </c>
      <c r="Z793" s="16">
        <f t="shared" si="1777"/>
        <v>875.09999999999991</v>
      </c>
      <c r="AA793" s="16"/>
      <c r="AB793" s="16"/>
      <c r="AC793" s="16"/>
      <c r="AD793" s="16">
        <f t="shared" si="1778"/>
        <v>875.09999999999991</v>
      </c>
      <c r="AE793" s="16">
        <f t="shared" si="1779"/>
        <v>875.09999999999991</v>
      </c>
      <c r="AF793" s="16">
        <f t="shared" si="1780"/>
        <v>875.09999999999991</v>
      </c>
      <c r="AG793" s="16"/>
      <c r="AH793" s="16"/>
      <c r="AI793" s="16"/>
      <c r="AJ793" s="16">
        <f t="shared" si="1781"/>
        <v>875.09999999999991</v>
      </c>
      <c r="AK793" s="16">
        <f t="shared" si="1782"/>
        <v>875.09999999999991</v>
      </c>
      <c r="AL793" s="16">
        <f t="shared" si="1783"/>
        <v>875.09999999999991</v>
      </c>
      <c r="AM793" s="16"/>
      <c r="AN793" s="16"/>
      <c r="AO793" s="16"/>
      <c r="AP793" s="16">
        <f t="shared" si="1755"/>
        <v>875.09999999999991</v>
      </c>
      <c r="AQ793" s="16"/>
      <c r="AR793" s="16">
        <f t="shared" si="1704"/>
        <v>875.09999999999991</v>
      </c>
      <c r="AS793" s="16">
        <f t="shared" si="1757"/>
        <v>875.09999999999991</v>
      </c>
      <c r="AT793" s="16"/>
      <c r="AU793" s="16">
        <f t="shared" si="1705"/>
        <v>875.09999999999991</v>
      </c>
      <c r="AV793" s="16">
        <f t="shared" si="1759"/>
        <v>875.09999999999991</v>
      </c>
      <c r="AW793" s="16"/>
      <c r="AX793" s="16">
        <f t="shared" si="1706"/>
        <v>875.09999999999991</v>
      </c>
      <c r="AY793" s="16"/>
      <c r="AZ793" s="35"/>
    </row>
    <row r="794" spans="1:72" ht="46.8" x14ac:dyDescent="0.3">
      <c r="A794" s="60" t="s">
        <v>150</v>
      </c>
      <c r="B794" s="56">
        <v>600</v>
      </c>
      <c r="C794" s="60"/>
      <c r="D794" s="60"/>
      <c r="E794" s="12" t="s">
        <v>395</v>
      </c>
      <c r="F794" s="16">
        <f t="shared" ref="F794:AY794" si="1785">F797+F795</f>
        <v>797154.10000000021</v>
      </c>
      <c r="G794" s="16">
        <f t="shared" si="1785"/>
        <v>801948.70000000019</v>
      </c>
      <c r="H794" s="16">
        <f t="shared" si="1785"/>
        <v>801948.70000000019</v>
      </c>
      <c r="I794" s="16">
        <f t="shared" ref="I794:K794" si="1786">I797+I795</f>
        <v>0</v>
      </c>
      <c r="J794" s="16">
        <f t="shared" si="1786"/>
        <v>0</v>
      </c>
      <c r="K794" s="16">
        <f t="shared" si="1786"/>
        <v>0</v>
      </c>
      <c r="L794" s="16">
        <f t="shared" si="1632"/>
        <v>797154.10000000021</v>
      </c>
      <c r="M794" s="16">
        <f t="shared" si="1633"/>
        <v>801948.70000000019</v>
      </c>
      <c r="N794" s="16">
        <f t="shared" si="1634"/>
        <v>801948.70000000019</v>
      </c>
      <c r="O794" s="16">
        <f t="shared" ref="O794:Q794" si="1787">O797+O795</f>
        <v>0</v>
      </c>
      <c r="P794" s="16">
        <f t="shared" si="1787"/>
        <v>0</v>
      </c>
      <c r="Q794" s="16">
        <f t="shared" si="1787"/>
        <v>0</v>
      </c>
      <c r="R794" s="16">
        <f t="shared" si="1772"/>
        <v>797154.10000000021</v>
      </c>
      <c r="S794" s="16">
        <f t="shared" si="1773"/>
        <v>801948.70000000019</v>
      </c>
      <c r="T794" s="16">
        <f t="shared" si="1774"/>
        <v>801948.70000000019</v>
      </c>
      <c r="U794" s="16">
        <f t="shared" ref="U794:W794" si="1788">U797+U795</f>
        <v>0</v>
      </c>
      <c r="V794" s="16">
        <f t="shared" si="1788"/>
        <v>0</v>
      </c>
      <c r="W794" s="16">
        <f t="shared" si="1788"/>
        <v>0</v>
      </c>
      <c r="X794" s="16">
        <f t="shared" si="1775"/>
        <v>797154.10000000021</v>
      </c>
      <c r="Y794" s="16">
        <f t="shared" si="1776"/>
        <v>801948.70000000019</v>
      </c>
      <c r="Z794" s="16">
        <f t="shared" si="1777"/>
        <v>801948.70000000019</v>
      </c>
      <c r="AA794" s="16">
        <f t="shared" ref="AA794:AC794" si="1789">AA797+AA795</f>
        <v>0</v>
      </c>
      <c r="AB794" s="16">
        <f t="shared" si="1789"/>
        <v>0</v>
      </c>
      <c r="AC794" s="16">
        <f t="shared" si="1789"/>
        <v>0</v>
      </c>
      <c r="AD794" s="16">
        <f t="shared" si="1778"/>
        <v>797154.10000000021</v>
      </c>
      <c r="AE794" s="16">
        <f t="shared" si="1779"/>
        <v>801948.70000000019</v>
      </c>
      <c r="AF794" s="16">
        <f t="shared" si="1780"/>
        <v>801948.70000000019</v>
      </c>
      <c r="AG794" s="16">
        <f t="shared" ref="AG794:AI794" si="1790">AG797+AG795</f>
        <v>0</v>
      </c>
      <c r="AH794" s="16">
        <f t="shared" si="1790"/>
        <v>0</v>
      </c>
      <c r="AI794" s="16">
        <f t="shared" si="1790"/>
        <v>0</v>
      </c>
      <c r="AJ794" s="16">
        <f t="shared" si="1781"/>
        <v>797154.10000000021</v>
      </c>
      <c r="AK794" s="16">
        <f t="shared" si="1782"/>
        <v>801948.70000000019</v>
      </c>
      <c r="AL794" s="16">
        <f t="shared" si="1783"/>
        <v>801948.70000000019</v>
      </c>
      <c r="AM794" s="16">
        <f t="shared" ref="AM794:AO794" si="1791">AM797+AM795</f>
        <v>0</v>
      </c>
      <c r="AN794" s="16">
        <f t="shared" si="1791"/>
        <v>0</v>
      </c>
      <c r="AO794" s="16">
        <f t="shared" si="1791"/>
        <v>0</v>
      </c>
      <c r="AP794" s="16">
        <f t="shared" si="1755"/>
        <v>797154.10000000021</v>
      </c>
      <c r="AQ794" s="16">
        <f t="shared" ref="AQ794" si="1792">AQ797+AQ795</f>
        <v>0</v>
      </c>
      <c r="AR794" s="16">
        <f t="shared" si="1704"/>
        <v>797154.10000000021</v>
      </c>
      <c r="AS794" s="16">
        <f t="shared" si="1757"/>
        <v>801948.70000000019</v>
      </c>
      <c r="AT794" s="16">
        <f t="shared" ref="AT794" si="1793">AT797+AT795</f>
        <v>0</v>
      </c>
      <c r="AU794" s="16">
        <f t="shared" si="1705"/>
        <v>801948.70000000019</v>
      </c>
      <c r="AV794" s="16">
        <f t="shared" si="1759"/>
        <v>801948.70000000019</v>
      </c>
      <c r="AW794" s="16">
        <f t="shared" ref="AW794" si="1794">AW797+AW795</f>
        <v>0</v>
      </c>
      <c r="AX794" s="16">
        <f t="shared" si="1706"/>
        <v>801948.70000000019</v>
      </c>
      <c r="AY794" s="16">
        <f t="shared" si="1785"/>
        <v>0</v>
      </c>
      <c r="AZ794" s="35"/>
    </row>
    <row r="795" spans="1:72" x14ac:dyDescent="0.3">
      <c r="A795" s="60" t="s">
        <v>150</v>
      </c>
      <c r="B795" s="56">
        <v>610</v>
      </c>
      <c r="C795" s="60"/>
      <c r="D795" s="60"/>
      <c r="E795" s="12" t="s">
        <v>409</v>
      </c>
      <c r="F795" s="16">
        <f t="shared" ref="F795:AY795" si="1795">F796</f>
        <v>1434.4</v>
      </c>
      <c r="G795" s="16">
        <f t="shared" si="1795"/>
        <v>1444.8</v>
      </c>
      <c r="H795" s="16">
        <f t="shared" si="1795"/>
        <v>1444.8</v>
      </c>
      <c r="I795" s="16">
        <f t="shared" si="1795"/>
        <v>0</v>
      </c>
      <c r="J795" s="16">
        <f t="shared" si="1795"/>
        <v>0</v>
      </c>
      <c r="K795" s="16">
        <f t="shared" si="1795"/>
        <v>0</v>
      </c>
      <c r="L795" s="16">
        <f t="shared" si="1632"/>
        <v>1434.4</v>
      </c>
      <c r="M795" s="16">
        <f t="shared" si="1633"/>
        <v>1444.8</v>
      </c>
      <c r="N795" s="16">
        <f t="shared" si="1634"/>
        <v>1444.8</v>
      </c>
      <c r="O795" s="16">
        <f t="shared" si="1795"/>
        <v>0</v>
      </c>
      <c r="P795" s="16">
        <f t="shared" si="1795"/>
        <v>0</v>
      </c>
      <c r="Q795" s="16">
        <f t="shared" si="1795"/>
        <v>0</v>
      </c>
      <c r="R795" s="16">
        <f t="shared" si="1772"/>
        <v>1434.4</v>
      </c>
      <c r="S795" s="16">
        <f t="shared" si="1773"/>
        <v>1444.8</v>
      </c>
      <c r="T795" s="16">
        <f t="shared" si="1774"/>
        <v>1444.8</v>
      </c>
      <c r="U795" s="16">
        <f t="shared" si="1795"/>
        <v>0</v>
      </c>
      <c r="V795" s="16">
        <f t="shared" si="1795"/>
        <v>0</v>
      </c>
      <c r="W795" s="16">
        <f t="shared" si="1795"/>
        <v>0</v>
      </c>
      <c r="X795" s="16">
        <f t="shared" si="1775"/>
        <v>1434.4</v>
      </c>
      <c r="Y795" s="16">
        <f t="shared" si="1776"/>
        <v>1444.8</v>
      </c>
      <c r="Z795" s="16">
        <f t="shared" si="1777"/>
        <v>1444.8</v>
      </c>
      <c r="AA795" s="16">
        <f t="shared" si="1795"/>
        <v>0</v>
      </c>
      <c r="AB795" s="16">
        <f t="shared" si="1795"/>
        <v>0</v>
      </c>
      <c r="AC795" s="16">
        <f t="shared" si="1795"/>
        <v>0</v>
      </c>
      <c r="AD795" s="16">
        <f t="shared" si="1778"/>
        <v>1434.4</v>
      </c>
      <c r="AE795" s="16">
        <f t="shared" si="1779"/>
        <v>1444.8</v>
      </c>
      <c r="AF795" s="16">
        <f t="shared" si="1780"/>
        <v>1444.8</v>
      </c>
      <c r="AG795" s="16">
        <f t="shared" si="1795"/>
        <v>0</v>
      </c>
      <c r="AH795" s="16">
        <f t="shared" si="1795"/>
        <v>0</v>
      </c>
      <c r="AI795" s="16">
        <f t="shared" si="1795"/>
        <v>0</v>
      </c>
      <c r="AJ795" s="16">
        <f t="shared" si="1781"/>
        <v>1434.4</v>
      </c>
      <c r="AK795" s="16">
        <f t="shared" si="1782"/>
        <v>1444.8</v>
      </c>
      <c r="AL795" s="16">
        <f t="shared" si="1783"/>
        <v>1444.8</v>
      </c>
      <c r="AM795" s="16">
        <f t="shared" si="1795"/>
        <v>0</v>
      </c>
      <c r="AN795" s="16">
        <f t="shared" si="1795"/>
        <v>0</v>
      </c>
      <c r="AO795" s="16">
        <f t="shared" si="1795"/>
        <v>0</v>
      </c>
      <c r="AP795" s="16">
        <f t="shared" si="1755"/>
        <v>1434.4</v>
      </c>
      <c r="AQ795" s="16">
        <f t="shared" si="1795"/>
        <v>0</v>
      </c>
      <c r="AR795" s="16">
        <f t="shared" si="1704"/>
        <v>1434.4</v>
      </c>
      <c r="AS795" s="16">
        <f t="shared" si="1757"/>
        <v>1444.8</v>
      </c>
      <c r="AT795" s="16">
        <f t="shared" si="1795"/>
        <v>0</v>
      </c>
      <c r="AU795" s="16">
        <f t="shared" si="1705"/>
        <v>1444.8</v>
      </c>
      <c r="AV795" s="16">
        <f t="shared" si="1759"/>
        <v>1444.8</v>
      </c>
      <c r="AW795" s="16">
        <f t="shared" si="1795"/>
        <v>0</v>
      </c>
      <c r="AX795" s="16">
        <f t="shared" si="1706"/>
        <v>1444.8</v>
      </c>
      <c r="AY795" s="16">
        <f t="shared" si="1795"/>
        <v>0</v>
      </c>
      <c r="AZ795" s="35"/>
    </row>
    <row r="796" spans="1:72" x14ac:dyDescent="0.3">
      <c r="A796" s="60" t="s">
        <v>150</v>
      </c>
      <c r="B796" s="56">
        <v>610</v>
      </c>
      <c r="C796" s="60" t="s">
        <v>25</v>
      </c>
      <c r="D796" s="60" t="s">
        <v>17</v>
      </c>
      <c r="E796" s="12" t="s">
        <v>376</v>
      </c>
      <c r="F796" s="16">
        <v>1434.4</v>
      </c>
      <c r="G796" s="16">
        <v>1444.8</v>
      </c>
      <c r="H796" s="16">
        <v>1444.8</v>
      </c>
      <c r="I796" s="16"/>
      <c r="J796" s="16"/>
      <c r="K796" s="16"/>
      <c r="L796" s="16">
        <f t="shared" si="1632"/>
        <v>1434.4</v>
      </c>
      <c r="M796" s="16">
        <f t="shared" si="1633"/>
        <v>1444.8</v>
      </c>
      <c r="N796" s="16">
        <f t="shared" si="1634"/>
        <v>1444.8</v>
      </c>
      <c r="O796" s="16"/>
      <c r="P796" s="16"/>
      <c r="Q796" s="16"/>
      <c r="R796" s="16">
        <f t="shared" si="1772"/>
        <v>1434.4</v>
      </c>
      <c r="S796" s="16">
        <f t="shared" si="1773"/>
        <v>1444.8</v>
      </c>
      <c r="T796" s="16">
        <f t="shared" si="1774"/>
        <v>1444.8</v>
      </c>
      <c r="U796" s="16"/>
      <c r="V796" s="16"/>
      <c r="W796" s="16"/>
      <c r="X796" s="16">
        <f t="shared" si="1775"/>
        <v>1434.4</v>
      </c>
      <c r="Y796" s="16">
        <f t="shared" si="1776"/>
        <v>1444.8</v>
      </c>
      <c r="Z796" s="16">
        <f t="shared" si="1777"/>
        <v>1444.8</v>
      </c>
      <c r="AA796" s="16"/>
      <c r="AB796" s="16"/>
      <c r="AC796" s="16"/>
      <c r="AD796" s="16">
        <f t="shared" si="1778"/>
        <v>1434.4</v>
      </c>
      <c r="AE796" s="16">
        <f t="shared" si="1779"/>
        <v>1444.8</v>
      </c>
      <c r="AF796" s="16">
        <f t="shared" si="1780"/>
        <v>1444.8</v>
      </c>
      <c r="AG796" s="16"/>
      <c r="AH796" s="16"/>
      <c r="AI796" s="16"/>
      <c r="AJ796" s="16">
        <f t="shared" si="1781"/>
        <v>1434.4</v>
      </c>
      <c r="AK796" s="16">
        <f t="shared" si="1782"/>
        <v>1444.8</v>
      </c>
      <c r="AL796" s="16">
        <f t="shared" si="1783"/>
        <v>1444.8</v>
      </c>
      <c r="AM796" s="16"/>
      <c r="AN796" s="16"/>
      <c r="AO796" s="16"/>
      <c r="AP796" s="16">
        <f t="shared" si="1755"/>
        <v>1434.4</v>
      </c>
      <c r="AQ796" s="16"/>
      <c r="AR796" s="16">
        <f t="shared" si="1704"/>
        <v>1434.4</v>
      </c>
      <c r="AS796" s="16">
        <f t="shared" si="1757"/>
        <v>1444.8</v>
      </c>
      <c r="AT796" s="16"/>
      <c r="AU796" s="16">
        <f t="shared" si="1705"/>
        <v>1444.8</v>
      </c>
      <c r="AV796" s="16">
        <f t="shared" si="1759"/>
        <v>1444.8</v>
      </c>
      <c r="AW796" s="16"/>
      <c r="AX796" s="16">
        <f t="shared" si="1706"/>
        <v>1444.8</v>
      </c>
      <c r="AY796" s="16"/>
      <c r="AZ796" s="35"/>
    </row>
    <row r="797" spans="1:72" x14ac:dyDescent="0.3">
      <c r="A797" s="60" t="s">
        <v>150</v>
      </c>
      <c r="B797" s="56">
        <v>620</v>
      </c>
      <c r="C797" s="60"/>
      <c r="D797" s="60"/>
      <c r="E797" s="12" t="s">
        <v>410</v>
      </c>
      <c r="F797" s="16">
        <f>F798+F799</f>
        <v>795719.70000000019</v>
      </c>
      <c r="G797" s="16">
        <f t="shared" ref="G797:AY797" si="1796">G798+G799</f>
        <v>800503.90000000014</v>
      </c>
      <c r="H797" s="16">
        <f t="shared" si="1796"/>
        <v>800503.90000000014</v>
      </c>
      <c r="I797" s="16">
        <f t="shared" ref="I797:K797" si="1797">I798+I799</f>
        <v>0</v>
      </c>
      <c r="J797" s="16">
        <f t="shared" si="1797"/>
        <v>0</v>
      </c>
      <c r="K797" s="16">
        <f t="shared" si="1797"/>
        <v>0</v>
      </c>
      <c r="L797" s="16">
        <f t="shared" si="1632"/>
        <v>795719.70000000019</v>
      </c>
      <c r="M797" s="16">
        <f t="shared" si="1633"/>
        <v>800503.90000000014</v>
      </c>
      <c r="N797" s="16">
        <f t="shared" si="1634"/>
        <v>800503.90000000014</v>
      </c>
      <c r="O797" s="16">
        <f t="shared" ref="O797:Q797" si="1798">O798+O799</f>
        <v>0</v>
      </c>
      <c r="P797" s="16">
        <f t="shared" si="1798"/>
        <v>0</v>
      </c>
      <c r="Q797" s="16">
        <f t="shared" si="1798"/>
        <v>0</v>
      </c>
      <c r="R797" s="16">
        <f t="shared" si="1772"/>
        <v>795719.70000000019</v>
      </c>
      <c r="S797" s="16">
        <f t="shared" si="1773"/>
        <v>800503.90000000014</v>
      </c>
      <c r="T797" s="16">
        <f t="shared" si="1774"/>
        <v>800503.90000000014</v>
      </c>
      <c r="U797" s="16">
        <f t="shared" ref="U797:W797" si="1799">U798+U799</f>
        <v>0</v>
      </c>
      <c r="V797" s="16">
        <f t="shared" si="1799"/>
        <v>0</v>
      </c>
      <c r="W797" s="16">
        <f t="shared" si="1799"/>
        <v>0</v>
      </c>
      <c r="X797" s="16">
        <f t="shared" si="1775"/>
        <v>795719.70000000019</v>
      </c>
      <c r="Y797" s="16">
        <f t="shared" si="1776"/>
        <v>800503.90000000014</v>
      </c>
      <c r="Z797" s="16">
        <f t="shared" si="1777"/>
        <v>800503.90000000014</v>
      </c>
      <c r="AA797" s="16">
        <f t="shared" ref="AA797:AC797" si="1800">AA798+AA799</f>
        <v>0</v>
      </c>
      <c r="AB797" s="16">
        <f t="shared" si="1800"/>
        <v>0</v>
      </c>
      <c r="AC797" s="16">
        <f t="shared" si="1800"/>
        <v>0</v>
      </c>
      <c r="AD797" s="16">
        <f t="shared" si="1778"/>
        <v>795719.70000000019</v>
      </c>
      <c r="AE797" s="16">
        <f t="shared" si="1779"/>
        <v>800503.90000000014</v>
      </c>
      <c r="AF797" s="16">
        <f t="shared" si="1780"/>
        <v>800503.90000000014</v>
      </c>
      <c r="AG797" s="16">
        <f t="shared" ref="AG797:AI797" si="1801">AG798+AG799</f>
        <v>0</v>
      </c>
      <c r="AH797" s="16">
        <f t="shared" si="1801"/>
        <v>0</v>
      </c>
      <c r="AI797" s="16">
        <f t="shared" si="1801"/>
        <v>0</v>
      </c>
      <c r="AJ797" s="16">
        <f t="shared" si="1781"/>
        <v>795719.70000000019</v>
      </c>
      <c r="AK797" s="16">
        <f t="shared" si="1782"/>
        <v>800503.90000000014</v>
      </c>
      <c r="AL797" s="16">
        <f t="shared" si="1783"/>
        <v>800503.90000000014</v>
      </c>
      <c r="AM797" s="16">
        <f t="shared" ref="AM797:AO797" si="1802">AM798+AM799</f>
        <v>0</v>
      </c>
      <c r="AN797" s="16">
        <f t="shared" si="1802"/>
        <v>0</v>
      </c>
      <c r="AO797" s="16">
        <f t="shared" si="1802"/>
        <v>0</v>
      </c>
      <c r="AP797" s="16">
        <f t="shared" si="1755"/>
        <v>795719.70000000019</v>
      </c>
      <c r="AQ797" s="16">
        <f t="shared" ref="AQ797" si="1803">AQ798+AQ799</f>
        <v>0</v>
      </c>
      <c r="AR797" s="16">
        <f t="shared" si="1704"/>
        <v>795719.70000000019</v>
      </c>
      <c r="AS797" s="16">
        <f t="shared" si="1757"/>
        <v>800503.90000000014</v>
      </c>
      <c r="AT797" s="16">
        <f t="shared" ref="AT797" si="1804">AT798+AT799</f>
        <v>0</v>
      </c>
      <c r="AU797" s="16">
        <f t="shared" si="1705"/>
        <v>800503.90000000014</v>
      </c>
      <c r="AV797" s="16">
        <f t="shared" si="1759"/>
        <v>800503.90000000014</v>
      </c>
      <c r="AW797" s="16">
        <f t="shared" ref="AW797" si="1805">AW798+AW799</f>
        <v>0</v>
      </c>
      <c r="AX797" s="16">
        <f t="shared" si="1706"/>
        <v>800503.90000000014</v>
      </c>
      <c r="AY797" s="16">
        <f t="shared" si="1796"/>
        <v>0</v>
      </c>
      <c r="AZ797" s="35"/>
    </row>
    <row r="798" spans="1:72" x14ac:dyDescent="0.3">
      <c r="A798" s="60" t="s">
        <v>150</v>
      </c>
      <c r="B798" s="56">
        <v>620</v>
      </c>
      <c r="C798" s="60" t="s">
        <v>25</v>
      </c>
      <c r="D798" s="60" t="s">
        <v>17</v>
      </c>
      <c r="E798" s="12" t="s">
        <v>376</v>
      </c>
      <c r="F798" s="16">
        <v>765490.80000000016</v>
      </c>
      <c r="G798" s="16">
        <v>770263.10000000009</v>
      </c>
      <c r="H798" s="16">
        <v>770263.10000000009</v>
      </c>
      <c r="I798" s="16"/>
      <c r="J798" s="16"/>
      <c r="K798" s="16"/>
      <c r="L798" s="16">
        <f t="shared" si="1632"/>
        <v>765490.80000000016</v>
      </c>
      <c r="M798" s="16">
        <f t="shared" si="1633"/>
        <v>770263.10000000009</v>
      </c>
      <c r="N798" s="16">
        <f t="shared" si="1634"/>
        <v>770263.10000000009</v>
      </c>
      <c r="O798" s="16"/>
      <c r="P798" s="16"/>
      <c r="Q798" s="16"/>
      <c r="R798" s="16">
        <f t="shared" si="1772"/>
        <v>765490.80000000016</v>
      </c>
      <c r="S798" s="16">
        <f t="shared" si="1773"/>
        <v>770263.10000000009</v>
      </c>
      <c r="T798" s="16">
        <f t="shared" si="1774"/>
        <v>770263.10000000009</v>
      </c>
      <c r="U798" s="16"/>
      <c r="V798" s="16"/>
      <c r="W798" s="16"/>
      <c r="X798" s="16">
        <f t="shared" si="1775"/>
        <v>765490.80000000016</v>
      </c>
      <c r="Y798" s="16">
        <f t="shared" si="1776"/>
        <v>770263.10000000009</v>
      </c>
      <c r="Z798" s="16">
        <f t="shared" si="1777"/>
        <v>770263.10000000009</v>
      </c>
      <c r="AA798" s="16"/>
      <c r="AB798" s="16"/>
      <c r="AC798" s="16"/>
      <c r="AD798" s="16">
        <f t="shared" si="1778"/>
        <v>765490.80000000016</v>
      </c>
      <c r="AE798" s="16">
        <f t="shared" si="1779"/>
        <v>770263.10000000009</v>
      </c>
      <c r="AF798" s="16">
        <f t="shared" si="1780"/>
        <v>770263.10000000009</v>
      </c>
      <c r="AG798" s="16"/>
      <c r="AH798" s="16"/>
      <c r="AI798" s="16"/>
      <c r="AJ798" s="16">
        <f t="shared" si="1781"/>
        <v>765490.80000000016</v>
      </c>
      <c r="AK798" s="16">
        <f t="shared" si="1782"/>
        <v>770263.10000000009</v>
      </c>
      <c r="AL798" s="16">
        <f t="shared" si="1783"/>
        <v>770263.10000000009</v>
      </c>
      <c r="AM798" s="16"/>
      <c r="AN798" s="16"/>
      <c r="AO798" s="16"/>
      <c r="AP798" s="16">
        <f t="shared" si="1755"/>
        <v>765490.80000000016</v>
      </c>
      <c r="AQ798" s="16"/>
      <c r="AR798" s="16">
        <f t="shared" si="1704"/>
        <v>765490.80000000016</v>
      </c>
      <c r="AS798" s="16">
        <f t="shared" si="1757"/>
        <v>770263.10000000009</v>
      </c>
      <c r="AT798" s="16"/>
      <c r="AU798" s="16">
        <f t="shared" si="1705"/>
        <v>770263.10000000009</v>
      </c>
      <c r="AV798" s="16">
        <f t="shared" si="1759"/>
        <v>770263.10000000009</v>
      </c>
      <c r="AW798" s="16"/>
      <c r="AX798" s="16">
        <f t="shared" si="1706"/>
        <v>770263.10000000009</v>
      </c>
      <c r="AY798" s="16"/>
      <c r="AZ798" s="35"/>
    </row>
    <row r="799" spans="1:72" x14ac:dyDescent="0.3">
      <c r="A799" s="60" t="s">
        <v>150</v>
      </c>
      <c r="B799" s="56">
        <v>620</v>
      </c>
      <c r="C799" s="60" t="s">
        <v>83</v>
      </c>
      <c r="D799" s="60" t="s">
        <v>17</v>
      </c>
      <c r="E799" s="12" t="s">
        <v>388</v>
      </c>
      <c r="F799" s="16">
        <v>30228.9</v>
      </c>
      <c r="G799" s="16">
        <v>30240.800000000003</v>
      </c>
      <c r="H799" s="16">
        <v>30240.800000000003</v>
      </c>
      <c r="I799" s="16"/>
      <c r="J799" s="16"/>
      <c r="K799" s="16"/>
      <c r="L799" s="16">
        <f t="shared" si="1632"/>
        <v>30228.9</v>
      </c>
      <c r="M799" s="16">
        <f t="shared" si="1633"/>
        <v>30240.800000000003</v>
      </c>
      <c r="N799" s="16">
        <f t="shared" si="1634"/>
        <v>30240.800000000003</v>
      </c>
      <c r="O799" s="16"/>
      <c r="P799" s="16"/>
      <c r="Q799" s="16"/>
      <c r="R799" s="16">
        <f t="shared" si="1772"/>
        <v>30228.9</v>
      </c>
      <c r="S799" s="16">
        <f t="shared" si="1773"/>
        <v>30240.800000000003</v>
      </c>
      <c r="T799" s="16">
        <f t="shared" si="1774"/>
        <v>30240.800000000003</v>
      </c>
      <c r="U799" s="16"/>
      <c r="V799" s="16"/>
      <c r="W799" s="16"/>
      <c r="X799" s="16">
        <f t="shared" si="1775"/>
        <v>30228.9</v>
      </c>
      <c r="Y799" s="16">
        <f t="shared" si="1776"/>
        <v>30240.800000000003</v>
      </c>
      <c r="Z799" s="16">
        <f t="shared" si="1777"/>
        <v>30240.800000000003</v>
      </c>
      <c r="AA799" s="16"/>
      <c r="AB799" s="16"/>
      <c r="AC799" s="16"/>
      <c r="AD799" s="16">
        <f t="shared" si="1778"/>
        <v>30228.9</v>
      </c>
      <c r="AE799" s="16">
        <f t="shared" si="1779"/>
        <v>30240.800000000003</v>
      </c>
      <c r="AF799" s="16">
        <f t="shared" si="1780"/>
        <v>30240.800000000003</v>
      </c>
      <c r="AG799" s="16"/>
      <c r="AH799" s="16"/>
      <c r="AI799" s="16"/>
      <c r="AJ799" s="16">
        <f t="shared" si="1781"/>
        <v>30228.9</v>
      </c>
      <c r="AK799" s="16">
        <f t="shared" si="1782"/>
        <v>30240.800000000003</v>
      </c>
      <c r="AL799" s="16">
        <f t="shared" si="1783"/>
        <v>30240.800000000003</v>
      </c>
      <c r="AM799" s="16"/>
      <c r="AN799" s="16"/>
      <c r="AO799" s="16"/>
      <c r="AP799" s="16">
        <f t="shared" si="1755"/>
        <v>30228.9</v>
      </c>
      <c r="AQ799" s="16"/>
      <c r="AR799" s="16">
        <f t="shared" si="1704"/>
        <v>30228.9</v>
      </c>
      <c r="AS799" s="16">
        <f t="shared" si="1757"/>
        <v>30240.800000000003</v>
      </c>
      <c r="AT799" s="16"/>
      <c r="AU799" s="16">
        <f t="shared" si="1705"/>
        <v>30240.800000000003</v>
      </c>
      <c r="AV799" s="16">
        <f t="shared" si="1759"/>
        <v>30240.800000000003</v>
      </c>
      <c r="AW799" s="16"/>
      <c r="AX799" s="16">
        <f t="shared" si="1706"/>
        <v>30240.800000000003</v>
      </c>
      <c r="AY799" s="16"/>
      <c r="AZ799" s="35"/>
    </row>
    <row r="800" spans="1:72" x14ac:dyDescent="0.3">
      <c r="A800" s="60" t="s">
        <v>150</v>
      </c>
      <c r="B800" s="56">
        <v>800</v>
      </c>
      <c r="C800" s="60"/>
      <c r="D800" s="60"/>
      <c r="E800" s="12" t="s">
        <v>397</v>
      </c>
      <c r="F800" s="16">
        <f t="shared" ref="F800:AY801" si="1806">F801</f>
        <v>51.8</v>
      </c>
      <c r="G800" s="16">
        <f t="shared" si="1806"/>
        <v>51.8</v>
      </c>
      <c r="H800" s="16">
        <f t="shared" si="1806"/>
        <v>51.8</v>
      </c>
      <c r="I800" s="16">
        <f t="shared" si="1806"/>
        <v>0</v>
      </c>
      <c r="J800" s="16">
        <f t="shared" si="1806"/>
        <v>0</v>
      </c>
      <c r="K800" s="16">
        <f t="shared" si="1806"/>
        <v>0</v>
      </c>
      <c r="L800" s="16">
        <f t="shared" si="1632"/>
        <v>51.8</v>
      </c>
      <c r="M800" s="16">
        <f t="shared" si="1633"/>
        <v>51.8</v>
      </c>
      <c r="N800" s="16">
        <f t="shared" si="1634"/>
        <v>51.8</v>
      </c>
      <c r="O800" s="16">
        <f t="shared" si="1806"/>
        <v>0</v>
      </c>
      <c r="P800" s="16">
        <f t="shared" si="1806"/>
        <v>0</v>
      </c>
      <c r="Q800" s="16">
        <f t="shared" si="1806"/>
        <v>0</v>
      </c>
      <c r="R800" s="16">
        <f t="shared" si="1772"/>
        <v>51.8</v>
      </c>
      <c r="S800" s="16">
        <f t="shared" si="1773"/>
        <v>51.8</v>
      </c>
      <c r="T800" s="16">
        <f t="shared" si="1774"/>
        <v>51.8</v>
      </c>
      <c r="U800" s="16">
        <f t="shared" si="1806"/>
        <v>0</v>
      </c>
      <c r="V800" s="16">
        <f t="shared" si="1806"/>
        <v>0</v>
      </c>
      <c r="W800" s="16">
        <f t="shared" si="1806"/>
        <v>0</v>
      </c>
      <c r="X800" s="16">
        <f t="shared" si="1775"/>
        <v>51.8</v>
      </c>
      <c r="Y800" s="16">
        <f t="shared" si="1776"/>
        <v>51.8</v>
      </c>
      <c r="Z800" s="16">
        <f t="shared" si="1777"/>
        <v>51.8</v>
      </c>
      <c r="AA800" s="16">
        <f t="shared" si="1806"/>
        <v>0</v>
      </c>
      <c r="AB800" s="16">
        <f t="shared" si="1806"/>
        <v>0</v>
      </c>
      <c r="AC800" s="16">
        <f t="shared" si="1806"/>
        <v>0</v>
      </c>
      <c r="AD800" s="16">
        <f t="shared" si="1778"/>
        <v>51.8</v>
      </c>
      <c r="AE800" s="16">
        <f t="shared" si="1779"/>
        <v>51.8</v>
      </c>
      <c r="AF800" s="16">
        <f t="shared" si="1780"/>
        <v>51.8</v>
      </c>
      <c r="AG800" s="16">
        <f t="shared" si="1806"/>
        <v>0</v>
      </c>
      <c r="AH800" s="16">
        <f t="shared" si="1806"/>
        <v>0</v>
      </c>
      <c r="AI800" s="16">
        <f t="shared" si="1806"/>
        <v>0</v>
      </c>
      <c r="AJ800" s="16">
        <f t="shared" si="1781"/>
        <v>51.8</v>
      </c>
      <c r="AK800" s="16">
        <f t="shared" si="1782"/>
        <v>51.8</v>
      </c>
      <c r="AL800" s="16">
        <f t="shared" si="1783"/>
        <v>51.8</v>
      </c>
      <c r="AM800" s="16">
        <f t="shared" si="1806"/>
        <v>0</v>
      </c>
      <c r="AN800" s="16">
        <f t="shared" si="1806"/>
        <v>0</v>
      </c>
      <c r="AO800" s="16">
        <f t="shared" si="1806"/>
        <v>0</v>
      </c>
      <c r="AP800" s="16">
        <f t="shared" si="1755"/>
        <v>51.8</v>
      </c>
      <c r="AQ800" s="16">
        <f t="shared" si="1806"/>
        <v>0</v>
      </c>
      <c r="AR800" s="16">
        <f t="shared" si="1704"/>
        <v>51.8</v>
      </c>
      <c r="AS800" s="16">
        <f t="shared" si="1757"/>
        <v>51.8</v>
      </c>
      <c r="AT800" s="16">
        <f t="shared" si="1806"/>
        <v>0</v>
      </c>
      <c r="AU800" s="16">
        <f t="shared" si="1705"/>
        <v>51.8</v>
      </c>
      <c r="AV800" s="16">
        <f t="shared" si="1759"/>
        <v>51.8</v>
      </c>
      <c r="AW800" s="16">
        <f t="shared" si="1806"/>
        <v>0</v>
      </c>
      <c r="AX800" s="16">
        <f t="shared" si="1706"/>
        <v>51.8</v>
      </c>
      <c r="AY800" s="16">
        <f t="shared" si="1806"/>
        <v>0</v>
      </c>
      <c r="AZ800" s="35"/>
    </row>
    <row r="801" spans="1:52" x14ac:dyDescent="0.3">
      <c r="A801" s="60" t="s">
        <v>150</v>
      </c>
      <c r="B801" s="56">
        <v>850</v>
      </c>
      <c r="C801" s="60"/>
      <c r="D801" s="60"/>
      <c r="E801" s="12" t="s">
        <v>414</v>
      </c>
      <c r="F801" s="16">
        <f t="shared" si="1806"/>
        <v>51.8</v>
      </c>
      <c r="G801" s="16">
        <f t="shared" si="1806"/>
        <v>51.8</v>
      </c>
      <c r="H801" s="16">
        <f t="shared" si="1806"/>
        <v>51.8</v>
      </c>
      <c r="I801" s="16">
        <f t="shared" si="1806"/>
        <v>0</v>
      </c>
      <c r="J801" s="16">
        <f t="shared" si="1806"/>
        <v>0</v>
      </c>
      <c r="K801" s="16">
        <f t="shared" si="1806"/>
        <v>0</v>
      </c>
      <c r="L801" s="16">
        <f t="shared" si="1632"/>
        <v>51.8</v>
      </c>
      <c r="M801" s="16">
        <f t="shared" si="1633"/>
        <v>51.8</v>
      </c>
      <c r="N801" s="16">
        <f t="shared" si="1634"/>
        <v>51.8</v>
      </c>
      <c r="O801" s="16">
        <f t="shared" si="1806"/>
        <v>0</v>
      </c>
      <c r="P801" s="16">
        <f t="shared" si="1806"/>
        <v>0</v>
      </c>
      <c r="Q801" s="16">
        <f t="shared" si="1806"/>
        <v>0</v>
      </c>
      <c r="R801" s="16">
        <f t="shared" si="1772"/>
        <v>51.8</v>
      </c>
      <c r="S801" s="16">
        <f t="shared" si="1773"/>
        <v>51.8</v>
      </c>
      <c r="T801" s="16">
        <f t="shared" si="1774"/>
        <v>51.8</v>
      </c>
      <c r="U801" s="16">
        <f t="shared" si="1806"/>
        <v>0</v>
      </c>
      <c r="V801" s="16">
        <f t="shared" si="1806"/>
        <v>0</v>
      </c>
      <c r="W801" s="16">
        <f t="shared" si="1806"/>
        <v>0</v>
      </c>
      <c r="X801" s="16">
        <f t="shared" si="1775"/>
        <v>51.8</v>
      </c>
      <c r="Y801" s="16">
        <f t="shared" si="1776"/>
        <v>51.8</v>
      </c>
      <c r="Z801" s="16">
        <f t="shared" si="1777"/>
        <v>51.8</v>
      </c>
      <c r="AA801" s="16">
        <f t="shared" si="1806"/>
        <v>0</v>
      </c>
      <c r="AB801" s="16">
        <f t="shared" si="1806"/>
        <v>0</v>
      </c>
      <c r="AC801" s="16">
        <f t="shared" si="1806"/>
        <v>0</v>
      </c>
      <c r="AD801" s="16">
        <f t="shared" si="1778"/>
        <v>51.8</v>
      </c>
      <c r="AE801" s="16">
        <f t="shared" si="1779"/>
        <v>51.8</v>
      </c>
      <c r="AF801" s="16">
        <f t="shared" si="1780"/>
        <v>51.8</v>
      </c>
      <c r="AG801" s="16">
        <f t="shared" si="1806"/>
        <v>0</v>
      </c>
      <c r="AH801" s="16">
        <f t="shared" si="1806"/>
        <v>0</v>
      </c>
      <c r="AI801" s="16">
        <f t="shared" si="1806"/>
        <v>0</v>
      </c>
      <c r="AJ801" s="16">
        <f t="shared" si="1781"/>
        <v>51.8</v>
      </c>
      <c r="AK801" s="16">
        <f t="shared" si="1782"/>
        <v>51.8</v>
      </c>
      <c r="AL801" s="16">
        <f t="shared" si="1783"/>
        <v>51.8</v>
      </c>
      <c r="AM801" s="16">
        <f t="shared" si="1806"/>
        <v>0</v>
      </c>
      <c r="AN801" s="16">
        <f t="shared" si="1806"/>
        <v>0</v>
      </c>
      <c r="AO801" s="16">
        <f t="shared" si="1806"/>
        <v>0</v>
      </c>
      <c r="AP801" s="16">
        <f t="shared" si="1755"/>
        <v>51.8</v>
      </c>
      <c r="AQ801" s="16">
        <f t="shared" si="1806"/>
        <v>0</v>
      </c>
      <c r="AR801" s="16">
        <f t="shared" si="1704"/>
        <v>51.8</v>
      </c>
      <c r="AS801" s="16">
        <f t="shared" si="1757"/>
        <v>51.8</v>
      </c>
      <c r="AT801" s="16">
        <f t="shared" si="1806"/>
        <v>0</v>
      </c>
      <c r="AU801" s="16">
        <f t="shared" si="1705"/>
        <v>51.8</v>
      </c>
      <c r="AV801" s="16">
        <f t="shared" si="1759"/>
        <v>51.8</v>
      </c>
      <c r="AW801" s="16">
        <f t="shared" si="1806"/>
        <v>0</v>
      </c>
      <c r="AX801" s="16">
        <f t="shared" si="1706"/>
        <v>51.8</v>
      </c>
      <c r="AY801" s="16">
        <f t="shared" si="1806"/>
        <v>0</v>
      </c>
      <c r="AZ801" s="35"/>
    </row>
    <row r="802" spans="1:52" x14ac:dyDescent="0.3">
      <c r="A802" s="60" t="s">
        <v>150</v>
      </c>
      <c r="B802" s="56">
        <v>850</v>
      </c>
      <c r="C802" s="60" t="s">
        <v>25</v>
      </c>
      <c r="D802" s="60" t="s">
        <v>17</v>
      </c>
      <c r="E802" s="12" t="s">
        <v>376</v>
      </c>
      <c r="F802" s="16">
        <v>51.8</v>
      </c>
      <c r="G802" s="16">
        <v>51.8</v>
      </c>
      <c r="H802" s="16">
        <v>51.8</v>
      </c>
      <c r="I802" s="16"/>
      <c r="J802" s="16"/>
      <c r="K802" s="16"/>
      <c r="L802" s="16">
        <f t="shared" si="1632"/>
        <v>51.8</v>
      </c>
      <c r="M802" s="16">
        <f t="shared" si="1633"/>
        <v>51.8</v>
      </c>
      <c r="N802" s="16">
        <f t="shared" si="1634"/>
        <v>51.8</v>
      </c>
      <c r="O802" s="16"/>
      <c r="P802" s="16"/>
      <c r="Q802" s="16"/>
      <c r="R802" s="16">
        <f t="shared" si="1772"/>
        <v>51.8</v>
      </c>
      <c r="S802" s="16">
        <f t="shared" si="1773"/>
        <v>51.8</v>
      </c>
      <c r="T802" s="16">
        <f t="shared" si="1774"/>
        <v>51.8</v>
      </c>
      <c r="U802" s="16"/>
      <c r="V802" s="16"/>
      <c r="W802" s="16"/>
      <c r="X802" s="16">
        <f t="shared" si="1775"/>
        <v>51.8</v>
      </c>
      <c r="Y802" s="16">
        <f t="shared" si="1776"/>
        <v>51.8</v>
      </c>
      <c r="Z802" s="16">
        <f t="shared" si="1777"/>
        <v>51.8</v>
      </c>
      <c r="AA802" s="16"/>
      <c r="AB802" s="16"/>
      <c r="AC802" s="16"/>
      <c r="AD802" s="16">
        <f t="shared" si="1778"/>
        <v>51.8</v>
      </c>
      <c r="AE802" s="16">
        <f t="shared" si="1779"/>
        <v>51.8</v>
      </c>
      <c r="AF802" s="16">
        <f t="shared" si="1780"/>
        <v>51.8</v>
      </c>
      <c r="AG802" s="16"/>
      <c r="AH802" s="16"/>
      <c r="AI802" s="16"/>
      <c r="AJ802" s="16">
        <f t="shared" si="1781"/>
        <v>51.8</v>
      </c>
      <c r="AK802" s="16">
        <f t="shared" si="1782"/>
        <v>51.8</v>
      </c>
      <c r="AL802" s="16">
        <f t="shared" si="1783"/>
        <v>51.8</v>
      </c>
      <c r="AM802" s="16"/>
      <c r="AN802" s="16"/>
      <c r="AO802" s="16"/>
      <c r="AP802" s="16">
        <f t="shared" si="1755"/>
        <v>51.8</v>
      </c>
      <c r="AQ802" s="16"/>
      <c r="AR802" s="16">
        <f t="shared" si="1704"/>
        <v>51.8</v>
      </c>
      <c r="AS802" s="16">
        <f t="shared" si="1757"/>
        <v>51.8</v>
      </c>
      <c r="AT802" s="16"/>
      <c r="AU802" s="16">
        <f t="shared" si="1705"/>
        <v>51.8</v>
      </c>
      <c r="AV802" s="16">
        <f t="shared" si="1759"/>
        <v>51.8</v>
      </c>
      <c r="AW802" s="16"/>
      <c r="AX802" s="16">
        <f t="shared" si="1706"/>
        <v>51.8</v>
      </c>
      <c r="AY802" s="16"/>
      <c r="AZ802" s="35"/>
    </row>
    <row r="803" spans="1:52" ht="46.8" hidden="1" x14ac:dyDescent="0.3">
      <c r="A803" s="17" t="s">
        <v>1039</v>
      </c>
      <c r="B803" s="41"/>
      <c r="C803" s="43"/>
      <c r="D803" s="43"/>
      <c r="E803" s="12" t="s">
        <v>1040</v>
      </c>
      <c r="F803" s="16">
        <f t="shared" ref="F803:AY803" si="1807">F804</f>
        <v>0</v>
      </c>
      <c r="G803" s="16">
        <f t="shared" si="1807"/>
        <v>0</v>
      </c>
      <c r="H803" s="16">
        <f t="shared" si="1807"/>
        <v>0</v>
      </c>
      <c r="I803" s="16">
        <f t="shared" si="1807"/>
        <v>0</v>
      </c>
      <c r="J803" s="16">
        <f t="shared" si="1807"/>
        <v>0</v>
      </c>
      <c r="K803" s="16">
        <f t="shared" si="1807"/>
        <v>0</v>
      </c>
      <c r="L803" s="16">
        <f t="shared" ref="L803:L866" si="1808">F803+I803</f>
        <v>0</v>
      </c>
      <c r="M803" s="16">
        <f t="shared" ref="M803:M866" si="1809">G803+J803</f>
        <v>0</v>
      </c>
      <c r="N803" s="16">
        <f t="shared" ref="N803:N866" si="1810">H803+K803</f>
        <v>0</v>
      </c>
      <c r="O803" s="16">
        <f t="shared" si="1807"/>
        <v>0</v>
      </c>
      <c r="P803" s="16">
        <f t="shared" si="1807"/>
        <v>0</v>
      </c>
      <c r="Q803" s="16">
        <f t="shared" si="1807"/>
        <v>0</v>
      </c>
      <c r="R803" s="16">
        <f t="shared" si="1772"/>
        <v>0</v>
      </c>
      <c r="S803" s="16">
        <f t="shared" si="1773"/>
        <v>0</v>
      </c>
      <c r="T803" s="16">
        <f t="shared" si="1774"/>
        <v>0</v>
      </c>
      <c r="U803" s="16">
        <f t="shared" si="1807"/>
        <v>0</v>
      </c>
      <c r="V803" s="16">
        <f t="shared" si="1807"/>
        <v>0</v>
      </c>
      <c r="W803" s="16">
        <f t="shared" si="1807"/>
        <v>0</v>
      </c>
      <c r="X803" s="16">
        <f t="shared" si="1775"/>
        <v>0</v>
      </c>
      <c r="Y803" s="16">
        <f t="shared" si="1776"/>
        <v>0</v>
      </c>
      <c r="Z803" s="16">
        <f t="shared" si="1777"/>
        <v>0</v>
      </c>
      <c r="AA803" s="16">
        <f t="shared" si="1807"/>
        <v>0</v>
      </c>
      <c r="AB803" s="16">
        <f t="shared" si="1807"/>
        <v>0</v>
      </c>
      <c r="AC803" s="16">
        <f t="shared" si="1807"/>
        <v>0</v>
      </c>
      <c r="AD803" s="16">
        <f t="shared" si="1778"/>
        <v>0</v>
      </c>
      <c r="AE803" s="16">
        <f t="shared" si="1779"/>
        <v>0</v>
      </c>
      <c r="AF803" s="16">
        <f t="shared" si="1780"/>
        <v>0</v>
      </c>
      <c r="AG803" s="16">
        <f t="shared" si="1807"/>
        <v>0</v>
      </c>
      <c r="AH803" s="16">
        <f t="shared" si="1807"/>
        <v>0</v>
      </c>
      <c r="AI803" s="16">
        <f t="shared" si="1807"/>
        <v>0</v>
      </c>
      <c r="AJ803" s="16">
        <f t="shared" si="1781"/>
        <v>0</v>
      </c>
      <c r="AK803" s="16">
        <f t="shared" si="1782"/>
        <v>0</v>
      </c>
      <c r="AL803" s="16">
        <f t="shared" si="1783"/>
        <v>0</v>
      </c>
      <c r="AM803" s="16">
        <f t="shared" si="1807"/>
        <v>0</v>
      </c>
      <c r="AN803" s="16">
        <f t="shared" si="1807"/>
        <v>0</v>
      </c>
      <c r="AO803" s="16">
        <f t="shared" si="1807"/>
        <v>0</v>
      </c>
      <c r="AP803" s="16">
        <f t="shared" si="1755"/>
        <v>0</v>
      </c>
      <c r="AQ803" s="16">
        <f t="shared" si="1807"/>
        <v>0</v>
      </c>
      <c r="AR803" s="16"/>
      <c r="AS803" s="16">
        <f t="shared" si="1757"/>
        <v>0</v>
      </c>
      <c r="AT803" s="16">
        <f t="shared" si="1807"/>
        <v>0</v>
      </c>
      <c r="AU803" s="16"/>
      <c r="AV803" s="16">
        <f t="shared" si="1759"/>
        <v>0</v>
      </c>
      <c r="AW803" s="16">
        <f t="shared" si="1807"/>
        <v>0</v>
      </c>
      <c r="AX803" s="16"/>
      <c r="AY803" s="16">
        <f t="shared" si="1807"/>
        <v>0</v>
      </c>
      <c r="AZ803" s="35">
        <v>0</v>
      </c>
    </row>
    <row r="804" spans="1:52" ht="46.8" hidden="1" x14ac:dyDescent="0.3">
      <c r="A804" s="17" t="s">
        <v>1039</v>
      </c>
      <c r="B804" s="41">
        <v>600</v>
      </c>
      <c r="C804" s="43"/>
      <c r="D804" s="43"/>
      <c r="E804" s="12" t="s">
        <v>395</v>
      </c>
      <c r="F804" s="16">
        <f t="shared" ref="F804:AY804" si="1811">F805+F807</f>
        <v>0</v>
      </c>
      <c r="G804" s="16">
        <f t="shared" si="1811"/>
        <v>0</v>
      </c>
      <c r="H804" s="16">
        <f t="shared" si="1811"/>
        <v>0</v>
      </c>
      <c r="I804" s="16">
        <f t="shared" ref="I804:K804" si="1812">I805+I807</f>
        <v>0</v>
      </c>
      <c r="J804" s="16">
        <f t="shared" si="1812"/>
        <v>0</v>
      </c>
      <c r="K804" s="16">
        <f t="shared" si="1812"/>
        <v>0</v>
      </c>
      <c r="L804" s="16">
        <f t="shared" si="1808"/>
        <v>0</v>
      </c>
      <c r="M804" s="16">
        <f t="shared" si="1809"/>
        <v>0</v>
      </c>
      <c r="N804" s="16">
        <f t="shared" si="1810"/>
        <v>0</v>
      </c>
      <c r="O804" s="16">
        <f t="shared" ref="O804:Q804" si="1813">O805+O807</f>
        <v>0</v>
      </c>
      <c r="P804" s="16">
        <f t="shared" si="1813"/>
        <v>0</v>
      </c>
      <c r="Q804" s="16">
        <f t="shared" si="1813"/>
        <v>0</v>
      </c>
      <c r="R804" s="16">
        <f t="shared" si="1772"/>
        <v>0</v>
      </c>
      <c r="S804" s="16">
        <f t="shared" si="1773"/>
        <v>0</v>
      </c>
      <c r="T804" s="16">
        <f t="shared" si="1774"/>
        <v>0</v>
      </c>
      <c r="U804" s="16">
        <f t="shared" ref="U804:W804" si="1814">U805+U807</f>
        <v>0</v>
      </c>
      <c r="V804" s="16">
        <f t="shared" si="1814"/>
        <v>0</v>
      </c>
      <c r="W804" s="16">
        <f t="shared" si="1814"/>
        <v>0</v>
      </c>
      <c r="X804" s="16">
        <f t="shared" si="1775"/>
        <v>0</v>
      </c>
      <c r="Y804" s="16">
        <f t="shared" si="1776"/>
        <v>0</v>
      </c>
      <c r="Z804" s="16">
        <f t="shared" si="1777"/>
        <v>0</v>
      </c>
      <c r="AA804" s="16">
        <f t="shared" ref="AA804:AC804" si="1815">AA805+AA807</f>
        <v>0</v>
      </c>
      <c r="AB804" s="16">
        <f t="shared" si="1815"/>
        <v>0</v>
      </c>
      <c r="AC804" s="16">
        <f t="shared" si="1815"/>
        <v>0</v>
      </c>
      <c r="AD804" s="16">
        <f t="shared" si="1778"/>
        <v>0</v>
      </c>
      <c r="AE804" s="16">
        <f t="shared" si="1779"/>
        <v>0</v>
      </c>
      <c r="AF804" s="16">
        <f t="shared" si="1780"/>
        <v>0</v>
      </c>
      <c r="AG804" s="16">
        <f t="shared" ref="AG804:AI804" si="1816">AG805+AG807</f>
        <v>0</v>
      </c>
      <c r="AH804" s="16">
        <f t="shared" si="1816"/>
        <v>0</v>
      </c>
      <c r="AI804" s="16">
        <f t="shared" si="1816"/>
        <v>0</v>
      </c>
      <c r="AJ804" s="16">
        <f t="shared" si="1781"/>
        <v>0</v>
      </c>
      <c r="AK804" s="16">
        <f t="shared" si="1782"/>
        <v>0</v>
      </c>
      <c r="AL804" s="16">
        <f t="shared" si="1783"/>
        <v>0</v>
      </c>
      <c r="AM804" s="16">
        <f t="shared" ref="AM804:AO804" si="1817">AM805+AM807</f>
        <v>0</v>
      </c>
      <c r="AN804" s="16">
        <f t="shared" si="1817"/>
        <v>0</v>
      </c>
      <c r="AO804" s="16">
        <f t="shared" si="1817"/>
        <v>0</v>
      </c>
      <c r="AP804" s="16">
        <f t="shared" si="1755"/>
        <v>0</v>
      </c>
      <c r="AQ804" s="16">
        <f t="shared" ref="AQ804" si="1818">AQ805+AQ807</f>
        <v>0</v>
      </c>
      <c r="AR804" s="16"/>
      <c r="AS804" s="16">
        <f t="shared" si="1757"/>
        <v>0</v>
      </c>
      <c r="AT804" s="16">
        <f t="shared" ref="AT804" si="1819">AT805+AT807</f>
        <v>0</v>
      </c>
      <c r="AU804" s="16"/>
      <c r="AV804" s="16">
        <f t="shared" si="1759"/>
        <v>0</v>
      </c>
      <c r="AW804" s="16">
        <f t="shared" ref="AW804" si="1820">AW805+AW807</f>
        <v>0</v>
      </c>
      <c r="AX804" s="16"/>
      <c r="AY804" s="16">
        <f t="shared" si="1811"/>
        <v>0</v>
      </c>
      <c r="AZ804" s="35">
        <v>0</v>
      </c>
    </row>
    <row r="805" spans="1:52" hidden="1" x14ac:dyDescent="0.3">
      <c r="A805" s="17" t="s">
        <v>1039</v>
      </c>
      <c r="B805" s="41">
        <v>610</v>
      </c>
      <c r="C805" s="43"/>
      <c r="D805" s="43"/>
      <c r="E805" s="12" t="s">
        <v>409</v>
      </c>
      <c r="F805" s="16">
        <f t="shared" ref="F805:AY805" si="1821">F806</f>
        <v>0</v>
      </c>
      <c r="G805" s="16">
        <f t="shared" si="1821"/>
        <v>0</v>
      </c>
      <c r="H805" s="16">
        <f t="shared" si="1821"/>
        <v>0</v>
      </c>
      <c r="I805" s="16">
        <f t="shared" si="1821"/>
        <v>0</v>
      </c>
      <c r="J805" s="16">
        <f t="shared" si="1821"/>
        <v>0</v>
      </c>
      <c r="K805" s="16">
        <f t="shared" si="1821"/>
        <v>0</v>
      </c>
      <c r="L805" s="16">
        <f t="shared" si="1808"/>
        <v>0</v>
      </c>
      <c r="M805" s="16">
        <f t="shared" si="1809"/>
        <v>0</v>
      </c>
      <c r="N805" s="16">
        <f t="shared" si="1810"/>
        <v>0</v>
      </c>
      <c r="O805" s="16">
        <f t="shared" si="1821"/>
        <v>0</v>
      </c>
      <c r="P805" s="16">
        <f t="shared" si="1821"/>
        <v>0</v>
      </c>
      <c r="Q805" s="16">
        <f t="shared" si="1821"/>
        <v>0</v>
      </c>
      <c r="R805" s="16">
        <f t="shared" si="1772"/>
        <v>0</v>
      </c>
      <c r="S805" s="16">
        <f t="shared" si="1773"/>
        <v>0</v>
      </c>
      <c r="T805" s="16">
        <f t="shared" si="1774"/>
        <v>0</v>
      </c>
      <c r="U805" s="16">
        <f t="shared" si="1821"/>
        <v>0</v>
      </c>
      <c r="V805" s="16">
        <f t="shared" si="1821"/>
        <v>0</v>
      </c>
      <c r="W805" s="16">
        <f t="shared" si="1821"/>
        <v>0</v>
      </c>
      <c r="X805" s="16">
        <f t="shared" si="1775"/>
        <v>0</v>
      </c>
      <c r="Y805" s="16">
        <f t="shared" si="1776"/>
        <v>0</v>
      </c>
      <c r="Z805" s="16">
        <f t="shared" si="1777"/>
        <v>0</v>
      </c>
      <c r="AA805" s="16">
        <f t="shared" si="1821"/>
        <v>0</v>
      </c>
      <c r="AB805" s="16">
        <f t="shared" si="1821"/>
        <v>0</v>
      </c>
      <c r="AC805" s="16">
        <f t="shared" si="1821"/>
        <v>0</v>
      </c>
      <c r="AD805" s="16">
        <f t="shared" si="1778"/>
        <v>0</v>
      </c>
      <c r="AE805" s="16">
        <f t="shared" si="1779"/>
        <v>0</v>
      </c>
      <c r="AF805" s="16">
        <f t="shared" si="1780"/>
        <v>0</v>
      </c>
      <c r="AG805" s="16">
        <f t="shared" si="1821"/>
        <v>0</v>
      </c>
      <c r="AH805" s="16">
        <f t="shared" si="1821"/>
        <v>0</v>
      </c>
      <c r="AI805" s="16">
        <f t="shared" si="1821"/>
        <v>0</v>
      </c>
      <c r="AJ805" s="16">
        <f t="shared" si="1781"/>
        <v>0</v>
      </c>
      <c r="AK805" s="16">
        <f t="shared" si="1782"/>
        <v>0</v>
      </c>
      <c r="AL805" s="16">
        <f t="shared" si="1783"/>
        <v>0</v>
      </c>
      <c r="AM805" s="16">
        <f t="shared" si="1821"/>
        <v>0</v>
      </c>
      <c r="AN805" s="16">
        <f t="shared" si="1821"/>
        <v>0</v>
      </c>
      <c r="AO805" s="16">
        <f t="shared" si="1821"/>
        <v>0</v>
      </c>
      <c r="AP805" s="16">
        <f t="shared" si="1755"/>
        <v>0</v>
      </c>
      <c r="AQ805" s="16">
        <f t="shared" si="1821"/>
        <v>0</v>
      </c>
      <c r="AR805" s="16"/>
      <c r="AS805" s="16">
        <f t="shared" si="1757"/>
        <v>0</v>
      </c>
      <c r="AT805" s="16">
        <f t="shared" si="1821"/>
        <v>0</v>
      </c>
      <c r="AU805" s="16"/>
      <c r="AV805" s="16">
        <f t="shared" si="1759"/>
        <v>0</v>
      </c>
      <c r="AW805" s="16">
        <f t="shared" si="1821"/>
        <v>0</v>
      </c>
      <c r="AX805" s="16"/>
      <c r="AY805" s="16">
        <f t="shared" si="1821"/>
        <v>0</v>
      </c>
      <c r="AZ805" s="35">
        <v>0</v>
      </c>
    </row>
    <row r="806" spans="1:52" hidden="1" x14ac:dyDescent="0.3">
      <c r="A806" s="17" t="s">
        <v>1039</v>
      </c>
      <c r="B806" s="41">
        <v>610</v>
      </c>
      <c r="C806" s="43" t="s">
        <v>25</v>
      </c>
      <c r="D806" s="43" t="s">
        <v>17</v>
      </c>
      <c r="E806" s="12" t="s">
        <v>376</v>
      </c>
      <c r="F806" s="16"/>
      <c r="G806" s="16"/>
      <c r="H806" s="16"/>
      <c r="I806" s="16"/>
      <c r="J806" s="16"/>
      <c r="K806" s="16"/>
      <c r="L806" s="16">
        <f t="shared" si="1808"/>
        <v>0</v>
      </c>
      <c r="M806" s="16">
        <f t="shared" si="1809"/>
        <v>0</v>
      </c>
      <c r="N806" s="16">
        <f t="shared" si="1810"/>
        <v>0</v>
      </c>
      <c r="O806" s="16"/>
      <c r="P806" s="16"/>
      <c r="Q806" s="16"/>
      <c r="R806" s="16">
        <f t="shared" si="1772"/>
        <v>0</v>
      </c>
      <c r="S806" s="16">
        <f t="shared" si="1773"/>
        <v>0</v>
      </c>
      <c r="T806" s="16">
        <f t="shared" si="1774"/>
        <v>0</v>
      </c>
      <c r="U806" s="16"/>
      <c r="V806" s="16"/>
      <c r="W806" s="16"/>
      <c r="X806" s="16">
        <f t="shared" si="1775"/>
        <v>0</v>
      </c>
      <c r="Y806" s="16">
        <f t="shared" si="1776"/>
        <v>0</v>
      </c>
      <c r="Z806" s="16">
        <f t="shared" si="1777"/>
        <v>0</v>
      </c>
      <c r="AA806" s="16"/>
      <c r="AB806" s="16"/>
      <c r="AC806" s="16"/>
      <c r="AD806" s="16">
        <f t="shared" si="1778"/>
        <v>0</v>
      </c>
      <c r="AE806" s="16">
        <f t="shared" si="1779"/>
        <v>0</v>
      </c>
      <c r="AF806" s="16">
        <f t="shared" si="1780"/>
        <v>0</v>
      </c>
      <c r="AG806" s="16"/>
      <c r="AH806" s="16"/>
      <c r="AI806" s="16"/>
      <c r="AJ806" s="16">
        <f t="shared" si="1781"/>
        <v>0</v>
      </c>
      <c r="AK806" s="16">
        <f t="shared" si="1782"/>
        <v>0</v>
      </c>
      <c r="AL806" s="16">
        <f t="shared" si="1783"/>
        <v>0</v>
      </c>
      <c r="AM806" s="16"/>
      <c r="AN806" s="16"/>
      <c r="AO806" s="16"/>
      <c r="AP806" s="16">
        <f t="shared" si="1755"/>
        <v>0</v>
      </c>
      <c r="AQ806" s="16"/>
      <c r="AR806" s="16"/>
      <c r="AS806" s="16">
        <f t="shared" si="1757"/>
        <v>0</v>
      </c>
      <c r="AT806" s="16"/>
      <c r="AU806" s="16"/>
      <c r="AV806" s="16">
        <f t="shared" si="1759"/>
        <v>0</v>
      </c>
      <c r="AW806" s="16"/>
      <c r="AX806" s="16"/>
      <c r="AY806" s="16"/>
      <c r="AZ806" s="35">
        <v>0</v>
      </c>
    </row>
    <row r="807" spans="1:52" hidden="1" x14ac:dyDescent="0.3">
      <c r="A807" s="17" t="s">
        <v>1039</v>
      </c>
      <c r="B807" s="41">
        <v>620</v>
      </c>
      <c r="C807" s="43"/>
      <c r="D807" s="43"/>
      <c r="E807" s="12" t="s">
        <v>410</v>
      </c>
      <c r="F807" s="16">
        <f t="shared" ref="F807:AY807" si="1822">F808</f>
        <v>0</v>
      </c>
      <c r="G807" s="16">
        <f t="shared" si="1822"/>
        <v>0</v>
      </c>
      <c r="H807" s="16">
        <f t="shared" si="1822"/>
        <v>0</v>
      </c>
      <c r="I807" s="16">
        <f t="shared" si="1822"/>
        <v>0</v>
      </c>
      <c r="J807" s="16">
        <f t="shared" si="1822"/>
        <v>0</v>
      </c>
      <c r="K807" s="16">
        <f t="shared" si="1822"/>
        <v>0</v>
      </c>
      <c r="L807" s="16">
        <f t="shared" si="1808"/>
        <v>0</v>
      </c>
      <c r="M807" s="16">
        <f t="shared" si="1809"/>
        <v>0</v>
      </c>
      <c r="N807" s="16">
        <f t="shared" si="1810"/>
        <v>0</v>
      </c>
      <c r="O807" s="16">
        <f t="shared" si="1822"/>
        <v>0</v>
      </c>
      <c r="P807" s="16">
        <f t="shared" si="1822"/>
        <v>0</v>
      </c>
      <c r="Q807" s="16">
        <f t="shared" si="1822"/>
        <v>0</v>
      </c>
      <c r="R807" s="16">
        <f t="shared" si="1772"/>
        <v>0</v>
      </c>
      <c r="S807" s="16">
        <f t="shared" si="1773"/>
        <v>0</v>
      </c>
      <c r="T807" s="16">
        <f t="shared" si="1774"/>
        <v>0</v>
      </c>
      <c r="U807" s="16">
        <f t="shared" si="1822"/>
        <v>0</v>
      </c>
      <c r="V807" s="16">
        <f t="shared" si="1822"/>
        <v>0</v>
      </c>
      <c r="W807" s="16">
        <f t="shared" si="1822"/>
        <v>0</v>
      </c>
      <c r="X807" s="16">
        <f t="shared" si="1775"/>
        <v>0</v>
      </c>
      <c r="Y807" s="16">
        <f t="shared" si="1776"/>
        <v>0</v>
      </c>
      <c r="Z807" s="16">
        <f t="shared" si="1777"/>
        <v>0</v>
      </c>
      <c r="AA807" s="16">
        <f t="shared" si="1822"/>
        <v>0</v>
      </c>
      <c r="AB807" s="16">
        <f t="shared" si="1822"/>
        <v>0</v>
      </c>
      <c r="AC807" s="16">
        <f t="shared" si="1822"/>
        <v>0</v>
      </c>
      <c r="AD807" s="16">
        <f t="shared" si="1778"/>
        <v>0</v>
      </c>
      <c r="AE807" s="16">
        <f t="shared" si="1779"/>
        <v>0</v>
      </c>
      <c r="AF807" s="16">
        <f t="shared" si="1780"/>
        <v>0</v>
      </c>
      <c r="AG807" s="16">
        <f t="shared" si="1822"/>
        <v>0</v>
      </c>
      <c r="AH807" s="16">
        <f t="shared" si="1822"/>
        <v>0</v>
      </c>
      <c r="AI807" s="16">
        <f t="shared" si="1822"/>
        <v>0</v>
      </c>
      <c r="AJ807" s="16">
        <f t="shared" si="1781"/>
        <v>0</v>
      </c>
      <c r="AK807" s="16">
        <f t="shared" si="1782"/>
        <v>0</v>
      </c>
      <c r="AL807" s="16">
        <f t="shared" si="1783"/>
        <v>0</v>
      </c>
      <c r="AM807" s="16">
        <f t="shared" si="1822"/>
        <v>0</v>
      </c>
      <c r="AN807" s="16">
        <f t="shared" si="1822"/>
        <v>0</v>
      </c>
      <c r="AO807" s="16">
        <f t="shared" si="1822"/>
        <v>0</v>
      </c>
      <c r="AP807" s="16">
        <f t="shared" si="1755"/>
        <v>0</v>
      </c>
      <c r="AQ807" s="16">
        <f t="shared" si="1822"/>
        <v>0</v>
      </c>
      <c r="AR807" s="16"/>
      <c r="AS807" s="16">
        <f t="shared" si="1757"/>
        <v>0</v>
      </c>
      <c r="AT807" s="16">
        <f t="shared" si="1822"/>
        <v>0</v>
      </c>
      <c r="AU807" s="16"/>
      <c r="AV807" s="16">
        <f t="shared" si="1759"/>
        <v>0</v>
      </c>
      <c r="AW807" s="16">
        <f t="shared" si="1822"/>
        <v>0</v>
      </c>
      <c r="AX807" s="16"/>
      <c r="AY807" s="16">
        <f t="shared" si="1822"/>
        <v>0</v>
      </c>
      <c r="AZ807" s="35">
        <v>0</v>
      </c>
    </row>
    <row r="808" spans="1:52" hidden="1" x14ac:dyDescent="0.3">
      <c r="A808" s="17" t="s">
        <v>1039</v>
      </c>
      <c r="B808" s="41">
        <v>620</v>
      </c>
      <c r="C808" s="43" t="s">
        <v>25</v>
      </c>
      <c r="D808" s="43" t="s">
        <v>17</v>
      </c>
      <c r="E808" s="12" t="s">
        <v>376</v>
      </c>
      <c r="F808" s="16"/>
      <c r="G808" s="16"/>
      <c r="H808" s="16"/>
      <c r="I808" s="16"/>
      <c r="J808" s="16"/>
      <c r="K808" s="16"/>
      <c r="L808" s="16">
        <f t="shared" si="1808"/>
        <v>0</v>
      </c>
      <c r="M808" s="16">
        <f t="shared" si="1809"/>
        <v>0</v>
      </c>
      <c r="N808" s="16">
        <f t="shared" si="1810"/>
        <v>0</v>
      </c>
      <c r="O808" s="16"/>
      <c r="P808" s="16"/>
      <c r="Q808" s="16"/>
      <c r="R808" s="16">
        <f t="shared" si="1772"/>
        <v>0</v>
      </c>
      <c r="S808" s="16">
        <f t="shared" si="1773"/>
        <v>0</v>
      </c>
      <c r="T808" s="16">
        <f t="shared" si="1774"/>
        <v>0</v>
      </c>
      <c r="U808" s="16"/>
      <c r="V808" s="16"/>
      <c r="W808" s="16"/>
      <c r="X808" s="16">
        <f t="shared" si="1775"/>
        <v>0</v>
      </c>
      <c r="Y808" s="16">
        <f t="shared" si="1776"/>
        <v>0</v>
      </c>
      <c r="Z808" s="16">
        <f t="shared" si="1777"/>
        <v>0</v>
      </c>
      <c r="AA808" s="16"/>
      <c r="AB808" s="16"/>
      <c r="AC808" s="16"/>
      <c r="AD808" s="16">
        <f t="shared" si="1778"/>
        <v>0</v>
      </c>
      <c r="AE808" s="16">
        <f t="shared" si="1779"/>
        <v>0</v>
      </c>
      <c r="AF808" s="16">
        <f t="shared" si="1780"/>
        <v>0</v>
      </c>
      <c r="AG808" s="16"/>
      <c r="AH808" s="16"/>
      <c r="AI808" s="16"/>
      <c r="AJ808" s="16">
        <f t="shared" si="1781"/>
        <v>0</v>
      </c>
      <c r="AK808" s="16">
        <f t="shared" si="1782"/>
        <v>0</v>
      </c>
      <c r="AL808" s="16">
        <f t="shared" si="1783"/>
        <v>0</v>
      </c>
      <c r="AM808" s="16"/>
      <c r="AN808" s="16"/>
      <c r="AO808" s="16"/>
      <c r="AP808" s="16">
        <f t="shared" si="1755"/>
        <v>0</v>
      </c>
      <c r="AQ808" s="16"/>
      <c r="AR808" s="16"/>
      <c r="AS808" s="16">
        <f t="shared" si="1757"/>
        <v>0</v>
      </c>
      <c r="AT808" s="16"/>
      <c r="AU808" s="16"/>
      <c r="AV808" s="16">
        <f t="shared" si="1759"/>
        <v>0</v>
      </c>
      <c r="AW808" s="16"/>
      <c r="AX808" s="16"/>
      <c r="AY808" s="16"/>
      <c r="AZ808" s="35">
        <v>0</v>
      </c>
    </row>
    <row r="809" spans="1:52" ht="31.2" x14ac:dyDescent="0.3">
      <c r="A809" s="17" t="s">
        <v>1109</v>
      </c>
      <c r="B809" s="17"/>
      <c r="C809" s="12"/>
      <c r="D809" s="60"/>
      <c r="E809" s="12" t="s">
        <v>1110</v>
      </c>
      <c r="F809" s="16">
        <f t="shared" ref="F809:AY810" si="1823">F810</f>
        <v>10619.7</v>
      </c>
      <c r="G809" s="16">
        <f t="shared" si="1823"/>
        <v>10901.1</v>
      </c>
      <c r="H809" s="16">
        <f t="shared" si="1823"/>
        <v>10901.1</v>
      </c>
      <c r="I809" s="16">
        <f t="shared" si="1823"/>
        <v>0</v>
      </c>
      <c r="J809" s="16">
        <f t="shared" si="1823"/>
        <v>0</v>
      </c>
      <c r="K809" s="16">
        <f t="shared" si="1823"/>
        <v>0</v>
      </c>
      <c r="L809" s="16">
        <f t="shared" si="1808"/>
        <v>10619.7</v>
      </c>
      <c r="M809" s="16">
        <f t="shared" si="1809"/>
        <v>10901.1</v>
      </c>
      <c r="N809" s="16">
        <f t="shared" si="1810"/>
        <v>10901.1</v>
      </c>
      <c r="O809" s="16">
        <f t="shared" si="1823"/>
        <v>0</v>
      </c>
      <c r="P809" s="16">
        <f t="shared" si="1823"/>
        <v>0</v>
      </c>
      <c r="Q809" s="16">
        <f t="shared" si="1823"/>
        <v>0</v>
      </c>
      <c r="R809" s="16">
        <f t="shared" si="1772"/>
        <v>10619.7</v>
      </c>
      <c r="S809" s="16">
        <f t="shared" si="1773"/>
        <v>10901.1</v>
      </c>
      <c r="T809" s="16">
        <f t="shared" si="1774"/>
        <v>10901.1</v>
      </c>
      <c r="U809" s="16">
        <f t="shared" si="1823"/>
        <v>0</v>
      </c>
      <c r="V809" s="16">
        <f t="shared" si="1823"/>
        <v>0</v>
      </c>
      <c r="W809" s="16">
        <f t="shared" si="1823"/>
        <v>0</v>
      </c>
      <c r="X809" s="16">
        <f t="shared" si="1775"/>
        <v>10619.7</v>
      </c>
      <c r="Y809" s="16">
        <f t="shared" si="1776"/>
        <v>10901.1</v>
      </c>
      <c r="Z809" s="16">
        <f t="shared" si="1777"/>
        <v>10901.1</v>
      </c>
      <c r="AA809" s="16">
        <f t="shared" si="1823"/>
        <v>0</v>
      </c>
      <c r="AB809" s="16">
        <f t="shared" si="1823"/>
        <v>0</v>
      </c>
      <c r="AC809" s="16">
        <f t="shared" si="1823"/>
        <v>0</v>
      </c>
      <c r="AD809" s="16">
        <f t="shared" si="1778"/>
        <v>10619.7</v>
      </c>
      <c r="AE809" s="16">
        <f t="shared" si="1779"/>
        <v>10901.1</v>
      </c>
      <c r="AF809" s="16">
        <f t="shared" si="1780"/>
        <v>10901.1</v>
      </c>
      <c r="AG809" s="16">
        <f t="shared" si="1823"/>
        <v>0</v>
      </c>
      <c r="AH809" s="16">
        <f t="shared" si="1823"/>
        <v>0</v>
      </c>
      <c r="AI809" s="16">
        <f t="shared" si="1823"/>
        <v>0</v>
      </c>
      <c r="AJ809" s="16">
        <f t="shared" si="1781"/>
        <v>10619.7</v>
      </c>
      <c r="AK809" s="16">
        <f t="shared" si="1782"/>
        <v>10901.1</v>
      </c>
      <c r="AL809" s="16">
        <f t="shared" si="1783"/>
        <v>10901.1</v>
      </c>
      <c r="AM809" s="16">
        <f t="shared" si="1823"/>
        <v>0</v>
      </c>
      <c r="AN809" s="16">
        <f t="shared" si="1823"/>
        <v>0</v>
      </c>
      <c r="AO809" s="16">
        <f t="shared" si="1823"/>
        <v>0</v>
      </c>
      <c r="AP809" s="16">
        <f t="shared" si="1755"/>
        <v>10619.7</v>
      </c>
      <c r="AQ809" s="16">
        <f t="shared" si="1823"/>
        <v>0</v>
      </c>
      <c r="AR809" s="16">
        <f t="shared" ref="AR809:AR811" si="1824">AP809+AQ809</f>
        <v>10619.7</v>
      </c>
      <c r="AS809" s="16">
        <f t="shared" si="1757"/>
        <v>10901.1</v>
      </c>
      <c r="AT809" s="16">
        <f t="shared" si="1823"/>
        <v>0</v>
      </c>
      <c r="AU809" s="16">
        <f t="shared" ref="AU809:AU811" si="1825">AS809+AT809</f>
        <v>10901.1</v>
      </c>
      <c r="AV809" s="16">
        <f t="shared" si="1759"/>
        <v>10901.1</v>
      </c>
      <c r="AW809" s="16">
        <f t="shared" si="1823"/>
        <v>0</v>
      </c>
      <c r="AX809" s="16">
        <f t="shared" ref="AX809:AX811" si="1826">AV809+AW809</f>
        <v>10901.1</v>
      </c>
      <c r="AY809" s="16">
        <f t="shared" si="1823"/>
        <v>0</v>
      </c>
      <c r="AZ809" s="35"/>
    </row>
    <row r="810" spans="1:52" ht="46.8" x14ac:dyDescent="0.3">
      <c r="A810" s="17" t="s">
        <v>1109</v>
      </c>
      <c r="B810" s="56">
        <v>600</v>
      </c>
      <c r="C810" s="60"/>
      <c r="D810" s="60"/>
      <c r="E810" s="12" t="s">
        <v>395</v>
      </c>
      <c r="F810" s="16">
        <f t="shared" si="1823"/>
        <v>10619.7</v>
      </c>
      <c r="G810" s="16">
        <f t="shared" si="1823"/>
        <v>10901.1</v>
      </c>
      <c r="H810" s="16">
        <f t="shared" si="1823"/>
        <v>10901.1</v>
      </c>
      <c r="I810" s="16">
        <f t="shared" si="1823"/>
        <v>0</v>
      </c>
      <c r="J810" s="16">
        <f t="shared" si="1823"/>
        <v>0</v>
      </c>
      <c r="K810" s="16">
        <f t="shared" si="1823"/>
        <v>0</v>
      </c>
      <c r="L810" s="16">
        <f t="shared" si="1808"/>
        <v>10619.7</v>
      </c>
      <c r="M810" s="16">
        <f t="shared" si="1809"/>
        <v>10901.1</v>
      </c>
      <c r="N810" s="16">
        <f t="shared" si="1810"/>
        <v>10901.1</v>
      </c>
      <c r="O810" s="16">
        <f t="shared" si="1823"/>
        <v>0</v>
      </c>
      <c r="P810" s="16">
        <f t="shared" si="1823"/>
        <v>0</v>
      </c>
      <c r="Q810" s="16">
        <f t="shared" si="1823"/>
        <v>0</v>
      </c>
      <c r="R810" s="16">
        <f t="shared" si="1772"/>
        <v>10619.7</v>
      </c>
      <c r="S810" s="16">
        <f t="shared" si="1773"/>
        <v>10901.1</v>
      </c>
      <c r="T810" s="16">
        <f t="shared" si="1774"/>
        <v>10901.1</v>
      </c>
      <c r="U810" s="16">
        <f t="shared" si="1823"/>
        <v>0</v>
      </c>
      <c r="V810" s="16">
        <f t="shared" si="1823"/>
        <v>0</v>
      </c>
      <c r="W810" s="16">
        <f t="shared" si="1823"/>
        <v>0</v>
      </c>
      <c r="X810" s="16">
        <f t="shared" si="1775"/>
        <v>10619.7</v>
      </c>
      <c r="Y810" s="16">
        <f t="shared" si="1776"/>
        <v>10901.1</v>
      </c>
      <c r="Z810" s="16">
        <f t="shared" si="1777"/>
        <v>10901.1</v>
      </c>
      <c r="AA810" s="16">
        <f t="shared" si="1823"/>
        <v>0</v>
      </c>
      <c r="AB810" s="16">
        <f t="shared" si="1823"/>
        <v>0</v>
      </c>
      <c r="AC810" s="16">
        <f t="shared" si="1823"/>
        <v>0</v>
      </c>
      <c r="AD810" s="16">
        <f t="shared" si="1778"/>
        <v>10619.7</v>
      </c>
      <c r="AE810" s="16">
        <f t="shared" si="1779"/>
        <v>10901.1</v>
      </c>
      <c r="AF810" s="16">
        <f t="shared" si="1780"/>
        <v>10901.1</v>
      </c>
      <c r="AG810" s="16">
        <f t="shared" si="1823"/>
        <v>0</v>
      </c>
      <c r="AH810" s="16">
        <f t="shared" si="1823"/>
        <v>0</v>
      </c>
      <c r="AI810" s="16">
        <f t="shared" si="1823"/>
        <v>0</v>
      </c>
      <c r="AJ810" s="16">
        <f t="shared" si="1781"/>
        <v>10619.7</v>
      </c>
      <c r="AK810" s="16">
        <f t="shared" si="1782"/>
        <v>10901.1</v>
      </c>
      <c r="AL810" s="16">
        <f t="shared" si="1783"/>
        <v>10901.1</v>
      </c>
      <c r="AM810" s="16">
        <f t="shared" si="1823"/>
        <v>0</v>
      </c>
      <c r="AN810" s="16">
        <f t="shared" si="1823"/>
        <v>0</v>
      </c>
      <c r="AO810" s="16">
        <f t="shared" si="1823"/>
        <v>0</v>
      </c>
      <c r="AP810" s="16">
        <f t="shared" si="1755"/>
        <v>10619.7</v>
      </c>
      <c r="AQ810" s="16">
        <f t="shared" si="1823"/>
        <v>0</v>
      </c>
      <c r="AR810" s="16">
        <f t="shared" si="1824"/>
        <v>10619.7</v>
      </c>
      <c r="AS810" s="16">
        <f t="shared" si="1757"/>
        <v>10901.1</v>
      </c>
      <c r="AT810" s="16">
        <f t="shared" si="1823"/>
        <v>0</v>
      </c>
      <c r="AU810" s="16">
        <f t="shared" si="1825"/>
        <v>10901.1</v>
      </c>
      <c r="AV810" s="16">
        <f t="shared" si="1759"/>
        <v>10901.1</v>
      </c>
      <c r="AW810" s="16">
        <f t="shared" si="1823"/>
        <v>0</v>
      </c>
      <c r="AX810" s="16">
        <f t="shared" si="1826"/>
        <v>10901.1</v>
      </c>
      <c r="AY810" s="16">
        <f t="shared" si="1823"/>
        <v>0</v>
      </c>
      <c r="AZ810" s="35"/>
    </row>
    <row r="811" spans="1:52" x14ac:dyDescent="0.3">
      <c r="A811" s="17" t="s">
        <v>1109</v>
      </c>
      <c r="B811" s="56">
        <v>620</v>
      </c>
      <c r="C811" s="60"/>
      <c r="D811" s="60"/>
      <c r="E811" s="12" t="s">
        <v>410</v>
      </c>
      <c r="F811" s="16">
        <f t="shared" ref="F811:AY811" si="1827">F812+F813</f>
        <v>10619.7</v>
      </c>
      <c r="G811" s="16">
        <f t="shared" si="1827"/>
        <v>10901.1</v>
      </c>
      <c r="H811" s="16">
        <f t="shared" si="1827"/>
        <v>10901.1</v>
      </c>
      <c r="I811" s="16">
        <f t="shared" ref="I811:K811" si="1828">I812+I813</f>
        <v>0</v>
      </c>
      <c r="J811" s="16">
        <f t="shared" si="1828"/>
        <v>0</v>
      </c>
      <c r="K811" s="16">
        <f t="shared" si="1828"/>
        <v>0</v>
      </c>
      <c r="L811" s="16">
        <f t="shared" si="1808"/>
        <v>10619.7</v>
      </c>
      <c r="M811" s="16">
        <f t="shared" si="1809"/>
        <v>10901.1</v>
      </c>
      <c r="N811" s="16">
        <f t="shared" si="1810"/>
        <v>10901.1</v>
      </c>
      <c r="O811" s="16">
        <f t="shared" ref="O811:Q811" si="1829">O812+O813</f>
        <v>0</v>
      </c>
      <c r="P811" s="16">
        <f t="shared" si="1829"/>
        <v>0</v>
      </c>
      <c r="Q811" s="16">
        <f t="shared" si="1829"/>
        <v>0</v>
      </c>
      <c r="R811" s="16">
        <f t="shared" si="1772"/>
        <v>10619.7</v>
      </c>
      <c r="S811" s="16">
        <f t="shared" si="1773"/>
        <v>10901.1</v>
      </c>
      <c r="T811" s="16">
        <f t="shared" si="1774"/>
        <v>10901.1</v>
      </c>
      <c r="U811" s="16">
        <f t="shared" ref="U811:W811" si="1830">U812+U813</f>
        <v>0</v>
      </c>
      <c r="V811" s="16">
        <f t="shared" si="1830"/>
        <v>0</v>
      </c>
      <c r="W811" s="16">
        <f t="shared" si="1830"/>
        <v>0</v>
      </c>
      <c r="X811" s="16">
        <f t="shared" si="1775"/>
        <v>10619.7</v>
      </c>
      <c r="Y811" s="16">
        <f t="shared" si="1776"/>
        <v>10901.1</v>
      </c>
      <c r="Z811" s="16">
        <f t="shared" si="1777"/>
        <v>10901.1</v>
      </c>
      <c r="AA811" s="16">
        <f t="shared" ref="AA811:AC811" si="1831">AA812+AA813</f>
        <v>0</v>
      </c>
      <c r="AB811" s="16">
        <f t="shared" si="1831"/>
        <v>0</v>
      </c>
      <c r="AC811" s="16">
        <f t="shared" si="1831"/>
        <v>0</v>
      </c>
      <c r="AD811" s="16">
        <f t="shared" si="1778"/>
        <v>10619.7</v>
      </c>
      <c r="AE811" s="16">
        <f t="shared" si="1779"/>
        <v>10901.1</v>
      </c>
      <c r="AF811" s="16">
        <f t="shared" si="1780"/>
        <v>10901.1</v>
      </c>
      <c r="AG811" s="16">
        <f t="shared" ref="AG811:AI811" si="1832">AG812+AG813</f>
        <v>0</v>
      </c>
      <c r="AH811" s="16">
        <f t="shared" si="1832"/>
        <v>0</v>
      </c>
      <c r="AI811" s="16">
        <f t="shared" si="1832"/>
        <v>0</v>
      </c>
      <c r="AJ811" s="16">
        <f t="shared" si="1781"/>
        <v>10619.7</v>
      </c>
      <c r="AK811" s="16">
        <f t="shared" si="1782"/>
        <v>10901.1</v>
      </c>
      <c r="AL811" s="16">
        <f t="shared" si="1783"/>
        <v>10901.1</v>
      </c>
      <c r="AM811" s="16">
        <f t="shared" ref="AM811:AO811" si="1833">AM812+AM813</f>
        <v>0</v>
      </c>
      <c r="AN811" s="16">
        <f t="shared" si="1833"/>
        <v>0</v>
      </c>
      <c r="AO811" s="16">
        <f t="shared" si="1833"/>
        <v>0</v>
      </c>
      <c r="AP811" s="16">
        <f t="shared" si="1755"/>
        <v>10619.7</v>
      </c>
      <c r="AQ811" s="16">
        <f t="shared" ref="AQ811" si="1834">AQ812+AQ813</f>
        <v>0</v>
      </c>
      <c r="AR811" s="16">
        <f t="shared" si="1824"/>
        <v>10619.7</v>
      </c>
      <c r="AS811" s="16">
        <f t="shared" si="1757"/>
        <v>10901.1</v>
      </c>
      <c r="AT811" s="16">
        <f t="shared" ref="AT811" si="1835">AT812+AT813</f>
        <v>0</v>
      </c>
      <c r="AU811" s="16">
        <f t="shared" si="1825"/>
        <v>10901.1</v>
      </c>
      <c r="AV811" s="16">
        <f t="shared" si="1759"/>
        <v>10901.1</v>
      </c>
      <c r="AW811" s="16">
        <f t="shared" ref="AW811" si="1836">AW812+AW813</f>
        <v>0</v>
      </c>
      <c r="AX811" s="16">
        <f t="shared" si="1826"/>
        <v>10901.1</v>
      </c>
      <c r="AY811" s="16">
        <f t="shared" si="1827"/>
        <v>0</v>
      </c>
      <c r="AZ811" s="35"/>
    </row>
    <row r="812" spans="1:52" hidden="1" x14ac:dyDescent="0.3">
      <c r="A812" s="17" t="s">
        <v>1109</v>
      </c>
      <c r="B812" s="41">
        <v>620</v>
      </c>
      <c r="C812" s="43" t="s">
        <v>25</v>
      </c>
      <c r="D812" s="43" t="s">
        <v>17</v>
      </c>
      <c r="E812" s="12" t="s">
        <v>376</v>
      </c>
      <c r="F812" s="16"/>
      <c r="G812" s="16"/>
      <c r="H812" s="16"/>
      <c r="I812" s="16"/>
      <c r="J812" s="16"/>
      <c r="K812" s="16"/>
      <c r="L812" s="16">
        <f t="shared" si="1808"/>
        <v>0</v>
      </c>
      <c r="M812" s="16">
        <f t="shared" si="1809"/>
        <v>0</v>
      </c>
      <c r="N812" s="16">
        <f t="shared" si="1810"/>
        <v>0</v>
      </c>
      <c r="O812" s="16"/>
      <c r="P812" s="16"/>
      <c r="Q812" s="16"/>
      <c r="R812" s="16">
        <f t="shared" si="1772"/>
        <v>0</v>
      </c>
      <c r="S812" s="16">
        <f t="shared" si="1773"/>
        <v>0</v>
      </c>
      <c r="T812" s="16">
        <f t="shared" si="1774"/>
        <v>0</v>
      </c>
      <c r="U812" s="16"/>
      <c r="V812" s="16"/>
      <c r="W812" s="16"/>
      <c r="X812" s="16">
        <f t="shared" si="1775"/>
        <v>0</v>
      </c>
      <c r="Y812" s="16">
        <f t="shared" si="1776"/>
        <v>0</v>
      </c>
      <c r="Z812" s="16">
        <f t="shared" si="1777"/>
        <v>0</v>
      </c>
      <c r="AA812" s="16"/>
      <c r="AB812" s="16"/>
      <c r="AC812" s="16"/>
      <c r="AD812" s="16">
        <f t="shared" si="1778"/>
        <v>0</v>
      </c>
      <c r="AE812" s="16">
        <f t="shared" si="1779"/>
        <v>0</v>
      </c>
      <c r="AF812" s="16">
        <f t="shared" si="1780"/>
        <v>0</v>
      </c>
      <c r="AG812" s="16"/>
      <c r="AH812" s="16"/>
      <c r="AI812" s="16"/>
      <c r="AJ812" s="16">
        <f t="shared" si="1781"/>
        <v>0</v>
      </c>
      <c r="AK812" s="16">
        <f t="shared" si="1782"/>
        <v>0</v>
      </c>
      <c r="AL812" s="16">
        <f t="shared" si="1783"/>
        <v>0</v>
      </c>
      <c r="AM812" s="16"/>
      <c r="AN812" s="16"/>
      <c r="AO812" s="16"/>
      <c r="AP812" s="16">
        <f t="shared" si="1755"/>
        <v>0</v>
      </c>
      <c r="AQ812" s="16"/>
      <c r="AR812" s="16"/>
      <c r="AS812" s="16">
        <f t="shared" si="1757"/>
        <v>0</v>
      </c>
      <c r="AT812" s="16"/>
      <c r="AU812" s="16"/>
      <c r="AV812" s="16">
        <f t="shared" si="1759"/>
        <v>0</v>
      </c>
      <c r="AW812" s="16"/>
      <c r="AX812" s="16"/>
      <c r="AY812" s="16"/>
      <c r="AZ812" s="35">
        <v>0</v>
      </c>
    </row>
    <row r="813" spans="1:52" x14ac:dyDescent="0.3">
      <c r="A813" s="17" t="s">
        <v>1109</v>
      </c>
      <c r="B813" s="56">
        <v>620</v>
      </c>
      <c r="C813" s="60" t="s">
        <v>25</v>
      </c>
      <c r="D813" s="60" t="s">
        <v>26</v>
      </c>
      <c r="E813" s="12" t="s">
        <v>379</v>
      </c>
      <c r="F813" s="16">
        <v>10619.7</v>
      </c>
      <c r="G813" s="16">
        <v>10901.1</v>
      </c>
      <c r="H813" s="16">
        <v>10901.1</v>
      </c>
      <c r="I813" s="16"/>
      <c r="J813" s="16"/>
      <c r="K813" s="16"/>
      <c r="L813" s="16">
        <f t="shared" si="1808"/>
        <v>10619.7</v>
      </c>
      <c r="M813" s="16">
        <f t="shared" si="1809"/>
        <v>10901.1</v>
      </c>
      <c r="N813" s="16">
        <f t="shared" si="1810"/>
        <v>10901.1</v>
      </c>
      <c r="O813" s="16"/>
      <c r="P813" s="16"/>
      <c r="Q813" s="16"/>
      <c r="R813" s="16">
        <f t="shared" si="1772"/>
        <v>10619.7</v>
      </c>
      <c r="S813" s="16">
        <f t="shared" si="1773"/>
        <v>10901.1</v>
      </c>
      <c r="T813" s="16">
        <f t="shared" si="1774"/>
        <v>10901.1</v>
      </c>
      <c r="U813" s="16"/>
      <c r="V813" s="16"/>
      <c r="W813" s="16"/>
      <c r="X813" s="16">
        <f t="shared" si="1775"/>
        <v>10619.7</v>
      </c>
      <c r="Y813" s="16">
        <f t="shared" si="1776"/>
        <v>10901.1</v>
      </c>
      <c r="Z813" s="16">
        <f t="shared" si="1777"/>
        <v>10901.1</v>
      </c>
      <c r="AA813" s="16"/>
      <c r="AB813" s="16"/>
      <c r="AC813" s="16"/>
      <c r="AD813" s="16">
        <f t="shared" si="1778"/>
        <v>10619.7</v>
      </c>
      <c r="AE813" s="16">
        <f t="shared" si="1779"/>
        <v>10901.1</v>
      </c>
      <c r="AF813" s="16">
        <f t="shared" si="1780"/>
        <v>10901.1</v>
      </c>
      <c r="AG813" s="16"/>
      <c r="AH813" s="16"/>
      <c r="AI813" s="16"/>
      <c r="AJ813" s="16">
        <f t="shared" si="1781"/>
        <v>10619.7</v>
      </c>
      <c r="AK813" s="16">
        <f t="shared" si="1782"/>
        <v>10901.1</v>
      </c>
      <c r="AL813" s="16">
        <f t="shared" si="1783"/>
        <v>10901.1</v>
      </c>
      <c r="AM813" s="16"/>
      <c r="AN813" s="16"/>
      <c r="AO813" s="16"/>
      <c r="AP813" s="16">
        <f t="shared" si="1755"/>
        <v>10619.7</v>
      </c>
      <c r="AQ813" s="16"/>
      <c r="AR813" s="16">
        <f t="shared" ref="AR813:AR871" si="1837">AP813+AQ813</f>
        <v>10619.7</v>
      </c>
      <c r="AS813" s="16">
        <f t="shared" si="1757"/>
        <v>10901.1</v>
      </c>
      <c r="AT813" s="16"/>
      <c r="AU813" s="16">
        <f t="shared" ref="AU813:AU871" si="1838">AS813+AT813</f>
        <v>10901.1</v>
      </c>
      <c r="AV813" s="16">
        <f t="shared" si="1759"/>
        <v>10901.1</v>
      </c>
      <c r="AW813" s="16"/>
      <c r="AX813" s="16">
        <f t="shared" ref="AX813:AX871" si="1839">AV813+AW813</f>
        <v>10901.1</v>
      </c>
      <c r="AY813" s="16"/>
      <c r="AZ813" s="35"/>
    </row>
    <row r="814" spans="1:52" ht="31.2" x14ac:dyDescent="0.3">
      <c r="A814" s="60" t="s">
        <v>151</v>
      </c>
      <c r="B814" s="56"/>
      <c r="C814" s="60"/>
      <c r="D814" s="60"/>
      <c r="E814" s="12" t="s">
        <v>478</v>
      </c>
      <c r="F814" s="16">
        <f t="shared" ref="F814:AY816" si="1840">F815</f>
        <v>2985.7</v>
      </c>
      <c r="G814" s="16">
        <f t="shared" si="1840"/>
        <v>3090.1</v>
      </c>
      <c r="H814" s="16">
        <f t="shared" si="1840"/>
        <v>3090.1</v>
      </c>
      <c r="I814" s="16">
        <f t="shared" si="1840"/>
        <v>0</v>
      </c>
      <c r="J814" s="16">
        <f t="shared" si="1840"/>
        <v>0</v>
      </c>
      <c r="K814" s="16">
        <f t="shared" si="1840"/>
        <v>0</v>
      </c>
      <c r="L814" s="16">
        <f t="shared" si="1808"/>
        <v>2985.7</v>
      </c>
      <c r="M814" s="16">
        <f t="shared" si="1809"/>
        <v>3090.1</v>
      </c>
      <c r="N814" s="16">
        <f t="shared" si="1810"/>
        <v>3090.1</v>
      </c>
      <c r="O814" s="16">
        <f t="shared" si="1840"/>
        <v>0</v>
      </c>
      <c r="P814" s="16">
        <f t="shared" si="1840"/>
        <v>0</v>
      </c>
      <c r="Q814" s="16">
        <f t="shared" si="1840"/>
        <v>0</v>
      </c>
      <c r="R814" s="16">
        <f t="shared" si="1772"/>
        <v>2985.7</v>
      </c>
      <c r="S814" s="16">
        <f t="shared" si="1773"/>
        <v>3090.1</v>
      </c>
      <c r="T814" s="16">
        <f t="shared" si="1774"/>
        <v>3090.1</v>
      </c>
      <c r="U814" s="16">
        <f t="shared" si="1840"/>
        <v>0</v>
      </c>
      <c r="V814" s="16">
        <f t="shared" si="1840"/>
        <v>0</v>
      </c>
      <c r="W814" s="16">
        <f t="shared" si="1840"/>
        <v>0</v>
      </c>
      <c r="X814" s="16">
        <f t="shared" si="1775"/>
        <v>2985.7</v>
      </c>
      <c r="Y814" s="16">
        <f t="shared" si="1776"/>
        <v>3090.1</v>
      </c>
      <c r="Z814" s="16">
        <f t="shared" si="1777"/>
        <v>3090.1</v>
      </c>
      <c r="AA814" s="16">
        <f t="shared" si="1840"/>
        <v>0</v>
      </c>
      <c r="AB814" s="16">
        <f t="shared" si="1840"/>
        <v>0</v>
      </c>
      <c r="AC814" s="16">
        <f t="shared" si="1840"/>
        <v>0</v>
      </c>
      <c r="AD814" s="16">
        <f t="shared" si="1778"/>
        <v>2985.7</v>
      </c>
      <c r="AE814" s="16">
        <f t="shared" si="1779"/>
        <v>3090.1</v>
      </c>
      <c r="AF814" s="16">
        <f t="shared" si="1780"/>
        <v>3090.1</v>
      </c>
      <c r="AG814" s="16">
        <f t="shared" si="1840"/>
        <v>0</v>
      </c>
      <c r="AH814" s="16">
        <f t="shared" si="1840"/>
        <v>0</v>
      </c>
      <c r="AI814" s="16">
        <f t="shared" si="1840"/>
        <v>0</v>
      </c>
      <c r="AJ814" s="16">
        <f t="shared" si="1781"/>
        <v>2985.7</v>
      </c>
      <c r="AK814" s="16">
        <f t="shared" si="1782"/>
        <v>3090.1</v>
      </c>
      <c r="AL814" s="16">
        <f t="shared" si="1783"/>
        <v>3090.1</v>
      </c>
      <c r="AM814" s="16">
        <f t="shared" si="1840"/>
        <v>0</v>
      </c>
      <c r="AN814" s="16">
        <f t="shared" si="1840"/>
        <v>0</v>
      </c>
      <c r="AO814" s="16">
        <f t="shared" si="1840"/>
        <v>0</v>
      </c>
      <c r="AP814" s="16">
        <f t="shared" si="1755"/>
        <v>2985.7</v>
      </c>
      <c r="AQ814" s="16">
        <f t="shared" si="1840"/>
        <v>0</v>
      </c>
      <c r="AR814" s="16">
        <f t="shared" si="1837"/>
        <v>2985.7</v>
      </c>
      <c r="AS814" s="16">
        <f t="shared" si="1757"/>
        <v>3090.1</v>
      </c>
      <c r="AT814" s="16">
        <f t="shared" si="1840"/>
        <v>0</v>
      </c>
      <c r="AU814" s="16">
        <f t="shared" si="1838"/>
        <v>3090.1</v>
      </c>
      <c r="AV814" s="16">
        <f t="shared" si="1759"/>
        <v>3090.1</v>
      </c>
      <c r="AW814" s="16">
        <f t="shared" si="1840"/>
        <v>0</v>
      </c>
      <c r="AX814" s="16">
        <f t="shared" si="1839"/>
        <v>3090.1</v>
      </c>
      <c r="AY814" s="16">
        <f t="shared" si="1840"/>
        <v>0</v>
      </c>
      <c r="AZ814" s="35"/>
    </row>
    <row r="815" spans="1:52" ht="46.8" x14ac:dyDescent="0.3">
      <c r="A815" s="60" t="s">
        <v>151</v>
      </c>
      <c r="B815" s="56">
        <v>600</v>
      </c>
      <c r="C815" s="60"/>
      <c r="D815" s="60"/>
      <c r="E815" s="12" t="s">
        <v>395</v>
      </c>
      <c r="F815" s="16">
        <f t="shared" si="1840"/>
        <v>2985.7</v>
      </c>
      <c r="G815" s="16">
        <f t="shared" si="1840"/>
        <v>3090.1</v>
      </c>
      <c r="H815" s="16">
        <f t="shared" si="1840"/>
        <v>3090.1</v>
      </c>
      <c r="I815" s="16">
        <f t="shared" si="1840"/>
        <v>0</v>
      </c>
      <c r="J815" s="16">
        <f t="shared" si="1840"/>
        <v>0</v>
      </c>
      <c r="K815" s="16">
        <f t="shared" si="1840"/>
        <v>0</v>
      </c>
      <c r="L815" s="16">
        <f t="shared" si="1808"/>
        <v>2985.7</v>
      </c>
      <c r="M815" s="16">
        <f t="shared" si="1809"/>
        <v>3090.1</v>
      </c>
      <c r="N815" s="16">
        <f t="shared" si="1810"/>
        <v>3090.1</v>
      </c>
      <c r="O815" s="16">
        <f t="shared" si="1840"/>
        <v>0</v>
      </c>
      <c r="P815" s="16">
        <f t="shared" si="1840"/>
        <v>0</v>
      </c>
      <c r="Q815" s="16">
        <f t="shared" si="1840"/>
        <v>0</v>
      </c>
      <c r="R815" s="16">
        <f t="shared" si="1772"/>
        <v>2985.7</v>
      </c>
      <c r="S815" s="16">
        <f t="shared" si="1773"/>
        <v>3090.1</v>
      </c>
      <c r="T815" s="16">
        <f t="shared" si="1774"/>
        <v>3090.1</v>
      </c>
      <c r="U815" s="16">
        <f t="shared" si="1840"/>
        <v>0</v>
      </c>
      <c r="V815" s="16">
        <f t="shared" si="1840"/>
        <v>0</v>
      </c>
      <c r="W815" s="16">
        <f t="shared" si="1840"/>
        <v>0</v>
      </c>
      <c r="X815" s="16">
        <f t="shared" si="1775"/>
        <v>2985.7</v>
      </c>
      <c r="Y815" s="16">
        <f t="shared" si="1776"/>
        <v>3090.1</v>
      </c>
      <c r="Z815" s="16">
        <f t="shared" si="1777"/>
        <v>3090.1</v>
      </c>
      <c r="AA815" s="16">
        <f t="shared" si="1840"/>
        <v>0</v>
      </c>
      <c r="AB815" s="16">
        <f t="shared" si="1840"/>
        <v>0</v>
      </c>
      <c r="AC815" s="16">
        <f t="shared" si="1840"/>
        <v>0</v>
      </c>
      <c r="AD815" s="16">
        <f t="shared" si="1778"/>
        <v>2985.7</v>
      </c>
      <c r="AE815" s="16">
        <f t="shared" si="1779"/>
        <v>3090.1</v>
      </c>
      <c r="AF815" s="16">
        <f t="shared" si="1780"/>
        <v>3090.1</v>
      </c>
      <c r="AG815" s="16">
        <f t="shared" si="1840"/>
        <v>0</v>
      </c>
      <c r="AH815" s="16">
        <f t="shared" si="1840"/>
        <v>0</v>
      </c>
      <c r="AI815" s="16">
        <f t="shared" si="1840"/>
        <v>0</v>
      </c>
      <c r="AJ815" s="16">
        <f t="shared" si="1781"/>
        <v>2985.7</v>
      </c>
      <c r="AK815" s="16">
        <f t="shared" si="1782"/>
        <v>3090.1</v>
      </c>
      <c r="AL815" s="16">
        <f t="shared" si="1783"/>
        <v>3090.1</v>
      </c>
      <c r="AM815" s="16">
        <f t="shared" si="1840"/>
        <v>0</v>
      </c>
      <c r="AN815" s="16">
        <f t="shared" si="1840"/>
        <v>0</v>
      </c>
      <c r="AO815" s="16">
        <f t="shared" si="1840"/>
        <v>0</v>
      </c>
      <c r="AP815" s="16">
        <f t="shared" si="1755"/>
        <v>2985.7</v>
      </c>
      <c r="AQ815" s="16">
        <f t="shared" si="1840"/>
        <v>0</v>
      </c>
      <c r="AR815" s="16">
        <f t="shared" si="1837"/>
        <v>2985.7</v>
      </c>
      <c r="AS815" s="16">
        <f t="shared" si="1757"/>
        <v>3090.1</v>
      </c>
      <c r="AT815" s="16">
        <f t="shared" si="1840"/>
        <v>0</v>
      </c>
      <c r="AU815" s="16">
        <f t="shared" si="1838"/>
        <v>3090.1</v>
      </c>
      <c r="AV815" s="16">
        <f t="shared" si="1759"/>
        <v>3090.1</v>
      </c>
      <c r="AW815" s="16">
        <f t="shared" si="1840"/>
        <v>0</v>
      </c>
      <c r="AX815" s="16">
        <f t="shared" si="1839"/>
        <v>3090.1</v>
      </c>
      <c r="AY815" s="16">
        <f t="shared" si="1840"/>
        <v>0</v>
      </c>
      <c r="AZ815" s="35"/>
    </row>
    <row r="816" spans="1:52" x14ac:dyDescent="0.3">
      <c r="A816" s="60" t="s">
        <v>151</v>
      </c>
      <c r="B816" s="56">
        <v>620</v>
      </c>
      <c r="C816" s="60"/>
      <c r="D816" s="60"/>
      <c r="E816" s="12" t="s">
        <v>410</v>
      </c>
      <c r="F816" s="16">
        <f t="shared" si="1840"/>
        <v>2985.7</v>
      </c>
      <c r="G816" s="16">
        <f t="shared" si="1840"/>
        <v>3090.1</v>
      </c>
      <c r="H816" s="16">
        <f t="shared" si="1840"/>
        <v>3090.1</v>
      </c>
      <c r="I816" s="16">
        <f t="shared" si="1840"/>
        <v>0</v>
      </c>
      <c r="J816" s="16">
        <f t="shared" si="1840"/>
        <v>0</v>
      </c>
      <c r="K816" s="16">
        <f t="shared" si="1840"/>
        <v>0</v>
      </c>
      <c r="L816" s="16">
        <f t="shared" si="1808"/>
        <v>2985.7</v>
      </c>
      <c r="M816" s="16">
        <f t="shared" si="1809"/>
        <v>3090.1</v>
      </c>
      <c r="N816" s="16">
        <f t="shared" si="1810"/>
        <v>3090.1</v>
      </c>
      <c r="O816" s="16">
        <f t="shared" si="1840"/>
        <v>0</v>
      </c>
      <c r="P816" s="16">
        <f t="shared" si="1840"/>
        <v>0</v>
      </c>
      <c r="Q816" s="16">
        <f t="shared" si="1840"/>
        <v>0</v>
      </c>
      <c r="R816" s="16">
        <f t="shared" si="1772"/>
        <v>2985.7</v>
      </c>
      <c r="S816" s="16">
        <f t="shared" si="1773"/>
        <v>3090.1</v>
      </c>
      <c r="T816" s="16">
        <f t="shared" si="1774"/>
        <v>3090.1</v>
      </c>
      <c r="U816" s="16">
        <f t="shared" si="1840"/>
        <v>0</v>
      </c>
      <c r="V816" s="16">
        <f t="shared" si="1840"/>
        <v>0</v>
      </c>
      <c r="W816" s="16">
        <f t="shared" si="1840"/>
        <v>0</v>
      </c>
      <c r="X816" s="16">
        <f t="shared" si="1775"/>
        <v>2985.7</v>
      </c>
      <c r="Y816" s="16">
        <f t="shared" si="1776"/>
        <v>3090.1</v>
      </c>
      <c r="Z816" s="16">
        <f t="shared" si="1777"/>
        <v>3090.1</v>
      </c>
      <c r="AA816" s="16">
        <f t="shared" si="1840"/>
        <v>0</v>
      </c>
      <c r="AB816" s="16">
        <f t="shared" si="1840"/>
        <v>0</v>
      </c>
      <c r="AC816" s="16">
        <f t="shared" si="1840"/>
        <v>0</v>
      </c>
      <c r="AD816" s="16">
        <f t="shared" si="1778"/>
        <v>2985.7</v>
      </c>
      <c r="AE816" s="16">
        <f t="shared" si="1779"/>
        <v>3090.1</v>
      </c>
      <c r="AF816" s="16">
        <f t="shared" si="1780"/>
        <v>3090.1</v>
      </c>
      <c r="AG816" s="16">
        <f t="shared" si="1840"/>
        <v>0</v>
      </c>
      <c r="AH816" s="16">
        <f t="shared" si="1840"/>
        <v>0</v>
      </c>
      <c r="AI816" s="16">
        <f t="shared" si="1840"/>
        <v>0</v>
      </c>
      <c r="AJ816" s="16">
        <f t="shared" si="1781"/>
        <v>2985.7</v>
      </c>
      <c r="AK816" s="16">
        <f t="shared" si="1782"/>
        <v>3090.1</v>
      </c>
      <c r="AL816" s="16">
        <f t="shared" si="1783"/>
        <v>3090.1</v>
      </c>
      <c r="AM816" s="16">
        <f t="shared" si="1840"/>
        <v>0</v>
      </c>
      <c r="AN816" s="16">
        <f t="shared" si="1840"/>
        <v>0</v>
      </c>
      <c r="AO816" s="16">
        <f t="shared" si="1840"/>
        <v>0</v>
      </c>
      <c r="AP816" s="16">
        <f t="shared" si="1755"/>
        <v>2985.7</v>
      </c>
      <c r="AQ816" s="16">
        <f t="shared" si="1840"/>
        <v>0</v>
      </c>
      <c r="AR816" s="16">
        <f t="shared" si="1837"/>
        <v>2985.7</v>
      </c>
      <c r="AS816" s="16">
        <f t="shared" si="1757"/>
        <v>3090.1</v>
      </c>
      <c r="AT816" s="16">
        <f t="shared" si="1840"/>
        <v>0</v>
      </c>
      <c r="AU816" s="16">
        <f t="shared" si="1838"/>
        <v>3090.1</v>
      </c>
      <c r="AV816" s="16">
        <f t="shared" si="1759"/>
        <v>3090.1</v>
      </c>
      <c r="AW816" s="16">
        <f t="shared" si="1840"/>
        <v>0</v>
      </c>
      <c r="AX816" s="16">
        <f t="shared" si="1839"/>
        <v>3090.1</v>
      </c>
      <c r="AY816" s="16">
        <f t="shared" si="1840"/>
        <v>0</v>
      </c>
      <c r="AZ816" s="35"/>
    </row>
    <row r="817" spans="1:52" x14ac:dyDescent="0.3">
      <c r="A817" s="60" t="s">
        <v>151</v>
      </c>
      <c r="B817" s="56">
        <v>620</v>
      </c>
      <c r="C817" s="60" t="s">
        <v>25</v>
      </c>
      <c r="D817" s="60" t="s">
        <v>17</v>
      </c>
      <c r="E817" s="12" t="s">
        <v>376</v>
      </c>
      <c r="F817" s="16">
        <v>2985.7</v>
      </c>
      <c r="G817" s="16">
        <v>3090.1</v>
      </c>
      <c r="H817" s="16">
        <v>3090.1</v>
      </c>
      <c r="I817" s="16"/>
      <c r="J817" s="16"/>
      <c r="K817" s="16"/>
      <c r="L817" s="16">
        <f t="shared" si="1808"/>
        <v>2985.7</v>
      </c>
      <c r="M817" s="16">
        <f t="shared" si="1809"/>
        <v>3090.1</v>
      </c>
      <c r="N817" s="16">
        <f t="shared" si="1810"/>
        <v>3090.1</v>
      </c>
      <c r="O817" s="16"/>
      <c r="P817" s="16"/>
      <c r="Q817" s="16"/>
      <c r="R817" s="16">
        <f t="shared" si="1772"/>
        <v>2985.7</v>
      </c>
      <c r="S817" s="16">
        <f t="shared" si="1773"/>
        <v>3090.1</v>
      </c>
      <c r="T817" s="16">
        <f t="shared" si="1774"/>
        <v>3090.1</v>
      </c>
      <c r="U817" s="16"/>
      <c r="V817" s="16"/>
      <c r="W817" s="16"/>
      <c r="X817" s="16">
        <f t="shared" si="1775"/>
        <v>2985.7</v>
      </c>
      <c r="Y817" s="16">
        <f t="shared" si="1776"/>
        <v>3090.1</v>
      </c>
      <c r="Z817" s="16">
        <f t="shared" si="1777"/>
        <v>3090.1</v>
      </c>
      <c r="AA817" s="16"/>
      <c r="AB817" s="16"/>
      <c r="AC817" s="16"/>
      <c r="AD817" s="16">
        <f t="shared" si="1778"/>
        <v>2985.7</v>
      </c>
      <c r="AE817" s="16">
        <f t="shared" si="1779"/>
        <v>3090.1</v>
      </c>
      <c r="AF817" s="16">
        <f t="shared" si="1780"/>
        <v>3090.1</v>
      </c>
      <c r="AG817" s="16"/>
      <c r="AH817" s="16"/>
      <c r="AI817" s="16"/>
      <c r="AJ817" s="16">
        <f t="shared" si="1781"/>
        <v>2985.7</v>
      </c>
      <c r="AK817" s="16">
        <f t="shared" si="1782"/>
        <v>3090.1</v>
      </c>
      <c r="AL817" s="16">
        <f t="shared" si="1783"/>
        <v>3090.1</v>
      </c>
      <c r="AM817" s="16"/>
      <c r="AN817" s="16"/>
      <c r="AO817" s="16"/>
      <c r="AP817" s="16">
        <f t="shared" si="1755"/>
        <v>2985.7</v>
      </c>
      <c r="AQ817" s="16"/>
      <c r="AR817" s="16">
        <f t="shared" si="1837"/>
        <v>2985.7</v>
      </c>
      <c r="AS817" s="16">
        <f t="shared" si="1757"/>
        <v>3090.1</v>
      </c>
      <c r="AT817" s="16"/>
      <c r="AU817" s="16">
        <f t="shared" si="1838"/>
        <v>3090.1</v>
      </c>
      <c r="AV817" s="16">
        <f t="shared" si="1759"/>
        <v>3090.1</v>
      </c>
      <c r="AW817" s="16"/>
      <c r="AX817" s="16">
        <f t="shared" si="1839"/>
        <v>3090.1</v>
      </c>
      <c r="AY817" s="16"/>
      <c r="AZ817" s="35"/>
    </row>
    <row r="818" spans="1:52" ht="31.2" x14ac:dyDescent="0.3">
      <c r="A818" s="60" t="s">
        <v>787</v>
      </c>
      <c r="B818" s="56"/>
      <c r="C818" s="60"/>
      <c r="D818" s="60"/>
      <c r="E818" s="12" t="s">
        <v>784</v>
      </c>
      <c r="F818" s="16">
        <f t="shared" ref="F818:AY818" si="1841">F819</f>
        <v>1198.6999999999998</v>
      </c>
      <c r="G818" s="16">
        <f t="shared" si="1841"/>
        <v>0</v>
      </c>
      <c r="H818" s="16">
        <f t="shared" si="1841"/>
        <v>0</v>
      </c>
      <c r="I818" s="16">
        <f t="shared" si="1841"/>
        <v>0</v>
      </c>
      <c r="J818" s="16">
        <f t="shared" si="1841"/>
        <v>0</v>
      </c>
      <c r="K818" s="16">
        <f t="shared" si="1841"/>
        <v>0</v>
      </c>
      <c r="L818" s="16">
        <f t="shared" si="1808"/>
        <v>1198.6999999999998</v>
      </c>
      <c r="M818" s="16">
        <f t="shared" si="1809"/>
        <v>0</v>
      </c>
      <c r="N818" s="16">
        <f t="shared" si="1810"/>
        <v>0</v>
      </c>
      <c r="O818" s="16">
        <f t="shared" si="1841"/>
        <v>0</v>
      </c>
      <c r="P818" s="16">
        <f t="shared" si="1841"/>
        <v>0</v>
      </c>
      <c r="Q818" s="16">
        <f t="shared" si="1841"/>
        <v>0</v>
      </c>
      <c r="R818" s="16">
        <f t="shared" si="1772"/>
        <v>1198.6999999999998</v>
      </c>
      <c r="S818" s="16">
        <f t="shared" si="1773"/>
        <v>0</v>
      </c>
      <c r="T818" s="16">
        <f t="shared" si="1774"/>
        <v>0</v>
      </c>
      <c r="U818" s="16">
        <f t="shared" si="1841"/>
        <v>0</v>
      </c>
      <c r="V818" s="16">
        <f t="shared" si="1841"/>
        <v>0</v>
      </c>
      <c r="W818" s="16">
        <f t="shared" si="1841"/>
        <v>0</v>
      </c>
      <c r="X818" s="16">
        <f t="shared" si="1775"/>
        <v>1198.6999999999998</v>
      </c>
      <c r="Y818" s="16">
        <f t="shared" si="1776"/>
        <v>0</v>
      </c>
      <c r="Z818" s="16">
        <f t="shared" si="1777"/>
        <v>0</v>
      </c>
      <c r="AA818" s="16">
        <f t="shared" si="1841"/>
        <v>0</v>
      </c>
      <c r="AB818" s="16">
        <f t="shared" si="1841"/>
        <v>0</v>
      </c>
      <c r="AC818" s="16">
        <f t="shared" si="1841"/>
        <v>0</v>
      </c>
      <c r="AD818" s="16">
        <f t="shared" si="1778"/>
        <v>1198.6999999999998</v>
      </c>
      <c r="AE818" s="16">
        <f t="shared" si="1779"/>
        <v>0</v>
      </c>
      <c r="AF818" s="16">
        <f t="shared" si="1780"/>
        <v>0</v>
      </c>
      <c r="AG818" s="16">
        <f t="shared" si="1841"/>
        <v>0</v>
      </c>
      <c r="AH818" s="16">
        <f t="shared" si="1841"/>
        <v>0</v>
      </c>
      <c r="AI818" s="16">
        <f t="shared" si="1841"/>
        <v>0</v>
      </c>
      <c r="AJ818" s="16">
        <f t="shared" si="1781"/>
        <v>1198.6999999999998</v>
      </c>
      <c r="AK818" s="16">
        <f t="shared" si="1782"/>
        <v>0</v>
      </c>
      <c r="AL818" s="16">
        <f t="shared" si="1783"/>
        <v>0</v>
      </c>
      <c r="AM818" s="16">
        <f t="shared" si="1841"/>
        <v>0</v>
      </c>
      <c r="AN818" s="16">
        <f t="shared" si="1841"/>
        <v>0</v>
      </c>
      <c r="AO818" s="16">
        <f t="shared" si="1841"/>
        <v>0</v>
      </c>
      <c r="AP818" s="16">
        <f t="shared" si="1755"/>
        <v>1198.6999999999998</v>
      </c>
      <c r="AQ818" s="16">
        <f t="shared" si="1841"/>
        <v>0</v>
      </c>
      <c r="AR818" s="16">
        <f t="shared" si="1837"/>
        <v>1198.6999999999998</v>
      </c>
      <c r="AS818" s="16">
        <f t="shared" si="1757"/>
        <v>0</v>
      </c>
      <c r="AT818" s="16">
        <f t="shared" si="1841"/>
        <v>0</v>
      </c>
      <c r="AU818" s="16">
        <f t="shared" si="1838"/>
        <v>0</v>
      </c>
      <c r="AV818" s="16">
        <f t="shared" si="1759"/>
        <v>0</v>
      </c>
      <c r="AW818" s="16">
        <f t="shared" si="1841"/>
        <v>0</v>
      </c>
      <c r="AX818" s="16">
        <f t="shared" si="1839"/>
        <v>0</v>
      </c>
      <c r="AY818" s="16">
        <f t="shared" si="1841"/>
        <v>0</v>
      </c>
      <c r="AZ818" s="35"/>
    </row>
    <row r="819" spans="1:52" ht="46.8" x14ac:dyDescent="0.3">
      <c r="A819" s="60" t="s">
        <v>787</v>
      </c>
      <c r="B819" s="56">
        <v>600</v>
      </c>
      <c r="C819" s="60"/>
      <c r="D819" s="60"/>
      <c r="E819" s="12" t="s">
        <v>395</v>
      </c>
      <c r="F819" s="16">
        <f>F822+F820</f>
        <v>1198.6999999999998</v>
      </c>
      <c r="G819" s="16">
        <f t="shared" ref="G819:AY819" si="1842">G822+G820</f>
        <v>0</v>
      </c>
      <c r="H819" s="16">
        <f t="shared" si="1842"/>
        <v>0</v>
      </c>
      <c r="I819" s="16">
        <f t="shared" ref="I819:K819" si="1843">I822+I820</f>
        <v>0</v>
      </c>
      <c r="J819" s="16">
        <f t="shared" si="1843"/>
        <v>0</v>
      </c>
      <c r="K819" s="16">
        <f t="shared" si="1843"/>
        <v>0</v>
      </c>
      <c r="L819" s="16">
        <f t="shared" si="1808"/>
        <v>1198.6999999999998</v>
      </c>
      <c r="M819" s="16">
        <f t="shared" si="1809"/>
        <v>0</v>
      </c>
      <c r="N819" s="16">
        <f t="shared" si="1810"/>
        <v>0</v>
      </c>
      <c r="O819" s="16">
        <f t="shared" ref="O819:Q819" si="1844">O822+O820</f>
        <v>0</v>
      </c>
      <c r="P819" s="16">
        <f t="shared" si="1844"/>
        <v>0</v>
      </c>
      <c r="Q819" s="16">
        <f t="shared" si="1844"/>
        <v>0</v>
      </c>
      <c r="R819" s="16">
        <f t="shared" si="1772"/>
        <v>1198.6999999999998</v>
      </c>
      <c r="S819" s="16">
        <f t="shared" si="1773"/>
        <v>0</v>
      </c>
      <c r="T819" s="16">
        <f t="shared" si="1774"/>
        <v>0</v>
      </c>
      <c r="U819" s="16">
        <f t="shared" ref="U819:W819" si="1845">U822+U820</f>
        <v>0</v>
      </c>
      <c r="V819" s="16">
        <f t="shared" si="1845"/>
        <v>0</v>
      </c>
      <c r="W819" s="16">
        <f t="shared" si="1845"/>
        <v>0</v>
      </c>
      <c r="X819" s="16">
        <f t="shared" si="1775"/>
        <v>1198.6999999999998</v>
      </c>
      <c r="Y819" s="16">
        <f t="shared" si="1776"/>
        <v>0</v>
      </c>
      <c r="Z819" s="16">
        <f t="shared" si="1777"/>
        <v>0</v>
      </c>
      <c r="AA819" s="16">
        <f t="shared" ref="AA819:AC819" si="1846">AA822+AA820</f>
        <v>0</v>
      </c>
      <c r="AB819" s="16">
        <f t="shared" si="1846"/>
        <v>0</v>
      </c>
      <c r="AC819" s="16">
        <f t="shared" si="1846"/>
        <v>0</v>
      </c>
      <c r="AD819" s="16">
        <f t="shared" si="1778"/>
        <v>1198.6999999999998</v>
      </c>
      <c r="AE819" s="16">
        <f t="shared" si="1779"/>
        <v>0</v>
      </c>
      <c r="AF819" s="16">
        <f t="shared" si="1780"/>
        <v>0</v>
      </c>
      <c r="AG819" s="16">
        <f t="shared" ref="AG819:AI819" si="1847">AG822+AG820</f>
        <v>0</v>
      </c>
      <c r="AH819" s="16">
        <f t="shared" si="1847"/>
        <v>0</v>
      </c>
      <c r="AI819" s="16">
        <f t="shared" si="1847"/>
        <v>0</v>
      </c>
      <c r="AJ819" s="16">
        <f t="shared" si="1781"/>
        <v>1198.6999999999998</v>
      </c>
      <c r="AK819" s="16">
        <f t="shared" si="1782"/>
        <v>0</v>
      </c>
      <c r="AL819" s="16">
        <f t="shared" si="1783"/>
        <v>0</v>
      </c>
      <c r="AM819" s="16">
        <f t="shared" ref="AM819:AO819" si="1848">AM822+AM820</f>
        <v>0</v>
      </c>
      <c r="AN819" s="16">
        <f t="shared" si="1848"/>
        <v>0</v>
      </c>
      <c r="AO819" s="16">
        <f t="shared" si="1848"/>
        <v>0</v>
      </c>
      <c r="AP819" s="16">
        <f t="shared" si="1755"/>
        <v>1198.6999999999998</v>
      </c>
      <c r="AQ819" s="16">
        <f t="shared" ref="AQ819" si="1849">AQ822+AQ820</f>
        <v>0</v>
      </c>
      <c r="AR819" s="16">
        <f t="shared" si="1837"/>
        <v>1198.6999999999998</v>
      </c>
      <c r="AS819" s="16">
        <f t="shared" si="1757"/>
        <v>0</v>
      </c>
      <c r="AT819" s="16">
        <f t="shared" ref="AT819" si="1850">AT822+AT820</f>
        <v>0</v>
      </c>
      <c r="AU819" s="16">
        <f t="shared" si="1838"/>
        <v>0</v>
      </c>
      <c r="AV819" s="16">
        <f t="shared" si="1759"/>
        <v>0</v>
      </c>
      <c r="AW819" s="16">
        <f t="shared" ref="AW819" si="1851">AW822+AW820</f>
        <v>0</v>
      </c>
      <c r="AX819" s="16">
        <f t="shared" si="1839"/>
        <v>0</v>
      </c>
      <c r="AY819" s="16">
        <f t="shared" si="1842"/>
        <v>0</v>
      </c>
      <c r="AZ819" s="35"/>
    </row>
    <row r="820" spans="1:52" x14ac:dyDescent="0.3">
      <c r="A820" s="60" t="s">
        <v>787</v>
      </c>
      <c r="B820" s="56">
        <v>610</v>
      </c>
      <c r="C820" s="60"/>
      <c r="D820" s="60"/>
      <c r="E820" s="12" t="s">
        <v>409</v>
      </c>
      <c r="F820" s="16">
        <f>F821</f>
        <v>2.6</v>
      </c>
      <c r="G820" s="16">
        <f t="shared" ref="G820:AY820" si="1852">G821</f>
        <v>0</v>
      </c>
      <c r="H820" s="16">
        <f t="shared" si="1852"/>
        <v>0</v>
      </c>
      <c r="I820" s="16">
        <f t="shared" si="1852"/>
        <v>0</v>
      </c>
      <c r="J820" s="16">
        <f t="shared" si="1852"/>
        <v>0</v>
      </c>
      <c r="K820" s="16">
        <f t="shared" si="1852"/>
        <v>0</v>
      </c>
      <c r="L820" s="16">
        <f t="shared" si="1808"/>
        <v>2.6</v>
      </c>
      <c r="M820" s="16">
        <f t="shared" si="1809"/>
        <v>0</v>
      </c>
      <c r="N820" s="16">
        <f t="shared" si="1810"/>
        <v>0</v>
      </c>
      <c r="O820" s="16">
        <f t="shared" si="1852"/>
        <v>0</v>
      </c>
      <c r="P820" s="16">
        <f t="shared" si="1852"/>
        <v>0</v>
      </c>
      <c r="Q820" s="16">
        <f t="shared" si="1852"/>
        <v>0</v>
      </c>
      <c r="R820" s="16">
        <f t="shared" si="1772"/>
        <v>2.6</v>
      </c>
      <c r="S820" s="16">
        <f t="shared" si="1773"/>
        <v>0</v>
      </c>
      <c r="T820" s="16">
        <f t="shared" si="1774"/>
        <v>0</v>
      </c>
      <c r="U820" s="16">
        <f t="shared" si="1852"/>
        <v>0</v>
      </c>
      <c r="V820" s="16">
        <f t="shared" si="1852"/>
        <v>0</v>
      </c>
      <c r="W820" s="16">
        <f t="shared" si="1852"/>
        <v>0</v>
      </c>
      <c r="X820" s="16">
        <f t="shared" si="1775"/>
        <v>2.6</v>
      </c>
      <c r="Y820" s="16">
        <f t="shared" si="1776"/>
        <v>0</v>
      </c>
      <c r="Z820" s="16">
        <f t="shared" si="1777"/>
        <v>0</v>
      </c>
      <c r="AA820" s="16">
        <f t="shared" si="1852"/>
        <v>0</v>
      </c>
      <c r="AB820" s="16">
        <f t="shared" si="1852"/>
        <v>0</v>
      </c>
      <c r="AC820" s="16">
        <f t="shared" si="1852"/>
        <v>0</v>
      </c>
      <c r="AD820" s="16">
        <f t="shared" si="1778"/>
        <v>2.6</v>
      </c>
      <c r="AE820" s="16">
        <f t="shared" si="1779"/>
        <v>0</v>
      </c>
      <c r="AF820" s="16">
        <f t="shared" si="1780"/>
        <v>0</v>
      </c>
      <c r="AG820" s="16">
        <f t="shared" si="1852"/>
        <v>0</v>
      </c>
      <c r="AH820" s="16">
        <f t="shared" si="1852"/>
        <v>0</v>
      </c>
      <c r="AI820" s="16">
        <f t="shared" si="1852"/>
        <v>0</v>
      </c>
      <c r="AJ820" s="16">
        <f t="shared" si="1781"/>
        <v>2.6</v>
      </c>
      <c r="AK820" s="16">
        <f t="shared" si="1782"/>
        <v>0</v>
      </c>
      <c r="AL820" s="16">
        <f t="shared" si="1783"/>
        <v>0</v>
      </c>
      <c r="AM820" s="16">
        <f t="shared" si="1852"/>
        <v>0</v>
      </c>
      <c r="AN820" s="16">
        <f t="shared" si="1852"/>
        <v>0</v>
      </c>
      <c r="AO820" s="16">
        <f t="shared" si="1852"/>
        <v>0</v>
      </c>
      <c r="AP820" s="16">
        <f t="shared" si="1755"/>
        <v>2.6</v>
      </c>
      <c r="AQ820" s="16">
        <f t="shared" si="1852"/>
        <v>0</v>
      </c>
      <c r="AR820" s="16">
        <f t="shared" si="1837"/>
        <v>2.6</v>
      </c>
      <c r="AS820" s="16">
        <f t="shared" si="1757"/>
        <v>0</v>
      </c>
      <c r="AT820" s="16">
        <f t="shared" si="1852"/>
        <v>0</v>
      </c>
      <c r="AU820" s="16">
        <f t="shared" si="1838"/>
        <v>0</v>
      </c>
      <c r="AV820" s="16">
        <f t="shared" si="1759"/>
        <v>0</v>
      </c>
      <c r="AW820" s="16">
        <f t="shared" si="1852"/>
        <v>0</v>
      </c>
      <c r="AX820" s="16">
        <f t="shared" si="1839"/>
        <v>0</v>
      </c>
      <c r="AY820" s="16">
        <f t="shared" si="1852"/>
        <v>0</v>
      </c>
      <c r="AZ820" s="35"/>
    </row>
    <row r="821" spans="1:52" x14ac:dyDescent="0.3">
      <c r="A821" s="60" t="s">
        <v>787</v>
      </c>
      <c r="B821" s="56">
        <v>610</v>
      </c>
      <c r="C821" s="60" t="s">
        <v>25</v>
      </c>
      <c r="D821" s="60" t="s">
        <v>17</v>
      </c>
      <c r="E821" s="12" t="s">
        <v>376</v>
      </c>
      <c r="F821" s="16">
        <v>2.6</v>
      </c>
      <c r="G821" s="16"/>
      <c r="H821" s="16"/>
      <c r="I821" s="16"/>
      <c r="J821" s="16"/>
      <c r="K821" s="16"/>
      <c r="L821" s="16">
        <f t="shared" si="1808"/>
        <v>2.6</v>
      </c>
      <c r="M821" s="16">
        <f t="shared" si="1809"/>
        <v>0</v>
      </c>
      <c r="N821" s="16">
        <f t="shared" si="1810"/>
        <v>0</v>
      </c>
      <c r="O821" s="16"/>
      <c r="P821" s="16"/>
      <c r="Q821" s="16"/>
      <c r="R821" s="16">
        <f t="shared" si="1772"/>
        <v>2.6</v>
      </c>
      <c r="S821" s="16">
        <f t="shared" si="1773"/>
        <v>0</v>
      </c>
      <c r="T821" s="16">
        <f t="shared" si="1774"/>
        <v>0</v>
      </c>
      <c r="U821" s="16"/>
      <c r="V821" s="16"/>
      <c r="W821" s="16"/>
      <c r="X821" s="16">
        <f t="shared" si="1775"/>
        <v>2.6</v>
      </c>
      <c r="Y821" s="16">
        <f t="shared" si="1776"/>
        <v>0</v>
      </c>
      <c r="Z821" s="16">
        <f t="shared" si="1777"/>
        <v>0</v>
      </c>
      <c r="AA821" s="16"/>
      <c r="AB821" s="16"/>
      <c r="AC821" s="16"/>
      <c r="AD821" s="16">
        <f t="shared" si="1778"/>
        <v>2.6</v>
      </c>
      <c r="AE821" s="16">
        <f t="shared" si="1779"/>
        <v>0</v>
      </c>
      <c r="AF821" s="16">
        <f t="shared" si="1780"/>
        <v>0</v>
      </c>
      <c r="AG821" s="16"/>
      <c r="AH821" s="16"/>
      <c r="AI821" s="16"/>
      <c r="AJ821" s="16">
        <f t="shared" si="1781"/>
        <v>2.6</v>
      </c>
      <c r="AK821" s="16">
        <f t="shared" si="1782"/>
        <v>0</v>
      </c>
      <c r="AL821" s="16">
        <f t="shared" si="1783"/>
        <v>0</v>
      </c>
      <c r="AM821" s="16"/>
      <c r="AN821" s="16"/>
      <c r="AO821" s="16"/>
      <c r="AP821" s="16">
        <f t="shared" si="1755"/>
        <v>2.6</v>
      </c>
      <c r="AQ821" s="16"/>
      <c r="AR821" s="16">
        <f t="shared" si="1837"/>
        <v>2.6</v>
      </c>
      <c r="AS821" s="16">
        <f t="shared" si="1757"/>
        <v>0</v>
      </c>
      <c r="AT821" s="16"/>
      <c r="AU821" s="16">
        <f t="shared" si="1838"/>
        <v>0</v>
      </c>
      <c r="AV821" s="16">
        <f t="shared" si="1759"/>
        <v>0</v>
      </c>
      <c r="AW821" s="16"/>
      <c r="AX821" s="16">
        <f t="shared" si="1839"/>
        <v>0</v>
      </c>
      <c r="AY821" s="16"/>
      <c r="AZ821" s="35"/>
    </row>
    <row r="822" spans="1:52" x14ac:dyDescent="0.3">
      <c r="A822" s="60" t="s">
        <v>787</v>
      </c>
      <c r="B822" s="56">
        <v>620</v>
      </c>
      <c r="C822" s="60"/>
      <c r="D822" s="60"/>
      <c r="E822" s="12" t="s">
        <v>410</v>
      </c>
      <c r="F822" s="16">
        <f>F823+F824</f>
        <v>1196.0999999999999</v>
      </c>
      <c r="G822" s="16">
        <f t="shared" ref="G822:AY822" si="1853">G823+G824</f>
        <v>0</v>
      </c>
      <c r="H822" s="16">
        <f t="shared" si="1853"/>
        <v>0</v>
      </c>
      <c r="I822" s="16">
        <f t="shared" ref="I822:K822" si="1854">I823+I824</f>
        <v>0</v>
      </c>
      <c r="J822" s="16">
        <f t="shared" si="1854"/>
        <v>0</v>
      </c>
      <c r="K822" s="16">
        <f t="shared" si="1854"/>
        <v>0</v>
      </c>
      <c r="L822" s="16">
        <f t="shared" si="1808"/>
        <v>1196.0999999999999</v>
      </c>
      <c r="M822" s="16">
        <f t="shared" si="1809"/>
        <v>0</v>
      </c>
      <c r="N822" s="16">
        <f t="shared" si="1810"/>
        <v>0</v>
      </c>
      <c r="O822" s="16">
        <f t="shared" ref="O822:Q822" si="1855">O823+O824</f>
        <v>0</v>
      </c>
      <c r="P822" s="16">
        <f t="shared" si="1855"/>
        <v>0</v>
      </c>
      <c r="Q822" s="16">
        <f t="shared" si="1855"/>
        <v>0</v>
      </c>
      <c r="R822" s="16">
        <f t="shared" si="1772"/>
        <v>1196.0999999999999</v>
      </c>
      <c r="S822" s="16">
        <f t="shared" si="1773"/>
        <v>0</v>
      </c>
      <c r="T822" s="16">
        <f t="shared" si="1774"/>
        <v>0</v>
      </c>
      <c r="U822" s="16">
        <f t="shared" ref="U822:W822" si="1856">U823+U824</f>
        <v>0</v>
      </c>
      <c r="V822" s="16">
        <f t="shared" si="1856"/>
        <v>0</v>
      </c>
      <c r="W822" s="16">
        <f t="shared" si="1856"/>
        <v>0</v>
      </c>
      <c r="X822" s="16">
        <f t="shared" si="1775"/>
        <v>1196.0999999999999</v>
      </c>
      <c r="Y822" s="16">
        <f t="shared" si="1776"/>
        <v>0</v>
      </c>
      <c r="Z822" s="16">
        <f t="shared" si="1777"/>
        <v>0</v>
      </c>
      <c r="AA822" s="16">
        <f t="shared" ref="AA822:AC822" si="1857">AA823+AA824</f>
        <v>0</v>
      </c>
      <c r="AB822" s="16">
        <f t="shared" si="1857"/>
        <v>0</v>
      </c>
      <c r="AC822" s="16">
        <f t="shared" si="1857"/>
        <v>0</v>
      </c>
      <c r="AD822" s="16">
        <f t="shared" si="1778"/>
        <v>1196.0999999999999</v>
      </c>
      <c r="AE822" s="16">
        <f t="shared" si="1779"/>
        <v>0</v>
      </c>
      <c r="AF822" s="16">
        <f t="shared" si="1780"/>
        <v>0</v>
      </c>
      <c r="AG822" s="16">
        <f t="shared" ref="AG822:AI822" si="1858">AG823+AG824</f>
        <v>0</v>
      </c>
      <c r="AH822" s="16">
        <f t="shared" si="1858"/>
        <v>0</v>
      </c>
      <c r="AI822" s="16">
        <f t="shared" si="1858"/>
        <v>0</v>
      </c>
      <c r="AJ822" s="16">
        <f t="shared" si="1781"/>
        <v>1196.0999999999999</v>
      </c>
      <c r="AK822" s="16">
        <f t="shared" si="1782"/>
        <v>0</v>
      </c>
      <c r="AL822" s="16">
        <f t="shared" si="1783"/>
        <v>0</v>
      </c>
      <c r="AM822" s="16">
        <f t="shared" ref="AM822:AO822" si="1859">AM823+AM824</f>
        <v>0</v>
      </c>
      <c r="AN822" s="16">
        <f t="shared" si="1859"/>
        <v>0</v>
      </c>
      <c r="AO822" s="16">
        <f t="shared" si="1859"/>
        <v>0</v>
      </c>
      <c r="AP822" s="16">
        <f t="shared" si="1755"/>
        <v>1196.0999999999999</v>
      </c>
      <c r="AQ822" s="16">
        <f t="shared" ref="AQ822" si="1860">AQ823+AQ824</f>
        <v>0</v>
      </c>
      <c r="AR822" s="16">
        <f t="shared" si="1837"/>
        <v>1196.0999999999999</v>
      </c>
      <c r="AS822" s="16">
        <f t="shared" si="1757"/>
        <v>0</v>
      </c>
      <c r="AT822" s="16">
        <f t="shared" ref="AT822" si="1861">AT823+AT824</f>
        <v>0</v>
      </c>
      <c r="AU822" s="16">
        <f t="shared" si="1838"/>
        <v>0</v>
      </c>
      <c r="AV822" s="16">
        <f t="shared" si="1759"/>
        <v>0</v>
      </c>
      <c r="AW822" s="16">
        <f t="shared" ref="AW822" si="1862">AW823+AW824</f>
        <v>0</v>
      </c>
      <c r="AX822" s="16">
        <f t="shared" si="1839"/>
        <v>0</v>
      </c>
      <c r="AY822" s="16">
        <f t="shared" si="1853"/>
        <v>0</v>
      </c>
      <c r="AZ822" s="35"/>
    </row>
    <row r="823" spans="1:52" x14ac:dyDescent="0.3">
      <c r="A823" s="60" t="s">
        <v>787</v>
      </c>
      <c r="B823" s="56">
        <v>620</v>
      </c>
      <c r="C823" s="60" t="s">
        <v>25</v>
      </c>
      <c r="D823" s="60" t="s">
        <v>17</v>
      </c>
      <c r="E823" s="12" t="s">
        <v>376</v>
      </c>
      <c r="F823" s="16">
        <f>1193.1</f>
        <v>1193.0999999999999</v>
      </c>
      <c r="G823" s="16"/>
      <c r="H823" s="16"/>
      <c r="I823" s="16"/>
      <c r="J823" s="16"/>
      <c r="K823" s="16"/>
      <c r="L823" s="16">
        <f t="shared" si="1808"/>
        <v>1193.0999999999999</v>
      </c>
      <c r="M823" s="16">
        <f t="shared" si="1809"/>
        <v>0</v>
      </c>
      <c r="N823" s="16">
        <f t="shared" si="1810"/>
        <v>0</v>
      </c>
      <c r="O823" s="16"/>
      <c r="P823" s="16"/>
      <c r="Q823" s="16"/>
      <c r="R823" s="16">
        <f t="shared" si="1772"/>
        <v>1193.0999999999999</v>
      </c>
      <c r="S823" s="16">
        <f t="shared" si="1773"/>
        <v>0</v>
      </c>
      <c r="T823" s="16">
        <f t="shared" si="1774"/>
        <v>0</v>
      </c>
      <c r="U823" s="16"/>
      <c r="V823" s="16"/>
      <c r="W823" s="16"/>
      <c r="X823" s="16">
        <f t="shared" si="1775"/>
        <v>1193.0999999999999</v>
      </c>
      <c r="Y823" s="16">
        <f t="shared" si="1776"/>
        <v>0</v>
      </c>
      <c r="Z823" s="16">
        <f t="shared" si="1777"/>
        <v>0</v>
      </c>
      <c r="AA823" s="16"/>
      <c r="AB823" s="16"/>
      <c r="AC823" s="16"/>
      <c r="AD823" s="16">
        <f t="shared" si="1778"/>
        <v>1193.0999999999999</v>
      </c>
      <c r="AE823" s="16">
        <f t="shared" si="1779"/>
        <v>0</v>
      </c>
      <c r="AF823" s="16">
        <f t="shared" si="1780"/>
        <v>0</v>
      </c>
      <c r="AG823" s="16"/>
      <c r="AH823" s="16"/>
      <c r="AI823" s="16"/>
      <c r="AJ823" s="16">
        <f t="shared" si="1781"/>
        <v>1193.0999999999999</v>
      </c>
      <c r="AK823" s="16">
        <f t="shared" si="1782"/>
        <v>0</v>
      </c>
      <c r="AL823" s="16">
        <f t="shared" si="1783"/>
        <v>0</v>
      </c>
      <c r="AM823" s="16"/>
      <c r="AN823" s="16"/>
      <c r="AO823" s="16"/>
      <c r="AP823" s="16">
        <f t="shared" si="1755"/>
        <v>1193.0999999999999</v>
      </c>
      <c r="AQ823" s="16"/>
      <c r="AR823" s="16">
        <f t="shared" si="1837"/>
        <v>1193.0999999999999</v>
      </c>
      <c r="AS823" s="16">
        <f t="shared" si="1757"/>
        <v>0</v>
      </c>
      <c r="AT823" s="16"/>
      <c r="AU823" s="16">
        <f t="shared" si="1838"/>
        <v>0</v>
      </c>
      <c r="AV823" s="16">
        <f t="shared" si="1759"/>
        <v>0</v>
      </c>
      <c r="AW823" s="16"/>
      <c r="AX823" s="16">
        <f t="shared" si="1839"/>
        <v>0</v>
      </c>
      <c r="AY823" s="16"/>
      <c r="AZ823" s="35"/>
    </row>
    <row r="824" spans="1:52" x14ac:dyDescent="0.3">
      <c r="A824" s="60" t="s">
        <v>787</v>
      </c>
      <c r="B824" s="56">
        <v>620</v>
      </c>
      <c r="C824" s="60" t="s">
        <v>83</v>
      </c>
      <c r="D824" s="60" t="s">
        <v>17</v>
      </c>
      <c r="E824" s="12" t="s">
        <v>388</v>
      </c>
      <c r="F824" s="16">
        <v>3</v>
      </c>
      <c r="G824" s="16"/>
      <c r="H824" s="16"/>
      <c r="I824" s="16"/>
      <c r="J824" s="16"/>
      <c r="K824" s="16"/>
      <c r="L824" s="16">
        <f t="shared" si="1808"/>
        <v>3</v>
      </c>
      <c r="M824" s="16">
        <f t="shared" si="1809"/>
        <v>0</v>
      </c>
      <c r="N824" s="16">
        <f t="shared" si="1810"/>
        <v>0</v>
      </c>
      <c r="O824" s="16"/>
      <c r="P824" s="16"/>
      <c r="Q824" s="16"/>
      <c r="R824" s="16">
        <f t="shared" si="1772"/>
        <v>3</v>
      </c>
      <c r="S824" s="16">
        <f t="shared" si="1773"/>
        <v>0</v>
      </c>
      <c r="T824" s="16">
        <f t="shared" si="1774"/>
        <v>0</v>
      </c>
      <c r="U824" s="16"/>
      <c r="V824" s="16"/>
      <c r="W824" s="16"/>
      <c r="X824" s="16">
        <f t="shared" si="1775"/>
        <v>3</v>
      </c>
      <c r="Y824" s="16">
        <f t="shared" si="1776"/>
        <v>0</v>
      </c>
      <c r="Z824" s="16">
        <f t="shared" si="1777"/>
        <v>0</v>
      </c>
      <c r="AA824" s="16"/>
      <c r="AB824" s="16"/>
      <c r="AC824" s="16"/>
      <c r="AD824" s="16">
        <f t="shared" si="1778"/>
        <v>3</v>
      </c>
      <c r="AE824" s="16">
        <f t="shared" si="1779"/>
        <v>0</v>
      </c>
      <c r="AF824" s="16">
        <f t="shared" si="1780"/>
        <v>0</v>
      </c>
      <c r="AG824" s="16"/>
      <c r="AH824" s="16"/>
      <c r="AI824" s="16"/>
      <c r="AJ824" s="16">
        <f t="shared" si="1781"/>
        <v>3</v>
      </c>
      <c r="AK824" s="16">
        <f t="shared" si="1782"/>
        <v>0</v>
      </c>
      <c r="AL824" s="16">
        <f t="shared" si="1783"/>
        <v>0</v>
      </c>
      <c r="AM824" s="16"/>
      <c r="AN824" s="16"/>
      <c r="AO824" s="16"/>
      <c r="AP824" s="16">
        <f t="shared" si="1755"/>
        <v>3</v>
      </c>
      <c r="AQ824" s="16"/>
      <c r="AR824" s="16">
        <f t="shared" si="1837"/>
        <v>3</v>
      </c>
      <c r="AS824" s="16">
        <f t="shared" si="1757"/>
        <v>0</v>
      </c>
      <c r="AT824" s="16"/>
      <c r="AU824" s="16">
        <f t="shared" si="1838"/>
        <v>0</v>
      </c>
      <c r="AV824" s="16">
        <f t="shared" si="1759"/>
        <v>0</v>
      </c>
      <c r="AW824" s="16"/>
      <c r="AX824" s="16">
        <f t="shared" si="1839"/>
        <v>0</v>
      </c>
      <c r="AY824" s="16"/>
      <c r="AZ824" s="35"/>
    </row>
    <row r="825" spans="1:52" ht="46.8" x14ac:dyDescent="0.3">
      <c r="A825" s="60" t="s">
        <v>152</v>
      </c>
      <c r="B825" s="56"/>
      <c r="C825" s="60"/>
      <c r="D825" s="60"/>
      <c r="E825" s="12" t="s">
        <v>718</v>
      </c>
      <c r="F825" s="16">
        <f t="shared" ref="F825:AY825" si="1863">F826+F829</f>
        <v>21813.500000000004</v>
      </c>
      <c r="G825" s="16">
        <f t="shared" si="1863"/>
        <v>21813.500000000004</v>
      </c>
      <c r="H825" s="16">
        <f t="shared" si="1863"/>
        <v>21813.500000000004</v>
      </c>
      <c r="I825" s="16">
        <f t="shared" ref="I825:K825" si="1864">I826+I829</f>
        <v>0</v>
      </c>
      <c r="J825" s="16">
        <f t="shared" si="1864"/>
        <v>0</v>
      </c>
      <c r="K825" s="16">
        <f t="shared" si="1864"/>
        <v>0</v>
      </c>
      <c r="L825" s="16">
        <f t="shared" si="1808"/>
        <v>21813.500000000004</v>
      </c>
      <c r="M825" s="16">
        <f t="shared" si="1809"/>
        <v>21813.500000000004</v>
      </c>
      <c r="N825" s="16">
        <f t="shared" si="1810"/>
        <v>21813.500000000004</v>
      </c>
      <c r="O825" s="16">
        <f t="shared" ref="O825:Q825" si="1865">O826+O829</f>
        <v>0</v>
      </c>
      <c r="P825" s="16">
        <f t="shared" si="1865"/>
        <v>0</v>
      </c>
      <c r="Q825" s="16">
        <f t="shared" si="1865"/>
        <v>0</v>
      </c>
      <c r="R825" s="16">
        <f t="shared" si="1772"/>
        <v>21813.500000000004</v>
      </c>
      <c r="S825" s="16">
        <f t="shared" si="1773"/>
        <v>21813.500000000004</v>
      </c>
      <c r="T825" s="16">
        <f t="shared" si="1774"/>
        <v>21813.500000000004</v>
      </c>
      <c r="U825" s="16">
        <f t="shared" ref="U825:W825" si="1866">U826+U829</f>
        <v>0</v>
      </c>
      <c r="V825" s="16">
        <f t="shared" si="1866"/>
        <v>0</v>
      </c>
      <c r="W825" s="16">
        <f t="shared" si="1866"/>
        <v>0</v>
      </c>
      <c r="X825" s="16">
        <f t="shared" si="1775"/>
        <v>21813.500000000004</v>
      </c>
      <c r="Y825" s="16">
        <f t="shared" si="1776"/>
        <v>21813.500000000004</v>
      </c>
      <c r="Z825" s="16">
        <f t="shared" si="1777"/>
        <v>21813.500000000004</v>
      </c>
      <c r="AA825" s="16">
        <f t="shared" ref="AA825:AC825" si="1867">AA826+AA829</f>
        <v>0</v>
      </c>
      <c r="AB825" s="16">
        <f t="shared" si="1867"/>
        <v>0</v>
      </c>
      <c r="AC825" s="16">
        <f t="shared" si="1867"/>
        <v>0</v>
      </c>
      <c r="AD825" s="16">
        <f t="shared" si="1778"/>
        <v>21813.500000000004</v>
      </c>
      <c r="AE825" s="16">
        <f t="shared" si="1779"/>
        <v>21813.500000000004</v>
      </c>
      <c r="AF825" s="16">
        <f t="shared" si="1780"/>
        <v>21813.500000000004</v>
      </c>
      <c r="AG825" s="16">
        <f t="shared" ref="AG825:AI825" si="1868">AG826+AG829</f>
        <v>0</v>
      </c>
      <c r="AH825" s="16">
        <f t="shared" si="1868"/>
        <v>0</v>
      </c>
      <c r="AI825" s="16">
        <f t="shared" si="1868"/>
        <v>0</v>
      </c>
      <c r="AJ825" s="16">
        <f t="shared" si="1781"/>
        <v>21813.500000000004</v>
      </c>
      <c r="AK825" s="16">
        <f t="shared" si="1782"/>
        <v>21813.500000000004</v>
      </c>
      <c r="AL825" s="16">
        <f t="shared" si="1783"/>
        <v>21813.500000000004</v>
      </c>
      <c r="AM825" s="16">
        <f t="shared" ref="AM825:AO825" si="1869">AM826+AM829</f>
        <v>0</v>
      </c>
      <c r="AN825" s="16">
        <f t="shared" si="1869"/>
        <v>0</v>
      </c>
      <c r="AO825" s="16">
        <f t="shared" si="1869"/>
        <v>0</v>
      </c>
      <c r="AP825" s="16">
        <f t="shared" si="1755"/>
        <v>21813.500000000004</v>
      </c>
      <c r="AQ825" s="16">
        <f t="shared" ref="AQ825" si="1870">AQ826+AQ829</f>
        <v>0</v>
      </c>
      <c r="AR825" s="16">
        <f t="shared" si="1837"/>
        <v>21813.500000000004</v>
      </c>
      <c r="AS825" s="16">
        <f t="shared" si="1757"/>
        <v>21813.500000000004</v>
      </c>
      <c r="AT825" s="16">
        <f t="shared" ref="AT825" si="1871">AT826+AT829</f>
        <v>0</v>
      </c>
      <c r="AU825" s="16">
        <f t="shared" si="1838"/>
        <v>21813.500000000004</v>
      </c>
      <c r="AV825" s="16">
        <f t="shared" si="1759"/>
        <v>21813.500000000004</v>
      </c>
      <c r="AW825" s="16">
        <f t="shared" ref="AW825" si="1872">AW826+AW829</f>
        <v>0</v>
      </c>
      <c r="AX825" s="16">
        <f t="shared" si="1839"/>
        <v>21813.500000000004</v>
      </c>
      <c r="AY825" s="16">
        <f t="shared" si="1863"/>
        <v>0</v>
      </c>
      <c r="AZ825" s="35"/>
    </row>
    <row r="826" spans="1:52" ht="93.6" x14ac:dyDescent="0.3">
      <c r="A826" s="60" t="s">
        <v>152</v>
      </c>
      <c r="B826" s="56">
        <v>100</v>
      </c>
      <c r="C826" s="60"/>
      <c r="D826" s="60"/>
      <c r="E826" s="12" t="s">
        <v>391</v>
      </c>
      <c r="F826" s="16">
        <f t="shared" ref="F826:AY827" si="1873">F827</f>
        <v>223.2</v>
      </c>
      <c r="G826" s="16">
        <f t="shared" si="1873"/>
        <v>223.2</v>
      </c>
      <c r="H826" s="16">
        <f t="shared" si="1873"/>
        <v>223.2</v>
      </c>
      <c r="I826" s="16">
        <f t="shared" si="1873"/>
        <v>0</v>
      </c>
      <c r="J826" s="16">
        <f t="shared" si="1873"/>
        <v>0</v>
      </c>
      <c r="K826" s="16">
        <f t="shared" si="1873"/>
        <v>0</v>
      </c>
      <c r="L826" s="16">
        <f t="shared" si="1808"/>
        <v>223.2</v>
      </c>
      <c r="M826" s="16">
        <f t="shared" si="1809"/>
        <v>223.2</v>
      </c>
      <c r="N826" s="16">
        <f t="shared" si="1810"/>
        <v>223.2</v>
      </c>
      <c r="O826" s="16">
        <f t="shared" si="1873"/>
        <v>0</v>
      </c>
      <c r="P826" s="16">
        <f t="shared" si="1873"/>
        <v>0</v>
      </c>
      <c r="Q826" s="16">
        <f t="shared" si="1873"/>
        <v>0</v>
      </c>
      <c r="R826" s="16">
        <f t="shared" si="1772"/>
        <v>223.2</v>
      </c>
      <c r="S826" s="16">
        <f t="shared" si="1773"/>
        <v>223.2</v>
      </c>
      <c r="T826" s="16">
        <f t="shared" si="1774"/>
        <v>223.2</v>
      </c>
      <c r="U826" s="16">
        <f t="shared" si="1873"/>
        <v>0</v>
      </c>
      <c r="V826" s="16">
        <f t="shared" si="1873"/>
        <v>0</v>
      </c>
      <c r="W826" s="16">
        <f t="shared" si="1873"/>
        <v>0</v>
      </c>
      <c r="X826" s="16">
        <f t="shared" si="1775"/>
        <v>223.2</v>
      </c>
      <c r="Y826" s="16">
        <f t="shared" si="1776"/>
        <v>223.2</v>
      </c>
      <c r="Z826" s="16">
        <f t="shared" si="1777"/>
        <v>223.2</v>
      </c>
      <c r="AA826" s="16">
        <f t="shared" si="1873"/>
        <v>0</v>
      </c>
      <c r="AB826" s="16">
        <f t="shared" si="1873"/>
        <v>0</v>
      </c>
      <c r="AC826" s="16">
        <f t="shared" si="1873"/>
        <v>0</v>
      </c>
      <c r="AD826" s="16">
        <f t="shared" si="1778"/>
        <v>223.2</v>
      </c>
      <c r="AE826" s="16">
        <f t="shared" si="1779"/>
        <v>223.2</v>
      </c>
      <c r="AF826" s="16">
        <f t="shared" si="1780"/>
        <v>223.2</v>
      </c>
      <c r="AG826" s="16">
        <f t="shared" si="1873"/>
        <v>0</v>
      </c>
      <c r="AH826" s="16">
        <f t="shared" si="1873"/>
        <v>0</v>
      </c>
      <c r="AI826" s="16">
        <f t="shared" si="1873"/>
        <v>0</v>
      </c>
      <c r="AJ826" s="16">
        <f t="shared" si="1781"/>
        <v>223.2</v>
      </c>
      <c r="AK826" s="16">
        <f t="shared" si="1782"/>
        <v>223.2</v>
      </c>
      <c r="AL826" s="16">
        <f t="shared" si="1783"/>
        <v>223.2</v>
      </c>
      <c r="AM826" s="16">
        <f t="shared" si="1873"/>
        <v>0</v>
      </c>
      <c r="AN826" s="16">
        <f t="shared" si="1873"/>
        <v>0</v>
      </c>
      <c r="AO826" s="16">
        <f t="shared" si="1873"/>
        <v>0</v>
      </c>
      <c r="AP826" s="16">
        <f t="shared" si="1755"/>
        <v>223.2</v>
      </c>
      <c r="AQ826" s="16">
        <f t="shared" si="1873"/>
        <v>0</v>
      </c>
      <c r="AR826" s="16">
        <f t="shared" si="1837"/>
        <v>223.2</v>
      </c>
      <c r="AS826" s="16">
        <f t="shared" si="1757"/>
        <v>223.2</v>
      </c>
      <c r="AT826" s="16">
        <f t="shared" si="1873"/>
        <v>0</v>
      </c>
      <c r="AU826" s="16">
        <f t="shared" si="1838"/>
        <v>223.2</v>
      </c>
      <c r="AV826" s="16">
        <f t="shared" si="1759"/>
        <v>223.2</v>
      </c>
      <c r="AW826" s="16">
        <f t="shared" si="1873"/>
        <v>0</v>
      </c>
      <c r="AX826" s="16">
        <f t="shared" si="1839"/>
        <v>223.2</v>
      </c>
      <c r="AY826" s="16">
        <f t="shared" si="1873"/>
        <v>0</v>
      </c>
      <c r="AZ826" s="35"/>
    </row>
    <row r="827" spans="1:52" ht="31.2" x14ac:dyDescent="0.3">
      <c r="A827" s="60" t="s">
        <v>152</v>
      </c>
      <c r="B827" s="56">
        <v>110</v>
      </c>
      <c r="C827" s="60"/>
      <c r="D827" s="60"/>
      <c r="E827" s="12" t="s">
        <v>398</v>
      </c>
      <c r="F827" s="16">
        <f t="shared" si="1873"/>
        <v>223.2</v>
      </c>
      <c r="G827" s="16">
        <f t="shared" si="1873"/>
        <v>223.2</v>
      </c>
      <c r="H827" s="16">
        <f t="shared" si="1873"/>
        <v>223.2</v>
      </c>
      <c r="I827" s="16">
        <f t="shared" si="1873"/>
        <v>0</v>
      </c>
      <c r="J827" s="16">
        <f t="shared" si="1873"/>
        <v>0</v>
      </c>
      <c r="K827" s="16">
        <f t="shared" si="1873"/>
        <v>0</v>
      </c>
      <c r="L827" s="16">
        <f t="shared" si="1808"/>
        <v>223.2</v>
      </c>
      <c r="M827" s="16">
        <f t="shared" si="1809"/>
        <v>223.2</v>
      </c>
      <c r="N827" s="16">
        <f t="shared" si="1810"/>
        <v>223.2</v>
      </c>
      <c r="O827" s="16">
        <f t="shared" si="1873"/>
        <v>0</v>
      </c>
      <c r="P827" s="16">
        <f t="shared" si="1873"/>
        <v>0</v>
      </c>
      <c r="Q827" s="16">
        <f t="shared" si="1873"/>
        <v>0</v>
      </c>
      <c r="R827" s="16">
        <f t="shared" si="1772"/>
        <v>223.2</v>
      </c>
      <c r="S827" s="16">
        <f t="shared" si="1773"/>
        <v>223.2</v>
      </c>
      <c r="T827" s="16">
        <f t="shared" si="1774"/>
        <v>223.2</v>
      </c>
      <c r="U827" s="16">
        <f t="shared" si="1873"/>
        <v>0</v>
      </c>
      <c r="V827" s="16">
        <f t="shared" si="1873"/>
        <v>0</v>
      </c>
      <c r="W827" s="16">
        <f t="shared" si="1873"/>
        <v>0</v>
      </c>
      <c r="X827" s="16">
        <f t="shared" si="1775"/>
        <v>223.2</v>
      </c>
      <c r="Y827" s="16">
        <f t="shared" si="1776"/>
        <v>223.2</v>
      </c>
      <c r="Z827" s="16">
        <f t="shared" si="1777"/>
        <v>223.2</v>
      </c>
      <c r="AA827" s="16">
        <f t="shared" si="1873"/>
        <v>0</v>
      </c>
      <c r="AB827" s="16">
        <f t="shared" si="1873"/>
        <v>0</v>
      </c>
      <c r="AC827" s="16">
        <f t="shared" si="1873"/>
        <v>0</v>
      </c>
      <c r="AD827" s="16">
        <f t="shared" si="1778"/>
        <v>223.2</v>
      </c>
      <c r="AE827" s="16">
        <f t="shared" si="1779"/>
        <v>223.2</v>
      </c>
      <c r="AF827" s="16">
        <f t="shared" si="1780"/>
        <v>223.2</v>
      </c>
      <c r="AG827" s="16">
        <f t="shared" si="1873"/>
        <v>0</v>
      </c>
      <c r="AH827" s="16">
        <f t="shared" si="1873"/>
        <v>0</v>
      </c>
      <c r="AI827" s="16">
        <f t="shared" si="1873"/>
        <v>0</v>
      </c>
      <c r="AJ827" s="16">
        <f t="shared" si="1781"/>
        <v>223.2</v>
      </c>
      <c r="AK827" s="16">
        <f t="shared" si="1782"/>
        <v>223.2</v>
      </c>
      <c r="AL827" s="16">
        <f t="shared" si="1783"/>
        <v>223.2</v>
      </c>
      <c r="AM827" s="16">
        <f t="shared" si="1873"/>
        <v>0</v>
      </c>
      <c r="AN827" s="16">
        <f t="shared" si="1873"/>
        <v>0</v>
      </c>
      <c r="AO827" s="16">
        <f t="shared" si="1873"/>
        <v>0</v>
      </c>
      <c r="AP827" s="16">
        <f t="shared" si="1755"/>
        <v>223.2</v>
      </c>
      <c r="AQ827" s="16">
        <f t="shared" si="1873"/>
        <v>0</v>
      </c>
      <c r="AR827" s="16">
        <f t="shared" si="1837"/>
        <v>223.2</v>
      </c>
      <c r="AS827" s="16">
        <f t="shared" si="1757"/>
        <v>223.2</v>
      </c>
      <c r="AT827" s="16">
        <f t="shared" si="1873"/>
        <v>0</v>
      </c>
      <c r="AU827" s="16">
        <f t="shared" si="1838"/>
        <v>223.2</v>
      </c>
      <c r="AV827" s="16">
        <f t="shared" si="1759"/>
        <v>223.2</v>
      </c>
      <c r="AW827" s="16">
        <f t="shared" si="1873"/>
        <v>0</v>
      </c>
      <c r="AX827" s="16">
        <f t="shared" si="1839"/>
        <v>223.2</v>
      </c>
      <c r="AY827" s="16">
        <f t="shared" si="1873"/>
        <v>0</v>
      </c>
      <c r="AZ827" s="35"/>
    </row>
    <row r="828" spans="1:52" x14ac:dyDescent="0.3">
      <c r="A828" s="60" t="s">
        <v>152</v>
      </c>
      <c r="B828" s="56">
        <v>110</v>
      </c>
      <c r="C828" s="60" t="s">
        <v>25</v>
      </c>
      <c r="D828" s="60" t="s">
        <v>17</v>
      </c>
      <c r="E828" s="12" t="s">
        <v>376</v>
      </c>
      <c r="F828" s="16">
        <v>223.2</v>
      </c>
      <c r="G828" s="16">
        <v>223.2</v>
      </c>
      <c r="H828" s="16">
        <v>223.2</v>
      </c>
      <c r="I828" s="16"/>
      <c r="J828" s="16"/>
      <c r="K828" s="16"/>
      <c r="L828" s="16">
        <f t="shared" si="1808"/>
        <v>223.2</v>
      </c>
      <c r="M828" s="16">
        <f t="shared" si="1809"/>
        <v>223.2</v>
      </c>
      <c r="N828" s="16">
        <f t="shared" si="1810"/>
        <v>223.2</v>
      </c>
      <c r="O828" s="16"/>
      <c r="P828" s="16"/>
      <c r="Q828" s="16"/>
      <c r="R828" s="16">
        <f t="shared" si="1772"/>
        <v>223.2</v>
      </c>
      <c r="S828" s="16">
        <f t="shared" si="1773"/>
        <v>223.2</v>
      </c>
      <c r="T828" s="16">
        <f t="shared" si="1774"/>
        <v>223.2</v>
      </c>
      <c r="U828" s="16"/>
      <c r="V828" s="16"/>
      <c r="W828" s="16"/>
      <c r="X828" s="16">
        <f t="shared" si="1775"/>
        <v>223.2</v>
      </c>
      <c r="Y828" s="16">
        <f t="shared" si="1776"/>
        <v>223.2</v>
      </c>
      <c r="Z828" s="16">
        <f t="shared" si="1777"/>
        <v>223.2</v>
      </c>
      <c r="AA828" s="16"/>
      <c r="AB828" s="16"/>
      <c r="AC828" s="16"/>
      <c r="AD828" s="16">
        <f t="shared" si="1778"/>
        <v>223.2</v>
      </c>
      <c r="AE828" s="16">
        <f t="shared" si="1779"/>
        <v>223.2</v>
      </c>
      <c r="AF828" s="16">
        <f t="shared" si="1780"/>
        <v>223.2</v>
      </c>
      <c r="AG828" s="16"/>
      <c r="AH828" s="16"/>
      <c r="AI828" s="16"/>
      <c r="AJ828" s="16">
        <f t="shared" si="1781"/>
        <v>223.2</v>
      </c>
      <c r="AK828" s="16">
        <f t="shared" si="1782"/>
        <v>223.2</v>
      </c>
      <c r="AL828" s="16">
        <f t="shared" si="1783"/>
        <v>223.2</v>
      </c>
      <c r="AM828" s="16"/>
      <c r="AN828" s="16"/>
      <c r="AO828" s="16"/>
      <c r="AP828" s="16">
        <f t="shared" si="1755"/>
        <v>223.2</v>
      </c>
      <c r="AQ828" s="16"/>
      <c r="AR828" s="16">
        <f t="shared" si="1837"/>
        <v>223.2</v>
      </c>
      <c r="AS828" s="16">
        <f t="shared" si="1757"/>
        <v>223.2</v>
      </c>
      <c r="AT828" s="16"/>
      <c r="AU828" s="16">
        <f t="shared" si="1838"/>
        <v>223.2</v>
      </c>
      <c r="AV828" s="16">
        <f t="shared" si="1759"/>
        <v>223.2</v>
      </c>
      <c r="AW828" s="16"/>
      <c r="AX828" s="16">
        <f t="shared" si="1839"/>
        <v>223.2</v>
      </c>
      <c r="AY828" s="16"/>
      <c r="AZ828" s="35"/>
    </row>
    <row r="829" spans="1:52" ht="46.8" x14ac:dyDescent="0.3">
      <c r="A829" s="60" t="s">
        <v>152</v>
      </c>
      <c r="B829" s="56">
        <v>600</v>
      </c>
      <c r="C829" s="60"/>
      <c r="D829" s="60"/>
      <c r="E829" s="12" t="s">
        <v>395</v>
      </c>
      <c r="F829" s="16">
        <f t="shared" ref="F829:AY829" si="1874">F830</f>
        <v>21590.300000000003</v>
      </c>
      <c r="G829" s="16">
        <f t="shared" si="1874"/>
        <v>21590.300000000003</v>
      </c>
      <c r="H829" s="16">
        <f t="shared" si="1874"/>
        <v>21590.300000000003</v>
      </c>
      <c r="I829" s="16">
        <f t="shared" si="1874"/>
        <v>0</v>
      </c>
      <c r="J829" s="16">
        <f t="shared" si="1874"/>
        <v>0</v>
      </c>
      <c r="K829" s="16">
        <f t="shared" si="1874"/>
        <v>0</v>
      </c>
      <c r="L829" s="16">
        <f t="shared" si="1808"/>
        <v>21590.300000000003</v>
      </c>
      <c r="M829" s="16">
        <f t="shared" si="1809"/>
        <v>21590.300000000003</v>
      </c>
      <c r="N829" s="16">
        <f t="shared" si="1810"/>
        <v>21590.300000000003</v>
      </c>
      <c r="O829" s="16">
        <f t="shared" si="1874"/>
        <v>0</v>
      </c>
      <c r="P829" s="16">
        <f t="shared" si="1874"/>
        <v>0</v>
      </c>
      <c r="Q829" s="16">
        <f t="shared" si="1874"/>
        <v>0</v>
      </c>
      <c r="R829" s="16">
        <f t="shared" si="1772"/>
        <v>21590.300000000003</v>
      </c>
      <c r="S829" s="16">
        <f t="shared" si="1773"/>
        <v>21590.300000000003</v>
      </c>
      <c r="T829" s="16">
        <f t="shared" si="1774"/>
        <v>21590.300000000003</v>
      </c>
      <c r="U829" s="16">
        <f t="shared" si="1874"/>
        <v>0</v>
      </c>
      <c r="V829" s="16">
        <f t="shared" si="1874"/>
        <v>0</v>
      </c>
      <c r="W829" s="16">
        <f t="shared" si="1874"/>
        <v>0</v>
      </c>
      <c r="X829" s="16">
        <f t="shared" si="1775"/>
        <v>21590.300000000003</v>
      </c>
      <c r="Y829" s="16">
        <f t="shared" si="1776"/>
        <v>21590.300000000003</v>
      </c>
      <c r="Z829" s="16">
        <f t="shared" si="1777"/>
        <v>21590.300000000003</v>
      </c>
      <c r="AA829" s="16">
        <f t="shared" si="1874"/>
        <v>0</v>
      </c>
      <c r="AB829" s="16">
        <f t="shared" si="1874"/>
        <v>0</v>
      </c>
      <c r="AC829" s="16">
        <f t="shared" si="1874"/>
        <v>0</v>
      </c>
      <c r="AD829" s="16">
        <f t="shared" si="1778"/>
        <v>21590.300000000003</v>
      </c>
      <c r="AE829" s="16">
        <f t="shared" si="1779"/>
        <v>21590.300000000003</v>
      </c>
      <c r="AF829" s="16">
        <f t="shared" si="1780"/>
        <v>21590.300000000003</v>
      </c>
      <c r="AG829" s="16">
        <f t="shared" si="1874"/>
        <v>0</v>
      </c>
      <c r="AH829" s="16">
        <f t="shared" si="1874"/>
        <v>0</v>
      </c>
      <c r="AI829" s="16">
        <f t="shared" si="1874"/>
        <v>0</v>
      </c>
      <c r="AJ829" s="16">
        <f t="shared" si="1781"/>
        <v>21590.300000000003</v>
      </c>
      <c r="AK829" s="16">
        <f t="shared" si="1782"/>
        <v>21590.300000000003</v>
      </c>
      <c r="AL829" s="16">
        <f t="shared" si="1783"/>
        <v>21590.300000000003</v>
      </c>
      <c r="AM829" s="16">
        <f t="shared" si="1874"/>
        <v>0</v>
      </c>
      <c r="AN829" s="16">
        <f t="shared" si="1874"/>
        <v>0</v>
      </c>
      <c r="AO829" s="16">
        <f t="shared" si="1874"/>
        <v>0</v>
      </c>
      <c r="AP829" s="16">
        <f t="shared" si="1755"/>
        <v>21590.300000000003</v>
      </c>
      <c r="AQ829" s="16">
        <f t="shared" si="1874"/>
        <v>0</v>
      </c>
      <c r="AR829" s="16">
        <f t="shared" si="1837"/>
        <v>21590.300000000003</v>
      </c>
      <c r="AS829" s="16">
        <f t="shared" si="1757"/>
        <v>21590.300000000003</v>
      </c>
      <c r="AT829" s="16">
        <f t="shared" si="1874"/>
        <v>0</v>
      </c>
      <c r="AU829" s="16">
        <f t="shared" si="1838"/>
        <v>21590.300000000003</v>
      </c>
      <c r="AV829" s="16">
        <f t="shared" si="1759"/>
        <v>21590.300000000003</v>
      </c>
      <c r="AW829" s="16">
        <f t="shared" si="1874"/>
        <v>0</v>
      </c>
      <c r="AX829" s="16">
        <f t="shared" si="1839"/>
        <v>21590.300000000003</v>
      </c>
      <c r="AY829" s="16">
        <f t="shared" si="1874"/>
        <v>0</v>
      </c>
      <c r="AZ829" s="35"/>
    </row>
    <row r="830" spans="1:52" x14ac:dyDescent="0.3">
      <c r="A830" s="60" t="s">
        <v>152</v>
      </c>
      <c r="B830" s="56">
        <v>620</v>
      </c>
      <c r="C830" s="60"/>
      <c r="D830" s="60"/>
      <c r="E830" s="12" t="s">
        <v>410</v>
      </c>
      <c r="F830" s="16">
        <f>F831+F832+F833</f>
        <v>21590.300000000003</v>
      </c>
      <c r="G830" s="16">
        <f t="shared" ref="G830:AY830" si="1875">G831+G832+G833</f>
        <v>21590.300000000003</v>
      </c>
      <c r="H830" s="16">
        <f t="shared" si="1875"/>
        <v>21590.300000000003</v>
      </c>
      <c r="I830" s="16">
        <f t="shared" ref="I830:K830" si="1876">I831+I832+I833</f>
        <v>0</v>
      </c>
      <c r="J830" s="16">
        <f t="shared" si="1876"/>
        <v>0</v>
      </c>
      <c r="K830" s="16">
        <f t="shared" si="1876"/>
        <v>0</v>
      </c>
      <c r="L830" s="16">
        <f t="shared" si="1808"/>
        <v>21590.300000000003</v>
      </c>
      <c r="M830" s="16">
        <f t="shared" si="1809"/>
        <v>21590.300000000003</v>
      </c>
      <c r="N830" s="16">
        <f t="shared" si="1810"/>
        <v>21590.300000000003</v>
      </c>
      <c r="O830" s="16">
        <f t="shared" ref="O830:Q830" si="1877">O831+O832+O833</f>
        <v>0</v>
      </c>
      <c r="P830" s="16">
        <f t="shared" si="1877"/>
        <v>0</v>
      </c>
      <c r="Q830" s="16">
        <f t="shared" si="1877"/>
        <v>0</v>
      </c>
      <c r="R830" s="16">
        <f t="shared" si="1772"/>
        <v>21590.300000000003</v>
      </c>
      <c r="S830" s="16">
        <f t="shared" si="1773"/>
        <v>21590.300000000003</v>
      </c>
      <c r="T830" s="16">
        <f t="shared" si="1774"/>
        <v>21590.300000000003</v>
      </c>
      <c r="U830" s="16">
        <f t="shared" ref="U830:W830" si="1878">U831+U832+U833</f>
        <v>0</v>
      </c>
      <c r="V830" s="16">
        <f t="shared" si="1878"/>
        <v>0</v>
      </c>
      <c r="W830" s="16">
        <f t="shared" si="1878"/>
        <v>0</v>
      </c>
      <c r="X830" s="16">
        <f t="shared" si="1775"/>
        <v>21590.300000000003</v>
      </c>
      <c r="Y830" s="16">
        <f t="shared" si="1776"/>
        <v>21590.300000000003</v>
      </c>
      <c r="Z830" s="16">
        <f t="shared" si="1777"/>
        <v>21590.300000000003</v>
      </c>
      <c r="AA830" s="16">
        <f t="shared" ref="AA830:AC830" si="1879">AA831+AA832+AA833</f>
        <v>0</v>
      </c>
      <c r="AB830" s="16">
        <f t="shared" si="1879"/>
        <v>0</v>
      </c>
      <c r="AC830" s="16">
        <f t="shared" si="1879"/>
        <v>0</v>
      </c>
      <c r="AD830" s="16">
        <f t="shared" si="1778"/>
        <v>21590.300000000003</v>
      </c>
      <c r="AE830" s="16">
        <f t="shared" si="1779"/>
        <v>21590.300000000003</v>
      </c>
      <c r="AF830" s="16">
        <f t="shared" si="1780"/>
        <v>21590.300000000003</v>
      </c>
      <c r="AG830" s="16">
        <f t="shared" ref="AG830:AI830" si="1880">AG831+AG832+AG833</f>
        <v>0</v>
      </c>
      <c r="AH830" s="16">
        <f t="shared" si="1880"/>
        <v>0</v>
      </c>
      <c r="AI830" s="16">
        <f t="shared" si="1880"/>
        <v>0</v>
      </c>
      <c r="AJ830" s="16">
        <f t="shared" si="1781"/>
        <v>21590.300000000003</v>
      </c>
      <c r="AK830" s="16">
        <f t="shared" si="1782"/>
        <v>21590.300000000003</v>
      </c>
      <c r="AL830" s="16">
        <f t="shared" si="1783"/>
        <v>21590.300000000003</v>
      </c>
      <c r="AM830" s="16">
        <f t="shared" ref="AM830:AO830" si="1881">AM831+AM832+AM833</f>
        <v>0</v>
      </c>
      <c r="AN830" s="16">
        <f t="shared" si="1881"/>
        <v>0</v>
      </c>
      <c r="AO830" s="16">
        <f t="shared" si="1881"/>
        <v>0</v>
      </c>
      <c r="AP830" s="16">
        <f t="shared" si="1755"/>
        <v>21590.300000000003</v>
      </c>
      <c r="AQ830" s="16">
        <f t="shared" ref="AQ830" si="1882">AQ831+AQ832+AQ833</f>
        <v>0</v>
      </c>
      <c r="AR830" s="16">
        <f t="shared" si="1837"/>
        <v>21590.300000000003</v>
      </c>
      <c r="AS830" s="16">
        <f t="shared" si="1757"/>
        <v>21590.300000000003</v>
      </c>
      <c r="AT830" s="16">
        <f t="shared" ref="AT830" si="1883">AT831+AT832+AT833</f>
        <v>0</v>
      </c>
      <c r="AU830" s="16">
        <f t="shared" si="1838"/>
        <v>21590.300000000003</v>
      </c>
      <c r="AV830" s="16">
        <f t="shared" si="1759"/>
        <v>21590.300000000003</v>
      </c>
      <c r="AW830" s="16">
        <f t="shared" ref="AW830" si="1884">AW831+AW832+AW833</f>
        <v>0</v>
      </c>
      <c r="AX830" s="16">
        <f t="shared" si="1839"/>
        <v>21590.300000000003</v>
      </c>
      <c r="AY830" s="16">
        <f t="shared" si="1875"/>
        <v>0</v>
      </c>
      <c r="AZ830" s="35"/>
    </row>
    <row r="831" spans="1:52" x14ac:dyDescent="0.3">
      <c r="A831" s="60" t="s">
        <v>152</v>
      </c>
      <c r="B831" s="56">
        <v>620</v>
      </c>
      <c r="C831" s="60" t="s">
        <v>25</v>
      </c>
      <c r="D831" s="60" t="s">
        <v>17</v>
      </c>
      <c r="E831" s="12" t="s">
        <v>376</v>
      </c>
      <c r="F831" s="16">
        <v>21054.300000000003</v>
      </c>
      <c r="G831" s="16">
        <v>21054.300000000003</v>
      </c>
      <c r="H831" s="16">
        <v>21054.300000000003</v>
      </c>
      <c r="I831" s="16"/>
      <c r="J831" s="16"/>
      <c r="K831" s="16"/>
      <c r="L831" s="16">
        <f t="shared" si="1808"/>
        <v>21054.300000000003</v>
      </c>
      <c r="M831" s="16">
        <f t="shared" si="1809"/>
        <v>21054.300000000003</v>
      </c>
      <c r="N831" s="16">
        <f t="shared" si="1810"/>
        <v>21054.300000000003</v>
      </c>
      <c r="O831" s="16"/>
      <c r="P831" s="16"/>
      <c r="Q831" s="16"/>
      <c r="R831" s="16">
        <f t="shared" si="1772"/>
        <v>21054.300000000003</v>
      </c>
      <c r="S831" s="16">
        <f t="shared" si="1773"/>
        <v>21054.300000000003</v>
      </c>
      <c r="T831" s="16">
        <f t="shared" si="1774"/>
        <v>21054.300000000003</v>
      </c>
      <c r="U831" s="16"/>
      <c r="V831" s="16"/>
      <c r="W831" s="16"/>
      <c r="X831" s="16">
        <f t="shared" si="1775"/>
        <v>21054.300000000003</v>
      </c>
      <c r="Y831" s="16">
        <f t="shared" si="1776"/>
        <v>21054.300000000003</v>
      </c>
      <c r="Z831" s="16">
        <f t="shared" si="1777"/>
        <v>21054.300000000003</v>
      </c>
      <c r="AA831" s="16"/>
      <c r="AB831" s="16"/>
      <c r="AC831" s="16"/>
      <c r="AD831" s="16">
        <f t="shared" si="1778"/>
        <v>21054.300000000003</v>
      </c>
      <c r="AE831" s="16">
        <f t="shared" si="1779"/>
        <v>21054.300000000003</v>
      </c>
      <c r="AF831" s="16">
        <f t="shared" si="1780"/>
        <v>21054.300000000003</v>
      </c>
      <c r="AG831" s="16"/>
      <c r="AH831" s="16"/>
      <c r="AI831" s="16"/>
      <c r="AJ831" s="16">
        <f t="shared" si="1781"/>
        <v>21054.300000000003</v>
      </c>
      <c r="AK831" s="16">
        <f t="shared" si="1782"/>
        <v>21054.300000000003</v>
      </c>
      <c r="AL831" s="16">
        <f t="shared" si="1783"/>
        <v>21054.300000000003</v>
      </c>
      <c r="AM831" s="16"/>
      <c r="AN831" s="16"/>
      <c r="AO831" s="16"/>
      <c r="AP831" s="16">
        <f t="shared" si="1755"/>
        <v>21054.300000000003</v>
      </c>
      <c r="AQ831" s="16"/>
      <c r="AR831" s="16">
        <f t="shared" si="1837"/>
        <v>21054.300000000003</v>
      </c>
      <c r="AS831" s="16">
        <f t="shared" si="1757"/>
        <v>21054.300000000003</v>
      </c>
      <c r="AT831" s="16"/>
      <c r="AU831" s="16">
        <f t="shared" si="1838"/>
        <v>21054.300000000003</v>
      </c>
      <c r="AV831" s="16">
        <f t="shared" si="1759"/>
        <v>21054.300000000003</v>
      </c>
      <c r="AW831" s="16"/>
      <c r="AX831" s="16">
        <f t="shared" si="1839"/>
        <v>21054.300000000003</v>
      </c>
      <c r="AY831" s="16"/>
      <c r="AZ831" s="35"/>
    </row>
    <row r="832" spans="1:52" x14ac:dyDescent="0.3">
      <c r="A832" s="60" t="s">
        <v>152</v>
      </c>
      <c r="B832" s="56">
        <v>620</v>
      </c>
      <c r="C832" s="60" t="s">
        <v>49</v>
      </c>
      <c r="D832" s="60" t="s">
        <v>17</v>
      </c>
      <c r="E832" s="12" t="s">
        <v>383</v>
      </c>
      <c r="F832" s="16">
        <v>350</v>
      </c>
      <c r="G832" s="16">
        <v>350</v>
      </c>
      <c r="H832" s="16">
        <v>350</v>
      </c>
      <c r="I832" s="16"/>
      <c r="J832" s="16"/>
      <c r="K832" s="16"/>
      <c r="L832" s="16">
        <f t="shared" si="1808"/>
        <v>350</v>
      </c>
      <c r="M832" s="16">
        <f t="shared" si="1809"/>
        <v>350</v>
      </c>
      <c r="N832" s="16">
        <f t="shared" si="1810"/>
        <v>350</v>
      </c>
      <c r="O832" s="16"/>
      <c r="P832" s="16"/>
      <c r="Q832" s="16"/>
      <c r="R832" s="16">
        <f t="shared" si="1772"/>
        <v>350</v>
      </c>
      <c r="S832" s="16">
        <f t="shared" si="1773"/>
        <v>350</v>
      </c>
      <c r="T832" s="16">
        <f t="shared" si="1774"/>
        <v>350</v>
      </c>
      <c r="U832" s="16"/>
      <c r="V832" s="16"/>
      <c r="W832" s="16"/>
      <c r="X832" s="16">
        <f t="shared" si="1775"/>
        <v>350</v>
      </c>
      <c r="Y832" s="16">
        <f t="shared" si="1776"/>
        <v>350</v>
      </c>
      <c r="Z832" s="16">
        <f t="shared" si="1777"/>
        <v>350</v>
      </c>
      <c r="AA832" s="16"/>
      <c r="AB832" s="16"/>
      <c r="AC832" s="16"/>
      <c r="AD832" s="16">
        <f t="shared" si="1778"/>
        <v>350</v>
      </c>
      <c r="AE832" s="16">
        <f t="shared" si="1779"/>
        <v>350</v>
      </c>
      <c r="AF832" s="16">
        <f t="shared" si="1780"/>
        <v>350</v>
      </c>
      <c r="AG832" s="16"/>
      <c r="AH832" s="16"/>
      <c r="AI832" s="16"/>
      <c r="AJ832" s="16">
        <f t="shared" si="1781"/>
        <v>350</v>
      </c>
      <c r="AK832" s="16">
        <f t="shared" si="1782"/>
        <v>350</v>
      </c>
      <c r="AL832" s="16">
        <f t="shared" si="1783"/>
        <v>350</v>
      </c>
      <c r="AM832" s="16"/>
      <c r="AN832" s="16"/>
      <c r="AO832" s="16"/>
      <c r="AP832" s="16">
        <f t="shared" si="1755"/>
        <v>350</v>
      </c>
      <c r="AQ832" s="16"/>
      <c r="AR832" s="16">
        <f t="shared" si="1837"/>
        <v>350</v>
      </c>
      <c r="AS832" s="16">
        <f t="shared" si="1757"/>
        <v>350</v>
      </c>
      <c r="AT832" s="16"/>
      <c r="AU832" s="16">
        <f t="shared" si="1838"/>
        <v>350</v>
      </c>
      <c r="AV832" s="16">
        <f t="shared" si="1759"/>
        <v>350</v>
      </c>
      <c r="AW832" s="16"/>
      <c r="AX832" s="16">
        <f t="shared" si="1839"/>
        <v>350</v>
      </c>
      <c r="AY832" s="16"/>
      <c r="AZ832" s="35"/>
    </row>
    <row r="833" spans="1:72" x14ac:dyDescent="0.3">
      <c r="A833" s="60" t="s">
        <v>152</v>
      </c>
      <c r="B833" s="56">
        <v>620</v>
      </c>
      <c r="C833" s="60" t="s">
        <v>83</v>
      </c>
      <c r="D833" s="60" t="s">
        <v>17</v>
      </c>
      <c r="E833" s="12" t="s">
        <v>388</v>
      </c>
      <c r="F833" s="16">
        <v>186</v>
      </c>
      <c r="G833" s="16">
        <v>186</v>
      </c>
      <c r="H833" s="16">
        <v>186</v>
      </c>
      <c r="I833" s="16"/>
      <c r="J833" s="16"/>
      <c r="K833" s="16"/>
      <c r="L833" s="16">
        <f t="shared" si="1808"/>
        <v>186</v>
      </c>
      <c r="M833" s="16">
        <f t="shared" si="1809"/>
        <v>186</v>
      </c>
      <c r="N833" s="16">
        <f t="shared" si="1810"/>
        <v>186</v>
      </c>
      <c r="O833" s="16"/>
      <c r="P833" s="16"/>
      <c r="Q833" s="16"/>
      <c r="R833" s="16">
        <f t="shared" si="1772"/>
        <v>186</v>
      </c>
      <c r="S833" s="16">
        <f t="shared" si="1773"/>
        <v>186</v>
      </c>
      <c r="T833" s="16">
        <f t="shared" si="1774"/>
        <v>186</v>
      </c>
      <c r="U833" s="16"/>
      <c r="V833" s="16"/>
      <c r="W833" s="16"/>
      <c r="X833" s="16">
        <f t="shared" si="1775"/>
        <v>186</v>
      </c>
      <c r="Y833" s="16">
        <f t="shared" si="1776"/>
        <v>186</v>
      </c>
      <c r="Z833" s="16">
        <f t="shared" si="1777"/>
        <v>186</v>
      </c>
      <c r="AA833" s="16"/>
      <c r="AB833" s="16"/>
      <c r="AC833" s="16"/>
      <c r="AD833" s="16">
        <f t="shared" si="1778"/>
        <v>186</v>
      </c>
      <c r="AE833" s="16">
        <f t="shared" si="1779"/>
        <v>186</v>
      </c>
      <c r="AF833" s="16">
        <f t="shared" si="1780"/>
        <v>186</v>
      </c>
      <c r="AG833" s="16"/>
      <c r="AH833" s="16"/>
      <c r="AI833" s="16"/>
      <c r="AJ833" s="16">
        <f t="shared" si="1781"/>
        <v>186</v>
      </c>
      <c r="AK833" s="16">
        <f t="shared" si="1782"/>
        <v>186</v>
      </c>
      <c r="AL833" s="16">
        <f t="shared" si="1783"/>
        <v>186</v>
      </c>
      <c r="AM833" s="16"/>
      <c r="AN833" s="16"/>
      <c r="AO833" s="16"/>
      <c r="AP833" s="16">
        <f t="shared" si="1755"/>
        <v>186</v>
      </c>
      <c r="AQ833" s="16"/>
      <c r="AR833" s="16">
        <f t="shared" si="1837"/>
        <v>186</v>
      </c>
      <c r="AS833" s="16">
        <f t="shared" si="1757"/>
        <v>186</v>
      </c>
      <c r="AT833" s="16"/>
      <c r="AU833" s="16">
        <f t="shared" si="1838"/>
        <v>186</v>
      </c>
      <c r="AV833" s="16">
        <f t="shared" si="1759"/>
        <v>186</v>
      </c>
      <c r="AW833" s="16"/>
      <c r="AX833" s="16">
        <f t="shared" si="1839"/>
        <v>186</v>
      </c>
      <c r="AY833" s="16"/>
      <c r="AZ833" s="35"/>
    </row>
    <row r="834" spans="1:72" x14ac:dyDescent="0.3">
      <c r="A834" s="17" t="s">
        <v>1245</v>
      </c>
      <c r="B834" s="56"/>
      <c r="C834" s="60"/>
      <c r="D834" s="60"/>
      <c r="E834" s="12" t="s">
        <v>1136</v>
      </c>
      <c r="F834" s="16">
        <f t="shared" ref="F834:AY838" si="1885">F835</f>
        <v>0</v>
      </c>
      <c r="G834" s="16">
        <f t="shared" si="1885"/>
        <v>0</v>
      </c>
      <c r="H834" s="16">
        <f t="shared" si="1885"/>
        <v>0</v>
      </c>
      <c r="I834" s="16">
        <f t="shared" si="1885"/>
        <v>0</v>
      </c>
      <c r="J834" s="16">
        <f t="shared" si="1885"/>
        <v>0</v>
      </c>
      <c r="K834" s="16">
        <f t="shared" si="1885"/>
        <v>0</v>
      </c>
      <c r="L834" s="16">
        <f t="shared" si="1808"/>
        <v>0</v>
      </c>
      <c r="M834" s="16">
        <f t="shared" si="1809"/>
        <v>0</v>
      </c>
      <c r="N834" s="16">
        <f t="shared" si="1810"/>
        <v>0</v>
      </c>
      <c r="O834" s="16">
        <f t="shared" si="1885"/>
        <v>815.40000000000009</v>
      </c>
      <c r="P834" s="16">
        <f t="shared" si="1885"/>
        <v>0</v>
      </c>
      <c r="Q834" s="16">
        <f t="shared" si="1885"/>
        <v>0</v>
      </c>
      <c r="R834" s="16">
        <f t="shared" si="1772"/>
        <v>815.40000000000009</v>
      </c>
      <c r="S834" s="16">
        <f t="shared" si="1773"/>
        <v>0</v>
      </c>
      <c r="T834" s="16">
        <f t="shared" si="1774"/>
        <v>0</v>
      </c>
      <c r="U834" s="16">
        <f t="shared" si="1885"/>
        <v>0</v>
      </c>
      <c r="V834" s="16">
        <f t="shared" si="1885"/>
        <v>0</v>
      </c>
      <c r="W834" s="16">
        <f t="shared" si="1885"/>
        <v>0</v>
      </c>
      <c r="X834" s="16">
        <f t="shared" si="1775"/>
        <v>815.40000000000009</v>
      </c>
      <c r="Y834" s="16">
        <f t="shared" si="1776"/>
        <v>0</v>
      </c>
      <c r="Z834" s="16">
        <f t="shared" si="1777"/>
        <v>0</v>
      </c>
      <c r="AA834" s="16">
        <f t="shared" si="1885"/>
        <v>0</v>
      </c>
      <c r="AB834" s="16">
        <f t="shared" si="1885"/>
        <v>0</v>
      </c>
      <c r="AC834" s="16">
        <f t="shared" si="1885"/>
        <v>0</v>
      </c>
      <c r="AD834" s="16">
        <f t="shared" si="1778"/>
        <v>815.40000000000009</v>
      </c>
      <c r="AE834" s="16">
        <f t="shared" si="1779"/>
        <v>0</v>
      </c>
      <c r="AF834" s="16">
        <f t="shared" si="1780"/>
        <v>0</v>
      </c>
      <c r="AG834" s="16">
        <f t="shared" si="1885"/>
        <v>0</v>
      </c>
      <c r="AH834" s="16">
        <f t="shared" si="1885"/>
        <v>0</v>
      </c>
      <c r="AI834" s="16">
        <f t="shared" si="1885"/>
        <v>0</v>
      </c>
      <c r="AJ834" s="16">
        <f t="shared" si="1781"/>
        <v>815.40000000000009</v>
      </c>
      <c r="AK834" s="16">
        <f t="shared" si="1782"/>
        <v>0</v>
      </c>
      <c r="AL834" s="16">
        <f t="shared" si="1783"/>
        <v>0</v>
      </c>
      <c r="AM834" s="16">
        <f t="shared" si="1885"/>
        <v>0</v>
      </c>
      <c r="AN834" s="16">
        <f t="shared" si="1885"/>
        <v>0</v>
      </c>
      <c r="AO834" s="16">
        <f t="shared" si="1885"/>
        <v>0</v>
      </c>
      <c r="AP834" s="16">
        <f t="shared" si="1755"/>
        <v>815.40000000000009</v>
      </c>
      <c r="AQ834" s="16">
        <f t="shared" si="1885"/>
        <v>0</v>
      </c>
      <c r="AR834" s="16">
        <f t="shared" si="1837"/>
        <v>815.40000000000009</v>
      </c>
      <c r="AS834" s="16">
        <f t="shared" si="1757"/>
        <v>0</v>
      </c>
      <c r="AT834" s="16">
        <f t="shared" si="1885"/>
        <v>0</v>
      </c>
      <c r="AU834" s="16">
        <f t="shared" si="1838"/>
        <v>0</v>
      </c>
      <c r="AV834" s="16">
        <f t="shared" si="1759"/>
        <v>0</v>
      </c>
      <c r="AW834" s="16">
        <f t="shared" si="1885"/>
        <v>0</v>
      </c>
      <c r="AX834" s="16">
        <f t="shared" si="1839"/>
        <v>0</v>
      </c>
      <c r="AY834" s="16">
        <f t="shared" si="1885"/>
        <v>0</v>
      </c>
      <c r="AZ834" s="35"/>
    </row>
    <row r="835" spans="1:72" ht="46.8" x14ac:dyDescent="0.3">
      <c r="A835" s="17" t="s">
        <v>1245</v>
      </c>
      <c r="B835" s="56">
        <v>600</v>
      </c>
      <c r="C835" s="60"/>
      <c r="D835" s="60"/>
      <c r="E835" s="12" t="s">
        <v>395</v>
      </c>
      <c r="F835" s="16">
        <f t="shared" ref="F835:AY835" si="1886">F838+F836</f>
        <v>0</v>
      </c>
      <c r="G835" s="16">
        <f t="shared" si="1886"/>
        <v>0</v>
      </c>
      <c r="H835" s="16">
        <f t="shared" si="1886"/>
        <v>0</v>
      </c>
      <c r="I835" s="16">
        <f t="shared" ref="I835:K835" si="1887">I838+I836</f>
        <v>0</v>
      </c>
      <c r="J835" s="16">
        <f t="shared" si="1887"/>
        <v>0</v>
      </c>
      <c r="K835" s="16">
        <f t="shared" si="1887"/>
        <v>0</v>
      </c>
      <c r="L835" s="16">
        <f t="shared" si="1808"/>
        <v>0</v>
      </c>
      <c r="M835" s="16">
        <f t="shared" si="1809"/>
        <v>0</v>
      </c>
      <c r="N835" s="16">
        <f t="shared" si="1810"/>
        <v>0</v>
      </c>
      <c r="O835" s="16">
        <f t="shared" ref="O835:Q835" si="1888">O838+O836</f>
        <v>815.40000000000009</v>
      </c>
      <c r="P835" s="16">
        <f t="shared" si="1888"/>
        <v>0</v>
      </c>
      <c r="Q835" s="16">
        <f t="shared" si="1888"/>
        <v>0</v>
      </c>
      <c r="R835" s="16">
        <f t="shared" si="1772"/>
        <v>815.40000000000009</v>
      </c>
      <c r="S835" s="16">
        <f t="shared" si="1773"/>
        <v>0</v>
      </c>
      <c r="T835" s="16">
        <f t="shared" si="1774"/>
        <v>0</v>
      </c>
      <c r="U835" s="16">
        <f t="shared" ref="U835:W835" si="1889">U838+U836</f>
        <v>0</v>
      </c>
      <c r="V835" s="16">
        <f t="shared" si="1889"/>
        <v>0</v>
      </c>
      <c r="W835" s="16">
        <f t="shared" si="1889"/>
        <v>0</v>
      </c>
      <c r="X835" s="16">
        <f t="shared" si="1775"/>
        <v>815.40000000000009</v>
      </c>
      <c r="Y835" s="16">
        <f t="shared" si="1776"/>
        <v>0</v>
      </c>
      <c r="Z835" s="16">
        <f t="shared" si="1777"/>
        <v>0</v>
      </c>
      <c r="AA835" s="16">
        <f t="shared" ref="AA835:AC835" si="1890">AA838+AA836</f>
        <v>0</v>
      </c>
      <c r="AB835" s="16">
        <f t="shared" si="1890"/>
        <v>0</v>
      </c>
      <c r="AC835" s="16">
        <f t="shared" si="1890"/>
        <v>0</v>
      </c>
      <c r="AD835" s="16">
        <f t="shared" si="1778"/>
        <v>815.40000000000009</v>
      </c>
      <c r="AE835" s="16">
        <f t="shared" si="1779"/>
        <v>0</v>
      </c>
      <c r="AF835" s="16">
        <f t="shared" si="1780"/>
        <v>0</v>
      </c>
      <c r="AG835" s="16">
        <f t="shared" ref="AG835:AI835" si="1891">AG838+AG836</f>
        <v>0</v>
      </c>
      <c r="AH835" s="16">
        <f t="shared" si="1891"/>
        <v>0</v>
      </c>
      <c r="AI835" s="16">
        <f t="shared" si="1891"/>
        <v>0</v>
      </c>
      <c r="AJ835" s="16">
        <f t="shared" si="1781"/>
        <v>815.40000000000009</v>
      </c>
      <c r="AK835" s="16">
        <f t="shared" si="1782"/>
        <v>0</v>
      </c>
      <c r="AL835" s="16">
        <f t="shared" si="1783"/>
        <v>0</v>
      </c>
      <c r="AM835" s="16">
        <f t="shared" ref="AM835:AO835" si="1892">AM838+AM836</f>
        <v>0</v>
      </c>
      <c r="AN835" s="16">
        <f t="shared" si="1892"/>
        <v>0</v>
      </c>
      <c r="AO835" s="16">
        <f t="shared" si="1892"/>
        <v>0</v>
      </c>
      <c r="AP835" s="16">
        <f t="shared" si="1755"/>
        <v>815.40000000000009</v>
      </c>
      <c r="AQ835" s="16">
        <f t="shared" ref="AQ835" si="1893">AQ838+AQ836</f>
        <v>0</v>
      </c>
      <c r="AR835" s="16">
        <f t="shared" si="1837"/>
        <v>815.40000000000009</v>
      </c>
      <c r="AS835" s="16">
        <f t="shared" si="1757"/>
        <v>0</v>
      </c>
      <c r="AT835" s="16">
        <f t="shared" ref="AT835" si="1894">AT838+AT836</f>
        <v>0</v>
      </c>
      <c r="AU835" s="16">
        <f t="shared" si="1838"/>
        <v>0</v>
      </c>
      <c r="AV835" s="16">
        <f t="shared" si="1759"/>
        <v>0</v>
      </c>
      <c r="AW835" s="16">
        <f t="shared" ref="AW835" si="1895">AW838+AW836</f>
        <v>0</v>
      </c>
      <c r="AX835" s="16">
        <f t="shared" si="1839"/>
        <v>0</v>
      </c>
      <c r="AY835" s="16">
        <f t="shared" si="1886"/>
        <v>0</v>
      </c>
      <c r="AZ835" s="35"/>
    </row>
    <row r="836" spans="1:72" x14ac:dyDescent="0.3">
      <c r="A836" s="17" t="s">
        <v>1245</v>
      </c>
      <c r="B836" s="56">
        <v>610</v>
      </c>
      <c r="C836" s="60"/>
      <c r="D836" s="60"/>
      <c r="E836" s="12" t="s">
        <v>409</v>
      </c>
      <c r="F836" s="16">
        <f t="shared" ref="F836:AY836" si="1896">F837</f>
        <v>0</v>
      </c>
      <c r="G836" s="16">
        <f t="shared" si="1896"/>
        <v>0</v>
      </c>
      <c r="H836" s="16">
        <f t="shared" si="1896"/>
        <v>0</v>
      </c>
      <c r="I836" s="16">
        <f t="shared" si="1896"/>
        <v>0</v>
      </c>
      <c r="J836" s="16">
        <f t="shared" si="1896"/>
        <v>0</v>
      </c>
      <c r="K836" s="16">
        <f t="shared" si="1896"/>
        <v>0</v>
      </c>
      <c r="L836" s="16">
        <f t="shared" si="1808"/>
        <v>0</v>
      </c>
      <c r="M836" s="16">
        <f t="shared" si="1809"/>
        <v>0</v>
      </c>
      <c r="N836" s="16">
        <f t="shared" si="1810"/>
        <v>0</v>
      </c>
      <c r="O836" s="16">
        <f t="shared" si="1896"/>
        <v>79.2</v>
      </c>
      <c r="P836" s="16">
        <f t="shared" si="1896"/>
        <v>0</v>
      </c>
      <c r="Q836" s="16">
        <f t="shared" si="1896"/>
        <v>0</v>
      </c>
      <c r="R836" s="16">
        <f t="shared" si="1772"/>
        <v>79.2</v>
      </c>
      <c r="S836" s="16">
        <f t="shared" si="1773"/>
        <v>0</v>
      </c>
      <c r="T836" s="16">
        <f t="shared" si="1774"/>
        <v>0</v>
      </c>
      <c r="U836" s="16">
        <f t="shared" si="1896"/>
        <v>0</v>
      </c>
      <c r="V836" s="16">
        <f t="shared" si="1896"/>
        <v>0</v>
      </c>
      <c r="W836" s="16">
        <f t="shared" si="1896"/>
        <v>0</v>
      </c>
      <c r="X836" s="16">
        <f t="shared" si="1775"/>
        <v>79.2</v>
      </c>
      <c r="Y836" s="16">
        <f t="shared" si="1776"/>
        <v>0</v>
      </c>
      <c r="Z836" s="16">
        <f t="shared" si="1777"/>
        <v>0</v>
      </c>
      <c r="AA836" s="16">
        <f t="shared" si="1896"/>
        <v>0</v>
      </c>
      <c r="AB836" s="16">
        <f t="shared" si="1896"/>
        <v>0</v>
      </c>
      <c r="AC836" s="16">
        <f t="shared" si="1896"/>
        <v>0</v>
      </c>
      <c r="AD836" s="16">
        <f t="shared" si="1778"/>
        <v>79.2</v>
      </c>
      <c r="AE836" s="16">
        <f t="shared" si="1779"/>
        <v>0</v>
      </c>
      <c r="AF836" s="16">
        <f t="shared" si="1780"/>
        <v>0</v>
      </c>
      <c r="AG836" s="16">
        <f t="shared" si="1896"/>
        <v>0</v>
      </c>
      <c r="AH836" s="16">
        <f t="shared" si="1896"/>
        <v>0</v>
      </c>
      <c r="AI836" s="16">
        <f t="shared" si="1896"/>
        <v>0</v>
      </c>
      <c r="AJ836" s="16">
        <f t="shared" si="1781"/>
        <v>79.2</v>
      </c>
      <c r="AK836" s="16">
        <f t="shared" si="1782"/>
        <v>0</v>
      </c>
      <c r="AL836" s="16">
        <f t="shared" si="1783"/>
        <v>0</v>
      </c>
      <c r="AM836" s="16">
        <f t="shared" si="1896"/>
        <v>0</v>
      </c>
      <c r="AN836" s="16">
        <f t="shared" si="1896"/>
        <v>0</v>
      </c>
      <c r="AO836" s="16">
        <f t="shared" si="1896"/>
        <v>0</v>
      </c>
      <c r="AP836" s="16">
        <f t="shared" si="1755"/>
        <v>79.2</v>
      </c>
      <c r="AQ836" s="16">
        <f t="shared" si="1896"/>
        <v>0</v>
      </c>
      <c r="AR836" s="16">
        <f t="shared" si="1837"/>
        <v>79.2</v>
      </c>
      <c r="AS836" s="16">
        <f t="shared" si="1757"/>
        <v>0</v>
      </c>
      <c r="AT836" s="16">
        <f t="shared" si="1896"/>
        <v>0</v>
      </c>
      <c r="AU836" s="16">
        <f t="shared" si="1838"/>
        <v>0</v>
      </c>
      <c r="AV836" s="16">
        <f t="shared" si="1759"/>
        <v>0</v>
      </c>
      <c r="AW836" s="16">
        <f t="shared" si="1896"/>
        <v>0</v>
      </c>
      <c r="AX836" s="16">
        <f t="shared" si="1839"/>
        <v>0</v>
      </c>
      <c r="AY836" s="16">
        <f t="shared" si="1896"/>
        <v>0</v>
      </c>
      <c r="AZ836" s="35"/>
    </row>
    <row r="837" spans="1:72" x14ac:dyDescent="0.3">
      <c r="A837" s="17" t="s">
        <v>1245</v>
      </c>
      <c r="B837" s="56">
        <v>610</v>
      </c>
      <c r="C837" s="60" t="s">
        <v>25</v>
      </c>
      <c r="D837" s="60" t="s">
        <v>87</v>
      </c>
      <c r="E837" s="12" t="s">
        <v>375</v>
      </c>
      <c r="F837" s="16"/>
      <c r="G837" s="16"/>
      <c r="H837" s="16"/>
      <c r="I837" s="16"/>
      <c r="J837" s="16"/>
      <c r="K837" s="16"/>
      <c r="L837" s="16">
        <f t="shared" si="1808"/>
        <v>0</v>
      </c>
      <c r="M837" s="16">
        <f t="shared" si="1809"/>
        <v>0</v>
      </c>
      <c r="N837" s="16">
        <f t="shared" si="1810"/>
        <v>0</v>
      </c>
      <c r="O837" s="16">
        <v>79.2</v>
      </c>
      <c r="P837" s="16"/>
      <c r="Q837" s="16"/>
      <c r="R837" s="16">
        <f t="shared" si="1772"/>
        <v>79.2</v>
      </c>
      <c r="S837" s="16">
        <f t="shared" si="1773"/>
        <v>0</v>
      </c>
      <c r="T837" s="16">
        <f t="shared" si="1774"/>
        <v>0</v>
      </c>
      <c r="U837" s="16"/>
      <c r="V837" s="16"/>
      <c r="W837" s="16"/>
      <c r="X837" s="16">
        <f t="shared" si="1775"/>
        <v>79.2</v>
      </c>
      <c r="Y837" s="16">
        <f t="shared" si="1776"/>
        <v>0</v>
      </c>
      <c r="Z837" s="16">
        <f t="shared" si="1777"/>
        <v>0</v>
      </c>
      <c r="AA837" s="16"/>
      <c r="AB837" s="16"/>
      <c r="AC837" s="16"/>
      <c r="AD837" s="16">
        <f t="shared" si="1778"/>
        <v>79.2</v>
      </c>
      <c r="AE837" s="16">
        <f t="shared" si="1779"/>
        <v>0</v>
      </c>
      <c r="AF837" s="16">
        <f t="shared" si="1780"/>
        <v>0</v>
      </c>
      <c r="AG837" s="16"/>
      <c r="AH837" s="16"/>
      <c r="AI837" s="16"/>
      <c r="AJ837" s="16">
        <f t="shared" si="1781"/>
        <v>79.2</v>
      </c>
      <c r="AK837" s="16">
        <f t="shared" si="1782"/>
        <v>0</v>
      </c>
      <c r="AL837" s="16">
        <f t="shared" si="1783"/>
        <v>0</v>
      </c>
      <c r="AM837" s="16"/>
      <c r="AN837" s="16"/>
      <c r="AO837" s="16"/>
      <c r="AP837" s="16">
        <f t="shared" si="1755"/>
        <v>79.2</v>
      </c>
      <c r="AQ837" s="16"/>
      <c r="AR837" s="16">
        <f t="shared" si="1837"/>
        <v>79.2</v>
      </c>
      <c r="AS837" s="16">
        <f t="shared" si="1757"/>
        <v>0</v>
      </c>
      <c r="AT837" s="16"/>
      <c r="AU837" s="16">
        <f t="shared" si="1838"/>
        <v>0</v>
      </c>
      <c r="AV837" s="16">
        <f t="shared" si="1759"/>
        <v>0</v>
      </c>
      <c r="AW837" s="16"/>
      <c r="AX837" s="16">
        <f t="shared" si="1839"/>
        <v>0</v>
      </c>
      <c r="AY837" s="16"/>
      <c r="AZ837" s="35"/>
    </row>
    <row r="838" spans="1:72" x14ac:dyDescent="0.3">
      <c r="A838" s="17" t="s">
        <v>1245</v>
      </c>
      <c r="B838" s="56">
        <v>620</v>
      </c>
      <c r="C838" s="60"/>
      <c r="D838" s="60"/>
      <c r="E838" s="12" t="s">
        <v>410</v>
      </c>
      <c r="F838" s="16">
        <f t="shared" si="1885"/>
        <v>0</v>
      </c>
      <c r="G838" s="16">
        <f t="shared" si="1885"/>
        <v>0</v>
      </c>
      <c r="H838" s="16">
        <f t="shared" si="1885"/>
        <v>0</v>
      </c>
      <c r="I838" s="16">
        <f t="shared" si="1885"/>
        <v>0</v>
      </c>
      <c r="J838" s="16">
        <f t="shared" si="1885"/>
        <v>0</v>
      </c>
      <c r="K838" s="16">
        <f t="shared" si="1885"/>
        <v>0</v>
      </c>
      <c r="L838" s="16">
        <f t="shared" si="1808"/>
        <v>0</v>
      </c>
      <c r="M838" s="16">
        <f t="shared" si="1809"/>
        <v>0</v>
      </c>
      <c r="N838" s="16">
        <f t="shared" si="1810"/>
        <v>0</v>
      </c>
      <c r="O838" s="16">
        <f t="shared" si="1885"/>
        <v>736.2</v>
      </c>
      <c r="P838" s="16">
        <f t="shared" si="1885"/>
        <v>0</v>
      </c>
      <c r="Q838" s="16">
        <f t="shared" si="1885"/>
        <v>0</v>
      </c>
      <c r="R838" s="16">
        <f t="shared" si="1772"/>
        <v>736.2</v>
      </c>
      <c r="S838" s="16">
        <f t="shared" si="1773"/>
        <v>0</v>
      </c>
      <c r="T838" s="16">
        <f t="shared" si="1774"/>
        <v>0</v>
      </c>
      <c r="U838" s="16">
        <f t="shared" si="1885"/>
        <v>0</v>
      </c>
      <c r="V838" s="16">
        <f t="shared" si="1885"/>
        <v>0</v>
      </c>
      <c r="W838" s="16">
        <f t="shared" si="1885"/>
        <v>0</v>
      </c>
      <c r="X838" s="16">
        <f t="shared" si="1775"/>
        <v>736.2</v>
      </c>
      <c r="Y838" s="16">
        <f t="shared" si="1776"/>
        <v>0</v>
      </c>
      <c r="Z838" s="16">
        <f t="shared" si="1777"/>
        <v>0</v>
      </c>
      <c r="AA838" s="16">
        <f t="shared" si="1885"/>
        <v>0</v>
      </c>
      <c r="AB838" s="16">
        <f t="shared" si="1885"/>
        <v>0</v>
      </c>
      <c r="AC838" s="16">
        <f t="shared" si="1885"/>
        <v>0</v>
      </c>
      <c r="AD838" s="16">
        <f t="shared" si="1778"/>
        <v>736.2</v>
      </c>
      <c r="AE838" s="16">
        <f t="shared" si="1779"/>
        <v>0</v>
      </c>
      <c r="AF838" s="16">
        <f t="shared" si="1780"/>
        <v>0</v>
      </c>
      <c r="AG838" s="16">
        <f t="shared" si="1885"/>
        <v>0</v>
      </c>
      <c r="AH838" s="16">
        <f t="shared" si="1885"/>
        <v>0</v>
      </c>
      <c r="AI838" s="16">
        <f t="shared" si="1885"/>
        <v>0</v>
      </c>
      <c r="AJ838" s="16">
        <f t="shared" si="1781"/>
        <v>736.2</v>
      </c>
      <c r="AK838" s="16">
        <f t="shared" si="1782"/>
        <v>0</v>
      </c>
      <c r="AL838" s="16">
        <f t="shared" si="1783"/>
        <v>0</v>
      </c>
      <c r="AM838" s="16">
        <f t="shared" si="1885"/>
        <v>0</v>
      </c>
      <c r="AN838" s="16">
        <f t="shared" si="1885"/>
        <v>0</v>
      </c>
      <c r="AO838" s="16">
        <f t="shared" si="1885"/>
        <v>0</v>
      </c>
      <c r="AP838" s="16">
        <f t="shared" si="1755"/>
        <v>736.2</v>
      </c>
      <c r="AQ838" s="16">
        <f t="shared" si="1885"/>
        <v>0</v>
      </c>
      <c r="AR838" s="16">
        <f t="shared" si="1837"/>
        <v>736.2</v>
      </c>
      <c r="AS838" s="16">
        <f t="shared" si="1757"/>
        <v>0</v>
      </c>
      <c r="AT838" s="16">
        <f t="shared" si="1885"/>
        <v>0</v>
      </c>
      <c r="AU838" s="16">
        <f t="shared" si="1838"/>
        <v>0</v>
      </c>
      <c r="AV838" s="16">
        <f t="shared" si="1759"/>
        <v>0</v>
      </c>
      <c r="AW838" s="16">
        <f t="shared" si="1885"/>
        <v>0</v>
      </c>
      <c r="AX838" s="16">
        <f t="shared" si="1839"/>
        <v>0</v>
      </c>
      <c r="AY838" s="16">
        <f t="shared" si="1885"/>
        <v>0</v>
      </c>
      <c r="AZ838" s="35"/>
    </row>
    <row r="839" spans="1:72" x14ac:dyDescent="0.3">
      <c r="A839" s="17" t="s">
        <v>1245</v>
      </c>
      <c r="B839" s="56">
        <v>620</v>
      </c>
      <c r="C839" s="60" t="s">
        <v>25</v>
      </c>
      <c r="D839" s="60" t="s">
        <v>87</v>
      </c>
      <c r="E839" s="12" t="s">
        <v>375</v>
      </c>
      <c r="F839" s="16"/>
      <c r="G839" s="16"/>
      <c r="H839" s="16"/>
      <c r="I839" s="16"/>
      <c r="J839" s="16"/>
      <c r="K839" s="16"/>
      <c r="L839" s="16">
        <f t="shared" si="1808"/>
        <v>0</v>
      </c>
      <c r="M839" s="16">
        <f t="shared" si="1809"/>
        <v>0</v>
      </c>
      <c r="N839" s="16">
        <f t="shared" si="1810"/>
        <v>0</v>
      </c>
      <c r="O839" s="16">
        <v>736.2</v>
      </c>
      <c r="P839" s="16"/>
      <c r="Q839" s="16"/>
      <c r="R839" s="16">
        <f t="shared" si="1772"/>
        <v>736.2</v>
      </c>
      <c r="S839" s="16">
        <f t="shared" si="1773"/>
        <v>0</v>
      </c>
      <c r="T839" s="16">
        <f t="shared" si="1774"/>
        <v>0</v>
      </c>
      <c r="U839" s="16"/>
      <c r="V839" s="16"/>
      <c r="W839" s="16"/>
      <c r="X839" s="16">
        <f t="shared" si="1775"/>
        <v>736.2</v>
      </c>
      <c r="Y839" s="16">
        <f t="shared" si="1776"/>
        <v>0</v>
      </c>
      <c r="Z839" s="16">
        <f t="shared" si="1777"/>
        <v>0</v>
      </c>
      <c r="AA839" s="16"/>
      <c r="AB839" s="16"/>
      <c r="AC839" s="16"/>
      <c r="AD839" s="16">
        <f t="shared" si="1778"/>
        <v>736.2</v>
      </c>
      <c r="AE839" s="16">
        <f t="shared" si="1779"/>
        <v>0</v>
      </c>
      <c r="AF839" s="16">
        <f t="shared" si="1780"/>
        <v>0</v>
      </c>
      <c r="AG839" s="16"/>
      <c r="AH839" s="16"/>
      <c r="AI839" s="16"/>
      <c r="AJ839" s="16">
        <f t="shared" si="1781"/>
        <v>736.2</v>
      </c>
      <c r="AK839" s="16">
        <f t="shared" si="1782"/>
        <v>0</v>
      </c>
      <c r="AL839" s="16">
        <f t="shared" si="1783"/>
        <v>0</v>
      </c>
      <c r="AM839" s="16"/>
      <c r="AN839" s="16"/>
      <c r="AO839" s="16"/>
      <c r="AP839" s="16">
        <f t="shared" si="1755"/>
        <v>736.2</v>
      </c>
      <c r="AQ839" s="16"/>
      <c r="AR839" s="16">
        <f t="shared" si="1837"/>
        <v>736.2</v>
      </c>
      <c r="AS839" s="16">
        <f t="shared" si="1757"/>
        <v>0</v>
      </c>
      <c r="AT839" s="16"/>
      <c r="AU839" s="16">
        <f t="shared" si="1838"/>
        <v>0</v>
      </c>
      <c r="AV839" s="16">
        <f t="shared" si="1759"/>
        <v>0</v>
      </c>
      <c r="AW839" s="16"/>
      <c r="AX839" s="16">
        <f t="shared" si="1839"/>
        <v>0</v>
      </c>
      <c r="AY839" s="16"/>
      <c r="AZ839" s="35"/>
    </row>
    <row r="840" spans="1:72" s="9" customFormat="1" ht="46.8" x14ac:dyDescent="0.3">
      <c r="A840" s="8" t="s">
        <v>157</v>
      </c>
      <c r="B840" s="14"/>
      <c r="C840" s="8"/>
      <c r="D840" s="8"/>
      <c r="E840" s="13" t="s">
        <v>626</v>
      </c>
      <c r="F840" s="15">
        <f t="shared" ref="F840:AY840" si="1897">F841+F871+F888+F897</f>
        <v>176149.6</v>
      </c>
      <c r="G840" s="15">
        <f t="shared" si="1897"/>
        <v>180580.9</v>
      </c>
      <c r="H840" s="15">
        <f t="shared" si="1897"/>
        <v>180580.9</v>
      </c>
      <c r="I840" s="15">
        <f t="shared" ref="I840:K840" si="1898">I841+I871+I888+I897</f>
        <v>0</v>
      </c>
      <c r="J840" s="15">
        <f t="shared" si="1898"/>
        <v>0</v>
      </c>
      <c r="K840" s="15">
        <f t="shared" si="1898"/>
        <v>0</v>
      </c>
      <c r="L840" s="15">
        <f t="shared" si="1808"/>
        <v>176149.6</v>
      </c>
      <c r="M840" s="15">
        <f t="shared" si="1809"/>
        <v>180580.9</v>
      </c>
      <c r="N840" s="15">
        <f t="shared" si="1810"/>
        <v>180580.9</v>
      </c>
      <c r="O840" s="15">
        <f t="shared" ref="O840:Q840" si="1899">O841+O871+O888+O897</f>
        <v>0</v>
      </c>
      <c r="P840" s="15">
        <f t="shared" si="1899"/>
        <v>0</v>
      </c>
      <c r="Q840" s="15">
        <f t="shared" si="1899"/>
        <v>0</v>
      </c>
      <c r="R840" s="15">
        <f t="shared" si="1772"/>
        <v>176149.6</v>
      </c>
      <c r="S840" s="15">
        <f t="shared" si="1773"/>
        <v>180580.9</v>
      </c>
      <c r="T840" s="15">
        <f t="shared" si="1774"/>
        <v>180580.9</v>
      </c>
      <c r="U840" s="15">
        <f t="shared" ref="U840:W840" si="1900">U841+U871+U888+U897</f>
        <v>0</v>
      </c>
      <c r="V840" s="15">
        <f t="shared" si="1900"/>
        <v>0</v>
      </c>
      <c r="W840" s="15">
        <f t="shared" si="1900"/>
        <v>0</v>
      </c>
      <c r="X840" s="15">
        <f t="shared" si="1775"/>
        <v>176149.6</v>
      </c>
      <c r="Y840" s="15">
        <f t="shared" si="1776"/>
        <v>180580.9</v>
      </c>
      <c r="Z840" s="15">
        <f t="shared" si="1777"/>
        <v>180580.9</v>
      </c>
      <c r="AA840" s="15">
        <f t="shared" ref="AA840:AC840" si="1901">AA841+AA871+AA888+AA897</f>
        <v>0</v>
      </c>
      <c r="AB840" s="15">
        <f t="shared" si="1901"/>
        <v>0</v>
      </c>
      <c r="AC840" s="15">
        <f t="shared" si="1901"/>
        <v>0</v>
      </c>
      <c r="AD840" s="15">
        <f t="shared" si="1778"/>
        <v>176149.6</v>
      </c>
      <c r="AE840" s="15">
        <f t="shared" si="1779"/>
        <v>180580.9</v>
      </c>
      <c r="AF840" s="15">
        <f t="shared" si="1780"/>
        <v>180580.9</v>
      </c>
      <c r="AG840" s="15">
        <f t="shared" ref="AG840:AI840" si="1902">AG841+AG871+AG888+AG897</f>
        <v>0</v>
      </c>
      <c r="AH840" s="15">
        <f t="shared" si="1902"/>
        <v>0</v>
      </c>
      <c r="AI840" s="15">
        <f t="shared" si="1902"/>
        <v>0</v>
      </c>
      <c r="AJ840" s="15">
        <f t="shared" si="1781"/>
        <v>176149.6</v>
      </c>
      <c r="AK840" s="15">
        <f t="shared" si="1782"/>
        <v>180580.9</v>
      </c>
      <c r="AL840" s="15">
        <f t="shared" si="1783"/>
        <v>180580.9</v>
      </c>
      <c r="AM840" s="15">
        <f t="shared" ref="AM840:AO840" si="1903">AM841+AM871+AM888+AM897</f>
        <v>0</v>
      </c>
      <c r="AN840" s="15">
        <f t="shared" si="1903"/>
        <v>0</v>
      </c>
      <c r="AO840" s="15">
        <f t="shared" si="1903"/>
        <v>0</v>
      </c>
      <c r="AP840" s="15">
        <f t="shared" si="1755"/>
        <v>176149.6</v>
      </c>
      <c r="AQ840" s="15">
        <f t="shared" ref="AQ840" si="1904">AQ841+AQ871+AQ888+AQ897</f>
        <v>0</v>
      </c>
      <c r="AR840" s="15">
        <f t="shared" si="1837"/>
        <v>176149.6</v>
      </c>
      <c r="AS840" s="15">
        <f t="shared" si="1757"/>
        <v>180580.9</v>
      </c>
      <c r="AT840" s="15">
        <f t="shared" ref="AT840" si="1905">AT841+AT871+AT888+AT897</f>
        <v>0</v>
      </c>
      <c r="AU840" s="15">
        <f t="shared" si="1838"/>
        <v>180580.9</v>
      </c>
      <c r="AV840" s="15">
        <f t="shared" si="1759"/>
        <v>180580.9</v>
      </c>
      <c r="AW840" s="15">
        <f t="shared" ref="AW840" si="1906">AW841+AW871+AW888+AW897</f>
        <v>0</v>
      </c>
      <c r="AX840" s="15">
        <f t="shared" si="1839"/>
        <v>180580.9</v>
      </c>
      <c r="AY840" s="15">
        <f t="shared" si="1897"/>
        <v>0</v>
      </c>
      <c r="AZ840" s="34"/>
      <c r="BA840" s="23"/>
      <c r="BB840" s="23"/>
      <c r="BC840" s="23"/>
      <c r="BD840" s="23"/>
      <c r="BE840" s="23"/>
      <c r="BF840" s="23"/>
      <c r="BG840" s="23"/>
      <c r="BH840" s="23"/>
      <c r="BI840" s="23"/>
      <c r="BJ840" s="23"/>
      <c r="BK840" s="23"/>
      <c r="BL840" s="23"/>
      <c r="BM840" s="23"/>
      <c r="BN840" s="23"/>
      <c r="BO840" s="23"/>
      <c r="BP840" s="23"/>
      <c r="BQ840" s="23"/>
      <c r="BR840" s="23"/>
      <c r="BS840" s="23"/>
      <c r="BT840" s="23"/>
    </row>
    <row r="841" spans="1:72" ht="46.8" x14ac:dyDescent="0.3">
      <c r="A841" s="60" t="s">
        <v>158</v>
      </c>
      <c r="B841" s="56"/>
      <c r="C841" s="60"/>
      <c r="D841" s="60"/>
      <c r="E841" s="12" t="s">
        <v>627</v>
      </c>
      <c r="F841" s="16">
        <f t="shared" ref="F841:AY841" si="1907">F842+F865+F858</f>
        <v>144309.6</v>
      </c>
      <c r="G841" s="16">
        <f t="shared" si="1907"/>
        <v>148740.9</v>
      </c>
      <c r="H841" s="16">
        <f t="shared" si="1907"/>
        <v>148740.9</v>
      </c>
      <c r="I841" s="16">
        <f t="shared" ref="I841:K841" si="1908">I842+I865+I858</f>
        <v>0</v>
      </c>
      <c r="J841" s="16">
        <f t="shared" si="1908"/>
        <v>0</v>
      </c>
      <c r="K841" s="16">
        <f t="shared" si="1908"/>
        <v>0</v>
      </c>
      <c r="L841" s="16">
        <f t="shared" si="1808"/>
        <v>144309.6</v>
      </c>
      <c r="M841" s="16">
        <f t="shared" si="1809"/>
        <v>148740.9</v>
      </c>
      <c r="N841" s="16">
        <f t="shared" si="1810"/>
        <v>148740.9</v>
      </c>
      <c r="O841" s="16">
        <f t="shared" ref="O841:Q841" si="1909">O842+O865+O858</f>
        <v>0</v>
      </c>
      <c r="P841" s="16">
        <f t="shared" si="1909"/>
        <v>0</v>
      </c>
      <c r="Q841" s="16">
        <f t="shared" si="1909"/>
        <v>0</v>
      </c>
      <c r="R841" s="16">
        <f t="shared" si="1772"/>
        <v>144309.6</v>
      </c>
      <c r="S841" s="16">
        <f t="shared" si="1773"/>
        <v>148740.9</v>
      </c>
      <c r="T841" s="16">
        <f t="shared" si="1774"/>
        <v>148740.9</v>
      </c>
      <c r="U841" s="16">
        <f t="shared" ref="U841:W841" si="1910">U842+U865+U858</f>
        <v>0</v>
      </c>
      <c r="V841" s="16">
        <f t="shared" si="1910"/>
        <v>0</v>
      </c>
      <c r="W841" s="16">
        <f t="shared" si="1910"/>
        <v>0</v>
      </c>
      <c r="X841" s="16">
        <f t="shared" si="1775"/>
        <v>144309.6</v>
      </c>
      <c r="Y841" s="16">
        <f t="shared" si="1776"/>
        <v>148740.9</v>
      </c>
      <c r="Z841" s="16">
        <f t="shared" si="1777"/>
        <v>148740.9</v>
      </c>
      <c r="AA841" s="16">
        <f t="shared" ref="AA841:AC841" si="1911">AA842+AA865+AA858</f>
        <v>0</v>
      </c>
      <c r="AB841" s="16">
        <f t="shared" si="1911"/>
        <v>0</v>
      </c>
      <c r="AC841" s="16">
        <f t="shared" si="1911"/>
        <v>0</v>
      </c>
      <c r="AD841" s="16">
        <f t="shared" si="1778"/>
        <v>144309.6</v>
      </c>
      <c r="AE841" s="16">
        <f t="shared" si="1779"/>
        <v>148740.9</v>
      </c>
      <c r="AF841" s="16">
        <f t="shared" si="1780"/>
        <v>148740.9</v>
      </c>
      <c r="AG841" s="16">
        <f t="shared" ref="AG841:AI841" si="1912">AG842+AG865+AG858</f>
        <v>0</v>
      </c>
      <c r="AH841" s="16">
        <f t="shared" si="1912"/>
        <v>0</v>
      </c>
      <c r="AI841" s="16">
        <f t="shared" si="1912"/>
        <v>0</v>
      </c>
      <c r="AJ841" s="16">
        <f t="shared" si="1781"/>
        <v>144309.6</v>
      </c>
      <c r="AK841" s="16">
        <f t="shared" si="1782"/>
        <v>148740.9</v>
      </c>
      <c r="AL841" s="16">
        <f t="shared" si="1783"/>
        <v>148740.9</v>
      </c>
      <c r="AM841" s="16">
        <f t="shared" ref="AM841:AO841" si="1913">AM842+AM865+AM858</f>
        <v>0</v>
      </c>
      <c r="AN841" s="16">
        <f t="shared" si="1913"/>
        <v>0</v>
      </c>
      <c r="AO841" s="16">
        <f t="shared" si="1913"/>
        <v>0</v>
      </c>
      <c r="AP841" s="16">
        <f t="shared" si="1755"/>
        <v>144309.6</v>
      </c>
      <c r="AQ841" s="16">
        <f t="shared" ref="AQ841" si="1914">AQ842+AQ865+AQ858</f>
        <v>0</v>
      </c>
      <c r="AR841" s="16">
        <f t="shared" si="1837"/>
        <v>144309.6</v>
      </c>
      <c r="AS841" s="16">
        <f t="shared" si="1757"/>
        <v>148740.9</v>
      </c>
      <c r="AT841" s="16">
        <f t="shared" ref="AT841" si="1915">AT842+AT865+AT858</f>
        <v>0</v>
      </c>
      <c r="AU841" s="16">
        <f t="shared" si="1838"/>
        <v>148740.9</v>
      </c>
      <c r="AV841" s="16">
        <f t="shared" si="1759"/>
        <v>148740.9</v>
      </c>
      <c r="AW841" s="16">
        <f t="shared" ref="AW841" si="1916">AW842+AW865+AW858</f>
        <v>0</v>
      </c>
      <c r="AX841" s="16">
        <f t="shared" si="1839"/>
        <v>148740.9</v>
      </c>
      <c r="AY841" s="16">
        <f t="shared" si="1907"/>
        <v>0</v>
      </c>
      <c r="AZ841" s="35"/>
    </row>
    <row r="842" spans="1:72" ht="46.8" x14ac:dyDescent="0.3">
      <c r="A842" s="60" t="s">
        <v>155</v>
      </c>
      <c r="B842" s="56"/>
      <c r="C842" s="60"/>
      <c r="D842" s="60"/>
      <c r="E842" s="12" t="s">
        <v>436</v>
      </c>
      <c r="F842" s="16">
        <f t="shared" ref="F842:AY842" si="1917">F843+F846+F849+F855</f>
        <v>141111.1</v>
      </c>
      <c r="G842" s="16">
        <f t="shared" si="1917"/>
        <v>146341.6</v>
      </c>
      <c r="H842" s="16">
        <f t="shared" si="1917"/>
        <v>146341.6</v>
      </c>
      <c r="I842" s="16">
        <f t="shared" ref="I842:K842" si="1918">I843+I846+I849+I855</f>
        <v>0</v>
      </c>
      <c r="J842" s="16">
        <f t="shared" si="1918"/>
        <v>0</v>
      </c>
      <c r="K842" s="16">
        <f t="shared" si="1918"/>
        <v>0</v>
      </c>
      <c r="L842" s="16">
        <f t="shared" si="1808"/>
        <v>141111.1</v>
      </c>
      <c r="M842" s="16">
        <f t="shared" si="1809"/>
        <v>146341.6</v>
      </c>
      <c r="N842" s="16">
        <f t="shared" si="1810"/>
        <v>146341.6</v>
      </c>
      <c r="O842" s="16">
        <f t="shared" ref="O842:Q842" si="1919">O843+O846+O849+O855</f>
        <v>0</v>
      </c>
      <c r="P842" s="16">
        <f t="shared" si="1919"/>
        <v>0</v>
      </c>
      <c r="Q842" s="16">
        <f t="shared" si="1919"/>
        <v>0</v>
      </c>
      <c r="R842" s="16">
        <f t="shared" si="1772"/>
        <v>141111.1</v>
      </c>
      <c r="S842" s="16">
        <f t="shared" si="1773"/>
        <v>146341.6</v>
      </c>
      <c r="T842" s="16">
        <f t="shared" si="1774"/>
        <v>146341.6</v>
      </c>
      <c r="U842" s="16">
        <f t="shared" ref="U842:W842" si="1920">U843+U846+U849+U855</f>
        <v>0</v>
      </c>
      <c r="V842" s="16">
        <f t="shared" si="1920"/>
        <v>0</v>
      </c>
      <c r="W842" s="16">
        <f t="shared" si="1920"/>
        <v>0</v>
      </c>
      <c r="X842" s="16">
        <f t="shared" si="1775"/>
        <v>141111.1</v>
      </c>
      <c r="Y842" s="16">
        <f t="shared" si="1776"/>
        <v>146341.6</v>
      </c>
      <c r="Z842" s="16">
        <f t="shared" si="1777"/>
        <v>146341.6</v>
      </c>
      <c r="AA842" s="16">
        <f t="shared" ref="AA842:AC842" si="1921">AA843+AA846+AA849+AA855</f>
        <v>0</v>
      </c>
      <c r="AB842" s="16">
        <f t="shared" si="1921"/>
        <v>0</v>
      </c>
      <c r="AC842" s="16">
        <f t="shared" si="1921"/>
        <v>0</v>
      </c>
      <c r="AD842" s="16">
        <f t="shared" si="1778"/>
        <v>141111.1</v>
      </c>
      <c r="AE842" s="16">
        <f t="shared" si="1779"/>
        <v>146341.6</v>
      </c>
      <c r="AF842" s="16">
        <f t="shared" si="1780"/>
        <v>146341.6</v>
      </c>
      <c r="AG842" s="16">
        <f t="shared" ref="AG842:AI842" si="1922">AG843+AG846+AG849+AG855</f>
        <v>0</v>
      </c>
      <c r="AH842" s="16">
        <f t="shared" si="1922"/>
        <v>0</v>
      </c>
      <c r="AI842" s="16">
        <f t="shared" si="1922"/>
        <v>0</v>
      </c>
      <c r="AJ842" s="16">
        <f t="shared" si="1781"/>
        <v>141111.1</v>
      </c>
      <c r="AK842" s="16">
        <f t="shared" si="1782"/>
        <v>146341.6</v>
      </c>
      <c r="AL842" s="16">
        <f t="shared" si="1783"/>
        <v>146341.6</v>
      </c>
      <c r="AM842" s="16">
        <f t="shared" ref="AM842:AO842" si="1923">AM843+AM846+AM849+AM855</f>
        <v>0</v>
      </c>
      <c r="AN842" s="16">
        <f t="shared" si="1923"/>
        <v>0</v>
      </c>
      <c r="AO842" s="16">
        <f t="shared" si="1923"/>
        <v>0</v>
      </c>
      <c r="AP842" s="16">
        <f t="shared" si="1755"/>
        <v>141111.1</v>
      </c>
      <c r="AQ842" s="16">
        <f t="shared" ref="AQ842" si="1924">AQ843+AQ846+AQ849+AQ855</f>
        <v>0</v>
      </c>
      <c r="AR842" s="16">
        <f t="shared" si="1837"/>
        <v>141111.1</v>
      </c>
      <c r="AS842" s="16">
        <f t="shared" si="1757"/>
        <v>146341.6</v>
      </c>
      <c r="AT842" s="16">
        <f t="shared" ref="AT842" si="1925">AT843+AT846+AT849+AT855</f>
        <v>0</v>
      </c>
      <c r="AU842" s="16">
        <f t="shared" si="1838"/>
        <v>146341.6</v>
      </c>
      <c r="AV842" s="16">
        <f t="shared" si="1759"/>
        <v>146341.6</v>
      </c>
      <c r="AW842" s="16">
        <f t="shared" ref="AW842" si="1926">AW843+AW846+AW849+AW855</f>
        <v>0</v>
      </c>
      <c r="AX842" s="16">
        <f t="shared" si="1839"/>
        <v>146341.6</v>
      </c>
      <c r="AY842" s="16">
        <f t="shared" si="1917"/>
        <v>0</v>
      </c>
      <c r="AZ842" s="35"/>
    </row>
    <row r="843" spans="1:72" ht="93.6" x14ac:dyDescent="0.3">
      <c r="A843" s="60" t="s">
        <v>155</v>
      </c>
      <c r="B843" s="56">
        <v>100</v>
      </c>
      <c r="C843" s="60"/>
      <c r="D843" s="60"/>
      <c r="E843" s="12" t="s">
        <v>391</v>
      </c>
      <c r="F843" s="16">
        <f t="shared" ref="F843:AY844" si="1927">F844</f>
        <v>56017.5</v>
      </c>
      <c r="G843" s="16">
        <f t="shared" si="1927"/>
        <v>58051.200000000004</v>
      </c>
      <c r="H843" s="16">
        <f t="shared" si="1927"/>
        <v>58051.200000000004</v>
      </c>
      <c r="I843" s="16">
        <f t="shared" si="1927"/>
        <v>0</v>
      </c>
      <c r="J843" s="16">
        <f t="shared" si="1927"/>
        <v>0</v>
      </c>
      <c r="K843" s="16">
        <f t="shared" si="1927"/>
        <v>0</v>
      </c>
      <c r="L843" s="16">
        <f t="shared" si="1808"/>
        <v>56017.5</v>
      </c>
      <c r="M843" s="16">
        <f t="shared" si="1809"/>
        <v>58051.200000000004</v>
      </c>
      <c r="N843" s="16">
        <f t="shared" si="1810"/>
        <v>58051.200000000004</v>
      </c>
      <c r="O843" s="16">
        <f t="shared" si="1927"/>
        <v>0</v>
      </c>
      <c r="P843" s="16">
        <f t="shared" si="1927"/>
        <v>0</v>
      </c>
      <c r="Q843" s="16">
        <f t="shared" si="1927"/>
        <v>0</v>
      </c>
      <c r="R843" s="16">
        <f t="shared" si="1772"/>
        <v>56017.5</v>
      </c>
      <c r="S843" s="16">
        <f t="shared" si="1773"/>
        <v>58051.200000000004</v>
      </c>
      <c r="T843" s="16">
        <f t="shared" si="1774"/>
        <v>58051.200000000004</v>
      </c>
      <c r="U843" s="16">
        <f t="shared" si="1927"/>
        <v>0</v>
      </c>
      <c r="V843" s="16">
        <f t="shared" si="1927"/>
        <v>0</v>
      </c>
      <c r="W843" s="16">
        <f t="shared" si="1927"/>
        <v>0</v>
      </c>
      <c r="X843" s="16">
        <f t="shared" si="1775"/>
        <v>56017.5</v>
      </c>
      <c r="Y843" s="16">
        <f t="shared" si="1776"/>
        <v>58051.200000000004</v>
      </c>
      <c r="Z843" s="16">
        <f t="shared" si="1777"/>
        <v>58051.200000000004</v>
      </c>
      <c r="AA843" s="16">
        <f t="shared" si="1927"/>
        <v>0</v>
      </c>
      <c r="AB843" s="16">
        <f t="shared" si="1927"/>
        <v>0</v>
      </c>
      <c r="AC843" s="16">
        <f t="shared" si="1927"/>
        <v>0</v>
      </c>
      <c r="AD843" s="16">
        <f t="shared" si="1778"/>
        <v>56017.5</v>
      </c>
      <c r="AE843" s="16">
        <f t="shared" si="1779"/>
        <v>58051.200000000004</v>
      </c>
      <c r="AF843" s="16">
        <f t="shared" si="1780"/>
        <v>58051.200000000004</v>
      </c>
      <c r="AG843" s="16">
        <f t="shared" si="1927"/>
        <v>0</v>
      </c>
      <c r="AH843" s="16">
        <f t="shared" si="1927"/>
        <v>0</v>
      </c>
      <c r="AI843" s="16">
        <f t="shared" si="1927"/>
        <v>0</v>
      </c>
      <c r="AJ843" s="16">
        <f t="shared" si="1781"/>
        <v>56017.5</v>
      </c>
      <c r="AK843" s="16">
        <f t="shared" si="1782"/>
        <v>58051.200000000004</v>
      </c>
      <c r="AL843" s="16">
        <f t="shared" si="1783"/>
        <v>58051.200000000004</v>
      </c>
      <c r="AM843" s="16">
        <f t="shared" si="1927"/>
        <v>0</v>
      </c>
      <c r="AN843" s="16">
        <f t="shared" si="1927"/>
        <v>0</v>
      </c>
      <c r="AO843" s="16">
        <f t="shared" si="1927"/>
        <v>0</v>
      </c>
      <c r="AP843" s="16">
        <f t="shared" si="1755"/>
        <v>56017.5</v>
      </c>
      <c r="AQ843" s="16">
        <f t="shared" si="1927"/>
        <v>0</v>
      </c>
      <c r="AR843" s="16">
        <f t="shared" si="1837"/>
        <v>56017.5</v>
      </c>
      <c r="AS843" s="16">
        <f t="shared" si="1757"/>
        <v>58051.200000000004</v>
      </c>
      <c r="AT843" s="16">
        <f t="shared" si="1927"/>
        <v>0</v>
      </c>
      <c r="AU843" s="16">
        <f t="shared" si="1838"/>
        <v>58051.200000000004</v>
      </c>
      <c r="AV843" s="16">
        <f t="shared" si="1759"/>
        <v>58051.200000000004</v>
      </c>
      <c r="AW843" s="16">
        <f t="shared" si="1927"/>
        <v>0</v>
      </c>
      <c r="AX843" s="16">
        <f t="shared" si="1839"/>
        <v>58051.200000000004</v>
      </c>
      <c r="AY843" s="16">
        <f t="shared" si="1927"/>
        <v>0</v>
      </c>
      <c r="AZ843" s="35"/>
    </row>
    <row r="844" spans="1:72" ht="31.2" x14ac:dyDescent="0.3">
      <c r="A844" s="60" t="s">
        <v>155</v>
      </c>
      <c r="B844" s="56">
        <v>110</v>
      </c>
      <c r="C844" s="60"/>
      <c r="D844" s="60"/>
      <c r="E844" s="12" t="s">
        <v>398</v>
      </c>
      <c r="F844" s="16">
        <f t="shared" si="1927"/>
        <v>56017.5</v>
      </c>
      <c r="G844" s="16">
        <f t="shared" si="1927"/>
        <v>58051.200000000004</v>
      </c>
      <c r="H844" s="16">
        <f t="shared" si="1927"/>
        <v>58051.200000000004</v>
      </c>
      <c r="I844" s="16">
        <f t="shared" si="1927"/>
        <v>0</v>
      </c>
      <c r="J844" s="16">
        <f t="shared" si="1927"/>
        <v>0</v>
      </c>
      <c r="K844" s="16">
        <f t="shared" si="1927"/>
        <v>0</v>
      </c>
      <c r="L844" s="16">
        <f t="shared" si="1808"/>
        <v>56017.5</v>
      </c>
      <c r="M844" s="16">
        <f t="shared" si="1809"/>
        <v>58051.200000000004</v>
      </c>
      <c r="N844" s="16">
        <f t="shared" si="1810"/>
        <v>58051.200000000004</v>
      </c>
      <c r="O844" s="16">
        <f t="shared" si="1927"/>
        <v>0</v>
      </c>
      <c r="P844" s="16">
        <f t="shared" si="1927"/>
        <v>0</v>
      </c>
      <c r="Q844" s="16">
        <f t="shared" si="1927"/>
        <v>0</v>
      </c>
      <c r="R844" s="16">
        <f t="shared" si="1772"/>
        <v>56017.5</v>
      </c>
      <c r="S844" s="16">
        <f t="shared" si="1773"/>
        <v>58051.200000000004</v>
      </c>
      <c r="T844" s="16">
        <f t="shared" si="1774"/>
        <v>58051.200000000004</v>
      </c>
      <c r="U844" s="16">
        <f t="shared" si="1927"/>
        <v>0</v>
      </c>
      <c r="V844" s="16">
        <f t="shared" si="1927"/>
        <v>0</v>
      </c>
      <c r="W844" s="16">
        <f t="shared" si="1927"/>
        <v>0</v>
      </c>
      <c r="X844" s="16">
        <f t="shared" si="1775"/>
        <v>56017.5</v>
      </c>
      <c r="Y844" s="16">
        <f t="shared" si="1776"/>
        <v>58051.200000000004</v>
      </c>
      <c r="Z844" s="16">
        <f t="shared" si="1777"/>
        <v>58051.200000000004</v>
      </c>
      <c r="AA844" s="16">
        <f t="shared" si="1927"/>
        <v>0</v>
      </c>
      <c r="AB844" s="16">
        <f t="shared" si="1927"/>
        <v>0</v>
      </c>
      <c r="AC844" s="16">
        <f t="shared" si="1927"/>
        <v>0</v>
      </c>
      <c r="AD844" s="16">
        <f t="shared" si="1778"/>
        <v>56017.5</v>
      </c>
      <c r="AE844" s="16">
        <f t="shared" si="1779"/>
        <v>58051.200000000004</v>
      </c>
      <c r="AF844" s="16">
        <f t="shared" si="1780"/>
        <v>58051.200000000004</v>
      </c>
      <c r="AG844" s="16">
        <f t="shared" si="1927"/>
        <v>0</v>
      </c>
      <c r="AH844" s="16">
        <f t="shared" si="1927"/>
        <v>0</v>
      </c>
      <c r="AI844" s="16">
        <f t="shared" si="1927"/>
        <v>0</v>
      </c>
      <c r="AJ844" s="16">
        <f t="shared" si="1781"/>
        <v>56017.5</v>
      </c>
      <c r="AK844" s="16">
        <f t="shared" si="1782"/>
        <v>58051.200000000004</v>
      </c>
      <c r="AL844" s="16">
        <f t="shared" si="1783"/>
        <v>58051.200000000004</v>
      </c>
      <c r="AM844" s="16">
        <f t="shared" si="1927"/>
        <v>0</v>
      </c>
      <c r="AN844" s="16">
        <f t="shared" si="1927"/>
        <v>0</v>
      </c>
      <c r="AO844" s="16">
        <f t="shared" si="1927"/>
        <v>0</v>
      </c>
      <c r="AP844" s="16">
        <f t="shared" si="1755"/>
        <v>56017.5</v>
      </c>
      <c r="AQ844" s="16">
        <f t="shared" si="1927"/>
        <v>0</v>
      </c>
      <c r="AR844" s="16">
        <f t="shared" si="1837"/>
        <v>56017.5</v>
      </c>
      <c r="AS844" s="16">
        <f t="shared" si="1757"/>
        <v>58051.200000000004</v>
      </c>
      <c r="AT844" s="16">
        <f t="shared" si="1927"/>
        <v>0</v>
      </c>
      <c r="AU844" s="16">
        <f t="shared" si="1838"/>
        <v>58051.200000000004</v>
      </c>
      <c r="AV844" s="16">
        <f t="shared" si="1759"/>
        <v>58051.200000000004</v>
      </c>
      <c r="AW844" s="16">
        <f t="shared" si="1927"/>
        <v>0</v>
      </c>
      <c r="AX844" s="16">
        <f t="shared" si="1839"/>
        <v>58051.200000000004</v>
      </c>
      <c r="AY844" s="16">
        <f t="shared" si="1927"/>
        <v>0</v>
      </c>
      <c r="AZ844" s="35"/>
    </row>
    <row r="845" spans="1:72" x14ac:dyDescent="0.3">
      <c r="A845" s="60" t="s">
        <v>155</v>
      </c>
      <c r="B845" s="56">
        <v>110</v>
      </c>
      <c r="C845" s="60" t="s">
        <v>25</v>
      </c>
      <c r="D845" s="60" t="s">
        <v>26</v>
      </c>
      <c r="E845" s="12" t="s">
        <v>379</v>
      </c>
      <c r="F845" s="16">
        <v>56017.5</v>
      </c>
      <c r="G845" s="16">
        <v>58051.200000000004</v>
      </c>
      <c r="H845" s="16">
        <v>58051.200000000004</v>
      </c>
      <c r="I845" s="16"/>
      <c r="J845" s="16"/>
      <c r="K845" s="16"/>
      <c r="L845" s="16">
        <f t="shared" si="1808"/>
        <v>56017.5</v>
      </c>
      <c r="M845" s="16">
        <f t="shared" si="1809"/>
        <v>58051.200000000004</v>
      </c>
      <c r="N845" s="16">
        <f t="shared" si="1810"/>
        <v>58051.200000000004</v>
      </c>
      <c r="O845" s="16"/>
      <c r="P845" s="16"/>
      <c r="Q845" s="16"/>
      <c r="R845" s="16">
        <f t="shared" si="1772"/>
        <v>56017.5</v>
      </c>
      <c r="S845" s="16">
        <f t="shared" si="1773"/>
        <v>58051.200000000004</v>
      </c>
      <c r="T845" s="16">
        <f t="shared" si="1774"/>
        <v>58051.200000000004</v>
      </c>
      <c r="U845" s="16"/>
      <c r="V845" s="16"/>
      <c r="W845" s="16"/>
      <c r="X845" s="16">
        <f t="shared" si="1775"/>
        <v>56017.5</v>
      </c>
      <c r="Y845" s="16">
        <f t="shared" si="1776"/>
        <v>58051.200000000004</v>
      </c>
      <c r="Z845" s="16">
        <f t="shared" si="1777"/>
        <v>58051.200000000004</v>
      </c>
      <c r="AA845" s="16"/>
      <c r="AB845" s="16"/>
      <c r="AC845" s="16"/>
      <c r="AD845" s="16">
        <f t="shared" si="1778"/>
        <v>56017.5</v>
      </c>
      <c r="AE845" s="16">
        <f t="shared" si="1779"/>
        <v>58051.200000000004</v>
      </c>
      <c r="AF845" s="16">
        <f t="shared" si="1780"/>
        <v>58051.200000000004</v>
      </c>
      <c r="AG845" s="16"/>
      <c r="AH845" s="16"/>
      <c r="AI845" s="16"/>
      <c r="AJ845" s="16">
        <f t="shared" si="1781"/>
        <v>56017.5</v>
      </c>
      <c r="AK845" s="16">
        <f t="shared" si="1782"/>
        <v>58051.200000000004</v>
      </c>
      <c r="AL845" s="16">
        <f t="shared" si="1783"/>
        <v>58051.200000000004</v>
      </c>
      <c r="AM845" s="16"/>
      <c r="AN845" s="16"/>
      <c r="AO845" s="16"/>
      <c r="AP845" s="16">
        <f t="shared" si="1755"/>
        <v>56017.5</v>
      </c>
      <c r="AQ845" s="16"/>
      <c r="AR845" s="16">
        <f t="shared" si="1837"/>
        <v>56017.5</v>
      </c>
      <c r="AS845" s="16">
        <f t="shared" si="1757"/>
        <v>58051.200000000004</v>
      </c>
      <c r="AT845" s="16"/>
      <c r="AU845" s="16">
        <f t="shared" si="1838"/>
        <v>58051.200000000004</v>
      </c>
      <c r="AV845" s="16">
        <f t="shared" si="1759"/>
        <v>58051.200000000004</v>
      </c>
      <c r="AW845" s="16"/>
      <c r="AX845" s="16">
        <f t="shared" si="1839"/>
        <v>58051.200000000004</v>
      </c>
      <c r="AY845" s="16"/>
      <c r="AZ845" s="35"/>
    </row>
    <row r="846" spans="1:72" ht="31.2" x14ac:dyDescent="0.3">
      <c r="A846" s="60" t="s">
        <v>155</v>
      </c>
      <c r="B846" s="56">
        <v>200</v>
      </c>
      <c r="C846" s="60"/>
      <c r="D846" s="60"/>
      <c r="E846" s="12" t="s">
        <v>392</v>
      </c>
      <c r="F846" s="16">
        <f t="shared" ref="F846:AY847" si="1928">F847</f>
        <v>12537.9</v>
      </c>
      <c r="G846" s="16">
        <f t="shared" si="1928"/>
        <v>12537.9</v>
      </c>
      <c r="H846" s="16">
        <f t="shared" si="1928"/>
        <v>12537.9</v>
      </c>
      <c r="I846" s="16">
        <f t="shared" si="1928"/>
        <v>0</v>
      </c>
      <c r="J846" s="16">
        <f t="shared" si="1928"/>
        <v>0</v>
      </c>
      <c r="K846" s="16">
        <f t="shared" si="1928"/>
        <v>0</v>
      </c>
      <c r="L846" s="16">
        <f t="shared" si="1808"/>
        <v>12537.9</v>
      </c>
      <c r="M846" s="16">
        <f t="shared" si="1809"/>
        <v>12537.9</v>
      </c>
      <c r="N846" s="16">
        <f t="shared" si="1810"/>
        <v>12537.9</v>
      </c>
      <c r="O846" s="16">
        <f t="shared" si="1928"/>
        <v>0</v>
      </c>
      <c r="P846" s="16">
        <f t="shared" si="1928"/>
        <v>0</v>
      </c>
      <c r="Q846" s="16">
        <f t="shared" si="1928"/>
        <v>0</v>
      </c>
      <c r="R846" s="16">
        <f t="shared" si="1772"/>
        <v>12537.9</v>
      </c>
      <c r="S846" s="16">
        <f t="shared" si="1773"/>
        <v>12537.9</v>
      </c>
      <c r="T846" s="16">
        <f t="shared" si="1774"/>
        <v>12537.9</v>
      </c>
      <c r="U846" s="16">
        <f t="shared" si="1928"/>
        <v>0</v>
      </c>
      <c r="V846" s="16">
        <f t="shared" si="1928"/>
        <v>0</v>
      </c>
      <c r="W846" s="16">
        <f t="shared" si="1928"/>
        <v>0</v>
      </c>
      <c r="X846" s="16">
        <f t="shared" si="1775"/>
        <v>12537.9</v>
      </c>
      <c r="Y846" s="16">
        <f t="shared" si="1776"/>
        <v>12537.9</v>
      </c>
      <c r="Z846" s="16">
        <f t="shared" si="1777"/>
        <v>12537.9</v>
      </c>
      <c r="AA846" s="16">
        <f t="shared" si="1928"/>
        <v>0</v>
      </c>
      <c r="AB846" s="16">
        <f t="shared" si="1928"/>
        <v>0</v>
      </c>
      <c r="AC846" s="16">
        <f t="shared" si="1928"/>
        <v>0</v>
      </c>
      <c r="AD846" s="16">
        <f t="shared" si="1778"/>
        <v>12537.9</v>
      </c>
      <c r="AE846" s="16">
        <f t="shared" si="1779"/>
        <v>12537.9</v>
      </c>
      <c r="AF846" s="16">
        <f t="shared" si="1780"/>
        <v>12537.9</v>
      </c>
      <c r="AG846" s="16">
        <f t="shared" si="1928"/>
        <v>0</v>
      </c>
      <c r="AH846" s="16">
        <f t="shared" si="1928"/>
        <v>0</v>
      </c>
      <c r="AI846" s="16">
        <f t="shared" si="1928"/>
        <v>0</v>
      </c>
      <c r="AJ846" s="16">
        <f t="shared" si="1781"/>
        <v>12537.9</v>
      </c>
      <c r="AK846" s="16">
        <f t="shared" si="1782"/>
        <v>12537.9</v>
      </c>
      <c r="AL846" s="16">
        <f t="shared" si="1783"/>
        <v>12537.9</v>
      </c>
      <c r="AM846" s="16">
        <f t="shared" si="1928"/>
        <v>0</v>
      </c>
      <c r="AN846" s="16">
        <f t="shared" si="1928"/>
        <v>0</v>
      </c>
      <c r="AO846" s="16">
        <f t="shared" si="1928"/>
        <v>0</v>
      </c>
      <c r="AP846" s="16">
        <f t="shared" si="1755"/>
        <v>12537.9</v>
      </c>
      <c r="AQ846" s="16">
        <f t="shared" si="1928"/>
        <v>0</v>
      </c>
      <c r="AR846" s="16">
        <f t="shared" si="1837"/>
        <v>12537.9</v>
      </c>
      <c r="AS846" s="16">
        <f t="shared" si="1757"/>
        <v>12537.9</v>
      </c>
      <c r="AT846" s="16">
        <f t="shared" si="1928"/>
        <v>0</v>
      </c>
      <c r="AU846" s="16">
        <f t="shared" si="1838"/>
        <v>12537.9</v>
      </c>
      <c r="AV846" s="16">
        <f t="shared" si="1759"/>
        <v>12537.9</v>
      </c>
      <c r="AW846" s="16">
        <f t="shared" si="1928"/>
        <v>0</v>
      </c>
      <c r="AX846" s="16">
        <f t="shared" si="1839"/>
        <v>12537.9</v>
      </c>
      <c r="AY846" s="16">
        <f t="shared" si="1928"/>
        <v>0</v>
      </c>
      <c r="AZ846" s="35"/>
    </row>
    <row r="847" spans="1:72" ht="46.8" x14ac:dyDescent="0.3">
      <c r="A847" s="60" t="s">
        <v>155</v>
      </c>
      <c r="B847" s="56">
        <v>240</v>
      </c>
      <c r="C847" s="60"/>
      <c r="D847" s="60"/>
      <c r="E847" s="12" t="s">
        <v>400</v>
      </c>
      <c r="F847" s="16">
        <f t="shared" si="1928"/>
        <v>12537.9</v>
      </c>
      <c r="G847" s="16">
        <f t="shared" si="1928"/>
        <v>12537.9</v>
      </c>
      <c r="H847" s="16">
        <f t="shared" si="1928"/>
        <v>12537.9</v>
      </c>
      <c r="I847" s="16">
        <f t="shared" si="1928"/>
        <v>0</v>
      </c>
      <c r="J847" s="16">
        <f t="shared" si="1928"/>
        <v>0</v>
      </c>
      <c r="K847" s="16">
        <f t="shared" si="1928"/>
        <v>0</v>
      </c>
      <c r="L847" s="16">
        <f t="shared" si="1808"/>
        <v>12537.9</v>
      </c>
      <c r="M847" s="16">
        <f t="shared" si="1809"/>
        <v>12537.9</v>
      </c>
      <c r="N847" s="16">
        <f t="shared" si="1810"/>
        <v>12537.9</v>
      </c>
      <c r="O847" s="16">
        <f t="shared" si="1928"/>
        <v>0</v>
      </c>
      <c r="P847" s="16">
        <f t="shared" si="1928"/>
        <v>0</v>
      </c>
      <c r="Q847" s="16">
        <f t="shared" si="1928"/>
        <v>0</v>
      </c>
      <c r="R847" s="16">
        <f t="shared" si="1772"/>
        <v>12537.9</v>
      </c>
      <c r="S847" s="16">
        <f t="shared" si="1773"/>
        <v>12537.9</v>
      </c>
      <c r="T847" s="16">
        <f t="shared" si="1774"/>
        <v>12537.9</v>
      </c>
      <c r="U847" s="16">
        <f t="shared" si="1928"/>
        <v>0</v>
      </c>
      <c r="V847" s="16">
        <f t="shared" si="1928"/>
        <v>0</v>
      </c>
      <c r="W847" s="16">
        <f t="shared" si="1928"/>
        <v>0</v>
      </c>
      <c r="X847" s="16">
        <f t="shared" si="1775"/>
        <v>12537.9</v>
      </c>
      <c r="Y847" s="16">
        <f t="shared" si="1776"/>
        <v>12537.9</v>
      </c>
      <c r="Z847" s="16">
        <f t="shared" si="1777"/>
        <v>12537.9</v>
      </c>
      <c r="AA847" s="16">
        <f t="shared" si="1928"/>
        <v>0</v>
      </c>
      <c r="AB847" s="16">
        <f t="shared" si="1928"/>
        <v>0</v>
      </c>
      <c r="AC847" s="16">
        <f t="shared" si="1928"/>
        <v>0</v>
      </c>
      <c r="AD847" s="16">
        <f t="shared" si="1778"/>
        <v>12537.9</v>
      </c>
      <c r="AE847" s="16">
        <f t="shared" si="1779"/>
        <v>12537.9</v>
      </c>
      <c r="AF847" s="16">
        <f t="shared" si="1780"/>
        <v>12537.9</v>
      </c>
      <c r="AG847" s="16">
        <f t="shared" si="1928"/>
        <v>0</v>
      </c>
      <c r="AH847" s="16">
        <f t="shared" si="1928"/>
        <v>0</v>
      </c>
      <c r="AI847" s="16">
        <f t="shared" si="1928"/>
        <v>0</v>
      </c>
      <c r="AJ847" s="16">
        <f t="shared" si="1781"/>
        <v>12537.9</v>
      </c>
      <c r="AK847" s="16">
        <f t="shared" si="1782"/>
        <v>12537.9</v>
      </c>
      <c r="AL847" s="16">
        <f t="shared" si="1783"/>
        <v>12537.9</v>
      </c>
      <c r="AM847" s="16">
        <f t="shared" si="1928"/>
        <v>0</v>
      </c>
      <c r="AN847" s="16">
        <f t="shared" si="1928"/>
        <v>0</v>
      </c>
      <c r="AO847" s="16">
        <f t="shared" si="1928"/>
        <v>0</v>
      </c>
      <c r="AP847" s="16">
        <f t="shared" si="1755"/>
        <v>12537.9</v>
      </c>
      <c r="AQ847" s="16">
        <f t="shared" si="1928"/>
        <v>0</v>
      </c>
      <c r="AR847" s="16">
        <f t="shared" si="1837"/>
        <v>12537.9</v>
      </c>
      <c r="AS847" s="16">
        <f t="shared" si="1757"/>
        <v>12537.9</v>
      </c>
      <c r="AT847" s="16">
        <f t="shared" si="1928"/>
        <v>0</v>
      </c>
      <c r="AU847" s="16">
        <f t="shared" si="1838"/>
        <v>12537.9</v>
      </c>
      <c r="AV847" s="16">
        <f t="shared" si="1759"/>
        <v>12537.9</v>
      </c>
      <c r="AW847" s="16">
        <f t="shared" si="1928"/>
        <v>0</v>
      </c>
      <c r="AX847" s="16">
        <f t="shared" si="1839"/>
        <v>12537.9</v>
      </c>
      <c r="AY847" s="16">
        <f t="shared" si="1928"/>
        <v>0</v>
      </c>
      <c r="AZ847" s="35"/>
    </row>
    <row r="848" spans="1:72" x14ac:dyDescent="0.3">
      <c r="A848" s="60" t="s">
        <v>155</v>
      </c>
      <c r="B848" s="56">
        <v>240</v>
      </c>
      <c r="C848" s="60" t="s">
        <v>25</v>
      </c>
      <c r="D848" s="60" t="s">
        <v>26</v>
      </c>
      <c r="E848" s="12" t="s">
        <v>379</v>
      </c>
      <c r="F848" s="16">
        <v>12537.9</v>
      </c>
      <c r="G848" s="16">
        <v>12537.9</v>
      </c>
      <c r="H848" s="16">
        <v>12537.9</v>
      </c>
      <c r="I848" s="16"/>
      <c r="J848" s="16"/>
      <c r="K848" s="16"/>
      <c r="L848" s="16">
        <f t="shared" si="1808"/>
        <v>12537.9</v>
      </c>
      <c r="M848" s="16">
        <f t="shared" si="1809"/>
        <v>12537.9</v>
      </c>
      <c r="N848" s="16">
        <f t="shared" si="1810"/>
        <v>12537.9</v>
      </c>
      <c r="O848" s="16"/>
      <c r="P848" s="16"/>
      <c r="Q848" s="16"/>
      <c r="R848" s="16">
        <f t="shared" si="1772"/>
        <v>12537.9</v>
      </c>
      <c r="S848" s="16">
        <f t="shared" si="1773"/>
        <v>12537.9</v>
      </c>
      <c r="T848" s="16">
        <f t="shared" si="1774"/>
        <v>12537.9</v>
      </c>
      <c r="U848" s="16"/>
      <c r="V848" s="16"/>
      <c r="W848" s="16"/>
      <c r="X848" s="16">
        <f t="shared" si="1775"/>
        <v>12537.9</v>
      </c>
      <c r="Y848" s="16">
        <f t="shared" si="1776"/>
        <v>12537.9</v>
      </c>
      <c r="Z848" s="16">
        <f t="shared" si="1777"/>
        <v>12537.9</v>
      </c>
      <c r="AA848" s="16"/>
      <c r="AB848" s="16"/>
      <c r="AC848" s="16"/>
      <c r="AD848" s="16">
        <f t="shared" si="1778"/>
        <v>12537.9</v>
      </c>
      <c r="AE848" s="16">
        <f t="shared" si="1779"/>
        <v>12537.9</v>
      </c>
      <c r="AF848" s="16">
        <f t="shared" si="1780"/>
        <v>12537.9</v>
      </c>
      <c r="AG848" s="16"/>
      <c r="AH848" s="16"/>
      <c r="AI848" s="16"/>
      <c r="AJ848" s="16">
        <f t="shared" si="1781"/>
        <v>12537.9</v>
      </c>
      <c r="AK848" s="16">
        <f t="shared" si="1782"/>
        <v>12537.9</v>
      </c>
      <c r="AL848" s="16">
        <f t="shared" si="1783"/>
        <v>12537.9</v>
      </c>
      <c r="AM848" s="16"/>
      <c r="AN848" s="16"/>
      <c r="AO848" s="16"/>
      <c r="AP848" s="16">
        <f t="shared" si="1755"/>
        <v>12537.9</v>
      </c>
      <c r="AQ848" s="16"/>
      <c r="AR848" s="16">
        <f t="shared" si="1837"/>
        <v>12537.9</v>
      </c>
      <c r="AS848" s="16">
        <f t="shared" si="1757"/>
        <v>12537.9</v>
      </c>
      <c r="AT848" s="16"/>
      <c r="AU848" s="16">
        <f t="shared" si="1838"/>
        <v>12537.9</v>
      </c>
      <c r="AV848" s="16">
        <f t="shared" si="1759"/>
        <v>12537.9</v>
      </c>
      <c r="AW848" s="16"/>
      <c r="AX848" s="16">
        <f t="shared" si="1839"/>
        <v>12537.9</v>
      </c>
      <c r="AY848" s="16"/>
      <c r="AZ848" s="35"/>
    </row>
    <row r="849" spans="1:52" ht="46.8" x14ac:dyDescent="0.3">
      <c r="A849" s="60" t="s">
        <v>155</v>
      </c>
      <c r="B849" s="56">
        <v>600</v>
      </c>
      <c r="C849" s="60"/>
      <c r="D849" s="60"/>
      <c r="E849" s="12" t="s">
        <v>395</v>
      </c>
      <c r="F849" s="16">
        <f t="shared" ref="F849:AY849" si="1929">F850+F852</f>
        <v>72129.200000000012</v>
      </c>
      <c r="G849" s="16">
        <f t="shared" si="1929"/>
        <v>75326</v>
      </c>
      <c r="H849" s="16">
        <f t="shared" si="1929"/>
        <v>75326</v>
      </c>
      <c r="I849" s="16">
        <f t="shared" ref="I849:K849" si="1930">I850+I852</f>
        <v>0</v>
      </c>
      <c r="J849" s="16">
        <f t="shared" si="1930"/>
        <v>0</v>
      </c>
      <c r="K849" s="16">
        <f t="shared" si="1930"/>
        <v>0</v>
      </c>
      <c r="L849" s="16">
        <f t="shared" si="1808"/>
        <v>72129.200000000012</v>
      </c>
      <c r="M849" s="16">
        <f t="shared" si="1809"/>
        <v>75326</v>
      </c>
      <c r="N849" s="16">
        <f t="shared" si="1810"/>
        <v>75326</v>
      </c>
      <c r="O849" s="16">
        <f t="shared" ref="O849:Q849" si="1931">O850+O852</f>
        <v>0</v>
      </c>
      <c r="P849" s="16">
        <f t="shared" si="1931"/>
        <v>0</v>
      </c>
      <c r="Q849" s="16">
        <f t="shared" si="1931"/>
        <v>0</v>
      </c>
      <c r="R849" s="16">
        <f t="shared" si="1772"/>
        <v>72129.200000000012</v>
      </c>
      <c r="S849" s="16">
        <f t="shared" si="1773"/>
        <v>75326</v>
      </c>
      <c r="T849" s="16">
        <f t="shared" si="1774"/>
        <v>75326</v>
      </c>
      <c r="U849" s="16">
        <f t="shared" ref="U849:W849" si="1932">U850+U852</f>
        <v>0</v>
      </c>
      <c r="V849" s="16">
        <f t="shared" si="1932"/>
        <v>0</v>
      </c>
      <c r="W849" s="16">
        <f t="shared" si="1932"/>
        <v>0</v>
      </c>
      <c r="X849" s="16">
        <f t="shared" si="1775"/>
        <v>72129.200000000012</v>
      </c>
      <c r="Y849" s="16">
        <f t="shared" si="1776"/>
        <v>75326</v>
      </c>
      <c r="Z849" s="16">
        <f t="shared" si="1777"/>
        <v>75326</v>
      </c>
      <c r="AA849" s="16">
        <f t="shared" ref="AA849:AC849" si="1933">AA850+AA852</f>
        <v>0</v>
      </c>
      <c r="AB849" s="16">
        <f t="shared" si="1933"/>
        <v>0</v>
      </c>
      <c r="AC849" s="16">
        <f t="shared" si="1933"/>
        <v>0</v>
      </c>
      <c r="AD849" s="16">
        <f t="shared" si="1778"/>
        <v>72129.200000000012</v>
      </c>
      <c r="AE849" s="16">
        <f t="shared" si="1779"/>
        <v>75326</v>
      </c>
      <c r="AF849" s="16">
        <f t="shared" si="1780"/>
        <v>75326</v>
      </c>
      <c r="AG849" s="16">
        <f t="shared" ref="AG849:AI849" si="1934">AG850+AG852</f>
        <v>0</v>
      </c>
      <c r="AH849" s="16">
        <f t="shared" si="1934"/>
        <v>0</v>
      </c>
      <c r="AI849" s="16">
        <f t="shared" si="1934"/>
        <v>0</v>
      </c>
      <c r="AJ849" s="16">
        <f t="shared" si="1781"/>
        <v>72129.200000000012</v>
      </c>
      <c r="AK849" s="16">
        <f t="shared" si="1782"/>
        <v>75326</v>
      </c>
      <c r="AL849" s="16">
        <f t="shared" si="1783"/>
        <v>75326</v>
      </c>
      <c r="AM849" s="16">
        <f t="shared" ref="AM849:AO849" si="1935">AM850+AM852</f>
        <v>0</v>
      </c>
      <c r="AN849" s="16">
        <f t="shared" si="1935"/>
        <v>0</v>
      </c>
      <c r="AO849" s="16">
        <f t="shared" si="1935"/>
        <v>0</v>
      </c>
      <c r="AP849" s="16">
        <f t="shared" si="1755"/>
        <v>72129.200000000012</v>
      </c>
      <c r="AQ849" s="16">
        <f t="shared" ref="AQ849" si="1936">AQ850+AQ852</f>
        <v>0</v>
      </c>
      <c r="AR849" s="16">
        <f t="shared" si="1837"/>
        <v>72129.200000000012</v>
      </c>
      <c r="AS849" s="16">
        <f t="shared" si="1757"/>
        <v>75326</v>
      </c>
      <c r="AT849" s="16">
        <f t="shared" ref="AT849" si="1937">AT850+AT852</f>
        <v>0</v>
      </c>
      <c r="AU849" s="16">
        <f t="shared" si="1838"/>
        <v>75326</v>
      </c>
      <c r="AV849" s="16">
        <f t="shared" si="1759"/>
        <v>75326</v>
      </c>
      <c r="AW849" s="16">
        <f t="shared" ref="AW849" si="1938">AW850+AW852</f>
        <v>0</v>
      </c>
      <c r="AX849" s="16">
        <f t="shared" si="1839"/>
        <v>75326</v>
      </c>
      <c r="AY849" s="16">
        <f t="shared" si="1929"/>
        <v>0</v>
      </c>
      <c r="AZ849" s="35"/>
    </row>
    <row r="850" spans="1:52" x14ac:dyDescent="0.3">
      <c r="A850" s="60" t="s">
        <v>155</v>
      </c>
      <c r="B850" s="56">
        <v>610</v>
      </c>
      <c r="C850" s="60"/>
      <c r="D850" s="60"/>
      <c r="E850" s="12" t="s">
        <v>409</v>
      </c>
      <c r="F850" s="16">
        <f t="shared" ref="F850:AY850" si="1939">F851</f>
        <v>49786.8</v>
      </c>
      <c r="G850" s="16">
        <f t="shared" si="1939"/>
        <v>52034.400000000001</v>
      </c>
      <c r="H850" s="16">
        <f t="shared" si="1939"/>
        <v>52034.400000000001</v>
      </c>
      <c r="I850" s="16">
        <f t="shared" si="1939"/>
        <v>0</v>
      </c>
      <c r="J850" s="16">
        <f t="shared" si="1939"/>
        <v>0</v>
      </c>
      <c r="K850" s="16">
        <f t="shared" si="1939"/>
        <v>0</v>
      </c>
      <c r="L850" s="16">
        <f t="shared" si="1808"/>
        <v>49786.8</v>
      </c>
      <c r="M850" s="16">
        <f t="shared" si="1809"/>
        <v>52034.400000000001</v>
      </c>
      <c r="N850" s="16">
        <f t="shared" si="1810"/>
        <v>52034.400000000001</v>
      </c>
      <c r="O850" s="16">
        <f t="shared" si="1939"/>
        <v>0</v>
      </c>
      <c r="P850" s="16">
        <f t="shared" si="1939"/>
        <v>0</v>
      </c>
      <c r="Q850" s="16">
        <f t="shared" si="1939"/>
        <v>0</v>
      </c>
      <c r="R850" s="16">
        <f t="shared" si="1772"/>
        <v>49786.8</v>
      </c>
      <c r="S850" s="16">
        <f t="shared" si="1773"/>
        <v>52034.400000000001</v>
      </c>
      <c r="T850" s="16">
        <f t="shared" si="1774"/>
        <v>52034.400000000001</v>
      </c>
      <c r="U850" s="16">
        <f t="shared" si="1939"/>
        <v>0</v>
      </c>
      <c r="V850" s="16">
        <f t="shared" si="1939"/>
        <v>0</v>
      </c>
      <c r="W850" s="16">
        <f t="shared" si="1939"/>
        <v>0</v>
      </c>
      <c r="X850" s="16">
        <f t="shared" si="1775"/>
        <v>49786.8</v>
      </c>
      <c r="Y850" s="16">
        <f t="shared" si="1776"/>
        <v>52034.400000000001</v>
      </c>
      <c r="Z850" s="16">
        <f t="shared" si="1777"/>
        <v>52034.400000000001</v>
      </c>
      <c r="AA850" s="16">
        <f t="shared" si="1939"/>
        <v>0</v>
      </c>
      <c r="AB850" s="16">
        <f t="shared" si="1939"/>
        <v>0</v>
      </c>
      <c r="AC850" s="16">
        <f t="shared" si="1939"/>
        <v>0</v>
      </c>
      <c r="AD850" s="16">
        <f t="shared" si="1778"/>
        <v>49786.8</v>
      </c>
      <c r="AE850" s="16">
        <f t="shared" si="1779"/>
        <v>52034.400000000001</v>
      </c>
      <c r="AF850" s="16">
        <f t="shared" si="1780"/>
        <v>52034.400000000001</v>
      </c>
      <c r="AG850" s="16">
        <f t="shared" si="1939"/>
        <v>0</v>
      </c>
      <c r="AH850" s="16">
        <f t="shared" si="1939"/>
        <v>0</v>
      </c>
      <c r="AI850" s="16">
        <f t="shared" si="1939"/>
        <v>0</v>
      </c>
      <c r="AJ850" s="16">
        <f t="shared" si="1781"/>
        <v>49786.8</v>
      </c>
      <c r="AK850" s="16">
        <f t="shared" si="1782"/>
        <v>52034.400000000001</v>
      </c>
      <c r="AL850" s="16">
        <f t="shared" si="1783"/>
        <v>52034.400000000001</v>
      </c>
      <c r="AM850" s="16">
        <f t="shared" si="1939"/>
        <v>0</v>
      </c>
      <c r="AN850" s="16">
        <f t="shared" si="1939"/>
        <v>0</v>
      </c>
      <c r="AO850" s="16">
        <f t="shared" si="1939"/>
        <v>0</v>
      </c>
      <c r="AP850" s="16">
        <f t="shared" ref="AP850:AP913" si="1940">AJ850+AM850</f>
        <v>49786.8</v>
      </c>
      <c r="AQ850" s="16">
        <f t="shared" si="1939"/>
        <v>0</v>
      </c>
      <c r="AR850" s="16">
        <f t="shared" si="1837"/>
        <v>49786.8</v>
      </c>
      <c r="AS850" s="16">
        <f t="shared" ref="AS850:AS913" si="1941">AK850+AN850</f>
        <v>52034.400000000001</v>
      </c>
      <c r="AT850" s="16">
        <f t="shared" si="1939"/>
        <v>0</v>
      </c>
      <c r="AU850" s="16">
        <f t="shared" si="1838"/>
        <v>52034.400000000001</v>
      </c>
      <c r="AV850" s="16">
        <f t="shared" ref="AV850:AV913" si="1942">AL850+AO850</f>
        <v>52034.400000000001</v>
      </c>
      <c r="AW850" s="16">
        <f t="shared" si="1939"/>
        <v>0</v>
      </c>
      <c r="AX850" s="16">
        <f t="shared" si="1839"/>
        <v>52034.400000000001</v>
      </c>
      <c r="AY850" s="16">
        <f t="shared" si="1939"/>
        <v>0</v>
      </c>
      <c r="AZ850" s="35"/>
    </row>
    <row r="851" spans="1:52" x14ac:dyDescent="0.3">
      <c r="A851" s="60" t="s">
        <v>155</v>
      </c>
      <c r="B851" s="56">
        <v>610</v>
      </c>
      <c r="C851" s="60" t="s">
        <v>25</v>
      </c>
      <c r="D851" s="60" t="s">
        <v>26</v>
      </c>
      <c r="E851" s="12" t="s">
        <v>379</v>
      </c>
      <c r="F851" s="16">
        <v>49786.8</v>
      </c>
      <c r="G851" s="16">
        <v>52034.400000000001</v>
      </c>
      <c r="H851" s="16">
        <v>52034.400000000001</v>
      </c>
      <c r="I851" s="16"/>
      <c r="J851" s="16"/>
      <c r="K851" s="16"/>
      <c r="L851" s="16">
        <f t="shared" si="1808"/>
        <v>49786.8</v>
      </c>
      <c r="M851" s="16">
        <f t="shared" si="1809"/>
        <v>52034.400000000001</v>
      </c>
      <c r="N851" s="16">
        <f t="shared" si="1810"/>
        <v>52034.400000000001</v>
      </c>
      <c r="O851" s="16"/>
      <c r="P851" s="16"/>
      <c r="Q851" s="16"/>
      <c r="R851" s="16">
        <f t="shared" si="1772"/>
        <v>49786.8</v>
      </c>
      <c r="S851" s="16">
        <f t="shared" si="1773"/>
        <v>52034.400000000001</v>
      </c>
      <c r="T851" s="16">
        <f t="shared" si="1774"/>
        <v>52034.400000000001</v>
      </c>
      <c r="U851" s="16"/>
      <c r="V851" s="16"/>
      <c r="W851" s="16"/>
      <c r="X851" s="16">
        <f t="shared" si="1775"/>
        <v>49786.8</v>
      </c>
      <c r="Y851" s="16">
        <f t="shared" si="1776"/>
        <v>52034.400000000001</v>
      </c>
      <c r="Z851" s="16">
        <f t="shared" si="1777"/>
        <v>52034.400000000001</v>
      </c>
      <c r="AA851" s="16"/>
      <c r="AB851" s="16"/>
      <c r="AC851" s="16"/>
      <c r="AD851" s="16">
        <f t="shared" si="1778"/>
        <v>49786.8</v>
      </c>
      <c r="AE851" s="16">
        <f t="shared" si="1779"/>
        <v>52034.400000000001</v>
      </c>
      <c r="AF851" s="16">
        <f t="shared" si="1780"/>
        <v>52034.400000000001</v>
      </c>
      <c r="AG851" s="16"/>
      <c r="AH851" s="16"/>
      <c r="AI851" s="16"/>
      <c r="AJ851" s="16">
        <f t="shared" si="1781"/>
        <v>49786.8</v>
      </c>
      <c r="AK851" s="16">
        <f t="shared" si="1782"/>
        <v>52034.400000000001</v>
      </c>
      <c r="AL851" s="16">
        <f t="shared" si="1783"/>
        <v>52034.400000000001</v>
      </c>
      <c r="AM851" s="16"/>
      <c r="AN851" s="16"/>
      <c r="AO851" s="16"/>
      <c r="AP851" s="16">
        <f t="shared" si="1940"/>
        <v>49786.8</v>
      </c>
      <c r="AQ851" s="16"/>
      <c r="AR851" s="16">
        <f t="shared" si="1837"/>
        <v>49786.8</v>
      </c>
      <c r="AS851" s="16">
        <f t="shared" si="1941"/>
        <v>52034.400000000001</v>
      </c>
      <c r="AT851" s="16"/>
      <c r="AU851" s="16">
        <f t="shared" si="1838"/>
        <v>52034.400000000001</v>
      </c>
      <c r="AV851" s="16">
        <f t="shared" si="1942"/>
        <v>52034.400000000001</v>
      </c>
      <c r="AW851" s="16"/>
      <c r="AX851" s="16">
        <f t="shared" si="1839"/>
        <v>52034.400000000001</v>
      </c>
      <c r="AY851" s="16"/>
      <c r="AZ851" s="35"/>
    </row>
    <row r="852" spans="1:52" x14ac:dyDescent="0.3">
      <c r="A852" s="60" t="s">
        <v>155</v>
      </c>
      <c r="B852" s="56">
        <v>620</v>
      </c>
      <c r="C852" s="60"/>
      <c r="D852" s="60"/>
      <c r="E852" s="12" t="s">
        <v>410</v>
      </c>
      <c r="F852" s="16">
        <f t="shared" ref="F852:AY852" si="1943">F853+F854</f>
        <v>22342.400000000001</v>
      </c>
      <c r="G852" s="16">
        <f t="shared" si="1943"/>
        <v>23291.599999999999</v>
      </c>
      <c r="H852" s="16">
        <f t="shared" si="1943"/>
        <v>23291.599999999999</v>
      </c>
      <c r="I852" s="16">
        <f t="shared" ref="I852:K852" si="1944">I853+I854</f>
        <v>0</v>
      </c>
      <c r="J852" s="16">
        <f t="shared" si="1944"/>
        <v>0</v>
      </c>
      <c r="K852" s="16">
        <f t="shared" si="1944"/>
        <v>0</v>
      </c>
      <c r="L852" s="16">
        <f t="shared" si="1808"/>
        <v>22342.400000000001</v>
      </c>
      <c r="M852" s="16">
        <f t="shared" si="1809"/>
        <v>23291.599999999999</v>
      </c>
      <c r="N852" s="16">
        <f t="shared" si="1810"/>
        <v>23291.599999999999</v>
      </c>
      <c r="O852" s="16">
        <f t="shared" ref="O852:Q852" si="1945">O853+O854</f>
        <v>0</v>
      </c>
      <c r="P852" s="16">
        <f t="shared" si="1945"/>
        <v>0</v>
      </c>
      <c r="Q852" s="16">
        <f t="shared" si="1945"/>
        <v>0</v>
      </c>
      <c r="R852" s="16">
        <f t="shared" si="1772"/>
        <v>22342.400000000001</v>
      </c>
      <c r="S852" s="16">
        <f t="shared" si="1773"/>
        <v>23291.599999999999</v>
      </c>
      <c r="T852" s="16">
        <f t="shared" si="1774"/>
        <v>23291.599999999999</v>
      </c>
      <c r="U852" s="16">
        <f t="shared" ref="U852:W852" si="1946">U853+U854</f>
        <v>0</v>
      </c>
      <c r="V852" s="16">
        <f t="shared" si="1946"/>
        <v>0</v>
      </c>
      <c r="W852" s="16">
        <f t="shared" si="1946"/>
        <v>0</v>
      </c>
      <c r="X852" s="16">
        <f t="shared" si="1775"/>
        <v>22342.400000000001</v>
      </c>
      <c r="Y852" s="16">
        <f t="shared" si="1776"/>
        <v>23291.599999999999</v>
      </c>
      <c r="Z852" s="16">
        <f t="shared" si="1777"/>
        <v>23291.599999999999</v>
      </c>
      <c r="AA852" s="16">
        <f t="shared" ref="AA852:AC852" si="1947">AA853+AA854</f>
        <v>0</v>
      </c>
      <c r="AB852" s="16">
        <f t="shared" si="1947"/>
        <v>0</v>
      </c>
      <c r="AC852" s="16">
        <f t="shared" si="1947"/>
        <v>0</v>
      </c>
      <c r="AD852" s="16">
        <f t="shared" si="1778"/>
        <v>22342.400000000001</v>
      </c>
      <c r="AE852" s="16">
        <f t="shared" si="1779"/>
        <v>23291.599999999999</v>
      </c>
      <c r="AF852" s="16">
        <f t="shared" si="1780"/>
        <v>23291.599999999999</v>
      </c>
      <c r="AG852" s="16">
        <f t="shared" ref="AG852:AI852" si="1948">AG853+AG854</f>
        <v>0</v>
      </c>
      <c r="AH852" s="16">
        <f t="shared" si="1948"/>
        <v>0</v>
      </c>
      <c r="AI852" s="16">
        <f t="shared" si="1948"/>
        <v>0</v>
      </c>
      <c r="AJ852" s="16">
        <f t="shared" si="1781"/>
        <v>22342.400000000001</v>
      </c>
      <c r="AK852" s="16">
        <f t="shared" si="1782"/>
        <v>23291.599999999999</v>
      </c>
      <c r="AL852" s="16">
        <f t="shared" si="1783"/>
        <v>23291.599999999999</v>
      </c>
      <c r="AM852" s="16">
        <f t="shared" ref="AM852:AO852" si="1949">AM853+AM854</f>
        <v>0</v>
      </c>
      <c r="AN852" s="16">
        <f t="shared" si="1949"/>
        <v>0</v>
      </c>
      <c r="AO852" s="16">
        <f t="shared" si="1949"/>
        <v>0</v>
      </c>
      <c r="AP852" s="16">
        <f t="shared" si="1940"/>
        <v>22342.400000000001</v>
      </c>
      <c r="AQ852" s="16">
        <f t="shared" ref="AQ852" si="1950">AQ853+AQ854</f>
        <v>0</v>
      </c>
      <c r="AR852" s="16">
        <f t="shared" si="1837"/>
        <v>22342.400000000001</v>
      </c>
      <c r="AS852" s="16">
        <f t="shared" si="1941"/>
        <v>23291.599999999999</v>
      </c>
      <c r="AT852" s="16">
        <f t="shared" ref="AT852" si="1951">AT853+AT854</f>
        <v>0</v>
      </c>
      <c r="AU852" s="16">
        <f t="shared" si="1838"/>
        <v>23291.599999999999</v>
      </c>
      <c r="AV852" s="16">
        <f t="shared" si="1942"/>
        <v>23291.599999999999</v>
      </c>
      <c r="AW852" s="16">
        <f t="shared" ref="AW852" si="1952">AW853+AW854</f>
        <v>0</v>
      </c>
      <c r="AX852" s="16">
        <f t="shared" si="1839"/>
        <v>23291.599999999999</v>
      </c>
      <c r="AY852" s="16">
        <f t="shared" si="1943"/>
        <v>0</v>
      </c>
      <c r="AZ852" s="35"/>
    </row>
    <row r="853" spans="1:52" ht="31.2" x14ac:dyDescent="0.3">
      <c r="A853" s="60" t="s">
        <v>155</v>
      </c>
      <c r="B853" s="56">
        <v>620</v>
      </c>
      <c r="C853" s="60" t="s">
        <v>25</v>
      </c>
      <c r="D853" s="60" t="s">
        <v>159</v>
      </c>
      <c r="E853" s="12" t="s">
        <v>377</v>
      </c>
      <c r="F853" s="16">
        <v>15983.3</v>
      </c>
      <c r="G853" s="16">
        <v>16664.499999999996</v>
      </c>
      <c r="H853" s="16">
        <v>16664.499999999996</v>
      </c>
      <c r="I853" s="16"/>
      <c r="J853" s="16"/>
      <c r="K853" s="16"/>
      <c r="L853" s="16">
        <f t="shared" si="1808"/>
        <v>15983.3</v>
      </c>
      <c r="M853" s="16">
        <f t="shared" si="1809"/>
        <v>16664.499999999996</v>
      </c>
      <c r="N853" s="16">
        <f t="shared" si="1810"/>
        <v>16664.499999999996</v>
      </c>
      <c r="O853" s="16"/>
      <c r="P853" s="16"/>
      <c r="Q853" s="16"/>
      <c r="R853" s="16">
        <f t="shared" si="1772"/>
        <v>15983.3</v>
      </c>
      <c r="S853" s="16">
        <f t="shared" si="1773"/>
        <v>16664.499999999996</v>
      </c>
      <c r="T853" s="16">
        <f t="shared" si="1774"/>
        <v>16664.499999999996</v>
      </c>
      <c r="U853" s="16"/>
      <c r="V853" s="16"/>
      <c r="W853" s="16"/>
      <c r="X853" s="16">
        <f t="shared" si="1775"/>
        <v>15983.3</v>
      </c>
      <c r="Y853" s="16">
        <f t="shared" si="1776"/>
        <v>16664.499999999996</v>
      </c>
      <c r="Z853" s="16">
        <f t="shared" si="1777"/>
        <v>16664.499999999996</v>
      </c>
      <c r="AA853" s="16"/>
      <c r="AB853" s="16"/>
      <c r="AC853" s="16"/>
      <c r="AD853" s="16">
        <f t="shared" si="1778"/>
        <v>15983.3</v>
      </c>
      <c r="AE853" s="16">
        <f t="shared" si="1779"/>
        <v>16664.499999999996</v>
      </c>
      <c r="AF853" s="16">
        <f t="shared" si="1780"/>
        <v>16664.499999999996</v>
      </c>
      <c r="AG853" s="16"/>
      <c r="AH853" s="16"/>
      <c r="AI853" s="16"/>
      <c r="AJ853" s="16">
        <f t="shared" si="1781"/>
        <v>15983.3</v>
      </c>
      <c r="AK853" s="16">
        <f t="shared" si="1782"/>
        <v>16664.499999999996</v>
      </c>
      <c r="AL853" s="16">
        <f t="shared" si="1783"/>
        <v>16664.499999999996</v>
      </c>
      <c r="AM853" s="16"/>
      <c r="AN853" s="16"/>
      <c r="AO853" s="16"/>
      <c r="AP853" s="16">
        <f t="shared" si="1940"/>
        <v>15983.3</v>
      </c>
      <c r="AQ853" s="16"/>
      <c r="AR853" s="16">
        <f t="shared" si="1837"/>
        <v>15983.3</v>
      </c>
      <c r="AS853" s="16">
        <f t="shared" si="1941"/>
        <v>16664.499999999996</v>
      </c>
      <c r="AT853" s="16"/>
      <c r="AU853" s="16">
        <f t="shared" si="1838"/>
        <v>16664.499999999996</v>
      </c>
      <c r="AV853" s="16">
        <f t="shared" si="1942"/>
        <v>16664.499999999996</v>
      </c>
      <c r="AW853" s="16"/>
      <c r="AX853" s="16">
        <f t="shared" si="1839"/>
        <v>16664.499999999996</v>
      </c>
      <c r="AY853" s="16"/>
      <c r="AZ853" s="35"/>
    </row>
    <row r="854" spans="1:52" x14ac:dyDescent="0.3">
      <c r="A854" s="60" t="s">
        <v>155</v>
      </c>
      <c r="B854" s="56">
        <v>620</v>
      </c>
      <c r="C854" s="60" t="s">
        <v>25</v>
      </c>
      <c r="D854" s="60" t="s">
        <v>26</v>
      </c>
      <c r="E854" s="12" t="s">
        <v>379</v>
      </c>
      <c r="F854" s="16">
        <v>6359.1</v>
      </c>
      <c r="G854" s="16">
        <v>6627.1</v>
      </c>
      <c r="H854" s="16">
        <v>6627.1</v>
      </c>
      <c r="I854" s="16"/>
      <c r="J854" s="16"/>
      <c r="K854" s="16"/>
      <c r="L854" s="16">
        <f t="shared" si="1808"/>
        <v>6359.1</v>
      </c>
      <c r="M854" s="16">
        <f t="shared" si="1809"/>
        <v>6627.1</v>
      </c>
      <c r="N854" s="16">
        <f t="shared" si="1810"/>
        <v>6627.1</v>
      </c>
      <c r="O854" s="16"/>
      <c r="P854" s="16"/>
      <c r="Q854" s="16"/>
      <c r="R854" s="16">
        <f t="shared" ref="R854:R917" si="1953">L854+O854</f>
        <v>6359.1</v>
      </c>
      <c r="S854" s="16">
        <f t="shared" ref="S854:S917" si="1954">M854+P854</f>
        <v>6627.1</v>
      </c>
      <c r="T854" s="16">
        <f t="shared" ref="T854:T917" si="1955">N854+Q854</f>
        <v>6627.1</v>
      </c>
      <c r="U854" s="16"/>
      <c r="V854" s="16"/>
      <c r="W854" s="16"/>
      <c r="X854" s="16">
        <f t="shared" ref="X854:X917" si="1956">R854+U854</f>
        <v>6359.1</v>
      </c>
      <c r="Y854" s="16">
        <f t="shared" ref="Y854:Y917" si="1957">S854+V854</f>
        <v>6627.1</v>
      </c>
      <c r="Z854" s="16">
        <f t="shared" ref="Z854:Z917" si="1958">T854+W854</f>
        <v>6627.1</v>
      </c>
      <c r="AA854" s="16"/>
      <c r="AB854" s="16"/>
      <c r="AC854" s="16"/>
      <c r="AD854" s="16">
        <f t="shared" ref="AD854:AD917" si="1959">X854+AA854</f>
        <v>6359.1</v>
      </c>
      <c r="AE854" s="16">
        <f t="shared" ref="AE854:AE917" si="1960">Y854+AB854</f>
        <v>6627.1</v>
      </c>
      <c r="AF854" s="16">
        <f t="shared" ref="AF854:AF917" si="1961">Z854+AC854</f>
        <v>6627.1</v>
      </c>
      <c r="AG854" s="16"/>
      <c r="AH854" s="16"/>
      <c r="AI854" s="16"/>
      <c r="AJ854" s="16">
        <f t="shared" ref="AJ854:AJ917" si="1962">AD854+AG854</f>
        <v>6359.1</v>
      </c>
      <c r="AK854" s="16">
        <f t="shared" ref="AK854:AK917" si="1963">AE854+AH854</f>
        <v>6627.1</v>
      </c>
      <c r="AL854" s="16">
        <f t="shared" ref="AL854:AL917" si="1964">AF854+AI854</f>
        <v>6627.1</v>
      </c>
      <c r="AM854" s="16"/>
      <c r="AN854" s="16"/>
      <c r="AO854" s="16"/>
      <c r="AP854" s="16">
        <f t="shared" si="1940"/>
        <v>6359.1</v>
      </c>
      <c r="AQ854" s="16"/>
      <c r="AR854" s="16">
        <f t="shared" si="1837"/>
        <v>6359.1</v>
      </c>
      <c r="AS854" s="16">
        <f t="shared" si="1941"/>
        <v>6627.1</v>
      </c>
      <c r="AT854" s="16"/>
      <c r="AU854" s="16">
        <f t="shared" si="1838"/>
        <v>6627.1</v>
      </c>
      <c r="AV854" s="16">
        <f t="shared" si="1942"/>
        <v>6627.1</v>
      </c>
      <c r="AW854" s="16"/>
      <c r="AX854" s="16">
        <f t="shared" si="1839"/>
        <v>6627.1</v>
      </c>
      <c r="AY854" s="16"/>
      <c r="AZ854" s="35"/>
    </row>
    <row r="855" spans="1:52" x14ac:dyDescent="0.3">
      <c r="A855" s="60" t="s">
        <v>155</v>
      </c>
      <c r="B855" s="56">
        <v>800</v>
      </c>
      <c r="C855" s="60"/>
      <c r="D855" s="60"/>
      <c r="E855" s="12" t="s">
        <v>397</v>
      </c>
      <c r="F855" s="16">
        <f t="shared" ref="F855:AY856" si="1965">F856</f>
        <v>426.5</v>
      </c>
      <c r="G855" s="16">
        <f t="shared" si="1965"/>
        <v>426.5</v>
      </c>
      <c r="H855" s="16">
        <f t="shared" si="1965"/>
        <v>426.5</v>
      </c>
      <c r="I855" s="16">
        <f t="shared" si="1965"/>
        <v>0</v>
      </c>
      <c r="J855" s="16">
        <f t="shared" si="1965"/>
        <v>0</v>
      </c>
      <c r="K855" s="16">
        <f t="shared" si="1965"/>
        <v>0</v>
      </c>
      <c r="L855" s="16">
        <f t="shared" si="1808"/>
        <v>426.5</v>
      </c>
      <c r="M855" s="16">
        <f t="shared" si="1809"/>
        <v>426.5</v>
      </c>
      <c r="N855" s="16">
        <f t="shared" si="1810"/>
        <v>426.5</v>
      </c>
      <c r="O855" s="16">
        <f t="shared" si="1965"/>
        <v>0</v>
      </c>
      <c r="P855" s="16">
        <f t="shared" si="1965"/>
        <v>0</v>
      </c>
      <c r="Q855" s="16">
        <f t="shared" si="1965"/>
        <v>0</v>
      </c>
      <c r="R855" s="16">
        <f t="shared" si="1953"/>
        <v>426.5</v>
      </c>
      <c r="S855" s="16">
        <f t="shared" si="1954"/>
        <v>426.5</v>
      </c>
      <c r="T855" s="16">
        <f t="shared" si="1955"/>
        <v>426.5</v>
      </c>
      <c r="U855" s="16">
        <f t="shared" si="1965"/>
        <v>0</v>
      </c>
      <c r="V855" s="16">
        <f t="shared" si="1965"/>
        <v>0</v>
      </c>
      <c r="W855" s="16">
        <f t="shared" si="1965"/>
        <v>0</v>
      </c>
      <c r="X855" s="16">
        <f t="shared" si="1956"/>
        <v>426.5</v>
      </c>
      <c r="Y855" s="16">
        <f t="shared" si="1957"/>
        <v>426.5</v>
      </c>
      <c r="Z855" s="16">
        <f t="shared" si="1958"/>
        <v>426.5</v>
      </c>
      <c r="AA855" s="16">
        <f t="shared" si="1965"/>
        <v>0</v>
      </c>
      <c r="AB855" s="16">
        <f t="shared" si="1965"/>
        <v>0</v>
      </c>
      <c r="AC855" s="16">
        <f t="shared" si="1965"/>
        <v>0</v>
      </c>
      <c r="AD855" s="16">
        <f t="shared" si="1959"/>
        <v>426.5</v>
      </c>
      <c r="AE855" s="16">
        <f t="shared" si="1960"/>
        <v>426.5</v>
      </c>
      <c r="AF855" s="16">
        <f t="shared" si="1961"/>
        <v>426.5</v>
      </c>
      <c r="AG855" s="16">
        <f t="shared" si="1965"/>
        <v>0</v>
      </c>
      <c r="AH855" s="16">
        <f t="shared" si="1965"/>
        <v>0</v>
      </c>
      <c r="AI855" s="16">
        <f t="shared" si="1965"/>
        <v>0</v>
      </c>
      <c r="AJ855" s="16">
        <f t="shared" si="1962"/>
        <v>426.5</v>
      </c>
      <c r="AK855" s="16">
        <f t="shared" si="1963"/>
        <v>426.5</v>
      </c>
      <c r="AL855" s="16">
        <f t="shared" si="1964"/>
        <v>426.5</v>
      </c>
      <c r="AM855" s="16">
        <f t="shared" si="1965"/>
        <v>0</v>
      </c>
      <c r="AN855" s="16">
        <f t="shared" si="1965"/>
        <v>0</v>
      </c>
      <c r="AO855" s="16">
        <f t="shared" si="1965"/>
        <v>0</v>
      </c>
      <c r="AP855" s="16">
        <f t="shared" si="1940"/>
        <v>426.5</v>
      </c>
      <c r="AQ855" s="16">
        <f t="shared" si="1965"/>
        <v>0</v>
      </c>
      <c r="AR855" s="16">
        <f t="shared" si="1837"/>
        <v>426.5</v>
      </c>
      <c r="AS855" s="16">
        <f t="shared" si="1941"/>
        <v>426.5</v>
      </c>
      <c r="AT855" s="16">
        <f t="shared" si="1965"/>
        <v>0</v>
      </c>
      <c r="AU855" s="16">
        <f t="shared" si="1838"/>
        <v>426.5</v>
      </c>
      <c r="AV855" s="16">
        <f t="shared" si="1942"/>
        <v>426.5</v>
      </c>
      <c r="AW855" s="16">
        <f t="shared" si="1965"/>
        <v>0</v>
      </c>
      <c r="AX855" s="16">
        <f t="shared" si="1839"/>
        <v>426.5</v>
      </c>
      <c r="AY855" s="16">
        <f t="shared" si="1965"/>
        <v>0</v>
      </c>
      <c r="AZ855" s="35"/>
    </row>
    <row r="856" spans="1:52" x14ac:dyDescent="0.3">
      <c r="A856" s="60" t="s">
        <v>155</v>
      </c>
      <c r="B856" s="56">
        <v>850</v>
      </c>
      <c r="C856" s="60"/>
      <c r="D856" s="60"/>
      <c r="E856" s="12" t="s">
        <v>414</v>
      </c>
      <c r="F856" s="16">
        <f t="shared" si="1965"/>
        <v>426.5</v>
      </c>
      <c r="G856" s="16">
        <f t="shared" si="1965"/>
        <v>426.5</v>
      </c>
      <c r="H856" s="16">
        <f t="shared" si="1965"/>
        <v>426.5</v>
      </c>
      <c r="I856" s="16">
        <f t="shared" si="1965"/>
        <v>0</v>
      </c>
      <c r="J856" s="16">
        <f t="shared" si="1965"/>
        <v>0</v>
      </c>
      <c r="K856" s="16">
        <f t="shared" si="1965"/>
        <v>0</v>
      </c>
      <c r="L856" s="16">
        <f t="shared" si="1808"/>
        <v>426.5</v>
      </c>
      <c r="M856" s="16">
        <f t="shared" si="1809"/>
        <v>426.5</v>
      </c>
      <c r="N856" s="16">
        <f t="shared" si="1810"/>
        <v>426.5</v>
      </c>
      <c r="O856" s="16">
        <f t="shared" si="1965"/>
        <v>0</v>
      </c>
      <c r="P856" s="16">
        <f t="shared" si="1965"/>
        <v>0</v>
      </c>
      <c r="Q856" s="16">
        <f t="shared" si="1965"/>
        <v>0</v>
      </c>
      <c r="R856" s="16">
        <f t="shared" si="1953"/>
        <v>426.5</v>
      </c>
      <c r="S856" s="16">
        <f t="shared" si="1954"/>
        <v>426.5</v>
      </c>
      <c r="T856" s="16">
        <f t="shared" si="1955"/>
        <v>426.5</v>
      </c>
      <c r="U856" s="16">
        <f t="shared" si="1965"/>
        <v>0</v>
      </c>
      <c r="V856" s="16">
        <f t="shared" si="1965"/>
        <v>0</v>
      </c>
      <c r="W856" s="16">
        <f t="shared" si="1965"/>
        <v>0</v>
      </c>
      <c r="X856" s="16">
        <f t="shared" si="1956"/>
        <v>426.5</v>
      </c>
      <c r="Y856" s="16">
        <f t="shared" si="1957"/>
        <v>426.5</v>
      </c>
      <c r="Z856" s="16">
        <f t="shared" si="1958"/>
        <v>426.5</v>
      </c>
      <c r="AA856" s="16">
        <f t="shared" si="1965"/>
        <v>0</v>
      </c>
      <c r="AB856" s="16">
        <f t="shared" si="1965"/>
        <v>0</v>
      </c>
      <c r="AC856" s="16">
        <f t="shared" si="1965"/>
        <v>0</v>
      </c>
      <c r="AD856" s="16">
        <f t="shared" si="1959"/>
        <v>426.5</v>
      </c>
      <c r="AE856" s="16">
        <f t="shared" si="1960"/>
        <v>426.5</v>
      </c>
      <c r="AF856" s="16">
        <f t="shared" si="1961"/>
        <v>426.5</v>
      </c>
      <c r="AG856" s="16">
        <f t="shared" si="1965"/>
        <v>0</v>
      </c>
      <c r="AH856" s="16">
        <f t="shared" si="1965"/>
        <v>0</v>
      </c>
      <c r="AI856" s="16">
        <f t="shared" si="1965"/>
        <v>0</v>
      </c>
      <c r="AJ856" s="16">
        <f t="shared" si="1962"/>
        <v>426.5</v>
      </c>
      <c r="AK856" s="16">
        <f t="shared" si="1963"/>
        <v>426.5</v>
      </c>
      <c r="AL856" s="16">
        <f t="shared" si="1964"/>
        <v>426.5</v>
      </c>
      <c r="AM856" s="16">
        <f t="shared" si="1965"/>
        <v>0</v>
      </c>
      <c r="AN856" s="16">
        <f t="shared" si="1965"/>
        <v>0</v>
      </c>
      <c r="AO856" s="16">
        <f t="shared" si="1965"/>
        <v>0</v>
      </c>
      <c r="AP856" s="16">
        <f t="shared" si="1940"/>
        <v>426.5</v>
      </c>
      <c r="AQ856" s="16">
        <f t="shared" si="1965"/>
        <v>0</v>
      </c>
      <c r="AR856" s="16">
        <f t="shared" si="1837"/>
        <v>426.5</v>
      </c>
      <c r="AS856" s="16">
        <f t="shared" si="1941"/>
        <v>426.5</v>
      </c>
      <c r="AT856" s="16">
        <f t="shared" si="1965"/>
        <v>0</v>
      </c>
      <c r="AU856" s="16">
        <f t="shared" si="1838"/>
        <v>426.5</v>
      </c>
      <c r="AV856" s="16">
        <f t="shared" si="1942"/>
        <v>426.5</v>
      </c>
      <c r="AW856" s="16">
        <f t="shared" si="1965"/>
        <v>0</v>
      </c>
      <c r="AX856" s="16">
        <f t="shared" si="1839"/>
        <v>426.5</v>
      </c>
      <c r="AY856" s="16">
        <f t="shared" si="1965"/>
        <v>0</v>
      </c>
      <c r="AZ856" s="35"/>
    </row>
    <row r="857" spans="1:52" x14ac:dyDescent="0.3">
      <c r="A857" s="60" t="s">
        <v>155</v>
      </c>
      <c r="B857" s="56">
        <v>850</v>
      </c>
      <c r="C857" s="60" t="s">
        <v>25</v>
      </c>
      <c r="D857" s="60" t="s">
        <v>26</v>
      </c>
      <c r="E857" s="12" t="s">
        <v>379</v>
      </c>
      <c r="F857" s="16">
        <v>426.5</v>
      </c>
      <c r="G857" s="16">
        <v>426.5</v>
      </c>
      <c r="H857" s="16">
        <v>426.5</v>
      </c>
      <c r="I857" s="16"/>
      <c r="J857" s="16"/>
      <c r="K857" s="16"/>
      <c r="L857" s="16">
        <f t="shared" si="1808"/>
        <v>426.5</v>
      </c>
      <c r="M857" s="16">
        <f t="shared" si="1809"/>
        <v>426.5</v>
      </c>
      <c r="N857" s="16">
        <f t="shared" si="1810"/>
        <v>426.5</v>
      </c>
      <c r="O857" s="16"/>
      <c r="P857" s="16"/>
      <c r="Q857" s="16"/>
      <c r="R857" s="16">
        <f t="shared" si="1953"/>
        <v>426.5</v>
      </c>
      <c r="S857" s="16">
        <f t="shared" si="1954"/>
        <v>426.5</v>
      </c>
      <c r="T857" s="16">
        <f t="shared" si="1955"/>
        <v>426.5</v>
      </c>
      <c r="U857" s="16"/>
      <c r="V857" s="16"/>
      <c r="W857" s="16"/>
      <c r="X857" s="16">
        <f t="shared" si="1956"/>
        <v>426.5</v>
      </c>
      <c r="Y857" s="16">
        <f t="shared" si="1957"/>
        <v>426.5</v>
      </c>
      <c r="Z857" s="16">
        <f t="shared" si="1958"/>
        <v>426.5</v>
      </c>
      <c r="AA857" s="16"/>
      <c r="AB857" s="16"/>
      <c r="AC857" s="16"/>
      <c r="AD857" s="16">
        <f t="shared" si="1959"/>
        <v>426.5</v>
      </c>
      <c r="AE857" s="16">
        <f t="shared" si="1960"/>
        <v>426.5</v>
      </c>
      <c r="AF857" s="16">
        <f t="shared" si="1961"/>
        <v>426.5</v>
      </c>
      <c r="AG857" s="16"/>
      <c r="AH857" s="16"/>
      <c r="AI857" s="16"/>
      <c r="AJ857" s="16">
        <f t="shared" si="1962"/>
        <v>426.5</v>
      </c>
      <c r="AK857" s="16">
        <f t="shared" si="1963"/>
        <v>426.5</v>
      </c>
      <c r="AL857" s="16">
        <f t="shared" si="1964"/>
        <v>426.5</v>
      </c>
      <c r="AM857" s="16"/>
      <c r="AN857" s="16"/>
      <c r="AO857" s="16"/>
      <c r="AP857" s="16">
        <f t="shared" si="1940"/>
        <v>426.5</v>
      </c>
      <c r="AQ857" s="16"/>
      <c r="AR857" s="16">
        <f t="shared" si="1837"/>
        <v>426.5</v>
      </c>
      <c r="AS857" s="16">
        <f t="shared" si="1941"/>
        <v>426.5</v>
      </c>
      <c r="AT857" s="16"/>
      <c r="AU857" s="16">
        <f t="shared" si="1838"/>
        <v>426.5</v>
      </c>
      <c r="AV857" s="16">
        <f t="shared" si="1942"/>
        <v>426.5</v>
      </c>
      <c r="AW857" s="16"/>
      <c r="AX857" s="16">
        <f t="shared" si="1839"/>
        <v>426.5</v>
      </c>
      <c r="AY857" s="16"/>
      <c r="AZ857" s="35"/>
    </row>
    <row r="858" spans="1:52" ht="31.2" x14ac:dyDescent="0.3">
      <c r="A858" s="60" t="s">
        <v>788</v>
      </c>
      <c r="B858" s="56"/>
      <c r="C858" s="60"/>
      <c r="D858" s="60"/>
      <c r="E858" s="12" t="s">
        <v>784</v>
      </c>
      <c r="F858" s="16">
        <f t="shared" ref="F858:AY858" si="1966">F859</f>
        <v>799.2</v>
      </c>
      <c r="G858" s="16">
        <f t="shared" si="1966"/>
        <v>0</v>
      </c>
      <c r="H858" s="16">
        <f t="shared" si="1966"/>
        <v>0</v>
      </c>
      <c r="I858" s="16">
        <f t="shared" si="1966"/>
        <v>0</v>
      </c>
      <c r="J858" s="16">
        <f t="shared" si="1966"/>
        <v>0</v>
      </c>
      <c r="K858" s="16">
        <f t="shared" si="1966"/>
        <v>0</v>
      </c>
      <c r="L858" s="16">
        <f t="shared" si="1808"/>
        <v>799.2</v>
      </c>
      <c r="M858" s="16">
        <f t="shared" si="1809"/>
        <v>0</v>
      </c>
      <c r="N858" s="16">
        <f t="shared" si="1810"/>
        <v>0</v>
      </c>
      <c r="O858" s="16">
        <f t="shared" si="1966"/>
        <v>0</v>
      </c>
      <c r="P858" s="16">
        <f t="shared" si="1966"/>
        <v>0</v>
      </c>
      <c r="Q858" s="16">
        <f t="shared" si="1966"/>
        <v>0</v>
      </c>
      <c r="R858" s="16">
        <f t="shared" si="1953"/>
        <v>799.2</v>
      </c>
      <c r="S858" s="16">
        <f t="shared" si="1954"/>
        <v>0</v>
      </c>
      <c r="T858" s="16">
        <f t="shared" si="1955"/>
        <v>0</v>
      </c>
      <c r="U858" s="16">
        <f t="shared" si="1966"/>
        <v>0</v>
      </c>
      <c r="V858" s="16">
        <f t="shared" si="1966"/>
        <v>0</v>
      </c>
      <c r="W858" s="16">
        <f t="shared" si="1966"/>
        <v>0</v>
      </c>
      <c r="X858" s="16">
        <f t="shared" si="1956"/>
        <v>799.2</v>
      </c>
      <c r="Y858" s="16">
        <f t="shared" si="1957"/>
        <v>0</v>
      </c>
      <c r="Z858" s="16">
        <f t="shared" si="1958"/>
        <v>0</v>
      </c>
      <c r="AA858" s="16">
        <f t="shared" si="1966"/>
        <v>0</v>
      </c>
      <c r="AB858" s="16">
        <f t="shared" si="1966"/>
        <v>0</v>
      </c>
      <c r="AC858" s="16">
        <f t="shared" si="1966"/>
        <v>0</v>
      </c>
      <c r="AD858" s="16">
        <f t="shared" si="1959"/>
        <v>799.2</v>
      </c>
      <c r="AE858" s="16">
        <f t="shared" si="1960"/>
        <v>0</v>
      </c>
      <c r="AF858" s="16">
        <f t="shared" si="1961"/>
        <v>0</v>
      </c>
      <c r="AG858" s="16">
        <f t="shared" si="1966"/>
        <v>0</v>
      </c>
      <c r="AH858" s="16">
        <f t="shared" si="1966"/>
        <v>0</v>
      </c>
      <c r="AI858" s="16">
        <f t="shared" si="1966"/>
        <v>0</v>
      </c>
      <c r="AJ858" s="16">
        <f t="shared" si="1962"/>
        <v>799.2</v>
      </c>
      <c r="AK858" s="16">
        <f t="shared" si="1963"/>
        <v>0</v>
      </c>
      <c r="AL858" s="16">
        <f t="shared" si="1964"/>
        <v>0</v>
      </c>
      <c r="AM858" s="16">
        <f t="shared" si="1966"/>
        <v>0</v>
      </c>
      <c r="AN858" s="16">
        <f t="shared" si="1966"/>
        <v>0</v>
      </c>
      <c r="AO858" s="16">
        <f t="shared" si="1966"/>
        <v>0</v>
      </c>
      <c r="AP858" s="16">
        <f t="shared" si="1940"/>
        <v>799.2</v>
      </c>
      <c r="AQ858" s="16">
        <f t="shared" si="1966"/>
        <v>0</v>
      </c>
      <c r="AR858" s="16">
        <f t="shared" si="1837"/>
        <v>799.2</v>
      </c>
      <c r="AS858" s="16">
        <f t="shared" si="1941"/>
        <v>0</v>
      </c>
      <c r="AT858" s="16">
        <f t="shared" si="1966"/>
        <v>0</v>
      </c>
      <c r="AU858" s="16">
        <f t="shared" si="1838"/>
        <v>0</v>
      </c>
      <c r="AV858" s="16">
        <f t="shared" si="1942"/>
        <v>0</v>
      </c>
      <c r="AW858" s="16">
        <f t="shared" si="1966"/>
        <v>0</v>
      </c>
      <c r="AX858" s="16">
        <f t="shared" si="1839"/>
        <v>0</v>
      </c>
      <c r="AY858" s="16">
        <f t="shared" si="1966"/>
        <v>0</v>
      </c>
      <c r="AZ858" s="35"/>
    </row>
    <row r="859" spans="1:52" ht="46.8" x14ac:dyDescent="0.3">
      <c r="A859" s="60" t="s">
        <v>788</v>
      </c>
      <c r="B859" s="56">
        <v>600</v>
      </c>
      <c r="C859" s="60"/>
      <c r="D859" s="60"/>
      <c r="E859" s="12" t="s">
        <v>395</v>
      </c>
      <c r="F859" s="16">
        <f t="shared" ref="F859:AY859" si="1967">F860+F862</f>
        <v>799.2</v>
      </c>
      <c r="G859" s="16">
        <f t="shared" si="1967"/>
        <v>0</v>
      </c>
      <c r="H859" s="16">
        <f t="shared" si="1967"/>
        <v>0</v>
      </c>
      <c r="I859" s="16">
        <f t="shared" ref="I859:K859" si="1968">I860+I862</f>
        <v>0</v>
      </c>
      <c r="J859" s="16">
        <f t="shared" si="1968"/>
        <v>0</v>
      </c>
      <c r="K859" s="16">
        <f t="shared" si="1968"/>
        <v>0</v>
      </c>
      <c r="L859" s="16">
        <f t="shared" si="1808"/>
        <v>799.2</v>
      </c>
      <c r="M859" s="16">
        <f t="shared" si="1809"/>
        <v>0</v>
      </c>
      <c r="N859" s="16">
        <f t="shared" si="1810"/>
        <v>0</v>
      </c>
      <c r="O859" s="16">
        <f t="shared" ref="O859:Q859" si="1969">O860+O862</f>
        <v>0</v>
      </c>
      <c r="P859" s="16">
        <f t="shared" si="1969"/>
        <v>0</v>
      </c>
      <c r="Q859" s="16">
        <f t="shared" si="1969"/>
        <v>0</v>
      </c>
      <c r="R859" s="16">
        <f t="shared" si="1953"/>
        <v>799.2</v>
      </c>
      <c r="S859" s="16">
        <f t="shared" si="1954"/>
        <v>0</v>
      </c>
      <c r="T859" s="16">
        <f t="shared" si="1955"/>
        <v>0</v>
      </c>
      <c r="U859" s="16">
        <f t="shared" ref="U859:W859" si="1970">U860+U862</f>
        <v>0</v>
      </c>
      <c r="V859" s="16">
        <f t="shared" si="1970"/>
        <v>0</v>
      </c>
      <c r="W859" s="16">
        <f t="shared" si="1970"/>
        <v>0</v>
      </c>
      <c r="X859" s="16">
        <f t="shared" si="1956"/>
        <v>799.2</v>
      </c>
      <c r="Y859" s="16">
        <f t="shared" si="1957"/>
        <v>0</v>
      </c>
      <c r="Z859" s="16">
        <f t="shared" si="1958"/>
        <v>0</v>
      </c>
      <c r="AA859" s="16">
        <f t="shared" ref="AA859:AC859" si="1971">AA860+AA862</f>
        <v>0</v>
      </c>
      <c r="AB859" s="16">
        <f t="shared" si="1971"/>
        <v>0</v>
      </c>
      <c r="AC859" s="16">
        <f t="shared" si="1971"/>
        <v>0</v>
      </c>
      <c r="AD859" s="16">
        <f t="shared" si="1959"/>
        <v>799.2</v>
      </c>
      <c r="AE859" s="16">
        <f t="shared" si="1960"/>
        <v>0</v>
      </c>
      <c r="AF859" s="16">
        <f t="shared" si="1961"/>
        <v>0</v>
      </c>
      <c r="AG859" s="16">
        <f t="shared" ref="AG859:AI859" si="1972">AG860+AG862</f>
        <v>0</v>
      </c>
      <c r="AH859" s="16">
        <f t="shared" si="1972"/>
        <v>0</v>
      </c>
      <c r="AI859" s="16">
        <f t="shared" si="1972"/>
        <v>0</v>
      </c>
      <c r="AJ859" s="16">
        <f t="shared" si="1962"/>
        <v>799.2</v>
      </c>
      <c r="AK859" s="16">
        <f t="shared" si="1963"/>
        <v>0</v>
      </c>
      <c r="AL859" s="16">
        <f t="shared" si="1964"/>
        <v>0</v>
      </c>
      <c r="AM859" s="16">
        <f t="shared" ref="AM859:AO859" si="1973">AM860+AM862</f>
        <v>0</v>
      </c>
      <c r="AN859" s="16">
        <f t="shared" si="1973"/>
        <v>0</v>
      </c>
      <c r="AO859" s="16">
        <f t="shared" si="1973"/>
        <v>0</v>
      </c>
      <c r="AP859" s="16">
        <f t="shared" si="1940"/>
        <v>799.2</v>
      </c>
      <c r="AQ859" s="16">
        <f t="shared" ref="AQ859" si="1974">AQ860+AQ862</f>
        <v>0</v>
      </c>
      <c r="AR859" s="16">
        <f t="shared" si="1837"/>
        <v>799.2</v>
      </c>
      <c r="AS859" s="16">
        <f t="shared" si="1941"/>
        <v>0</v>
      </c>
      <c r="AT859" s="16">
        <f t="shared" ref="AT859" si="1975">AT860+AT862</f>
        <v>0</v>
      </c>
      <c r="AU859" s="16">
        <f t="shared" si="1838"/>
        <v>0</v>
      </c>
      <c r="AV859" s="16">
        <f t="shared" si="1942"/>
        <v>0</v>
      </c>
      <c r="AW859" s="16">
        <f t="shared" ref="AW859" si="1976">AW860+AW862</f>
        <v>0</v>
      </c>
      <c r="AX859" s="16">
        <f t="shared" si="1839"/>
        <v>0</v>
      </c>
      <c r="AY859" s="16">
        <f t="shared" si="1967"/>
        <v>0</v>
      </c>
      <c r="AZ859" s="35"/>
    </row>
    <row r="860" spans="1:52" x14ac:dyDescent="0.3">
      <c r="A860" s="60" t="s">
        <v>788</v>
      </c>
      <c r="B860" s="56">
        <v>610</v>
      </c>
      <c r="C860" s="60"/>
      <c r="D860" s="60"/>
      <c r="E860" s="12" t="s">
        <v>409</v>
      </c>
      <c r="F860" s="16">
        <f t="shared" ref="F860:AY860" si="1977">F861</f>
        <v>561.9</v>
      </c>
      <c r="G860" s="16">
        <f t="shared" si="1977"/>
        <v>0</v>
      </c>
      <c r="H860" s="16">
        <f t="shared" si="1977"/>
        <v>0</v>
      </c>
      <c r="I860" s="16">
        <f t="shared" si="1977"/>
        <v>0</v>
      </c>
      <c r="J860" s="16">
        <f t="shared" si="1977"/>
        <v>0</v>
      </c>
      <c r="K860" s="16">
        <f t="shared" si="1977"/>
        <v>0</v>
      </c>
      <c r="L860" s="16">
        <f t="shared" si="1808"/>
        <v>561.9</v>
      </c>
      <c r="M860" s="16">
        <f t="shared" si="1809"/>
        <v>0</v>
      </c>
      <c r="N860" s="16">
        <f t="shared" si="1810"/>
        <v>0</v>
      </c>
      <c r="O860" s="16">
        <f t="shared" si="1977"/>
        <v>0</v>
      </c>
      <c r="P860" s="16">
        <f t="shared" si="1977"/>
        <v>0</v>
      </c>
      <c r="Q860" s="16">
        <f t="shared" si="1977"/>
        <v>0</v>
      </c>
      <c r="R860" s="16">
        <f t="shared" si="1953"/>
        <v>561.9</v>
      </c>
      <c r="S860" s="16">
        <f t="shared" si="1954"/>
        <v>0</v>
      </c>
      <c r="T860" s="16">
        <f t="shared" si="1955"/>
        <v>0</v>
      </c>
      <c r="U860" s="16">
        <f t="shared" si="1977"/>
        <v>0</v>
      </c>
      <c r="V860" s="16">
        <f t="shared" si="1977"/>
        <v>0</v>
      </c>
      <c r="W860" s="16">
        <f t="shared" si="1977"/>
        <v>0</v>
      </c>
      <c r="X860" s="16">
        <f t="shared" si="1956"/>
        <v>561.9</v>
      </c>
      <c r="Y860" s="16">
        <f t="shared" si="1957"/>
        <v>0</v>
      </c>
      <c r="Z860" s="16">
        <f t="shared" si="1958"/>
        <v>0</v>
      </c>
      <c r="AA860" s="16">
        <f t="shared" si="1977"/>
        <v>0</v>
      </c>
      <c r="AB860" s="16">
        <f t="shared" si="1977"/>
        <v>0</v>
      </c>
      <c r="AC860" s="16">
        <f t="shared" si="1977"/>
        <v>0</v>
      </c>
      <c r="AD860" s="16">
        <f t="shared" si="1959"/>
        <v>561.9</v>
      </c>
      <c r="AE860" s="16">
        <f t="shared" si="1960"/>
        <v>0</v>
      </c>
      <c r="AF860" s="16">
        <f t="shared" si="1961"/>
        <v>0</v>
      </c>
      <c r="AG860" s="16">
        <f t="shared" si="1977"/>
        <v>0</v>
      </c>
      <c r="AH860" s="16">
        <f t="shared" si="1977"/>
        <v>0</v>
      </c>
      <c r="AI860" s="16">
        <f t="shared" si="1977"/>
        <v>0</v>
      </c>
      <c r="AJ860" s="16">
        <f t="shared" si="1962"/>
        <v>561.9</v>
      </c>
      <c r="AK860" s="16">
        <f t="shared" si="1963"/>
        <v>0</v>
      </c>
      <c r="AL860" s="16">
        <f t="shared" si="1964"/>
        <v>0</v>
      </c>
      <c r="AM860" s="16">
        <f t="shared" si="1977"/>
        <v>0</v>
      </c>
      <c r="AN860" s="16">
        <f t="shared" si="1977"/>
        <v>0</v>
      </c>
      <c r="AO860" s="16">
        <f t="shared" si="1977"/>
        <v>0</v>
      </c>
      <c r="AP860" s="16">
        <f t="shared" si="1940"/>
        <v>561.9</v>
      </c>
      <c r="AQ860" s="16">
        <f t="shared" si="1977"/>
        <v>0</v>
      </c>
      <c r="AR860" s="16">
        <f t="shared" si="1837"/>
        <v>561.9</v>
      </c>
      <c r="AS860" s="16">
        <f t="shared" si="1941"/>
        <v>0</v>
      </c>
      <c r="AT860" s="16">
        <f t="shared" si="1977"/>
        <v>0</v>
      </c>
      <c r="AU860" s="16">
        <f t="shared" si="1838"/>
        <v>0</v>
      </c>
      <c r="AV860" s="16">
        <f t="shared" si="1942"/>
        <v>0</v>
      </c>
      <c r="AW860" s="16">
        <f t="shared" si="1977"/>
        <v>0</v>
      </c>
      <c r="AX860" s="16">
        <f t="shared" si="1839"/>
        <v>0</v>
      </c>
      <c r="AY860" s="16">
        <f t="shared" si="1977"/>
        <v>0</v>
      </c>
      <c r="AZ860" s="35"/>
    </row>
    <row r="861" spans="1:52" x14ac:dyDescent="0.3">
      <c r="A861" s="60" t="s">
        <v>788</v>
      </c>
      <c r="B861" s="56">
        <v>610</v>
      </c>
      <c r="C861" s="60" t="s">
        <v>25</v>
      </c>
      <c r="D861" s="60" t="s">
        <v>26</v>
      </c>
      <c r="E861" s="12" t="s">
        <v>379</v>
      </c>
      <c r="F861" s="16">
        <v>561.9</v>
      </c>
      <c r="G861" s="16"/>
      <c r="H861" s="16"/>
      <c r="I861" s="16"/>
      <c r="J861" s="16"/>
      <c r="K861" s="16"/>
      <c r="L861" s="16">
        <f t="shared" si="1808"/>
        <v>561.9</v>
      </c>
      <c r="M861" s="16">
        <f t="shared" si="1809"/>
        <v>0</v>
      </c>
      <c r="N861" s="16">
        <f t="shared" si="1810"/>
        <v>0</v>
      </c>
      <c r="O861" s="16"/>
      <c r="P861" s="16"/>
      <c r="Q861" s="16"/>
      <c r="R861" s="16">
        <f t="shared" si="1953"/>
        <v>561.9</v>
      </c>
      <c r="S861" s="16">
        <f t="shared" si="1954"/>
        <v>0</v>
      </c>
      <c r="T861" s="16">
        <f t="shared" si="1955"/>
        <v>0</v>
      </c>
      <c r="U861" s="16"/>
      <c r="V861" s="16"/>
      <c r="W861" s="16"/>
      <c r="X861" s="16">
        <f t="shared" si="1956"/>
        <v>561.9</v>
      </c>
      <c r="Y861" s="16">
        <f t="shared" si="1957"/>
        <v>0</v>
      </c>
      <c r="Z861" s="16">
        <f t="shared" si="1958"/>
        <v>0</v>
      </c>
      <c r="AA861" s="16"/>
      <c r="AB861" s="16"/>
      <c r="AC861" s="16"/>
      <c r="AD861" s="16">
        <f t="shared" si="1959"/>
        <v>561.9</v>
      </c>
      <c r="AE861" s="16">
        <f t="shared" si="1960"/>
        <v>0</v>
      </c>
      <c r="AF861" s="16">
        <f t="shared" si="1961"/>
        <v>0</v>
      </c>
      <c r="AG861" s="16"/>
      <c r="AH861" s="16"/>
      <c r="AI861" s="16"/>
      <c r="AJ861" s="16">
        <f t="shared" si="1962"/>
        <v>561.9</v>
      </c>
      <c r="AK861" s="16">
        <f t="shared" si="1963"/>
        <v>0</v>
      </c>
      <c r="AL861" s="16">
        <f t="shared" si="1964"/>
        <v>0</v>
      </c>
      <c r="AM861" s="16"/>
      <c r="AN861" s="16"/>
      <c r="AO861" s="16"/>
      <c r="AP861" s="16">
        <f t="shared" si="1940"/>
        <v>561.9</v>
      </c>
      <c r="AQ861" s="16"/>
      <c r="AR861" s="16">
        <f t="shared" si="1837"/>
        <v>561.9</v>
      </c>
      <c r="AS861" s="16">
        <f t="shared" si="1941"/>
        <v>0</v>
      </c>
      <c r="AT861" s="16"/>
      <c r="AU861" s="16">
        <f t="shared" si="1838"/>
        <v>0</v>
      </c>
      <c r="AV861" s="16">
        <f t="shared" si="1942"/>
        <v>0</v>
      </c>
      <c r="AW861" s="16"/>
      <c r="AX861" s="16">
        <f t="shared" si="1839"/>
        <v>0</v>
      </c>
      <c r="AY861" s="16"/>
      <c r="AZ861" s="35"/>
    </row>
    <row r="862" spans="1:52" x14ac:dyDescent="0.3">
      <c r="A862" s="60" t="s">
        <v>788</v>
      </c>
      <c r="B862" s="56">
        <v>620</v>
      </c>
      <c r="C862" s="60"/>
      <c r="D862" s="60"/>
      <c r="E862" s="12" t="s">
        <v>410</v>
      </c>
      <c r="F862" s="16">
        <f t="shared" ref="F862:AY862" si="1978">F864+F863</f>
        <v>237.3</v>
      </c>
      <c r="G862" s="16">
        <f t="shared" si="1978"/>
        <v>0</v>
      </c>
      <c r="H862" s="16">
        <f t="shared" si="1978"/>
        <v>0</v>
      </c>
      <c r="I862" s="16">
        <f t="shared" ref="I862:K862" si="1979">I864+I863</f>
        <v>0</v>
      </c>
      <c r="J862" s="16">
        <f t="shared" si="1979"/>
        <v>0</v>
      </c>
      <c r="K862" s="16">
        <f t="shared" si="1979"/>
        <v>0</v>
      </c>
      <c r="L862" s="16">
        <f t="shared" si="1808"/>
        <v>237.3</v>
      </c>
      <c r="M862" s="16">
        <f t="shared" si="1809"/>
        <v>0</v>
      </c>
      <c r="N862" s="16">
        <f t="shared" si="1810"/>
        <v>0</v>
      </c>
      <c r="O862" s="16">
        <f t="shared" ref="O862:Q862" si="1980">O864+O863</f>
        <v>0</v>
      </c>
      <c r="P862" s="16">
        <f t="shared" si="1980"/>
        <v>0</v>
      </c>
      <c r="Q862" s="16">
        <f t="shared" si="1980"/>
        <v>0</v>
      </c>
      <c r="R862" s="16">
        <f t="shared" si="1953"/>
        <v>237.3</v>
      </c>
      <c r="S862" s="16">
        <f t="shared" si="1954"/>
        <v>0</v>
      </c>
      <c r="T862" s="16">
        <f t="shared" si="1955"/>
        <v>0</v>
      </c>
      <c r="U862" s="16">
        <f t="shared" ref="U862:W862" si="1981">U864+U863</f>
        <v>0</v>
      </c>
      <c r="V862" s="16">
        <f t="shared" si="1981"/>
        <v>0</v>
      </c>
      <c r="W862" s="16">
        <f t="shared" si="1981"/>
        <v>0</v>
      </c>
      <c r="X862" s="16">
        <f t="shared" si="1956"/>
        <v>237.3</v>
      </c>
      <c r="Y862" s="16">
        <f t="shared" si="1957"/>
        <v>0</v>
      </c>
      <c r="Z862" s="16">
        <f t="shared" si="1958"/>
        <v>0</v>
      </c>
      <c r="AA862" s="16">
        <f t="shared" ref="AA862:AC862" si="1982">AA864+AA863</f>
        <v>0</v>
      </c>
      <c r="AB862" s="16">
        <f t="shared" si="1982"/>
        <v>0</v>
      </c>
      <c r="AC862" s="16">
        <f t="shared" si="1982"/>
        <v>0</v>
      </c>
      <c r="AD862" s="16">
        <f t="shared" si="1959"/>
        <v>237.3</v>
      </c>
      <c r="AE862" s="16">
        <f t="shared" si="1960"/>
        <v>0</v>
      </c>
      <c r="AF862" s="16">
        <f t="shared" si="1961"/>
        <v>0</v>
      </c>
      <c r="AG862" s="16">
        <f t="shared" ref="AG862:AI862" si="1983">AG864+AG863</f>
        <v>0</v>
      </c>
      <c r="AH862" s="16">
        <f t="shared" si="1983"/>
        <v>0</v>
      </c>
      <c r="AI862" s="16">
        <f t="shared" si="1983"/>
        <v>0</v>
      </c>
      <c r="AJ862" s="16">
        <f t="shared" si="1962"/>
        <v>237.3</v>
      </c>
      <c r="AK862" s="16">
        <f t="shared" si="1963"/>
        <v>0</v>
      </c>
      <c r="AL862" s="16">
        <f t="shared" si="1964"/>
        <v>0</v>
      </c>
      <c r="AM862" s="16">
        <f t="shared" ref="AM862:AO862" si="1984">AM864+AM863</f>
        <v>0</v>
      </c>
      <c r="AN862" s="16">
        <f t="shared" si="1984"/>
        <v>0</v>
      </c>
      <c r="AO862" s="16">
        <f t="shared" si="1984"/>
        <v>0</v>
      </c>
      <c r="AP862" s="16">
        <f t="shared" si="1940"/>
        <v>237.3</v>
      </c>
      <c r="AQ862" s="16">
        <f t="shared" ref="AQ862" si="1985">AQ864+AQ863</f>
        <v>0</v>
      </c>
      <c r="AR862" s="16">
        <f t="shared" si="1837"/>
        <v>237.3</v>
      </c>
      <c r="AS862" s="16">
        <f t="shared" si="1941"/>
        <v>0</v>
      </c>
      <c r="AT862" s="16">
        <f t="shared" ref="AT862" si="1986">AT864+AT863</f>
        <v>0</v>
      </c>
      <c r="AU862" s="16">
        <f t="shared" si="1838"/>
        <v>0</v>
      </c>
      <c r="AV862" s="16">
        <f t="shared" si="1942"/>
        <v>0</v>
      </c>
      <c r="AW862" s="16">
        <f t="shared" ref="AW862" si="1987">AW864+AW863</f>
        <v>0</v>
      </c>
      <c r="AX862" s="16">
        <f t="shared" si="1839"/>
        <v>0</v>
      </c>
      <c r="AY862" s="16">
        <f t="shared" si="1978"/>
        <v>0</v>
      </c>
      <c r="AZ862" s="35"/>
    </row>
    <row r="863" spans="1:52" ht="31.2" x14ac:dyDescent="0.3">
      <c r="A863" s="60" t="s">
        <v>788</v>
      </c>
      <c r="B863" s="56">
        <v>620</v>
      </c>
      <c r="C863" s="60" t="s">
        <v>25</v>
      </c>
      <c r="D863" s="60" t="s">
        <v>159</v>
      </c>
      <c r="E863" s="12" t="s">
        <v>377</v>
      </c>
      <c r="F863" s="16">
        <v>170.3</v>
      </c>
      <c r="G863" s="16"/>
      <c r="H863" s="16"/>
      <c r="I863" s="16"/>
      <c r="J863" s="16"/>
      <c r="K863" s="16"/>
      <c r="L863" s="16">
        <f t="shared" si="1808"/>
        <v>170.3</v>
      </c>
      <c r="M863" s="16">
        <f t="shared" si="1809"/>
        <v>0</v>
      </c>
      <c r="N863" s="16">
        <f t="shared" si="1810"/>
        <v>0</v>
      </c>
      <c r="O863" s="16"/>
      <c r="P863" s="16"/>
      <c r="Q863" s="16"/>
      <c r="R863" s="16">
        <f t="shared" si="1953"/>
        <v>170.3</v>
      </c>
      <c r="S863" s="16">
        <f t="shared" si="1954"/>
        <v>0</v>
      </c>
      <c r="T863" s="16">
        <f t="shared" si="1955"/>
        <v>0</v>
      </c>
      <c r="U863" s="16"/>
      <c r="V863" s="16"/>
      <c r="W863" s="16"/>
      <c r="X863" s="16">
        <f t="shared" si="1956"/>
        <v>170.3</v>
      </c>
      <c r="Y863" s="16">
        <f t="shared" si="1957"/>
        <v>0</v>
      </c>
      <c r="Z863" s="16">
        <f t="shared" si="1958"/>
        <v>0</v>
      </c>
      <c r="AA863" s="16"/>
      <c r="AB863" s="16"/>
      <c r="AC863" s="16"/>
      <c r="AD863" s="16">
        <f t="shared" si="1959"/>
        <v>170.3</v>
      </c>
      <c r="AE863" s="16">
        <f t="shared" si="1960"/>
        <v>0</v>
      </c>
      <c r="AF863" s="16">
        <f t="shared" si="1961"/>
        <v>0</v>
      </c>
      <c r="AG863" s="16"/>
      <c r="AH863" s="16"/>
      <c r="AI863" s="16"/>
      <c r="AJ863" s="16">
        <f t="shared" si="1962"/>
        <v>170.3</v>
      </c>
      <c r="AK863" s="16">
        <f t="shared" si="1963"/>
        <v>0</v>
      </c>
      <c r="AL863" s="16">
        <f t="shared" si="1964"/>
        <v>0</v>
      </c>
      <c r="AM863" s="16"/>
      <c r="AN863" s="16"/>
      <c r="AO863" s="16"/>
      <c r="AP863" s="16">
        <f t="shared" si="1940"/>
        <v>170.3</v>
      </c>
      <c r="AQ863" s="16"/>
      <c r="AR863" s="16">
        <f t="shared" si="1837"/>
        <v>170.3</v>
      </c>
      <c r="AS863" s="16">
        <f t="shared" si="1941"/>
        <v>0</v>
      </c>
      <c r="AT863" s="16"/>
      <c r="AU863" s="16">
        <f t="shared" si="1838"/>
        <v>0</v>
      </c>
      <c r="AV863" s="16">
        <f t="shared" si="1942"/>
        <v>0</v>
      </c>
      <c r="AW863" s="16"/>
      <c r="AX863" s="16">
        <f t="shared" si="1839"/>
        <v>0</v>
      </c>
      <c r="AY863" s="16"/>
      <c r="AZ863" s="35"/>
    </row>
    <row r="864" spans="1:52" x14ac:dyDescent="0.3">
      <c r="A864" s="60" t="s">
        <v>788</v>
      </c>
      <c r="B864" s="56">
        <v>620</v>
      </c>
      <c r="C864" s="60" t="s">
        <v>25</v>
      </c>
      <c r="D864" s="60" t="s">
        <v>26</v>
      </c>
      <c r="E864" s="12" t="s">
        <v>379</v>
      </c>
      <c r="F864" s="16">
        <v>67</v>
      </c>
      <c r="G864" s="16"/>
      <c r="H864" s="16"/>
      <c r="I864" s="16"/>
      <c r="J864" s="16"/>
      <c r="K864" s="16"/>
      <c r="L864" s="16">
        <f t="shared" si="1808"/>
        <v>67</v>
      </c>
      <c r="M864" s="16">
        <f t="shared" si="1809"/>
        <v>0</v>
      </c>
      <c r="N864" s="16">
        <f t="shared" si="1810"/>
        <v>0</v>
      </c>
      <c r="O864" s="16"/>
      <c r="P864" s="16"/>
      <c r="Q864" s="16"/>
      <c r="R864" s="16">
        <f t="shared" si="1953"/>
        <v>67</v>
      </c>
      <c r="S864" s="16">
        <f t="shared" si="1954"/>
        <v>0</v>
      </c>
      <c r="T864" s="16">
        <f t="shared" si="1955"/>
        <v>0</v>
      </c>
      <c r="U864" s="16"/>
      <c r="V864" s="16"/>
      <c r="W864" s="16"/>
      <c r="X864" s="16">
        <f t="shared" si="1956"/>
        <v>67</v>
      </c>
      <c r="Y864" s="16">
        <f t="shared" si="1957"/>
        <v>0</v>
      </c>
      <c r="Z864" s="16">
        <f t="shared" si="1958"/>
        <v>0</v>
      </c>
      <c r="AA864" s="16"/>
      <c r="AB864" s="16"/>
      <c r="AC864" s="16"/>
      <c r="AD864" s="16">
        <f t="shared" si="1959"/>
        <v>67</v>
      </c>
      <c r="AE864" s="16">
        <f t="shared" si="1960"/>
        <v>0</v>
      </c>
      <c r="AF864" s="16">
        <f t="shared" si="1961"/>
        <v>0</v>
      </c>
      <c r="AG864" s="16"/>
      <c r="AH864" s="16"/>
      <c r="AI864" s="16"/>
      <c r="AJ864" s="16">
        <f t="shared" si="1962"/>
        <v>67</v>
      </c>
      <c r="AK864" s="16">
        <f t="shared" si="1963"/>
        <v>0</v>
      </c>
      <c r="AL864" s="16">
        <f t="shared" si="1964"/>
        <v>0</v>
      </c>
      <c r="AM864" s="16"/>
      <c r="AN864" s="16"/>
      <c r="AO864" s="16"/>
      <c r="AP864" s="16">
        <f t="shared" si="1940"/>
        <v>67</v>
      </c>
      <c r="AQ864" s="16"/>
      <c r="AR864" s="16">
        <f t="shared" si="1837"/>
        <v>67</v>
      </c>
      <c r="AS864" s="16">
        <f t="shared" si="1941"/>
        <v>0</v>
      </c>
      <c r="AT864" s="16"/>
      <c r="AU864" s="16">
        <f t="shared" si="1838"/>
        <v>0</v>
      </c>
      <c r="AV864" s="16">
        <f t="shared" si="1942"/>
        <v>0</v>
      </c>
      <c r="AW864" s="16"/>
      <c r="AX864" s="16">
        <f t="shared" si="1839"/>
        <v>0</v>
      </c>
      <c r="AY864" s="16"/>
      <c r="AZ864" s="35"/>
    </row>
    <row r="865" spans="1:52" ht="46.8" x14ac:dyDescent="0.3">
      <c r="A865" s="60" t="s">
        <v>156</v>
      </c>
      <c r="B865" s="56"/>
      <c r="C865" s="60"/>
      <c r="D865" s="60"/>
      <c r="E865" s="12" t="s">
        <v>718</v>
      </c>
      <c r="F865" s="16">
        <f t="shared" ref="F865:AY865" si="1988">F866</f>
        <v>2399.2999999999997</v>
      </c>
      <c r="G865" s="16">
        <f t="shared" si="1988"/>
        <v>2399.2999999999997</v>
      </c>
      <c r="H865" s="16">
        <f t="shared" si="1988"/>
        <v>2399.2999999999997</v>
      </c>
      <c r="I865" s="16">
        <f t="shared" si="1988"/>
        <v>0</v>
      </c>
      <c r="J865" s="16">
        <f t="shared" si="1988"/>
        <v>0</v>
      </c>
      <c r="K865" s="16">
        <f t="shared" si="1988"/>
        <v>0</v>
      </c>
      <c r="L865" s="16">
        <f t="shared" si="1808"/>
        <v>2399.2999999999997</v>
      </c>
      <c r="M865" s="16">
        <f t="shared" si="1809"/>
        <v>2399.2999999999997</v>
      </c>
      <c r="N865" s="16">
        <f t="shared" si="1810"/>
        <v>2399.2999999999997</v>
      </c>
      <c r="O865" s="16">
        <f t="shared" si="1988"/>
        <v>0</v>
      </c>
      <c r="P865" s="16">
        <f t="shared" si="1988"/>
        <v>0</v>
      </c>
      <c r="Q865" s="16">
        <f t="shared" si="1988"/>
        <v>0</v>
      </c>
      <c r="R865" s="16">
        <f t="shared" si="1953"/>
        <v>2399.2999999999997</v>
      </c>
      <c r="S865" s="16">
        <f t="shared" si="1954"/>
        <v>2399.2999999999997</v>
      </c>
      <c r="T865" s="16">
        <f t="shared" si="1955"/>
        <v>2399.2999999999997</v>
      </c>
      <c r="U865" s="16">
        <f t="shared" si="1988"/>
        <v>0</v>
      </c>
      <c r="V865" s="16">
        <f t="shared" si="1988"/>
        <v>0</v>
      </c>
      <c r="W865" s="16">
        <f t="shared" si="1988"/>
        <v>0</v>
      </c>
      <c r="X865" s="16">
        <f t="shared" si="1956"/>
        <v>2399.2999999999997</v>
      </c>
      <c r="Y865" s="16">
        <f t="shared" si="1957"/>
        <v>2399.2999999999997</v>
      </c>
      <c r="Z865" s="16">
        <f t="shared" si="1958"/>
        <v>2399.2999999999997</v>
      </c>
      <c r="AA865" s="16">
        <f t="shared" si="1988"/>
        <v>0</v>
      </c>
      <c r="AB865" s="16">
        <f t="shared" si="1988"/>
        <v>0</v>
      </c>
      <c r="AC865" s="16">
        <f t="shared" si="1988"/>
        <v>0</v>
      </c>
      <c r="AD865" s="16">
        <f t="shared" si="1959"/>
        <v>2399.2999999999997</v>
      </c>
      <c r="AE865" s="16">
        <f t="shared" si="1960"/>
        <v>2399.2999999999997</v>
      </c>
      <c r="AF865" s="16">
        <f t="shared" si="1961"/>
        <v>2399.2999999999997</v>
      </c>
      <c r="AG865" s="16">
        <f t="shared" si="1988"/>
        <v>0</v>
      </c>
      <c r="AH865" s="16">
        <f t="shared" si="1988"/>
        <v>0</v>
      </c>
      <c r="AI865" s="16">
        <f t="shared" si="1988"/>
        <v>0</v>
      </c>
      <c r="AJ865" s="16">
        <f t="shared" si="1962"/>
        <v>2399.2999999999997</v>
      </c>
      <c r="AK865" s="16">
        <f t="shared" si="1963"/>
        <v>2399.2999999999997</v>
      </c>
      <c r="AL865" s="16">
        <f t="shared" si="1964"/>
        <v>2399.2999999999997</v>
      </c>
      <c r="AM865" s="16">
        <f t="shared" si="1988"/>
        <v>0</v>
      </c>
      <c r="AN865" s="16">
        <f t="shared" si="1988"/>
        <v>0</v>
      </c>
      <c r="AO865" s="16">
        <f t="shared" si="1988"/>
        <v>0</v>
      </c>
      <c r="AP865" s="16">
        <f t="shared" si="1940"/>
        <v>2399.2999999999997</v>
      </c>
      <c r="AQ865" s="16">
        <f t="shared" si="1988"/>
        <v>0</v>
      </c>
      <c r="AR865" s="16">
        <f t="shared" si="1837"/>
        <v>2399.2999999999997</v>
      </c>
      <c r="AS865" s="16">
        <f t="shared" si="1941"/>
        <v>2399.2999999999997</v>
      </c>
      <c r="AT865" s="16">
        <f t="shared" si="1988"/>
        <v>0</v>
      </c>
      <c r="AU865" s="16">
        <f t="shared" si="1838"/>
        <v>2399.2999999999997</v>
      </c>
      <c r="AV865" s="16">
        <f t="shared" si="1942"/>
        <v>2399.2999999999997</v>
      </c>
      <c r="AW865" s="16">
        <f t="shared" si="1988"/>
        <v>0</v>
      </c>
      <c r="AX865" s="16">
        <f t="shared" si="1839"/>
        <v>2399.2999999999997</v>
      </c>
      <c r="AY865" s="16">
        <f t="shared" si="1988"/>
        <v>0</v>
      </c>
      <c r="AZ865" s="35"/>
    </row>
    <row r="866" spans="1:52" ht="46.8" x14ac:dyDescent="0.3">
      <c r="A866" s="60" t="s">
        <v>156</v>
      </c>
      <c r="B866" s="56">
        <v>600</v>
      </c>
      <c r="C866" s="60"/>
      <c r="D866" s="60"/>
      <c r="E866" s="12" t="s">
        <v>395</v>
      </c>
      <c r="F866" s="16">
        <f t="shared" ref="F866:AY866" si="1989">F867+F869</f>
        <v>2399.2999999999997</v>
      </c>
      <c r="G866" s="16">
        <f t="shared" si="1989"/>
        <v>2399.2999999999997</v>
      </c>
      <c r="H866" s="16">
        <f t="shared" si="1989"/>
        <v>2399.2999999999997</v>
      </c>
      <c r="I866" s="16">
        <f t="shared" ref="I866:K866" si="1990">I867+I869</f>
        <v>0</v>
      </c>
      <c r="J866" s="16">
        <f t="shared" si="1990"/>
        <v>0</v>
      </c>
      <c r="K866" s="16">
        <f t="shared" si="1990"/>
        <v>0</v>
      </c>
      <c r="L866" s="16">
        <f t="shared" si="1808"/>
        <v>2399.2999999999997</v>
      </c>
      <c r="M866" s="16">
        <f t="shared" si="1809"/>
        <v>2399.2999999999997</v>
      </c>
      <c r="N866" s="16">
        <f t="shared" si="1810"/>
        <v>2399.2999999999997</v>
      </c>
      <c r="O866" s="16">
        <f t="shared" ref="O866:Q866" si="1991">O867+O869</f>
        <v>0</v>
      </c>
      <c r="P866" s="16">
        <f t="shared" si="1991"/>
        <v>0</v>
      </c>
      <c r="Q866" s="16">
        <f t="shared" si="1991"/>
        <v>0</v>
      </c>
      <c r="R866" s="16">
        <f t="shared" si="1953"/>
        <v>2399.2999999999997</v>
      </c>
      <c r="S866" s="16">
        <f t="shared" si="1954"/>
        <v>2399.2999999999997</v>
      </c>
      <c r="T866" s="16">
        <f t="shared" si="1955"/>
        <v>2399.2999999999997</v>
      </c>
      <c r="U866" s="16">
        <f t="shared" ref="U866:W866" si="1992">U867+U869</f>
        <v>0</v>
      </c>
      <c r="V866" s="16">
        <f t="shared" si="1992"/>
        <v>0</v>
      </c>
      <c r="W866" s="16">
        <f t="shared" si="1992"/>
        <v>0</v>
      </c>
      <c r="X866" s="16">
        <f t="shared" si="1956"/>
        <v>2399.2999999999997</v>
      </c>
      <c r="Y866" s="16">
        <f t="shared" si="1957"/>
        <v>2399.2999999999997</v>
      </c>
      <c r="Z866" s="16">
        <f t="shared" si="1958"/>
        <v>2399.2999999999997</v>
      </c>
      <c r="AA866" s="16">
        <f t="shared" ref="AA866:AC866" si="1993">AA867+AA869</f>
        <v>0</v>
      </c>
      <c r="AB866" s="16">
        <f t="shared" si="1993"/>
        <v>0</v>
      </c>
      <c r="AC866" s="16">
        <f t="shared" si="1993"/>
        <v>0</v>
      </c>
      <c r="AD866" s="16">
        <f t="shared" si="1959"/>
        <v>2399.2999999999997</v>
      </c>
      <c r="AE866" s="16">
        <f t="shared" si="1960"/>
        <v>2399.2999999999997</v>
      </c>
      <c r="AF866" s="16">
        <f t="shared" si="1961"/>
        <v>2399.2999999999997</v>
      </c>
      <c r="AG866" s="16">
        <f t="shared" ref="AG866:AI866" si="1994">AG867+AG869</f>
        <v>0</v>
      </c>
      <c r="AH866" s="16">
        <f t="shared" si="1994"/>
        <v>0</v>
      </c>
      <c r="AI866" s="16">
        <f t="shared" si="1994"/>
        <v>0</v>
      </c>
      <c r="AJ866" s="16">
        <f t="shared" si="1962"/>
        <v>2399.2999999999997</v>
      </c>
      <c r="AK866" s="16">
        <f t="shared" si="1963"/>
        <v>2399.2999999999997</v>
      </c>
      <c r="AL866" s="16">
        <f t="shared" si="1964"/>
        <v>2399.2999999999997</v>
      </c>
      <c r="AM866" s="16">
        <f t="shared" ref="AM866:AO866" si="1995">AM867+AM869</f>
        <v>0</v>
      </c>
      <c r="AN866" s="16">
        <f t="shared" si="1995"/>
        <v>0</v>
      </c>
      <c r="AO866" s="16">
        <f t="shared" si="1995"/>
        <v>0</v>
      </c>
      <c r="AP866" s="16">
        <f t="shared" si="1940"/>
        <v>2399.2999999999997</v>
      </c>
      <c r="AQ866" s="16">
        <f t="shared" ref="AQ866" si="1996">AQ867+AQ869</f>
        <v>0</v>
      </c>
      <c r="AR866" s="16">
        <f t="shared" si="1837"/>
        <v>2399.2999999999997</v>
      </c>
      <c r="AS866" s="16">
        <f t="shared" si="1941"/>
        <v>2399.2999999999997</v>
      </c>
      <c r="AT866" s="16">
        <f t="shared" ref="AT866" si="1997">AT867+AT869</f>
        <v>0</v>
      </c>
      <c r="AU866" s="16">
        <f t="shared" si="1838"/>
        <v>2399.2999999999997</v>
      </c>
      <c r="AV866" s="16">
        <f t="shared" si="1942"/>
        <v>2399.2999999999997</v>
      </c>
      <c r="AW866" s="16">
        <f t="shared" ref="AW866" si="1998">AW867+AW869</f>
        <v>0</v>
      </c>
      <c r="AX866" s="16">
        <f t="shared" si="1839"/>
        <v>2399.2999999999997</v>
      </c>
      <c r="AY866" s="16">
        <f t="shared" si="1989"/>
        <v>0</v>
      </c>
      <c r="AZ866" s="35"/>
    </row>
    <row r="867" spans="1:52" x14ac:dyDescent="0.3">
      <c r="A867" s="60" t="s">
        <v>156</v>
      </c>
      <c r="B867" s="56">
        <v>610</v>
      </c>
      <c r="C867" s="60"/>
      <c r="D867" s="60"/>
      <c r="E867" s="12" t="s">
        <v>409</v>
      </c>
      <c r="F867" s="16">
        <f t="shared" ref="F867:AY867" si="1999">F868</f>
        <v>2052.1</v>
      </c>
      <c r="G867" s="16">
        <f t="shared" si="1999"/>
        <v>2052.1</v>
      </c>
      <c r="H867" s="16">
        <f t="shared" si="1999"/>
        <v>2052.1</v>
      </c>
      <c r="I867" s="16">
        <f t="shared" si="1999"/>
        <v>0</v>
      </c>
      <c r="J867" s="16">
        <f t="shared" si="1999"/>
        <v>0</v>
      </c>
      <c r="K867" s="16">
        <f t="shared" si="1999"/>
        <v>0</v>
      </c>
      <c r="L867" s="16">
        <f t="shared" ref="L867:L930" si="2000">F867+I867</f>
        <v>2052.1</v>
      </c>
      <c r="M867" s="16">
        <f t="shared" ref="M867:M930" si="2001">G867+J867</f>
        <v>2052.1</v>
      </c>
      <c r="N867" s="16">
        <f t="shared" ref="N867:N930" si="2002">H867+K867</f>
        <v>2052.1</v>
      </c>
      <c r="O867" s="16">
        <f t="shared" si="1999"/>
        <v>0</v>
      </c>
      <c r="P867" s="16">
        <f t="shared" si="1999"/>
        <v>0</v>
      </c>
      <c r="Q867" s="16">
        <f t="shared" si="1999"/>
        <v>0</v>
      </c>
      <c r="R867" s="16">
        <f t="shared" si="1953"/>
        <v>2052.1</v>
      </c>
      <c r="S867" s="16">
        <f t="shared" si="1954"/>
        <v>2052.1</v>
      </c>
      <c r="T867" s="16">
        <f t="shared" si="1955"/>
        <v>2052.1</v>
      </c>
      <c r="U867" s="16">
        <f t="shared" si="1999"/>
        <v>0</v>
      </c>
      <c r="V867" s="16">
        <f t="shared" si="1999"/>
        <v>0</v>
      </c>
      <c r="W867" s="16">
        <f t="shared" si="1999"/>
        <v>0</v>
      </c>
      <c r="X867" s="16">
        <f t="shared" si="1956"/>
        <v>2052.1</v>
      </c>
      <c r="Y867" s="16">
        <f t="shared" si="1957"/>
        <v>2052.1</v>
      </c>
      <c r="Z867" s="16">
        <f t="shared" si="1958"/>
        <v>2052.1</v>
      </c>
      <c r="AA867" s="16">
        <f t="shared" si="1999"/>
        <v>0</v>
      </c>
      <c r="AB867" s="16">
        <f t="shared" si="1999"/>
        <v>0</v>
      </c>
      <c r="AC867" s="16">
        <f t="shared" si="1999"/>
        <v>0</v>
      </c>
      <c r="AD867" s="16">
        <f t="shared" si="1959"/>
        <v>2052.1</v>
      </c>
      <c r="AE867" s="16">
        <f t="shared" si="1960"/>
        <v>2052.1</v>
      </c>
      <c r="AF867" s="16">
        <f t="shared" si="1961"/>
        <v>2052.1</v>
      </c>
      <c r="AG867" s="16">
        <f t="shared" si="1999"/>
        <v>0</v>
      </c>
      <c r="AH867" s="16">
        <f t="shared" si="1999"/>
        <v>0</v>
      </c>
      <c r="AI867" s="16">
        <f t="shared" si="1999"/>
        <v>0</v>
      </c>
      <c r="AJ867" s="16">
        <f t="shared" si="1962"/>
        <v>2052.1</v>
      </c>
      <c r="AK867" s="16">
        <f t="shared" si="1963"/>
        <v>2052.1</v>
      </c>
      <c r="AL867" s="16">
        <f t="shared" si="1964"/>
        <v>2052.1</v>
      </c>
      <c r="AM867" s="16">
        <f t="shared" si="1999"/>
        <v>0</v>
      </c>
      <c r="AN867" s="16">
        <f t="shared" si="1999"/>
        <v>0</v>
      </c>
      <c r="AO867" s="16">
        <f t="shared" si="1999"/>
        <v>0</v>
      </c>
      <c r="AP867" s="16">
        <f t="shared" si="1940"/>
        <v>2052.1</v>
      </c>
      <c r="AQ867" s="16">
        <f t="shared" si="1999"/>
        <v>0</v>
      </c>
      <c r="AR867" s="16">
        <f t="shared" si="1837"/>
        <v>2052.1</v>
      </c>
      <c r="AS867" s="16">
        <f t="shared" si="1941"/>
        <v>2052.1</v>
      </c>
      <c r="AT867" s="16">
        <f t="shared" si="1999"/>
        <v>0</v>
      </c>
      <c r="AU867" s="16">
        <f t="shared" si="1838"/>
        <v>2052.1</v>
      </c>
      <c r="AV867" s="16">
        <f t="shared" si="1942"/>
        <v>2052.1</v>
      </c>
      <c r="AW867" s="16">
        <f t="shared" si="1999"/>
        <v>0</v>
      </c>
      <c r="AX867" s="16">
        <f t="shared" si="1839"/>
        <v>2052.1</v>
      </c>
      <c r="AY867" s="16">
        <f t="shared" si="1999"/>
        <v>0</v>
      </c>
      <c r="AZ867" s="35"/>
    </row>
    <row r="868" spans="1:52" x14ac:dyDescent="0.3">
      <c r="A868" s="60" t="s">
        <v>156</v>
      </c>
      <c r="B868" s="56">
        <v>610</v>
      </c>
      <c r="C868" s="60" t="s">
        <v>25</v>
      </c>
      <c r="D868" s="60" t="s">
        <v>26</v>
      </c>
      <c r="E868" s="12" t="s">
        <v>379</v>
      </c>
      <c r="F868" s="16">
        <v>2052.1</v>
      </c>
      <c r="G868" s="16">
        <v>2052.1</v>
      </c>
      <c r="H868" s="16">
        <v>2052.1</v>
      </c>
      <c r="I868" s="16"/>
      <c r="J868" s="16"/>
      <c r="K868" s="16"/>
      <c r="L868" s="16">
        <f t="shared" si="2000"/>
        <v>2052.1</v>
      </c>
      <c r="M868" s="16">
        <f t="shared" si="2001"/>
        <v>2052.1</v>
      </c>
      <c r="N868" s="16">
        <f t="shared" si="2002"/>
        <v>2052.1</v>
      </c>
      <c r="O868" s="16"/>
      <c r="P868" s="16"/>
      <c r="Q868" s="16"/>
      <c r="R868" s="16">
        <f t="shared" si="1953"/>
        <v>2052.1</v>
      </c>
      <c r="S868" s="16">
        <f t="shared" si="1954"/>
        <v>2052.1</v>
      </c>
      <c r="T868" s="16">
        <f t="shared" si="1955"/>
        <v>2052.1</v>
      </c>
      <c r="U868" s="16"/>
      <c r="V868" s="16"/>
      <c r="W868" s="16"/>
      <c r="X868" s="16">
        <f t="shared" si="1956"/>
        <v>2052.1</v>
      </c>
      <c r="Y868" s="16">
        <f t="shared" si="1957"/>
        <v>2052.1</v>
      </c>
      <c r="Z868" s="16">
        <f t="shared" si="1958"/>
        <v>2052.1</v>
      </c>
      <c r="AA868" s="16"/>
      <c r="AB868" s="16"/>
      <c r="AC868" s="16"/>
      <c r="AD868" s="16">
        <f t="shared" si="1959"/>
        <v>2052.1</v>
      </c>
      <c r="AE868" s="16">
        <f t="shared" si="1960"/>
        <v>2052.1</v>
      </c>
      <c r="AF868" s="16">
        <f t="shared" si="1961"/>
        <v>2052.1</v>
      </c>
      <c r="AG868" s="16"/>
      <c r="AH868" s="16"/>
      <c r="AI868" s="16"/>
      <c r="AJ868" s="16">
        <f t="shared" si="1962"/>
        <v>2052.1</v>
      </c>
      <c r="AK868" s="16">
        <f t="shared" si="1963"/>
        <v>2052.1</v>
      </c>
      <c r="AL868" s="16">
        <f t="shared" si="1964"/>
        <v>2052.1</v>
      </c>
      <c r="AM868" s="16"/>
      <c r="AN868" s="16"/>
      <c r="AO868" s="16"/>
      <c r="AP868" s="16">
        <f t="shared" si="1940"/>
        <v>2052.1</v>
      </c>
      <c r="AQ868" s="16"/>
      <c r="AR868" s="16">
        <f t="shared" si="1837"/>
        <v>2052.1</v>
      </c>
      <c r="AS868" s="16">
        <f t="shared" si="1941"/>
        <v>2052.1</v>
      </c>
      <c r="AT868" s="16"/>
      <c r="AU868" s="16">
        <f t="shared" si="1838"/>
        <v>2052.1</v>
      </c>
      <c r="AV868" s="16">
        <f t="shared" si="1942"/>
        <v>2052.1</v>
      </c>
      <c r="AW868" s="16"/>
      <c r="AX868" s="16">
        <f t="shared" si="1839"/>
        <v>2052.1</v>
      </c>
      <c r="AY868" s="16"/>
      <c r="AZ868" s="35"/>
    </row>
    <row r="869" spans="1:52" x14ac:dyDescent="0.3">
      <c r="A869" s="60" t="s">
        <v>156</v>
      </c>
      <c r="B869" s="56">
        <v>620</v>
      </c>
      <c r="C869" s="60"/>
      <c r="D869" s="60"/>
      <c r="E869" s="12" t="s">
        <v>410</v>
      </c>
      <c r="F869" s="16">
        <f t="shared" ref="F869:AY869" si="2003">F870</f>
        <v>347.2</v>
      </c>
      <c r="G869" s="16">
        <f t="shared" si="2003"/>
        <v>347.2</v>
      </c>
      <c r="H869" s="16">
        <f t="shared" si="2003"/>
        <v>347.2</v>
      </c>
      <c r="I869" s="16">
        <f t="shared" si="2003"/>
        <v>0</v>
      </c>
      <c r="J869" s="16">
        <f t="shared" si="2003"/>
        <v>0</v>
      </c>
      <c r="K869" s="16">
        <f t="shared" si="2003"/>
        <v>0</v>
      </c>
      <c r="L869" s="16">
        <f t="shared" si="2000"/>
        <v>347.2</v>
      </c>
      <c r="M869" s="16">
        <f t="shared" si="2001"/>
        <v>347.2</v>
      </c>
      <c r="N869" s="16">
        <f t="shared" si="2002"/>
        <v>347.2</v>
      </c>
      <c r="O869" s="16">
        <f t="shared" si="2003"/>
        <v>0</v>
      </c>
      <c r="P869" s="16">
        <f t="shared" si="2003"/>
        <v>0</v>
      </c>
      <c r="Q869" s="16">
        <f t="shared" si="2003"/>
        <v>0</v>
      </c>
      <c r="R869" s="16">
        <f t="shared" si="1953"/>
        <v>347.2</v>
      </c>
      <c r="S869" s="16">
        <f t="shared" si="1954"/>
        <v>347.2</v>
      </c>
      <c r="T869" s="16">
        <f t="shared" si="1955"/>
        <v>347.2</v>
      </c>
      <c r="U869" s="16">
        <f t="shared" si="2003"/>
        <v>0</v>
      </c>
      <c r="V869" s="16">
        <f t="shared" si="2003"/>
        <v>0</v>
      </c>
      <c r="W869" s="16">
        <f t="shared" si="2003"/>
        <v>0</v>
      </c>
      <c r="X869" s="16">
        <f t="shared" si="1956"/>
        <v>347.2</v>
      </c>
      <c r="Y869" s="16">
        <f t="shared" si="1957"/>
        <v>347.2</v>
      </c>
      <c r="Z869" s="16">
        <f t="shared" si="1958"/>
        <v>347.2</v>
      </c>
      <c r="AA869" s="16">
        <f t="shared" si="2003"/>
        <v>0</v>
      </c>
      <c r="AB869" s="16">
        <f t="shared" si="2003"/>
        <v>0</v>
      </c>
      <c r="AC869" s="16">
        <f t="shared" si="2003"/>
        <v>0</v>
      </c>
      <c r="AD869" s="16">
        <f t="shared" si="1959"/>
        <v>347.2</v>
      </c>
      <c r="AE869" s="16">
        <f t="shared" si="1960"/>
        <v>347.2</v>
      </c>
      <c r="AF869" s="16">
        <f t="shared" si="1961"/>
        <v>347.2</v>
      </c>
      <c r="AG869" s="16">
        <f t="shared" si="2003"/>
        <v>0</v>
      </c>
      <c r="AH869" s="16">
        <f t="shared" si="2003"/>
        <v>0</v>
      </c>
      <c r="AI869" s="16">
        <f t="shared" si="2003"/>
        <v>0</v>
      </c>
      <c r="AJ869" s="16">
        <f t="shared" si="1962"/>
        <v>347.2</v>
      </c>
      <c r="AK869" s="16">
        <f t="shared" si="1963"/>
        <v>347.2</v>
      </c>
      <c r="AL869" s="16">
        <f t="shared" si="1964"/>
        <v>347.2</v>
      </c>
      <c r="AM869" s="16">
        <f t="shared" si="2003"/>
        <v>0</v>
      </c>
      <c r="AN869" s="16">
        <f t="shared" si="2003"/>
        <v>0</v>
      </c>
      <c r="AO869" s="16">
        <f t="shared" si="2003"/>
        <v>0</v>
      </c>
      <c r="AP869" s="16">
        <f t="shared" si="1940"/>
        <v>347.2</v>
      </c>
      <c r="AQ869" s="16">
        <f t="shared" si="2003"/>
        <v>0</v>
      </c>
      <c r="AR869" s="16">
        <f t="shared" si="1837"/>
        <v>347.2</v>
      </c>
      <c r="AS869" s="16">
        <f t="shared" si="1941"/>
        <v>347.2</v>
      </c>
      <c r="AT869" s="16">
        <f t="shared" si="2003"/>
        <v>0</v>
      </c>
      <c r="AU869" s="16">
        <f t="shared" si="1838"/>
        <v>347.2</v>
      </c>
      <c r="AV869" s="16">
        <f t="shared" si="1942"/>
        <v>347.2</v>
      </c>
      <c r="AW869" s="16">
        <f t="shared" si="2003"/>
        <v>0</v>
      </c>
      <c r="AX869" s="16">
        <f t="shared" si="1839"/>
        <v>347.2</v>
      </c>
      <c r="AY869" s="16">
        <f t="shared" si="2003"/>
        <v>0</v>
      </c>
      <c r="AZ869" s="35"/>
    </row>
    <row r="870" spans="1:52" ht="31.2" x14ac:dyDescent="0.3">
      <c r="A870" s="60" t="s">
        <v>156</v>
      </c>
      <c r="B870" s="56">
        <v>620</v>
      </c>
      <c r="C870" s="60" t="s">
        <v>25</v>
      </c>
      <c r="D870" s="60" t="s">
        <v>159</v>
      </c>
      <c r="E870" s="12" t="s">
        <v>377</v>
      </c>
      <c r="F870" s="16">
        <v>347.2</v>
      </c>
      <c r="G870" s="16">
        <v>347.2</v>
      </c>
      <c r="H870" s="16">
        <v>347.2</v>
      </c>
      <c r="I870" s="16"/>
      <c r="J870" s="16"/>
      <c r="K870" s="16"/>
      <c r="L870" s="16">
        <f t="shared" si="2000"/>
        <v>347.2</v>
      </c>
      <c r="M870" s="16">
        <f t="shared" si="2001"/>
        <v>347.2</v>
      </c>
      <c r="N870" s="16">
        <f t="shared" si="2002"/>
        <v>347.2</v>
      </c>
      <c r="O870" s="16"/>
      <c r="P870" s="16"/>
      <c r="Q870" s="16"/>
      <c r="R870" s="16">
        <f t="shared" si="1953"/>
        <v>347.2</v>
      </c>
      <c r="S870" s="16">
        <f t="shared" si="1954"/>
        <v>347.2</v>
      </c>
      <c r="T870" s="16">
        <f t="shared" si="1955"/>
        <v>347.2</v>
      </c>
      <c r="U870" s="16"/>
      <c r="V870" s="16"/>
      <c r="W870" s="16"/>
      <c r="X870" s="16">
        <f t="shared" si="1956"/>
        <v>347.2</v>
      </c>
      <c r="Y870" s="16">
        <f t="shared" si="1957"/>
        <v>347.2</v>
      </c>
      <c r="Z870" s="16">
        <f t="shared" si="1958"/>
        <v>347.2</v>
      </c>
      <c r="AA870" s="16"/>
      <c r="AB870" s="16"/>
      <c r="AC870" s="16"/>
      <c r="AD870" s="16">
        <f t="shared" si="1959"/>
        <v>347.2</v>
      </c>
      <c r="AE870" s="16">
        <f t="shared" si="1960"/>
        <v>347.2</v>
      </c>
      <c r="AF870" s="16">
        <f t="shared" si="1961"/>
        <v>347.2</v>
      </c>
      <c r="AG870" s="16"/>
      <c r="AH870" s="16"/>
      <c r="AI870" s="16"/>
      <c r="AJ870" s="16">
        <f t="shared" si="1962"/>
        <v>347.2</v>
      </c>
      <c r="AK870" s="16">
        <f t="shared" si="1963"/>
        <v>347.2</v>
      </c>
      <c r="AL870" s="16">
        <f t="shared" si="1964"/>
        <v>347.2</v>
      </c>
      <c r="AM870" s="16"/>
      <c r="AN870" s="16"/>
      <c r="AO870" s="16"/>
      <c r="AP870" s="16">
        <f t="shared" si="1940"/>
        <v>347.2</v>
      </c>
      <c r="AQ870" s="16"/>
      <c r="AR870" s="16">
        <f t="shared" si="1837"/>
        <v>347.2</v>
      </c>
      <c r="AS870" s="16">
        <f t="shared" si="1941"/>
        <v>347.2</v>
      </c>
      <c r="AT870" s="16"/>
      <c r="AU870" s="16">
        <f t="shared" si="1838"/>
        <v>347.2</v>
      </c>
      <c r="AV870" s="16">
        <f t="shared" si="1942"/>
        <v>347.2</v>
      </c>
      <c r="AW870" s="16"/>
      <c r="AX870" s="16">
        <f t="shared" si="1839"/>
        <v>347.2</v>
      </c>
      <c r="AY870" s="16"/>
      <c r="AZ870" s="35"/>
    </row>
    <row r="871" spans="1:52" ht="31.2" x14ac:dyDescent="0.3">
      <c r="A871" s="60" t="s">
        <v>161</v>
      </c>
      <c r="B871" s="56"/>
      <c r="C871" s="60"/>
      <c r="D871" s="60"/>
      <c r="E871" s="12" t="s">
        <v>557</v>
      </c>
      <c r="F871" s="16">
        <f t="shared" ref="F871:AY871" si="2004">F876+F872</f>
        <v>18801.400000000001</v>
      </c>
      <c r="G871" s="16">
        <f t="shared" si="2004"/>
        <v>18801.400000000001</v>
      </c>
      <c r="H871" s="16">
        <f t="shared" si="2004"/>
        <v>18801.400000000001</v>
      </c>
      <c r="I871" s="16">
        <f t="shared" ref="I871:K871" si="2005">I876+I872</f>
        <v>0</v>
      </c>
      <c r="J871" s="16">
        <f t="shared" si="2005"/>
        <v>0</v>
      </c>
      <c r="K871" s="16">
        <f t="shared" si="2005"/>
        <v>0</v>
      </c>
      <c r="L871" s="16">
        <f t="shared" si="2000"/>
        <v>18801.400000000001</v>
      </c>
      <c r="M871" s="16">
        <f t="shared" si="2001"/>
        <v>18801.400000000001</v>
      </c>
      <c r="N871" s="16">
        <f t="shared" si="2002"/>
        <v>18801.400000000001</v>
      </c>
      <c r="O871" s="16">
        <f t="shared" ref="O871:Q871" si="2006">O876+O872</f>
        <v>0</v>
      </c>
      <c r="P871" s="16">
        <f t="shared" si="2006"/>
        <v>0</v>
      </c>
      <c r="Q871" s="16">
        <f t="shared" si="2006"/>
        <v>0</v>
      </c>
      <c r="R871" s="16">
        <f t="shared" si="1953"/>
        <v>18801.400000000001</v>
      </c>
      <c r="S871" s="16">
        <f t="shared" si="1954"/>
        <v>18801.400000000001</v>
      </c>
      <c r="T871" s="16">
        <f t="shared" si="1955"/>
        <v>18801.400000000001</v>
      </c>
      <c r="U871" s="16">
        <f t="shared" ref="U871:W871" si="2007">U876+U872</f>
        <v>0</v>
      </c>
      <c r="V871" s="16">
        <f t="shared" si="2007"/>
        <v>0</v>
      </c>
      <c r="W871" s="16">
        <f t="shared" si="2007"/>
        <v>0</v>
      </c>
      <c r="X871" s="16">
        <f t="shared" si="1956"/>
        <v>18801.400000000001</v>
      </c>
      <c r="Y871" s="16">
        <f t="shared" si="1957"/>
        <v>18801.400000000001</v>
      </c>
      <c r="Z871" s="16">
        <f t="shared" si="1958"/>
        <v>18801.400000000001</v>
      </c>
      <c r="AA871" s="16">
        <f t="shared" ref="AA871:AC871" si="2008">AA876+AA872</f>
        <v>0</v>
      </c>
      <c r="AB871" s="16">
        <f t="shared" si="2008"/>
        <v>0</v>
      </c>
      <c r="AC871" s="16">
        <f t="shared" si="2008"/>
        <v>0</v>
      </c>
      <c r="AD871" s="16">
        <f t="shared" si="1959"/>
        <v>18801.400000000001</v>
      </c>
      <c r="AE871" s="16">
        <f t="shared" si="1960"/>
        <v>18801.400000000001</v>
      </c>
      <c r="AF871" s="16">
        <f t="shared" si="1961"/>
        <v>18801.400000000001</v>
      </c>
      <c r="AG871" s="16">
        <f t="shared" ref="AG871:AI871" si="2009">AG876+AG872</f>
        <v>0</v>
      </c>
      <c r="AH871" s="16">
        <f t="shared" si="2009"/>
        <v>0</v>
      </c>
      <c r="AI871" s="16">
        <f t="shared" si="2009"/>
        <v>0</v>
      </c>
      <c r="AJ871" s="16">
        <f t="shared" si="1962"/>
        <v>18801.400000000001</v>
      </c>
      <c r="AK871" s="16">
        <f t="shared" si="1963"/>
        <v>18801.400000000001</v>
      </c>
      <c r="AL871" s="16">
        <f t="shared" si="1964"/>
        <v>18801.400000000001</v>
      </c>
      <c r="AM871" s="16">
        <f t="shared" ref="AM871:AO871" si="2010">AM876+AM872</f>
        <v>0</v>
      </c>
      <c r="AN871" s="16">
        <f t="shared" si="2010"/>
        <v>0</v>
      </c>
      <c r="AO871" s="16">
        <f t="shared" si="2010"/>
        <v>0</v>
      </c>
      <c r="AP871" s="16">
        <f t="shared" si="1940"/>
        <v>18801.400000000001</v>
      </c>
      <c r="AQ871" s="16">
        <f t="shared" ref="AQ871" si="2011">AQ876+AQ872</f>
        <v>0</v>
      </c>
      <c r="AR871" s="16">
        <f t="shared" si="1837"/>
        <v>18801.400000000001</v>
      </c>
      <c r="AS871" s="16">
        <f t="shared" si="1941"/>
        <v>18801.400000000001</v>
      </c>
      <c r="AT871" s="16">
        <f t="shared" ref="AT871" si="2012">AT876+AT872</f>
        <v>0</v>
      </c>
      <c r="AU871" s="16">
        <f t="shared" si="1838"/>
        <v>18801.400000000001</v>
      </c>
      <c r="AV871" s="16">
        <f t="shared" si="1942"/>
        <v>18801.400000000001</v>
      </c>
      <c r="AW871" s="16">
        <f t="shared" ref="AW871" si="2013">AW876+AW872</f>
        <v>0</v>
      </c>
      <c r="AX871" s="16">
        <f t="shared" si="1839"/>
        <v>18801.400000000001</v>
      </c>
      <c r="AY871" s="16">
        <f t="shared" si="2004"/>
        <v>0</v>
      </c>
      <c r="AZ871" s="35"/>
    </row>
    <row r="872" spans="1:52" ht="78" hidden="1" x14ac:dyDescent="0.3">
      <c r="A872" s="17" t="s">
        <v>1218</v>
      </c>
      <c r="B872" s="41"/>
      <c r="C872" s="43"/>
      <c r="D872" s="43"/>
      <c r="E872" s="12" t="s">
        <v>1222</v>
      </c>
      <c r="F872" s="16">
        <f t="shared" ref="F872:AY874" si="2014">F873</f>
        <v>0</v>
      </c>
      <c r="G872" s="16">
        <f t="shared" si="2014"/>
        <v>0</v>
      </c>
      <c r="H872" s="16">
        <f t="shared" si="2014"/>
        <v>0</v>
      </c>
      <c r="I872" s="16">
        <f t="shared" si="2014"/>
        <v>0</v>
      </c>
      <c r="J872" s="16">
        <f t="shared" si="2014"/>
        <v>0</v>
      </c>
      <c r="K872" s="16">
        <f t="shared" si="2014"/>
        <v>0</v>
      </c>
      <c r="L872" s="16">
        <f t="shared" si="2000"/>
        <v>0</v>
      </c>
      <c r="M872" s="16">
        <f t="shared" si="2001"/>
        <v>0</v>
      </c>
      <c r="N872" s="16">
        <f t="shared" si="2002"/>
        <v>0</v>
      </c>
      <c r="O872" s="16">
        <f t="shared" si="2014"/>
        <v>0</v>
      </c>
      <c r="P872" s="16">
        <f t="shared" si="2014"/>
        <v>0</v>
      </c>
      <c r="Q872" s="16">
        <f t="shared" si="2014"/>
        <v>0</v>
      </c>
      <c r="R872" s="16">
        <f t="shared" si="1953"/>
        <v>0</v>
      </c>
      <c r="S872" s="16">
        <f t="shared" si="1954"/>
        <v>0</v>
      </c>
      <c r="T872" s="16">
        <f t="shared" si="1955"/>
        <v>0</v>
      </c>
      <c r="U872" s="16">
        <f t="shared" si="2014"/>
        <v>0</v>
      </c>
      <c r="V872" s="16">
        <f t="shared" si="2014"/>
        <v>0</v>
      </c>
      <c r="W872" s="16">
        <f t="shared" si="2014"/>
        <v>0</v>
      </c>
      <c r="X872" s="16">
        <f t="shared" si="1956"/>
        <v>0</v>
      </c>
      <c r="Y872" s="16">
        <f t="shared" si="1957"/>
        <v>0</v>
      </c>
      <c r="Z872" s="16">
        <f t="shared" si="1958"/>
        <v>0</v>
      </c>
      <c r="AA872" s="16">
        <f t="shared" si="2014"/>
        <v>0</v>
      </c>
      <c r="AB872" s="16">
        <f t="shared" si="2014"/>
        <v>0</v>
      </c>
      <c r="AC872" s="16">
        <f t="shared" si="2014"/>
        <v>0</v>
      </c>
      <c r="AD872" s="16">
        <f t="shared" si="1959"/>
        <v>0</v>
      </c>
      <c r="AE872" s="16">
        <f t="shared" si="1960"/>
        <v>0</v>
      </c>
      <c r="AF872" s="16">
        <f t="shared" si="1961"/>
        <v>0</v>
      </c>
      <c r="AG872" s="16">
        <f t="shared" si="2014"/>
        <v>0</v>
      </c>
      <c r="AH872" s="16">
        <f t="shared" si="2014"/>
        <v>0</v>
      </c>
      <c r="AI872" s="16">
        <f t="shared" si="2014"/>
        <v>0</v>
      </c>
      <c r="AJ872" s="16">
        <f t="shared" si="1962"/>
        <v>0</v>
      </c>
      <c r="AK872" s="16">
        <f t="shared" si="1963"/>
        <v>0</v>
      </c>
      <c r="AL872" s="16">
        <f t="shared" si="1964"/>
        <v>0</v>
      </c>
      <c r="AM872" s="16">
        <f t="shared" si="2014"/>
        <v>0</v>
      </c>
      <c r="AN872" s="16">
        <f t="shared" si="2014"/>
        <v>0</v>
      </c>
      <c r="AO872" s="16">
        <f t="shared" si="2014"/>
        <v>0</v>
      </c>
      <c r="AP872" s="16">
        <f t="shared" si="1940"/>
        <v>0</v>
      </c>
      <c r="AQ872" s="16">
        <f t="shared" si="2014"/>
        <v>0</v>
      </c>
      <c r="AR872" s="16"/>
      <c r="AS872" s="16">
        <f t="shared" si="1941"/>
        <v>0</v>
      </c>
      <c r="AT872" s="16">
        <f t="shared" si="2014"/>
        <v>0</v>
      </c>
      <c r="AU872" s="16"/>
      <c r="AV872" s="16">
        <f t="shared" si="1942"/>
        <v>0</v>
      </c>
      <c r="AW872" s="16">
        <f t="shared" si="2014"/>
        <v>0</v>
      </c>
      <c r="AX872" s="16"/>
      <c r="AY872" s="16">
        <f t="shared" si="2014"/>
        <v>0</v>
      </c>
      <c r="AZ872" s="35">
        <v>0</v>
      </c>
    </row>
    <row r="873" spans="1:52" ht="46.8" hidden="1" x14ac:dyDescent="0.3">
      <c r="A873" s="17" t="s">
        <v>1218</v>
      </c>
      <c r="B873" s="41">
        <v>600</v>
      </c>
      <c r="C873" s="43"/>
      <c r="D873" s="43"/>
      <c r="E873" s="12" t="s">
        <v>395</v>
      </c>
      <c r="F873" s="16">
        <f t="shared" si="2014"/>
        <v>0</v>
      </c>
      <c r="G873" s="16">
        <f t="shared" si="2014"/>
        <v>0</v>
      </c>
      <c r="H873" s="16">
        <f t="shared" si="2014"/>
        <v>0</v>
      </c>
      <c r="I873" s="16">
        <f t="shared" si="2014"/>
        <v>0</v>
      </c>
      <c r="J873" s="16">
        <f t="shared" si="2014"/>
        <v>0</v>
      </c>
      <c r="K873" s="16">
        <f t="shared" si="2014"/>
        <v>0</v>
      </c>
      <c r="L873" s="16">
        <f t="shared" si="2000"/>
        <v>0</v>
      </c>
      <c r="M873" s="16">
        <f t="shared" si="2001"/>
        <v>0</v>
      </c>
      <c r="N873" s="16">
        <f t="shared" si="2002"/>
        <v>0</v>
      </c>
      <c r="O873" s="16">
        <f t="shared" si="2014"/>
        <v>0</v>
      </c>
      <c r="P873" s="16">
        <f t="shared" si="2014"/>
        <v>0</v>
      </c>
      <c r="Q873" s="16">
        <f t="shared" si="2014"/>
        <v>0</v>
      </c>
      <c r="R873" s="16">
        <f t="shared" si="1953"/>
        <v>0</v>
      </c>
      <c r="S873" s="16">
        <f t="shared" si="1954"/>
        <v>0</v>
      </c>
      <c r="T873" s="16">
        <f t="shared" si="1955"/>
        <v>0</v>
      </c>
      <c r="U873" s="16">
        <f t="shared" si="2014"/>
        <v>0</v>
      </c>
      <c r="V873" s="16">
        <f t="shared" si="2014"/>
        <v>0</v>
      </c>
      <c r="W873" s="16">
        <f t="shared" si="2014"/>
        <v>0</v>
      </c>
      <c r="X873" s="16">
        <f t="shared" si="1956"/>
        <v>0</v>
      </c>
      <c r="Y873" s="16">
        <f t="shared" si="1957"/>
        <v>0</v>
      </c>
      <c r="Z873" s="16">
        <f t="shared" si="1958"/>
        <v>0</v>
      </c>
      <c r="AA873" s="16">
        <f t="shared" si="2014"/>
        <v>0</v>
      </c>
      <c r="AB873" s="16">
        <f t="shared" si="2014"/>
        <v>0</v>
      </c>
      <c r="AC873" s="16">
        <f t="shared" si="2014"/>
        <v>0</v>
      </c>
      <c r="AD873" s="16">
        <f t="shared" si="1959"/>
        <v>0</v>
      </c>
      <c r="AE873" s="16">
        <f t="shared" si="1960"/>
        <v>0</v>
      </c>
      <c r="AF873" s="16">
        <f t="shared" si="1961"/>
        <v>0</v>
      </c>
      <c r="AG873" s="16">
        <f t="shared" si="2014"/>
        <v>0</v>
      </c>
      <c r="AH873" s="16">
        <f t="shared" si="2014"/>
        <v>0</v>
      </c>
      <c r="AI873" s="16">
        <f t="shared" si="2014"/>
        <v>0</v>
      </c>
      <c r="AJ873" s="16">
        <f t="shared" si="1962"/>
        <v>0</v>
      </c>
      <c r="AK873" s="16">
        <f t="shared" si="1963"/>
        <v>0</v>
      </c>
      <c r="AL873" s="16">
        <f t="shared" si="1964"/>
        <v>0</v>
      </c>
      <c r="AM873" s="16">
        <f t="shared" si="2014"/>
        <v>0</v>
      </c>
      <c r="AN873" s="16">
        <f t="shared" si="2014"/>
        <v>0</v>
      </c>
      <c r="AO873" s="16">
        <f t="shared" si="2014"/>
        <v>0</v>
      </c>
      <c r="AP873" s="16">
        <f t="shared" si="1940"/>
        <v>0</v>
      </c>
      <c r="AQ873" s="16">
        <f t="shared" si="2014"/>
        <v>0</v>
      </c>
      <c r="AR873" s="16"/>
      <c r="AS873" s="16">
        <f t="shared" si="1941"/>
        <v>0</v>
      </c>
      <c r="AT873" s="16">
        <f t="shared" si="2014"/>
        <v>0</v>
      </c>
      <c r="AU873" s="16"/>
      <c r="AV873" s="16">
        <f t="shared" si="1942"/>
        <v>0</v>
      </c>
      <c r="AW873" s="16">
        <f t="shared" si="2014"/>
        <v>0</v>
      </c>
      <c r="AX873" s="16"/>
      <c r="AY873" s="16">
        <f t="shared" si="2014"/>
        <v>0</v>
      </c>
      <c r="AZ873" s="35">
        <v>0</v>
      </c>
    </row>
    <row r="874" spans="1:52" hidden="1" x14ac:dyDescent="0.3">
      <c r="A874" s="17" t="s">
        <v>1218</v>
      </c>
      <c r="B874" s="41">
        <v>620</v>
      </c>
      <c r="C874" s="43"/>
      <c r="D874" s="43"/>
      <c r="E874" s="12" t="s">
        <v>410</v>
      </c>
      <c r="F874" s="16">
        <f t="shared" si="2014"/>
        <v>0</v>
      </c>
      <c r="G874" s="16">
        <f t="shared" si="2014"/>
        <v>0</v>
      </c>
      <c r="H874" s="16">
        <f t="shared" si="2014"/>
        <v>0</v>
      </c>
      <c r="I874" s="16">
        <f t="shared" si="2014"/>
        <v>0</v>
      </c>
      <c r="J874" s="16">
        <f t="shared" si="2014"/>
        <v>0</v>
      </c>
      <c r="K874" s="16">
        <f t="shared" si="2014"/>
        <v>0</v>
      </c>
      <c r="L874" s="16">
        <f t="shared" si="2000"/>
        <v>0</v>
      </c>
      <c r="M874" s="16">
        <f t="shared" si="2001"/>
        <v>0</v>
      </c>
      <c r="N874" s="16">
        <f t="shared" si="2002"/>
        <v>0</v>
      </c>
      <c r="O874" s="16">
        <f t="shared" si="2014"/>
        <v>0</v>
      </c>
      <c r="P874" s="16">
        <f t="shared" si="2014"/>
        <v>0</v>
      </c>
      <c r="Q874" s="16">
        <f t="shared" si="2014"/>
        <v>0</v>
      </c>
      <c r="R874" s="16">
        <f t="shared" si="1953"/>
        <v>0</v>
      </c>
      <c r="S874" s="16">
        <f t="shared" si="1954"/>
        <v>0</v>
      </c>
      <c r="T874" s="16">
        <f t="shared" si="1955"/>
        <v>0</v>
      </c>
      <c r="U874" s="16">
        <f t="shared" si="2014"/>
        <v>0</v>
      </c>
      <c r="V874" s="16">
        <f t="shared" si="2014"/>
        <v>0</v>
      </c>
      <c r="W874" s="16">
        <f t="shared" si="2014"/>
        <v>0</v>
      </c>
      <c r="X874" s="16">
        <f t="shared" si="1956"/>
        <v>0</v>
      </c>
      <c r="Y874" s="16">
        <f t="shared" si="1957"/>
        <v>0</v>
      </c>
      <c r="Z874" s="16">
        <f t="shared" si="1958"/>
        <v>0</v>
      </c>
      <c r="AA874" s="16">
        <f t="shared" si="2014"/>
        <v>0</v>
      </c>
      <c r="AB874" s="16">
        <f t="shared" si="2014"/>
        <v>0</v>
      </c>
      <c r="AC874" s="16">
        <f t="shared" si="2014"/>
        <v>0</v>
      </c>
      <c r="AD874" s="16">
        <f t="shared" si="1959"/>
        <v>0</v>
      </c>
      <c r="AE874" s="16">
        <f t="shared" si="1960"/>
        <v>0</v>
      </c>
      <c r="AF874" s="16">
        <f t="shared" si="1961"/>
        <v>0</v>
      </c>
      <c r="AG874" s="16">
        <f t="shared" si="2014"/>
        <v>0</v>
      </c>
      <c r="AH874" s="16">
        <f t="shared" si="2014"/>
        <v>0</v>
      </c>
      <c r="AI874" s="16">
        <f t="shared" si="2014"/>
        <v>0</v>
      </c>
      <c r="AJ874" s="16">
        <f t="shared" si="1962"/>
        <v>0</v>
      </c>
      <c r="AK874" s="16">
        <f t="shared" si="1963"/>
        <v>0</v>
      </c>
      <c r="AL874" s="16">
        <f t="shared" si="1964"/>
        <v>0</v>
      </c>
      <c r="AM874" s="16">
        <f t="shared" si="2014"/>
        <v>0</v>
      </c>
      <c r="AN874" s="16">
        <f t="shared" si="2014"/>
        <v>0</v>
      </c>
      <c r="AO874" s="16">
        <f t="shared" si="2014"/>
        <v>0</v>
      </c>
      <c r="AP874" s="16">
        <f t="shared" si="1940"/>
        <v>0</v>
      </c>
      <c r="AQ874" s="16">
        <f t="shared" si="2014"/>
        <v>0</v>
      </c>
      <c r="AR874" s="16"/>
      <c r="AS874" s="16">
        <f t="shared" si="1941"/>
        <v>0</v>
      </c>
      <c r="AT874" s="16">
        <f t="shared" si="2014"/>
        <v>0</v>
      </c>
      <c r="AU874" s="16"/>
      <c r="AV874" s="16">
        <f t="shared" si="1942"/>
        <v>0</v>
      </c>
      <c r="AW874" s="16">
        <f t="shared" si="2014"/>
        <v>0</v>
      </c>
      <c r="AX874" s="16"/>
      <c r="AY874" s="16">
        <f t="shared" si="2014"/>
        <v>0</v>
      </c>
      <c r="AZ874" s="35">
        <v>0</v>
      </c>
    </row>
    <row r="875" spans="1:52" hidden="1" x14ac:dyDescent="0.3">
      <c r="A875" s="17" t="s">
        <v>1218</v>
      </c>
      <c r="B875" s="41">
        <v>620</v>
      </c>
      <c r="C875" s="43" t="s">
        <v>25</v>
      </c>
      <c r="D875" s="43" t="s">
        <v>26</v>
      </c>
      <c r="E875" s="12" t="s">
        <v>379</v>
      </c>
      <c r="F875" s="16"/>
      <c r="G875" s="16"/>
      <c r="H875" s="16"/>
      <c r="I875" s="16"/>
      <c r="J875" s="16"/>
      <c r="K875" s="16"/>
      <c r="L875" s="16">
        <f t="shared" si="2000"/>
        <v>0</v>
      </c>
      <c r="M875" s="16">
        <f t="shared" si="2001"/>
        <v>0</v>
      </c>
      <c r="N875" s="16">
        <f t="shared" si="2002"/>
        <v>0</v>
      </c>
      <c r="O875" s="16"/>
      <c r="P875" s="16"/>
      <c r="Q875" s="16"/>
      <c r="R875" s="16">
        <f t="shared" si="1953"/>
        <v>0</v>
      </c>
      <c r="S875" s="16">
        <f t="shared" si="1954"/>
        <v>0</v>
      </c>
      <c r="T875" s="16">
        <f t="shared" si="1955"/>
        <v>0</v>
      </c>
      <c r="U875" s="16"/>
      <c r="V875" s="16"/>
      <c r="W875" s="16"/>
      <c r="X875" s="16">
        <f t="shared" si="1956"/>
        <v>0</v>
      </c>
      <c r="Y875" s="16">
        <f t="shared" si="1957"/>
        <v>0</v>
      </c>
      <c r="Z875" s="16">
        <f t="shared" si="1958"/>
        <v>0</v>
      </c>
      <c r="AA875" s="16"/>
      <c r="AB875" s="16"/>
      <c r="AC875" s="16"/>
      <c r="AD875" s="16">
        <f t="shared" si="1959"/>
        <v>0</v>
      </c>
      <c r="AE875" s="16">
        <f t="shared" si="1960"/>
        <v>0</v>
      </c>
      <c r="AF875" s="16">
        <f t="shared" si="1961"/>
        <v>0</v>
      </c>
      <c r="AG875" s="16"/>
      <c r="AH875" s="16"/>
      <c r="AI875" s="16"/>
      <c r="AJ875" s="16">
        <f t="shared" si="1962"/>
        <v>0</v>
      </c>
      <c r="AK875" s="16">
        <f t="shared" si="1963"/>
        <v>0</v>
      </c>
      <c r="AL875" s="16">
        <f t="shared" si="1964"/>
        <v>0</v>
      </c>
      <c r="AM875" s="16"/>
      <c r="AN875" s="16"/>
      <c r="AO875" s="16"/>
      <c r="AP875" s="16">
        <f t="shared" si="1940"/>
        <v>0</v>
      </c>
      <c r="AQ875" s="16"/>
      <c r="AR875" s="16"/>
      <c r="AS875" s="16">
        <f t="shared" si="1941"/>
        <v>0</v>
      </c>
      <c r="AT875" s="16"/>
      <c r="AU875" s="16"/>
      <c r="AV875" s="16">
        <f t="shared" si="1942"/>
        <v>0</v>
      </c>
      <c r="AW875" s="16"/>
      <c r="AX875" s="16"/>
      <c r="AY875" s="16"/>
      <c r="AZ875" s="35">
        <v>0</v>
      </c>
    </row>
    <row r="876" spans="1:52" ht="31.2" x14ac:dyDescent="0.3">
      <c r="A876" s="60" t="s">
        <v>160</v>
      </c>
      <c r="B876" s="56"/>
      <c r="C876" s="60"/>
      <c r="D876" s="60"/>
      <c r="E876" s="12" t="s">
        <v>1048</v>
      </c>
      <c r="F876" s="16">
        <f t="shared" ref="F876:AY876" si="2015">F877+F880+F883</f>
        <v>18801.400000000001</v>
      </c>
      <c r="G876" s="16">
        <f t="shared" si="2015"/>
        <v>18801.400000000001</v>
      </c>
      <c r="H876" s="16">
        <f t="shared" si="2015"/>
        <v>18801.400000000001</v>
      </c>
      <c r="I876" s="16">
        <f t="shared" ref="I876:K876" si="2016">I877+I880+I883</f>
        <v>0</v>
      </c>
      <c r="J876" s="16">
        <f t="shared" si="2016"/>
        <v>0</v>
      </c>
      <c r="K876" s="16">
        <f t="shared" si="2016"/>
        <v>0</v>
      </c>
      <c r="L876" s="16">
        <f t="shared" si="2000"/>
        <v>18801.400000000001</v>
      </c>
      <c r="M876" s="16">
        <f t="shared" si="2001"/>
        <v>18801.400000000001</v>
      </c>
      <c r="N876" s="16">
        <f t="shared" si="2002"/>
        <v>18801.400000000001</v>
      </c>
      <c r="O876" s="16">
        <f t="shared" ref="O876:Q876" si="2017">O877+O880+O883</f>
        <v>0</v>
      </c>
      <c r="P876" s="16">
        <f t="shared" si="2017"/>
        <v>0</v>
      </c>
      <c r="Q876" s="16">
        <f t="shared" si="2017"/>
        <v>0</v>
      </c>
      <c r="R876" s="16">
        <f t="shared" si="1953"/>
        <v>18801.400000000001</v>
      </c>
      <c r="S876" s="16">
        <f t="shared" si="1954"/>
        <v>18801.400000000001</v>
      </c>
      <c r="T876" s="16">
        <f t="shared" si="1955"/>
        <v>18801.400000000001</v>
      </c>
      <c r="U876" s="16">
        <f t="shared" ref="U876:W876" si="2018">U877+U880+U883</f>
        <v>0</v>
      </c>
      <c r="V876" s="16">
        <f t="shared" si="2018"/>
        <v>0</v>
      </c>
      <c r="W876" s="16">
        <f t="shared" si="2018"/>
        <v>0</v>
      </c>
      <c r="X876" s="16">
        <f t="shared" si="1956"/>
        <v>18801.400000000001</v>
      </c>
      <c r="Y876" s="16">
        <f t="shared" si="1957"/>
        <v>18801.400000000001</v>
      </c>
      <c r="Z876" s="16">
        <f t="shared" si="1958"/>
        <v>18801.400000000001</v>
      </c>
      <c r="AA876" s="16">
        <f t="shared" ref="AA876:AC876" si="2019">AA877+AA880+AA883</f>
        <v>0</v>
      </c>
      <c r="AB876" s="16">
        <f t="shared" si="2019"/>
        <v>0</v>
      </c>
      <c r="AC876" s="16">
        <f t="shared" si="2019"/>
        <v>0</v>
      </c>
      <c r="AD876" s="16">
        <f t="shared" si="1959"/>
        <v>18801.400000000001</v>
      </c>
      <c r="AE876" s="16">
        <f t="shared" si="1960"/>
        <v>18801.400000000001</v>
      </c>
      <c r="AF876" s="16">
        <f t="shared" si="1961"/>
        <v>18801.400000000001</v>
      </c>
      <c r="AG876" s="16">
        <f t="shared" ref="AG876:AI876" si="2020">AG877+AG880+AG883</f>
        <v>0</v>
      </c>
      <c r="AH876" s="16">
        <f t="shared" si="2020"/>
        <v>0</v>
      </c>
      <c r="AI876" s="16">
        <f t="shared" si="2020"/>
        <v>0</v>
      </c>
      <c r="AJ876" s="16">
        <f t="shared" si="1962"/>
        <v>18801.400000000001</v>
      </c>
      <c r="AK876" s="16">
        <f t="shared" si="1963"/>
        <v>18801.400000000001</v>
      </c>
      <c r="AL876" s="16">
        <f t="shared" si="1964"/>
        <v>18801.400000000001</v>
      </c>
      <c r="AM876" s="16">
        <f t="shared" ref="AM876:AO876" si="2021">AM877+AM880+AM883</f>
        <v>0</v>
      </c>
      <c r="AN876" s="16">
        <f t="shared" si="2021"/>
        <v>0</v>
      </c>
      <c r="AO876" s="16">
        <f t="shared" si="2021"/>
        <v>0</v>
      </c>
      <c r="AP876" s="16">
        <f t="shared" si="1940"/>
        <v>18801.400000000001</v>
      </c>
      <c r="AQ876" s="16">
        <f t="shared" ref="AQ876" si="2022">AQ877+AQ880+AQ883</f>
        <v>0</v>
      </c>
      <c r="AR876" s="16">
        <f t="shared" ref="AR876:AR927" si="2023">AP876+AQ876</f>
        <v>18801.400000000001</v>
      </c>
      <c r="AS876" s="16">
        <f t="shared" si="1941"/>
        <v>18801.400000000001</v>
      </c>
      <c r="AT876" s="16">
        <f t="shared" ref="AT876" si="2024">AT877+AT880+AT883</f>
        <v>0</v>
      </c>
      <c r="AU876" s="16">
        <f t="shared" ref="AU876:AU927" si="2025">AS876+AT876</f>
        <v>18801.400000000001</v>
      </c>
      <c r="AV876" s="16">
        <f t="shared" si="1942"/>
        <v>18801.400000000001</v>
      </c>
      <c r="AW876" s="16">
        <f t="shared" ref="AW876" si="2026">AW877+AW880+AW883</f>
        <v>0</v>
      </c>
      <c r="AX876" s="16">
        <f t="shared" ref="AX876:AX927" si="2027">AV876+AW876</f>
        <v>18801.400000000001</v>
      </c>
      <c r="AY876" s="16">
        <f t="shared" si="2015"/>
        <v>0</v>
      </c>
      <c r="AZ876" s="35"/>
    </row>
    <row r="877" spans="1:52" ht="31.2" x14ac:dyDescent="0.3">
      <c r="A877" s="60" t="s">
        <v>160</v>
      </c>
      <c r="B877" s="56">
        <v>200</v>
      </c>
      <c r="C877" s="60"/>
      <c r="D877" s="60"/>
      <c r="E877" s="12" t="s">
        <v>392</v>
      </c>
      <c r="F877" s="16">
        <f t="shared" ref="F877:AY878" si="2028">F878</f>
        <v>1000</v>
      </c>
      <c r="G877" s="16">
        <f t="shared" si="2028"/>
        <v>1000</v>
      </c>
      <c r="H877" s="16">
        <f t="shared" si="2028"/>
        <v>1000</v>
      </c>
      <c r="I877" s="16">
        <f t="shared" si="2028"/>
        <v>0</v>
      </c>
      <c r="J877" s="16">
        <f t="shared" si="2028"/>
        <v>0</v>
      </c>
      <c r="K877" s="16">
        <f t="shared" si="2028"/>
        <v>0</v>
      </c>
      <c r="L877" s="16">
        <f t="shared" si="2000"/>
        <v>1000</v>
      </c>
      <c r="M877" s="16">
        <f t="shared" si="2001"/>
        <v>1000</v>
      </c>
      <c r="N877" s="16">
        <f t="shared" si="2002"/>
        <v>1000</v>
      </c>
      <c r="O877" s="16">
        <f t="shared" si="2028"/>
        <v>0</v>
      </c>
      <c r="P877" s="16">
        <f t="shared" si="2028"/>
        <v>0</v>
      </c>
      <c r="Q877" s="16">
        <f t="shared" si="2028"/>
        <v>0</v>
      </c>
      <c r="R877" s="16">
        <f t="shared" si="1953"/>
        <v>1000</v>
      </c>
      <c r="S877" s="16">
        <f t="shared" si="1954"/>
        <v>1000</v>
      </c>
      <c r="T877" s="16">
        <f t="shared" si="1955"/>
        <v>1000</v>
      </c>
      <c r="U877" s="16">
        <f t="shared" si="2028"/>
        <v>0</v>
      </c>
      <c r="V877" s="16">
        <f t="shared" si="2028"/>
        <v>0</v>
      </c>
      <c r="W877" s="16">
        <f t="shared" si="2028"/>
        <v>0</v>
      </c>
      <c r="X877" s="16">
        <f t="shared" si="1956"/>
        <v>1000</v>
      </c>
      <c r="Y877" s="16">
        <f t="shared" si="1957"/>
        <v>1000</v>
      </c>
      <c r="Z877" s="16">
        <f t="shared" si="1958"/>
        <v>1000</v>
      </c>
      <c r="AA877" s="16">
        <f t="shared" si="2028"/>
        <v>0</v>
      </c>
      <c r="AB877" s="16">
        <f t="shared" si="2028"/>
        <v>0</v>
      </c>
      <c r="AC877" s="16">
        <f t="shared" si="2028"/>
        <v>0</v>
      </c>
      <c r="AD877" s="16">
        <f t="shared" si="1959"/>
        <v>1000</v>
      </c>
      <c r="AE877" s="16">
        <f t="shared" si="1960"/>
        <v>1000</v>
      </c>
      <c r="AF877" s="16">
        <f t="shared" si="1961"/>
        <v>1000</v>
      </c>
      <c r="AG877" s="16">
        <f t="shared" si="2028"/>
        <v>0</v>
      </c>
      <c r="AH877" s="16">
        <f t="shared" si="2028"/>
        <v>0</v>
      </c>
      <c r="AI877" s="16">
        <f t="shared" si="2028"/>
        <v>0</v>
      </c>
      <c r="AJ877" s="16">
        <f t="shared" si="1962"/>
        <v>1000</v>
      </c>
      <c r="AK877" s="16">
        <f t="shared" si="1963"/>
        <v>1000</v>
      </c>
      <c r="AL877" s="16">
        <f t="shared" si="1964"/>
        <v>1000</v>
      </c>
      <c r="AM877" s="16">
        <f t="shared" si="2028"/>
        <v>0</v>
      </c>
      <c r="AN877" s="16">
        <f t="shared" si="2028"/>
        <v>0</v>
      </c>
      <c r="AO877" s="16">
        <f t="shared" si="2028"/>
        <v>0</v>
      </c>
      <c r="AP877" s="16">
        <f t="shared" si="1940"/>
        <v>1000</v>
      </c>
      <c r="AQ877" s="16">
        <f t="shared" si="2028"/>
        <v>0</v>
      </c>
      <c r="AR877" s="16">
        <f t="shared" si="2023"/>
        <v>1000</v>
      </c>
      <c r="AS877" s="16">
        <f t="shared" si="1941"/>
        <v>1000</v>
      </c>
      <c r="AT877" s="16">
        <f t="shared" si="2028"/>
        <v>0</v>
      </c>
      <c r="AU877" s="16">
        <f t="shared" si="2025"/>
        <v>1000</v>
      </c>
      <c r="AV877" s="16">
        <f t="shared" si="1942"/>
        <v>1000</v>
      </c>
      <c r="AW877" s="16">
        <f t="shared" si="2028"/>
        <v>0</v>
      </c>
      <c r="AX877" s="16">
        <f t="shared" si="2027"/>
        <v>1000</v>
      </c>
      <c r="AY877" s="16">
        <f t="shared" si="2028"/>
        <v>0</v>
      </c>
      <c r="AZ877" s="35"/>
    </row>
    <row r="878" spans="1:52" ht="46.8" x14ac:dyDescent="0.3">
      <c r="A878" s="60" t="s">
        <v>160</v>
      </c>
      <c r="B878" s="56">
        <v>240</v>
      </c>
      <c r="C878" s="60"/>
      <c r="D878" s="60"/>
      <c r="E878" s="12" t="s">
        <v>400</v>
      </c>
      <c r="F878" s="16">
        <f t="shared" si="2028"/>
        <v>1000</v>
      </c>
      <c r="G878" s="16">
        <f t="shared" si="2028"/>
        <v>1000</v>
      </c>
      <c r="H878" s="16">
        <f t="shared" si="2028"/>
        <v>1000</v>
      </c>
      <c r="I878" s="16">
        <f t="shared" si="2028"/>
        <v>0</v>
      </c>
      <c r="J878" s="16">
        <f t="shared" si="2028"/>
        <v>0</v>
      </c>
      <c r="K878" s="16">
        <f t="shared" si="2028"/>
        <v>0</v>
      </c>
      <c r="L878" s="16">
        <f t="shared" si="2000"/>
        <v>1000</v>
      </c>
      <c r="M878" s="16">
        <f t="shared" si="2001"/>
        <v>1000</v>
      </c>
      <c r="N878" s="16">
        <f t="shared" si="2002"/>
        <v>1000</v>
      </c>
      <c r="O878" s="16">
        <f t="shared" si="2028"/>
        <v>0</v>
      </c>
      <c r="P878" s="16">
        <f t="shared" si="2028"/>
        <v>0</v>
      </c>
      <c r="Q878" s="16">
        <f t="shared" si="2028"/>
        <v>0</v>
      </c>
      <c r="R878" s="16">
        <f t="shared" si="1953"/>
        <v>1000</v>
      </c>
      <c r="S878" s="16">
        <f t="shared" si="1954"/>
        <v>1000</v>
      </c>
      <c r="T878" s="16">
        <f t="shared" si="1955"/>
        <v>1000</v>
      </c>
      <c r="U878" s="16">
        <f t="shared" si="2028"/>
        <v>0</v>
      </c>
      <c r="V878" s="16">
        <f t="shared" si="2028"/>
        <v>0</v>
      </c>
      <c r="W878" s="16">
        <f t="shared" si="2028"/>
        <v>0</v>
      </c>
      <c r="X878" s="16">
        <f t="shared" si="1956"/>
        <v>1000</v>
      </c>
      <c r="Y878" s="16">
        <f t="shared" si="1957"/>
        <v>1000</v>
      </c>
      <c r="Z878" s="16">
        <f t="shared" si="1958"/>
        <v>1000</v>
      </c>
      <c r="AA878" s="16">
        <f t="shared" si="2028"/>
        <v>0</v>
      </c>
      <c r="AB878" s="16">
        <f t="shared" si="2028"/>
        <v>0</v>
      </c>
      <c r="AC878" s="16">
        <f t="shared" si="2028"/>
        <v>0</v>
      </c>
      <c r="AD878" s="16">
        <f t="shared" si="1959"/>
        <v>1000</v>
      </c>
      <c r="AE878" s="16">
        <f t="shared" si="1960"/>
        <v>1000</v>
      </c>
      <c r="AF878" s="16">
        <f t="shared" si="1961"/>
        <v>1000</v>
      </c>
      <c r="AG878" s="16">
        <f t="shared" si="2028"/>
        <v>0</v>
      </c>
      <c r="AH878" s="16">
        <f t="shared" si="2028"/>
        <v>0</v>
      </c>
      <c r="AI878" s="16">
        <f t="shared" si="2028"/>
        <v>0</v>
      </c>
      <c r="AJ878" s="16">
        <f t="shared" si="1962"/>
        <v>1000</v>
      </c>
      <c r="AK878" s="16">
        <f t="shared" si="1963"/>
        <v>1000</v>
      </c>
      <c r="AL878" s="16">
        <f t="shared" si="1964"/>
        <v>1000</v>
      </c>
      <c r="AM878" s="16">
        <f t="shared" si="2028"/>
        <v>0</v>
      </c>
      <c r="AN878" s="16">
        <f t="shared" si="2028"/>
        <v>0</v>
      </c>
      <c r="AO878" s="16">
        <f t="shared" si="2028"/>
        <v>0</v>
      </c>
      <c r="AP878" s="16">
        <f t="shared" si="1940"/>
        <v>1000</v>
      </c>
      <c r="AQ878" s="16">
        <f t="shared" si="2028"/>
        <v>0</v>
      </c>
      <c r="AR878" s="16">
        <f t="shared" si="2023"/>
        <v>1000</v>
      </c>
      <c r="AS878" s="16">
        <f t="shared" si="1941"/>
        <v>1000</v>
      </c>
      <c r="AT878" s="16">
        <f t="shared" si="2028"/>
        <v>0</v>
      </c>
      <c r="AU878" s="16">
        <f t="shared" si="2025"/>
        <v>1000</v>
      </c>
      <c r="AV878" s="16">
        <f t="shared" si="1942"/>
        <v>1000</v>
      </c>
      <c r="AW878" s="16">
        <f t="shared" si="2028"/>
        <v>0</v>
      </c>
      <c r="AX878" s="16">
        <f t="shared" si="2027"/>
        <v>1000</v>
      </c>
      <c r="AY878" s="16">
        <f t="shared" si="2028"/>
        <v>0</v>
      </c>
      <c r="AZ878" s="35"/>
    </row>
    <row r="879" spans="1:52" x14ac:dyDescent="0.3">
      <c r="A879" s="60" t="s">
        <v>160</v>
      </c>
      <c r="B879" s="56">
        <v>240</v>
      </c>
      <c r="C879" s="60" t="s">
        <v>25</v>
      </c>
      <c r="D879" s="60" t="s">
        <v>26</v>
      </c>
      <c r="E879" s="12" t="s">
        <v>379</v>
      </c>
      <c r="F879" s="16">
        <v>1000</v>
      </c>
      <c r="G879" s="16">
        <v>1000</v>
      </c>
      <c r="H879" s="16">
        <v>1000</v>
      </c>
      <c r="I879" s="16"/>
      <c r="J879" s="16"/>
      <c r="K879" s="16"/>
      <c r="L879" s="16">
        <f t="shared" si="2000"/>
        <v>1000</v>
      </c>
      <c r="M879" s="16">
        <f t="shared" si="2001"/>
        <v>1000</v>
      </c>
      <c r="N879" s="16">
        <f t="shared" si="2002"/>
        <v>1000</v>
      </c>
      <c r="O879" s="16"/>
      <c r="P879" s="16"/>
      <c r="Q879" s="16"/>
      <c r="R879" s="16">
        <f t="shared" si="1953"/>
        <v>1000</v>
      </c>
      <c r="S879" s="16">
        <f t="shared" si="1954"/>
        <v>1000</v>
      </c>
      <c r="T879" s="16">
        <f t="shared" si="1955"/>
        <v>1000</v>
      </c>
      <c r="U879" s="16"/>
      <c r="V879" s="16"/>
      <c r="W879" s="16"/>
      <c r="X879" s="16">
        <f t="shared" si="1956"/>
        <v>1000</v>
      </c>
      <c r="Y879" s="16">
        <f t="shared" si="1957"/>
        <v>1000</v>
      </c>
      <c r="Z879" s="16">
        <f t="shared" si="1958"/>
        <v>1000</v>
      </c>
      <c r="AA879" s="16"/>
      <c r="AB879" s="16"/>
      <c r="AC879" s="16"/>
      <c r="AD879" s="16">
        <f t="shared" si="1959"/>
        <v>1000</v>
      </c>
      <c r="AE879" s="16">
        <f t="shared" si="1960"/>
        <v>1000</v>
      </c>
      <c r="AF879" s="16">
        <f t="shared" si="1961"/>
        <v>1000</v>
      </c>
      <c r="AG879" s="16"/>
      <c r="AH879" s="16"/>
      <c r="AI879" s="16"/>
      <c r="AJ879" s="16">
        <f t="shared" si="1962"/>
        <v>1000</v>
      </c>
      <c r="AK879" s="16">
        <f t="shared" si="1963"/>
        <v>1000</v>
      </c>
      <c r="AL879" s="16">
        <f t="shared" si="1964"/>
        <v>1000</v>
      </c>
      <c r="AM879" s="16"/>
      <c r="AN879" s="16"/>
      <c r="AO879" s="16"/>
      <c r="AP879" s="16">
        <f t="shared" si="1940"/>
        <v>1000</v>
      </c>
      <c r="AQ879" s="16"/>
      <c r="AR879" s="16">
        <f t="shared" si="2023"/>
        <v>1000</v>
      </c>
      <c r="AS879" s="16">
        <f t="shared" si="1941"/>
        <v>1000</v>
      </c>
      <c r="AT879" s="16"/>
      <c r="AU879" s="16">
        <f t="shared" si="2025"/>
        <v>1000</v>
      </c>
      <c r="AV879" s="16">
        <f t="shared" si="1942"/>
        <v>1000</v>
      </c>
      <c r="AW879" s="16"/>
      <c r="AX879" s="16">
        <f t="shared" si="2027"/>
        <v>1000</v>
      </c>
      <c r="AY879" s="16"/>
      <c r="AZ879" s="35"/>
    </row>
    <row r="880" spans="1:52" ht="31.2" x14ac:dyDescent="0.3">
      <c r="A880" s="60" t="s">
        <v>160</v>
      </c>
      <c r="B880" s="56">
        <v>300</v>
      </c>
      <c r="C880" s="60"/>
      <c r="D880" s="60"/>
      <c r="E880" s="12" t="s">
        <v>393</v>
      </c>
      <c r="F880" s="16">
        <f t="shared" ref="F880:AY881" si="2029">F881</f>
        <v>1630</v>
      </c>
      <c r="G880" s="16">
        <f t="shared" si="2029"/>
        <v>1630</v>
      </c>
      <c r="H880" s="16">
        <f t="shared" si="2029"/>
        <v>1630</v>
      </c>
      <c r="I880" s="16">
        <f t="shared" si="2029"/>
        <v>0</v>
      </c>
      <c r="J880" s="16">
        <f t="shared" si="2029"/>
        <v>0</v>
      </c>
      <c r="K880" s="16">
        <f t="shared" si="2029"/>
        <v>0</v>
      </c>
      <c r="L880" s="16">
        <f t="shared" si="2000"/>
        <v>1630</v>
      </c>
      <c r="M880" s="16">
        <f t="shared" si="2001"/>
        <v>1630</v>
      </c>
      <c r="N880" s="16">
        <f t="shared" si="2002"/>
        <v>1630</v>
      </c>
      <c r="O880" s="16">
        <f t="shared" si="2029"/>
        <v>0</v>
      </c>
      <c r="P880" s="16">
        <f t="shared" si="2029"/>
        <v>0</v>
      </c>
      <c r="Q880" s="16">
        <f t="shared" si="2029"/>
        <v>0</v>
      </c>
      <c r="R880" s="16">
        <f t="shared" si="1953"/>
        <v>1630</v>
      </c>
      <c r="S880" s="16">
        <f t="shared" si="1954"/>
        <v>1630</v>
      </c>
      <c r="T880" s="16">
        <f t="shared" si="1955"/>
        <v>1630</v>
      </c>
      <c r="U880" s="16">
        <f t="shared" si="2029"/>
        <v>0</v>
      </c>
      <c r="V880" s="16">
        <f t="shared" si="2029"/>
        <v>0</v>
      </c>
      <c r="W880" s="16">
        <f t="shared" si="2029"/>
        <v>0</v>
      </c>
      <c r="X880" s="16">
        <f t="shared" si="1956"/>
        <v>1630</v>
      </c>
      <c r="Y880" s="16">
        <f t="shared" si="1957"/>
        <v>1630</v>
      </c>
      <c r="Z880" s="16">
        <f t="shared" si="1958"/>
        <v>1630</v>
      </c>
      <c r="AA880" s="16">
        <f t="shared" si="2029"/>
        <v>0</v>
      </c>
      <c r="AB880" s="16">
        <f t="shared" si="2029"/>
        <v>0</v>
      </c>
      <c r="AC880" s="16">
        <f t="shared" si="2029"/>
        <v>0</v>
      </c>
      <c r="AD880" s="16">
        <f t="shared" si="1959"/>
        <v>1630</v>
      </c>
      <c r="AE880" s="16">
        <f t="shared" si="1960"/>
        <v>1630</v>
      </c>
      <c r="AF880" s="16">
        <f t="shared" si="1961"/>
        <v>1630</v>
      </c>
      <c r="AG880" s="16">
        <f t="shared" si="2029"/>
        <v>0</v>
      </c>
      <c r="AH880" s="16">
        <f t="shared" si="2029"/>
        <v>0</v>
      </c>
      <c r="AI880" s="16">
        <f t="shared" si="2029"/>
        <v>0</v>
      </c>
      <c r="AJ880" s="16">
        <f t="shared" si="1962"/>
        <v>1630</v>
      </c>
      <c r="AK880" s="16">
        <f t="shared" si="1963"/>
        <v>1630</v>
      </c>
      <c r="AL880" s="16">
        <f t="shared" si="1964"/>
        <v>1630</v>
      </c>
      <c r="AM880" s="16">
        <f t="shared" si="2029"/>
        <v>0</v>
      </c>
      <c r="AN880" s="16">
        <f t="shared" si="2029"/>
        <v>0</v>
      </c>
      <c r="AO880" s="16">
        <f t="shared" si="2029"/>
        <v>0</v>
      </c>
      <c r="AP880" s="16">
        <f t="shared" si="1940"/>
        <v>1630</v>
      </c>
      <c r="AQ880" s="16">
        <f t="shared" si="2029"/>
        <v>0</v>
      </c>
      <c r="AR880" s="16">
        <f t="shared" si="2023"/>
        <v>1630</v>
      </c>
      <c r="AS880" s="16">
        <f t="shared" si="1941"/>
        <v>1630</v>
      </c>
      <c r="AT880" s="16">
        <f t="shared" si="2029"/>
        <v>0</v>
      </c>
      <c r="AU880" s="16">
        <f t="shared" si="2025"/>
        <v>1630</v>
      </c>
      <c r="AV880" s="16">
        <f t="shared" si="1942"/>
        <v>1630</v>
      </c>
      <c r="AW880" s="16">
        <f t="shared" si="2029"/>
        <v>0</v>
      </c>
      <c r="AX880" s="16">
        <f t="shared" si="2027"/>
        <v>1630</v>
      </c>
      <c r="AY880" s="16">
        <f t="shared" si="2029"/>
        <v>0</v>
      </c>
      <c r="AZ880" s="35"/>
    </row>
    <row r="881" spans="1:52" x14ac:dyDescent="0.3">
      <c r="A881" s="60" t="s">
        <v>160</v>
      </c>
      <c r="B881" s="56">
        <v>350</v>
      </c>
      <c r="C881" s="60"/>
      <c r="D881" s="60"/>
      <c r="E881" s="12" t="s">
        <v>405</v>
      </c>
      <c r="F881" s="16">
        <f t="shared" si="2029"/>
        <v>1630</v>
      </c>
      <c r="G881" s="16">
        <f t="shared" si="2029"/>
        <v>1630</v>
      </c>
      <c r="H881" s="16">
        <f t="shared" si="2029"/>
        <v>1630</v>
      </c>
      <c r="I881" s="16">
        <f t="shared" si="2029"/>
        <v>0</v>
      </c>
      <c r="J881" s="16">
        <f t="shared" si="2029"/>
        <v>0</v>
      </c>
      <c r="K881" s="16">
        <f t="shared" si="2029"/>
        <v>0</v>
      </c>
      <c r="L881" s="16">
        <f t="shared" si="2000"/>
        <v>1630</v>
      </c>
      <c r="M881" s="16">
        <f t="shared" si="2001"/>
        <v>1630</v>
      </c>
      <c r="N881" s="16">
        <f t="shared" si="2002"/>
        <v>1630</v>
      </c>
      <c r="O881" s="16">
        <f t="shared" si="2029"/>
        <v>0</v>
      </c>
      <c r="P881" s="16">
        <f t="shared" si="2029"/>
        <v>0</v>
      </c>
      <c r="Q881" s="16">
        <f t="shared" si="2029"/>
        <v>0</v>
      </c>
      <c r="R881" s="16">
        <f t="shared" si="1953"/>
        <v>1630</v>
      </c>
      <c r="S881" s="16">
        <f t="shared" si="1954"/>
        <v>1630</v>
      </c>
      <c r="T881" s="16">
        <f t="shared" si="1955"/>
        <v>1630</v>
      </c>
      <c r="U881" s="16">
        <f t="shared" si="2029"/>
        <v>0</v>
      </c>
      <c r="V881" s="16">
        <f t="shared" si="2029"/>
        <v>0</v>
      </c>
      <c r="W881" s="16">
        <f t="shared" si="2029"/>
        <v>0</v>
      </c>
      <c r="X881" s="16">
        <f t="shared" si="1956"/>
        <v>1630</v>
      </c>
      <c r="Y881" s="16">
        <f t="shared" si="1957"/>
        <v>1630</v>
      </c>
      <c r="Z881" s="16">
        <f t="shared" si="1958"/>
        <v>1630</v>
      </c>
      <c r="AA881" s="16">
        <f t="shared" si="2029"/>
        <v>0</v>
      </c>
      <c r="AB881" s="16">
        <f t="shared" si="2029"/>
        <v>0</v>
      </c>
      <c r="AC881" s="16">
        <f t="shared" si="2029"/>
        <v>0</v>
      </c>
      <c r="AD881" s="16">
        <f t="shared" si="1959"/>
        <v>1630</v>
      </c>
      <c r="AE881" s="16">
        <f t="shared" si="1960"/>
        <v>1630</v>
      </c>
      <c r="AF881" s="16">
        <f t="shared" si="1961"/>
        <v>1630</v>
      </c>
      <c r="AG881" s="16">
        <f t="shared" si="2029"/>
        <v>0</v>
      </c>
      <c r="AH881" s="16">
        <f t="shared" si="2029"/>
        <v>0</v>
      </c>
      <c r="AI881" s="16">
        <f t="shared" si="2029"/>
        <v>0</v>
      </c>
      <c r="AJ881" s="16">
        <f t="shared" si="1962"/>
        <v>1630</v>
      </c>
      <c r="AK881" s="16">
        <f t="shared" si="1963"/>
        <v>1630</v>
      </c>
      <c r="AL881" s="16">
        <f t="shared" si="1964"/>
        <v>1630</v>
      </c>
      <c r="AM881" s="16">
        <f t="shared" si="2029"/>
        <v>0</v>
      </c>
      <c r="AN881" s="16">
        <f t="shared" si="2029"/>
        <v>0</v>
      </c>
      <c r="AO881" s="16">
        <f t="shared" si="2029"/>
        <v>0</v>
      </c>
      <c r="AP881" s="16">
        <f t="shared" si="1940"/>
        <v>1630</v>
      </c>
      <c r="AQ881" s="16">
        <f t="shared" si="2029"/>
        <v>0</v>
      </c>
      <c r="AR881" s="16">
        <f t="shared" si="2023"/>
        <v>1630</v>
      </c>
      <c r="AS881" s="16">
        <f t="shared" si="1941"/>
        <v>1630</v>
      </c>
      <c r="AT881" s="16">
        <f t="shared" si="2029"/>
        <v>0</v>
      </c>
      <c r="AU881" s="16">
        <f t="shared" si="2025"/>
        <v>1630</v>
      </c>
      <c r="AV881" s="16">
        <f t="shared" si="1942"/>
        <v>1630</v>
      </c>
      <c r="AW881" s="16">
        <f t="shared" si="2029"/>
        <v>0</v>
      </c>
      <c r="AX881" s="16">
        <f t="shared" si="2027"/>
        <v>1630</v>
      </c>
      <c r="AY881" s="16">
        <f t="shared" si="2029"/>
        <v>0</v>
      </c>
      <c r="AZ881" s="35"/>
    </row>
    <row r="882" spans="1:52" x14ac:dyDescent="0.3">
      <c r="A882" s="60" t="s">
        <v>160</v>
      </c>
      <c r="B882" s="56">
        <v>350</v>
      </c>
      <c r="C882" s="60" t="s">
        <v>25</v>
      </c>
      <c r="D882" s="60" t="s">
        <v>26</v>
      </c>
      <c r="E882" s="12" t="s">
        <v>379</v>
      </c>
      <c r="F882" s="16">
        <v>1630</v>
      </c>
      <c r="G882" s="16">
        <v>1630</v>
      </c>
      <c r="H882" s="16">
        <v>1630</v>
      </c>
      <c r="I882" s="16"/>
      <c r="J882" s="16"/>
      <c r="K882" s="16"/>
      <c r="L882" s="16">
        <f t="shared" si="2000"/>
        <v>1630</v>
      </c>
      <c r="M882" s="16">
        <f t="shared" si="2001"/>
        <v>1630</v>
      </c>
      <c r="N882" s="16">
        <f t="shared" si="2002"/>
        <v>1630</v>
      </c>
      <c r="O882" s="16"/>
      <c r="P882" s="16"/>
      <c r="Q882" s="16"/>
      <c r="R882" s="16">
        <f t="shared" si="1953"/>
        <v>1630</v>
      </c>
      <c r="S882" s="16">
        <f t="shared" si="1954"/>
        <v>1630</v>
      </c>
      <c r="T882" s="16">
        <f t="shared" si="1955"/>
        <v>1630</v>
      </c>
      <c r="U882" s="16"/>
      <c r="V882" s="16"/>
      <c r="W882" s="16"/>
      <c r="X882" s="16">
        <f t="shared" si="1956"/>
        <v>1630</v>
      </c>
      <c r="Y882" s="16">
        <f t="shared" si="1957"/>
        <v>1630</v>
      </c>
      <c r="Z882" s="16">
        <f t="shared" si="1958"/>
        <v>1630</v>
      </c>
      <c r="AA882" s="16"/>
      <c r="AB882" s="16"/>
      <c r="AC882" s="16"/>
      <c r="AD882" s="16">
        <f t="shared" si="1959"/>
        <v>1630</v>
      </c>
      <c r="AE882" s="16">
        <f t="shared" si="1960"/>
        <v>1630</v>
      </c>
      <c r="AF882" s="16">
        <f t="shared" si="1961"/>
        <v>1630</v>
      </c>
      <c r="AG882" s="16"/>
      <c r="AH882" s="16"/>
      <c r="AI882" s="16"/>
      <c r="AJ882" s="16">
        <f t="shared" si="1962"/>
        <v>1630</v>
      </c>
      <c r="AK882" s="16">
        <f t="shared" si="1963"/>
        <v>1630</v>
      </c>
      <c r="AL882" s="16">
        <f t="shared" si="1964"/>
        <v>1630</v>
      </c>
      <c r="AM882" s="16"/>
      <c r="AN882" s="16"/>
      <c r="AO882" s="16"/>
      <c r="AP882" s="16">
        <f t="shared" si="1940"/>
        <v>1630</v>
      </c>
      <c r="AQ882" s="16"/>
      <c r="AR882" s="16">
        <f t="shared" si="2023"/>
        <v>1630</v>
      </c>
      <c r="AS882" s="16">
        <f t="shared" si="1941"/>
        <v>1630</v>
      </c>
      <c r="AT882" s="16"/>
      <c r="AU882" s="16">
        <f t="shared" si="2025"/>
        <v>1630</v>
      </c>
      <c r="AV882" s="16">
        <f t="shared" si="1942"/>
        <v>1630</v>
      </c>
      <c r="AW882" s="16"/>
      <c r="AX882" s="16">
        <f t="shared" si="2027"/>
        <v>1630</v>
      </c>
      <c r="AY882" s="16"/>
      <c r="AZ882" s="35"/>
    </row>
    <row r="883" spans="1:52" ht="46.8" x14ac:dyDescent="0.3">
      <c r="A883" s="60" t="s">
        <v>160</v>
      </c>
      <c r="B883" s="56">
        <v>600</v>
      </c>
      <c r="C883" s="60"/>
      <c r="D883" s="60"/>
      <c r="E883" s="12" t="s">
        <v>395</v>
      </c>
      <c r="F883" s="16">
        <f>F886+F884</f>
        <v>16171.400000000001</v>
      </c>
      <c r="G883" s="16">
        <f t="shared" ref="G883:AY883" si="2030">G886+G884</f>
        <v>16171.400000000001</v>
      </c>
      <c r="H883" s="16">
        <f t="shared" si="2030"/>
        <v>16171.400000000001</v>
      </c>
      <c r="I883" s="16">
        <f t="shared" ref="I883:K883" si="2031">I886+I884</f>
        <v>0</v>
      </c>
      <c r="J883" s="16">
        <f t="shared" si="2031"/>
        <v>0</v>
      </c>
      <c r="K883" s="16">
        <f t="shared" si="2031"/>
        <v>0</v>
      </c>
      <c r="L883" s="16">
        <f t="shared" si="2000"/>
        <v>16171.400000000001</v>
      </c>
      <c r="M883" s="16">
        <f t="shared" si="2001"/>
        <v>16171.400000000001</v>
      </c>
      <c r="N883" s="16">
        <f t="shared" si="2002"/>
        <v>16171.400000000001</v>
      </c>
      <c r="O883" s="16">
        <f t="shared" ref="O883:Q883" si="2032">O886+O884</f>
        <v>0</v>
      </c>
      <c r="P883" s="16">
        <f t="shared" si="2032"/>
        <v>0</v>
      </c>
      <c r="Q883" s="16">
        <f t="shared" si="2032"/>
        <v>0</v>
      </c>
      <c r="R883" s="16">
        <f t="shared" si="1953"/>
        <v>16171.400000000001</v>
      </c>
      <c r="S883" s="16">
        <f t="shared" si="1954"/>
        <v>16171.400000000001</v>
      </c>
      <c r="T883" s="16">
        <f t="shared" si="1955"/>
        <v>16171.400000000001</v>
      </c>
      <c r="U883" s="16">
        <f t="shared" ref="U883:W883" si="2033">U886+U884</f>
        <v>0</v>
      </c>
      <c r="V883" s="16">
        <f t="shared" si="2033"/>
        <v>0</v>
      </c>
      <c r="W883" s="16">
        <f t="shared" si="2033"/>
        <v>0</v>
      </c>
      <c r="X883" s="16">
        <f t="shared" si="1956"/>
        <v>16171.400000000001</v>
      </c>
      <c r="Y883" s="16">
        <f t="shared" si="1957"/>
        <v>16171.400000000001</v>
      </c>
      <c r="Z883" s="16">
        <f t="shared" si="1958"/>
        <v>16171.400000000001</v>
      </c>
      <c r="AA883" s="16">
        <f t="shared" ref="AA883:AC883" si="2034">AA886+AA884</f>
        <v>0</v>
      </c>
      <c r="AB883" s="16">
        <f t="shared" si="2034"/>
        <v>0</v>
      </c>
      <c r="AC883" s="16">
        <f t="shared" si="2034"/>
        <v>0</v>
      </c>
      <c r="AD883" s="16">
        <f t="shared" si="1959"/>
        <v>16171.400000000001</v>
      </c>
      <c r="AE883" s="16">
        <f t="shared" si="1960"/>
        <v>16171.400000000001</v>
      </c>
      <c r="AF883" s="16">
        <f t="shared" si="1961"/>
        <v>16171.400000000001</v>
      </c>
      <c r="AG883" s="16">
        <f t="shared" ref="AG883:AI883" si="2035">AG886+AG884</f>
        <v>0</v>
      </c>
      <c r="AH883" s="16">
        <f t="shared" si="2035"/>
        <v>0</v>
      </c>
      <c r="AI883" s="16">
        <f t="shared" si="2035"/>
        <v>0</v>
      </c>
      <c r="AJ883" s="16">
        <f t="shared" si="1962"/>
        <v>16171.400000000001</v>
      </c>
      <c r="AK883" s="16">
        <f t="shared" si="1963"/>
        <v>16171.400000000001</v>
      </c>
      <c r="AL883" s="16">
        <f t="shared" si="1964"/>
        <v>16171.400000000001</v>
      </c>
      <c r="AM883" s="16">
        <f t="shared" ref="AM883:AO883" si="2036">AM886+AM884</f>
        <v>0</v>
      </c>
      <c r="AN883" s="16">
        <f t="shared" si="2036"/>
        <v>0</v>
      </c>
      <c r="AO883" s="16">
        <f t="shared" si="2036"/>
        <v>0</v>
      </c>
      <c r="AP883" s="16">
        <f t="shared" si="1940"/>
        <v>16171.400000000001</v>
      </c>
      <c r="AQ883" s="16">
        <f t="shared" ref="AQ883" si="2037">AQ886+AQ884</f>
        <v>0</v>
      </c>
      <c r="AR883" s="16">
        <f t="shared" si="2023"/>
        <v>16171.400000000001</v>
      </c>
      <c r="AS883" s="16">
        <f t="shared" si="1941"/>
        <v>16171.400000000001</v>
      </c>
      <c r="AT883" s="16">
        <f t="shared" ref="AT883" si="2038">AT886+AT884</f>
        <v>0</v>
      </c>
      <c r="AU883" s="16">
        <f t="shared" si="2025"/>
        <v>16171.400000000001</v>
      </c>
      <c r="AV883" s="16">
        <f t="shared" si="1942"/>
        <v>16171.400000000001</v>
      </c>
      <c r="AW883" s="16">
        <f t="shared" ref="AW883" si="2039">AW886+AW884</f>
        <v>0</v>
      </c>
      <c r="AX883" s="16">
        <f t="shared" si="2027"/>
        <v>16171.400000000001</v>
      </c>
      <c r="AY883" s="16">
        <f t="shared" si="2030"/>
        <v>0</v>
      </c>
      <c r="AZ883" s="35"/>
    </row>
    <row r="884" spans="1:52" x14ac:dyDescent="0.3">
      <c r="A884" s="60" t="s">
        <v>160</v>
      </c>
      <c r="B884" s="56">
        <v>610</v>
      </c>
      <c r="C884" s="60"/>
      <c r="D884" s="60"/>
      <c r="E884" s="12" t="s">
        <v>409</v>
      </c>
      <c r="F884" s="16">
        <f>F885</f>
        <v>593.1</v>
      </c>
      <c r="G884" s="16">
        <f t="shared" ref="G884:AY884" si="2040">G885</f>
        <v>593.1</v>
      </c>
      <c r="H884" s="16">
        <f t="shared" si="2040"/>
        <v>593.1</v>
      </c>
      <c r="I884" s="16">
        <f t="shared" si="2040"/>
        <v>0</v>
      </c>
      <c r="J884" s="16">
        <f t="shared" si="2040"/>
        <v>0</v>
      </c>
      <c r="K884" s="16">
        <f t="shared" si="2040"/>
        <v>0</v>
      </c>
      <c r="L884" s="16">
        <f t="shared" si="2000"/>
        <v>593.1</v>
      </c>
      <c r="M884" s="16">
        <f t="shared" si="2001"/>
        <v>593.1</v>
      </c>
      <c r="N884" s="16">
        <f t="shared" si="2002"/>
        <v>593.1</v>
      </c>
      <c r="O884" s="16">
        <f t="shared" si="2040"/>
        <v>0</v>
      </c>
      <c r="P884" s="16">
        <f t="shared" si="2040"/>
        <v>0</v>
      </c>
      <c r="Q884" s="16">
        <f t="shared" si="2040"/>
        <v>0</v>
      </c>
      <c r="R884" s="16">
        <f t="shared" si="1953"/>
        <v>593.1</v>
      </c>
      <c r="S884" s="16">
        <f t="shared" si="1954"/>
        <v>593.1</v>
      </c>
      <c r="T884" s="16">
        <f t="shared" si="1955"/>
        <v>593.1</v>
      </c>
      <c r="U884" s="16">
        <f t="shared" si="2040"/>
        <v>0</v>
      </c>
      <c r="V884" s="16">
        <f t="shared" si="2040"/>
        <v>0</v>
      </c>
      <c r="W884" s="16">
        <f t="shared" si="2040"/>
        <v>0</v>
      </c>
      <c r="X884" s="16">
        <f t="shared" si="1956"/>
        <v>593.1</v>
      </c>
      <c r="Y884" s="16">
        <f t="shared" si="1957"/>
        <v>593.1</v>
      </c>
      <c r="Z884" s="16">
        <f t="shared" si="1958"/>
        <v>593.1</v>
      </c>
      <c r="AA884" s="16">
        <f t="shared" si="2040"/>
        <v>0</v>
      </c>
      <c r="AB884" s="16">
        <f t="shared" si="2040"/>
        <v>0</v>
      </c>
      <c r="AC884" s="16">
        <f t="shared" si="2040"/>
        <v>0</v>
      </c>
      <c r="AD884" s="16">
        <f t="shared" si="1959"/>
        <v>593.1</v>
      </c>
      <c r="AE884" s="16">
        <f t="shared" si="1960"/>
        <v>593.1</v>
      </c>
      <c r="AF884" s="16">
        <f t="shared" si="1961"/>
        <v>593.1</v>
      </c>
      <c r="AG884" s="16">
        <f t="shared" si="2040"/>
        <v>0</v>
      </c>
      <c r="AH884" s="16">
        <f t="shared" si="2040"/>
        <v>0</v>
      </c>
      <c r="AI884" s="16">
        <f t="shared" si="2040"/>
        <v>0</v>
      </c>
      <c r="AJ884" s="16">
        <f t="shared" si="1962"/>
        <v>593.1</v>
      </c>
      <c r="AK884" s="16">
        <f t="shared" si="1963"/>
        <v>593.1</v>
      </c>
      <c r="AL884" s="16">
        <f t="shared" si="1964"/>
        <v>593.1</v>
      </c>
      <c r="AM884" s="16">
        <f t="shared" si="2040"/>
        <v>0</v>
      </c>
      <c r="AN884" s="16">
        <f t="shared" si="2040"/>
        <v>0</v>
      </c>
      <c r="AO884" s="16">
        <f t="shared" si="2040"/>
        <v>0</v>
      </c>
      <c r="AP884" s="16">
        <f t="shared" si="1940"/>
        <v>593.1</v>
      </c>
      <c r="AQ884" s="16">
        <f t="shared" si="2040"/>
        <v>0</v>
      </c>
      <c r="AR884" s="16">
        <f t="shared" si="2023"/>
        <v>593.1</v>
      </c>
      <c r="AS884" s="16">
        <f t="shared" si="1941"/>
        <v>593.1</v>
      </c>
      <c r="AT884" s="16">
        <f t="shared" si="2040"/>
        <v>0</v>
      </c>
      <c r="AU884" s="16">
        <f t="shared" si="2025"/>
        <v>593.1</v>
      </c>
      <c r="AV884" s="16">
        <f t="shared" si="1942"/>
        <v>593.1</v>
      </c>
      <c r="AW884" s="16">
        <f t="shared" si="2040"/>
        <v>0</v>
      </c>
      <c r="AX884" s="16">
        <f t="shared" si="2027"/>
        <v>593.1</v>
      </c>
      <c r="AY884" s="16">
        <f t="shared" si="2040"/>
        <v>0</v>
      </c>
      <c r="AZ884" s="35"/>
    </row>
    <row r="885" spans="1:52" x14ac:dyDescent="0.3">
      <c r="A885" s="60" t="s">
        <v>160</v>
      </c>
      <c r="B885" s="56">
        <v>610</v>
      </c>
      <c r="C885" s="60" t="s">
        <v>25</v>
      </c>
      <c r="D885" s="60" t="s">
        <v>26</v>
      </c>
      <c r="E885" s="12" t="s">
        <v>379</v>
      </c>
      <c r="F885" s="16">
        <v>593.1</v>
      </c>
      <c r="G885" s="16">
        <v>593.1</v>
      </c>
      <c r="H885" s="16">
        <v>593.1</v>
      </c>
      <c r="I885" s="16"/>
      <c r="J885" s="16"/>
      <c r="K885" s="16"/>
      <c r="L885" s="16">
        <f t="shared" si="2000"/>
        <v>593.1</v>
      </c>
      <c r="M885" s="16">
        <f t="shared" si="2001"/>
        <v>593.1</v>
      </c>
      <c r="N885" s="16">
        <f t="shared" si="2002"/>
        <v>593.1</v>
      </c>
      <c r="O885" s="16"/>
      <c r="P885" s="16"/>
      <c r="Q885" s="16"/>
      <c r="R885" s="16">
        <f t="shared" si="1953"/>
        <v>593.1</v>
      </c>
      <c r="S885" s="16">
        <f t="shared" si="1954"/>
        <v>593.1</v>
      </c>
      <c r="T885" s="16">
        <f t="shared" si="1955"/>
        <v>593.1</v>
      </c>
      <c r="U885" s="16"/>
      <c r="V885" s="16"/>
      <c r="W885" s="16"/>
      <c r="X885" s="16">
        <f t="shared" si="1956"/>
        <v>593.1</v>
      </c>
      <c r="Y885" s="16">
        <f t="shared" si="1957"/>
        <v>593.1</v>
      </c>
      <c r="Z885" s="16">
        <f t="shared" si="1958"/>
        <v>593.1</v>
      </c>
      <c r="AA885" s="16"/>
      <c r="AB885" s="16"/>
      <c r="AC885" s="16"/>
      <c r="AD885" s="16">
        <f t="shared" si="1959"/>
        <v>593.1</v>
      </c>
      <c r="AE885" s="16">
        <f t="shared" si="1960"/>
        <v>593.1</v>
      </c>
      <c r="AF885" s="16">
        <f t="shared" si="1961"/>
        <v>593.1</v>
      </c>
      <c r="AG885" s="16"/>
      <c r="AH885" s="16"/>
      <c r="AI885" s="16"/>
      <c r="AJ885" s="16">
        <f t="shared" si="1962"/>
        <v>593.1</v>
      </c>
      <c r="AK885" s="16">
        <f t="shared" si="1963"/>
        <v>593.1</v>
      </c>
      <c r="AL885" s="16">
        <f t="shared" si="1964"/>
        <v>593.1</v>
      </c>
      <c r="AM885" s="16"/>
      <c r="AN885" s="16"/>
      <c r="AO885" s="16"/>
      <c r="AP885" s="16">
        <f t="shared" si="1940"/>
        <v>593.1</v>
      </c>
      <c r="AQ885" s="16"/>
      <c r="AR885" s="16">
        <f t="shared" si="2023"/>
        <v>593.1</v>
      </c>
      <c r="AS885" s="16">
        <f t="shared" si="1941"/>
        <v>593.1</v>
      </c>
      <c r="AT885" s="16"/>
      <c r="AU885" s="16">
        <f t="shared" si="2025"/>
        <v>593.1</v>
      </c>
      <c r="AV885" s="16">
        <f t="shared" si="1942"/>
        <v>593.1</v>
      </c>
      <c r="AW885" s="16"/>
      <c r="AX885" s="16">
        <f t="shared" si="2027"/>
        <v>593.1</v>
      </c>
      <c r="AY885" s="16"/>
      <c r="AZ885" s="35"/>
    </row>
    <row r="886" spans="1:52" x14ac:dyDescent="0.3">
      <c r="A886" s="60" t="s">
        <v>160</v>
      </c>
      <c r="B886" s="56">
        <v>620</v>
      </c>
      <c r="C886" s="60"/>
      <c r="D886" s="60"/>
      <c r="E886" s="12" t="s">
        <v>410</v>
      </c>
      <c r="F886" s="16">
        <f t="shared" ref="F886:AY886" si="2041">F887</f>
        <v>15578.300000000001</v>
      </c>
      <c r="G886" s="16">
        <f t="shared" si="2041"/>
        <v>15578.300000000001</v>
      </c>
      <c r="H886" s="16">
        <f t="shared" si="2041"/>
        <v>15578.300000000001</v>
      </c>
      <c r="I886" s="16">
        <f t="shared" si="2041"/>
        <v>0</v>
      </c>
      <c r="J886" s="16">
        <f t="shared" si="2041"/>
        <v>0</v>
      </c>
      <c r="K886" s="16">
        <f t="shared" si="2041"/>
        <v>0</v>
      </c>
      <c r="L886" s="16">
        <f t="shared" si="2000"/>
        <v>15578.300000000001</v>
      </c>
      <c r="M886" s="16">
        <f t="shared" si="2001"/>
        <v>15578.300000000001</v>
      </c>
      <c r="N886" s="16">
        <f t="shared" si="2002"/>
        <v>15578.300000000001</v>
      </c>
      <c r="O886" s="16">
        <f t="shared" si="2041"/>
        <v>0</v>
      </c>
      <c r="P886" s="16">
        <f t="shared" si="2041"/>
        <v>0</v>
      </c>
      <c r="Q886" s="16">
        <f t="shared" si="2041"/>
        <v>0</v>
      </c>
      <c r="R886" s="16">
        <f t="shared" si="1953"/>
        <v>15578.300000000001</v>
      </c>
      <c r="S886" s="16">
        <f t="shared" si="1954"/>
        <v>15578.300000000001</v>
      </c>
      <c r="T886" s="16">
        <f t="shared" si="1955"/>
        <v>15578.300000000001</v>
      </c>
      <c r="U886" s="16">
        <f t="shared" si="2041"/>
        <v>0</v>
      </c>
      <c r="V886" s="16">
        <f t="shared" si="2041"/>
        <v>0</v>
      </c>
      <c r="W886" s="16">
        <f t="shared" si="2041"/>
        <v>0</v>
      </c>
      <c r="X886" s="16">
        <f t="shared" si="1956"/>
        <v>15578.300000000001</v>
      </c>
      <c r="Y886" s="16">
        <f t="shared" si="1957"/>
        <v>15578.300000000001</v>
      </c>
      <c r="Z886" s="16">
        <f t="shared" si="1958"/>
        <v>15578.300000000001</v>
      </c>
      <c r="AA886" s="16">
        <f t="shared" si="2041"/>
        <v>0</v>
      </c>
      <c r="AB886" s="16">
        <f t="shared" si="2041"/>
        <v>0</v>
      </c>
      <c r="AC886" s="16">
        <f t="shared" si="2041"/>
        <v>0</v>
      </c>
      <c r="AD886" s="16">
        <f t="shared" si="1959"/>
        <v>15578.300000000001</v>
      </c>
      <c r="AE886" s="16">
        <f t="shared" si="1960"/>
        <v>15578.300000000001</v>
      </c>
      <c r="AF886" s="16">
        <f t="shared" si="1961"/>
        <v>15578.300000000001</v>
      </c>
      <c r="AG886" s="16">
        <f t="shared" si="2041"/>
        <v>0</v>
      </c>
      <c r="AH886" s="16">
        <f t="shared" si="2041"/>
        <v>0</v>
      </c>
      <c r="AI886" s="16">
        <f t="shared" si="2041"/>
        <v>0</v>
      </c>
      <c r="AJ886" s="16">
        <f t="shared" si="1962"/>
        <v>15578.300000000001</v>
      </c>
      <c r="AK886" s="16">
        <f t="shared" si="1963"/>
        <v>15578.300000000001</v>
      </c>
      <c r="AL886" s="16">
        <f t="shared" si="1964"/>
        <v>15578.300000000001</v>
      </c>
      <c r="AM886" s="16">
        <f t="shared" si="2041"/>
        <v>0</v>
      </c>
      <c r="AN886" s="16">
        <f t="shared" si="2041"/>
        <v>0</v>
      </c>
      <c r="AO886" s="16">
        <f t="shared" si="2041"/>
        <v>0</v>
      </c>
      <c r="AP886" s="16">
        <f t="shared" si="1940"/>
        <v>15578.300000000001</v>
      </c>
      <c r="AQ886" s="16">
        <f t="shared" si="2041"/>
        <v>0</v>
      </c>
      <c r="AR886" s="16">
        <f t="shared" si="2023"/>
        <v>15578.300000000001</v>
      </c>
      <c r="AS886" s="16">
        <f t="shared" si="1941"/>
        <v>15578.300000000001</v>
      </c>
      <c r="AT886" s="16">
        <f t="shared" si="2041"/>
        <v>0</v>
      </c>
      <c r="AU886" s="16">
        <f t="shared" si="2025"/>
        <v>15578.300000000001</v>
      </c>
      <c r="AV886" s="16">
        <f t="shared" si="1942"/>
        <v>15578.300000000001</v>
      </c>
      <c r="AW886" s="16">
        <f t="shared" si="2041"/>
        <v>0</v>
      </c>
      <c r="AX886" s="16">
        <f t="shared" si="2027"/>
        <v>15578.300000000001</v>
      </c>
      <c r="AY886" s="16">
        <f t="shared" si="2041"/>
        <v>0</v>
      </c>
      <c r="AZ886" s="35"/>
    </row>
    <row r="887" spans="1:52" x14ac:dyDescent="0.3">
      <c r="A887" s="60" t="s">
        <v>160</v>
      </c>
      <c r="B887" s="56">
        <v>620</v>
      </c>
      <c r="C887" s="60" t="s">
        <v>25</v>
      </c>
      <c r="D887" s="60" t="s">
        <v>26</v>
      </c>
      <c r="E887" s="12" t="s">
        <v>379</v>
      </c>
      <c r="F887" s="16">
        <v>15578.300000000001</v>
      </c>
      <c r="G887" s="16">
        <v>15578.300000000001</v>
      </c>
      <c r="H887" s="16">
        <v>15578.300000000001</v>
      </c>
      <c r="I887" s="16"/>
      <c r="J887" s="16"/>
      <c r="K887" s="16"/>
      <c r="L887" s="16">
        <f t="shared" si="2000"/>
        <v>15578.300000000001</v>
      </c>
      <c r="M887" s="16">
        <f t="shared" si="2001"/>
        <v>15578.300000000001</v>
      </c>
      <c r="N887" s="16">
        <f t="shared" si="2002"/>
        <v>15578.300000000001</v>
      </c>
      <c r="O887" s="16"/>
      <c r="P887" s="16"/>
      <c r="Q887" s="16"/>
      <c r="R887" s="16">
        <f t="shared" si="1953"/>
        <v>15578.300000000001</v>
      </c>
      <c r="S887" s="16">
        <f t="shared" si="1954"/>
        <v>15578.300000000001</v>
      </c>
      <c r="T887" s="16">
        <f t="shared" si="1955"/>
        <v>15578.300000000001</v>
      </c>
      <c r="U887" s="16"/>
      <c r="V887" s="16"/>
      <c r="W887" s="16"/>
      <c r="X887" s="16">
        <f t="shared" si="1956"/>
        <v>15578.300000000001</v>
      </c>
      <c r="Y887" s="16">
        <f t="shared" si="1957"/>
        <v>15578.300000000001</v>
      </c>
      <c r="Z887" s="16">
        <f t="shared" si="1958"/>
        <v>15578.300000000001</v>
      </c>
      <c r="AA887" s="16"/>
      <c r="AB887" s="16"/>
      <c r="AC887" s="16"/>
      <c r="AD887" s="16">
        <f t="shared" si="1959"/>
        <v>15578.300000000001</v>
      </c>
      <c r="AE887" s="16">
        <f t="shared" si="1960"/>
        <v>15578.300000000001</v>
      </c>
      <c r="AF887" s="16">
        <f t="shared" si="1961"/>
        <v>15578.300000000001</v>
      </c>
      <c r="AG887" s="16"/>
      <c r="AH887" s="16"/>
      <c r="AI887" s="16"/>
      <c r="AJ887" s="16">
        <f t="shared" si="1962"/>
        <v>15578.300000000001</v>
      </c>
      <c r="AK887" s="16">
        <f t="shared" si="1963"/>
        <v>15578.300000000001</v>
      </c>
      <c r="AL887" s="16">
        <f t="shared" si="1964"/>
        <v>15578.300000000001</v>
      </c>
      <c r="AM887" s="16"/>
      <c r="AN887" s="16"/>
      <c r="AO887" s="16"/>
      <c r="AP887" s="16">
        <f t="shared" si="1940"/>
        <v>15578.300000000001</v>
      </c>
      <c r="AQ887" s="16"/>
      <c r="AR887" s="16">
        <f t="shared" si="2023"/>
        <v>15578.300000000001</v>
      </c>
      <c r="AS887" s="16">
        <f t="shared" si="1941"/>
        <v>15578.300000000001</v>
      </c>
      <c r="AT887" s="16"/>
      <c r="AU887" s="16">
        <f t="shared" si="2025"/>
        <v>15578.300000000001</v>
      </c>
      <c r="AV887" s="16">
        <f t="shared" si="1942"/>
        <v>15578.300000000001</v>
      </c>
      <c r="AW887" s="16"/>
      <c r="AX887" s="16">
        <f t="shared" si="2027"/>
        <v>15578.300000000001</v>
      </c>
      <c r="AY887" s="16"/>
      <c r="AZ887" s="35"/>
    </row>
    <row r="888" spans="1:52" ht="46.8" x14ac:dyDescent="0.3">
      <c r="A888" s="60" t="s">
        <v>163</v>
      </c>
      <c r="B888" s="56"/>
      <c r="C888" s="60"/>
      <c r="D888" s="60"/>
      <c r="E888" s="12" t="s">
        <v>628</v>
      </c>
      <c r="F888" s="16">
        <f t="shared" ref="F888:AY889" si="2042">F889</f>
        <v>10050</v>
      </c>
      <c r="G888" s="16">
        <f t="shared" si="2042"/>
        <v>10050</v>
      </c>
      <c r="H888" s="16">
        <f t="shared" si="2042"/>
        <v>10050</v>
      </c>
      <c r="I888" s="16">
        <f t="shared" si="2042"/>
        <v>0</v>
      </c>
      <c r="J888" s="16">
        <f t="shared" si="2042"/>
        <v>0</v>
      </c>
      <c r="K888" s="16">
        <f t="shared" si="2042"/>
        <v>0</v>
      </c>
      <c r="L888" s="16">
        <f t="shared" si="2000"/>
        <v>10050</v>
      </c>
      <c r="M888" s="16">
        <f t="shared" si="2001"/>
        <v>10050</v>
      </c>
      <c r="N888" s="16">
        <f t="shared" si="2002"/>
        <v>10050</v>
      </c>
      <c r="O888" s="16">
        <f t="shared" si="2042"/>
        <v>0</v>
      </c>
      <c r="P888" s="16">
        <f t="shared" si="2042"/>
        <v>0</v>
      </c>
      <c r="Q888" s="16">
        <f t="shared" si="2042"/>
        <v>0</v>
      </c>
      <c r="R888" s="16">
        <f t="shared" si="1953"/>
        <v>10050</v>
      </c>
      <c r="S888" s="16">
        <f t="shared" si="1954"/>
        <v>10050</v>
      </c>
      <c r="T888" s="16">
        <f t="shared" si="1955"/>
        <v>10050</v>
      </c>
      <c r="U888" s="16">
        <f t="shared" si="2042"/>
        <v>0</v>
      </c>
      <c r="V888" s="16">
        <f t="shared" si="2042"/>
        <v>0</v>
      </c>
      <c r="W888" s="16">
        <f t="shared" si="2042"/>
        <v>0</v>
      </c>
      <c r="X888" s="16">
        <f t="shared" si="1956"/>
        <v>10050</v>
      </c>
      <c r="Y888" s="16">
        <f t="shared" si="1957"/>
        <v>10050</v>
      </c>
      <c r="Z888" s="16">
        <f t="shared" si="1958"/>
        <v>10050</v>
      </c>
      <c r="AA888" s="16">
        <f t="shared" si="2042"/>
        <v>0</v>
      </c>
      <c r="AB888" s="16">
        <f t="shared" si="2042"/>
        <v>0</v>
      </c>
      <c r="AC888" s="16">
        <f t="shared" si="2042"/>
        <v>0</v>
      </c>
      <c r="AD888" s="16">
        <f t="shared" si="1959"/>
        <v>10050</v>
      </c>
      <c r="AE888" s="16">
        <f t="shared" si="1960"/>
        <v>10050</v>
      </c>
      <c r="AF888" s="16">
        <f t="shared" si="1961"/>
        <v>10050</v>
      </c>
      <c r="AG888" s="16">
        <f t="shared" si="2042"/>
        <v>0</v>
      </c>
      <c r="AH888" s="16">
        <f t="shared" si="2042"/>
        <v>0</v>
      </c>
      <c r="AI888" s="16">
        <f t="shared" si="2042"/>
        <v>0</v>
      </c>
      <c r="AJ888" s="16">
        <f t="shared" si="1962"/>
        <v>10050</v>
      </c>
      <c r="AK888" s="16">
        <f t="shared" si="1963"/>
        <v>10050</v>
      </c>
      <c r="AL888" s="16">
        <f t="shared" si="1964"/>
        <v>10050</v>
      </c>
      <c r="AM888" s="16">
        <f t="shared" si="2042"/>
        <v>0</v>
      </c>
      <c r="AN888" s="16">
        <f t="shared" si="2042"/>
        <v>0</v>
      </c>
      <c r="AO888" s="16">
        <f t="shared" si="2042"/>
        <v>0</v>
      </c>
      <c r="AP888" s="16">
        <f t="shared" si="1940"/>
        <v>10050</v>
      </c>
      <c r="AQ888" s="16">
        <f t="shared" si="2042"/>
        <v>0</v>
      </c>
      <c r="AR888" s="16">
        <f t="shared" si="2023"/>
        <v>10050</v>
      </c>
      <c r="AS888" s="16">
        <f t="shared" si="1941"/>
        <v>10050</v>
      </c>
      <c r="AT888" s="16">
        <f t="shared" si="2042"/>
        <v>0</v>
      </c>
      <c r="AU888" s="16">
        <f t="shared" si="2025"/>
        <v>10050</v>
      </c>
      <c r="AV888" s="16">
        <f t="shared" si="1942"/>
        <v>10050</v>
      </c>
      <c r="AW888" s="16">
        <f t="shared" si="2042"/>
        <v>0</v>
      </c>
      <c r="AX888" s="16">
        <f t="shared" si="2027"/>
        <v>10050</v>
      </c>
      <c r="AY888" s="16">
        <f t="shared" si="2042"/>
        <v>0</v>
      </c>
      <c r="AZ888" s="35"/>
    </row>
    <row r="889" spans="1:52" ht="46.8" x14ac:dyDescent="0.3">
      <c r="A889" s="60" t="s">
        <v>162</v>
      </c>
      <c r="B889" s="56"/>
      <c r="C889" s="60"/>
      <c r="D889" s="60"/>
      <c r="E889" s="12" t="s">
        <v>474</v>
      </c>
      <c r="F889" s="16">
        <f t="shared" si="2042"/>
        <v>10050</v>
      </c>
      <c r="G889" s="16">
        <f t="shared" si="2042"/>
        <v>10050</v>
      </c>
      <c r="H889" s="16">
        <f t="shared" si="2042"/>
        <v>10050</v>
      </c>
      <c r="I889" s="16">
        <f t="shared" si="2042"/>
        <v>0</v>
      </c>
      <c r="J889" s="16">
        <f t="shared" si="2042"/>
        <v>0</v>
      </c>
      <c r="K889" s="16">
        <f t="shared" si="2042"/>
        <v>0</v>
      </c>
      <c r="L889" s="16">
        <f t="shared" si="2000"/>
        <v>10050</v>
      </c>
      <c r="M889" s="16">
        <f t="shared" si="2001"/>
        <v>10050</v>
      </c>
      <c r="N889" s="16">
        <f t="shared" si="2002"/>
        <v>10050</v>
      </c>
      <c r="O889" s="16">
        <f t="shared" si="2042"/>
        <v>0</v>
      </c>
      <c r="P889" s="16">
        <f t="shared" si="2042"/>
        <v>0</v>
      </c>
      <c r="Q889" s="16">
        <f t="shared" si="2042"/>
        <v>0</v>
      </c>
      <c r="R889" s="16">
        <f t="shared" si="1953"/>
        <v>10050</v>
      </c>
      <c r="S889" s="16">
        <f t="shared" si="1954"/>
        <v>10050</v>
      </c>
      <c r="T889" s="16">
        <f t="shared" si="1955"/>
        <v>10050</v>
      </c>
      <c r="U889" s="16">
        <f t="shared" si="2042"/>
        <v>0</v>
      </c>
      <c r="V889" s="16">
        <f t="shared" si="2042"/>
        <v>0</v>
      </c>
      <c r="W889" s="16">
        <f t="shared" si="2042"/>
        <v>0</v>
      </c>
      <c r="X889" s="16">
        <f t="shared" si="1956"/>
        <v>10050</v>
      </c>
      <c r="Y889" s="16">
        <f t="shared" si="1957"/>
        <v>10050</v>
      </c>
      <c r="Z889" s="16">
        <f t="shared" si="1958"/>
        <v>10050</v>
      </c>
      <c r="AA889" s="16">
        <f t="shared" si="2042"/>
        <v>0</v>
      </c>
      <c r="AB889" s="16">
        <f t="shared" si="2042"/>
        <v>0</v>
      </c>
      <c r="AC889" s="16">
        <f t="shared" si="2042"/>
        <v>0</v>
      </c>
      <c r="AD889" s="16">
        <f t="shared" si="1959"/>
        <v>10050</v>
      </c>
      <c r="AE889" s="16">
        <f t="shared" si="1960"/>
        <v>10050</v>
      </c>
      <c r="AF889" s="16">
        <f t="shared" si="1961"/>
        <v>10050</v>
      </c>
      <c r="AG889" s="16">
        <f t="shared" si="2042"/>
        <v>0</v>
      </c>
      <c r="AH889" s="16">
        <f t="shared" si="2042"/>
        <v>0</v>
      </c>
      <c r="AI889" s="16">
        <f t="shared" si="2042"/>
        <v>0</v>
      </c>
      <c r="AJ889" s="16">
        <f t="shared" si="1962"/>
        <v>10050</v>
      </c>
      <c r="AK889" s="16">
        <f t="shared" si="1963"/>
        <v>10050</v>
      </c>
      <c r="AL889" s="16">
        <f t="shared" si="1964"/>
        <v>10050</v>
      </c>
      <c r="AM889" s="16">
        <f t="shared" si="2042"/>
        <v>0</v>
      </c>
      <c r="AN889" s="16">
        <f t="shared" si="2042"/>
        <v>0</v>
      </c>
      <c r="AO889" s="16">
        <f t="shared" si="2042"/>
        <v>0</v>
      </c>
      <c r="AP889" s="16">
        <f t="shared" si="1940"/>
        <v>10050</v>
      </c>
      <c r="AQ889" s="16">
        <f t="shared" si="2042"/>
        <v>0</v>
      </c>
      <c r="AR889" s="16">
        <f t="shared" si="2023"/>
        <v>10050</v>
      </c>
      <c r="AS889" s="16">
        <f t="shared" si="1941"/>
        <v>10050</v>
      </c>
      <c r="AT889" s="16">
        <f t="shared" si="2042"/>
        <v>0</v>
      </c>
      <c r="AU889" s="16">
        <f t="shared" si="2025"/>
        <v>10050</v>
      </c>
      <c r="AV889" s="16">
        <f t="shared" si="1942"/>
        <v>10050</v>
      </c>
      <c r="AW889" s="16">
        <f t="shared" si="2042"/>
        <v>0</v>
      </c>
      <c r="AX889" s="16">
        <f t="shared" si="2027"/>
        <v>10050</v>
      </c>
      <c r="AY889" s="16">
        <f t="shared" si="2042"/>
        <v>0</v>
      </c>
      <c r="AZ889" s="35"/>
    </row>
    <row r="890" spans="1:52" ht="46.8" x14ac:dyDescent="0.3">
      <c r="A890" s="60" t="s">
        <v>162</v>
      </c>
      <c r="B890" s="56">
        <v>600</v>
      </c>
      <c r="C890" s="60"/>
      <c r="D890" s="60"/>
      <c r="E890" s="12" t="s">
        <v>395</v>
      </c>
      <c r="F890" s="16">
        <f t="shared" ref="F890:AY890" si="2043">F891+F893+F895</f>
        <v>10050</v>
      </c>
      <c r="G890" s="16">
        <f t="shared" si="2043"/>
        <v>10050</v>
      </c>
      <c r="H890" s="16">
        <f t="shared" si="2043"/>
        <v>10050</v>
      </c>
      <c r="I890" s="16">
        <f t="shared" ref="I890:K890" si="2044">I891+I893+I895</f>
        <v>0</v>
      </c>
      <c r="J890" s="16">
        <f t="shared" si="2044"/>
        <v>0</v>
      </c>
      <c r="K890" s="16">
        <f t="shared" si="2044"/>
        <v>0</v>
      </c>
      <c r="L890" s="16">
        <f t="shared" si="2000"/>
        <v>10050</v>
      </c>
      <c r="M890" s="16">
        <f t="shared" si="2001"/>
        <v>10050</v>
      </c>
      <c r="N890" s="16">
        <f t="shared" si="2002"/>
        <v>10050</v>
      </c>
      <c r="O890" s="16">
        <f t="shared" ref="O890:Q890" si="2045">O891+O893+O895</f>
        <v>0</v>
      </c>
      <c r="P890" s="16">
        <f t="shared" si="2045"/>
        <v>0</v>
      </c>
      <c r="Q890" s="16">
        <f t="shared" si="2045"/>
        <v>0</v>
      </c>
      <c r="R890" s="16">
        <f t="shared" si="1953"/>
        <v>10050</v>
      </c>
      <c r="S890" s="16">
        <f t="shared" si="1954"/>
        <v>10050</v>
      </c>
      <c r="T890" s="16">
        <f t="shared" si="1955"/>
        <v>10050</v>
      </c>
      <c r="U890" s="16">
        <f t="shared" ref="U890:W890" si="2046">U891+U893+U895</f>
        <v>0</v>
      </c>
      <c r="V890" s="16">
        <f t="shared" si="2046"/>
        <v>0</v>
      </c>
      <c r="W890" s="16">
        <f t="shared" si="2046"/>
        <v>0</v>
      </c>
      <c r="X890" s="16">
        <f t="shared" si="1956"/>
        <v>10050</v>
      </c>
      <c r="Y890" s="16">
        <f t="shared" si="1957"/>
        <v>10050</v>
      </c>
      <c r="Z890" s="16">
        <f t="shared" si="1958"/>
        <v>10050</v>
      </c>
      <c r="AA890" s="16">
        <f t="shared" ref="AA890:AC890" si="2047">AA891+AA893+AA895</f>
        <v>0</v>
      </c>
      <c r="AB890" s="16">
        <f t="shared" si="2047"/>
        <v>0</v>
      </c>
      <c r="AC890" s="16">
        <f t="shared" si="2047"/>
        <v>0</v>
      </c>
      <c r="AD890" s="16">
        <f t="shared" si="1959"/>
        <v>10050</v>
      </c>
      <c r="AE890" s="16">
        <f t="shared" si="1960"/>
        <v>10050</v>
      </c>
      <c r="AF890" s="16">
        <f t="shared" si="1961"/>
        <v>10050</v>
      </c>
      <c r="AG890" s="16">
        <f t="shared" ref="AG890:AI890" si="2048">AG891+AG893+AG895</f>
        <v>0</v>
      </c>
      <c r="AH890" s="16">
        <f t="shared" si="2048"/>
        <v>0</v>
      </c>
      <c r="AI890" s="16">
        <f t="shared" si="2048"/>
        <v>0</v>
      </c>
      <c r="AJ890" s="16">
        <f t="shared" si="1962"/>
        <v>10050</v>
      </c>
      <c r="AK890" s="16">
        <f t="shared" si="1963"/>
        <v>10050</v>
      </c>
      <c r="AL890" s="16">
        <f t="shared" si="1964"/>
        <v>10050</v>
      </c>
      <c r="AM890" s="16">
        <f t="shared" ref="AM890:AO890" si="2049">AM891+AM893+AM895</f>
        <v>0</v>
      </c>
      <c r="AN890" s="16">
        <f t="shared" si="2049"/>
        <v>0</v>
      </c>
      <c r="AO890" s="16">
        <f t="shared" si="2049"/>
        <v>0</v>
      </c>
      <c r="AP890" s="16">
        <f t="shared" si="1940"/>
        <v>10050</v>
      </c>
      <c r="AQ890" s="16">
        <f t="shared" ref="AQ890" si="2050">AQ891+AQ893+AQ895</f>
        <v>0</v>
      </c>
      <c r="AR890" s="16">
        <f t="shared" si="2023"/>
        <v>10050</v>
      </c>
      <c r="AS890" s="16">
        <f t="shared" si="1941"/>
        <v>10050</v>
      </c>
      <c r="AT890" s="16">
        <f t="shared" ref="AT890" si="2051">AT891+AT893+AT895</f>
        <v>0</v>
      </c>
      <c r="AU890" s="16">
        <f t="shared" si="2025"/>
        <v>10050</v>
      </c>
      <c r="AV890" s="16">
        <f t="shared" si="1942"/>
        <v>10050</v>
      </c>
      <c r="AW890" s="16">
        <f t="shared" ref="AW890" si="2052">AW891+AW893+AW895</f>
        <v>0</v>
      </c>
      <c r="AX890" s="16">
        <f t="shared" si="2027"/>
        <v>10050</v>
      </c>
      <c r="AY890" s="16">
        <f t="shared" si="2043"/>
        <v>0</v>
      </c>
      <c r="AZ890" s="35"/>
    </row>
    <row r="891" spans="1:52" x14ac:dyDescent="0.3">
      <c r="A891" s="60" t="s">
        <v>162</v>
      </c>
      <c r="B891" s="56">
        <v>610</v>
      </c>
      <c r="C891" s="60"/>
      <c r="D891" s="60"/>
      <c r="E891" s="12" t="s">
        <v>409</v>
      </c>
      <c r="F891" s="16">
        <f t="shared" ref="F891:AY891" si="2053">F892</f>
        <v>976.7</v>
      </c>
      <c r="G891" s="16">
        <f t="shared" si="2053"/>
        <v>976.7</v>
      </c>
      <c r="H891" s="16">
        <f t="shared" si="2053"/>
        <v>976.7</v>
      </c>
      <c r="I891" s="16">
        <f t="shared" si="2053"/>
        <v>0</v>
      </c>
      <c r="J891" s="16">
        <f t="shared" si="2053"/>
        <v>0</v>
      </c>
      <c r="K891" s="16">
        <f t="shared" si="2053"/>
        <v>0</v>
      </c>
      <c r="L891" s="16">
        <f t="shared" si="2000"/>
        <v>976.7</v>
      </c>
      <c r="M891" s="16">
        <f t="shared" si="2001"/>
        <v>976.7</v>
      </c>
      <c r="N891" s="16">
        <f t="shared" si="2002"/>
        <v>976.7</v>
      </c>
      <c r="O891" s="16">
        <f t="shared" si="2053"/>
        <v>0</v>
      </c>
      <c r="P891" s="16">
        <f t="shared" si="2053"/>
        <v>0</v>
      </c>
      <c r="Q891" s="16">
        <f t="shared" si="2053"/>
        <v>0</v>
      </c>
      <c r="R891" s="16">
        <f t="shared" si="1953"/>
        <v>976.7</v>
      </c>
      <c r="S891" s="16">
        <f t="shared" si="1954"/>
        <v>976.7</v>
      </c>
      <c r="T891" s="16">
        <f t="shared" si="1955"/>
        <v>976.7</v>
      </c>
      <c r="U891" s="16">
        <f t="shared" si="2053"/>
        <v>0</v>
      </c>
      <c r="V891" s="16">
        <f t="shared" si="2053"/>
        <v>0</v>
      </c>
      <c r="W891" s="16">
        <f t="shared" si="2053"/>
        <v>0</v>
      </c>
      <c r="X891" s="16">
        <f t="shared" si="1956"/>
        <v>976.7</v>
      </c>
      <c r="Y891" s="16">
        <f t="shared" si="1957"/>
        <v>976.7</v>
      </c>
      <c r="Z891" s="16">
        <f t="shared" si="1958"/>
        <v>976.7</v>
      </c>
      <c r="AA891" s="16">
        <f t="shared" si="2053"/>
        <v>0</v>
      </c>
      <c r="AB891" s="16">
        <f t="shared" si="2053"/>
        <v>0</v>
      </c>
      <c r="AC891" s="16">
        <f t="shared" si="2053"/>
        <v>0</v>
      </c>
      <c r="AD891" s="16">
        <f t="shared" si="1959"/>
        <v>976.7</v>
      </c>
      <c r="AE891" s="16">
        <f t="shared" si="1960"/>
        <v>976.7</v>
      </c>
      <c r="AF891" s="16">
        <f t="shared" si="1961"/>
        <v>976.7</v>
      </c>
      <c r="AG891" s="16">
        <f t="shared" si="2053"/>
        <v>0</v>
      </c>
      <c r="AH891" s="16">
        <f t="shared" si="2053"/>
        <v>0</v>
      </c>
      <c r="AI891" s="16">
        <f t="shared" si="2053"/>
        <v>0</v>
      </c>
      <c r="AJ891" s="16">
        <f t="shared" si="1962"/>
        <v>976.7</v>
      </c>
      <c r="AK891" s="16">
        <f t="shared" si="1963"/>
        <v>976.7</v>
      </c>
      <c r="AL891" s="16">
        <f t="shared" si="1964"/>
        <v>976.7</v>
      </c>
      <c r="AM891" s="16">
        <f t="shared" si="2053"/>
        <v>0</v>
      </c>
      <c r="AN891" s="16">
        <f t="shared" si="2053"/>
        <v>0</v>
      </c>
      <c r="AO891" s="16">
        <f t="shared" si="2053"/>
        <v>0</v>
      </c>
      <c r="AP891" s="16">
        <f t="shared" si="1940"/>
        <v>976.7</v>
      </c>
      <c r="AQ891" s="16">
        <f t="shared" si="2053"/>
        <v>0</v>
      </c>
      <c r="AR891" s="16">
        <f t="shared" si="2023"/>
        <v>976.7</v>
      </c>
      <c r="AS891" s="16">
        <f t="shared" si="1941"/>
        <v>976.7</v>
      </c>
      <c r="AT891" s="16">
        <f t="shared" si="2053"/>
        <v>0</v>
      </c>
      <c r="AU891" s="16">
        <f t="shared" si="2025"/>
        <v>976.7</v>
      </c>
      <c r="AV891" s="16">
        <f t="shared" si="1942"/>
        <v>976.7</v>
      </c>
      <c r="AW891" s="16">
        <f t="shared" si="2053"/>
        <v>0</v>
      </c>
      <c r="AX891" s="16">
        <f t="shared" si="2027"/>
        <v>976.7</v>
      </c>
      <c r="AY891" s="16">
        <f t="shared" si="2053"/>
        <v>0</v>
      </c>
      <c r="AZ891" s="35"/>
    </row>
    <row r="892" spans="1:52" x14ac:dyDescent="0.3">
      <c r="A892" s="60" t="s">
        <v>162</v>
      </c>
      <c r="B892" s="56">
        <v>610</v>
      </c>
      <c r="C892" s="60" t="s">
        <v>49</v>
      </c>
      <c r="D892" s="60" t="s">
        <v>17</v>
      </c>
      <c r="E892" s="12" t="s">
        <v>383</v>
      </c>
      <c r="F892" s="16">
        <v>976.7</v>
      </c>
      <c r="G892" s="16">
        <v>976.7</v>
      </c>
      <c r="H892" s="16">
        <v>976.7</v>
      </c>
      <c r="I892" s="16"/>
      <c r="J892" s="16"/>
      <c r="K892" s="16"/>
      <c r="L892" s="16">
        <f t="shared" si="2000"/>
        <v>976.7</v>
      </c>
      <c r="M892" s="16">
        <f t="shared" si="2001"/>
        <v>976.7</v>
      </c>
      <c r="N892" s="16">
        <f t="shared" si="2002"/>
        <v>976.7</v>
      </c>
      <c r="O892" s="16"/>
      <c r="P892" s="16"/>
      <c r="Q892" s="16"/>
      <c r="R892" s="16">
        <f t="shared" si="1953"/>
        <v>976.7</v>
      </c>
      <c r="S892" s="16">
        <f t="shared" si="1954"/>
        <v>976.7</v>
      </c>
      <c r="T892" s="16">
        <f t="shared" si="1955"/>
        <v>976.7</v>
      </c>
      <c r="U892" s="16"/>
      <c r="V892" s="16"/>
      <c r="W892" s="16"/>
      <c r="X892" s="16">
        <f t="shared" si="1956"/>
        <v>976.7</v>
      </c>
      <c r="Y892" s="16">
        <f t="shared" si="1957"/>
        <v>976.7</v>
      </c>
      <c r="Z892" s="16">
        <f t="shared" si="1958"/>
        <v>976.7</v>
      </c>
      <c r="AA892" s="16"/>
      <c r="AB892" s="16"/>
      <c r="AC892" s="16"/>
      <c r="AD892" s="16">
        <f t="shared" si="1959"/>
        <v>976.7</v>
      </c>
      <c r="AE892" s="16">
        <f t="shared" si="1960"/>
        <v>976.7</v>
      </c>
      <c r="AF892" s="16">
        <f t="shared" si="1961"/>
        <v>976.7</v>
      </c>
      <c r="AG892" s="16"/>
      <c r="AH892" s="16"/>
      <c r="AI892" s="16"/>
      <c r="AJ892" s="16">
        <f t="shared" si="1962"/>
        <v>976.7</v>
      </c>
      <c r="AK892" s="16">
        <f t="shared" si="1963"/>
        <v>976.7</v>
      </c>
      <c r="AL892" s="16">
        <f t="shared" si="1964"/>
        <v>976.7</v>
      </c>
      <c r="AM892" s="16"/>
      <c r="AN892" s="16"/>
      <c r="AO892" s="16"/>
      <c r="AP892" s="16">
        <f t="shared" si="1940"/>
        <v>976.7</v>
      </c>
      <c r="AQ892" s="16"/>
      <c r="AR892" s="16">
        <f t="shared" si="2023"/>
        <v>976.7</v>
      </c>
      <c r="AS892" s="16">
        <f t="shared" si="1941"/>
        <v>976.7</v>
      </c>
      <c r="AT892" s="16"/>
      <c r="AU892" s="16">
        <f t="shared" si="2025"/>
        <v>976.7</v>
      </c>
      <c r="AV892" s="16">
        <f t="shared" si="1942"/>
        <v>976.7</v>
      </c>
      <c r="AW892" s="16"/>
      <c r="AX892" s="16">
        <f t="shared" si="2027"/>
        <v>976.7</v>
      </c>
      <c r="AY892" s="16"/>
      <c r="AZ892" s="35"/>
    </row>
    <row r="893" spans="1:52" x14ac:dyDescent="0.3">
      <c r="A893" s="60" t="s">
        <v>162</v>
      </c>
      <c r="B893" s="56">
        <v>620</v>
      </c>
      <c r="C893" s="60"/>
      <c r="D893" s="60"/>
      <c r="E893" s="12" t="s">
        <v>410</v>
      </c>
      <c r="F893" s="16">
        <f t="shared" ref="F893:AY893" si="2054">F894</f>
        <v>8776.2999999999993</v>
      </c>
      <c r="G893" s="16">
        <f t="shared" si="2054"/>
        <v>8776.2999999999993</v>
      </c>
      <c r="H893" s="16">
        <f t="shared" si="2054"/>
        <v>8776.2999999999993</v>
      </c>
      <c r="I893" s="16">
        <f t="shared" si="2054"/>
        <v>0</v>
      </c>
      <c r="J893" s="16">
        <f t="shared" si="2054"/>
        <v>0</v>
      </c>
      <c r="K893" s="16">
        <f t="shared" si="2054"/>
        <v>0</v>
      </c>
      <c r="L893" s="16">
        <f t="shared" si="2000"/>
        <v>8776.2999999999993</v>
      </c>
      <c r="M893" s="16">
        <f t="shared" si="2001"/>
        <v>8776.2999999999993</v>
      </c>
      <c r="N893" s="16">
        <f t="shared" si="2002"/>
        <v>8776.2999999999993</v>
      </c>
      <c r="O893" s="16">
        <f t="shared" si="2054"/>
        <v>0</v>
      </c>
      <c r="P893" s="16">
        <f t="shared" si="2054"/>
        <v>0</v>
      </c>
      <c r="Q893" s="16">
        <f t="shared" si="2054"/>
        <v>0</v>
      </c>
      <c r="R893" s="16">
        <f t="shared" si="1953"/>
        <v>8776.2999999999993</v>
      </c>
      <c r="S893" s="16">
        <f t="shared" si="1954"/>
        <v>8776.2999999999993</v>
      </c>
      <c r="T893" s="16">
        <f t="shared" si="1955"/>
        <v>8776.2999999999993</v>
      </c>
      <c r="U893" s="16">
        <f t="shared" si="2054"/>
        <v>0</v>
      </c>
      <c r="V893" s="16">
        <f t="shared" si="2054"/>
        <v>0</v>
      </c>
      <c r="W893" s="16">
        <f t="shared" si="2054"/>
        <v>0</v>
      </c>
      <c r="X893" s="16">
        <f t="shared" si="1956"/>
        <v>8776.2999999999993</v>
      </c>
      <c r="Y893" s="16">
        <f t="shared" si="1957"/>
        <v>8776.2999999999993</v>
      </c>
      <c r="Z893" s="16">
        <f t="shared" si="1958"/>
        <v>8776.2999999999993</v>
      </c>
      <c r="AA893" s="16">
        <f t="shared" si="2054"/>
        <v>0</v>
      </c>
      <c r="AB893" s="16">
        <f t="shared" si="2054"/>
        <v>0</v>
      </c>
      <c r="AC893" s="16">
        <f t="shared" si="2054"/>
        <v>0</v>
      </c>
      <c r="AD893" s="16">
        <f t="shared" si="1959"/>
        <v>8776.2999999999993</v>
      </c>
      <c r="AE893" s="16">
        <f t="shared" si="1960"/>
        <v>8776.2999999999993</v>
      </c>
      <c r="AF893" s="16">
        <f t="shared" si="1961"/>
        <v>8776.2999999999993</v>
      </c>
      <c r="AG893" s="16">
        <f t="shared" si="2054"/>
        <v>0</v>
      </c>
      <c r="AH893" s="16">
        <f t="shared" si="2054"/>
        <v>0</v>
      </c>
      <c r="AI893" s="16">
        <f t="shared" si="2054"/>
        <v>0</v>
      </c>
      <c r="AJ893" s="16">
        <f t="shared" si="1962"/>
        <v>8776.2999999999993</v>
      </c>
      <c r="AK893" s="16">
        <f t="shared" si="1963"/>
        <v>8776.2999999999993</v>
      </c>
      <c r="AL893" s="16">
        <f t="shared" si="1964"/>
        <v>8776.2999999999993</v>
      </c>
      <c r="AM893" s="16">
        <f t="shared" si="2054"/>
        <v>0</v>
      </c>
      <c r="AN893" s="16">
        <f t="shared" si="2054"/>
        <v>0</v>
      </c>
      <c r="AO893" s="16">
        <f t="shared" si="2054"/>
        <v>0</v>
      </c>
      <c r="AP893" s="16">
        <f t="shared" si="1940"/>
        <v>8776.2999999999993</v>
      </c>
      <c r="AQ893" s="16">
        <f t="shared" si="2054"/>
        <v>0</v>
      </c>
      <c r="AR893" s="16">
        <f t="shared" si="2023"/>
        <v>8776.2999999999993</v>
      </c>
      <c r="AS893" s="16">
        <f t="shared" si="1941"/>
        <v>8776.2999999999993</v>
      </c>
      <c r="AT893" s="16">
        <f t="shared" si="2054"/>
        <v>0</v>
      </c>
      <c r="AU893" s="16">
        <f t="shared" si="2025"/>
        <v>8776.2999999999993</v>
      </c>
      <c r="AV893" s="16">
        <f t="shared" si="1942"/>
        <v>8776.2999999999993</v>
      </c>
      <c r="AW893" s="16">
        <f t="shared" si="2054"/>
        <v>0</v>
      </c>
      <c r="AX893" s="16">
        <f t="shared" si="2027"/>
        <v>8776.2999999999993</v>
      </c>
      <c r="AY893" s="16">
        <f t="shared" si="2054"/>
        <v>0</v>
      </c>
      <c r="AZ893" s="35"/>
    </row>
    <row r="894" spans="1:52" x14ac:dyDescent="0.3">
      <c r="A894" s="60" t="s">
        <v>162</v>
      </c>
      <c r="B894" s="56">
        <v>620</v>
      </c>
      <c r="C894" s="60" t="s">
        <v>49</v>
      </c>
      <c r="D894" s="60" t="s">
        <v>17</v>
      </c>
      <c r="E894" s="12" t="s">
        <v>383</v>
      </c>
      <c r="F894" s="16">
        <v>8776.2999999999993</v>
      </c>
      <c r="G894" s="16">
        <v>8776.2999999999993</v>
      </c>
      <c r="H894" s="16">
        <v>8776.2999999999993</v>
      </c>
      <c r="I894" s="16"/>
      <c r="J894" s="16"/>
      <c r="K894" s="16"/>
      <c r="L894" s="16">
        <f t="shared" si="2000"/>
        <v>8776.2999999999993</v>
      </c>
      <c r="M894" s="16">
        <f t="shared" si="2001"/>
        <v>8776.2999999999993</v>
      </c>
      <c r="N894" s="16">
        <f t="shared" si="2002"/>
        <v>8776.2999999999993</v>
      </c>
      <c r="O894" s="16"/>
      <c r="P894" s="16"/>
      <c r="Q894" s="16"/>
      <c r="R894" s="16">
        <f t="shared" si="1953"/>
        <v>8776.2999999999993</v>
      </c>
      <c r="S894" s="16">
        <f t="shared" si="1954"/>
        <v>8776.2999999999993</v>
      </c>
      <c r="T894" s="16">
        <f t="shared" si="1955"/>
        <v>8776.2999999999993</v>
      </c>
      <c r="U894" s="16"/>
      <c r="V894" s="16"/>
      <c r="W894" s="16"/>
      <c r="X894" s="16">
        <f t="shared" si="1956"/>
        <v>8776.2999999999993</v>
      </c>
      <c r="Y894" s="16">
        <f t="shared" si="1957"/>
        <v>8776.2999999999993</v>
      </c>
      <c r="Z894" s="16">
        <f t="shared" si="1958"/>
        <v>8776.2999999999993</v>
      </c>
      <c r="AA894" s="16"/>
      <c r="AB894" s="16"/>
      <c r="AC894" s="16"/>
      <c r="AD894" s="16">
        <f t="shared" si="1959"/>
        <v>8776.2999999999993</v>
      </c>
      <c r="AE894" s="16">
        <f t="shared" si="1960"/>
        <v>8776.2999999999993</v>
      </c>
      <c r="AF894" s="16">
        <f t="shared" si="1961"/>
        <v>8776.2999999999993</v>
      </c>
      <c r="AG894" s="16"/>
      <c r="AH894" s="16"/>
      <c r="AI894" s="16"/>
      <c r="AJ894" s="16">
        <f t="shared" si="1962"/>
        <v>8776.2999999999993</v>
      </c>
      <c r="AK894" s="16">
        <f t="shared" si="1963"/>
        <v>8776.2999999999993</v>
      </c>
      <c r="AL894" s="16">
        <f t="shared" si="1964"/>
        <v>8776.2999999999993</v>
      </c>
      <c r="AM894" s="16"/>
      <c r="AN894" s="16"/>
      <c r="AO894" s="16"/>
      <c r="AP894" s="16">
        <f t="shared" si="1940"/>
        <v>8776.2999999999993</v>
      </c>
      <c r="AQ894" s="16"/>
      <c r="AR894" s="16">
        <f t="shared" si="2023"/>
        <v>8776.2999999999993</v>
      </c>
      <c r="AS894" s="16">
        <f t="shared" si="1941"/>
        <v>8776.2999999999993</v>
      </c>
      <c r="AT894" s="16"/>
      <c r="AU894" s="16">
        <f t="shared" si="2025"/>
        <v>8776.2999999999993</v>
      </c>
      <c r="AV894" s="16">
        <f t="shared" si="1942"/>
        <v>8776.2999999999993</v>
      </c>
      <c r="AW894" s="16"/>
      <c r="AX894" s="16">
        <f t="shared" si="2027"/>
        <v>8776.2999999999993</v>
      </c>
      <c r="AY894" s="16"/>
      <c r="AZ894" s="35"/>
    </row>
    <row r="895" spans="1:52" ht="78" x14ac:dyDescent="0.3">
      <c r="A895" s="60" t="s">
        <v>162</v>
      </c>
      <c r="B895" s="56">
        <v>630</v>
      </c>
      <c r="C895" s="60"/>
      <c r="D895" s="60"/>
      <c r="E895" s="12" t="s">
        <v>756</v>
      </c>
      <c r="F895" s="16">
        <f t="shared" ref="F895:AY895" si="2055">F896</f>
        <v>297</v>
      </c>
      <c r="G895" s="16">
        <f t="shared" si="2055"/>
        <v>297</v>
      </c>
      <c r="H895" s="16">
        <f t="shared" si="2055"/>
        <v>297</v>
      </c>
      <c r="I895" s="16">
        <f t="shared" si="2055"/>
        <v>0</v>
      </c>
      <c r="J895" s="16">
        <f t="shared" si="2055"/>
        <v>0</v>
      </c>
      <c r="K895" s="16">
        <f t="shared" si="2055"/>
        <v>0</v>
      </c>
      <c r="L895" s="16">
        <f t="shared" si="2000"/>
        <v>297</v>
      </c>
      <c r="M895" s="16">
        <f t="shared" si="2001"/>
        <v>297</v>
      </c>
      <c r="N895" s="16">
        <f t="shared" si="2002"/>
        <v>297</v>
      </c>
      <c r="O895" s="16">
        <f t="shared" si="2055"/>
        <v>0</v>
      </c>
      <c r="P895" s="16">
        <f t="shared" si="2055"/>
        <v>0</v>
      </c>
      <c r="Q895" s="16">
        <f t="shared" si="2055"/>
        <v>0</v>
      </c>
      <c r="R895" s="16">
        <f t="shared" si="1953"/>
        <v>297</v>
      </c>
      <c r="S895" s="16">
        <f t="shared" si="1954"/>
        <v>297</v>
      </c>
      <c r="T895" s="16">
        <f t="shared" si="1955"/>
        <v>297</v>
      </c>
      <c r="U895" s="16">
        <f t="shared" si="2055"/>
        <v>0</v>
      </c>
      <c r="V895" s="16">
        <f t="shared" si="2055"/>
        <v>0</v>
      </c>
      <c r="W895" s="16">
        <f t="shared" si="2055"/>
        <v>0</v>
      </c>
      <c r="X895" s="16">
        <f t="shared" si="1956"/>
        <v>297</v>
      </c>
      <c r="Y895" s="16">
        <f t="shared" si="1957"/>
        <v>297</v>
      </c>
      <c r="Z895" s="16">
        <f t="shared" si="1958"/>
        <v>297</v>
      </c>
      <c r="AA895" s="16">
        <f t="shared" si="2055"/>
        <v>0</v>
      </c>
      <c r="AB895" s="16">
        <f t="shared" si="2055"/>
        <v>0</v>
      </c>
      <c r="AC895" s="16">
        <f t="shared" si="2055"/>
        <v>0</v>
      </c>
      <c r="AD895" s="16">
        <f t="shared" si="1959"/>
        <v>297</v>
      </c>
      <c r="AE895" s="16">
        <f t="shared" si="1960"/>
        <v>297</v>
      </c>
      <c r="AF895" s="16">
        <f t="shared" si="1961"/>
        <v>297</v>
      </c>
      <c r="AG895" s="16">
        <f t="shared" si="2055"/>
        <v>0</v>
      </c>
      <c r="AH895" s="16">
        <f t="shared" si="2055"/>
        <v>0</v>
      </c>
      <c r="AI895" s="16">
        <f t="shared" si="2055"/>
        <v>0</v>
      </c>
      <c r="AJ895" s="16">
        <f t="shared" si="1962"/>
        <v>297</v>
      </c>
      <c r="AK895" s="16">
        <f t="shared" si="1963"/>
        <v>297</v>
      </c>
      <c r="AL895" s="16">
        <f t="shared" si="1964"/>
        <v>297</v>
      </c>
      <c r="AM895" s="16">
        <f t="shared" si="2055"/>
        <v>0</v>
      </c>
      <c r="AN895" s="16">
        <f t="shared" si="2055"/>
        <v>0</v>
      </c>
      <c r="AO895" s="16">
        <f t="shared" si="2055"/>
        <v>0</v>
      </c>
      <c r="AP895" s="16">
        <f t="shared" si="1940"/>
        <v>297</v>
      </c>
      <c r="AQ895" s="16">
        <f t="shared" si="2055"/>
        <v>0</v>
      </c>
      <c r="AR895" s="16">
        <f t="shared" si="2023"/>
        <v>297</v>
      </c>
      <c r="AS895" s="16">
        <f t="shared" si="1941"/>
        <v>297</v>
      </c>
      <c r="AT895" s="16">
        <f t="shared" si="2055"/>
        <v>0</v>
      </c>
      <c r="AU895" s="16">
        <f t="shared" si="2025"/>
        <v>297</v>
      </c>
      <c r="AV895" s="16">
        <f t="shared" si="1942"/>
        <v>297</v>
      </c>
      <c r="AW895" s="16">
        <f t="shared" si="2055"/>
        <v>0</v>
      </c>
      <c r="AX895" s="16">
        <f t="shared" si="2027"/>
        <v>297</v>
      </c>
      <c r="AY895" s="16">
        <f t="shared" si="2055"/>
        <v>0</v>
      </c>
      <c r="AZ895" s="35"/>
    </row>
    <row r="896" spans="1:52" x14ac:dyDescent="0.3">
      <c r="A896" s="60" t="s">
        <v>162</v>
      </c>
      <c r="B896" s="56">
        <v>630</v>
      </c>
      <c r="C896" s="60" t="s">
        <v>49</v>
      </c>
      <c r="D896" s="60" t="s">
        <v>17</v>
      </c>
      <c r="E896" s="12" t="s">
        <v>383</v>
      </c>
      <c r="F896" s="16">
        <v>297</v>
      </c>
      <c r="G896" s="16">
        <v>297</v>
      </c>
      <c r="H896" s="16">
        <v>297</v>
      </c>
      <c r="I896" s="16"/>
      <c r="J896" s="16"/>
      <c r="K896" s="16"/>
      <c r="L896" s="16">
        <f t="shared" si="2000"/>
        <v>297</v>
      </c>
      <c r="M896" s="16">
        <f t="shared" si="2001"/>
        <v>297</v>
      </c>
      <c r="N896" s="16">
        <f t="shared" si="2002"/>
        <v>297</v>
      </c>
      <c r="O896" s="16"/>
      <c r="P896" s="16"/>
      <c r="Q896" s="16"/>
      <c r="R896" s="16">
        <f t="shared" si="1953"/>
        <v>297</v>
      </c>
      <c r="S896" s="16">
        <f t="shared" si="1954"/>
        <v>297</v>
      </c>
      <c r="T896" s="16">
        <f t="shared" si="1955"/>
        <v>297</v>
      </c>
      <c r="U896" s="16"/>
      <c r="V896" s="16"/>
      <c r="W896" s="16"/>
      <c r="X896" s="16">
        <f t="shared" si="1956"/>
        <v>297</v>
      </c>
      <c r="Y896" s="16">
        <f t="shared" si="1957"/>
        <v>297</v>
      </c>
      <c r="Z896" s="16">
        <f t="shared" si="1958"/>
        <v>297</v>
      </c>
      <c r="AA896" s="16"/>
      <c r="AB896" s="16"/>
      <c r="AC896" s="16"/>
      <c r="AD896" s="16">
        <f t="shared" si="1959"/>
        <v>297</v>
      </c>
      <c r="AE896" s="16">
        <f t="shared" si="1960"/>
        <v>297</v>
      </c>
      <c r="AF896" s="16">
        <f t="shared" si="1961"/>
        <v>297</v>
      </c>
      <c r="AG896" s="16"/>
      <c r="AH896" s="16"/>
      <c r="AI896" s="16"/>
      <c r="AJ896" s="16">
        <f t="shared" si="1962"/>
        <v>297</v>
      </c>
      <c r="AK896" s="16">
        <f t="shared" si="1963"/>
        <v>297</v>
      </c>
      <c r="AL896" s="16">
        <f t="shared" si="1964"/>
        <v>297</v>
      </c>
      <c r="AM896" s="16"/>
      <c r="AN896" s="16"/>
      <c r="AO896" s="16"/>
      <c r="AP896" s="16">
        <f t="shared" si="1940"/>
        <v>297</v>
      </c>
      <c r="AQ896" s="16"/>
      <c r="AR896" s="16">
        <f t="shared" si="2023"/>
        <v>297</v>
      </c>
      <c r="AS896" s="16">
        <f t="shared" si="1941"/>
        <v>297</v>
      </c>
      <c r="AT896" s="16"/>
      <c r="AU896" s="16">
        <f t="shared" si="2025"/>
        <v>297</v>
      </c>
      <c r="AV896" s="16">
        <f t="shared" si="1942"/>
        <v>297</v>
      </c>
      <c r="AW896" s="16"/>
      <c r="AX896" s="16">
        <f t="shared" si="2027"/>
        <v>297</v>
      </c>
      <c r="AY896" s="16"/>
      <c r="AZ896" s="35"/>
    </row>
    <row r="897" spans="1:72" ht="46.8" x14ac:dyDescent="0.3">
      <c r="A897" s="60" t="s">
        <v>165</v>
      </c>
      <c r="B897" s="56"/>
      <c r="C897" s="60"/>
      <c r="D897" s="60"/>
      <c r="E897" s="12" t="s">
        <v>629</v>
      </c>
      <c r="F897" s="16">
        <f t="shared" ref="F897:AY897" si="2056">F898</f>
        <v>2988.6</v>
      </c>
      <c r="G897" s="16">
        <f t="shared" si="2056"/>
        <v>2988.6</v>
      </c>
      <c r="H897" s="16">
        <f t="shared" si="2056"/>
        <v>2988.6</v>
      </c>
      <c r="I897" s="16">
        <f t="shared" si="2056"/>
        <v>0</v>
      </c>
      <c r="J897" s="16">
        <f t="shared" si="2056"/>
        <v>0</v>
      </c>
      <c r="K897" s="16">
        <f t="shared" si="2056"/>
        <v>0</v>
      </c>
      <c r="L897" s="16">
        <f t="shared" si="2000"/>
        <v>2988.6</v>
      </c>
      <c r="M897" s="16">
        <f t="shared" si="2001"/>
        <v>2988.6</v>
      </c>
      <c r="N897" s="16">
        <f t="shared" si="2002"/>
        <v>2988.6</v>
      </c>
      <c r="O897" s="16">
        <f t="shared" si="2056"/>
        <v>0</v>
      </c>
      <c r="P897" s="16">
        <f t="shared" si="2056"/>
        <v>0</v>
      </c>
      <c r="Q897" s="16">
        <f t="shared" si="2056"/>
        <v>0</v>
      </c>
      <c r="R897" s="16">
        <f t="shared" si="1953"/>
        <v>2988.6</v>
      </c>
      <c r="S897" s="16">
        <f t="shared" si="1954"/>
        <v>2988.6</v>
      </c>
      <c r="T897" s="16">
        <f t="shared" si="1955"/>
        <v>2988.6</v>
      </c>
      <c r="U897" s="16">
        <f t="shared" si="2056"/>
        <v>0</v>
      </c>
      <c r="V897" s="16">
        <f t="shared" si="2056"/>
        <v>0</v>
      </c>
      <c r="W897" s="16">
        <f t="shared" si="2056"/>
        <v>0</v>
      </c>
      <c r="X897" s="16">
        <f t="shared" si="1956"/>
        <v>2988.6</v>
      </c>
      <c r="Y897" s="16">
        <f t="shared" si="1957"/>
        <v>2988.6</v>
      </c>
      <c r="Z897" s="16">
        <f t="shared" si="1958"/>
        <v>2988.6</v>
      </c>
      <c r="AA897" s="16">
        <f t="shared" si="2056"/>
        <v>0</v>
      </c>
      <c r="AB897" s="16">
        <f t="shared" si="2056"/>
        <v>0</v>
      </c>
      <c r="AC897" s="16">
        <f t="shared" si="2056"/>
        <v>0</v>
      </c>
      <c r="AD897" s="16">
        <f t="shared" si="1959"/>
        <v>2988.6</v>
      </c>
      <c r="AE897" s="16">
        <f t="shared" si="1960"/>
        <v>2988.6</v>
      </c>
      <c r="AF897" s="16">
        <f t="shared" si="1961"/>
        <v>2988.6</v>
      </c>
      <c r="AG897" s="16">
        <f t="shared" si="2056"/>
        <v>0</v>
      </c>
      <c r="AH897" s="16">
        <f t="shared" si="2056"/>
        <v>0</v>
      </c>
      <c r="AI897" s="16">
        <f t="shared" si="2056"/>
        <v>0</v>
      </c>
      <c r="AJ897" s="16">
        <f t="shared" si="1962"/>
        <v>2988.6</v>
      </c>
      <c r="AK897" s="16">
        <f t="shared" si="1963"/>
        <v>2988.6</v>
      </c>
      <c r="AL897" s="16">
        <f t="shared" si="1964"/>
        <v>2988.6</v>
      </c>
      <c r="AM897" s="16">
        <f t="shared" si="2056"/>
        <v>0</v>
      </c>
      <c r="AN897" s="16">
        <f t="shared" si="2056"/>
        <v>0</v>
      </c>
      <c r="AO897" s="16">
        <f t="shared" si="2056"/>
        <v>0</v>
      </c>
      <c r="AP897" s="16">
        <f t="shared" si="1940"/>
        <v>2988.6</v>
      </c>
      <c r="AQ897" s="16">
        <f t="shared" si="2056"/>
        <v>0</v>
      </c>
      <c r="AR897" s="16">
        <f t="shared" si="2023"/>
        <v>2988.6</v>
      </c>
      <c r="AS897" s="16">
        <f t="shared" si="1941"/>
        <v>2988.6</v>
      </c>
      <c r="AT897" s="16">
        <f t="shared" si="2056"/>
        <v>0</v>
      </c>
      <c r="AU897" s="16">
        <f t="shared" si="2025"/>
        <v>2988.6</v>
      </c>
      <c r="AV897" s="16">
        <f t="shared" si="1942"/>
        <v>2988.6</v>
      </c>
      <c r="AW897" s="16">
        <f t="shared" si="2056"/>
        <v>0</v>
      </c>
      <c r="AX897" s="16">
        <f t="shared" si="2027"/>
        <v>2988.6</v>
      </c>
      <c r="AY897" s="16">
        <f t="shared" si="2056"/>
        <v>0</v>
      </c>
      <c r="AZ897" s="35"/>
    </row>
    <row r="898" spans="1:72" x14ac:dyDescent="0.3">
      <c r="A898" s="60" t="s">
        <v>164</v>
      </c>
      <c r="B898" s="56"/>
      <c r="C898" s="60"/>
      <c r="D898" s="60"/>
      <c r="E898" s="12" t="s">
        <v>630</v>
      </c>
      <c r="F898" s="16">
        <f t="shared" ref="F898:AY898" si="2057">F899+F902</f>
        <v>2988.6</v>
      </c>
      <c r="G898" s="16">
        <f t="shared" si="2057"/>
        <v>2988.6</v>
      </c>
      <c r="H898" s="16">
        <f t="shared" si="2057"/>
        <v>2988.6</v>
      </c>
      <c r="I898" s="16">
        <f t="shared" ref="I898:K898" si="2058">I899+I902</f>
        <v>0</v>
      </c>
      <c r="J898" s="16">
        <f t="shared" si="2058"/>
        <v>0</v>
      </c>
      <c r="K898" s="16">
        <f t="shared" si="2058"/>
        <v>0</v>
      </c>
      <c r="L898" s="16">
        <f t="shared" si="2000"/>
        <v>2988.6</v>
      </c>
      <c r="M898" s="16">
        <f t="shared" si="2001"/>
        <v>2988.6</v>
      </c>
      <c r="N898" s="16">
        <f t="shared" si="2002"/>
        <v>2988.6</v>
      </c>
      <c r="O898" s="16">
        <f t="shared" ref="O898:Q898" si="2059">O899+O902</f>
        <v>0</v>
      </c>
      <c r="P898" s="16">
        <f t="shared" si="2059"/>
        <v>0</v>
      </c>
      <c r="Q898" s="16">
        <f t="shared" si="2059"/>
        <v>0</v>
      </c>
      <c r="R898" s="16">
        <f t="shared" si="1953"/>
        <v>2988.6</v>
      </c>
      <c r="S898" s="16">
        <f t="shared" si="1954"/>
        <v>2988.6</v>
      </c>
      <c r="T898" s="16">
        <f t="shared" si="1955"/>
        <v>2988.6</v>
      </c>
      <c r="U898" s="16">
        <f t="shared" ref="U898:W898" si="2060">U899+U902</f>
        <v>0</v>
      </c>
      <c r="V898" s="16">
        <f t="shared" si="2060"/>
        <v>0</v>
      </c>
      <c r="W898" s="16">
        <f t="shared" si="2060"/>
        <v>0</v>
      </c>
      <c r="X898" s="16">
        <f t="shared" si="1956"/>
        <v>2988.6</v>
      </c>
      <c r="Y898" s="16">
        <f t="shared" si="1957"/>
        <v>2988.6</v>
      </c>
      <c r="Z898" s="16">
        <f t="shared" si="1958"/>
        <v>2988.6</v>
      </c>
      <c r="AA898" s="16">
        <f t="shared" ref="AA898:AC898" si="2061">AA899+AA902</f>
        <v>0</v>
      </c>
      <c r="AB898" s="16">
        <f t="shared" si="2061"/>
        <v>0</v>
      </c>
      <c r="AC898" s="16">
        <f t="shared" si="2061"/>
        <v>0</v>
      </c>
      <c r="AD898" s="16">
        <f t="shared" si="1959"/>
        <v>2988.6</v>
      </c>
      <c r="AE898" s="16">
        <f t="shared" si="1960"/>
        <v>2988.6</v>
      </c>
      <c r="AF898" s="16">
        <f t="shared" si="1961"/>
        <v>2988.6</v>
      </c>
      <c r="AG898" s="16">
        <f t="shared" ref="AG898:AI898" si="2062">AG899+AG902</f>
        <v>0</v>
      </c>
      <c r="AH898" s="16">
        <f t="shared" si="2062"/>
        <v>0</v>
      </c>
      <c r="AI898" s="16">
        <f t="shared" si="2062"/>
        <v>0</v>
      </c>
      <c r="AJ898" s="16">
        <f t="shared" si="1962"/>
        <v>2988.6</v>
      </c>
      <c r="AK898" s="16">
        <f t="shared" si="1963"/>
        <v>2988.6</v>
      </c>
      <c r="AL898" s="16">
        <f t="shared" si="1964"/>
        <v>2988.6</v>
      </c>
      <c r="AM898" s="16">
        <f t="shared" ref="AM898:AO898" si="2063">AM899+AM902</f>
        <v>0</v>
      </c>
      <c r="AN898" s="16">
        <f t="shared" si="2063"/>
        <v>0</v>
      </c>
      <c r="AO898" s="16">
        <f t="shared" si="2063"/>
        <v>0</v>
      </c>
      <c r="AP898" s="16">
        <f t="shared" si="1940"/>
        <v>2988.6</v>
      </c>
      <c r="AQ898" s="16">
        <f t="shared" ref="AQ898" si="2064">AQ899+AQ902</f>
        <v>0</v>
      </c>
      <c r="AR898" s="16">
        <f t="shared" si="2023"/>
        <v>2988.6</v>
      </c>
      <c r="AS898" s="16">
        <f t="shared" si="1941"/>
        <v>2988.6</v>
      </c>
      <c r="AT898" s="16">
        <f t="shared" ref="AT898" si="2065">AT899+AT902</f>
        <v>0</v>
      </c>
      <c r="AU898" s="16">
        <f t="shared" si="2025"/>
        <v>2988.6</v>
      </c>
      <c r="AV898" s="16">
        <f t="shared" si="1942"/>
        <v>2988.6</v>
      </c>
      <c r="AW898" s="16">
        <f t="shared" ref="AW898" si="2066">AW899+AW902</f>
        <v>0</v>
      </c>
      <c r="AX898" s="16">
        <f t="shared" si="2027"/>
        <v>2988.6</v>
      </c>
      <c r="AY898" s="16">
        <f t="shared" si="2057"/>
        <v>0</v>
      </c>
      <c r="AZ898" s="35"/>
    </row>
    <row r="899" spans="1:72" ht="31.2" x14ac:dyDescent="0.3">
      <c r="A899" s="60" t="s">
        <v>164</v>
      </c>
      <c r="B899" s="56">
        <v>200</v>
      </c>
      <c r="C899" s="60"/>
      <c r="D899" s="60"/>
      <c r="E899" s="12" t="s">
        <v>392</v>
      </c>
      <c r="F899" s="16">
        <f t="shared" ref="F899:AY900" si="2067">F900</f>
        <v>115</v>
      </c>
      <c r="G899" s="16">
        <f t="shared" si="2067"/>
        <v>115</v>
      </c>
      <c r="H899" s="16">
        <f t="shared" si="2067"/>
        <v>115</v>
      </c>
      <c r="I899" s="16">
        <f t="shared" si="2067"/>
        <v>0</v>
      </c>
      <c r="J899" s="16">
        <f t="shared" si="2067"/>
        <v>0</v>
      </c>
      <c r="K899" s="16">
        <f t="shared" si="2067"/>
        <v>0</v>
      </c>
      <c r="L899" s="16">
        <f t="shared" si="2000"/>
        <v>115</v>
      </c>
      <c r="M899" s="16">
        <f t="shared" si="2001"/>
        <v>115</v>
      </c>
      <c r="N899" s="16">
        <f t="shared" si="2002"/>
        <v>115</v>
      </c>
      <c r="O899" s="16">
        <f t="shared" si="2067"/>
        <v>0</v>
      </c>
      <c r="P899" s="16">
        <f t="shared" si="2067"/>
        <v>0</v>
      </c>
      <c r="Q899" s="16">
        <f t="shared" si="2067"/>
        <v>0</v>
      </c>
      <c r="R899" s="16">
        <f t="shared" si="1953"/>
        <v>115</v>
      </c>
      <c r="S899" s="16">
        <f t="shared" si="1954"/>
        <v>115</v>
      </c>
      <c r="T899" s="16">
        <f t="shared" si="1955"/>
        <v>115</v>
      </c>
      <c r="U899" s="16">
        <f t="shared" si="2067"/>
        <v>0</v>
      </c>
      <c r="V899" s="16">
        <f t="shared" si="2067"/>
        <v>0</v>
      </c>
      <c r="W899" s="16">
        <f t="shared" si="2067"/>
        <v>0</v>
      </c>
      <c r="X899" s="16">
        <f t="shared" si="1956"/>
        <v>115</v>
      </c>
      <c r="Y899" s="16">
        <f t="shared" si="1957"/>
        <v>115</v>
      </c>
      <c r="Z899" s="16">
        <f t="shared" si="1958"/>
        <v>115</v>
      </c>
      <c r="AA899" s="16">
        <f t="shared" si="2067"/>
        <v>0</v>
      </c>
      <c r="AB899" s="16">
        <f t="shared" si="2067"/>
        <v>0</v>
      </c>
      <c r="AC899" s="16">
        <f t="shared" si="2067"/>
        <v>0</v>
      </c>
      <c r="AD899" s="16">
        <f t="shared" si="1959"/>
        <v>115</v>
      </c>
      <c r="AE899" s="16">
        <f t="shared" si="1960"/>
        <v>115</v>
      </c>
      <c r="AF899" s="16">
        <f t="shared" si="1961"/>
        <v>115</v>
      </c>
      <c r="AG899" s="16">
        <f t="shared" si="2067"/>
        <v>0</v>
      </c>
      <c r="AH899" s="16">
        <f t="shared" si="2067"/>
        <v>0</v>
      </c>
      <c r="AI899" s="16">
        <f t="shared" si="2067"/>
        <v>0</v>
      </c>
      <c r="AJ899" s="16">
        <f t="shared" si="1962"/>
        <v>115</v>
      </c>
      <c r="AK899" s="16">
        <f t="shared" si="1963"/>
        <v>115</v>
      </c>
      <c r="AL899" s="16">
        <f t="shared" si="1964"/>
        <v>115</v>
      </c>
      <c r="AM899" s="16">
        <f t="shared" si="2067"/>
        <v>0</v>
      </c>
      <c r="AN899" s="16">
        <f t="shared" si="2067"/>
        <v>0</v>
      </c>
      <c r="AO899" s="16">
        <f t="shared" si="2067"/>
        <v>0</v>
      </c>
      <c r="AP899" s="16">
        <f t="shared" si="1940"/>
        <v>115</v>
      </c>
      <c r="AQ899" s="16">
        <f t="shared" si="2067"/>
        <v>0</v>
      </c>
      <c r="AR899" s="16">
        <f t="shared" si="2023"/>
        <v>115</v>
      </c>
      <c r="AS899" s="16">
        <f t="shared" si="1941"/>
        <v>115</v>
      </c>
      <c r="AT899" s="16">
        <f t="shared" si="2067"/>
        <v>0</v>
      </c>
      <c r="AU899" s="16">
        <f t="shared" si="2025"/>
        <v>115</v>
      </c>
      <c r="AV899" s="16">
        <f t="shared" si="1942"/>
        <v>115</v>
      </c>
      <c r="AW899" s="16">
        <f t="shared" si="2067"/>
        <v>0</v>
      </c>
      <c r="AX899" s="16">
        <f t="shared" si="2027"/>
        <v>115</v>
      </c>
      <c r="AY899" s="16">
        <f t="shared" si="2067"/>
        <v>0</v>
      </c>
      <c r="AZ899" s="35"/>
    </row>
    <row r="900" spans="1:72" ht="46.8" x14ac:dyDescent="0.3">
      <c r="A900" s="60" t="s">
        <v>164</v>
      </c>
      <c r="B900" s="56">
        <v>240</v>
      </c>
      <c r="C900" s="60"/>
      <c r="D900" s="60"/>
      <c r="E900" s="12" t="s">
        <v>400</v>
      </c>
      <c r="F900" s="16">
        <f t="shared" si="2067"/>
        <v>115</v>
      </c>
      <c r="G900" s="16">
        <f t="shared" si="2067"/>
        <v>115</v>
      </c>
      <c r="H900" s="16">
        <f t="shared" si="2067"/>
        <v>115</v>
      </c>
      <c r="I900" s="16">
        <f t="shared" si="2067"/>
        <v>0</v>
      </c>
      <c r="J900" s="16">
        <f t="shared" si="2067"/>
        <v>0</v>
      </c>
      <c r="K900" s="16">
        <f t="shared" si="2067"/>
        <v>0</v>
      </c>
      <c r="L900" s="16">
        <f t="shared" si="2000"/>
        <v>115</v>
      </c>
      <c r="M900" s="16">
        <f t="shared" si="2001"/>
        <v>115</v>
      </c>
      <c r="N900" s="16">
        <f t="shared" si="2002"/>
        <v>115</v>
      </c>
      <c r="O900" s="16">
        <f t="shared" si="2067"/>
        <v>0</v>
      </c>
      <c r="P900" s="16">
        <f t="shared" si="2067"/>
        <v>0</v>
      </c>
      <c r="Q900" s="16">
        <f t="shared" si="2067"/>
        <v>0</v>
      </c>
      <c r="R900" s="16">
        <f t="shared" si="1953"/>
        <v>115</v>
      </c>
      <c r="S900" s="16">
        <f t="shared" si="1954"/>
        <v>115</v>
      </c>
      <c r="T900" s="16">
        <f t="shared" si="1955"/>
        <v>115</v>
      </c>
      <c r="U900" s="16">
        <f t="shared" si="2067"/>
        <v>0</v>
      </c>
      <c r="V900" s="16">
        <f t="shared" si="2067"/>
        <v>0</v>
      </c>
      <c r="W900" s="16">
        <f t="shared" si="2067"/>
        <v>0</v>
      </c>
      <c r="X900" s="16">
        <f t="shared" si="1956"/>
        <v>115</v>
      </c>
      <c r="Y900" s="16">
        <f t="shared" si="1957"/>
        <v>115</v>
      </c>
      <c r="Z900" s="16">
        <f t="shared" si="1958"/>
        <v>115</v>
      </c>
      <c r="AA900" s="16">
        <f t="shared" si="2067"/>
        <v>0</v>
      </c>
      <c r="AB900" s="16">
        <f t="shared" si="2067"/>
        <v>0</v>
      </c>
      <c r="AC900" s="16">
        <f t="shared" si="2067"/>
        <v>0</v>
      </c>
      <c r="AD900" s="16">
        <f t="shared" si="1959"/>
        <v>115</v>
      </c>
      <c r="AE900" s="16">
        <f t="shared" si="1960"/>
        <v>115</v>
      </c>
      <c r="AF900" s="16">
        <f t="shared" si="1961"/>
        <v>115</v>
      </c>
      <c r="AG900" s="16">
        <f t="shared" si="2067"/>
        <v>0</v>
      </c>
      <c r="AH900" s="16">
        <f t="shared" si="2067"/>
        <v>0</v>
      </c>
      <c r="AI900" s="16">
        <f t="shared" si="2067"/>
        <v>0</v>
      </c>
      <c r="AJ900" s="16">
        <f t="shared" si="1962"/>
        <v>115</v>
      </c>
      <c r="AK900" s="16">
        <f t="shared" si="1963"/>
        <v>115</v>
      </c>
      <c r="AL900" s="16">
        <f t="shared" si="1964"/>
        <v>115</v>
      </c>
      <c r="AM900" s="16">
        <f t="shared" si="2067"/>
        <v>0</v>
      </c>
      <c r="AN900" s="16">
        <f t="shared" si="2067"/>
        <v>0</v>
      </c>
      <c r="AO900" s="16">
        <f t="shared" si="2067"/>
        <v>0</v>
      </c>
      <c r="AP900" s="16">
        <f t="shared" si="1940"/>
        <v>115</v>
      </c>
      <c r="AQ900" s="16">
        <f t="shared" si="2067"/>
        <v>0</v>
      </c>
      <c r="AR900" s="16">
        <f t="shared" si="2023"/>
        <v>115</v>
      </c>
      <c r="AS900" s="16">
        <f t="shared" si="1941"/>
        <v>115</v>
      </c>
      <c r="AT900" s="16">
        <f t="shared" si="2067"/>
        <v>0</v>
      </c>
      <c r="AU900" s="16">
        <f t="shared" si="2025"/>
        <v>115</v>
      </c>
      <c r="AV900" s="16">
        <f t="shared" si="1942"/>
        <v>115</v>
      </c>
      <c r="AW900" s="16">
        <f t="shared" si="2067"/>
        <v>0</v>
      </c>
      <c r="AX900" s="16">
        <f t="shared" si="2027"/>
        <v>115</v>
      </c>
      <c r="AY900" s="16">
        <f t="shared" si="2067"/>
        <v>0</v>
      </c>
      <c r="AZ900" s="35"/>
    </row>
    <row r="901" spans="1:72" x14ac:dyDescent="0.3">
      <c r="A901" s="60" t="s">
        <v>164</v>
      </c>
      <c r="B901" s="56">
        <v>240</v>
      </c>
      <c r="C901" s="60" t="s">
        <v>25</v>
      </c>
      <c r="D901" s="60" t="s">
        <v>26</v>
      </c>
      <c r="E901" s="12" t="s">
        <v>379</v>
      </c>
      <c r="F901" s="16">
        <v>115</v>
      </c>
      <c r="G901" s="16">
        <v>115</v>
      </c>
      <c r="H901" s="16">
        <v>115</v>
      </c>
      <c r="I901" s="16"/>
      <c r="J901" s="16"/>
      <c r="K901" s="16"/>
      <c r="L901" s="16">
        <f t="shared" si="2000"/>
        <v>115</v>
      </c>
      <c r="M901" s="16">
        <f t="shared" si="2001"/>
        <v>115</v>
      </c>
      <c r="N901" s="16">
        <f t="shared" si="2002"/>
        <v>115</v>
      </c>
      <c r="O901" s="16"/>
      <c r="P901" s="16"/>
      <c r="Q901" s="16"/>
      <c r="R901" s="16">
        <f t="shared" si="1953"/>
        <v>115</v>
      </c>
      <c r="S901" s="16">
        <f t="shared" si="1954"/>
        <v>115</v>
      </c>
      <c r="T901" s="16">
        <f t="shared" si="1955"/>
        <v>115</v>
      </c>
      <c r="U901" s="16"/>
      <c r="V901" s="16"/>
      <c r="W901" s="16"/>
      <c r="X901" s="16">
        <f t="shared" si="1956"/>
        <v>115</v>
      </c>
      <c r="Y901" s="16">
        <f t="shared" si="1957"/>
        <v>115</v>
      </c>
      <c r="Z901" s="16">
        <f t="shared" si="1958"/>
        <v>115</v>
      </c>
      <c r="AA901" s="16"/>
      <c r="AB901" s="16"/>
      <c r="AC901" s="16"/>
      <c r="AD901" s="16">
        <f t="shared" si="1959"/>
        <v>115</v>
      </c>
      <c r="AE901" s="16">
        <f t="shared" si="1960"/>
        <v>115</v>
      </c>
      <c r="AF901" s="16">
        <f t="shared" si="1961"/>
        <v>115</v>
      </c>
      <c r="AG901" s="16"/>
      <c r="AH901" s="16"/>
      <c r="AI901" s="16"/>
      <c r="AJ901" s="16">
        <f t="shared" si="1962"/>
        <v>115</v>
      </c>
      <c r="AK901" s="16">
        <f t="shared" si="1963"/>
        <v>115</v>
      </c>
      <c r="AL901" s="16">
        <f t="shared" si="1964"/>
        <v>115</v>
      </c>
      <c r="AM901" s="16"/>
      <c r="AN901" s="16"/>
      <c r="AO901" s="16"/>
      <c r="AP901" s="16">
        <f t="shared" si="1940"/>
        <v>115</v>
      </c>
      <c r="AQ901" s="16"/>
      <c r="AR901" s="16">
        <f t="shared" si="2023"/>
        <v>115</v>
      </c>
      <c r="AS901" s="16">
        <f t="shared" si="1941"/>
        <v>115</v>
      </c>
      <c r="AT901" s="16"/>
      <c r="AU901" s="16">
        <f t="shared" si="2025"/>
        <v>115</v>
      </c>
      <c r="AV901" s="16">
        <f t="shared" si="1942"/>
        <v>115</v>
      </c>
      <c r="AW901" s="16"/>
      <c r="AX901" s="16">
        <f t="shared" si="2027"/>
        <v>115</v>
      </c>
      <c r="AY901" s="16"/>
      <c r="AZ901" s="35"/>
    </row>
    <row r="902" spans="1:72" ht="31.2" x14ac:dyDescent="0.3">
      <c r="A902" s="60" t="s">
        <v>164</v>
      </c>
      <c r="B902" s="56">
        <v>300</v>
      </c>
      <c r="C902" s="60"/>
      <c r="D902" s="60"/>
      <c r="E902" s="12" t="s">
        <v>393</v>
      </c>
      <c r="F902" s="16">
        <f t="shared" ref="F902:AY903" si="2068">F903</f>
        <v>2873.6</v>
      </c>
      <c r="G902" s="16">
        <f t="shared" si="2068"/>
        <v>2873.6</v>
      </c>
      <c r="H902" s="16">
        <f t="shared" si="2068"/>
        <v>2873.6</v>
      </c>
      <c r="I902" s="16">
        <f t="shared" si="2068"/>
        <v>0</v>
      </c>
      <c r="J902" s="16">
        <f t="shared" si="2068"/>
        <v>0</v>
      </c>
      <c r="K902" s="16">
        <f t="shared" si="2068"/>
        <v>0</v>
      </c>
      <c r="L902" s="16">
        <f t="shared" si="2000"/>
        <v>2873.6</v>
      </c>
      <c r="M902" s="16">
        <f t="shared" si="2001"/>
        <v>2873.6</v>
      </c>
      <c r="N902" s="16">
        <f t="shared" si="2002"/>
        <v>2873.6</v>
      </c>
      <c r="O902" s="16">
        <f t="shared" si="2068"/>
        <v>0</v>
      </c>
      <c r="P902" s="16">
        <f t="shared" si="2068"/>
        <v>0</v>
      </c>
      <c r="Q902" s="16">
        <f t="shared" si="2068"/>
        <v>0</v>
      </c>
      <c r="R902" s="16">
        <f t="shared" si="1953"/>
        <v>2873.6</v>
      </c>
      <c r="S902" s="16">
        <f t="shared" si="1954"/>
        <v>2873.6</v>
      </c>
      <c r="T902" s="16">
        <f t="shared" si="1955"/>
        <v>2873.6</v>
      </c>
      <c r="U902" s="16">
        <f t="shared" si="2068"/>
        <v>0</v>
      </c>
      <c r="V902" s="16">
        <f t="shared" si="2068"/>
        <v>0</v>
      </c>
      <c r="W902" s="16">
        <f t="shared" si="2068"/>
        <v>0</v>
      </c>
      <c r="X902" s="16">
        <f t="shared" si="1956"/>
        <v>2873.6</v>
      </c>
      <c r="Y902" s="16">
        <f t="shared" si="1957"/>
        <v>2873.6</v>
      </c>
      <c r="Z902" s="16">
        <f t="shared" si="1958"/>
        <v>2873.6</v>
      </c>
      <c r="AA902" s="16">
        <f t="shared" si="2068"/>
        <v>0</v>
      </c>
      <c r="AB902" s="16">
        <f t="shared" si="2068"/>
        <v>0</v>
      </c>
      <c r="AC902" s="16">
        <f t="shared" si="2068"/>
        <v>0</v>
      </c>
      <c r="AD902" s="16">
        <f t="shared" si="1959"/>
        <v>2873.6</v>
      </c>
      <c r="AE902" s="16">
        <f t="shared" si="1960"/>
        <v>2873.6</v>
      </c>
      <c r="AF902" s="16">
        <f t="shared" si="1961"/>
        <v>2873.6</v>
      </c>
      <c r="AG902" s="16">
        <f t="shared" si="2068"/>
        <v>0</v>
      </c>
      <c r="AH902" s="16">
        <f t="shared" si="2068"/>
        <v>0</v>
      </c>
      <c r="AI902" s="16">
        <f t="shared" si="2068"/>
        <v>0</v>
      </c>
      <c r="AJ902" s="16">
        <f t="shared" si="1962"/>
        <v>2873.6</v>
      </c>
      <c r="AK902" s="16">
        <f t="shared" si="1963"/>
        <v>2873.6</v>
      </c>
      <c r="AL902" s="16">
        <f t="shared" si="1964"/>
        <v>2873.6</v>
      </c>
      <c r="AM902" s="16">
        <f t="shared" si="2068"/>
        <v>0</v>
      </c>
      <c r="AN902" s="16">
        <f t="shared" si="2068"/>
        <v>0</v>
      </c>
      <c r="AO902" s="16">
        <f t="shared" si="2068"/>
        <v>0</v>
      </c>
      <c r="AP902" s="16">
        <f t="shared" si="1940"/>
        <v>2873.6</v>
      </c>
      <c r="AQ902" s="16">
        <f t="shared" si="2068"/>
        <v>0</v>
      </c>
      <c r="AR902" s="16">
        <f t="shared" si="2023"/>
        <v>2873.6</v>
      </c>
      <c r="AS902" s="16">
        <f t="shared" si="1941"/>
        <v>2873.6</v>
      </c>
      <c r="AT902" s="16">
        <f t="shared" si="2068"/>
        <v>0</v>
      </c>
      <c r="AU902" s="16">
        <f t="shared" si="2025"/>
        <v>2873.6</v>
      </c>
      <c r="AV902" s="16">
        <f t="shared" si="1942"/>
        <v>2873.6</v>
      </c>
      <c r="AW902" s="16">
        <f t="shared" si="2068"/>
        <v>0</v>
      </c>
      <c r="AX902" s="16">
        <f t="shared" si="2027"/>
        <v>2873.6</v>
      </c>
      <c r="AY902" s="16">
        <f t="shared" si="2068"/>
        <v>0</v>
      </c>
      <c r="AZ902" s="35"/>
    </row>
    <row r="903" spans="1:72" ht="31.2" x14ac:dyDescent="0.3">
      <c r="A903" s="60" t="s">
        <v>164</v>
      </c>
      <c r="B903" s="17" t="s">
        <v>1082</v>
      </c>
      <c r="C903" s="60"/>
      <c r="D903" s="60"/>
      <c r="E903" s="12" t="s">
        <v>403</v>
      </c>
      <c r="F903" s="16">
        <f t="shared" si="2068"/>
        <v>2873.6</v>
      </c>
      <c r="G903" s="16">
        <f t="shared" si="2068"/>
        <v>2873.6</v>
      </c>
      <c r="H903" s="16">
        <f t="shared" si="2068"/>
        <v>2873.6</v>
      </c>
      <c r="I903" s="16">
        <f t="shared" si="2068"/>
        <v>0</v>
      </c>
      <c r="J903" s="16">
        <f t="shared" si="2068"/>
        <v>0</v>
      </c>
      <c r="K903" s="16">
        <f t="shared" si="2068"/>
        <v>0</v>
      </c>
      <c r="L903" s="16">
        <f t="shared" si="2000"/>
        <v>2873.6</v>
      </c>
      <c r="M903" s="16">
        <f t="shared" si="2001"/>
        <v>2873.6</v>
      </c>
      <c r="N903" s="16">
        <f t="shared" si="2002"/>
        <v>2873.6</v>
      </c>
      <c r="O903" s="16">
        <f t="shared" si="2068"/>
        <v>0</v>
      </c>
      <c r="P903" s="16">
        <f t="shared" si="2068"/>
        <v>0</v>
      </c>
      <c r="Q903" s="16">
        <f t="shared" si="2068"/>
        <v>0</v>
      </c>
      <c r="R903" s="16">
        <f t="shared" si="1953"/>
        <v>2873.6</v>
      </c>
      <c r="S903" s="16">
        <f t="shared" si="1954"/>
        <v>2873.6</v>
      </c>
      <c r="T903" s="16">
        <f t="shared" si="1955"/>
        <v>2873.6</v>
      </c>
      <c r="U903" s="16">
        <f t="shared" si="2068"/>
        <v>0</v>
      </c>
      <c r="V903" s="16">
        <f t="shared" si="2068"/>
        <v>0</v>
      </c>
      <c r="W903" s="16">
        <f t="shared" si="2068"/>
        <v>0</v>
      </c>
      <c r="X903" s="16">
        <f t="shared" si="1956"/>
        <v>2873.6</v>
      </c>
      <c r="Y903" s="16">
        <f t="shared" si="1957"/>
        <v>2873.6</v>
      </c>
      <c r="Z903" s="16">
        <f t="shared" si="1958"/>
        <v>2873.6</v>
      </c>
      <c r="AA903" s="16">
        <f t="shared" si="2068"/>
        <v>0</v>
      </c>
      <c r="AB903" s="16">
        <f t="shared" si="2068"/>
        <v>0</v>
      </c>
      <c r="AC903" s="16">
        <f t="shared" si="2068"/>
        <v>0</v>
      </c>
      <c r="AD903" s="16">
        <f t="shared" si="1959"/>
        <v>2873.6</v>
      </c>
      <c r="AE903" s="16">
        <f t="shared" si="1960"/>
        <v>2873.6</v>
      </c>
      <c r="AF903" s="16">
        <f t="shared" si="1961"/>
        <v>2873.6</v>
      </c>
      <c r="AG903" s="16">
        <f t="shared" si="2068"/>
        <v>0</v>
      </c>
      <c r="AH903" s="16">
        <f t="shared" si="2068"/>
        <v>0</v>
      </c>
      <c r="AI903" s="16">
        <f t="shared" si="2068"/>
        <v>0</v>
      </c>
      <c r="AJ903" s="16">
        <f t="shared" si="1962"/>
        <v>2873.6</v>
      </c>
      <c r="AK903" s="16">
        <f t="shared" si="1963"/>
        <v>2873.6</v>
      </c>
      <c r="AL903" s="16">
        <f t="shared" si="1964"/>
        <v>2873.6</v>
      </c>
      <c r="AM903" s="16">
        <f t="shared" si="2068"/>
        <v>0</v>
      </c>
      <c r="AN903" s="16">
        <f t="shared" si="2068"/>
        <v>0</v>
      </c>
      <c r="AO903" s="16">
        <f t="shared" si="2068"/>
        <v>0</v>
      </c>
      <c r="AP903" s="16">
        <f t="shared" si="1940"/>
        <v>2873.6</v>
      </c>
      <c r="AQ903" s="16">
        <f t="shared" si="2068"/>
        <v>0</v>
      </c>
      <c r="AR903" s="16">
        <f t="shared" si="2023"/>
        <v>2873.6</v>
      </c>
      <c r="AS903" s="16">
        <f t="shared" si="1941"/>
        <v>2873.6</v>
      </c>
      <c r="AT903" s="16">
        <f t="shared" si="2068"/>
        <v>0</v>
      </c>
      <c r="AU903" s="16">
        <f t="shared" si="2025"/>
        <v>2873.6</v>
      </c>
      <c r="AV903" s="16">
        <f t="shared" si="1942"/>
        <v>2873.6</v>
      </c>
      <c r="AW903" s="16">
        <f t="shared" si="2068"/>
        <v>0</v>
      </c>
      <c r="AX903" s="16">
        <f t="shared" si="2027"/>
        <v>2873.6</v>
      </c>
      <c r="AY903" s="16">
        <f t="shared" si="2068"/>
        <v>0</v>
      </c>
      <c r="AZ903" s="35"/>
    </row>
    <row r="904" spans="1:72" x14ac:dyDescent="0.3">
      <c r="A904" s="60" t="s">
        <v>164</v>
      </c>
      <c r="B904" s="17" t="s">
        <v>1082</v>
      </c>
      <c r="C904" s="60" t="s">
        <v>25</v>
      </c>
      <c r="D904" s="60" t="s">
        <v>26</v>
      </c>
      <c r="E904" s="12" t="s">
        <v>379</v>
      </c>
      <c r="F904" s="16">
        <v>2873.6</v>
      </c>
      <c r="G904" s="16">
        <v>2873.6</v>
      </c>
      <c r="H904" s="16">
        <v>2873.6</v>
      </c>
      <c r="I904" s="16"/>
      <c r="J904" s="16"/>
      <c r="K904" s="16"/>
      <c r="L904" s="16">
        <f t="shared" si="2000"/>
        <v>2873.6</v>
      </c>
      <c r="M904" s="16">
        <f t="shared" si="2001"/>
        <v>2873.6</v>
      </c>
      <c r="N904" s="16">
        <f t="shared" si="2002"/>
        <v>2873.6</v>
      </c>
      <c r="O904" s="16"/>
      <c r="P904" s="16"/>
      <c r="Q904" s="16"/>
      <c r="R904" s="16">
        <f t="shared" si="1953"/>
        <v>2873.6</v>
      </c>
      <c r="S904" s="16">
        <f t="shared" si="1954"/>
        <v>2873.6</v>
      </c>
      <c r="T904" s="16">
        <f t="shared" si="1955"/>
        <v>2873.6</v>
      </c>
      <c r="U904" s="16"/>
      <c r="V904" s="16"/>
      <c r="W904" s="16"/>
      <c r="X904" s="16">
        <f t="shared" si="1956"/>
        <v>2873.6</v>
      </c>
      <c r="Y904" s="16">
        <f t="shared" si="1957"/>
        <v>2873.6</v>
      </c>
      <c r="Z904" s="16">
        <f t="shared" si="1958"/>
        <v>2873.6</v>
      </c>
      <c r="AA904" s="16"/>
      <c r="AB904" s="16"/>
      <c r="AC904" s="16"/>
      <c r="AD904" s="16">
        <f t="shared" si="1959"/>
        <v>2873.6</v>
      </c>
      <c r="AE904" s="16">
        <f t="shared" si="1960"/>
        <v>2873.6</v>
      </c>
      <c r="AF904" s="16">
        <f t="shared" si="1961"/>
        <v>2873.6</v>
      </c>
      <c r="AG904" s="16"/>
      <c r="AH904" s="16"/>
      <c r="AI904" s="16"/>
      <c r="AJ904" s="16">
        <f t="shared" si="1962"/>
        <v>2873.6</v>
      </c>
      <c r="AK904" s="16">
        <f t="shared" si="1963"/>
        <v>2873.6</v>
      </c>
      <c r="AL904" s="16">
        <f t="shared" si="1964"/>
        <v>2873.6</v>
      </c>
      <c r="AM904" s="16"/>
      <c r="AN904" s="16"/>
      <c r="AO904" s="16"/>
      <c r="AP904" s="16">
        <f t="shared" si="1940"/>
        <v>2873.6</v>
      </c>
      <c r="AQ904" s="16"/>
      <c r="AR904" s="16">
        <f t="shared" si="2023"/>
        <v>2873.6</v>
      </c>
      <c r="AS904" s="16">
        <f t="shared" si="1941"/>
        <v>2873.6</v>
      </c>
      <c r="AT904" s="16"/>
      <c r="AU904" s="16">
        <f t="shared" si="2025"/>
        <v>2873.6</v>
      </c>
      <c r="AV904" s="16">
        <f t="shared" si="1942"/>
        <v>2873.6</v>
      </c>
      <c r="AW904" s="16"/>
      <c r="AX904" s="16">
        <f t="shared" si="2027"/>
        <v>2873.6</v>
      </c>
      <c r="AY904" s="16"/>
      <c r="AZ904" s="35"/>
    </row>
    <row r="905" spans="1:72" s="9" customFormat="1" ht="31.2" x14ac:dyDescent="0.3">
      <c r="A905" s="8" t="s">
        <v>170</v>
      </c>
      <c r="B905" s="14"/>
      <c r="C905" s="8"/>
      <c r="D905" s="8"/>
      <c r="E905" s="13" t="s">
        <v>631</v>
      </c>
      <c r="F905" s="15">
        <f>F906+F926+F941</f>
        <v>345974.39999999997</v>
      </c>
      <c r="G905" s="15">
        <f t="shared" ref="G905:AY905" si="2069">G906+G926+G941</f>
        <v>353197.1</v>
      </c>
      <c r="H905" s="15">
        <f t="shared" si="2069"/>
        <v>353197.1</v>
      </c>
      <c r="I905" s="15">
        <f t="shared" ref="I905:K905" si="2070">I906+I926+I941</f>
        <v>0</v>
      </c>
      <c r="J905" s="15">
        <f t="shared" si="2070"/>
        <v>0</v>
      </c>
      <c r="K905" s="15">
        <f t="shared" si="2070"/>
        <v>0</v>
      </c>
      <c r="L905" s="15">
        <f t="shared" si="2000"/>
        <v>345974.39999999997</v>
      </c>
      <c r="M905" s="15">
        <f t="shared" si="2001"/>
        <v>353197.1</v>
      </c>
      <c r="N905" s="15">
        <f t="shared" si="2002"/>
        <v>353197.1</v>
      </c>
      <c r="O905" s="15">
        <f t="shared" ref="O905:Q905" si="2071">O906+O926+O941</f>
        <v>0</v>
      </c>
      <c r="P905" s="15">
        <f t="shared" si="2071"/>
        <v>0</v>
      </c>
      <c r="Q905" s="15">
        <f t="shared" si="2071"/>
        <v>0</v>
      </c>
      <c r="R905" s="15">
        <f t="shared" si="1953"/>
        <v>345974.39999999997</v>
      </c>
      <c r="S905" s="15">
        <f t="shared" si="1954"/>
        <v>353197.1</v>
      </c>
      <c r="T905" s="15">
        <f t="shared" si="1955"/>
        <v>353197.1</v>
      </c>
      <c r="U905" s="15">
        <f t="shared" ref="U905:W905" si="2072">U906+U926+U941</f>
        <v>0</v>
      </c>
      <c r="V905" s="15">
        <f t="shared" si="2072"/>
        <v>0</v>
      </c>
      <c r="W905" s="15">
        <f t="shared" si="2072"/>
        <v>0</v>
      </c>
      <c r="X905" s="15">
        <f t="shared" si="1956"/>
        <v>345974.39999999997</v>
      </c>
      <c r="Y905" s="15">
        <f t="shared" si="1957"/>
        <v>353197.1</v>
      </c>
      <c r="Z905" s="15">
        <f t="shared" si="1958"/>
        <v>353197.1</v>
      </c>
      <c r="AA905" s="15">
        <f t="shared" ref="AA905:AC905" si="2073">AA906+AA926+AA941</f>
        <v>0</v>
      </c>
      <c r="AB905" s="15">
        <f t="shared" si="2073"/>
        <v>0</v>
      </c>
      <c r="AC905" s="15">
        <f t="shared" si="2073"/>
        <v>0</v>
      </c>
      <c r="AD905" s="15">
        <f t="shared" si="1959"/>
        <v>345974.39999999997</v>
      </c>
      <c r="AE905" s="15">
        <f t="shared" si="1960"/>
        <v>353197.1</v>
      </c>
      <c r="AF905" s="15">
        <f t="shared" si="1961"/>
        <v>353197.1</v>
      </c>
      <c r="AG905" s="15">
        <f t="shared" ref="AG905:AI905" si="2074">AG906+AG926+AG941</f>
        <v>0</v>
      </c>
      <c r="AH905" s="15">
        <f t="shared" si="2074"/>
        <v>0</v>
      </c>
      <c r="AI905" s="15">
        <f t="shared" si="2074"/>
        <v>0</v>
      </c>
      <c r="AJ905" s="15">
        <f t="shared" si="1962"/>
        <v>345974.39999999997</v>
      </c>
      <c r="AK905" s="15">
        <f t="shared" si="1963"/>
        <v>353197.1</v>
      </c>
      <c r="AL905" s="15">
        <f t="shared" si="1964"/>
        <v>353197.1</v>
      </c>
      <c r="AM905" s="15">
        <f t="shared" ref="AM905:AO905" si="2075">AM906+AM926+AM941</f>
        <v>0</v>
      </c>
      <c r="AN905" s="15">
        <f t="shared" si="2075"/>
        <v>0</v>
      </c>
      <c r="AO905" s="15">
        <f t="shared" si="2075"/>
        <v>0</v>
      </c>
      <c r="AP905" s="15">
        <f t="shared" si="1940"/>
        <v>345974.39999999997</v>
      </c>
      <c r="AQ905" s="15">
        <f t="shared" ref="AQ905" si="2076">AQ906+AQ926+AQ941</f>
        <v>0</v>
      </c>
      <c r="AR905" s="15">
        <f t="shared" si="2023"/>
        <v>345974.39999999997</v>
      </c>
      <c r="AS905" s="15">
        <f t="shared" si="1941"/>
        <v>353197.1</v>
      </c>
      <c r="AT905" s="15">
        <f t="shared" ref="AT905" si="2077">AT906+AT926+AT941</f>
        <v>0</v>
      </c>
      <c r="AU905" s="15">
        <f t="shared" si="2025"/>
        <v>353197.1</v>
      </c>
      <c r="AV905" s="15">
        <f t="shared" si="1942"/>
        <v>353197.1</v>
      </c>
      <c r="AW905" s="15">
        <f t="shared" ref="AW905" si="2078">AW906+AW926+AW941</f>
        <v>0</v>
      </c>
      <c r="AX905" s="15">
        <f t="shared" si="2027"/>
        <v>353197.1</v>
      </c>
      <c r="AY905" s="15">
        <f t="shared" si="2069"/>
        <v>0</v>
      </c>
      <c r="AZ905" s="34"/>
      <c r="BA905" s="23"/>
      <c r="BB905" s="23"/>
      <c r="BC905" s="23"/>
      <c r="BD905" s="23"/>
      <c r="BE905" s="23"/>
      <c r="BF905" s="23"/>
      <c r="BG905" s="23"/>
      <c r="BH905" s="23"/>
      <c r="BI905" s="23"/>
      <c r="BJ905" s="23"/>
      <c r="BK905" s="23"/>
      <c r="BL905" s="23"/>
      <c r="BM905" s="23"/>
      <c r="BN905" s="23"/>
      <c r="BO905" s="23"/>
      <c r="BP905" s="23"/>
      <c r="BQ905" s="23"/>
      <c r="BR905" s="23"/>
      <c r="BS905" s="23"/>
      <c r="BT905" s="23"/>
    </row>
    <row r="906" spans="1:72" ht="46.8" x14ac:dyDescent="0.3">
      <c r="A906" s="60" t="s">
        <v>171</v>
      </c>
      <c r="B906" s="56"/>
      <c r="C906" s="60"/>
      <c r="D906" s="60"/>
      <c r="E906" s="12" t="s">
        <v>632</v>
      </c>
      <c r="F906" s="16">
        <f t="shared" ref="F906:AY906" si="2079">F907+F914+F918+F922</f>
        <v>42945.4</v>
      </c>
      <c r="G906" s="16">
        <f t="shared" si="2079"/>
        <v>42945.4</v>
      </c>
      <c r="H906" s="16">
        <f t="shared" si="2079"/>
        <v>42945.4</v>
      </c>
      <c r="I906" s="16">
        <f t="shared" ref="I906:K906" si="2080">I907+I914+I918+I922</f>
        <v>0</v>
      </c>
      <c r="J906" s="16">
        <f t="shared" si="2080"/>
        <v>0</v>
      </c>
      <c r="K906" s="16">
        <f t="shared" si="2080"/>
        <v>0</v>
      </c>
      <c r="L906" s="16">
        <f t="shared" si="2000"/>
        <v>42945.4</v>
      </c>
      <c r="M906" s="16">
        <f t="shared" si="2001"/>
        <v>42945.4</v>
      </c>
      <c r="N906" s="16">
        <f t="shared" si="2002"/>
        <v>42945.4</v>
      </c>
      <c r="O906" s="16">
        <f t="shared" ref="O906:Q906" si="2081">O907+O914+O918+O922</f>
        <v>0</v>
      </c>
      <c r="P906" s="16">
        <f t="shared" si="2081"/>
        <v>0</v>
      </c>
      <c r="Q906" s="16">
        <f t="shared" si="2081"/>
        <v>0</v>
      </c>
      <c r="R906" s="16">
        <f t="shared" si="1953"/>
        <v>42945.4</v>
      </c>
      <c r="S906" s="16">
        <f t="shared" si="1954"/>
        <v>42945.4</v>
      </c>
      <c r="T906" s="16">
        <f t="shared" si="1955"/>
        <v>42945.4</v>
      </c>
      <c r="U906" s="16">
        <f t="shared" ref="U906:W906" si="2082">U907+U914+U918+U922</f>
        <v>0</v>
      </c>
      <c r="V906" s="16">
        <f t="shared" si="2082"/>
        <v>0</v>
      </c>
      <c r="W906" s="16">
        <f t="shared" si="2082"/>
        <v>0</v>
      </c>
      <c r="X906" s="16">
        <f t="shared" si="1956"/>
        <v>42945.4</v>
      </c>
      <c r="Y906" s="16">
        <f t="shared" si="1957"/>
        <v>42945.4</v>
      </c>
      <c r="Z906" s="16">
        <f t="shared" si="1958"/>
        <v>42945.4</v>
      </c>
      <c r="AA906" s="16">
        <f t="shared" ref="AA906:AC906" si="2083">AA907+AA914+AA918+AA922</f>
        <v>0</v>
      </c>
      <c r="AB906" s="16">
        <f t="shared" si="2083"/>
        <v>0</v>
      </c>
      <c r="AC906" s="16">
        <f t="shared" si="2083"/>
        <v>0</v>
      </c>
      <c r="AD906" s="16">
        <f t="shared" si="1959"/>
        <v>42945.4</v>
      </c>
      <c r="AE906" s="16">
        <f t="shared" si="1960"/>
        <v>42945.4</v>
      </c>
      <c r="AF906" s="16">
        <f t="shared" si="1961"/>
        <v>42945.4</v>
      </c>
      <c r="AG906" s="16">
        <f t="shared" ref="AG906:AI906" si="2084">AG907+AG914+AG918+AG922</f>
        <v>0</v>
      </c>
      <c r="AH906" s="16">
        <f t="shared" si="2084"/>
        <v>0</v>
      </c>
      <c r="AI906" s="16">
        <f t="shared" si="2084"/>
        <v>0</v>
      </c>
      <c r="AJ906" s="16">
        <f t="shared" si="1962"/>
        <v>42945.4</v>
      </c>
      <c r="AK906" s="16">
        <f t="shared" si="1963"/>
        <v>42945.4</v>
      </c>
      <c r="AL906" s="16">
        <f t="shared" si="1964"/>
        <v>42945.4</v>
      </c>
      <c r="AM906" s="16">
        <f t="shared" ref="AM906:AO906" si="2085">AM907+AM914+AM918+AM922</f>
        <v>0</v>
      </c>
      <c r="AN906" s="16">
        <f t="shared" si="2085"/>
        <v>0</v>
      </c>
      <c r="AO906" s="16">
        <f t="shared" si="2085"/>
        <v>0</v>
      </c>
      <c r="AP906" s="16">
        <f t="shared" si="1940"/>
        <v>42945.4</v>
      </c>
      <c r="AQ906" s="16">
        <f t="shared" ref="AQ906" si="2086">AQ907+AQ914+AQ918+AQ922</f>
        <v>0</v>
      </c>
      <c r="AR906" s="16">
        <f t="shared" si="2023"/>
        <v>42945.4</v>
      </c>
      <c r="AS906" s="16">
        <f t="shared" si="1941"/>
        <v>42945.4</v>
      </c>
      <c r="AT906" s="16">
        <f t="shared" ref="AT906" si="2087">AT907+AT914+AT918+AT922</f>
        <v>0</v>
      </c>
      <c r="AU906" s="16">
        <f t="shared" si="2025"/>
        <v>42945.4</v>
      </c>
      <c r="AV906" s="16">
        <f t="shared" si="1942"/>
        <v>42945.4</v>
      </c>
      <c r="AW906" s="16">
        <f t="shared" ref="AW906" si="2088">AW907+AW914+AW918+AW922</f>
        <v>0</v>
      </c>
      <c r="AX906" s="16">
        <f t="shared" si="2027"/>
        <v>42945.4</v>
      </c>
      <c r="AY906" s="16">
        <f t="shared" si="2079"/>
        <v>0</v>
      </c>
      <c r="AZ906" s="35"/>
    </row>
    <row r="907" spans="1:72" ht="62.4" x14ac:dyDescent="0.3">
      <c r="A907" s="60" t="s">
        <v>166</v>
      </c>
      <c r="B907" s="56"/>
      <c r="C907" s="60"/>
      <c r="D907" s="60"/>
      <c r="E907" s="12" t="s">
        <v>479</v>
      </c>
      <c r="F907" s="16">
        <f t="shared" ref="F907:AY907" si="2089">F908+F911</f>
        <v>36931.5</v>
      </c>
      <c r="G907" s="16">
        <f t="shared" si="2089"/>
        <v>36931.5</v>
      </c>
      <c r="H907" s="16">
        <f t="shared" si="2089"/>
        <v>36931.5</v>
      </c>
      <c r="I907" s="16">
        <f t="shared" ref="I907:K907" si="2090">I908+I911</f>
        <v>0</v>
      </c>
      <c r="J907" s="16">
        <f t="shared" si="2090"/>
        <v>0</v>
      </c>
      <c r="K907" s="16">
        <f t="shared" si="2090"/>
        <v>0</v>
      </c>
      <c r="L907" s="16">
        <f t="shared" si="2000"/>
        <v>36931.5</v>
      </c>
      <c r="M907" s="16">
        <f t="shared" si="2001"/>
        <v>36931.5</v>
      </c>
      <c r="N907" s="16">
        <f t="shared" si="2002"/>
        <v>36931.5</v>
      </c>
      <c r="O907" s="16">
        <f t="shared" ref="O907:Q907" si="2091">O908+O911</f>
        <v>0</v>
      </c>
      <c r="P907" s="16">
        <f t="shared" si="2091"/>
        <v>0</v>
      </c>
      <c r="Q907" s="16">
        <f t="shared" si="2091"/>
        <v>0</v>
      </c>
      <c r="R907" s="16">
        <f t="shared" si="1953"/>
        <v>36931.5</v>
      </c>
      <c r="S907" s="16">
        <f t="shared" si="1954"/>
        <v>36931.5</v>
      </c>
      <c r="T907" s="16">
        <f t="shared" si="1955"/>
        <v>36931.5</v>
      </c>
      <c r="U907" s="16">
        <f t="shared" ref="U907:W907" si="2092">U908+U911</f>
        <v>0</v>
      </c>
      <c r="V907" s="16">
        <f t="shared" si="2092"/>
        <v>0</v>
      </c>
      <c r="W907" s="16">
        <f t="shared" si="2092"/>
        <v>0</v>
      </c>
      <c r="X907" s="16">
        <f t="shared" si="1956"/>
        <v>36931.5</v>
      </c>
      <c r="Y907" s="16">
        <f t="shared" si="1957"/>
        <v>36931.5</v>
      </c>
      <c r="Z907" s="16">
        <f t="shared" si="1958"/>
        <v>36931.5</v>
      </c>
      <c r="AA907" s="16">
        <f t="shared" ref="AA907:AC907" si="2093">AA908+AA911</f>
        <v>0</v>
      </c>
      <c r="AB907" s="16">
        <f t="shared" si="2093"/>
        <v>0</v>
      </c>
      <c r="AC907" s="16">
        <f t="shared" si="2093"/>
        <v>0</v>
      </c>
      <c r="AD907" s="16">
        <f t="shared" si="1959"/>
        <v>36931.5</v>
      </c>
      <c r="AE907" s="16">
        <f t="shared" si="1960"/>
        <v>36931.5</v>
      </c>
      <c r="AF907" s="16">
        <f t="shared" si="1961"/>
        <v>36931.5</v>
      </c>
      <c r="AG907" s="16">
        <f t="shared" ref="AG907:AI907" si="2094">AG908+AG911</f>
        <v>0</v>
      </c>
      <c r="AH907" s="16">
        <f t="shared" si="2094"/>
        <v>0</v>
      </c>
      <c r="AI907" s="16">
        <f t="shared" si="2094"/>
        <v>0</v>
      </c>
      <c r="AJ907" s="16">
        <f t="shared" si="1962"/>
        <v>36931.5</v>
      </c>
      <c r="AK907" s="16">
        <f t="shared" si="1963"/>
        <v>36931.5</v>
      </c>
      <c r="AL907" s="16">
        <f t="shared" si="1964"/>
        <v>36931.5</v>
      </c>
      <c r="AM907" s="16">
        <f t="shared" ref="AM907:AO907" si="2095">AM908+AM911</f>
        <v>0</v>
      </c>
      <c r="AN907" s="16">
        <f t="shared" si="2095"/>
        <v>0</v>
      </c>
      <c r="AO907" s="16">
        <f t="shared" si="2095"/>
        <v>0</v>
      </c>
      <c r="AP907" s="16">
        <f t="shared" si="1940"/>
        <v>36931.5</v>
      </c>
      <c r="AQ907" s="16">
        <f t="shared" ref="AQ907" si="2096">AQ908+AQ911</f>
        <v>0</v>
      </c>
      <c r="AR907" s="16">
        <f t="shared" si="2023"/>
        <v>36931.5</v>
      </c>
      <c r="AS907" s="16">
        <f t="shared" si="1941"/>
        <v>36931.5</v>
      </c>
      <c r="AT907" s="16">
        <f t="shared" ref="AT907" si="2097">AT908+AT911</f>
        <v>0</v>
      </c>
      <c r="AU907" s="16">
        <f t="shared" si="2025"/>
        <v>36931.5</v>
      </c>
      <c r="AV907" s="16">
        <f t="shared" si="1942"/>
        <v>36931.5</v>
      </c>
      <c r="AW907" s="16">
        <f t="shared" ref="AW907" si="2098">AW908+AW911</f>
        <v>0</v>
      </c>
      <c r="AX907" s="16">
        <f t="shared" si="2027"/>
        <v>36931.5</v>
      </c>
      <c r="AY907" s="16">
        <f t="shared" si="2089"/>
        <v>0</v>
      </c>
      <c r="AZ907" s="35"/>
    </row>
    <row r="908" spans="1:72" ht="46.8" x14ac:dyDescent="0.3">
      <c r="A908" s="60" t="s">
        <v>166</v>
      </c>
      <c r="B908" s="56">
        <v>600</v>
      </c>
      <c r="C908" s="60"/>
      <c r="D908" s="60"/>
      <c r="E908" s="12" t="s">
        <v>395</v>
      </c>
      <c r="F908" s="16">
        <f t="shared" ref="F908:AY909" si="2099">F909</f>
        <v>19247.099999999999</v>
      </c>
      <c r="G908" s="16">
        <f t="shared" si="2099"/>
        <v>19247.099999999999</v>
      </c>
      <c r="H908" s="16">
        <f t="shared" si="2099"/>
        <v>19247.099999999999</v>
      </c>
      <c r="I908" s="16">
        <f t="shared" si="2099"/>
        <v>0</v>
      </c>
      <c r="J908" s="16">
        <f t="shared" si="2099"/>
        <v>0</v>
      </c>
      <c r="K908" s="16">
        <f t="shared" si="2099"/>
        <v>0</v>
      </c>
      <c r="L908" s="16">
        <f t="shared" si="2000"/>
        <v>19247.099999999999</v>
      </c>
      <c r="M908" s="16">
        <f t="shared" si="2001"/>
        <v>19247.099999999999</v>
      </c>
      <c r="N908" s="16">
        <f t="shared" si="2002"/>
        <v>19247.099999999999</v>
      </c>
      <c r="O908" s="16">
        <f t="shared" si="2099"/>
        <v>0</v>
      </c>
      <c r="P908" s="16">
        <f t="shared" si="2099"/>
        <v>0</v>
      </c>
      <c r="Q908" s="16">
        <f t="shared" si="2099"/>
        <v>0</v>
      </c>
      <c r="R908" s="16">
        <f t="shared" si="1953"/>
        <v>19247.099999999999</v>
      </c>
      <c r="S908" s="16">
        <f t="shared" si="1954"/>
        <v>19247.099999999999</v>
      </c>
      <c r="T908" s="16">
        <f t="shared" si="1955"/>
        <v>19247.099999999999</v>
      </c>
      <c r="U908" s="16">
        <f t="shared" si="2099"/>
        <v>0</v>
      </c>
      <c r="V908" s="16">
        <f t="shared" si="2099"/>
        <v>0</v>
      </c>
      <c r="W908" s="16">
        <f t="shared" si="2099"/>
        <v>0</v>
      </c>
      <c r="X908" s="16">
        <f t="shared" si="1956"/>
        <v>19247.099999999999</v>
      </c>
      <c r="Y908" s="16">
        <f t="shared" si="1957"/>
        <v>19247.099999999999</v>
      </c>
      <c r="Z908" s="16">
        <f t="shared" si="1958"/>
        <v>19247.099999999999</v>
      </c>
      <c r="AA908" s="16">
        <f t="shared" si="2099"/>
        <v>0</v>
      </c>
      <c r="AB908" s="16">
        <f t="shared" si="2099"/>
        <v>0</v>
      </c>
      <c r="AC908" s="16">
        <f t="shared" si="2099"/>
        <v>0</v>
      </c>
      <c r="AD908" s="16">
        <f t="shared" si="1959"/>
        <v>19247.099999999999</v>
      </c>
      <c r="AE908" s="16">
        <f t="shared" si="1960"/>
        <v>19247.099999999999</v>
      </c>
      <c r="AF908" s="16">
        <f t="shared" si="1961"/>
        <v>19247.099999999999</v>
      </c>
      <c r="AG908" s="16">
        <f t="shared" si="2099"/>
        <v>0</v>
      </c>
      <c r="AH908" s="16">
        <f t="shared" si="2099"/>
        <v>0</v>
      </c>
      <c r="AI908" s="16">
        <f t="shared" si="2099"/>
        <v>0</v>
      </c>
      <c r="AJ908" s="16">
        <f t="shared" si="1962"/>
        <v>19247.099999999999</v>
      </c>
      <c r="AK908" s="16">
        <f t="shared" si="1963"/>
        <v>19247.099999999999</v>
      </c>
      <c r="AL908" s="16">
        <f t="shared" si="1964"/>
        <v>19247.099999999999</v>
      </c>
      <c r="AM908" s="16">
        <f t="shared" si="2099"/>
        <v>0</v>
      </c>
      <c r="AN908" s="16">
        <f t="shared" si="2099"/>
        <v>0</v>
      </c>
      <c r="AO908" s="16">
        <f t="shared" si="2099"/>
        <v>0</v>
      </c>
      <c r="AP908" s="16">
        <f t="shared" si="1940"/>
        <v>19247.099999999999</v>
      </c>
      <c r="AQ908" s="16">
        <f t="shared" si="2099"/>
        <v>0</v>
      </c>
      <c r="AR908" s="16">
        <f t="shared" si="2023"/>
        <v>19247.099999999999</v>
      </c>
      <c r="AS908" s="16">
        <f t="shared" si="1941"/>
        <v>19247.099999999999</v>
      </c>
      <c r="AT908" s="16">
        <f t="shared" si="2099"/>
        <v>0</v>
      </c>
      <c r="AU908" s="16">
        <f t="shared" si="2025"/>
        <v>19247.099999999999</v>
      </c>
      <c r="AV908" s="16">
        <f t="shared" si="1942"/>
        <v>19247.099999999999</v>
      </c>
      <c r="AW908" s="16">
        <f t="shared" si="2099"/>
        <v>0</v>
      </c>
      <c r="AX908" s="16">
        <f t="shared" si="2027"/>
        <v>19247.099999999999</v>
      </c>
      <c r="AY908" s="16">
        <f t="shared" si="2099"/>
        <v>0</v>
      </c>
      <c r="AZ908" s="35"/>
    </row>
    <row r="909" spans="1:72" ht="78" x14ac:dyDescent="0.3">
      <c r="A909" s="60" t="s">
        <v>166</v>
      </c>
      <c r="B909" s="56">
        <v>630</v>
      </c>
      <c r="C909" s="60"/>
      <c r="D909" s="60"/>
      <c r="E909" s="12" t="s">
        <v>756</v>
      </c>
      <c r="F909" s="16">
        <f t="shared" si="2099"/>
        <v>19247.099999999999</v>
      </c>
      <c r="G909" s="16">
        <f t="shared" si="2099"/>
        <v>19247.099999999999</v>
      </c>
      <c r="H909" s="16">
        <f t="shared" si="2099"/>
        <v>19247.099999999999</v>
      </c>
      <c r="I909" s="16">
        <f t="shared" si="2099"/>
        <v>0</v>
      </c>
      <c r="J909" s="16">
        <f t="shared" si="2099"/>
        <v>0</v>
      </c>
      <c r="K909" s="16">
        <f t="shared" si="2099"/>
        <v>0</v>
      </c>
      <c r="L909" s="16">
        <f t="shared" si="2000"/>
        <v>19247.099999999999</v>
      </c>
      <c r="M909" s="16">
        <f t="shared" si="2001"/>
        <v>19247.099999999999</v>
      </c>
      <c r="N909" s="16">
        <f t="shared" si="2002"/>
        <v>19247.099999999999</v>
      </c>
      <c r="O909" s="16">
        <f t="shared" si="2099"/>
        <v>0</v>
      </c>
      <c r="P909" s="16">
        <f t="shared" si="2099"/>
        <v>0</v>
      </c>
      <c r="Q909" s="16">
        <f t="shared" si="2099"/>
        <v>0</v>
      </c>
      <c r="R909" s="16">
        <f t="shared" si="1953"/>
        <v>19247.099999999999</v>
      </c>
      <c r="S909" s="16">
        <f t="shared" si="1954"/>
        <v>19247.099999999999</v>
      </c>
      <c r="T909" s="16">
        <f t="shared" si="1955"/>
        <v>19247.099999999999</v>
      </c>
      <c r="U909" s="16">
        <f t="shared" si="2099"/>
        <v>0</v>
      </c>
      <c r="V909" s="16">
        <f t="shared" si="2099"/>
        <v>0</v>
      </c>
      <c r="W909" s="16">
        <f t="shared" si="2099"/>
        <v>0</v>
      </c>
      <c r="X909" s="16">
        <f t="shared" si="1956"/>
        <v>19247.099999999999</v>
      </c>
      <c r="Y909" s="16">
        <f t="shared" si="1957"/>
        <v>19247.099999999999</v>
      </c>
      <c r="Z909" s="16">
        <f t="shared" si="1958"/>
        <v>19247.099999999999</v>
      </c>
      <c r="AA909" s="16">
        <f t="shared" si="2099"/>
        <v>0</v>
      </c>
      <c r="AB909" s="16">
        <f t="shared" si="2099"/>
        <v>0</v>
      </c>
      <c r="AC909" s="16">
        <f t="shared" si="2099"/>
        <v>0</v>
      </c>
      <c r="AD909" s="16">
        <f t="shared" si="1959"/>
        <v>19247.099999999999</v>
      </c>
      <c r="AE909" s="16">
        <f t="shared" si="1960"/>
        <v>19247.099999999999</v>
      </c>
      <c r="AF909" s="16">
        <f t="shared" si="1961"/>
        <v>19247.099999999999</v>
      </c>
      <c r="AG909" s="16">
        <f t="shared" si="2099"/>
        <v>0</v>
      </c>
      <c r="AH909" s="16">
        <f t="shared" si="2099"/>
        <v>0</v>
      </c>
      <c r="AI909" s="16">
        <f t="shared" si="2099"/>
        <v>0</v>
      </c>
      <c r="AJ909" s="16">
        <f t="shared" si="1962"/>
        <v>19247.099999999999</v>
      </c>
      <c r="AK909" s="16">
        <f t="shared" si="1963"/>
        <v>19247.099999999999</v>
      </c>
      <c r="AL909" s="16">
        <f t="shared" si="1964"/>
        <v>19247.099999999999</v>
      </c>
      <c r="AM909" s="16">
        <f t="shared" si="2099"/>
        <v>0</v>
      </c>
      <c r="AN909" s="16">
        <f t="shared" si="2099"/>
        <v>0</v>
      </c>
      <c r="AO909" s="16">
        <f t="shared" si="2099"/>
        <v>0</v>
      </c>
      <c r="AP909" s="16">
        <f t="shared" si="1940"/>
        <v>19247.099999999999</v>
      </c>
      <c r="AQ909" s="16">
        <f t="shared" si="2099"/>
        <v>0</v>
      </c>
      <c r="AR909" s="16">
        <f t="shared" si="2023"/>
        <v>19247.099999999999</v>
      </c>
      <c r="AS909" s="16">
        <f t="shared" si="1941"/>
        <v>19247.099999999999</v>
      </c>
      <c r="AT909" s="16">
        <f t="shared" si="2099"/>
        <v>0</v>
      </c>
      <c r="AU909" s="16">
        <f t="shared" si="2025"/>
        <v>19247.099999999999</v>
      </c>
      <c r="AV909" s="16">
        <f t="shared" si="1942"/>
        <v>19247.099999999999</v>
      </c>
      <c r="AW909" s="16">
        <f t="shared" si="2099"/>
        <v>0</v>
      </c>
      <c r="AX909" s="16">
        <f t="shared" si="2027"/>
        <v>19247.099999999999</v>
      </c>
      <c r="AY909" s="16">
        <f t="shared" si="2099"/>
        <v>0</v>
      </c>
      <c r="AZ909" s="35"/>
    </row>
    <row r="910" spans="1:72" x14ac:dyDescent="0.3">
      <c r="A910" s="60" t="s">
        <v>166</v>
      </c>
      <c r="B910" s="56">
        <v>630</v>
      </c>
      <c r="C910" s="60" t="s">
        <v>25</v>
      </c>
      <c r="D910" s="60" t="s">
        <v>5</v>
      </c>
      <c r="E910" s="12" t="s">
        <v>374</v>
      </c>
      <c r="F910" s="16">
        <v>19247.099999999999</v>
      </c>
      <c r="G910" s="16">
        <v>19247.099999999999</v>
      </c>
      <c r="H910" s="16">
        <v>19247.099999999999</v>
      </c>
      <c r="I910" s="16"/>
      <c r="J910" s="16"/>
      <c r="K910" s="16"/>
      <c r="L910" s="16">
        <f t="shared" si="2000"/>
        <v>19247.099999999999</v>
      </c>
      <c r="M910" s="16">
        <f t="shared" si="2001"/>
        <v>19247.099999999999</v>
      </c>
      <c r="N910" s="16">
        <f t="shared" si="2002"/>
        <v>19247.099999999999</v>
      </c>
      <c r="O910" s="16"/>
      <c r="P910" s="16"/>
      <c r="Q910" s="16"/>
      <c r="R910" s="16">
        <f t="shared" si="1953"/>
        <v>19247.099999999999</v>
      </c>
      <c r="S910" s="16">
        <f t="shared" si="1954"/>
        <v>19247.099999999999</v>
      </c>
      <c r="T910" s="16">
        <f t="shared" si="1955"/>
        <v>19247.099999999999</v>
      </c>
      <c r="U910" s="16"/>
      <c r="V910" s="16"/>
      <c r="W910" s="16"/>
      <c r="X910" s="16">
        <f t="shared" si="1956"/>
        <v>19247.099999999999</v>
      </c>
      <c r="Y910" s="16">
        <f t="shared" si="1957"/>
        <v>19247.099999999999</v>
      </c>
      <c r="Z910" s="16">
        <f t="shared" si="1958"/>
        <v>19247.099999999999</v>
      </c>
      <c r="AA910" s="16"/>
      <c r="AB910" s="16"/>
      <c r="AC910" s="16"/>
      <c r="AD910" s="16">
        <f t="shared" si="1959"/>
        <v>19247.099999999999</v>
      </c>
      <c r="AE910" s="16">
        <f t="shared" si="1960"/>
        <v>19247.099999999999</v>
      </c>
      <c r="AF910" s="16">
        <f t="shared" si="1961"/>
        <v>19247.099999999999</v>
      </c>
      <c r="AG910" s="16"/>
      <c r="AH910" s="16"/>
      <c r="AI910" s="16"/>
      <c r="AJ910" s="16">
        <f t="shared" si="1962"/>
        <v>19247.099999999999</v>
      </c>
      <c r="AK910" s="16">
        <f t="shared" si="1963"/>
        <v>19247.099999999999</v>
      </c>
      <c r="AL910" s="16">
        <f t="shared" si="1964"/>
        <v>19247.099999999999</v>
      </c>
      <c r="AM910" s="16"/>
      <c r="AN910" s="16"/>
      <c r="AO910" s="16"/>
      <c r="AP910" s="16">
        <f t="shared" si="1940"/>
        <v>19247.099999999999</v>
      </c>
      <c r="AQ910" s="16"/>
      <c r="AR910" s="16">
        <f t="shared" si="2023"/>
        <v>19247.099999999999</v>
      </c>
      <c r="AS910" s="16">
        <f t="shared" si="1941"/>
        <v>19247.099999999999</v>
      </c>
      <c r="AT910" s="16"/>
      <c r="AU910" s="16">
        <f t="shared" si="2025"/>
        <v>19247.099999999999</v>
      </c>
      <c r="AV910" s="16">
        <f t="shared" si="1942"/>
        <v>19247.099999999999</v>
      </c>
      <c r="AW910" s="16"/>
      <c r="AX910" s="16">
        <f t="shared" si="2027"/>
        <v>19247.099999999999</v>
      </c>
      <c r="AY910" s="16"/>
      <c r="AZ910" s="35"/>
    </row>
    <row r="911" spans="1:72" x14ac:dyDescent="0.3">
      <c r="A911" s="60" t="s">
        <v>166</v>
      </c>
      <c r="B911" s="56">
        <v>800</v>
      </c>
      <c r="C911" s="60"/>
      <c r="D911" s="60"/>
      <c r="E911" s="12" t="s">
        <v>397</v>
      </c>
      <c r="F911" s="16">
        <f t="shared" ref="F911:AY912" si="2100">F912</f>
        <v>17684.400000000001</v>
      </c>
      <c r="G911" s="16">
        <f t="shared" si="2100"/>
        <v>17684.400000000001</v>
      </c>
      <c r="H911" s="16">
        <f t="shared" si="2100"/>
        <v>17684.400000000001</v>
      </c>
      <c r="I911" s="16">
        <f t="shared" si="2100"/>
        <v>0</v>
      </c>
      <c r="J911" s="16">
        <f t="shared" si="2100"/>
        <v>0</v>
      </c>
      <c r="K911" s="16">
        <f t="shared" si="2100"/>
        <v>0</v>
      </c>
      <c r="L911" s="16">
        <f t="shared" si="2000"/>
        <v>17684.400000000001</v>
      </c>
      <c r="M911" s="16">
        <f t="shared" si="2001"/>
        <v>17684.400000000001</v>
      </c>
      <c r="N911" s="16">
        <f t="shared" si="2002"/>
        <v>17684.400000000001</v>
      </c>
      <c r="O911" s="16">
        <f t="shared" si="2100"/>
        <v>0</v>
      </c>
      <c r="P911" s="16">
        <f t="shared" si="2100"/>
        <v>0</v>
      </c>
      <c r="Q911" s="16">
        <f t="shared" si="2100"/>
        <v>0</v>
      </c>
      <c r="R911" s="16">
        <f t="shared" si="1953"/>
        <v>17684.400000000001</v>
      </c>
      <c r="S911" s="16">
        <f t="shared" si="1954"/>
        <v>17684.400000000001</v>
      </c>
      <c r="T911" s="16">
        <f t="shared" si="1955"/>
        <v>17684.400000000001</v>
      </c>
      <c r="U911" s="16">
        <f t="shared" si="2100"/>
        <v>0</v>
      </c>
      <c r="V911" s="16">
        <f t="shared" si="2100"/>
        <v>0</v>
      </c>
      <c r="W911" s="16">
        <f t="shared" si="2100"/>
        <v>0</v>
      </c>
      <c r="X911" s="16">
        <f t="shared" si="1956"/>
        <v>17684.400000000001</v>
      </c>
      <c r="Y911" s="16">
        <f t="shared" si="1957"/>
        <v>17684.400000000001</v>
      </c>
      <c r="Z911" s="16">
        <f t="shared" si="1958"/>
        <v>17684.400000000001</v>
      </c>
      <c r="AA911" s="16">
        <f t="shared" si="2100"/>
        <v>0</v>
      </c>
      <c r="AB911" s="16">
        <f t="shared" si="2100"/>
        <v>0</v>
      </c>
      <c r="AC911" s="16">
        <f t="shared" si="2100"/>
        <v>0</v>
      </c>
      <c r="AD911" s="16">
        <f t="shared" si="1959"/>
        <v>17684.400000000001</v>
      </c>
      <c r="AE911" s="16">
        <f t="shared" si="1960"/>
        <v>17684.400000000001</v>
      </c>
      <c r="AF911" s="16">
        <f t="shared" si="1961"/>
        <v>17684.400000000001</v>
      </c>
      <c r="AG911" s="16">
        <f t="shared" si="2100"/>
        <v>0</v>
      </c>
      <c r="AH911" s="16">
        <f t="shared" si="2100"/>
        <v>0</v>
      </c>
      <c r="AI911" s="16">
        <f t="shared" si="2100"/>
        <v>0</v>
      </c>
      <c r="AJ911" s="16">
        <f t="shared" si="1962"/>
        <v>17684.400000000001</v>
      </c>
      <c r="AK911" s="16">
        <f t="shared" si="1963"/>
        <v>17684.400000000001</v>
      </c>
      <c r="AL911" s="16">
        <f t="shared" si="1964"/>
        <v>17684.400000000001</v>
      </c>
      <c r="AM911" s="16">
        <f t="shared" si="2100"/>
        <v>0</v>
      </c>
      <c r="AN911" s="16">
        <f t="shared" si="2100"/>
        <v>0</v>
      </c>
      <c r="AO911" s="16">
        <f t="shared" si="2100"/>
        <v>0</v>
      </c>
      <c r="AP911" s="16">
        <f t="shared" si="1940"/>
        <v>17684.400000000001</v>
      </c>
      <c r="AQ911" s="16">
        <f t="shared" si="2100"/>
        <v>0</v>
      </c>
      <c r="AR911" s="16">
        <f t="shared" si="2023"/>
        <v>17684.400000000001</v>
      </c>
      <c r="AS911" s="16">
        <f t="shared" si="1941"/>
        <v>17684.400000000001</v>
      </c>
      <c r="AT911" s="16">
        <f t="shared" si="2100"/>
        <v>0</v>
      </c>
      <c r="AU911" s="16">
        <f t="shared" si="2025"/>
        <v>17684.400000000001</v>
      </c>
      <c r="AV911" s="16">
        <f t="shared" si="1942"/>
        <v>17684.400000000001</v>
      </c>
      <c r="AW911" s="16">
        <f t="shared" si="2100"/>
        <v>0</v>
      </c>
      <c r="AX911" s="16">
        <f t="shared" si="2027"/>
        <v>17684.400000000001</v>
      </c>
      <c r="AY911" s="16">
        <f t="shared" si="2100"/>
        <v>0</v>
      </c>
      <c r="AZ911" s="35"/>
    </row>
    <row r="912" spans="1:72" ht="78" x14ac:dyDescent="0.3">
      <c r="A912" s="60" t="s">
        <v>166</v>
      </c>
      <c r="B912" s="56">
        <v>810</v>
      </c>
      <c r="C912" s="60"/>
      <c r="D912" s="60"/>
      <c r="E912" s="12" t="s">
        <v>412</v>
      </c>
      <c r="F912" s="16">
        <f t="shared" si="2100"/>
        <v>17684.400000000001</v>
      </c>
      <c r="G912" s="16">
        <f t="shared" si="2100"/>
        <v>17684.400000000001</v>
      </c>
      <c r="H912" s="16">
        <f t="shared" si="2100"/>
        <v>17684.400000000001</v>
      </c>
      <c r="I912" s="16">
        <f t="shared" si="2100"/>
        <v>0</v>
      </c>
      <c r="J912" s="16">
        <f t="shared" si="2100"/>
        <v>0</v>
      </c>
      <c r="K912" s="16">
        <f t="shared" si="2100"/>
        <v>0</v>
      </c>
      <c r="L912" s="16">
        <f t="shared" si="2000"/>
        <v>17684.400000000001</v>
      </c>
      <c r="M912" s="16">
        <f t="shared" si="2001"/>
        <v>17684.400000000001</v>
      </c>
      <c r="N912" s="16">
        <f t="shared" si="2002"/>
        <v>17684.400000000001</v>
      </c>
      <c r="O912" s="16">
        <f t="shared" si="2100"/>
        <v>0</v>
      </c>
      <c r="P912" s="16">
        <f t="shared" si="2100"/>
        <v>0</v>
      </c>
      <c r="Q912" s="16">
        <f t="shared" si="2100"/>
        <v>0</v>
      </c>
      <c r="R912" s="16">
        <f t="shared" si="1953"/>
        <v>17684.400000000001</v>
      </c>
      <c r="S912" s="16">
        <f t="shared" si="1954"/>
        <v>17684.400000000001</v>
      </c>
      <c r="T912" s="16">
        <f t="shared" si="1955"/>
        <v>17684.400000000001</v>
      </c>
      <c r="U912" s="16">
        <f t="shared" si="2100"/>
        <v>0</v>
      </c>
      <c r="V912" s="16">
        <f t="shared" si="2100"/>
        <v>0</v>
      </c>
      <c r="W912" s="16">
        <f t="shared" si="2100"/>
        <v>0</v>
      </c>
      <c r="X912" s="16">
        <f t="shared" si="1956"/>
        <v>17684.400000000001</v>
      </c>
      <c r="Y912" s="16">
        <f t="shared" si="1957"/>
        <v>17684.400000000001</v>
      </c>
      <c r="Z912" s="16">
        <f t="shared" si="1958"/>
        <v>17684.400000000001</v>
      </c>
      <c r="AA912" s="16">
        <f t="shared" si="2100"/>
        <v>0</v>
      </c>
      <c r="AB912" s="16">
        <f t="shared" si="2100"/>
        <v>0</v>
      </c>
      <c r="AC912" s="16">
        <f t="shared" si="2100"/>
        <v>0</v>
      </c>
      <c r="AD912" s="16">
        <f t="shared" si="1959"/>
        <v>17684.400000000001</v>
      </c>
      <c r="AE912" s="16">
        <f t="shared" si="1960"/>
        <v>17684.400000000001</v>
      </c>
      <c r="AF912" s="16">
        <f t="shared" si="1961"/>
        <v>17684.400000000001</v>
      </c>
      <c r="AG912" s="16">
        <f t="shared" si="2100"/>
        <v>0</v>
      </c>
      <c r="AH912" s="16">
        <f t="shared" si="2100"/>
        <v>0</v>
      </c>
      <c r="AI912" s="16">
        <f t="shared" si="2100"/>
        <v>0</v>
      </c>
      <c r="AJ912" s="16">
        <f t="shared" si="1962"/>
        <v>17684.400000000001</v>
      </c>
      <c r="AK912" s="16">
        <f t="shared" si="1963"/>
        <v>17684.400000000001</v>
      </c>
      <c r="AL912" s="16">
        <f t="shared" si="1964"/>
        <v>17684.400000000001</v>
      </c>
      <c r="AM912" s="16">
        <f t="shared" si="2100"/>
        <v>0</v>
      </c>
      <c r="AN912" s="16">
        <f t="shared" si="2100"/>
        <v>0</v>
      </c>
      <c r="AO912" s="16">
        <f t="shared" si="2100"/>
        <v>0</v>
      </c>
      <c r="AP912" s="16">
        <f t="shared" si="1940"/>
        <v>17684.400000000001</v>
      </c>
      <c r="AQ912" s="16">
        <f t="shared" si="2100"/>
        <v>0</v>
      </c>
      <c r="AR912" s="16">
        <f t="shared" si="2023"/>
        <v>17684.400000000001</v>
      </c>
      <c r="AS912" s="16">
        <f t="shared" si="1941"/>
        <v>17684.400000000001</v>
      </c>
      <c r="AT912" s="16">
        <f t="shared" si="2100"/>
        <v>0</v>
      </c>
      <c r="AU912" s="16">
        <f t="shared" si="2025"/>
        <v>17684.400000000001</v>
      </c>
      <c r="AV912" s="16">
        <f t="shared" si="1942"/>
        <v>17684.400000000001</v>
      </c>
      <c r="AW912" s="16">
        <f t="shared" si="2100"/>
        <v>0</v>
      </c>
      <c r="AX912" s="16">
        <f t="shared" si="2027"/>
        <v>17684.400000000001</v>
      </c>
      <c r="AY912" s="16">
        <f t="shared" si="2100"/>
        <v>0</v>
      </c>
      <c r="AZ912" s="35"/>
    </row>
    <row r="913" spans="1:52" x14ac:dyDescent="0.3">
      <c r="A913" s="60" t="s">
        <v>166</v>
      </c>
      <c r="B913" s="56">
        <v>810</v>
      </c>
      <c r="C913" s="60" t="s">
        <v>25</v>
      </c>
      <c r="D913" s="60" t="s">
        <v>5</v>
      </c>
      <c r="E913" s="12" t="s">
        <v>374</v>
      </c>
      <c r="F913" s="16">
        <v>17684.400000000001</v>
      </c>
      <c r="G913" s="16">
        <v>17684.400000000001</v>
      </c>
      <c r="H913" s="16">
        <v>17684.400000000001</v>
      </c>
      <c r="I913" s="16"/>
      <c r="J913" s="16"/>
      <c r="K913" s="16"/>
      <c r="L913" s="16">
        <f t="shared" si="2000"/>
        <v>17684.400000000001</v>
      </c>
      <c r="M913" s="16">
        <f t="shared" si="2001"/>
        <v>17684.400000000001</v>
      </c>
      <c r="N913" s="16">
        <f t="shared" si="2002"/>
        <v>17684.400000000001</v>
      </c>
      <c r="O913" s="16"/>
      <c r="P913" s="16"/>
      <c r="Q913" s="16"/>
      <c r="R913" s="16">
        <f t="shared" si="1953"/>
        <v>17684.400000000001</v>
      </c>
      <c r="S913" s="16">
        <f t="shared" si="1954"/>
        <v>17684.400000000001</v>
      </c>
      <c r="T913" s="16">
        <f t="shared" si="1955"/>
        <v>17684.400000000001</v>
      </c>
      <c r="U913" s="16"/>
      <c r="V913" s="16"/>
      <c r="W913" s="16"/>
      <c r="X913" s="16">
        <f t="shared" si="1956"/>
        <v>17684.400000000001</v>
      </c>
      <c r="Y913" s="16">
        <f t="shared" si="1957"/>
        <v>17684.400000000001</v>
      </c>
      <c r="Z913" s="16">
        <f t="shared" si="1958"/>
        <v>17684.400000000001</v>
      </c>
      <c r="AA913" s="16"/>
      <c r="AB913" s="16"/>
      <c r="AC913" s="16"/>
      <c r="AD913" s="16">
        <f t="shared" si="1959"/>
        <v>17684.400000000001</v>
      </c>
      <c r="AE913" s="16">
        <f t="shared" si="1960"/>
        <v>17684.400000000001</v>
      </c>
      <c r="AF913" s="16">
        <f t="shared" si="1961"/>
        <v>17684.400000000001</v>
      </c>
      <c r="AG913" s="16"/>
      <c r="AH913" s="16"/>
      <c r="AI913" s="16"/>
      <c r="AJ913" s="16">
        <f t="shared" si="1962"/>
        <v>17684.400000000001</v>
      </c>
      <c r="AK913" s="16">
        <f t="shared" si="1963"/>
        <v>17684.400000000001</v>
      </c>
      <c r="AL913" s="16">
        <f t="shared" si="1964"/>
        <v>17684.400000000001</v>
      </c>
      <c r="AM913" s="16"/>
      <c r="AN913" s="16"/>
      <c r="AO913" s="16"/>
      <c r="AP913" s="16">
        <f t="shared" si="1940"/>
        <v>17684.400000000001</v>
      </c>
      <c r="AQ913" s="16"/>
      <c r="AR913" s="16">
        <f t="shared" si="2023"/>
        <v>17684.400000000001</v>
      </c>
      <c r="AS913" s="16">
        <f t="shared" si="1941"/>
        <v>17684.400000000001</v>
      </c>
      <c r="AT913" s="16"/>
      <c r="AU913" s="16">
        <f t="shared" si="2025"/>
        <v>17684.400000000001</v>
      </c>
      <c r="AV913" s="16">
        <f t="shared" si="1942"/>
        <v>17684.400000000001</v>
      </c>
      <c r="AW913" s="16"/>
      <c r="AX913" s="16">
        <f t="shared" si="2027"/>
        <v>17684.400000000001</v>
      </c>
      <c r="AY913" s="16"/>
      <c r="AZ913" s="35"/>
    </row>
    <row r="914" spans="1:52" ht="46.8" x14ac:dyDescent="0.3">
      <c r="A914" s="60" t="s">
        <v>167</v>
      </c>
      <c r="B914" s="56"/>
      <c r="C914" s="60"/>
      <c r="D914" s="60"/>
      <c r="E914" s="12" t="s">
        <v>480</v>
      </c>
      <c r="F914" s="16">
        <f t="shared" ref="F914:AY916" si="2101">F915</f>
        <v>4759.3</v>
      </c>
      <c r="G914" s="16">
        <f t="shared" si="2101"/>
        <v>4759.3</v>
      </c>
      <c r="H914" s="16">
        <f t="shared" si="2101"/>
        <v>4759.3</v>
      </c>
      <c r="I914" s="16">
        <f t="shared" si="2101"/>
        <v>0</v>
      </c>
      <c r="J914" s="16">
        <f t="shared" si="2101"/>
        <v>0</v>
      </c>
      <c r="K914" s="16">
        <f t="shared" si="2101"/>
        <v>0</v>
      </c>
      <c r="L914" s="16">
        <f t="shared" si="2000"/>
        <v>4759.3</v>
      </c>
      <c r="M914" s="16">
        <f t="shared" si="2001"/>
        <v>4759.3</v>
      </c>
      <c r="N914" s="16">
        <f t="shared" si="2002"/>
        <v>4759.3</v>
      </c>
      <c r="O914" s="16">
        <f t="shared" si="2101"/>
        <v>0</v>
      </c>
      <c r="P914" s="16">
        <f t="shared" si="2101"/>
        <v>0</v>
      </c>
      <c r="Q914" s="16">
        <f t="shared" si="2101"/>
        <v>0</v>
      </c>
      <c r="R914" s="16">
        <f t="shared" si="1953"/>
        <v>4759.3</v>
      </c>
      <c r="S914" s="16">
        <f t="shared" si="1954"/>
        <v>4759.3</v>
      </c>
      <c r="T914" s="16">
        <f t="shared" si="1955"/>
        <v>4759.3</v>
      </c>
      <c r="U914" s="16">
        <f t="shared" si="2101"/>
        <v>0</v>
      </c>
      <c r="V914" s="16">
        <f t="shared" si="2101"/>
        <v>0</v>
      </c>
      <c r="W914" s="16">
        <f t="shared" si="2101"/>
        <v>0</v>
      </c>
      <c r="X914" s="16">
        <f t="shared" si="1956"/>
        <v>4759.3</v>
      </c>
      <c r="Y914" s="16">
        <f t="shared" si="1957"/>
        <v>4759.3</v>
      </c>
      <c r="Z914" s="16">
        <f t="shared" si="1958"/>
        <v>4759.3</v>
      </c>
      <c r="AA914" s="16">
        <f t="shared" si="2101"/>
        <v>0</v>
      </c>
      <c r="AB914" s="16">
        <f t="shared" si="2101"/>
        <v>0</v>
      </c>
      <c r="AC914" s="16">
        <f t="shared" si="2101"/>
        <v>0</v>
      </c>
      <c r="AD914" s="16">
        <f t="shared" si="1959"/>
        <v>4759.3</v>
      </c>
      <c r="AE914" s="16">
        <f t="shared" si="1960"/>
        <v>4759.3</v>
      </c>
      <c r="AF914" s="16">
        <f t="shared" si="1961"/>
        <v>4759.3</v>
      </c>
      <c r="AG914" s="16">
        <f t="shared" si="2101"/>
        <v>0</v>
      </c>
      <c r="AH914" s="16">
        <f t="shared" si="2101"/>
        <v>0</v>
      </c>
      <c r="AI914" s="16">
        <f t="shared" si="2101"/>
        <v>0</v>
      </c>
      <c r="AJ914" s="16">
        <f t="shared" si="1962"/>
        <v>4759.3</v>
      </c>
      <c r="AK914" s="16">
        <f t="shared" si="1963"/>
        <v>4759.3</v>
      </c>
      <c r="AL914" s="16">
        <f t="shared" si="1964"/>
        <v>4759.3</v>
      </c>
      <c r="AM914" s="16">
        <f t="shared" si="2101"/>
        <v>0</v>
      </c>
      <c r="AN914" s="16">
        <f t="shared" si="2101"/>
        <v>0</v>
      </c>
      <c r="AO914" s="16">
        <f t="shared" si="2101"/>
        <v>0</v>
      </c>
      <c r="AP914" s="16">
        <f t="shared" ref="AP914:AP977" si="2102">AJ914+AM914</f>
        <v>4759.3</v>
      </c>
      <c r="AQ914" s="16">
        <f t="shared" si="2101"/>
        <v>0</v>
      </c>
      <c r="AR914" s="16">
        <f t="shared" si="2023"/>
        <v>4759.3</v>
      </c>
      <c r="AS914" s="16">
        <f t="shared" ref="AS914:AS977" si="2103">AK914+AN914</f>
        <v>4759.3</v>
      </c>
      <c r="AT914" s="16">
        <f t="shared" si="2101"/>
        <v>0</v>
      </c>
      <c r="AU914" s="16">
        <f t="shared" si="2025"/>
        <v>4759.3</v>
      </c>
      <c r="AV914" s="16">
        <f t="shared" ref="AV914:AV977" si="2104">AL914+AO914</f>
        <v>4759.3</v>
      </c>
      <c r="AW914" s="16">
        <f t="shared" si="2101"/>
        <v>0</v>
      </c>
      <c r="AX914" s="16">
        <f t="shared" si="2027"/>
        <v>4759.3</v>
      </c>
      <c r="AY914" s="16">
        <f t="shared" si="2101"/>
        <v>0</v>
      </c>
      <c r="AZ914" s="35"/>
    </row>
    <row r="915" spans="1:52" ht="46.8" x14ac:dyDescent="0.3">
      <c r="A915" s="60" t="s">
        <v>167</v>
      </c>
      <c r="B915" s="56">
        <v>600</v>
      </c>
      <c r="C915" s="60"/>
      <c r="D915" s="60"/>
      <c r="E915" s="12" t="s">
        <v>395</v>
      </c>
      <c r="F915" s="16">
        <f t="shared" si="2101"/>
        <v>4759.3</v>
      </c>
      <c r="G915" s="16">
        <f t="shared" si="2101"/>
        <v>4759.3</v>
      </c>
      <c r="H915" s="16">
        <f t="shared" si="2101"/>
        <v>4759.3</v>
      </c>
      <c r="I915" s="16">
        <f t="shared" si="2101"/>
        <v>0</v>
      </c>
      <c r="J915" s="16">
        <f t="shared" si="2101"/>
        <v>0</v>
      </c>
      <c r="K915" s="16">
        <f t="shared" si="2101"/>
        <v>0</v>
      </c>
      <c r="L915" s="16">
        <f t="shared" si="2000"/>
        <v>4759.3</v>
      </c>
      <c r="M915" s="16">
        <f t="shared" si="2001"/>
        <v>4759.3</v>
      </c>
      <c r="N915" s="16">
        <f t="shared" si="2002"/>
        <v>4759.3</v>
      </c>
      <c r="O915" s="16">
        <f t="shared" si="2101"/>
        <v>0</v>
      </c>
      <c r="P915" s="16">
        <f t="shared" si="2101"/>
        <v>0</v>
      </c>
      <c r="Q915" s="16">
        <f t="shared" si="2101"/>
        <v>0</v>
      </c>
      <c r="R915" s="16">
        <f t="shared" si="1953"/>
        <v>4759.3</v>
      </c>
      <c r="S915" s="16">
        <f t="shared" si="1954"/>
        <v>4759.3</v>
      </c>
      <c r="T915" s="16">
        <f t="shared" si="1955"/>
        <v>4759.3</v>
      </c>
      <c r="U915" s="16">
        <f t="shared" si="2101"/>
        <v>0</v>
      </c>
      <c r="V915" s="16">
        <f t="shared" si="2101"/>
        <v>0</v>
      </c>
      <c r="W915" s="16">
        <f t="shared" si="2101"/>
        <v>0</v>
      </c>
      <c r="X915" s="16">
        <f t="shared" si="1956"/>
        <v>4759.3</v>
      </c>
      <c r="Y915" s="16">
        <f t="shared" si="1957"/>
        <v>4759.3</v>
      </c>
      <c r="Z915" s="16">
        <f t="shared" si="1958"/>
        <v>4759.3</v>
      </c>
      <c r="AA915" s="16">
        <f t="shared" si="2101"/>
        <v>0</v>
      </c>
      <c r="AB915" s="16">
        <f t="shared" si="2101"/>
        <v>0</v>
      </c>
      <c r="AC915" s="16">
        <f t="shared" si="2101"/>
        <v>0</v>
      </c>
      <c r="AD915" s="16">
        <f t="shared" si="1959"/>
        <v>4759.3</v>
      </c>
      <c r="AE915" s="16">
        <f t="shared" si="1960"/>
        <v>4759.3</v>
      </c>
      <c r="AF915" s="16">
        <f t="shared" si="1961"/>
        <v>4759.3</v>
      </c>
      <c r="AG915" s="16">
        <f t="shared" si="2101"/>
        <v>0</v>
      </c>
      <c r="AH915" s="16">
        <f t="shared" si="2101"/>
        <v>0</v>
      </c>
      <c r="AI915" s="16">
        <f t="shared" si="2101"/>
        <v>0</v>
      </c>
      <c r="AJ915" s="16">
        <f t="shared" si="1962"/>
        <v>4759.3</v>
      </c>
      <c r="AK915" s="16">
        <f t="shared" si="1963"/>
        <v>4759.3</v>
      </c>
      <c r="AL915" s="16">
        <f t="shared" si="1964"/>
        <v>4759.3</v>
      </c>
      <c r="AM915" s="16">
        <f t="shared" si="2101"/>
        <v>0</v>
      </c>
      <c r="AN915" s="16">
        <f t="shared" si="2101"/>
        <v>0</v>
      </c>
      <c r="AO915" s="16">
        <f t="shared" si="2101"/>
        <v>0</v>
      </c>
      <c r="AP915" s="16">
        <f t="shared" si="2102"/>
        <v>4759.3</v>
      </c>
      <c r="AQ915" s="16">
        <f t="shared" si="2101"/>
        <v>0</v>
      </c>
      <c r="AR915" s="16">
        <f t="shared" si="2023"/>
        <v>4759.3</v>
      </c>
      <c r="AS915" s="16">
        <f t="shared" si="2103"/>
        <v>4759.3</v>
      </c>
      <c r="AT915" s="16">
        <f t="shared" si="2101"/>
        <v>0</v>
      </c>
      <c r="AU915" s="16">
        <f t="shared" si="2025"/>
        <v>4759.3</v>
      </c>
      <c r="AV915" s="16">
        <f t="shared" si="2104"/>
        <v>4759.3</v>
      </c>
      <c r="AW915" s="16">
        <f t="shared" si="2101"/>
        <v>0</v>
      </c>
      <c r="AX915" s="16">
        <f t="shared" si="2027"/>
        <v>4759.3</v>
      </c>
      <c r="AY915" s="16">
        <f t="shared" si="2101"/>
        <v>0</v>
      </c>
      <c r="AZ915" s="35"/>
    </row>
    <row r="916" spans="1:52" ht="78" x14ac:dyDescent="0.3">
      <c r="A916" s="60" t="s">
        <v>167</v>
      </c>
      <c r="B916" s="56">
        <v>630</v>
      </c>
      <c r="C916" s="60"/>
      <c r="D916" s="60"/>
      <c r="E916" s="12" t="s">
        <v>756</v>
      </c>
      <c r="F916" s="16">
        <f t="shared" si="2101"/>
        <v>4759.3</v>
      </c>
      <c r="G916" s="16">
        <f t="shared" si="2101"/>
        <v>4759.3</v>
      </c>
      <c r="H916" s="16">
        <f t="shared" si="2101"/>
        <v>4759.3</v>
      </c>
      <c r="I916" s="16">
        <f t="shared" si="2101"/>
        <v>0</v>
      </c>
      <c r="J916" s="16">
        <f t="shared" si="2101"/>
        <v>0</v>
      </c>
      <c r="K916" s="16">
        <f t="shared" si="2101"/>
        <v>0</v>
      </c>
      <c r="L916" s="16">
        <f t="shared" si="2000"/>
        <v>4759.3</v>
      </c>
      <c r="M916" s="16">
        <f t="shared" si="2001"/>
        <v>4759.3</v>
      </c>
      <c r="N916" s="16">
        <f t="shared" si="2002"/>
        <v>4759.3</v>
      </c>
      <c r="O916" s="16">
        <f t="shared" si="2101"/>
        <v>0</v>
      </c>
      <c r="P916" s="16">
        <f t="shared" si="2101"/>
        <v>0</v>
      </c>
      <c r="Q916" s="16">
        <f t="shared" si="2101"/>
        <v>0</v>
      </c>
      <c r="R916" s="16">
        <f t="shared" si="1953"/>
        <v>4759.3</v>
      </c>
      <c r="S916" s="16">
        <f t="shared" si="1954"/>
        <v>4759.3</v>
      </c>
      <c r="T916" s="16">
        <f t="shared" si="1955"/>
        <v>4759.3</v>
      </c>
      <c r="U916" s="16">
        <f t="shared" si="2101"/>
        <v>0</v>
      </c>
      <c r="V916" s="16">
        <f t="shared" si="2101"/>
        <v>0</v>
      </c>
      <c r="W916" s="16">
        <f t="shared" si="2101"/>
        <v>0</v>
      </c>
      <c r="X916" s="16">
        <f t="shared" si="1956"/>
        <v>4759.3</v>
      </c>
      <c r="Y916" s="16">
        <f t="shared" si="1957"/>
        <v>4759.3</v>
      </c>
      <c r="Z916" s="16">
        <f t="shared" si="1958"/>
        <v>4759.3</v>
      </c>
      <c r="AA916" s="16">
        <f t="shared" si="2101"/>
        <v>0</v>
      </c>
      <c r="AB916" s="16">
        <f t="shared" si="2101"/>
        <v>0</v>
      </c>
      <c r="AC916" s="16">
        <f t="shared" si="2101"/>
        <v>0</v>
      </c>
      <c r="AD916" s="16">
        <f t="shared" si="1959"/>
        <v>4759.3</v>
      </c>
      <c r="AE916" s="16">
        <f t="shared" si="1960"/>
        <v>4759.3</v>
      </c>
      <c r="AF916" s="16">
        <f t="shared" si="1961"/>
        <v>4759.3</v>
      </c>
      <c r="AG916" s="16">
        <f t="shared" si="2101"/>
        <v>0</v>
      </c>
      <c r="AH916" s="16">
        <f t="shared" si="2101"/>
        <v>0</v>
      </c>
      <c r="AI916" s="16">
        <f t="shared" si="2101"/>
        <v>0</v>
      </c>
      <c r="AJ916" s="16">
        <f t="shared" si="1962"/>
        <v>4759.3</v>
      </c>
      <c r="AK916" s="16">
        <f t="shared" si="1963"/>
        <v>4759.3</v>
      </c>
      <c r="AL916" s="16">
        <f t="shared" si="1964"/>
        <v>4759.3</v>
      </c>
      <c r="AM916" s="16">
        <f t="shared" si="2101"/>
        <v>0</v>
      </c>
      <c r="AN916" s="16">
        <f t="shared" si="2101"/>
        <v>0</v>
      </c>
      <c r="AO916" s="16">
        <f t="shared" si="2101"/>
        <v>0</v>
      </c>
      <c r="AP916" s="16">
        <f t="shared" si="2102"/>
        <v>4759.3</v>
      </c>
      <c r="AQ916" s="16">
        <f t="shared" si="2101"/>
        <v>0</v>
      </c>
      <c r="AR916" s="16">
        <f t="shared" si="2023"/>
        <v>4759.3</v>
      </c>
      <c r="AS916" s="16">
        <f t="shared" si="2103"/>
        <v>4759.3</v>
      </c>
      <c r="AT916" s="16">
        <f t="shared" si="2101"/>
        <v>0</v>
      </c>
      <c r="AU916" s="16">
        <f t="shared" si="2025"/>
        <v>4759.3</v>
      </c>
      <c r="AV916" s="16">
        <f t="shared" si="2104"/>
        <v>4759.3</v>
      </c>
      <c r="AW916" s="16">
        <f t="shared" si="2101"/>
        <v>0</v>
      </c>
      <c r="AX916" s="16">
        <f t="shared" si="2027"/>
        <v>4759.3</v>
      </c>
      <c r="AY916" s="16">
        <f t="shared" si="2101"/>
        <v>0</v>
      </c>
      <c r="AZ916" s="35"/>
    </row>
    <row r="917" spans="1:52" x14ac:dyDescent="0.3">
      <c r="A917" s="60" t="s">
        <v>167</v>
      </c>
      <c r="B917" s="56">
        <v>630</v>
      </c>
      <c r="C917" s="60" t="s">
        <v>25</v>
      </c>
      <c r="D917" s="60" t="s">
        <v>87</v>
      </c>
      <c r="E917" s="12" t="s">
        <v>375</v>
      </c>
      <c r="F917" s="16">
        <v>4759.3</v>
      </c>
      <c r="G917" s="16">
        <v>4759.3</v>
      </c>
      <c r="H917" s="16">
        <v>4759.3</v>
      </c>
      <c r="I917" s="16"/>
      <c r="J917" s="16"/>
      <c r="K917" s="16"/>
      <c r="L917" s="16">
        <f t="shared" si="2000"/>
        <v>4759.3</v>
      </c>
      <c r="M917" s="16">
        <f t="shared" si="2001"/>
        <v>4759.3</v>
      </c>
      <c r="N917" s="16">
        <f t="shared" si="2002"/>
        <v>4759.3</v>
      </c>
      <c r="O917" s="16"/>
      <c r="P917" s="16"/>
      <c r="Q917" s="16"/>
      <c r="R917" s="16">
        <f t="shared" si="1953"/>
        <v>4759.3</v>
      </c>
      <c r="S917" s="16">
        <f t="shared" si="1954"/>
        <v>4759.3</v>
      </c>
      <c r="T917" s="16">
        <f t="shared" si="1955"/>
        <v>4759.3</v>
      </c>
      <c r="U917" s="16"/>
      <c r="V917" s="16"/>
      <c r="W917" s="16"/>
      <c r="X917" s="16">
        <f t="shared" si="1956"/>
        <v>4759.3</v>
      </c>
      <c r="Y917" s="16">
        <f t="shared" si="1957"/>
        <v>4759.3</v>
      </c>
      <c r="Z917" s="16">
        <f t="shared" si="1958"/>
        <v>4759.3</v>
      </c>
      <c r="AA917" s="16"/>
      <c r="AB917" s="16"/>
      <c r="AC917" s="16"/>
      <c r="AD917" s="16">
        <f t="shared" si="1959"/>
        <v>4759.3</v>
      </c>
      <c r="AE917" s="16">
        <f t="shared" si="1960"/>
        <v>4759.3</v>
      </c>
      <c r="AF917" s="16">
        <f t="shared" si="1961"/>
        <v>4759.3</v>
      </c>
      <c r="AG917" s="16"/>
      <c r="AH917" s="16"/>
      <c r="AI917" s="16"/>
      <c r="AJ917" s="16">
        <f t="shared" si="1962"/>
        <v>4759.3</v>
      </c>
      <c r="AK917" s="16">
        <f t="shared" si="1963"/>
        <v>4759.3</v>
      </c>
      <c r="AL917" s="16">
        <f t="shared" si="1964"/>
        <v>4759.3</v>
      </c>
      <c r="AM917" s="16"/>
      <c r="AN917" s="16"/>
      <c r="AO917" s="16"/>
      <c r="AP917" s="16">
        <f t="shared" si="2102"/>
        <v>4759.3</v>
      </c>
      <c r="AQ917" s="16"/>
      <c r="AR917" s="16">
        <f t="shared" si="2023"/>
        <v>4759.3</v>
      </c>
      <c r="AS917" s="16">
        <f t="shared" si="2103"/>
        <v>4759.3</v>
      </c>
      <c r="AT917" s="16"/>
      <c r="AU917" s="16">
        <f t="shared" si="2025"/>
        <v>4759.3</v>
      </c>
      <c r="AV917" s="16">
        <f t="shared" si="2104"/>
        <v>4759.3</v>
      </c>
      <c r="AW917" s="16"/>
      <c r="AX917" s="16">
        <f t="shared" si="2027"/>
        <v>4759.3</v>
      </c>
      <c r="AY917" s="16"/>
      <c r="AZ917" s="35"/>
    </row>
    <row r="918" spans="1:52" ht="46.8" x14ac:dyDescent="0.3">
      <c r="A918" s="60" t="s">
        <v>168</v>
      </c>
      <c r="B918" s="56"/>
      <c r="C918" s="60"/>
      <c r="D918" s="60"/>
      <c r="E918" s="12" t="s">
        <v>527</v>
      </c>
      <c r="F918" s="16">
        <f t="shared" ref="F918:AY920" si="2105">F919</f>
        <v>1234.9000000000001</v>
      </c>
      <c r="G918" s="16">
        <f t="shared" si="2105"/>
        <v>1234.9000000000001</v>
      </c>
      <c r="H918" s="16">
        <f t="shared" si="2105"/>
        <v>1234.9000000000001</v>
      </c>
      <c r="I918" s="16">
        <f t="shared" si="2105"/>
        <v>0</v>
      </c>
      <c r="J918" s="16">
        <f t="shared" si="2105"/>
        <v>0</v>
      </c>
      <c r="K918" s="16">
        <f t="shared" si="2105"/>
        <v>0</v>
      </c>
      <c r="L918" s="16">
        <f t="shared" si="2000"/>
        <v>1234.9000000000001</v>
      </c>
      <c r="M918" s="16">
        <f t="shared" si="2001"/>
        <v>1234.9000000000001</v>
      </c>
      <c r="N918" s="16">
        <f t="shared" si="2002"/>
        <v>1234.9000000000001</v>
      </c>
      <c r="O918" s="16">
        <f t="shared" si="2105"/>
        <v>0</v>
      </c>
      <c r="P918" s="16">
        <f t="shared" si="2105"/>
        <v>0</v>
      </c>
      <c r="Q918" s="16">
        <f t="shared" si="2105"/>
        <v>0</v>
      </c>
      <c r="R918" s="16">
        <f t="shared" ref="R918:R981" si="2106">L918+O918</f>
        <v>1234.9000000000001</v>
      </c>
      <c r="S918" s="16">
        <f t="shared" ref="S918:S981" si="2107">M918+P918</f>
        <v>1234.9000000000001</v>
      </c>
      <c r="T918" s="16">
        <f t="shared" ref="T918:T981" si="2108">N918+Q918</f>
        <v>1234.9000000000001</v>
      </c>
      <c r="U918" s="16">
        <f t="shared" si="2105"/>
        <v>0</v>
      </c>
      <c r="V918" s="16">
        <f t="shared" si="2105"/>
        <v>0</v>
      </c>
      <c r="W918" s="16">
        <f t="shared" si="2105"/>
        <v>0</v>
      </c>
      <c r="X918" s="16">
        <f t="shared" ref="X918:X981" si="2109">R918+U918</f>
        <v>1234.9000000000001</v>
      </c>
      <c r="Y918" s="16">
        <f t="shared" ref="Y918:Y981" si="2110">S918+V918</f>
        <v>1234.9000000000001</v>
      </c>
      <c r="Z918" s="16">
        <f t="shared" ref="Z918:Z981" si="2111">T918+W918</f>
        <v>1234.9000000000001</v>
      </c>
      <c r="AA918" s="16">
        <f t="shared" si="2105"/>
        <v>0</v>
      </c>
      <c r="AB918" s="16">
        <f t="shared" si="2105"/>
        <v>0</v>
      </c>
      <c r="AC918" s="16">
        <f t="shared" si="2105"/>
        <v>0</v>
      </c>
      <c r="AD918" s="16">
        <f t="shared" ref="AD918:AD981" si="2112">X918+AA918</f>
        <v>1234.9000000000001</v>
      </c>
      <c r="AE918" s="16">
        <f t="shared" ref="AE918:AE981" si="2113">Y918+AB918</f>
        <v>1234.9000000000001</v>
      </c>
      <c r="AF918" s="16">
        <f t="shared" ref="AF918:AF981" si="2114">Z918+AC918</f>
        <v>1234.9000000000001</v>
      </c>
      <c r="AG918" s="16">
        <f t="shared" si="2105"/>
        <v>0</v>
      </c>
      <c r="AH918" s="16">
        <f t="shared" si="2105"/>
        <v>0</v>
      </c>
      <c r="AI918" s="16">
        <f t="shared" si="2105"/>
        <v>0</v>
      </c>
      <c r="AJ918" s="16">
        <f t="shared" ref="AJ918:AJ981" si="2115">AD918+AG918</f>
        <v>1234.9000000000001</v>
      </c>
      <c r="AK918" s="16">
        <f t="shared" ref="AK918:AK981" si="2116">AE918+AH918</f>
        <v>1234.9000000000001</v>
      </c>
      <c r="AL918" s="16">
        <f t="shared" ref="AL918:AL981" si="2117">AF918+AI918</f>
        <v>1234.9000000000001</v>
      </c>
      <c r="AM918" s="16">
        <f t="shared" si="2105"/>
        <v>0</v>
      </c>
      <c r="AN918" s="16">
        <f t="shared" si="2105"/>
        <v>0</v>
      </c>
      <c r="AO918" s="16">
        <f t="shared" si="2105"/>
        <v>0</v>
      </c>
      <c r="AP918" s="16">
        <f t="shared" si="2102"/>
        <v>1234.9000000000001</v>
      </c>
      <c r="AQ918" s="16">
        <f t="shared" si="2105"/>
        <v>0</v>
      </c>
      <c r="AR918" s="16">
        <f t="shared" si="2023"/>
        <v>1234.9000000000001</v>
      </c>
      <c r="AS918" s="16">
        <f t="shared" si="2103"/>
        <v>1234.9000000000001</v>
      </c>
      <c r="AT918" s="16">
        <f t="shared" si="2105"/>
        <v>0</v>
      </c>
      <c r="AU918" s="16">
        <f t="shared" si="2025"/>
        <v>1234.9000000000001</v>
      </c>
      <c r="AV918" s="16">
        <f t="shared" si="2104"/>
        <v>1234.9000000000001</v>
      </c>
      <c r="AW918" s="16">
        <f t="shared" si="2105"/>
        <v>0</v>
      </c>
      <c r="AX918" s="16">
        <f t="shared" si="2027"/>
        <v>1234.9000000000001</v>
      </c>
      <c r="AY918" s="16">
        <f t="shared" si="2105"/>
        <v>0</v>
      </c>
      <c r="AZ918" s="35"/>
    </row>
    <row r="919" spans="1:52" ht="46.8" x14ac:dyDescent="0.3">
      <c r="A919" s="60" t="s">
        <v>168</v>
      </c>
      <c r="B919" s="56">
        <v>600</v>
      </c>
      <c r="C919" s="60"/>
      <c r="D919" s="60"/>
      <c r="E919" s="12" t="s">
        <v>395</v>
      </c>
      <c r="F919" s="16">
        <f t="shared" si="2105"/>
        <v>1234.9000000000001</v>
      </c>
      <c r="G919" s="16">
        <f t="shared" si="2105"/>
        <v>1234.9000000000001</v>
      </c>
      <c r="H919" s="16">
        <f t="shared" si="2105"/>
        <v>1234.9000000000001</v>
      </c>
      <c r="I919" s="16">
        <f t="shared" si="2105"/>
        <v>0</v>
      </c>
      <c r="J919" s="16">
        <f t="shared" si="2105"/>
        <v>0</v>
      </c>
      <c r="K919" s="16">
        <f t="shared" si="2105"/>
        <v>0</v>
      </c>
      <c r="L919" s="16">
        <f t="shared" si="2000"/>
        <v>1234.9000000000001</v>
      </c>
      <c r="M919" s="16">
        <f t="shared" si="2001"/>
        <v>1234.9000000000001</v>
      </c>
      <c r="N919" s="16">
        <f t="shared" si="2002"/>
        <v>1234.9000000000001</v>
      </c>
      <c r="O919" s="16">
        <f t="shared" si="2105"/>
        <v>0</v>
      </c>
      <c r="P919" s="16">
        <f t="shared" si="2105"/>
        <v>0</v>
      </c>
      <c r="Q919" s="16">
        <f t="shared" si="2105"/>
        <v>0</v>
      </c>
      <c r="R919" s="16">
        <f t="shared" si="2106"/>
        <v>1234.9000000000001</v>
      </c>
      <c r="S919" s="16">
        <f t="shared" si="2107"/>
        <v>1234.9000000000001</v>
      </c>
      <c r="T919" s="16">
        <f t="shared" si="2108"/>
        <v>1234.9000000000001</v>
      </c>
      <c r="U919" s="16">
        <f t="shared" si="2105"/>
        <v>0</v>
      </c>
      <c r="V919" s="16">
        <f t="shared" si="2105"/>
        <v>0</v>
      </c>
      <c r="W919" s="16">
        <f t="shared" si="2105"/>
        <v>0</v>
      </c>
      <c r="X919" s="16">
        <f t="shared" si="2109"/>
        <v>1234.9000000000001</v>
      </c>
      <c r="Y919" s="16">
        <f t="shared" si="2110"/>
        <v>1234.9000000000001</v>
      </c>
      <c r="Z919" s="16">
        <f t="shared" si="2111"/>
        <v>1234.9000000000001</v>
      </c>
      <c r="AA919" s="16">
        <f t="shared" si="2105"/>
        <v>0</v>
      </c>
      <c r="AB919" s="16">
        <f t="shared" si="2105"/>
        <v>0</v>
      </c>
      <c r="AC919" s="16">
        <f t="shared" si="2105"/>
        <v>0</v>
      </c>
      <c r="AD919" s="16">
        <f t="shared" si="2112"/>
        <v>1234.9000000000001</v>
      </c>
      <c r="AE919" s="16">
        <f t="shared" si="2113"/>
        <v>1234.9000000000001</v>
      </c>
      <c r="AF919" s="16">
        <f t="shared" si="2114"/>
        <v>1234.9000000000001</v>
      </c>
      <c r="AG919" s="16">
        <f t="shared" si="2105"/>
        <v>0</v>
      </c>
      <c r="AH919" s="16">
        <f t="shared" si="2105"/>
        <v>0</v>
      </c>
      <c r="AI919" s="16">
        <f t="shared" si="2105"/>
        <v>0</v>
      </c>
      <c r="AJ919" s="16">
        <f t="shared" si="2115"/>
        <v>1234.9000000000001</v>
      </c>
      <c r="AK919" s="16">
        <f t="shared" si="2116"/>
        <v>1234.9000000000001</v>
      </c>
      <c r="AL919" s="16">
        <f t="shared" si="2117"/>
        <v>1234.9000000000001</v>
      </c>
      <c r="AM919" s="16">
        <f t="shared" si="2105"/>
        <v>0</v>
      </c>
      <c r="AN919" s="16">
        <f t="shared" si="2105"/>
        <v>0</v>
      </c>
      <c r="AO919" s="16">
        <f t="shared" si="2105"/>
        <v>0</v>
      </c>
      <c r="AP919" s="16">
        <f t="shared" si="2102"/>
        <v>1234.9000000000001</v>
      </c>
      <c r="AQ919" s="16">
        <f t="shared" si="2105"/>
        <v>0</v>
      </c>
      <c r="AR919" s="16">
        <f t="shared" si="2023"/>
        <v>1234.9000000000001</v>
      </c>
      <c r="AS919" s="16">
        <f t="shared" si="2103"/>
        <v>1234.9000000000001</v>
      </c>
      <c r="AT919" s="16">
        <f t="shared" si="2105"/>
        <v>0</v>
      </c>
      <c r="AU919" s="16">
        <f t="shared" si="2025"/>
        <v>1234.9000000000001</v>
      </c>
      <c r="AV919" s="16">
        <f t="shared" si="2104"/>
        <v>1234.9000000000001</v>
      </c>
      <c r="AW919" s="16">
        <f t="shared" si="2105"/>
        <v>0</v>
      </c>
      <c r="AX919" s="16">
        <f t="shared" si="2027"/>
        <v>1234.9000000000001</v>
      </c>
      <c r="AY919" s="16">
        <f t="shared" si="2105"/>
        <v>0</v>
      </c>
      <c r="AZ919" s="35"/>
    </row>
    <row r="920" spans="1:52" ht="78" x14ac:dyDescent="0.3">
      <c r="A920" s="60" t="s">
        <v>168</v>
      </c>
      <c r="B920" s="56">
        <v>630</v>
      </c>
      <c r="C920" s="60"/>
      <c r="D920" s="60"/>
      <c r="E920" s="12" t="s">
        <v>756</v>
      </c>
      <c r="F920" s="16">
        <f t="shared" si="2105"/>
        <v>1234.9000000000001</v>
      </c>
      <c r="G920" s="16">
        <f t="shared" si="2105"/>
        <v>1234.9000000000001</v>
      </c>
      <c r="H920" s="16">
        <f t="shared" si="2105"/>
        <v>1234.9000000000001</v>
      </c>
      <c r="I920" s="16">
        <f t="shared" si="2105"/>
        <v>0</v>
      </c>
      <c r="J920" s="16">
        <f t="shared" si="2105"/>
        <v>0</v>
      </c>
      <c r="K920" s="16">
        <f t="shared" si="2105"/>
        <v>0</v>
      </c>
      <c r="L920" s="16">
        <f t="shared" si="2000"/>
        <v>1234.9000000000001</v>
      </c>
      <c r="M920" s="16">
        <f t="shared" si="2001"/>
        <v>1234.9000000000001</v>
      </c>
      <c r="N920" s="16">
        <f t="shared" si="2002"/>
        <v>1234.9000000000001</v>
      </c>
      <c r="O920" s="16">
        <f t="shared" si="2105"/>
        <v>0</v>
      </c>
      <c r="P920" s="16">
        <f t="shared" si="2105"/>
        <v>0</v>
      </c>
      <c r="Q920" s="16">
        <f t="shared" si="2105"/>
        <v>0</v>
      </c>
      <c r="R920" s="16">
        <f t="shared" si="2106"/>
        <v>1234.9000000000001</v>
      </c>
      <c r="S920" s="16">
        <f t="shared" si="2107"/>
        <v>1234.9000000000001</v>
      </c>
      <c r="T920" s="16">
        <f t="shared" si="2108"/>
        <v>1234.9000000000001</v>
      </c>
      <c r="U920" s="16">
        <f t="shared" si="2105"/>
        <v>0</v>
      </c>
      <c r="V920" s="16">
        <f t="shared" si="2105"/>
        <v>0</v>
      </c>
      <c r="W920" s="16">
        <f t="shared" si="2105"/>
        <v>0</v>
      </c>
      <c r="X920" s="16">
        <f t="shared" si="2109"/>
        <v>1234.9000000000001</v>
      </c>
      <c r="Y920" s="16">
        <f t="shared" si="2110"/>
        <v>1234.9000000000001</v>
      </c>
      <c r="Z920" s="16">
        <f t="shared" si="2111"/>
        <v>1234.9000000000001</v>
      </c>
      <c r="AA920" s="16">
        <f t="shared" si="2105"/>
        <v>0</v>
      </c>
      <c r="AB920" s="16">
        <f t="shared" si="2105"/>
        <v>0</v>
      </c>
      <c r="AC920" s="16">
        <f t="shared" si="2105"/>
        <v>0</v>
      </c>
      <c r="AD920" s="16">
        <f t="shared" si="2112"/>
        <v>1234.9000000000001</v>
      </c>
      <c r="AE920" s="16">
        <f t="shared" si="2113"/>
        <v>1234.9000000000001</v>
      </c>
      <c r="AF920" s="16">
        <f t="shared" si="2114"/>
        <v>1234.9000000000001</v>
      </c>
      <c r="AG920" s="16">
        <f t="shared" si="2105"/>
        <v>0</v>
      </c>
      <c r="AH920" s="16">
        <f t="shared" si="2105"/>
        <v>0</v>
      </c>
      <c r="AI920" s="16">
        <f t="shared" si="2105"/>
        <v>0</v>
      </c>
      <c r="AJ920" s="16">
        <f t="shared" si="2115"/>
        <v>1234.9000000000001</v>
      </c>
      <c r="AK920" s="16">
        <f t="shared" si="2116"/>
        <v>1234.9000000000001</v>
      </c>
      <c r="AL920" s="16">
        <f t="shared" si="2117"/>
        <v>1234.9000000000001</v>
      </c>
      <c r="AM920" s="16">
        <f t="shared" si="2105"/>
        <v>0</v>
      </c>
      <c r="AN920" s="16">
        <f t="shared" si="2105"/>
        <v>0</v>
      </c>
      <c r="AO920" s="16">
        <f t="shared" si="2105"/>
        <v>0</v>
      </c>
      <c r="AP920" s="16">
        <f t="shared" si="2102"/>
        <v>1234.9000000000001</v>
      </c>
      <c r="AQ920" s="16">
        <f t="shared" si="2105"/>
        <v>0</v>
      </c>
      <c r="AR920" s="16">
        <f t="shared" si="2023"/>
        <v>1234.9000000000001</v>
      </c>
      <c r="AS920" s="16">
        <f t="shared" si="2103"/>
        <v>1234.9000000000001</v>
      </c>
      <c r="AT920" s="16">
        <f t="shared" si="2105"/>
        <v>0</v>
      </c>
      <c r="AU920" s="16">
        <f t="shared" si="2025"/>
        <v>1234.9000000000001</v>
      </c>
      <c r="AV920" s="16">
        <f t="shared" si="2104"/>
        <v>1234.9000000000001</v>
      </c>
      <c r="AW920" s="16">
        <f t="shared" si="2105"/>
        <v>0</v>
      </c>
      <c r="AX920" s="16">
        <f t="shared" si="2027"/>
        <v>1234.9000000000001</v>
      </c>
      <c r="AY920" s="16">
        <f t="shared" si="2105"/>
        <v>0</v>
      </c>
      <c r="AZ920" s="35"/>
    </row>
    <row r="921" spans="1:52" ht="31.2" x14ac:dyDescent="0.3">
      <c r="A921" s="60" t="s">
        <v>168</v>
      </c>
      <c r="B921" s="56">
        <v>630</v>
      </c>
      <c r="C921" s="60" t="s">
        <v>49</v>
      </c>
      <c r="D921" s="60" t="s">
        <v>104</v>
      </c>
      <c r="E921" s="12" t="s">
        <v>385</v>
      </c>
      <c r="F921" s="16">
        <f>1234.9</f>
        <v>1234.9000000000001</v>
      </c>
      <c r="G921" s="16">
        <f>1234.9</f>
        <v>1234.9000000000001</v>
      </c>
      <c r="H921" s="16">
        <f>1234.9</f>
        <v>1234.9000000000001</v>
      </c>
      <c r="I921" s="16"/>
      <c r="J921" s="16"/>
      <c r="K921" s="16"/>
      <c r="L921" s="16">
        <f t="shared" si="2000"/>
        <v>1234.9000000000001</v>
      </c>
      <c r="M921" s="16">
        <f t="shared" si="2001"/>
        <v>1234.9000000000001</v>
      </c>
      <c r="N921" s="16">
        <f t="shared" si="2002"/>
        <v>1234.9000000000001</v>
      </c>
      <c r="O921" s="16"/>
      <c r="P921" s="16"/>
      <c r="Q921" s="16"/>
      <c r="R921" s="16">
        <f t="shared" si="2106"/>
        <v>1234.9000000000001</v>
      </c>
      <c r="S921" s="16">
        <f t="shared" si="2107"/>
        <v>1234.9000000000001</v>
      </c>
      <c r="T921" s="16">
        <f t="shared" si="2108"/>
        <v>1234.9000000000001</v>
      </c>
      <c r="U921" s="16"/>
      <c r="V921" s="16"/>
      <c r="W921" s="16"/>
      <c r="X921" s="16">
        <f t="shared" si="2109"/>
        <v>1234.9000000000001</v>
      </c>
      <c r="Y921" s="16">
        <f t="shared" si="2110"/>
        <v>1234.9000000000001</v>
      </c>
      <c r="Z921" s="16">
        <f t="shared" si="2111"/>
        <v>1234.9000000000001</v>
      </c>
      <c r="AA921" s="16"/>
      <c r="AB921" s="16"/>
      <c r="AC921" s="16"/>
      <c r="AD921" s="16">
        <f t="shared" si="2112"/>
        <v>1234.9000000000001</v>
      </c>
      <c r="AE921" s="16">
        <f t="shared" si="2113"/>
        <v>1234.9000000000001</v>
      </c>
      <c r="AF921" s="16">
        <f t="shared" si="2114"/>
        <v>1234.9000000000001</v>
      </c>
      <c r="AG921" s="16"/>
      <c r="AH921" s="16"/>
      <c r="AI921" s="16"/>
      <c r="AJ921" s="16">
        <f t="shared" si="2115"/>
        <v>1234.9000000000001</v>
      </c>
      <c r="AK921" s="16">
        <f t="shared" si="2116"/>
        <v>1234.9000000000001</v>
      </c>
      <c r="AL921" s="16">
        <f t="shared" si="2117"/>
        <v>1234.9000000000001</v>
      </c>
      <c r="AM921" s="16"/>
      <c r="AN921" s="16"/>
      <c r="AO921" s="16"/>
      <c r="AP921" s="16">
        <f t="shared" si="2102"/>
        <v>1234.9000000000001</v>
      </c>
      <c r="AQ921" s="16"/>
      <c r="AR921" s="16">
        <f t="shared" si="2023"/>
        <v>1234.9000000000001</v>
      </c>
      <c r="AS921" s="16">
        <f t="shared" si="2103"/>
        <v>1234.9000000000001</v>
      </c>
      <c r="AT921" s="16"/>
      <c r="AU921" s="16">
        <f t="shared" si="2025"/>
        <v>1234.9000000000001</v>
      </c>
      <c r="AV921" s="16">
        <f t="shared" si="2104"/>
        <v>1234.9000000000001</v>
      </c>
      <c r="AW921" s="16"/>
      <c r="AX921" s="16">
        <f t="shared" si="2027"/>
        <v>1234.9000000000001</v>
      </c>
      <c r="AY921" s="16"/>
      <c r="AZ921" s="35"/>
    </row>
    <row r="922" spans="1:52" ht="62.4" x14ac:dyDescent="0.3">
      <c r="A922" s="60" t="s">
        <v>169</v>
      </c>
      <c r="B922" s="56"/>
      <c r="C922" s="60"/>
      <c r="D922" s="60"/>
      <c r="E922" s="12" t="s">
        <v>1360</v>
      </c>
      <c r="F922" s="16">
        <f t="shared" ref="F922:AY924" si="2118">F923</f>
        <v>19.7</v>
      </c>
      <c r="G922" s="16">
        <f t="shared" si="2118"/>
        <v>19.7</v>
      </c>
      <c r="H922" s="16">
        <f t="shared" si="2118"/>
        <v>19.7</v>
      </c>
      <c r="I922" s="16">
        <f t="shared" si="2118"/>
        <v>0</v>
      </c>
      <c r="J922" s="16">
        <f t="shared" si="2118"/>
        <v>0</v>
      </c>
      <c r="K922" s="16">
        <f t="shared" si="2118"/>
        <v>0</v>
      </c>
      <c r="L922" s="16">
        <f t="shared" si="2000"/>
        <v>19.7</v>
      </c>
      <c r="M922" s="16">
        <f t="shared" si="2001"/>
        <v>19.7</v>
      </c>
      <c r="N922" s="16">
        <f t="shared" si="2002"/>
        <v>19.7</v>
      </c>
      <c r="O922" s="16">
        <f t="shared" si="2118"/>
        <v>0</v>
      </c>
      <c r="P922" s="16">
        <f t="shared" si="2118"/>
        <v>0</v>
      </c>
      <c r="Q922" s="16">
        <f t="shared" si="2118"/>
        <v>0</v>
      </c>
      <c r="R922" s="16">
        <f t="shared" si="2106"/>
        <v>19.7</v>
      </c>
      <c r="S922" s="16">
        <f t="shared" si="2107"/>
        <v>19.7</v>
      </c>
      <c r="T922" s="16">
        <f t="shared" si="2108"/>
        <v>19.7</v>
      </c>
      <c r="U922" s="16">
        <f t="shared" si="2118"/>
        <v>0</v>
      </c>
      <c r="V922" s="16">
        <f t="shared" si="2118"/>
        <v>0</v>
      </c>
      <c r="W922" s="16">
        <f t="shared" si="2118"/>
        <v>0</v>
      </c>
      <c r="X922" s="16">
        <f t="shared" si="2109"/>
        <v>19.7</v>
      </c>
      <c r="Y922" s="16">
        <f t="shared" si="2110"/>
        <v>19.7</v>
      </c>
      <c r="Z922" s="16">
        <f t="shared" si="2111"/>
        <v>19.7</v>
      </c>
      <c r="AA922" s="16">
        <f t="shared" si="2118"/>
        <v>0</v>
      </c>
      <c r="AB922" s="16">
        <f t="shared" si="2118"/>
        <v>0</v>
      </c>
      <c r="AC922" s="16">
        <f t="shared" si="2118"/>
        <v>0</v>
      </c>
      <c r="AD922" s="16">
        <f t="shared" si="2112"/>
        <v>19.7</v>
      </c>
      <c r="AE922" s="16">
        <f t="shared" si="2113"/>
        <v>19.7</v>
      </c>
      <c r="AF922" s="16">
        <f t="shared" si="2114"/>
        <v>19.7</v>
      </c>
      <c r="AG922" s="16">
        <f t="shared" si="2118"/>
        <v>0</v>
      </c>
      <c r="AH922" s="16">
        <f t="shared" si="2118"/>
        <v>0</v>
      </c>
      <c r="AI922" s="16">
        <f t="shared" si="2118"/>
        <v>0</v>
      </c>
      <c r="AJ922" s="16">
        <f t="shared" si="2115"/>
        <v>19.7</v>
      </c>
      <c r="AK922" s="16">
        <f t="shared" si="2116"/>
        <v>19.7</v>
      </c>
      <c r="AL922" s="16">
        <f t="shared" si="2117"/>
        <v>19.7</v>
      </c>
      <c r="AM922" s="16">
        <f t="shared" si="2118"/>
        <v>0</v>
      </c>
      <c r="AN922" s="16">
        <f t="shared" si="2118"/>
        <v>0</v>
      </c>
      <c r="AO922" s="16">
        <f t="shared" si="2118"/>
        <v>0</v>
      </c>
      <c r="AP922" s="16">
        <f t="shared" si="2102"/>
        <v>19.7</v>
      </c>
      <c r="AQ922" s="16">
        <f t="shared" si="2118"/>
        <v>0</v>
      </c>
      <c r="AR922" s="16">
        <f t="shared" si="2023"/>
        <v>19.7</v>
      </c>
      <c r="AS922" s="16">
        <f t="shared" si="2103"/>
        <v>19.7</v>
      </c>
      <c r="AT922" s="16">
        <f t="shared" si="2118"/>
        <v>0</v>
      </c>
      <c r="AU922" s="16">
        <f t="shared" si="2025"/>
        <v>19.7</v>
      </c>
      <c r="AV922" s="16">
        <f t="shared" si="2104"/>
        <v>19.7</v>
      </c>
      <c r="AW922" s="16">
        <f t="shared" si="2118"/>
        <v>0</v>
      </c>
      <c r="AX922" s="16">
        <f t="shared" si="2027"/>
        <v>19.7</v>
      </c>
      <c r="AY922" s="16">
        <f t="shared" si="2118"/>
        <v>0</v>
      </c>
      <c r="AZ922" s="35"/>
    </row>
    <row r="923" spans="1:52" ht="46.8" x14ac:dyDescent="0.3">
      <c r="A923" s="60" t="s">
        <v>169</v>
      </c>
      <c r="B923" s="56">
        <v>600</v>
      </c>
      <c r="C923" s="60"/>
      <c r="D923" s="60"/>
      <c r="E923" s="12" t="s">
        <v>395</v>
      </c>
      <c r="F923" s="16">
        <f t="shared" si="2118"/>
        <v>19.7</v>
      </c>
      <c r="G923" s="16">
        <f t="shared" si="2118"/>
        <v>19.7</v>
      </c>
      <c r="H923" s="16">
        <f t="shared" si="2118"/>
        <v>19.7</v>
      </c>
      <c r="I923" s="16">
        <f t="shared" si="2118"/>
        <v>0</v>
      </c>
      <c r="J923" s="16">
        <f t="shared" si="2118"/>
        <v>0</v>
      </c>
      <c r="K923" s="16">
        <f t="shared" si="2118"/>
        <v>0</v>
      </c>
      <c r="L923" s="16">
        <f t="shared" si="2000"/>
        <v>19.7</v>
      </c>
      <c r="M923" s="16">
        <f t="shared" si="2001"/>
        <v>19.7</v>
      </c>
      <c r="N923" s="16">
        <f t="shared" si="2002"/>
        <v>19.7</v>
      </c>
      <c r="O923" s="16">
        <f t="shared" si="2118"/>
        <v>0</v>
      </c>
      <c r="P923" s="16">
        <f t="shared" si="2118"/>
        <v>0</v>
      </c>
      <c r="Q923" s="16">
        <f t="shared" si="2118"/>
        <v>0</v>
      </c>
      <c r="R923" s="16">
        <f t="shared" si="2106"/>
        <v>19.7</v>
      </c>
      <c r="S923" s="16">
        <f t="shared" si="2107"/>
        <v>19.7</v>
      </c>
      <c r="T923" s="16">
        <f t="shared" si="2108"/>
        <v>19.7</v>
      </c>
      <c r="U923" s="16">
        <f t="shared" si="2118"/>
        <v>0</v>
      </c>
      <c r="V923" s="16">
        <f t="shared" si="2118"/>
        <v>0</v>
      </c>
      <c r="W923" s="16">
        <f t="shared" si="2118"/>
        <v>0</v>
      </c>
      <c r="X923" s="16">
        <f t="shared" si="2109"/>
        <v>19.7</v>
      </c>
      <c r="Y923" s="16">
        <f t="shared" si="2110"/>
        <v>19.7</v>
      </c>
      <c r="Z923" s="16">
        <f t="shared" si="2111"/>
        <v>19.7</v>
      </c>
      <c r="AA923" s="16">
        <f t="shared" si="2118"/>
        <v>0</v>
      </c>
      <c r="AB923" s="16">
        <f t="shared" si="2118"/>
        <v>0</v>
      </c>
      <c r="AC923" s="16">
        <f t="shared" si="2118"/>
        <v>0</v>
      </c>
      <c r="AD923" s="16">
        <f t="shared" si="2112"/>
        <v>19.7</v>
      </c>
      <c r="AE923" s="16">
        <f t="shared" si="2113"/>
        <v>19.7</v>
      </c>
      <c r="AF923" s="16">
        <f t="shared" si="2114"/>
        <v>19.7</v>
      </c>
      <c r="AG923" s="16">
        <f t="shared" si="2118"/>
        <v>0</v>
      </c>
      <c r="AH923" s="16">
        <f t="shared" si="2118"/>
        <v>0</v>
      </c>
      <c r="AI923" s="16">
        <f t="shared" si="2118"/>
        <v>0</v>
      </c>
      <c r="AJ923" s="16">
        <f t="shared" si="2115"/>
        <v>19.7</v>
      </c>
      <c r="AK923" s="16">
        <f t="shared" si="2116"/>
        <v>19.7</v>
      </c>
      <c r="AL923" s="16">
        <f t="shared" si="2117"/>
        <v>19.7</v>
      </c>
      <c r="AM923" s="16">
        <f t="shared" si="2118"/>
        <v>0</v>
      </c>
      <c r="AN923" s="16">
        <f t="shared" si="2118"/>
        <v>0</v>
      </c>
      <c r="AO923" s="16">
        <f t="shared" si="2118"/>
        <v>0</v>
      </c>
      <c r="AP923" s="16">
        <f t="shared" si="2102"/>
        <v>19.7</v>
      </c>
      <c r="AQ923" s="16">
        <f t="shared" si="2118"/>
        <v>0</v>
      </c>
      <c r="AR923" s="16">
        <f t="shared" si="2023"/>
        <v>19.7</v>
      </c>
      <c r="AS923" s="16">
        <f t="shared" si="2103"/>
        <v>19.7</v>
      </c>
      <c r="AT923" s="16">
        <f t="shared" si="2118"/>
        <v>0</v>
      </c>
      <c r="AU923" s="16">
        <f t="shared" si="2025"/>
        <v>19.7</v>
      </c>
      <c r="AV923" s="16">
        <f t="shared" si="2104"/>
        <v>19.7</v>
      </c>
      <c r="AW923" s="16">
        <f t="shared" si="2118"/>
        <v>0</v>
      </c>
      <c r="AX923" s="16">
        <f t="shared" si="2027"/>
        <v>19.7</v>
      </c>
      <c r="AY923" s="16">
        <f t="shared" si="2118"/>
        <v>0</v>
      </c>
      <c r="AZ923" s="35"/>
    </row>
    <row r="924" spans="1:52" ht="78" x14ac:dyDescent="0.3">
      <c r="A924" s="60" t="s">
        <v>169</v>
      </c>
      <c r="B924" s="56">
        <v>630</v>
      </c>
      <c r="C924" s="60"/>
      <c r="D924" s="60"/>
      <c r="E924" s="12" t="s">
        <v>756</v>
      </c>
      <c r="F924" s="16">
        <f t="shared" si="2118"/>
        <v>19.7</v>
      </c>
      <c r="G924" s="16">
        <f t="shared" si="2118"/>
        <v>19.7</v>
      </c>
      <c r="H924" s="16">
        <f t="shared" si="2118"/>
        <v>19.7</v>
      </c>
      <c r="I924" s="16">
        <f t="shared" si="2118"/>
        <v>0</v>
      </c>
      <c r="J924" s="16">
        <f t="shared" si="2118"/>
        <v>0</v>
      </c>
      <c r="K924" s="16">
        <f t="shared" si="2118"/>
        <v>0</v>
      </c>
      <c r="L924" s="16">
        <f t="shared" si="2000"/>
        <v>19.7</v>
      </c>
      <c r="M924" s="16">
        <f t="shared" si="2001"/>
        <v>19.7</v>
      </c>
      <c r="N924" s="16">
        <f t="shared" si="2002"/>
        <v>19.7</v>
      </c>
      <c r="O924" s="16">
        <f t="shared" si="2118"/>
        <v>0</v>
      </c>
      <c r="P924" s="16">
        <f t="shared" si="2118"/>
        <v>0</v>
      </c>
      <c r="Q924" s="16">
        <f t="shared" si="2118"/>
        <v>0</v>
      </c>
      <c r="R924" s="16">
        <f t="shared" si="2106"/>
        <v>19.7</v>
      </c>
      <c r="S924" s="16">
        <f t="shared" si="2107"/>
        <v>19.7</v>
      </c>
      <c r="T924" s="16">
        <f t="shared" si="2108"/>
        <v>19.7</v>
      </c>
      <c r="U924" s="16">
        <f t="shared" si="2118"/>
        <v>0</v>
      </c>
      <c r="V924" s="16">
        <f t="shared" si="2118"/>
        <v>0</v>
      </c>
      <c r="W924" s="16">
        <f t="shared" si="2118"/>
        <v>0</v>
      </c>
      <c r="X924" s="16">
        <f t="shared" si="2109"/>
        <v>19.7</v>
      </c>
      <c r="Y924" s="16">
        <f t="shared" si="2110"/>
        <v>19.7</v>
      </c>
      <c r="Z924" s="16">
        <f t="shared" si="2111"/>
        <v>19.7</v>
      </c>
      <c r="AA924" s="16">
        <f t="shared" si="2118"/>
        <v>0</v>
      </c>
      <c r="AB924" s="16">
        <f t="shared" si="2118"/>
        <v>0</v>
      </c>
      <c r="AC924" s="16">
        <f t="shared" si="2118"/>
        <v>0</v>
      </c>
      <c r="AD924" s="16">
        <f t="shared" si="2112"/>
        <v>19.7</v>
      </c>
      <c r="AE924" s="16">
        <f t="shared" si="2113"/>
        <v>19.7</v>
      </c>
      <c r="AF924" s="16">
        <f t="shared" si="2114"/>
        <v>19.7</v>
      </c>
      <c r="AG924" s="16">
        <f t="shared" si="2118"/>
        <v>0</v>
      </c>
      <c r="AH924" s="16">
        <f t="shared" si="2118"/>
        <v>0</v>
      </c>
      <c r="AI924" s="16">
        <f t="shared" si="2118"/>
        <v>0</v>
      </c>
      <c r="AJ924" s="16">
        <f t="shared" si="2115"/>
        <v>19.7</v>
      </c>
      <c r="AK924" s="16">
        <f t="shared" si="2116"/>
        <v>19.7</v>
      </c>
      <c r="AL924" s="16">
        <f t="shared" si="2117"/>
        <v>19.7</v>
      </c>
      <c r="AM924" s="16">
        <f t="shared" si="2118"/>
        <v>0</v>
      </c>
      <c r="AN924" s="16">
        <f t="shared" si="2118"/>
        <v>0</v>
      </c>
      <c r="AO924" s="16">
        <f t="shared" si="2118"/>
        <v>0</v>
      </c>
      <c r="AP924" s="16">
        <f t="shared" si="2102"/>
        <v>19.7</v>
      </c>
      <c r="AQ924" s="16">
        <f t="shared" si="2118"/>
        <v>0</v>
      </c>
      <c r="AR924" s="16">
        <f t="shared" si="2023"/>
        <v>19.7</v>
      </c>
      <c r="AS924" s="16">
        <f t="shared" si="2103"/>
        <v>19.7</v>
      </c>
      <c r="AT924" s="16">
        <f t="shared" si="2118"/>
        <v>0</v>
      </c>
      <c r="AU924" s="16">
        <f t="shared" si="2025"/>
        <v>19.7</v>
      </c>
      <c r="AV924" s="16">
        <f t="shared" si="2104"/>
        <v>19.7</v>
      </c>
      <c r="AW924" s="16">
        <f t="shared" si="2118"/>
        <v>0</v>
      </c>
      <c r="AX924" s="16">
        <f t="shared" si="2027"/>
        <v>19.7</v>
      </c>
      <c r="AY924" s="16">
        <f t="shared" si="2118"/>
        <v>0</v>
      </c>
      <c r="AZ924" s="35"/>
    </row>
    <row r="925" spans="1:52" ht="31.2" x14ac:dyDescent="0.3">
      <c r="A925" s="60" t="s">
        <v>169</v>
      </c>
      <c r="B925" s="56">
        <v>630</v>
      </c>
      <c r="C925" s="60" t="s">
        <v>49</v>
      </c>
      <c r="D925" s="60" t="s">
        <v>104</v>
      </c>
      <c r="E925" s="12" t="s">
        <v>385</v>
      </c>
      <c r="F925" s="16">
        <v>19.7</v>
      </c>
      <c r="G925" s="16">
        <v>19.7</v>
      </c>
      <c r="H925" s="16">
        <v>19.7</v>
      </c>
      <c r="I925" s="16"/>
      <c r="J925" s="16"/>
      <c r="K925" s="16"/>
      <c r="L925" s="16">
        <f t="shared" si="2000"/>
        <v>19.7</v>
      </c>
      <c r="M925" s="16">
        <f t="shared" si="2001"/>
        <v>19.7</v>
      </c>
      <c r="N925" s="16">
        <f t="shared" si="2002"/>
        <v>19.7</v>
      </c>
      <c r="O925" s="16"/>
      <c r="P925" s="16"/>
      <c r="Q925" s="16"/>
      <c r="R925" s="16">
        <f t="shared" si="2106"/>
        <v>19.7</v>
      </c>
      <c r="S925" s="16">
        <f t="shared" si="2107"/>
        <v>19.7</v>
      </c>
      <c r="T925" s="16">
        <f t="shared" si="2108"/>
        <v>19.7</v>
      </c>
      <c r="U925" s="16"/>
      <c r="V925" s="16"/>
      <c r="W925" s="16"/>
      <c r="X925" s="16">
        <f t="shared" si="2109"/>
        <v>19.7</v>
      </c>
      <c r="Y925" s="16">
        <f t="shared" si="2110"/>
        <v>19.7</v>
      </c>
      <c r="Z925" s="16">
        <f t="shared" si="2111"/>
        <v>19.7</v>
      </c>
      <c r="AA925" s="16"/>
      <c r="AB925" s="16"/>
      <c r="AC925" s="16"/>
      <c r="AD925" s="16">
        <f t="shared" si="2112"/>
        <v>19.7</v>
      </c>
      <c r="AE925" s="16">
        <f t="shared" si="2113"/>
        <v>19.7</v>
      </c>
      <c r="AF925" s="16">
        <f t="shared" si="2114"/>
        <v>19.7</v>
      </c>
      <c r="AG925" s="16"/>
      <c r="AH925" s="16"/>
      <c r="AI925" s="16"/>
      <c r="AJ925" s="16">
        <f t="shared" si="2115"/>
        <v>19.7</v>
      </c>
      <c r="AK925" s="16">
        <f t="shared" si="2116"/>
        <v>19.7</v>
      </c>
      <c r="AL925" s="16">
        <f t="shared" si="2117"/>
        <v>19.7</v>
      </c>
      <c r="AM925" s="16"/>
      <c r="AN925" s="16"/>
      <c r="AO925" s="16"/>
      <c r="AP925" s="16">
        <f t="shared" si="2102"/>
        <v>19.7</v>
      </c>
      <c r="AQ925" s="16"/>
      <c r="AR925" s="16">
        <f t="shared" si="2023"/>
        <v>19.7</v>
      </c>
      <c r="AS925" s="16">
        <f t="shared" si="2103"/>
        <v>19.7</v>
      </c>
      <c r="AT925" s="16"/>
      <c r="AU925" s="16">
        <f t="shared" si="2025"/>
        <v>19.7</v>
      </c>
      <c r="AV925" s="16">
        <f t="shared" si="2104"/>
        <v>19.7</v>
      </c>
      <c r="AW925" s="16"/>
      <c r="AX925" s="16">
        <f t="shared" si="2027"/>
        <v>19.7</v>
      </c>
      <c r="AY925" s="16"/>
      <c r="AZ925" s="35"/>
    </row>
    <row r="926" spans="1:52" ht="109.2" x14ac:dyDescent="0.3">
      <c r="A926" s="60" t="s">
        <v>569</v>
      </c>
      <c r="B926" s="56"/>
      <c r="C926" s="60"/>
      <c r="D926" s="60"/>
      <c r="E926" s="12" t="s">
        <v>568</v>
      </c>
      <c r="F926" s="16">
        <f t="shared" ref="F926:AY926" si="2119">F927</f>
        <v>283029.19999999995</v>
      </c>
      <c r="G926" s="16">
        <f t="shared" si="2119"/>
        <v>290251.89999999997</v>
      </c>
      <c r="H926" s="16">
        <f t="shared" si="2119"/>
        <v>290251.89999999997</v>
      </c>
      <c r="I926" s="16">
        <f t="shared" si="2119"/>
        <v>0</v>
      </c>
      <c r="J926" s="16">
        <f t="shared" si="2119"/>
        <v>0</v>
      </c>
      <c r="K926" s="16">
        <f t="shared" si="2119"/>
        <v>0</v>
      </c>
      <c r="L926" s="16">
        <f t="shared" si="2000"/>
        <v>283029.19999999995</v>
      </c>
      <c r="M926" s="16">
        <f t="shared" si="2001"/>
        <v>290251.89999999997</v>
      </c>
      <c r="N926" s="16">
        <f t="shared" si="2002"/>
        <v>290251.89999999997</v>
      </c>
      <c r="O926" s="16">
        <f t="shared" si="2119"/>
        <v>0</v>
      </c>
      <c r="P926" s="16">
        <f t="shared" si="2119"/>
        <v>0</v>
      </c>
      <c r="Q926" s="16">
        <f t="shared" si="2119"/>
        <v>0</v>
      </c>
      <c r="R926" s="16">
        <f t="shared" si="2106"/>
        <v>283029.19999999995</v>
      </c>
      <c r="S926" s="16">
        <f t="shared" si="2107"/>
        <v>290251.89999999997</v>
      </c>
      <c r="T926" s="16">
        <f t="shared" si="2108"/>
        <v>290251.89999999997</v>
      </c>
      <c r="U926" s="16">
        <f t="shared" si="2119"/>
        <v>0</v>
      </c>
      <c r="V926" s="16">
        <f t="shared" si="2119"/>
        <v>0</v>
      </c>
      <c r="W926" s="16">
        <f t="shared" si="2119"/>
        <v>0</v>
      </c>
      <c r="X926" s="16">
        <f t="shared" si="2109"/>
        <v>283029.19999999995</v>
      </c>
      <c r="Y926" s="16">
        <f t="shared" si="2110"/>
        <v>290251.89999999997</v>
      </c>
      <c r="Z926" s="16">
        <f t="shared" si="2111"/>
        <v>290251.89999999997</v>
      </c>
      <c r="AA926" s="16">
        <f t="shared" si="2119"/>
        <v>0</v>
      </c>
      <c r="AB926" s="16">
        <f t="shared" si="2119"/>
        <v>0</v>
      </c>
      <c r="AC926" s="16">
        <f t="shared" si="2119"/>
        <v>0</v>
      </c>
      <c r="AD926" s="16">
        <f t="shared" si="2112"/>
        <v>283029.19999999995</v>
      </c>
      <c r="AE926" s="16">
        <f t="shared" si="2113"/>
        <v>290251.89999999997</v>
      </c>
      <c r="AF926" s="16">
        <f t="shared" si="2114"/>
        <v>290251.89999999997</v>
      </c>
      <c r="AG926" s="16">
        <f t="shared" si="2119"/>
        <v>0</v>
      </c>
      <c r="AH926" s="16">
        <f t="shared" si="2119"/>
        <v>0</v>
      </c>
      <c r="AI926" s="16">
        <f t="shared" si="2119"/>
        <v>0</v>
      </c>
      <c r="AJ926" s="16">
        <f t="shared" si="2115"/>
        <v>283029.19999999995</v>
      </c>
      <c r="AK926" s="16">
        <f t="shared" si="2116"/>
        <v>290251.89999999997</v>
      </c>
      <c r="AL926" s="16">
        <f t="shared" si="2117"/>
        <v>290251.89999999997</v>
      </c>
      <c r="AM926" s="16">
        <f t="shared" si="2119"/>
        <v>0</v>
      </c>
      <c r="AN926" s="16">
        <f t="shared" si="2119"/>
        <v>0</v>
      </c>
      <c r="AO926" s="16">
        <f t="shared" si="2119"/>
        <v>0</v>
      </c>
      <c r="AP926" s="16">
        <f t="shared" si="2102"/>
        <v>283029.19999999995</v>
      </c>
      <c r="AQ926" s="16">
        <f t="shared" si="2119"/>
        <v>0</v>
      </c>
      <c r="AR926" s="16">
        <f t="shared" si="2023"/>
        <v>283029.19999999995</v>
      </c>
      <c r="AS926" s="16">
        <f t="shared" si="2103"/>
        <v>290251.89999999997</v>
      </c>
      <c r="AT926" s="16">
        <f t="shared" si="2119"/>
        <v>0</v>
      </c>
      <c r="AU926" s="16">
        <f t="shared" si="2025"/>
        <v>290251.89999999997</v>
      </c>
      <c r="AV926" s="16">
        <f t="shared" si="2104"/>
        <v>290251.89999999997</v>
      </c>
      <c r="AW926" s="16">
        <f t="shared" si="2119"/>
        <v>0</v>
      </c>
      <c r="AX926" s="16">
        <f t="shared" si="2027"/>
        <v>290251.89999999997</v>
      </c>
      <c r="AY926" s="16">
        <f t="shared" si="2119"/>
        <v>0</v>
      </c>
      <c r="AZ926" s="35"/>
    </row>
    <row r="927" spans="1:52" ht="46.8" x14ac:dyDescent="0.3">
      <c r="A927" s="60" t="s">
        <v>567</v>
      </c>
      <c r="B927" s="56"/>
      <c r="C927" s="60"/>
      <c r="D927" s="60"/>
      <c r="E927" s="12" t="s">
        <v>474</v>
      </c>
      <c r="F927" s="16">
        <f t="shared" ref="F927:AY927" si="2120">F928+F931+F934+F938</f>
        <v>283029.19999999995</v>
      </c>
      <c r="G927" s="16">
        <f t="shared" si="2120"/>
        <v>290251.89999999997</v>
      </c>
      <c r="H927" s="16">
        <f t="shared" si="2120"/>
        <v>290251.89999999997</v>
      </c>
      <c r="I927" s="16">
        <f t="shared" ref="I927:K927" si="2121">I928+I931+I934+I938</f>
        <v>0</v>
      </c>
      <c r="J927" s="16">
        <f t="shared" si="2121"/>
        <v>0</v>
      </c>
      <c r="K927" s="16">
        <f t="shared" si="2121"/>
        <v>0</v>
      </c>
      <c r="L927" s="16">
        <f t="shared" si="2000"/>
        <v>283029.19999999995</v>
      </c>
      <c r="M927" s="16">
        <f t="shared" si="2001"/>
        <v>290251.89999999997</v>
      </c>
      <c r="N927" s="16">
        <f t="shared" si="2002"/>
        <v>290251.89999999997</v>
      </c>
      <c r="O927" s="16">
        <f t="shared" ref="O927:Q927" si="2122">O928+O931+O934+O938</f>
        <v>0</v>
      </c>
      <c r="P927" s="16">
        <f t="shared" si="2122"/>
        <v>0</v>
      </c>
      <c r="Q927" s="16">
        <f t="shared" si="2122"/>
        <v>0</v>
      </c>
      <c r="R927" s="16">
        <f t="shared" si="2106"/>
        <v>283029.19999999995</v>
      </c>
      <c r="S927" s="16">
        <f t="shared" si="2107"/>
        <v>290251.89999999997</v>
      </c>
      <c r="T927" s="16">
        <f t="shared" si="2108"/>
        <v>290251.89999999997</v>
      </c>
      <c r="U927" s="16">
        <f t="shared" ref="U927:W927" si="2123">U928+U931+U934+U938</f>
        <v>0</v>
      </c>
      <c r="V927" s="16">
        <f t="shared" si="2123"/>
        <v>0</v>
      </c>
      <c r="W927" s="16">
        <f t="shared" si="2123"/>
        <v>0</v>
      </c>
      <c r="X927" s="16">
        <f t="shared" si="2109"/>
        <v>283029.19999999995</v>
      </c>
      <c r="Y927" s="16">
        <f t="shared" si="2110"/>
        <v>290251.89999999997</v>
      </c>
      <c r="Z927" s="16">
        <f t="shared" si="2111"/>
        <v>290251.89999999997</v>
      </c>
      <c r="AA927" s="16">
        <f t="shared" ref="AA927:AC927" si="2124">AA928+AA931+AA934+AA938</f>
        <v>0</v>
      </c>
      <c r="AB927" s="16">
        <f t="shared" si="2124"/>
        <v>0</v>
      </c>
      <c r="AC927" s="16">
        <f t="shared" si="2124"/>
        <v>0</v>
      </c>
      <c r="AD927" s="16">
        <f t="shared" si="2112"/>
        <v>283029.19999999995</v>
      </c>
      <c r="AE927" s="16">
        <f t="shared" si="2113"/>
        <v>290251.89999999997</v>
      </c>
      <c r="AF927" s="16">
        <f t="shared" si="2114"/>
        <v>290251.89999999997</v>
      </c>
      <c r="AG927" s="16">
        <f t="shared" ref="AG927:AI927" si="2125">AG928+AG931+AG934+AG938</f>
        <v>0</v>
      </c>
      <c r="AH927" s="16">
        <f t="shared" si="2125"/>
        <v>0</v>
      </c>
      <c r="AI927" s="16">
        <f t="shared" si="2125"/>
        <v>0</v>
      </c>
      <c r="AJ927" s="16">
        <f t="shared" si="2115"/>
        <v>283029.19999999995</v>
      </c>
      <c r="AK927" s="16">
        <f t="shared" si="2116"/>
        <v>290251.89999999997</v>
      </c>
      <c r="AL927" s="16">
        <f t="shared" si="2117"/>
        <v>290251.89999999997</v>
      </c>
      <c r="AM927" s="16">
        <f t="shared" ref="AM927:AO927" si="2126">AM928+AM931+AM934+AM938</f>
        <v>0</v>
      </c>
      <c r="AN927" s="16">
        <f t="shared" si="2126"/>
        <v>0</v>
      </c>
      <c r="AO927" s="16">
        <f t="shared" si="2126"/>
        <v>0</v>
      </c>
      <c r="AP927" s="16">
        <f t="shared" si="2102"/>
        <v>283029.19999999995</v>
      </c>
      <c r="AQ927" s="16">
        <f t="shared" ref="AQ927" si="2127">AQ928+AQ931+AQ934+AQ938</f>
        <v>0</v>
      </c>
      <c r="AR927" s="16">
        <f t="shared" si="2023"/>
        <v>283029.19999999995</v>
      </c>
      <c r="AS927" s="16">
        <f t="shared" si="2103"/>
        <v>290251.89999999997</v>
      </c>
      <c r="AT927" s="16">
        <f t="shared" ref="AT927" si="2128">AT928+AT931+AT934+AT938</f>
        <v>0</v>
      </c>
      <c r="AU927" s="16">
        <f t="shared" si="2025"/>
        <v>290251.89999999997</v>
      </c>
      <c r="AV927" s="16">
        <f t="shared" si="2104"/>
        <v>290251.89999999997</v>
      </c>
      <c r="AW927" s="16">
        <f t="shared" ref="AW927" si="2129">AW928+AW931+AW934+AW938</f>
        <v>0</v>
      </c>
      <c r="AX927" s="16">
        <f t="shared" si="2027"/>
        <v>290251.89999999997</v>
      </c>
      <c r="AY927" s="16">
        <f t="shared" si="2120"/>
        <v>0</v>
      </c>
      <c r="AZ927" s="35"/>
    </row>
    <row r="928" spans="1:52" ht="93.6" hidden="1" x14ac:dyDescent="0.3">
      <c r="A928" s="43" t="s">
        <v>567</v>
      </c>
      <c r="B928" s="41">
        <v>100</v>
      </c>
      <c r="C928" s="43"/>
      <c r="D928" s="43"/>
      <c r="E928" s="12" t="s">
        <v>391</v>
      </c>
      <c r="F928" s="16">
        <f t="shared" ref="F928:AY929" si="2130">F929</f>
        <v>0</v>
      </c>
      <c r="G928" s="16">
        <f t="shared" si="2130"/>
        <v>0</v>
      </c>
      <c r="H928" s="16">
        <f t="shared" si="2130"/>
        <v>0</v>
      </c>
      <c r="I928" s="16">
        <f t="shared" si="2130"/>
        <v>0</v>
      </c>
      <c r="J928" s="16">
        <f t="shared" si="2130"/>
        <v>0</v>
      </c>
      <c r="K928" s="16">
        <f t="shared" si="2130"/>
        <v>0</v>
      </c>
      <c r="L928" s="16">
        <f t="shared" si="2000"/>
        <v>0</v>
      </c>
      <c r="M928" s="16">
        <f t="shared" si="2001"/>
        <v>0</v>
      </c>
      <c r="N928" s="16">
        <f t="shared" si="2002"/>
        <v>0</v>
      </c>
      <c r="O928" s="16">
        <f t="shared" si="2130"/>
        <v>0</v>
      </c>
      <c r="P928" s="16">
        <f t="shared" si="2130"/>
        <v>0</v>
      </c>
      <c r="Q928" s="16">
        <f t="shared" si="2130"/>
        <v>0</v>
      </c>
      <c r="R928" s="16">
        <f t="shared" si="2106"/>
        <v>0</v>
      </c>
      <c r="S928" s="16">
        <f t="shared" si="2107"/>
        <v>0</v>
      </c>
      <c r="T928" s="16">
        <f t="shared" si="2108"/>
        <v>0</v>
      </c>
      <c r="U928" s="16">
        <f t="shared" si="2130"/>
        <v>0</v>
      </c>
      <c r="V928" s="16">
        <f t="shared" si="2130"/>
        <v>0</v>
      </c>
      <c r="W928" s="16">
        <f t="shared" si="2130"/>
        <v>0</v>
      </c>
      <c r="X928" s="16">
        <f t="shared" si="2109"/>
        <v>0</v>
      </c>
      <c r="Y928" s="16">
        <f t="shared" si="2110"/>
        <v>0</v>
      </c>
      <c r="Z928" s="16">
        <f t="shared" si="2111"/>
        <v>0</v>
      </c>
      <c r="AA928" s="16">
        <f t="shared" si="2130"/>
        <v>0</v>
      </c>
      <c r="AB928" s="16">
        <f t="shared" si="2130"/>
        <v>0</v>
      </c>
      <c r="AC928" s="16">
        <f t="shared" si="2130"/>
        <v>0</v>
      </c>
      <c r="AD928" s="16">
        <f t="shared" si="2112"/>
        <v>0</v>
      </c>
      <c r="AE928" s="16">
        <f t="shared" si="2113"/>
        <v>0</v>
      </c>
      <c r="AF928" s="16">
        <f t="shared" si="2114"/>
        <v>0</v>
      </c>
      <c r="AG928" s="16">
        <f t="shared" si="2130"/>
        <v>0</v>
      </c>
      <c r="AH928" s="16">
        <f t="shared" si="2130"/>
        <v>0</v>
      </c>
      <c r="AI928" s="16">
        <f t="shared" si="2130"/>
        <v>0</v>
      </c>
      <c r="AJ928" s="16">
        <f t="shared" si="2115"/>
        <v>0</v>
      </c>
      <c r="AK928" s="16">
        <f t="shared" si="2116"/>
        <v>0</v>
      </c>
      <c r="AL928" s="16">
        <f t="shared" si="2117"/>
        <v>0</v>
      </c>
      <c r="AM928" s="16">
        <f t="shared" si="2130"/>
        <v>0</v>
      </c>
      <c r="AN928" s="16">
        <f t="shared" si="2130"/>
        <v>0</v>
      </c>
      <c r="AO928" s="16">
        <f t="shared" si="2130"/>
        <v>0</v>
      </c>
      <c r="AP928" s="16">
        <f t="shared" si="2102"/>
        <v>0</v>
      </c>
      <c r="AQ928" s="16">
        <f t="shared" si="2130"/>
        <v>0</v>
      </c>
      <c r="AR928" s="16"/>
      <c r="AS928" s="16">
        <f t="shared" si="2103"/>
        <v>0</v>
      </c>
      <c r="AT928" s="16">
        <f t="shared" si="2130"/>
        <v>0</v>
      </c>
      <c r="AU928" s="16"/>
      <c r="AV928" s="16">
        <f t="shared" si="2104"/>
        <v>0</v>
      </c>
      <c r="AW928" s="16">
        <f t="shared" si="2130"/>
        <v>0</v>
      </c>
      <c r="AX928" s="16"/>
      <c r="AY928" s="16">
        <f t="shared" si="2130"/>
        <v>0</v>
      </c>
      <c r="AZ928" s="35">
        <v>0</v>
      </c>
    </row>
    <row r="929" spans="1:52" ht="31.2" hidden="1" x14ac:dyDescent="0.3">
      <c r="A929" s="43" t="s">
        <v>567</v>
      </c>
      <c r="B929" s="41">
        <v>120</v>
      </c>
      <c r="C929" s="43"/>
      <c r="D929" s="43"/>
      <c r="E929" s="12" t="s">
        <v>399</v>
      </c>
      <c r="F929" s="16">
        <f t="shared" si="2130"/>
        <v>0</v>
      </c>
      <c r="G929" s="16">
        <f t="shared" si="2130"/>
        <v>0</v>
      </c>
      <c r="H929" s="16">
        <f t="shared" si="2130"/>
        <v>0</v>
      </c>
      <c r="I929" s="16">
        <f t="shared" si="2130"/>
        <v>0</v>
      </c>
      <c r="J929" s="16">
        <f t="shared" si="2130"/>
        <v>0</v>
      </c>
      <c r="K929" s="16">
        <f t="shared" si="2130"/>
        <v>0</v>
      </c>
      <c r="L929" s="16">
        <f t="shared" si="2000"/>
        <v>0</v>
      </c>
      <c r="M929" s="16">
        <f t="shared" si="2001"/>
        <v>0</v>
      </c>
      <c r="N929" s="16">
        <f t="shared" si="2002"/>
        <v>0</v>
      </c>
      <c r="O929" s="16">
        <f t="shared" si="2130"/>
        <v>0</v>
      </c>
      <c r="P929" s="16">
        <f t="shared" si="2130"/>
        <v>0</v>
      </c>
      <c r="Q929" s="16">
        <f t="shared" si="2130"/>
        <v>0</v>
      </c>
      <c r="R929" s="16">
        <f t="shared" si="2106"/>
        <v>0</v>
      </c>
      <c r="S929" s="16">
        <f t="shared" si="2107"/>
        <v>0</v>
      </c>
      <c r="T929" s="16">
        <f t="shared" si="2108"/>
        <v>0</v>
      </c>
      <c r="U929" s="16">
        <f t="shared" si="2130"/>
        <v>0</v>
      </c>
      <c r="V929" s="16">
        <f t="shared" si="2130"/>
        <v>0</v>
      </c>
      <c r="W929" s="16">
        <f t="shared" si="2130"/>
        <v>0</v>
      </c>
      <c r="X929" s="16">
        <f t="shared" si="2109"/>
        <v>0</v>
      </c>
      <c r="Y929" s="16">
        <f t="shared" si="2110"/>
        <v>0</v>
      </c>
      <c r="Z929" s="16">
        <f t="shared" si="2111"/>
        <v>0</v>
      </c>
      <c r="AA929" s="16">
        <f t="shared" si="2130"/>
        <v>0</v>
      </c>
      <c r="AB929" s="16">
        <f t="shared" si="2130"/>
        <v>0</v>
      </c>
      <c r="AC929" s="16">
        <f t="shared" si="2130"/>
        <v>0</v>
      </c>
      <c r="AD929" s="16">
        <f t="shared" si="2112"/>
        <v>0</v>
      </c>
      <c r="AE929" s="16">
        <f t="shared" si="2113"/>
        <v>0</v>
      </c>
      <c r="AF929" s="16">
        <f t="shared" si="2114"/>
        <v>0</v>
      </c>
      <c r="AG929" s="16">
        <f t="shared" si="2130"/>
        <v>0</v>
      </c>
      <c r="AH929" s="16">
        <f t="shared" si="2130"/>
        <v>0</v>
      </c>
      <c r="AI929" s="16">
        <f t="shared" si="2130"/>
        <v>0</v>
      </c>
      <c r="AJ929" s="16">
        <f t="shared" si="2115"/>
        <v>0</v>
      </c>
      <c r="AK929" s="16">
        <f t="shared" si="2116"/>
        <v>0</v>
      </c>
      <c r="AL929" s="16">
        <f t="shared" si="2117"/>
        <v>0</v>
      </c>
      <c r="AM929" s="16">
        <f t="shared" si="2130"/>
        <v>0</v>
      </c>
      <c r="AN929" s="16">
        <f t="shared" si="2130"/>
        <v>0</v>
      </c>
      <c r="AO929" s="16">
        <f t="shared" si="2130"/>
        <v>0</v>
      </c>
      <c r="AP929" s="16">
        <f t="shared" si="2102"/>
        <v>0</v>
      </c>
      <c r="AQ929" s="16">
        <f t="shared" si="2130"/>
        <v>0</v>
      </c>
      <c r="AR929" s="16"/>
      <c r="AS929" s="16">
        <f t="shared" si="2103"/>
        <v>0</v>
      </c>
      <c r="AT929" s="16">
        <f t="shared" si="2130"/>
        <v>0</v>
      </c>
      <c r="AU929" s="16"/>
      <c r="AV929" s="16">
        <f t="shared" si="2104"/>
        <v>0</v>
      </c>
      <c r="AW929" s="16">
        <f t="shared" si="2130"/>
        <v>0</v>
      </c>
      <c r="AX929" s="16"/>
      <c r="AY929" s="16">
        <f t="shared" si="2130"/>
        <v>0</v>
      </c>
      <c r="AZ929" s="35">
        <v>0</v>
      </c>
    </row>
    <row r="930" spans="1:52" hidden="1" x14ac:dyDescent="0.3">
      <c r="A930" s="43" t="s">
        <v>567</v>
      </c>
      <c r="B930" s="41">
        <v>120</v>
      </c>
      <c r="C930" s="43" t="s">
        <v>25</v>
      </c>
      <c r="D930" s="43" t="s">
        <v>26</v>
      </c>
      <c r="E930" s="12" t="s">
        <v>379</v>
      </c>
      <c r="F930" s="16"/>
      <c r="G930" s="16"/>
      <c r="H930" s="16"/>
      <c r="I930" s="16"/>
      <c r="J930" s="16"/>
      <c r="K930" s="16"/>
      <c r="L930" s="16">
        <f t="shared" si="2000"/>
        <v>0</v>
      </c>
      <c r="M930" s="16">
        <f t="shared" si="2001"/>
        <v>0</v>
      </c>
      <c r="N930" s="16">
        <f t="shared" si="2002"/>
        <v>0</v>
      </c>
      <c r="O930" s="16"/>
      <c r="P930" s="16"/>
      <c r="Q930" s="16"/>
      <c r="R930" s="16">
        <f t="shared" si="2106"/>
        <v>0</v>
      </c>
      <c r="S930" s="16">
        <f t="shared" si="2107"/>
        <v>0</v>
      </c>
      <c r="T930" s="16">
        <f t="shared" si="2108"/>
        <v>0</v>
      </c>
      <c r="U930" s="16"/>
      <c r="V930" s="16"/>
      <c r="W930" s="16"/>
      <c r="X930" s="16">
        <f t="shared" si="2109"/>
        <v>0</v>
      </c>
      <c r="Y930" s="16">
        <f t="shared" si="2110"/>
        <v>0</v>
      </c>
      <c r="Z930" s="16">
        <f t="shared" si="2111"/>
        <v>0</v>
      </c>
      <c r="AA930" s="16"/>
      <c r="AB930" s="16"/>
      <c r="AC930" s="16"/>
      <c r="AD930" s="16">
        <f t="shared" si="2112"/>
        <v>0</v>
      </c>
      <c r="AE930" s="16">
        <f t="shared" si="2113"/>
        <v>0</v>
      </c>
      <c r="AF930" s="16">
        <f t="shared" si="2114"/>
        <v>0</v>
      </c>
      <c r="AG930" s="16"/>
      <c r="AH930" s="16"/>
      <c r="AI930" s="16"/>
      <c r="AJ930" s="16">
        <f t="shared" si="2115"/>
        <v>0</v>
      </c>
      <c r="AK930" s="16">
        <f t="shared" si="2116"/>
        <v>0</v>
      </c>
      <c r="AL930" s="16">
        <f t="shared" si="2117"/>
        <v>0</v>
      </c>
      <c r="AM930" s="16"/>
      <c r="AN930" s="16"/>
      <c r="AO930" s="16"/>
      <c r="AP930" s="16">
        <f t="shared" si="2102"/>
        <v>0</v>
      </c>
      <c r="AQ930" s="16"/>
      <c r="AR930" s="16"/>
      <c r="AS930" s="16">
        <f t="shared" si="2103"/>
        <v>0</v>
      </c>
      <c r="AT930" s="16"/>
      <c r="AU930" s="16"/>
      <c r="AV930" s="16">
        <f t="shared" si="2104"/>
        <v>0</v>
      </c>
      <c r="AW930" s="16"/>
      <c r="AX930" s="16"/>
      <c r="AY930" s="16"/>
      <c r="AZ930" s="35">
        <v>0</v>
      </c>
    </row>
    <row r="931" spans="1:52" ht="31.2" x14ac:dyDescent="0.3">
      <c r="A931" s="60" t="s">
        <v>567</v>
      </c>
      <c r="B931" s="56">
        <v>200</v>
      </c>
      <c r="C931" s="60"/>
      <c r="D931" s="60"/>
      <c r="E931" s="12" t="s">
        <v>392</v>
      </c>
      <c r="F931" s="16">
        <f t="shared" ref="F931:AY932" si="2131">F932</f>
        <v>1447.8</v>
      </c>
      <c r="G931" s="16">
        <f t="shared" si="2131"/>
        <v>1447.8</v>
      </c>
      <c r="H931" s="16">
        <f t="shared" si="2131"/>
        <v>1447.8</v>
      </c>
      <c r="I931" s="16">
        <f t="shared" si="2131"/>
        <v>0</v>
      </c>
      <c r="J931" s="16">
        <f t="shared" si="2131"/>
        <v>0</v>
      </c>
      <c r="K931" s="16">
        <f t="shared" si="2131"/>
        <v>0</v>
      </c>
      <c r="L931" s="16">
        <f t="shared" ref="L931:L994" si="2132">F931+I931</f>
        <v>1447.8</v>
      </c>
      <c r="M931" s="16">
        <f t="shared" ref="M931:M994" si="2133">G931+J931</f>
        <v>1447.8</v>
      </c>
      <c r="N931" s="16">
        <f t="shared" ref="N931:N994" si="2134">H931+K931</f>
        <v>1447.8</v>
      </c>
      <c r="O931" s="16">
        <f t="shared" si="2131"/>
        <v>0</v>
      </c>
      <c r="P931" s="16">
        <f t="shared" si="2131"/>
        <v>0</v>
      </c>
      <c r="Q931" s="16">
        <f t="shared" si="2131"/>
        <v>0</v>
      </c>
      <c r="R931" s="16">
        <f t="shared" si="2106"/>
        <v>1447.8</v>
      </c>
      <c r="S931" s="16">
        <f t="shared" si="2107"/>
        <v>1447.8</v>
      </c>
      <c r="T931" s="16">
        <f t="shared" si="2108"/>
        <v>1447.8</v>
      </c>
      <c r="U931" s="16">
        <f t="shared" si="2131"/>
        <v>0</v>
      </c>
      <c r="V931" s="16">
        <f t="shared" si="2131"/>
        <v>0</v>
      </c>
      <c r="W931" s="16">
        <f t="shared" si="2131"/>
        <v>0</v>
      </c>
      <c r="X931" s="16">
        <f t="shared" si="2109"/>
        <v>1447.8</v>
      </c>
      <c r="Y931" s="16">
        <f t="shared" si="2110"/>
        <v>1447.8</v>
      </c>
      <c r="Z931" s="16">
        <f t="shared" si="2111"/>
        <v>1447.8</v>
      </c>
      <c r="AA931" s="16">
        <f t="shared" si="2131"/>
        <v>0</v>
      </c>
      <c r="AB931" s="16">
        <f t="shared" si="2131"/>
        <v>0</v>
      </c>
      <c r="AC931" s="16">
        <f t="shared" si="2131"/>
        <v>0</v>
      </c>
      <c r="AD931" s="16">
        <f t="shared" si="2112"/>
        <v>1447.8</v>
      </c>
      <c r="AE931" s="16">
        <f t="shared" si="2113"/>
        <v>1447.8</v>
      </c>
      <c r="AF931" s="16">
        <f t="shared" si="2114"/>
        <v>1447.8</v>
      </c>
      <c r="AG931" s="16">
        <f t="shared" si="2131"/>
        <v>0</v>
      </c>
      <c r="AH931" s="16">
        <f t="shared" si="2131"/>
        <v>0</v>
      </c>
      <c r="AI931" s="16">
        <f t="shared" si="2131"/>
        <v>0</v>
      </c>
      <c r="AJ931" s="16">
        <f t="shared" si="2115"/>
        <v>1447.8</v>
      </c>
      <c r="AK931" s="16">
        <f t="shared" si="2116"/>
        <v>1447.8</v>
      </c>
      <c r="AL931" s="16">
        <f t="shared" si="2117"/>
        <v>1447.8</v>
      </c>
      <c r="AM931" s="16">
        <f t="shared" si="2131"/>
        <v>0</v>
      </c>
      <c r="AN931" s="16">
        <f t="shared" si="2131"/>
        <v>0</v>
      </c>
      <c r="AO931" s="16">
        <f t="shared" si="2131"/>
        <v>0</v>
      </c>
      <c r="AP931" s="16">
        <f t="shared" si="2102"/>
        <v>1447.8</v>
      </c>
      <c r="AQ931" s="16">
        <f t="shared" si="2131"/>
        <v>0</v>
      </c>
      <c r="AR931" s="16">
        <f t="shared" ref="AR931:AR948" si="2135">AP931+AQ931</f>
        <v>1447.8</v>
      </c>
      <c r="AS931" s="16">
        <f t="shared" si="2103"/>
        <v>1447.8</v>
      </c>
      <c r="AT931" s="16">
        <f t="shared" si="2131"/>
        <v>0</v>
      </c>
      <c r="AU931" s="16">
        <f t="shared" ref="AU931:AU948" si="2136">AS931+AT931</f>
        <v>1447.8</v>
      </c>
      <c r="AV931" s="16">
        <f t="shared" si="2104"/>
        <v>1447.8</v>
      </c>
      <c r="AW931" s="16">
        <f t="shared" si="2131"/>
        <v>0</v>
      </c>
      <c r="AX931" s="16">
        <f t="shared" ref="AX931:AX948" si="2137">AV931+AW931</f>
        <v>1447.8</v>
      </c>
      <c r="AY931" s="16">
        <f t="shared" si="2131"/>
        <v>0</v>
      </c>
      <c r="AZ931" s="35"/>
    </row>
    <row r="932" spans="1:52" ht="46.8" x14ac:dyDescent="0.3">
      <c r="A932" s="60" t="s">
        <v>567</v>
      </c>
      <c r="B932" s="56">
        <v>240</v>
      </c>
      <c r="C932" s="60"/>
      <c r="D932" s="60"/>
      <c r="E932" s="12" t="s">
        <v>400</v>
      </c>
      <c r="F932" s="16">
        <f t="shared" si="2131"/>
        <v>1447.8</v>
      </c>
      <c r="G932" s="16">
        <f t="shared" si="2131"/>
        <v>1447.8</v>
      </c>
      <c r="H932" s="16">
        <f t="shared" si="2131"/>
        <v>1447.8</v>
      </c>
      <c r="I932" s="16">
        <f t="shared" si="2131"/>
        <v>0</v>
      </c>
      <c r="J932" s="16">
        <f t="shared" si="2131"/>
        <v>0</v>
      </c>
      <c r="K932" s="16">
        <f t="shared" si="2131"/>
        <v>0</v>
      </c>
      <c r="L932" s="16">
        <f t="shared" si="2132"/>
        <v>1447.8</v>
      </c>
      <c r="M932" s="16">
        <f t="shared" si="2133"/>
        <v>1447.8</v>
      </c>
      <c r="N932" s="16">
        <f t="shared" si="2134"/>
        <v>1447.8</v>
      </c>
      <c r="O932" s="16">
        <f t="shared" si="2131"/>
        <v>0</v>
      </c>
      <c r="P932" s="16">
        <f t="shared" si="2131"/>
        <v>0</v>
      </c>
      <c r="Q932" s="16">
        <f t="shared" si="2131"/>
        <v>0</v>
      </c>
      <c r="R932" s="16">
        <f t="shared" si="2106"/>
        <v>1447.8</v>
      </c>
      <c r="S932" s="16">
        <f t="shared" si="2107"/>
        <v>1447.8</v>
      </c>
      <c r="T932" s="16">
        <f t="shared" si="2108"/>
        <v>1447.8</v>
      </c>
      <c r="U932" s="16">
        <f t="shared" si="2131"/>
        <v>0</v>
      </c>
      <c r="V932" s="16">
        <f t="shared" si="2131"/>
        <v>0</v>
      </c>
      <c r="W932" s="16">
        <f t="shared" si="2131"/>
        <v>0</v>
      </c>
      <c r="X932" s="16">
        <f t="shared" si="2109"/>
        <v>1447.8</v>
      </c>
      <c r="Y932" s="16">
        <f t="shared" si="2110"/>
        <v>1447.8</v>
      </c>
      <c r="Z932" s="16">
        <f t="shared" si="2111"/>
        <v>1447.8</v>
      </c>
      <c r="AA932" s="16">
        <f t="shared" si="2131"/>
        <v>0</v>
      </c>
      <c r="AB932" s="16">
        <f t="shared" si="2131"/>
        <v>0</v>
      </c>
      <c r="AC932" s="16">
        <f t="shared" si="2131"/>
        <v>0</v>
      </c>
      <c r="AD932" s="16">
        <f t="shared" si="2112"/>
        <v>1447.8</v>
      </c>
      <c r="AE932" s="16">
        <f t="shared" si="2113"/>
        <v>1447.8</v>
      </c>
      <c r="AF932" s="16">
        <f t="shared" si="2114"/>
        <v>1447.8</v>
      </c>
      <c r="AG932" s="16">
        <f t="shared" si="2131"/>
        <v>0</v>
      </c>
      <c r="AH932" s="16">
        <f t="shared" si="2131"/>
        <v>0</v>
      </c>
      <c r="AI932" s="16">
        <f t="shared" si="2131"/>
        <v>0</v>
      </c>
      <c r="AJ932" s="16">
        <f t="shared" si="2115"/>
        <v>1447.8</v>
      </c>
      <c r="AK932" s="16">
        <f t="shared" si="2116"/>
        <v>1447.8</v>
      </c>
      <c r="AL932" s="16">
        <f t="shared" si="2117"/>
        <v>1447.8</v>
      </c>
      <c r="AM932" s="16">
        <f t="shared" si="2131"/>
        <v>0</v>
      </c>
      <c r="AN932" s="16">
        <f t="shared" si="2131"/>
        <v>0</v>
      </c>
      <c r="AO932" s="16">
        <f t="shared" si="2131"/>
        <v>0</v>
      </c>
      <c r="AP932" s="16">
        <f t="shared" si="2102"/>
        <v>1447.8</v>
      </c>
      <c r="AQ932" s="16">
        <f t="shared" si="2131"/>
        <v>0</v>
      </c>
      <c r="AR932" s="16">
        <f t="shared" si="2135"/>
        <v>1447.8</v>
      </c>
      <c r="AS932" s="16">
        <f t="shared" si="2103"/>
        <v>1447.8</v>
      </c>
      <c r="AT932" s="16">
        <f t="shared" si="2131"/>
        <v>0</v>
      </c>
      <c r="AU932" s="16">
        <f t="shared" si="2136"/>
        <v>1447.8</v>
      </c>
      <c r="AV932" s="16">
        <f t="shared" si="2104"/>
        <v>1447.8</v>
      </c>
      <c r="AW932" s="16">
        <f t="shared" si="2131"/>
        <v>0</v>
      </c>
      <c r="AX932" s="16">
        <f t="shared" si="2137"/>
        <v>1447.8</v>
      </c>
      <c r="AY932" s="16">
        <f t="shared" si="2131"/>
        <v>0</v>
      </c>
      <c r="AZ932" s="35"/>
    </row>
    <row r="933" spans="1:52" x14ac:dyDescent="0.3">
      <c r="A933" s="60" t="s">
        <v>567</v>
      </c>
      <c r="B933" s="56">
        <v>240</v>
      </c>
      <c r="C933" s="60" t="s">
        <v>25</v>
      </c>
      <c r="D933" s="60" t="s">
        <v>26</v>
      </c>
      <c r="E933" s="12" t="s">
        <v>379</v>
      </c>
      <c r="F933" s="16">
        <v>1447.8</v>
      </c>
      <c r="G933" s="16">
        <v>1447.8</v>
      </c>
      <c r="H933" s="16">
        <v>1447.8</v>
      </c>
      <c r="I933" s="16"/>
      <c r="J933" s="16"/>
      <c r="K933" s="16"/>
      <c r="L933" s="16">
        <f t="shared" si="2132"/>
        <v>1447.8</v>
      </c>
      <c r="M933" s="16">
        <f t="shared" si="2133"/>
        <v>1447.8</v>
      </c>
      <c r="N933" s="16">
        <f t="shared" si="2134"/>
        <v>1447.8</v>
      </c>
      <c r="O933" s="16"/>
      <c r="P933" s="16"/>
      <c r="Q933" s="16"/>
      <c r="R933" s="16">
        <f t="shared" si="2106"/>
        <v>1447.8</v>
      </c>
      <c r="S933" s="16">
        <f t="shared" si="2107"/>
        <v>1447.8</v>
      </c>
      <c r="T933" s="16">
        <f t="shared" si="2108"/>
        <v>1447.8</v>
      </c>
      <c r="U933" s="16"/>
      <c r="V933" s="16"/>
      <c r="W933" s="16"/>
      <c r="X933" s="16">
        <f t="shared" si="2109"/>
        <v>1447.8</v>
      </c>
      <c r="Y933" s="16">
        <f t="shared" si="2110"/>
        <v>1447.8</v>
      </c>
      <c r="Z933" s="16">
        <f t="shared" si="2111"/>
        <v>1447.8</v>
      </c>
      <c r="AA933" s="16"/>
      <c r="AB933" s="16"/>
      <c r="AC933" s="16"/>
      <c r="AD933" s="16">
        <f t="shared" si="2112"/>
        <v>1447.8</v>
      </c>
      <c r="AE933" s="16">
        <f t="shared" si="2113"/>
        <v>1447.8</v>
      </c>
      <c r="AF933" s="16">
        <f t="shared" si="2114"/>
        <v>1447.8</v>
      </c>
      <c r="AG933" s="16"/>
      <c r="AH933" s="16"/>
      <c r="AI933" s="16"/>
      <c r="AJ933" s="16">
        <f t="shared" si="2115"/>
        <v>1447.8</v>
      </c>
      <c r="AK933" s="16">
        <f t="shared" si="2116"/>
        <v>1447.8</v>
      </c>
      <c r="AL933" s="16">
        <f t="shared" si="2117"/>
        <v>1447.8</v>
      </c>
      <c r="AM933" s="16"/>
      <c r="AN933" s="16"/>
      <c r="AO933" s="16"/>
      <c r="AP933" s="16">
        <f t="shared" si="2102"/>
        <v>1447.8</v>
      </c>
      <c r="AQ933" s="16"/>
      <c r="AR933" s="16">
        <f t="shared" si="2135"/>
        <v>1447.8</v>
      </c>
      <c r="AS933" s="16">
        <f t="shared" si="2103"/>
        <v>1447.8</v>
      </c>
      <c r="AT933" s="16"/>
      <c r="AU933" s="16">
        <f t="shared" si="2136"/>
        <v>1447.8</v>
      </c>
      <c r="AV933" s="16">
        <f t="shared" si="2104"/>
        <v>1447.8</v>
      </c>
      <c r="AW933" s="16"/>
      <c r="AX933" s="16">
        <f t="shared" si="2137"/>
        <v>1447.8</v>
      </c>
      <c r="AY933" s="16"/>
      <c r="AZ933" s="35"/>
    </row>
    <row r="934" spans="1:52" ht="46.8" x14ac:dyDescent="0.3">
      <c r="A934" s="60" t="s">
        <v>567</v>
      </c>
      <c r="B934" s="56">
        <v>600</v>
      </c>
      <c r="C934" s="60"/>
      <c r="D934" s="60"/>
      <c r="E934" s="12" t="s">
        <v>395</v>
      </c>
      <c r="F934" s="16">
        <f t="shared" ref="F934:AY934" si="2138">F935</f>
        <v>151858.4</v>
      </c>
      <c r="G934" s="16">
        <f t="shared" si="2138"/>
        <v>155510.79999999999</v>
      </c>
      <c r="H934" s="16">
        <f t="shared" si="2138"/>
        <v>155510.79999999999</v>
      </c>
      <c r="I934" s="16">
        <f t="shared" si="2138"/>
        <v>0</v>
      </c>
      <c r="J934" s="16">
        <f t="shared" si="2138"/>
        <v>0</v>
      </c>
      <c r="K934" s="16">
        <f t="shared" si="2138"/>
        <v>0</v>
      </c>
      <c r="L934" s="16">
        <f t="shared" si="2132"/>
        <v>151858.4</v>
      </c>
      <c r="M934" s="16">
        <f t="shared" si="2133"/>
        <v>155510.79999999999</v>
      </c>
      <c r="N934" s="16">
        <f t="shared" si="2134"/>
        <v>155510.79999999999</v>
      </c>
      <c r="O934" s="16">
        <f t="shared" si="2138"/>
        <v>0</v>
      </c>
      <c r="P934" s="16">
        <f t="shared" si="2138"/>
        <v>0</v>
      </c>
      <c r="Q934" s="16">
        <f t="shared" si="2138"/>
        <v>0</v>
      </c>
      <c r="R934" s="16">
        <f t="shared" si="2106"/>
        <v>151858.4</v>
      </c>
      <c r="S934" s="16">
        <f t="shared" si="2107"/>
        <v>155510.79999999999</v>
      </c>
      <c r="T934" s="16">
        <f t="shared" si="2108"/>
        <v>155510.79999999999</v>
      </c>
      <c r="U934" s="16">
        <f t="shared" si="2138"/>
        <v>0</v>
      </c>
      <c r="V934" s="16">
        <f t="shared" si="2138"/>
        <v>0</v>
      </c>
      <c r="W934" s="16">
        <f t="shared" si="2138"/>
        <v>0</v>
      </c>
      <c r="X934" s="16">
        <f t="shared" si="2109"/>
        <v>151858.4</v>
      </c>
      <c r="Y934" s="16">
        <f t="shared" si="2110"/>
        <v>155510.79999999999</v>
      </c>
      <c r="Z934" s="16">
        <f t="shared" si="2111"/>
        <v>155510.79999999999</v>
      </c>
      <c r="AA934" s="16">
        <f t="shared" si="2138"/>
        <v>0</v>
      </c>
      <c r="AB934" s="16">
        <f t="shared" si="2138"/>
        <v>0</v>
      </c>
      <c r="AC934" s="16">
        <f t="shared" si="2138"/>
        <v>0</v>
      </c>
      <c r="AD934" s="16">
        <f t="shared" si="2112"/>
        <v>151858.4</v>
      </c>
      <c r="AE934" s="16">
        <f t="shared" si="2113"/>
        <v>155510.79999999999</v>
      </c>
      <c r="AF934" s="16">
        <f t="shared" si="2114"/>
        <v>155510.79999999999</v>
      </c>
      <c r="AG934" s="16">
        <f t="shared" si="2138"/>
        <v>0</v>
      </c>
      <c r="AH934" s="16">
        <f t="shared" si="2138"/>
        <v>0</v>
      </c>
      <c r="AI934" s="16">
        <f t="shared" si="2138"/>
        <v>0</v>
      </c>
      <c r="AJ934" s="16">
        <f t="shared" si="2115"/>
        <v>151858.4</v>
      </c>
      <c r="AK934" s="16">
        <f t="shared" si="2116"/>
        <v>155510.79999999999</v>
      </c>
      <c r="AL934" s="16">
        <f t="shared" si="2117"/>
        <v>155510.79999999999</v>
      </c>
      <c r="AM934" s="16">
        <f t="shared" si="2138"/>
        <v>0</v>
      </c>
      <c r="AN934" s="16">
        <f t="shared" si="2138"/>
        <v>0</v>
      </c>
      <c r="AO934" s="16">
        <f t="shared" si="2138"/>
        <v>0</v>
      </c>
      <c r="AP934" s="16">
        <f t="shared" si="2102"/>
        <v>151858.4</v>
      </c>
      <c r="AQ934" s="16">
        <f t="shared" si="2138"/>
        <v>0</v>
      </c>
      <c r="AR934" s="16">
        <f t="shared" si="2135"/>
        <v>151858.4</v>
      </c>
      <c r="AS934" s="16">
        <f t="shared" si="2103"/>
        <v>155510.79999999999</v>
      </c>
      <c r="AT934" s="16">
        <f t="shared" si="2138"/>
        <v>0</v>
      </c>
      <c r="AU934" s="16">
        <f t="shared" si="2136"/>
        <v>155510.79999999999</v>
      </c>
      <c r="AV934" s="16">
        <f t="shared" si="2104"/>
        <v>155510.79999999999</v>
      </c>
      <c r="AW934" s="16">
        <f t="shared" si="2138"/>
        <v>0</v>
      </c>
      <c r="AX934" s="16">
        <f t="shared" si="2137"/>
        <v>155510.79999999999</v>
      </c>
      <c r="AY934" s="16">
        <f t="shared" si="2138"/>
        <v>0</v>
      </c>
      <c r="AZ934" s="35"/>
    </row>
    <row r="935" spans="1:52" ht="78" x14ac:dyDescent="0.3">
      <c r="A935" s="60" t="s">
        <v>567</v>
      </c>
      <c r="B935" s="56">
        <v>630</v>
      </c>
      <c r="C935" s="60"/>
      <c r="D935" s="60"/>
      <c r="E935" s="12" t="s">
        <v>756</v>
      </c>
      <c r="F935" s="16">
        <f t="shared" ref="F935:AY935" si="2139">F936+F937</f>
        <v>151858.4</v>
      </c>
      <c r="G935" s="16">
        <f t="shared" si="2139"/>
        <v>155510.79999999999</v>
      </c>
      <c r="H935" s="16">
        <f t="shared" si="2139"/>
        <v>155510.79999999999</v>
      </c>
      <c r="I935" s="16">
        <f t="shared" ref="I935:K935" si="2140">I936+I937</f>
        <v>0</v>
      </c>
      <c r="J935" s="16">
        <f t="shared" si="2140"/>
        <v>0</v>
      </c>
      <c r="K935" s="16">
        <f t="shared" si="2140"/>
        <v>0</v>
      </c>
      <c r="L935" s="16">
        <f t="shared" si="2132"/>
        <v>151858.4</v>
      </c>
      <c r="M935" s="16">
        <f t="shared" si="2133"/>
        <v>155510.79999999999</v>
      </c>
      <c r="N935" s="16">
        <f t="shared" si="2134"/>
        <v>155510.79999999999</v>
      </c>
      <c r="O935" s="16">
        <f t="shared" ref="O935:Q935" si="2141">O936+O937</f>
        <v>0</v>
      </c>
      <c r="P935" s="16">
        <f t="shared" si="2141"/>
        <v>0</v>
      </c>
      <c r="Q935" s="16">
        <f t="shared" si="2141"/>
        <v>0</v>
      </c>
      <c r="R935" s="16">
        <f t="shared" si="2106"/>
        <v>151858.4</v>
      </c>
      <c r="S935" s="16">
        <f t="shared" si="2107"/>
        <v>155510.79999999999</v>
      </c>
      <c r="T935" s="16">
        <f t="shared" si="2108"/>
        <v>155510.79999999999</v>
      </c>
      <c r="U935" s="16">
        <f t="shared" ref="U935:W935" si="2142">U936+U937</f>
        <v>0</v>
      </c>
      <c r="V935" s="16">
        <f t="shared" si="2142"/>
        <v>0</v>
      </c>
      <c r="W935" s="16">
        <f t="shared" si="2142"/>
        <v>0</v>
      </c>
      <c r="X935" s="16">
        <f t="shared" si="2109"/>
        <v>151858.4</v>
      </c>
      <c r="Y935" s="16">
        <f t="shared" si="2110"/>
        <v>155510.79999999999</v>
      </c>
      <c r="Z935" s="16">
        <f t="shared" si="2111"/>
        <v>155510.79999999999</v>
      </c>
      <c r="AA935" s="16">
        <f t="shared" ref="AA935:AC935" si="2143">AA936+AA937</f>
        <v>0</v>
      </c>
      <c r="AB935" s="16">
        <f t="shared" si="2143"/>
        <v>0</v>
      </c>
      <c r="AC935" s="16">
        <f t="shared" si="2143"/>
        <v>0</v>
      </c>
      <c r="AD935" s="16">
        <f t="shared" si="2112"/>
        <v>151858.4</v>
      </c>
      <c r="AE935" s="16">
        <f t="shared" si="2113"/>
        <v>155510.79999999999</v>
      </c>
      <c r="AF935" s="16">
        <f t="shared" si="2114"/>
        <v>155510.79999999999</v>
      </c>
      <c r="AG935" s="16">
        <f t="shared" ref="AG935:AI935" si="2144">AG936+AG937</f>
        <v>0</v>
      </c>
      <c r="AH935" s="16">
        <f t="shared" si="2144"/>
        <v>0</v>
      </c>
      <c r="AI935" s="16">
        <f t="shared" si="2144"/>
        <v>0</v>
      </c>
      <c r="AJ935" s="16">
        <f t="shared" si="2115"/>
        <v>151858.4</v>
      </c>
      <c r="AK935" s="16">
        <f t="shared" si="2116"/>
        <v>155510.79999999999</v>
      </c>
      <c r="AL935" s="16">
        <f t="shared" si="2117"/>
        <v>155510.79999999999</v>
      </c>
      <c r="AM935" s="16">
        <f t="shared" ref="AM935:AO935" si="2145">AM936+AM937</f>
        <v>0</v>
      </c>
      <c r="AN935" s="16">
        <f t="shared" si="2145"/>
        <v>0</v>
      </c>
      <c r="AO935" s="16">
        <f t="shared" si="2145"/>
        <v>0</v>
      </c>
      <c r="AP935" s="16">
        <f t="shared" si="2102"/>
        <v>151858.4</v>
      </c>
      <c r="AQ935" s="16">
        <f t="shared" ref="AQ935" si="2146">AQ936+AQ937</f>
        <v>0</v>
      </c>
      <c r="AR935" s="16">
        <f t="shared" si="2135"/>
        <v>151858.4</v>
      </c>
      <c r="AS935" s="16">
        <f t="shared" si="2103"/>
        <v>155510.79999999999</v>
      </c>
      <c r="AT935" s="16">
        <f t="shared" ref="AT935" si="2147">AT936+AT937</f>
        <v>0</v>
      </c>
      <c r="AU935" s="16">
        <f t="shared" si="2136"/>
        <v>155510.79999999999</v>
      </c>
      <c r="AV935" s="16">
        <f t="shared" si="2104"/>
        <v>155510.79999999999</v>
      </c>
      <c r="AW935" s="16">
        <f t="shared" ref="AW935" si="2148">AW936+AW937</f>
        <v>0</v>
      </c>
      <c r="AX935" s="16">
        <f t="shared" si="2137"/>
        <v>155510.79999999999</v>
      </c>
      <c r="AY935" s="16">
        <f t="shared" si="2139"/>
        <v>0</v>
      </c>
      <c r="AZ935" s="35"/>
    </row>
    <row r="936" spans="1:52" x14ac:dyDescent="0.3">
      <c r="A936" s="60" t="s">
        <v>567</v>
      </c>
      <c r="B936" s="56">
        <v>630</v>
      </c>
      <c r="C936" s="60" t="s">
        <v>25</v>
      </c>
      <c r="D936" s="60" t="s">
        <v>5</v>
      </c>
      <c r="E936" s="12" t="s">
        <v>374</v>
      </c>
      <c r="F936" s="16">
        <v>95840.7</v>
      </c>
      <c r="G936" s="16">
        <v>98474.4</v>
      </c>
      <c r="H936" s="16">
        <v>98474.4</v>
      </c>
      <c r="I936" s="16"/>
      <c r="J936" s="16"/>
      <c r="K936" s="16"/>
      <c r="L936" s="16">
        <f t="shared" si="2132"/>
        <v>95840.7</v>
      </c>
      <c r="M936" s="16">
        <f t="shared" si="2133"/>
        <v>98474.4</v>
      </c>
      <c r="N936" s="16">
        <f t="shared" si="2134"/>
        <v>98474.4</v>
      </c>
      <c r="O936" s="16"/>
      <c r="P936" s="16"/>
      <c r="Q936" s="16"/>
      <c r="R936" s="16">
        <f t="shared" si="2106"/>
        <v>95840.7</v>
      </c>
      <c r="S936" s="16">
        <f t="shared" si="2107"/>
        <v>98474.4</v>
      </c>
      <c r="T936" s="16">
        <f t="shared" si="2108"/>
        <v>98474.4</v>
      </c>
      <c r="U936" s="16"/>
      <c r="V936" s="16"/>
      <c r="W936" s="16"/>
      <c r="X936" s="16">
        <f t="shared" si="2109"/>
        <v>95840.7</v>
      </c>
      <c r="Y936" s="16">
        <f t="shared" si="2110"/>
        <v>98474.4</v>
      </c>
      <c r="Z936" s="16">
        <f t="shared" si="2111"/>
        <v>98474.4</v>
      </c>
      <c r="AA936" s="16"/>
      <c r="AB936" s="16"/>
      <c r="AC936" s="16"/>
      <c r="AD936" s="16">
        <f t="shared" si="2112"/>
        <v>95840.7</v>
      </c>
      <c r="AE936" s="16">
        <f t="shared" si="2113"/>
        <v>98474.4</v>
      </c>
      <c r="AF936" s="16">
        <f t="shared" si="2114"/>
        <v>98474.4</v>
      </c>
      <c r="AG936" s="16"/>
      <c r="AH936" s="16"/>
      <c r="AI936" s="16"/>
      <c r="AJ936" s="16">
        <f t="shared" si="2115"/>
        <v>95840.7</v>
      </c>
      <c r="AK936" s="16">
        <f t="shared" si="2116"/>
        <v>98474.4</v>
      </c>
      <c r="AL936" s="16">
        <f t="shared" si="2117"/>
        <v>98474.4</v>
      </c>
      <c r="AM936" s="16"/>
      <c r="AN936" s="16"/>
      <c r="AO936" s="16"/>
      <c r="AP936" s="16">
        <f t="shared" si="2102"/>
        <v>95840.7</v>
      </c>
      <c r="AQ936" s="16"/>
      <c r="AR936" s="16">
        <f t="shared" si="2135"/>
        <v>95840.7</v>
      </c>
      <c r="AS936" s="16">
        <f t="shared" si="2103"/>
        <v>98474.4</v>
      </c>
      <c r="AT936" s="16"/>
      <c r="AU936" s="16">
        <f t="shared" si="2136"/>
        <v>98474.4</v>
      </c>
      <c r="AV936" s="16">
        <f t="shared" si="2104"/>
        <v>98474.4</v>
      </c>
      <c r="AW936" s="16"/>
      <c r="AX936" s="16">
        <f t="shared" si="2137"/>
        <v>98474.4</v>
      </c>
      <c r="AY936" s="16"/>
      <c r="AZ936" s="35"/>
    </row>
    <row r="937" spans="1:52" x14ac:dyDescent="0.3">
      <c r="A937" s="60" t="s">
        <v>567</v>
      </c>
      <c r="B937" s="56">
        <v>630</v>
      </c>
      <c r="C937" s="60" t="s">
        <v>25</v>
      </c>
      <c r="D937" s="60" t="s">
        <v>87</v>
      </c>
      <c r="E937" s="12" t="s">
        <v>375</v>
      </c>
      <c r="F937" s="16">
        <v>56017.7</v>
      </c>
      <c r="G937" s="16">
        <v>57036.4</v>
      </c>
      <c r="H937" s="16">
        <v>57036.4</v>
      </c>
      <c r="I937" s="16"/>
      <c r="J937" s="16"/>
      <c r="K937" s="16"/>
      <c r="L937" s="16">
        <f t="shared" si="2132"/>
        <v>56017.7</v>
      </c>
      <c r="M937" s="16">
        <f t="shared" si="2133"/>
        <v>57036.4</v>
      </c>
      <c r="N937" s="16">
        <f t="shared" si="2134"/>
        <v>57036.4</v>
      </c>
      <c r="O937" s="16"/>
      <c r="P937" s="16"/>
      <c r="Q937" s="16"/>
      <c r="R937" s="16">
        <f t="shared" si="2106"/>
        <v>56017.7</v>
      </c>
      <c r="S937" s="16">
        <f t="shared" si="2107"/>
        <v>57036.4</v>
      </c>
      <c r="T937" s="16">
        <f t="shared" si="2108"/>
        <v>57036.4</v>
      </c>
      <c r="U937" s="16"/>
      <c r="V937" s="16"/>
      <c r="W937" s="16"/>
      <c r="X937" s="16">
        <f t="shared" si="2109"/>
        <v>56017.7</v>
      </c>
      <c r="Y937" s="16">
        <f t="shared" si="2110"/>
        <v>57036.4</v>
      </c>
      <c r="Z937" s="16">
        <f t="shared" si="2111"/>
        <v>57036.4</v>
      </c>
      <c r="AA937" s="16"/>
      <c r="AB937" s="16"/>
      <c r="AC937" s="16"/>
      <c r="AD937" s="16">
        <f t="shared" si="2112"/>
        <v>56017.7</v>
      </c>
      <c r="AE937" s="16">
        <f t="shared" si="2113"/>
        <v>57036.4</v>
      </c>
      <c r="AF937" s="16">
        <f t="shared" si="2114"/>
        <v>57036.4</v>
      </c>
      <c r="AG937" s="16"/>
      <c r="AH937" s="16"/>
      <c r="AI937" s="16"/>
      <c r="AJ937" s="16">
        <f t="shared" si="2115"/>
        <v>56017.7</v>
      </c>
      <c r="AK937" s="16">
        <f t="shared" si="2116"/>
        <v>57036.4</v>
      </c>
      <c r="AL937" s="16">
        <f t="shared" si="2117"/>
        <v>57036.4</v>
      </c>
      <c r="AM937" s="16"/>
      <c r="AN937" s="16"/>
      <c r="AO937" s="16"/>
      <c r="AP937" s="16">
        <f t="shared" si="2102"/>
        <v>56017.7</v>
      </c>
      <c r="AQ937" s="16"/>
      <c r="AR937" s="16">
        <f t="shared" si="2135"/>
        <v>56017.7</v>
      </c>
      <c r="AS937" s="16">
        <f t="shared" si="2103"/>
        <v>57036.4</v>
      </c>
      <c r="AT937" s="16"/>
      <c r="AU937" s="16">
        <f t="shared" si="2136"/>
        <v>57036.4</v>
      </c>
      <c r="AV937" s="16">
        <f t="shared" si="2104"/>
        <v>57036.4</v>
      </c>
      <c r="AW937" s="16"/>
      <c r="AX937" s="16">
        <f t="shared" si="2137"/>
        <v>57036.4</v>
      </c>
      <c r="AY937" s="16"/>
      <c r="AZ937" s="35"/>
    </row>
    <row r="938" spans="1:52" x14ac:dyDescent="0.3">
      <c r="A938" s="60" t="s">
        <v>567</v>
      </c>
      <c r="B938" s="56">
        <v>800</v>
      </c>
      <c r="C938" s="60"/>
      <c r="D938" s="60"/>
      <c r="E938" s="12" t="s">
        <v>397</v>
      </c>
      <c r="F938" s="16">
        <f t="shared" ref="F938:AY939" si="2149">F939</f>
        <v>129723</v>
      </c>
      <c r="G938" s="16">
        <f t="shared" si="2149"/>
        <v>133293.29999999999</v>
      </c>
      <c r="H938" s="16">
        <f t="shared" si="2149"/>
        <v>133293.29999999999</v>
      </c>
      <c r="I938" s="16">
        <f t="shared" si="2149"/>
        <v>0</v>
      </c>
      <c r="J938" s="16">
        <f t="shared" si="2149"/>
        <v>0</v>
      </c>
      <c r="K938" s="16">
        <f t="shared" si="2149"/>
        <v>0</v>
      </c>
      <c r="L938" s="16">
        <f t="shared" si="2132"/>
        <v>129723</v>
      </c>
      <c r="M938" s="16">
        <f t="shared" si="2133"/>
        <v>133293.29999999999</v>
      </c>
      <c r="N938" s="16">
        <f t="shared" si="2134"/>
        <v>133293.29999999999</v>
      </c>
      <c r="O938" s="16">
        <f t="shared" si="2149"/>
        <v>0</v>
      </c>
      <c r="P938" s="16">
        <f t="shared" si="2149"/>
        <v>0</v>
      </c>
      <c r="Q938" s="16">
        <f t="shared" si="2149"/>
        <v>0</v>
      </c>
      <c r="R938" s="16">
        <f t="shared" si="2106"/>
        <v>129723</v>
      </c>
      <c r="S938" s="16">
        <f t="shared" si="2107"/>
        <v>133293.29999999999</v>
      </c>
      <c r="T938" s="16">
        <f t="shared" si="2108"/>
        <v>133293.29999999999</v>
      </c>
      <c r="U938" s="16">
        <f t="shared" si="2149"/>
        <v>0</v>
      </c>
      <c r="V938" s="16">
        <f t="shared" si="2149"/>
        <v>0</v>
      </c>
      <c r="W938" s="16">
        <f t="shared" si="2149"/>
        <v>0</v>
      </c>
      <c r="X938" s="16">
        <f t="shared" si="2109"/>
        <v>129723</v>
      </c>
      <c r="Y938" s="16">
        <f t="shared" si="2110"/>
        <v>133293.29999999999</v>
      </c>
      <c r="Z938" s="16">
        <f t="shared" si="2111"/>
        <v>133293.29999999999</v>
      </c>
      <c r="AA938" s="16">
        <f t="shared" si="2149"/>
        <v>0</v>
      </c>
      <c r="AB938" s="16">
        <f t="shared" si="2149"/>
        <v>0</v>
      </c>
      <c r="AC938" s="16">
        <f t="shared" si="2149"/>
        <v>0</v>
      </c>
      <c r="AD938" s="16">
        <f t="shared" si="2112"/>
        <v>129723</v>
      </c>
      <c r="AE938" s="16">
        <f t="shared" si="2113"/>
        <v>133293.29999999999</v>
      </c>
      <c r="AF938" s="16">
        <f t="shared" si="2114"/>
        <v>133293.29999999999</v>
      </c>
      <c r="AG938" s="16">
        <f t="shared" si="2149"/>
        <v>0</v>
      </c>
      <c r="AH938" s="16">
        <f t="shared" si="2149"/>
        <v>0</v>
      </c>
      <c r="AI938" s="16">
        <f t="shared" si="2149"/>
        <v>0</v>
      </c>
      <c r="AJ938" s="16">
        <f t="shared" si="2115"/>
        <v>129723</v>
      </c>
      <c r="AK938" s="16">
        <f t="shared" si="2116"/>
        <v>133293.29999999999</v>
      </c>
      <c r="AL938" s="16">
        <f t="shared" si="2117"/>
        <v>133293.29999999999</v>
      </c>
      <c r="AM938" s="16">
        <f t="shared" si="2149"/>
        <v>0</v>
      </c>
      <c r="AN938" s="16">
        <f t="shared" si="2149"/>
        <v>0</v>
      </c>
      <c r="AO938" s="16">
        <f t="shared" si="2149"/>
        <v>0</v>
      </c>
      <c r="AP938" s="16">
        <f t="shared" si="2102"/>
        <v>129723</v>
      </c>
      <c r="AQ938" s="16">
        <f t="shared" si="2149"/>
        <v>0</v>
      </c>
      <c r="AR938" s="16">
        <f t="shared" si="2135"/>
        <v>129723</v>
      </c>
      <c r="AS938" s="16">
        <f t="shared" si="2103"/>
        <v>133293.29999999999</v>
      </c>
      <c r="AT938" s="16">
        <f t="shared" si="2149"/>
        <v>0</v>
      </c>
      <c r="AU938" s="16">
        <f t="shared" si="2136"/>
        <v>133293.29999999999</v>
      </c>
      <c r="AV938" s="16">
        <f t="shared" si="2104"/>
        <v>133293.29999999999</v>
      </c>
      <c r="AW938" s="16">
        <f t="shared" si="2149"/>
        <v>0</v>
      </c>
      <c r="AX938" s="16">
        <f t="shared" si="2137"/>
        <v>133293.29999999999</v>
      </c>
      <c r="AY938" s="16">
        <f t="shared" si="2149"/>
        <v>0</v>
      </c>
      <c r="AZ938" s="35"/>
    </row>
    <row r="939" spans="1:52" ht="78" x14ac:dyDescent="0.3">
      <c r="A939" s="60" t="s">
        <v>567</v>
      </c>
      <c r="B939" s="56">
        <v>810</v>
      </c>
      <c r="C939" s="60"/>
      <c r="D939" s="60"/>
      <c r="E939" s="12" t="s">
        <v>412</v>
      </c>
      <c r="F939" s="16">
        <f t="shared" si="2149"/>
        <v>129723</v>
      </c>
      <c r="G939" s="16">
        <f t="shared" si="2149"/>
        <v>133293.29999999999</v>
      </c>
      <c r="H939" s="16">
        <f t="shared" si="2149"/>
        <v>133293.29999999999</v>
      </c>
      <c r="I939" s="16">
        <f t="shared" si="2149"/>
        <v>0</v>
      </c>
      <c r="J939" s="16">
        <f t="shared" si="2149"/>
        <v>0</v>
      </c>
      <c r="K939" s="16">
        <f t="shared" si="2149"/>
        <v>0</v>
      </c>
      <c r="L939" s="16">
        <f t="shared" si="2132"/>
        <v>129723</v>
      </c>
      <c r="M939" s="16">
        <f t="shared" si="2133"/>
        <v>133293.29999999999</v>
      </c>
      <c r="N939" s="16">
        <f t="shared" si="2134"/>
        <v>133293.29999999999</v>
      </c>
      <c r="O939" s="16">
        <f t="shared" si="2149"/>
        <v>0</v>
      </c>
      <c r="P939" s="16">
        <f t="shared" si="2149"/>
        <v>0</v>
      </c>
      <c r="Q939" s="16">
        <f t="shared" si="2149"/>
        <v>0</v>
      </c>
      <c r="R939" s="16">
        <f t="shared" si="2106"/>
        <v>129723</v>
      </c>
      <c r="S939" s="16">
        <f t="shared" si="2107"/>
        <v>133293.29999999999</v>
      </c>
      <c r="T939" s="16">
        <f t="shared" si="2108"/>
        <v>133293.29999999999</v>
      </c>
      <c r="U939" s="16">
        <f t="shared" si="2149"/>
        <v>0</v>
      </c>
      <c r="V939" s="16">
        <f t="shared" si="2149"/>
        <v>0</v>
      </c>
      <c r="W939" s="16">
        <f t="shared" si="2149"/>
        <v>0</v>
      </c>
      <c r="X939" s="16">
        <f t="shared" si="2109"/>
        <v>129723</v>
      </c>
      <c r="Y939" s="16">
        <f t="shared" si="2110"/>
        <v>133293.29999999999</v>
      </c>
      <c r="Z939" s="16">
        <f t="shared" si="2111"/>
        <v>133293.29999999999</v>
      </c>
      <c r="AA939" s="16">
        <f t="shared" si="2149"/>
        <v>0</v>
      </c>
      <c r="AB939" s="16">
        <f t="shared" si="2149"/>
        <v>0</v>
      </c>
      <c r="AC939" s="16">
        <f t="shared" si="2149"/>
        <v>0</v>
      </c>
      <c r="AD939" s="16">
        <f t="shared" si="2112"/>
        <v>129723</v>
      </c>
      <c r="AE939" s="16">
        <f t="shared" si="2113"/>
        <v>133293.29999999999</v>
      </c>
      <c r="AF939" s="16">
        <f t="shared" si="2114"/>
        <v>133293.29999999999</v>
      </c>
      <c r="AG939" s="16">
        <f t="shared" si="2149"/>
        <v>0</v>
      </c>
      <c r="AH939" s="16">
        <f t="shared" si="2149"/>
        <v>0</v>
      </c>
      <c r="AI939" s="16">
        <f t="shared" si="2149"/>
        <v>0</v>
      </c>
      <c r="AJ939" s="16">
        <f t="shared" si="2115"/>
        <v>129723</v>
      </c>
      <c r="AK939" s="16">
        <f t="shared" si="2116"/>
        <v>133293.29999999999</v>
      </c>
      <c r="AL939" s="16">
        <f t="shared" si="2117"/>
        <v>133293.29999999999</v>
      </c>
      <c r="AM939" s="16">
        <f t="shared" si="2149"/>
        <v>0</v>
      </c>
      <c r="AN939" s="16">
        <f t="shared" si="2149"/>
        <v>0</v>
      </c>
      <c r="AO939" s="16">
        <f t="shared" si="2149"/>
        <v>0</v>
      </c>
      <c r="AP939" s="16">
        <f t="shared" si="2102"/>
        <v>129723</v>
      </c>
      <c r="AQ939" s="16">
        <f t="shared" si="2149"/>
        <v>0</v>
      </c>
      <c r="AR939" s="16">
        <f t="shared" si="2135"/>
        <v>129723</v>
      </c>
      <c r="AS939" s="16">
        <f t="shared" si="2103"/>
        <v>133293.29999999999</v>
      </c>
      <c r="AT939" s="16">
        <f t="shared" si="2149"/>
        <v>0</v>
      </c>
      <c r="AU939" s="16">
        <f t="shared" si="2136"/>
        <v>133293.29999999999</v>
      </c>
      <c r="AV939" s="16">
        <f t="shared" si="2104"/>
        <v>133293.29999999999</v>
      </c>
      <c r="AW939" s="16">
        <f t="shared" si="2149"/>
        <v>0</v>
      </c>
      <c r="AX939" s="16">
        <f t="shared" si="2137"/>
        <v>133293.29999999999</v>
      </c>
      <c r="AY939" s="16">
        <f t="shared" si="2149"/>
        <v>0</v>
      </c>
      <c r="AZ939" s="35"/>
    </row>
    <row r="940" spans="1:52" x14ac:dyDescent="0.3">
      <c r="A940" s="60" t="s">
        <v>567</v>
      </c>
      <c r="B940" s="56">
        <v>810</v>
      </c>
      <c r="C940" s="60" t="s">
        <v>25</v>
      </c>
      <c r="D940" s="60" t="s">
        <v>5</v>
      </c>
      <c r="E940" s="12" t="s">
        <v>374</v>
      </c>
      <c r="F940" s="16">
        <v>129723</v>
      </c>
      <c r="G940" s="16">
        <v>133293.29999999999</v>
      </c>
      <c r="H940" s="16">
        <v>133293.29999999999</v>
      </c>
      <c r="I940" s="16"/>
      <c r="J940" s="16"/>
      <c r="K940" s="16"/>
      <c r="L940" s="16">
        <f t="shared" si="2132"/>
        <v>129723</v>
      </c>
      <c r="M940" s="16">
        <f t="shared" si="2133"/>
        <v>133293.29999999999</v>
      </c>
      <c r="N940" s="16">
        <f t="shared" si="2134"/>
        <v>133293.29999999999</v>
      </c>
      <c r="O940" s="16"/>
      <c r="P940" s="16"/>
      <c r="Q940" s="16"/>
      <c r="R940" s="16">
        <f t="shared" si="2106"/>
        <v>129723</v>
      </c>
      <c r="S940" s="16">
        <f t="shared" si="2107"/>
        <v>133293.29999999999</v>
      </c>
      <c r="T940" s="16">
        <f t="shared" si="2108"/>
        <v>133293.29999999999</v>
      </c>
      <c r="U940" s="16"/>
      <c r="V940" s="16"/>
      <c r="W940" s="16"/>
      <c r="X940" s="16">
        <f t="shared" si="2109"/>
        <v>129723</v>
      </c>
      <c r="Y940" s="16">
        <f t="shared" si="2110"/>
        <v>133293.29999999999</v>
      </c>
      <c r="Z940" s="16">
        <f t="shared" si="2111"/>
        <v>133293.29999999999</v>
      </c>
      <c r="AA940" s="16"/>
      <c r="AB940" s="16"/>
      <c r="AC940" s="16"/>
      <c r="AD940" s="16">
        <f t="shared" si="2112"/>
        <v>129723</v>
      </c>
      <c r="AE940" s="16">
        <f t="shared" si="2113"/>
        <v>133293.29999999999</v>
      </c>
      <c r="AF940" s="16">
        <f t="shared" si="2114"/>
        <v>133293.29999999999</v>
      </c>
      <c r="AG940" s="16"/>
      <c r="AH940" s="16"/>
      <c r="AI940" s="16"/>
      <c r="AJ940" s="16">
        <f t="shared" si="2115"/>
        <v>129723</v>
      </c>
      <c r="AK940" s="16">
        <f t="shared" si="2116"/>
        <v>133293.29999999999</v>
      </c>
      <c r="AL940" s="16">
        <f t="shared" si="2117"/>
        <v>133293.29999999999</v>
      </c>
      <c r="AM940" s="16"/>
      <c r="AN940" s="16"/>
      <c r="AO940" s="16"/>
      <c r="AP940" s="16">
        <f t="shared" si="2102"/>
        <v>129723</v>
      </c>
      <c r="AQ940" s="16"/>
      <c r="AR940" s="16">
        <f t="shared" si="2135"/>
        <v>129723</v>
      </c>
      <c r="AS940" s="16">
        <f t="shared" si="2103"/>
        <v>133293.29999999999</v>
      </c>
      <c r="AT940" s="16"/>
      <c r="AU940" s="16">
        <f t="shared" si="2136"/>
        <v>133293.29999999999</v>
      </c>
      <c r="AV940" s="16">
        <f t="shared" si="2104"/>
        <v>133293.29999999999</v>
      </c>
      <c r="AW940" s="16"/>
      <c r="AX940" s="16">
        <f t="shared" si="2137"/>
        <v>133293.29999999999</v>
      </c>
      <c r="AY940" s="16"/>
      <c r="AZ940" s="35"/>
    </row>
    <row r="941" spans="1:52" ht="31.2" x14ac:dyDescent="0.3">
      <c r="A941" s="60" t="s">
        <v>1325</v>
      </c>
      <c r="B941" s="56"/>
      <c r="C941" s="60"/>
      <c r="D941" s="60"/>
      <c r="E941" s="12" t="s">
        <v>1326</v>
      </c>
      <c r="F941" s="16">
        <f>F942</f>
        <v>19999.8</v>
      </c>
      <c r="G941" s="16">
        <f t="shared" ref="G941:AY944" si="2150">G942</f>
        <v>19999.8</v>
      </c>
      <c r="H941" s="16">
        <f t="shared" si="2150"/>
        <v>19999.8</v>
      </c>
      <c r="I941" s="16">
        <f t="shared" si="2150"/>
        <v>0</v>
      </c>
      <c r="J941" s="16">
        <f t="shared" si="2150"/>
        <v>0</v>
      </c>
      <c r="K941" s="16">
        <f t="shared" si="2150"/>
        <v>0</v>
      </c>
      <c r="L941" s="16">
        <f t="shared" si="2132"/>
        <v>19999.8</v>
      </c>
      <c r="M941" s="16">
        <f t="shared" si="2133"/>
        <v>19999.8</v>
      </c>
      <c r="N941" s="16">
        <f t="shared" si="2134"/>
        <v>19999.8</v>
      </c>
      <c r="O941" s="16">
        <f t="shared" si="2150"/>
        <v>0</v>
      </c>
      <c r="P941" s="16">
        <f t="shared" si="2150"/>
        <v>0</v>
      </c>
      <c r="Q941" s="16">
        <f t="shared" si="2150"/>
        <v>0</v>
      </c>
      <c r="R941" s="16">
        <f t="shared" si="2106"/>
        <v>19999.8</v>
      </c>
      <c r="S941" s="16">
        <f t="shared" si="2107"/>
        <v>19999.8</v>
      </c>
      <c r="T941" s="16">
        <f t="shared" si="2108"/>
        <v>19999.8</v>
      </c>
      <c r="U941" s="16">
        <f t="shared" si="2150"/>
        <v>0</v>
      </c>
      <c r="V941" s="16">
        <f t="shared" si="2150"/>
        <v>0</v>
      </c>
      <c r="W941" s="16">
        <f t="shared" si="2150"/>
        <v>0</v>
      </c>
      <c r="X941" s="16">
        <f t="shared" si="2109"/>
        <v>19999.8</v>
      </c>
      <c r="Y941" s="16">
        <f t="shared" si="2110"/>
        <v>19999.8</v>
      </c>
      <c r="Z941" s="16">
        <f t="shared" si="2111"/>
        <v>19999.8</v>
      </c>
      <c r="AA941" s="16">
        <f t="shared" si="2150"/>
        <v>0</v>
      </c>
      <c r="AB941" s="16">
        <f t="shared" si="2150"/>
        <v>0</v>
      </c>
      <c r="AC941" s="16">
        <f t="shared" si="2150"/>
        <v>0</v>
      </c>
      <c r="AD941" s="16">
        <f t="shared" si="2112"/>
        <v>19999.8</v>
      </c>
      <c r="AE941" s="16">
        <f t="shared" si="2113"/>
        <v>19999.8</v>
      </c>
      <c r="AF941" s="16">
        <f t="shared" si="2114"/>
        <v>19999.8</v>
      </c>
      <c r="AG941" s="16">
        <f t="shared" si="2150"/>
        <v>0</v>
      </c>
      <c r="AH941" s="16">
        <f t="shared" si="2150"/>
        <v>0</v>
      </c>
      <c r="AI941" s="16">
        <f t="shared" si="2150"/>
        <v>0</v>
      </c>
      <c r="AJ941" s="16">
        <f t="shared" si="2115"/>
        <v>19999.8</v>
      </c>
      <c r="AK941" s="16">
        <f t="shared" si="2116"/>
        <v>19999.8</v>
      </c>
      <c r="AL941" s="16">
        <f t="shared" si="2117"/>
        <v>19999.8</v>
      </c>
      <c r="AM941" s="16">
        <f t="shared" si="2150"/>
        <v>0</v>
      </c>
      <c r="AN941" s="16">
        <f t="shared" si="2150"/>
        <v>0</v>
      </c>
      <c r="AO941" s="16">
        <f t="shared" si="2150"/>
        <v>0</v>
      </c>
      <c r="AP941" s="16">
        <f t="shared" si="2102"/>
        <v>19999.8</v>
      </c>
      <c r="AQ941" s="16">
        <f t="shared" si="2150"/>
        <v>0</v>
      </c>
      <c r="AR941" s="16">
        <f t="shared" si="2135"/>
        <v>19999.8</v>
      </c>
      <c r="AS941" s="16">
        <f t="shared" si="2103"/>
        <v>19999.8</v>
      </c>
      <c r="AT941" s="16">
        <f t="shared" si="2150"/>
        <v>0</v>
      </c>
      <c r="AU941" s="16">
        <f t="shared" si="2136"/>
        <v>19999.8</v>
      </c>
      <c r="AV941" s="16">
        <f t="shared" si="2104"/>
        <v>19999.8</v>
      </c>
      <c r="AW941" s="16">
        <f t="shared" si="2150"/>
        <v>0</v>
      </c>
      <c r="AX941" s="16">
        <f t="shared" si="2137"/>
        <v>19999.8</v>
      </c>
      <c r="AY941" s="16">
        <f t="shared" si="2150"/>
        <v>0</v>
      </c>
      <c r="AZ941" s="35"/>
    </row>
    <row r="942" spans="1:52" ht="46.8" x14ac:dyDescent="0.3">
      <c r="A942" s="60" t="s">
        <v>1328</v>
      </c>
      <c r="B942" s="56"/>
      <c r="C942" s="60"/>
      <c r="D942" s="60"/>
      <c r="E942" s="12" t="s">
        <v>1327</v>
      </c>
      <c r="F942" s="16">
        <f>F943</f>
        <v>19999.8</v>
      </c>
      <c r="G942" s="16">
        <f t="shared" si="2150"/>
        <v>19999.8</v>
      </c>
      <c r="H942" s="16">
        <f t="shared" si="2150"/>
        <v>19999.8</v>
      </c>
      <c r="I942" s="16">
        <f t="shared" si="2150"/>
        <v>0</v>
      </c>
      <c r="J942" s="16">
        <f t="shared" si="2150"/>
        <v>0</v>
      </c>
      <c r="K942" s="16">
        <f t="shared" si="2150"/>
        <v>0</v>
      </c>
      <c r="L942" s="16">
        <f t="shared" si="2132"/>
        <v>19999.8</v>
      </c>
      <c r="M942" s="16">
        <f t="shared" si="2133"/>
        <v>19999.8</v>
      </c>
      <c r="N942" s="16">
        <f t="shared" si="2134"/>
        <v>19999.8</v>
      </c>
      <c r="O942" s="16">
        <f t="shared" si="2150"/>
        <v>0</v>
      </c>
      <c r="P942" s="16">
        <f t="shared" si="2150"/>
        <v>0</v>
      </c>
      <c r="Q942" s="16">
        <f t="shared" si="2150"/>
        <v>0</v>
      </c>
      <c r="R942" s="16">
        <f t="shared" si="2106"/>
        <v>19999.8</v>
      </c>
      <c r="S942" s="16">
        <f t="shared" si="2107"/>
        <v>19999.8</v>
      </c>
      <c r="T942" s="16">
        <f t="shared" si="2108"/>
        <v>19999.8</v>
      </c>
      <c r="U942" s="16">
        <f t="shared" si="2150"/>
        <v>0</v>
      </c>
      <c r="V942" s="16">
        <f t="shared" si="2150"/>
        <v>0</v>
      </c>
      <c r="W942" s="16">
        <f t="shared" si="2150"/>
        <v>0</v>
      </c>
      <c r="X942" s="16">
        <f t="shared" si="2109"/>
        <v>19999.8</v>
      </c>
      <c r="Y942" s="16">
        <f t="shared" si="2110"/>
        <v>19999.8</v>
      </c>
      <c r="Z942" s="16">
        <f t="shared" si="2111"/>
        <v>19999.8</v>
      </c>
      <c r="AA942" s="16">
        <f t="shared" si="2150"/>
        <v>0</v>
      </c>
      <c r="AB942" s="16">
        <f t="shared" si="2150"/>
        <v>0</v>
      </c>
      <c r="AC942" s="16">
        <f t="shared" si="2150"/>
        <v>0</v>
      </c>
      <c r="AD942" s="16">
        <f t="shared" si="2112"/>
        <v>19999.8</v>
      </c>
      <c r="AE942" s="16">
        <f t="shared" si="2113"/>
        <v>19999.8</v>
      </c>
      <c r="AF942" s="16">
        <f t="shared" si="2114"/>
        <v>19999.8</v>
      </c>
      <c r="AG942" s="16">
        <f t="shared" si="2150"/>
        <v>0</v>
      </c>
      <c r="AH942" s="16">
        <f t="shared" si="2150"/>
        <v>0</v>
      </c>
      <c r="AI942" s="16">
        <f t="shared" si="2150"/>
        <v>0</v>
      </c>
      <c r="AJ942" s="16">
        <f t="shared" si="2115"/>
        <v>19999.8</v>
      </c>
      <c r="AK942" s="16">
        <f t="shared" si="2116"/>
        <v>19999.8</v>
      </c>
      <c r="AL942" s="16">
        <f t="shared" si="2117"/>
        <v>19999.8</v>
      </c>
      <c r="AM942" s="16">
        <f t="shared" si="2150"/>
        <v>0</v>
      </c>
      <c r="AN942" s="16">
        <f t="shared" si="2150"/>
        <v>0</v>
      </c>
      <c r="AO942" s="16">
        <f t="shared" si="2150"/>
        <v>0</v>
      </c>
      <c r="AP942" s="16">
        <f t="shared" si="2102"/>
        <v>19999.8</v>
      </c>
      <c r="AQ942" s="16">
        <f t="shared" si="2150"/>
        <v>0</v>
      </c>
      <c r="AR942" s="16">
        <f t="shared" si="2135"/>
        <v>19999.8</v>
      </c>
      <c r="AS942" s="16">
        <f t="shared" si="2103"/>
        <v>19999.8</v>
      </c>
      <c r="AT942" s="16">
        <f t="shared" si="2150"/>
        <v>0</v>
      </c>
      <c r="AU942" s="16">
        <f t="shared" si="2136"/>
        <v>19999.8</v>
      </c>
      <c r="AV942" s="16">
        <f t="shared" si="2104"/>
        <v>19999.8</v>
      </c>
      <c r="AW942" s="16">
        <f t="shared" si="2150"/>
        <v>0</v>
      </c>
      <c r="AX942" s="16">
        <f t="shared" si="2137"/>
        <v>19999.8</v>
      </c>
      <c r="AY942" s="16">
        <f t="shared" si="2150"/>
        <v>0</v>
      </c>
      <c r="AZ942" s="35"/>
    </row>
    <row r="943" spans="1:52" ht="46.8" x14ac:dyDescent="0.3">
      <c r="A943" s="60" t="s">
        <v>1328</v>
      </c>
      <c r="B943" s="56">
        <v>600</v>
      </c>
      <c r="C943" s="60"/>
      <c r="D943" s="60"/>
      <c r="E943" s="12" t="s">
        <v>395</v>
      </c>
      <c r="F943" s="16">
        <f>F944</f>
        <v>19999.8</v>
      </c>
      <c r="G943" s="16">
        <f t="shared" si="2150"/>
        <v>19999.8</v>
      </c>
      <c r="H943" s="16">
        <f t="shared" si="2150"/>
        <v>19999.8</v>
      </c>
      <c r="I943" s="16">
        <f t="shared" si="2150"/>
        <v>0</v>
      </c>
      <c r="J943" s="16">
        <f t="shared" si="2150"/>
        <v>0</v>
      </c>
      <c r="K943" s="16">
        <f t="shared" si="2150"/>
        <v>0</v>
      </c>
      <c r="L943" s="16">
        <f t="shared" si="2132"/>
        <v>19999.8</v>
      </c>
      <c r="M943" s="16">
        <f t="shared" si="2133"/>
        <v>19999.8</v>
      </c>
      <c r="N943" s="16">
        <f t="shared" si="2134"/>
        <v>19999.8</v>
      </c>
      <c r="O943" s="16">
        <f t="shared" si="2150"/>
        <v>0</v>
      </c>
      <c r="P943" s="16">
        <f t="shared" si="2150"/>
        <v>0</v>
      </c>
      <c r="Q943" s="16">
        <f t="shared" si="2150"/>
        <v>0</v>
      </c>
      <c r="R943" s="16">
        <f t="shared" si="2106"/>
        <v>19999.8</v>
      </c>
      <c r="S943" s="16">
        <f t="shared" si="2107"/>
        <v>19999.8</v>
      </c>
      <c r="T943" s="16">
        <f t="shared" si="2108"/>
        <v>19999.8</v>
      </c>
      <c r="U943" s="16">
        <f t="shared" si="2150"/>
        <v>0</v>
      </c>
      <c r="V943" s="16">
        <f t="shared" si="2150"/>
        <v>0</v>
      </c>
      <c r="W943" s="16">
        <f t="shared" si="2150"/>
        <v>0</v>
      </c>
      <c r="X943" s="16">
        <f t="shared" si="2109"/>
        <v>19999.8</v>
      </c>
      <c r="Y943" s="16">
        <f t="shared" si="2110"/>
        <v>19999.8</v>
      </c>
      <c r="Z943" s="16">
        <f t="shared" si="2111"/>
        <v>19999.8</v>
      </c>
      <c r="AA943" s="16">
        <f t="shared" si="2150"/>
        <v>0</v>
      </c>
      <c r="AB943" s="16">
        <f t="shared" si="2150"/>
        <v>0</v>
      </c>
      <c r="AC943" s="16">
        <f t="shared" si="2150"/>
        <v>0</v>
      </c>
      <c r="AD943" s="16">
        <f t="shared" si="2112"/>
        <v>19999.8</v>
      </c>
      <c r="AE943" s="16">
        <f t="shared" si="2113"/>
        <v>19999.8</v>
      </c>
      <c r="AF943" s="16">
        <f t="shared" si="2114"/>
        <v>19999.8</v>
      </c>
      <c r="AG943" s="16">
        <f t="shared" si="2150"/>
        <v>0</v>
      </c>
      <c r="AH943" s="16">
        <f t="shared" si="2150"/>
        <v>0</v>
      </c>
      <c r="AI943" s="16">
        <f t="shared" si="2150"/>
        <v>0</v>
      </c>
      <c r="AJ943" s="16">
        <f t="shared" si="2115"/>
        <v>19999.8</v>
      </c>
      <c r="AK943" s="16">
        <f t="shared" si="2116"/>
        <v>19999.8</v>
      </c>
      <c r="AL943" s="16">
        <f t="shared" si="2117"/>
        <v>19999.8</v>
      </c>
      <c r="AM943" s="16">
        <f t="shared" si="2150"/>
        <v>0</v>
      </c>
      <c r="AN943" s="16">
        <f t="shared" si="2150"/>
        <v>0</v>
      </c>
      <c r="AO943" s="16">
        <f t="shared" si="2150"/>
        <v>0</v>
      </c>
      <c r="AP943" s="16">
        <f t="shared" si="2102"/>
        <v>19999.8</v>
      </c>
      <c r="AQ943" s="16">
        <f t="shared" si="2150"/>
        <v>0</v>
      </c>
      <c r="AR943" s="16">
        <f t="shared" si="2135"/>
        <v>19999.8</v>
      </c>
      <c r="AS943" s="16">
        <f t="shared" si="2103"/>
        <v>19999.8</v>
      </c>
      <c r="AT943" s="16">
        <f t="shared" si="2150"/>
        <v>0</v>
      </c>
      <c r="AU943" s="16">
        <f t="shared" si="2136"/>
        <v>19999.8</v>
      </c>
      <c r="AV943" s="16">
        <f t="shared" si="2104"/>
        <v>19999.8</v>
      </c>
      <c r="AW943" s="16">
        <f t="shared" si="2150"/>
        <v>0</v>
      </c>
      <c r="AX943" s="16">
        <f t="shared" si="2137"/>
        <v>19999.8</v>
      </c>
      <c r="AY943" s="16">
        <f t="shared" si="2150"/>
        <v>0</v>
      </c>
      <c r="AZ943" s="35"/>
    </row>
    <row r="944" spans="1:52" ht="78" x14ac:dyDescent="0.3">
      <c r="A944" s="60" t="s">
        <v>1328</v>
      </c>
      <c r="B944" s="56">
        <v>630</v>
      </c>
      <c r="C944" s="60"/>
      <c r="D944" s="60"/>
      <c r="E944" s="12" t="s">
        <v>756</v>
      </c>
      <c r="F944" s="16">
        <f>F945</f>
        <v>19999.8</v>
      </c>
      <c r="G944" s="16">
        <f t="shared" si="2150"/>
        <v>19999.8</v>
      </c>
      <c r="H944" s="16">
        <f t="shared" si="2150"/>
        <v>19999.8</v>
      </c>
      <c r="I944" s="16">
        <f t="shared" si="2150"/>
        <v>0</v>
      </c>
      <c r="J944" s="16">
        <f t="shared" si="2150"/>
        <v>0</v>
      </c>
      <c r="K944" s="16">
        <f t="shared" si="2150"/>
        <v>0</v>
      </c>
      <c r="L944" s="16">
        <f t="shared" si="2132"/>
        <v>19999.8</v>
      </c>
      <c r="M944" s="16">
        <f t="shared" si="2133"/>
        <v>19999.8</v>
      </c>
      <c r="N944" s="16">
        <f t="shared" si="2134"/>
        <v>19999.8</v>
      </c>
      <c r="O944" s="16">
        <f t="shared" si="2150"/>
        <v>0</v>
      </c>
      <c r="P944" s="16">
        <f t="shared" si="2150"/>
        <v>0</v>
      </c>
      <c r="Q944" s="16">
        <f t="shared" si="2150"/>
        <v>0</v>
      </c>
      <c r="R944" s="16">
        <f t="shared" si="2106"/>
        <v>19999.8</v>
      </c>
      <c r="S944" s="16">
        <f t="shared" si="2107"/>
        <v>19999.8</v>
      </c>
      <c r="T944" s="16">
        <f t="shared" si="2108"/>
        <v>19999.8</v>
      </c>
      <c r="U944" s="16">
        <f t="shared" si="2150"/>
        <v>0</v>
      </c>
      <c r="V944" s="16">
        <f t="shared" si="2150"/>
        <v>0</v>
      </c>
      <c r="W944" s="16">
        <f t="shared" si="2150"/>
        <v>0</v>
      </c>
      <c r="X944" s="16">
        <f t="shared" si="2109"/>
        <v>19999.8</v>
      </c>
      <c r="Y944" s="16">
        <f t="shared" si="2110"/>
        <v>19999.8</v>
      </c>
      <c r="Z944" s="16">
        <f t="shared" si="2111"/>
        <v>19999.8</v>
      </c>
      <c r="AA944" s="16">
        <f t="shared" si="2150"/>
        <v>0</v>
      </c>
      <c r="AB944" s="16">
        <f t="shared" si="2150"/>
        <v>0</v>
      </c>
      <c r="AC944" s="16">
        <f t="shared" si="2150"/>
        <v>0</v>
      </c>
      <c r="AD944" s="16">
        <f t="shared" si="2112"/>
        <v>19999.8</v>
      </c>
      <c r="AE944" s="16">
        <f t="shared" si="2113"/>
        <v>19999.8</v>
      </c>
      <c r="AF944" s="16">
        <f t="shared" si="2114"/>
        <v>19999.8</v>
      </c>
      <c r="AG944" s="16">
        <f t="shared" si="2150"/>
        <v>0</v>
      </c>
      <c r="AH944" s="16">
        <f t="shared" si="2150"/>
        <v>0</v>
      </c>
      <c r="AI944" s="16">
        <f t="shared" si="2150"/>
        <v>0</v>
      </c>
      <c r="AJ944" s="16">
        <f t="shared" si="2115"/>
        <v>19999.8</v>
      </c>
      <c r="AK944" s="16">
        <f t="shared" si="2116"/>
        <v>19999.8</v>
      </c>
      <c r="AL944" s="16">
        <f t="shared" si="2117"/>
        <v>19999.8</v>
      </c>
      <c r="AM944" s="16">
        <f t="shared" si="2150"/>
        <v>0</v>
      </c>
      <c r="AN944" s="16">
        <f t="shared" si="2150"/>
        <v>0</v>
      </c>
      <c r="AO944" s="16">
        <f t="shared" si="2150"/>
        <v>0</v>
      </c>
      <c r="AP944" s="16">
        <f t="shared" si="2102"/>
        <v>19999.8</v>
      </c>
      <c r="AQ944" s="16">
        <f t="shared" si="2150"/>
        <v>0</v>
      </c>
      <c r="AR944" s="16">
        <f t="shared" si="2135"/>
        <v>19999.8</v>
      </c>
      <c r="AS944" s="16">
        <f t="shared" si="2103"/>
        <v>19999.8</v>
      </c>
      <c r="AT944" s="16">
        <f t="shared" si="2150"/>
        <v>0</v>
      </c>
      <c r="AU944" s="16">
        <f t="shared" si="2136"/>
        <v>19999.8</v>
      </c>
      <c r="AV944" s="16">
        <f t="shared" si="2104"/>
        <v>19999.8</v>
      </c>
      <c r="AW944" s="16">
        <f t="shared" si="2150"/>
        <v>0</v>
      </c>
      <c r="AX944" s="16">
        <f t="shared" si="2137"/>
        <v>19999.8</v>
      </c>
      <c r="AY944" s="16">
        <f t="shared" si="2150"/>
        <v>0</v>
      </c>
      <c r="AZ944" s="35"/>
    </row>
    <row r="945" spans="1:72" x14ac:dyDescent="0.3">
      <c r="A945" s="60" t="s">
        <v>1328</v>
      </c>
      <c r="B945" s="56">
        <v>630</v>
      </c>
      <c r="C945" s="60" t="s">
        <v>25</v>
      </c>
      <c r="D945" s="60" t="s">
        <v>17</v>
      </c>
      <c r="E945" s="12" t="s">
        <v>376</v>
      </c>
      <c r="F945" s="16">
        <v>19999.8</v>
      </c>
      <c r="G945" s="16">
        <v>19999.8</v>
      </c>
      <c r="H945" s="16">
        <v>19999.8</v>
      </c>
      <c r="I945" s="16"/>
      <c r="J945" s="16"/>
      <c r="K945" s="16"/>
      <c r="L945" s="16">
        <f t="shared" si="2132"/>
        <v>19999.8</v>
      </c>
      <c r="M945" s="16">
        <f t="shared" si="2133"/>
        <v>19999.8</v>
      </c>
      <c r="N945" s="16">
        <f t="shared" si="2134"/>
        <v>19999.8</v>
      </c>
      <c r="O945" s="16"/>
      <c r="P945" s="16"/>
      <c r="Q945" s="16"/>
      <c r="R945" s="16">
        <f t="shared" si="2106"/>
        <v>19999.8</v>
      </c>
      <c r="S945" s="16">
        <f t="shared" si="2107"/>
        <v>19999.8</v>
      </c>
      <c r="T945" s="16">
        <f t="shared" si="2108"/>
        <v>19999.8</v>
      </c>
      <c r="U945" s="16"/>
      <c r="V945" s="16"/>
      <c r="W945" s="16"/>
      <c r="X945" s="16">
        <f t="shared" si="2109"/>
        <v>19999.8</v>
      </c>
      <c r="Y945" s="16">
        <f t="shared" si="2110"/>
        <v>19999.8</v>
      </c>
      <c r="Z945" s="16">
        <f t="shared" si="2111"/>
        <v>19999.8</v>
      </c>
      <c r="AA945" s="16"/>
      <c r="AB945" s="16"/>
      <c r="AC945" s="16"/>
      <c r="AD945" s="16">
        <f t="shared" si="2112"/>
        <v>19999.8</v>
      </c>
      <c r="AE945" s="16">
        <f t="shared" si="2113"/>
        <v>19999.8</v>
      </c>
      <c r="AF945" s="16">
        <f t="shared" si="2114"/>
        <v>19999.8</v>
      </c>
      <c r="AG945" s="16"/>
      <c r="AH945" s="16"/>
      <c r="AI945" s="16"/>
      <c r="AJ945" s="16">
        <f t="shared" si="2115"/>
        <v>19999.8</v>
      </c>
      <c r="AK945" s="16">
        <f t="shared" si="2116"/>
        <v>19999.8</v>
      </c>
      <c r="AL945" s="16">
        <f t="shared" si="2117"/>
        <v>19999.8</v>
      </c>
      <c r="AM945" s="16"/>
      <c r="AN945" s="16"/>
      <c r="AO945" s="16"/>
      <c r="AP945" s="16">
        <f t="shared" si="2102"/>
        <v>19999.8</v>
      </c>
      <c r="AQ945" s="16"/>
      <c r="AR945" s="16">
        <f t="shared" si="2135"/>
        <v>19999.8</v>
      </c>
      <c r="AS945" s="16">
        <f t="shared" si="2103"/>
        <v>19999.8</v>
      </c>
      <c r="AT945" s="16"/>
      <c r="AU945" s="16">
        <f t="shared" si="2136"/>
        <v>19999.8</v>
      </c>
      <c r="AV945" s="16">
        <f t="shared" si="2104"/>
        <v>19999.8</v>
      </c>
      <c r="AW945" s="16"/>
      <c r="AX945" s="16">
        <f t="shared" si="2137"/>
        <v>19999.8</v>
      </c>
      <c r="AY945" s="16"/>
      <c r="AZ945" s="35"/>
    </row>
    <row r="946" spans="1:72" s="7" customFormat="1" ht="46.8" x14ac:dyDescent="0.3">
      <c r="A946" s="6" t="s">
        <v>173</v>
      </c>
      <c r="B946" s="11"/>
      <c r="C946" s="6"/>
      <c r="D946" s="6"/>
      <c r="E946" s="59" t="s">
        <v>633</v>
      </c>
      <c r="F946" s="10">
        <f t="shared" ref="F946:K946" si="2151">F947+F957+F1033</f>
        <v>2441222.6999999997</v>
      </c>
      <c r="G946" s="10">
        <f t="shared" si="2151"/>
        <v>2674308.0999999996</v>
      </c>
      <c r="H946" s="10">
        <f t="shared" si="2151"/>
        <v>2871192.1999999997</v>
      </c>
      <c r="I946" s="10">
        <f t="shared" si="2151"/>
        <v>-17944.351999999999</v>
      </c>
      <c r="J946" s="10">
        <f t="shared" si="2151"/>
        <v>-53186.6</v>
      </c>
      <c r="K946" s="10">
        <f t="shared" si="2151"/>
        <v>-70868.899999999994</v>
      </c>
      <c r="L946" s="10">
        <f t="shared" si="2132"/>
        <v>2423278.3479999998</v>
      </c>
      <c r="M946" s="10">
        <f t="shared" si="2133"/>
        <v>2621121.4999999995</v>
      </c>
      <c r="N946" s="10">
        <f t="shared" si="2134"/>
        <v>2800323.3</v>
      </c>
      <c r="O946" s="10">
        <f>O947+O957+O1033</f>
        <v>680580.44800000009</v>
      </c>
      <c r="P946" s="10">
        <f>P947+P957+P1033</f>
        <v>310354.36499999999</v>
      </c>
      <c r="Q946" s="10">
        <f>Q947+Q957+Q1033</f>
        <v>380618.08399999997</v>
      </c>
      <c r="R946" s="10">
        <f t="shared" si="2106"/>
        <v>3103858.7960000001</v>
      </c>
      <c r="S946" s="10">
        <f t="shared" si="2107"/>
        <v>2931475.8649999993</v>
      </c>
      <c r="T946" s="10">
        <f t="shared" si="2108"/>
        <v>3180941.3839999996</v>
      </c>
      <c r="U946" s="10">
        <f>U947+U957+U1033</f>
        <v>0</v>
      </c>
      <c r="V946" s="10">
        <f>V947+V957+V1033</f>
        <v>0</v>
      </c>
      <c r="W946" s="10">
        <f>W947+W957+W1033</f>
        <v>0</v>
      </c>
      <c r="X946" s="10">
        <f t="shared" si="2109"/>
        <v>3103858.7960000001</v>
      </c>
      <c r="Y946" s="10">
        <f t="shared" si="2110"/>
        <v>2931475.8649999993</v>
      </c>
      <c r="Z946" s="10">
        <f t="shared" si="2111"/>
        <v>3180941.3839999996</v>
      </c>
      <c r="AA946" s="10">
        <f>AA947+AA957+AA1033</f>
        <v>0</v>
      </c>
      <c r="AB946" s="10">
        <f>AB947+AB957+AB1033</f>
        <v>0</v>
      </c>
      <c r="AC946" s="10">
        <f>AC947+AC957+AC1033</f>
        <v>0</v>
      </c>
      <c r="AD946" s="10">
        <f t="shared" si="2112"/>
        <v>3103858.7960000001</v>
      </c>
      <c r="AE946" s="10">
        <f t="shared" si="2113"/>
        <v>2931475.8649999993</v>
      </c>
      <c r="AF946" s="10">
        <f t="shared" si="2114"/>
        <v>3180941.3839999996</v>
      </c>
      <c r="AG946" s="10">
        <f>AG947+AG957+AG1033</f>
        <v>0</v>
      </c>
      <c r="AH946" s="10">
        <f>AH947+AH957+AH1033</f>
        <v>0</v>
      </c>
      <c r="AI946" s="10">
        <f>AI947+AI957+AI1033</f>
        <v>0</v>
      </c>
      <c r="AJ946" s="10">
        <f t="shared" si="2115"/>
        <v>3103858.7960000001</v>
      </c>
      <c r="AK946" s="10">
        <f t="shared" si="2116"/>
        <v>2931475.8649999993</v>
      </c>
      <c r="AL946" s="10">
        <f t="shared" si="2117"/>
        <v>3180941.3839999996</v>
      </c>
      <c r="AM946" s="10">
        <f>AM947+AM957+AM1033</f>
        <v>74407.144</v>
      </c>
      <c r="AN946" s="10">
        <f>AN947+AN957+AN1033</f>
        <v>374374.17700000003</v>
      </c>
      <c r="AO946" s="10">
        <f>AO947+AO957+AO1033</f>
        <v>85000</v>
      </c>
      <c r="AP946" s="10">
        <f t="shared" si="2102"/>
        <v>3178265.94</v>
      </c>
      <c r="AQ946" s="10">
        <f>AQ947+AQ957+AQ1033</f>
        <v>0</v>
      </c>
      <c r="AR946" s="10">
        <f t="shared" si="2135"/>
        <v>3178265.94</v>
      </c>
      <c r="AS946" s="10">
        <f t="shared" si="2103"/>
        <v>3305850.0419999994</v>
      </c>
      <c r="AT946" s="10">
        <f>AT947+AT957+AT1033</f>
        <v>-84000</v>
      </c>
      <c r="AU946" s="10">
        <f t="shared" si="2136"/>
        <v>3221850.0419999994</v>
      </c>
      <c r="AV946" s="10">
        <f t="shared" si="2104"/>
        <v>3265941.3839999996</v>
      </c>
      <c r="AW946" s="10">
        <f>AW947+AW957+AW1033</f>
        <v>-85000</v>
      </c>
      <c r="AX946" s="10">
        <f t="shared" si="2137"/>
        <v>3180941.3839999996</v>
      </c>
      <c r="AY946" s="10">
        <f>AY947+AY957+AY1033</f>
        <v>0</v>
      </c>
      <c r="AZ946" s="35"/>
      <c r="BA946" s="22"/>
      <c r="BB946" s="22"/>
      <c r="BC946" s="22"/>
      <c r="BD946" s="22"/>
      <c r="BE946" s="22"/>
      <c r="BF946" s="22"/>
      <c r="BG946" s="22"/>
      <c r="BH946" s="22"/>
      <c r="BI946" s="22"/>
      <c r="BJ946" s="22"/>
      <c r="BK946" s="22"/>
      <c r="BL946" s="22"/>
      <c r="BM946" s="22"/>
      <c r="BN946" s="22"/>
      <c r="BO946" s="22"/>
      <c r="BP946" s="22"/>
      <c r="BQ946" s="22"/>
      <c r="BR946" s="22"/>
      <c r="BS946" s="22"/>
      <c r="BT946" s="22"/>
    </row>
    <row r="947" spans="1:72" s="9" customFormat="1" ht="31.2" x14ac:dyDescent="0.3">
      <c r="A947" s="8" t="s">
        <v>174</v>
      </c>
      <c r="B947" s="14"/>
      <c r="C947" s="8"/>
      <c r="D947" s="8"/>
      <c r="E947" s="13" t="s">
        <v>803</v>
      </c>
      <c r="F947" s="15">
        <f t="shared" ref="F947:AY947" si="2152">F948</f>
        <v>204896.3</v>
      </c>
      <c r="G947" s="15">
        <f t="shared" si="2152"/>
        <v>305572.3</v>
      </c>
      <c r="H947" s="15">
        <f t="shared" si="2152"/>
        <v>0</v>
      </c>
      <c r="I947" s="15">
        <f t="shared" si="2152"/>
        <v>0</v>
      </c>
      <c r="J947" s="15">
        <f t="shared" si="2152"/>
        <v>-53186.6</v>
      </c>
      <c r="K947" s="15">
        <f t="shared" si="2152"/>
        <v>0</v>
      </c>
      <c r="L947" s="15">
        <f t="shared" si="2132"/>
        <v>204896.3</v>
      </c>
      <c r="M947" s="15">
        <f t="shared" si="2133"/>
        <v>252385.69999999998</v>
      </c>
      <c r="N947" s="15">
        <f t="shared" si="2134"/>
        <v>0</v>
      </c>
      <c r="O947" s="15">
        <f t="shared" si="2152"/>
        <v>0</v>
      </c>
      <c r="P947" s="15">
        <f t="shared" si="2152"/>
        <v>0</v>
      </c>
      <c r="Q947" s="15">
        <f t="shared" si="2152"/>
        <v>0</v>
      </c>
      <c r="R947" s="15">
        <f t="shared" si="2106"/>
        <v>204896.3</v>
      </c>
      <c r="S947" s="15">
        <f t="shared" si="2107"/>
        <v>252385.69999999998</v>
      </c>
      <c r="T947" s="15">
        <f t="shared" si="2108"/>
        <v>0</v>
      </c>
      <c r="U947" s="15">
        <f t="shared" si="2152"/>
        <v>0</v>
      </c>
      <c r="V947" s="15">
        <f t="shared" si="2152"/>
        <v>0</v>
      </c>
      <c r="W947" s="15">
        <f t="shared" si="2152"/>
        <v>0</v>
      </c>
      <c r="X947" s="15">
        <f t="shared" si="2109"/>
        <v>204896.3</v>
      </c>
      <c r="Y947" s="15">
        <f t="shared" si="2110"/>
        <v>252385.69999999998</v>
      </c>
      <c r="Z947" s="15">
        <f t="shared" si="2111"/>
        <v>0</v>
      </c>
      <c r="AA947" s="15">
        <f t="shared" si="2152"/>
        <v>0</v>
      </c>
      <c r="AB947" s="15">
        <f t="shared" si="2152"/>
        <v>0</v>
      </c>
      <c r="AC947" s="15">
        <f t="shared" si="2152"/>
        <v>0</v>
      </c>
      <c r="AD947" s="15">
        <f t="shared" si="2112"/>
        <v>204896.3</v>
      </c>
      <c r="AE947" s="15">
        <f t="shared" si="2113"/>
        <v>252385.69999999998</v>
      </c>
      <c r="AF947" s="15">
        <f t="shared" si="2114"/>
        <v>0</v>
      </c>
      <c r="AG947" s="15">
        <f t="shared" si="2152"/>
        <v>0</v>
      </c>
      <c r="AH947" s="15">
        <f t="shared" si="2152"/>
        <v>0</v>
      </c>
      <c r="AI947" s="15">
        <f t="shared" si="2152"/>
        <v>0</v>
      </c>
      <c r="AJ947" s="15">
        <f t="shared" si="2115"/>
        <v>204896.3</v>
      </c>
      <c r="AK947" s="15">
        <f t="shared" si="2116"/>
        <v>252385.69999999998</v>
      </c>
      <c r="AL947" s="15">
        <f t="shared" si="2117"/>
        <v>0</v>
      </c>
      <c r="AM947" s="15">
        <f t="shared" si="2152"/>
        <v>-200000</v>
      </c>
      <c r="AN947" s="15">
        <f t="shared" si="2152"/>
        <v>200000</v>
      </c>
      <c r="AO947" s="15">
        <f t="shared" si="2152"/>
        <v>0</v>
      </c>
      <c r="AP947" s="15">
        <f t="shared" si="2102"/>
        <v>4896.2999999999884</v>
      </c>
      <c r="AQ947" s="15">
        <f t="shared" si="2152"/>
        <v>0</v>
      </c>
      <c r="AR947" s="15">
        <f t="shared" si="2135"/>
        <v>4896.2999999999884</v>
      </c>
      <c r="AS947" s="15">
        <f t="shared" si="2103"/>
        <v>452385.69999999995</v>
      </c>
      <c r="AT947" s="15">
        <f t="shared" si="2152"/>
        <v>0</v>
      </c>
      <c r="AU947" s="15">
        <f t="shared" si="2136"/>
        <v>452385.69999999995</v>
      </c>
      <c r="AV947" s="15">
        <f t="shared" si="2104"/>
        <v>0</v>
      </c>
      <c r="AW947" s="15">
        <f t="shared" si="2152"/>
        <v>0</v>
      </c>
      <c r="AX947" s="15">
        <f t="shared" si="2137"/>
        <v>0</v>
      </c>
      <c r="AY947" s="15">
        <f t="shared" si="2152"/>
        <v>0</v>
      </c>
      <c r="AZ947" s="34"/>
      <c r="BA947" s="23"/>
      <c r="BB947" s="23"/>
      <c r="BC947" s="23"/>
      <c r="BD947" s="23"/>
      <c r="BE947" s="23"/>
      <c r="BF947" s="23"/>
      <c r="BG947" s="23"/>
      <c r="BH947" s="23"/>
      <c r="BI947" s="23"/>
      <c r="BJ947" s="23"/>
      <c r="BK947" s="23"/>
      <c r="BL947" s="23"/>
      <c r="BM947" s="23"/>
      <c r="BN947" s="23"/>
      <c r="BO947" s="23"/>
      <c r="BP947" s="23"/>
      <c r="BQ947" s="23"/>
      <c r="BR947" s="23"/>
      <c r="BS947" s="23"/>
      <c r="BT947" s="23"/>
    </row>
    <row r="948" spans="1:72" ht="62.4" x14ac:dyDescent="0.3">
      <c r="A948" s="60" t="s">
        <v>175</v>
      </c>
      <c r="B948" s="56"/>
      <c r="C948" s="60"/>
      <c r="D948" s="60"/>
      <c r="E948" s="12" t="s">
        <v>634</v>
      </c>
      <c r="F948" s="16">
        <f>F949+F953</f>
        <v>204896.3</v>
      </c>
      <c r="G948" s="16">
        <f t="shared" ref="G948:AY948" si="2153">G949+G953</f>
        <v>305572.3</v>
      </c>
      <c r="H948" s="16">
        <f t="shared" si="2153"/>
        <v>0</v>
      </c>
      <c r="I948" s="16">
        <f t="shared" ref="I948:K948" si="2154">I949+I953</f>
        <v>0</v>
      </c>
      <c r="J948" s="16">
        <f t="shared" si="2154"/>
        <v>-53186.6</v>
      </c>
      <c r="K948" s="16">
        <f t="shared" si="2154"/>
        <v>0</v>
      </c>
      <c r="L948" s="16">
        <f t="shared" si="2132"/>
        <v>204896.3</v>
      </c>
      <c r="M948" s="16">
        <f t="shared" si="2133"/>
        <v>252385.69999999998</v>
      </c>
      <c r="N948" s="16">
        <f t="shared" si="2134"/>
        <v>0</v>
      </c>
      <c r="O948" s="16">
        <f t="shared" ref="O948:Q948" si="2155">O949+O953</f>
        <v>0</v>
      </c>
      <c r="P948" s="16">
        <f t="shared" si="2155"/>
        <v>0</v>
      </c>
      <c r="Q948" s="16">
        <f t="shared" si="2155"/>
        <v>0</v>
      </c>
      <c r="R948" s="16">
        <f t="shared" si="2106"/>
        <v>204896.3</v>
      </c>
      <c r="S948" s="16">
        <f t="shared" si="2107"/>
        <v>252385.69999999998</v>
      </c>
      <c r="T948" s="16">
        <f t="shared" si="2108"/>
        <v>0</v>
      </c>
      <c r="U948" s="16">
        <f t="shared" ref="U948:W948" si="2156">U949+U953</f>
        <v>0</v>
      </c>
      <c r="V948" s="16">
        <f t="shared" si="2156"/>
        <v>0</v>
      </c>
      <c r="W948" s="16">
        <f t="shared" si="2156"/>
        <v>0</v>
      </c>
      <c r="X948" s="16">
        <f t="shared" si="2109"/>
        <v>204896.3</v>
      </c>
      <c r="Y948" s="16">
        <f t="shared" si="2110"/>
        <v>252385.69999999998</v>
      </c>
      <c r="Z948" s="16">
        <f t="shared" si="2111"/>
        <v>0</v>
      </c>
      <c r="AA948" s="16">
        <f t="shared" ref="AA948:AC948" si="2157">AA949+AA953</f>
        <v>0</v>
      </c>
      <c r="AB948" s="16">
        <f t="shared" si="2157"/>
        <v>0</v>
      </c>
      <c r="AC948" s="16">
        <f t="shared" si="2157"/>
        <v>0</v>
      </c>
      <c r="AD948" s="16">
        <f t="shared" si="2112"/>
        <v>204896.3</v>
      </c>
      <c r="AE948" s="16">
        <f t="shared" si="2113"/>
        <v>252385.69999999998</v>
      </c>
      <c r="AF948" s="16">
        <f t="shared" si="2114"/>
        <v>0</v>
      </c>
      <c r="AG948" s="16">
        <f t="shared" ref="AG948:AI948" si="2158">AG949+AG953</f>
        <v>0</v>
      </c>
      <c r="AH948" s="16">
        <f t="shared" si="2158"/>
        <v>0</v>
      </c>
      <c r="AI948" s="16">
        <f t="shared" si="2158"/>
        <v>0</v>
      </c>
      <c r="AJ948" s="16">
        <f t="shared" si="2115"/>
        <v>204896.3</v>
      </c>
      <c r="AK948" s="16">
        <f t="shared" si="2116"/>
        <v>252385.69999999998</v>
      </c>
      <c r="AL948" s="16">
        <f t="shared" si="2117"/>
        <v>0</v>
      </c>
      <c r="AM948" s="16">
        <f t="shared" ref="AM948:AO948" si="2159">AM949+AM953</f>
        <v>-200000</v>
      </c>
      <c r="AN948" s="16">
        <f t="shared" si="2159"/>
        <v>200000</v>
      </c>
      <c r="AO948" s="16">
        <f t="shared" si="2159"/>
        <v>0</v>
      </c>
      <c r="AP948" s="16">
        <f t="shared" si="2102"/>
        <v>4896.2999999999884</v>
      </c>
      <c r="AQ948" s="16">
        <f t="shared" ref="AQ948" si="2160">AQ949+AQ953</f>
        <v>0</v>
      </c>
      <c r="AR948" s="16">
        <f t="shared" si="2135"/>
        <v>4896.2999999999884</v>
      </c>
      <c r="AS948" s="16">
        <f t="shared" si="2103"/>
        <v>452385.69999999995</v>
      </c>
      <c r="AT948" s="16">
        <f t="shared" ref="AT948" si="2161">AT949+AT953</f>
        <v>0</v>
      </c>
      <c r="AU948" s="16">
        <f t="shared" si="2136"/>
        <v>452385.69999999995</v>
      </c>
      <c r="AV948" s="16">
        <f t="shared" si="2104"/>
        <v>0</v>
      </c>
      <c r="AW948" s="16">
        <f t="shared" ref="AW948" si="2162">AW949+AW953</f>
        <v>0</v>
      </c>
      <c r="AX948" s="16">
        <f t="shared" si="2137"/>
        <v>0</v>
      </c>
      <c r="AY948" s="16">
        <f t="shared" si="2153"/>
        <v>0</v>
      </c>
      <c r="AZ948" s="35"/>
    </row>
    <row r="949" spans="1:72" ht="78" hidden="1" x14ac:dyDescent="0.3">
      <c r="A949" s="43" t="s">
        <v>172</v>
      </c>
      <c r="B949" s="41"/>
      <c r="C949" s="43"/>
      <c r="D949" s="43"/>
      <c r="E949" s="12" t="s">
        <v>481</v>
      </c>
      <c r="F949" s="16">
        <f t="shared" ref="F949:AY949" si="2163">F950</f>
        <v>0</v>
      </c>
      <c r="G949" s="16">
        <f t="shared" si="2163"/>
        <v>0</v>
      </c>
      <c r="H949" s="16">
        <f t="shared" si="2163"/>
        <v>0</v>
      </c>
      <c r="I949" s="16">
        <f t="shared" si="2163"/>
        <v>0</v>
      </c>
      <c r="J949" s="16">
        <f t="shared" si="2163"/>
        <v>0</v>
      </c>
      <c r="K949" s="16">
        <f t="shared" si="2163"/>
        <v>0</v>
      </c>
      <c r="L949" s="16">
        <f t="shared" si="2132"/>
        <v>0</v>
      </c>
      <c r="M949" s="16">
        <f t="shared" si="2133"/>
        <v>0</v>
      </c>
      <c r="N949" s="16">
        <f t="shared" si="2134"/>
        <v>0</v>
      </c>
      <c r="O949" s="16">
        <f t="shared" si="2163"/>
        <v>0</v>
      </c>
      <c r="P949" s="16">
        <f t="shared" si="2163"/>
        <v>0</v>
      </c>
      <c r="Q949" s="16">
        <f t="shared" si="2163"/>
        <v>0</v>
      </c>
      <c r="R949" s="16">
        <f t="shared" si="2106"/>
        <v>0</v>
      </c>
      <c r="S949" s="16">
        <f t="shared" si="2107"/>
        <v>0</v>
      </c>
      <c r="T949" s="16">
        <f t="shared" si="2108"/>
        <v>0</v>
      </c>
      <c r="U949" s="16">
        <f t="shared" si="2163"/>
        <v>0</v>
      </c>
      <c r="V949" s="16">
        <f t="shared" si="2163"/>
        <v>0</v>
      </c>
      <c r="W949" s="16">
        <f t="shared" si="2163"/>
        <v>0</v>
      </c>
      <c r="X949" s="16">
        <f t="shared" si="2109"/>
        <v>0</v>
      </c>
      <c r="Y949" s="16">
        <f t="shared" si="2110"/>
        <v>0</v>
      </c>
      <c r="Z949" s="16">
        <f t="shared" si="2111"/>
        <v>0</v>
      </c>
      <c r="AA949" s="16">
        <f t="shared" si="2163"/>
        <v>0</v>
      </c>
      <c r="AB949" s="16">
        <f t="shared" si="2163"/>
        <v>0</v>
      </c>
      <c r="AC949" s="16">
        <f t="shared" si="2163"/>
        <v>0</v>
      </c>
      <c r="AD949" s="16">
        <f t="shared" si="2112"/>
        <v>0</v>
      </c>
      <c r="AE949" s="16">
        <f t="shared" si="2113"/>
        <v>0</v>
      </c>
      <c r="AF949" s="16">
        <f t="shared" si="2114"/>
        <v>0</v>
      </c>
      <c r="AG949" s="16">
        <f t="shared" si="2163"/>
        <v>0</v>
      </c>
      <c r="AH949" s="16">
        <f t="shared" si="2163"/>
        <v>0</v>
      </c>
      <c r="AI949" s="16">
        <f t="shared" si="2163"/>
        <v>0</v>
      </c>
      <c r="AJ949" s="16">
        <f t="shared" si="2115"/>
        <v>0</v>
      </c>
      <c r="AK949" s="16">
        <f t="shared" si="2116"/>
        <v>0</v>
      </c>
      <c r="AL949" s="16">
        <f t="shared" si="2117"/>
        <v>0</v>
      </c>
      <c r="AM949" s="16">
        <f t="shared" si="2163"/>
        <v>0</v>
      </c>
      <c r="AN949" s="16">
        <f t="shared" si="2163"/>
        <v>0</v>
      </c>
      <c r="AO949" s="16">
        <f t="shared" si="2163"/>
        <v>0</v>
      </c>
      <c r="AP949" s="16">
        <f t="shared" si="2102"/>
        <v>0</v>
      </c>
      <c r="AQ949" s="16">
        <f t="shared" si="2163"/>
        <v>0</v>
      </c>
      <c r="AR949" s="16"/>
      <c r="AS949" s="16">
        <f t="shared" si="2103"/>
        <v>0</v>
      </c>
      <c r="AT949" s="16">
        <f t="shared" si="2163"/>
        <v>0</v>
      </c>
      <c r="AU949" s="16"/>
      <c r="AV949" s="16">
        <f t="shared" si="2104"/>
        <v>0</v>
      </c>
      <c r="AW949" s="16">
        <f t="shared" si="2163"/>
        <v>0</v>
      </c>
      <c r="AX949" s="16"/>
      <c r="AY949" s="16">
        <f t="shared" si="2163"/>
        <v>0</v>
      </c>
      <c r="AZ949" s="35">
        <v>0</v>
      </c>
    </row>
    <row r="950" spans="1:72" hidden="1" x14ac:dyDescent="0.3">
      <c r="A950" s="43" t="s">
        <v>172</v>
      </c>
      <c r="B950" s="41">
        <v>800</v>
      </c>
      <c r="C950" s="43"/>
      <c r="D950" s="43"/>
      <c r="E950" s="12" t="s">
        <v>397</v>
      </c>
      <c r="F950" s="16">
        <f t="shared" ref="F950:AY951" si="2164">F951</f>
        <v>0</v>
      </c>
      <c r="G950" s="16">
        <f t="shared" si="2164"/>
        <v>0</v>
      </c>
      <c r="H950" s="16">
        <f t="shared" si="2164"/>
        <v>0</v>
      </c>
      <c r="I950" s="16">
        <f t="shared" si="2164"/>
        <v>0</v>
      </c>
      <c r="J950" s="16">
        <f t="shared" si="2164"/>
        <v>0</v>
      </c>
      <c r="K950" s="16">
        <f t="shared" si="2164"/>
        <v>0</v>
      </c>
      <c r="L950" s="16">
        <f t="shared" si="2132"/>
        <v>0</v>
      </c>
      <c r="M950" s="16">
        <f t="shared" si="2133"/>
        <v>0</v>
      </c>
      <c r="N950" s="16">
        <f t="shared" si="2134"/>
        <v>0</v>
      </c>
      <c r="O950" s="16">
        <f t="shared" si="2164"/>
        <v>0</v>
      </c>
      <c r="P950" s="16">
        <f t="shared" si="2164"/>
        <v>0</v>
      </c>
      <c r="Q950" s="16">
        <f t="shared" si="2164"/>
        <v>0</v>
      </c>
      <c r="R950" s="16">
        <f t="shared" si="2106"/>
        <v>0</v>
      </c>
      <c r="S950" s="16">
        <f t="shared" si="2107"/>
        <v>0</v>
      </c>
      <c r="T950" s="16">
        <f t="shared" si="2108"/>
        <v>0</v>
      </c>
      <c r="U950" s="16">
        <f t="shared" si="2164"/>
        <v>0</v>
      </c>
      <c r="V950" s="16">
        <f t="shared" si="2164"/>
        <v>0</v>
      </c>
      <c r="W950" s="16">
        <f t="shared" si="2164"/>
        <v>0</v>
      </c>
      <c r="X950" s="16">
        <f t="shared" si="2109"/>
        <v>0</v>
      </c>
      <c r="Y950" s="16">
        <f t="shared" si="2110"/>
        <v>0</v>
      </c>
      <c r="Z950" s="16">
        <f t="shared" si="2111"/>
        <v>0</v>
      </c>
      <c r="AA950" s="16">
        <f t="shared" si="2164"/>
        <v>0</v>
      </c>
      <c r="AB950" s="16">
        <f t="shared" si="2164"/>
        <v>0</v>
      </c>
      <c r="AC950" s="16">
        <f t="shared" si="2164"/>
        <v>0</v>
      </c>
      <c r="AD950" s="16">
        <f t="shared" si="2112"/>
        <v>0</v>
      </c>
      <c r="AE950" s="16">
        <f t="shared" si="2113"/>
        <v>0</v>
      </c>
      <c r="AF950" s="16">
        <f t="shared" si="2114"/>
        <v>0</v>
      </c>
      <c r="AG950" s="16">
        <f t="shared" si="2164"/>
        <v>0</v>
      </c>
      <c r="AH950" s="16">
        <f t="shared" si="2164"/>
        <v>0</v>
      </c>
      <c r="AI950" s="16">
        <f t="shared" si="2164"/>
        <v>0</v>
      </c>
      <c r="AJ950" s="16">
        <f t="shared" si="2115"/>
        <v>0</v>
      </c>
      <c r="AK950" s="16">
        <f t="shared" si="2116"/>
        <v>0</v>
      </c>
      <c r="AL950" s="16">
        <f t="shared" si="2117"/>
        <v>0</v>
      </c>
      <c r="AM950" s="16">
        <f t="shared" si="2164"/>
        <v>0</v>
      </c>
      <c r="AN950" s="16">
        <f t="shared" si="2164"/>
        <v>0</v>
      </c>
      <c r="AO950" s="16">
        <f t="shared" si="2164"/>
        <v>0</v>
      </c>
      <c r="AP950" s="16">
        <f t="shared" si="2102"/>
        <v>0</v>
      </c>
      <c r="AQ950" s="16">
        <f t="shared" si="2164"/>
        <v>0</v>
      </c>
      <c r="AR950" s="16"/>
      <c r="AS950" s="16">
        <f t="shared" si="2103"/>
        <v>0</v>
      </c>
      <c r="AT950" s="16">
        <f t="shared" si="2164"/>
        <v>0</v>
      </c>
      <c r="AU950" s="16"/>
      <c r="AV950" s="16">
        <f t="shared" si="2104"/>
        <v>0</v>
      </c>
      <c r="AW950" s="16">
        <f t="shared" si="2164"/>
        <v>0</v>
      </c>
      <c r="AX950" s="16"/>
      <c r="AY950" s="16">
        <f t="shared" si="2164"/>
        <v>0</v>
      </c>
      <c r="AZ950" s="35">
        <v>0</v>
      </c>
    </row>
    <row r="951" spans="1:72" ht="78" hidden="1" x14ac:dyDescent="0.3">
      <c r="A951" s="43" t="s">
        <v>172</v>
      </c>
      <c r="B951" s="41">
        <v>810</v>
      </c>
      <c r="C951" s="43"/>
      <c r="D951" s="43"/>
      <c r="E951" s="12" t="s">
        <v>412</v>
      </c>
      <c r="F951" s="16">
        <f t="shared" si="2164"/>
        <v>0</v>
      </c>
      <c r="G951" s="16">
        <f t="shared" si="2164"/>
        <v>0</v>
      </c>
      <c r="H951" s="16">
        <f t="shared" si="2164"/>
        <v>0</v>
      </c>
      <c r="I951" s="16">
        <f t="shared" si="2164"/>
        <v>0</v>
      </c>
      <c r="J951" s="16">
        <f t="shared" si="2164"/>
        <v>0</v>
      </c>
      <c r="K951" s="16">
        <f t="shared" si="2164"/>
        <v>0</v>
      </c>
      <c r="L951" s="16">
        <f t="shared" si="2132"/>
        <v>0</v>
      </c>
      <c r="M951" s="16">
        <f t="shared" si="2133"/>
        <v>0</v>
      </c>
      <c r="N951" s="16">
        <f t="shared" si="2134"/>
        <v>0</v>
      </c>
      <c r="O951" s="16">
        <f t="shared" si="2164"/>
        <v>0</v>
      </c>
      <c r="P951" s="16">
        <f t="shared" si="2164"/>
        <v>0</v>
      </c>
      <c r="Q951" s="16">
        <f t="shared" si="2164"/>
        <v>0</v>
      </c>
      <c r="R951" s="16">
        <f t="shared" si="2106"/>
        <v>0</v>
      </c>
      <c r="S951" s="16">
        <f t="shared" si="2107"/>
        <v>0</v>
      </c>
      <c r="T951" s="16">
        <f t="shared" si="2108"/>
        <v>0</v>
      </c>
      <c r="U951" s="16">
        <f t="shared" si="2164"/>
        <v>0</v>
      </c>
      <c r="V951" s="16">
        <f t="shared" si="2164"/>
        <v>0</v>
      </c>
      <c r="W951" s="16">
        <f t="shared" si="2164"/>
        <v>0</v>
      </c>
      <c r="X951" s="16">
        <f t="shared" si="2109"/>
        <v>0</v>
      </c>
      <c r="Y951" s="16">
        <f t="shared" si="2110"/>
        <v>0</v>
      </c>
      <c r="Z951" s="16">
        <f t="shared" si="2111"/>
        <v>0</v>
      </c>
      <c r="AA951" s="16">
        <f t="shared" si="2164"/>
        <v>0</v>
      </c>
      <c r="AB951" s="16">
        <f t="shared" si="2164"/>
        <v>0</v>
      </c>
      <c r="AC951" s="16">
        <f t="shared" si="2164"/>
        <v>0</v>
      </c>
      <c r="AD951" s="16">
        <f t="shared" si="2112"/>
        <v>0</v>
      </c>
      <c r="AE951" s="16">
        <f t="shared" si="2113"/>
        <v>0</v>
      </c>
      <c r="AF951" s="16">
        <f t="shared" si="2114"/>
        <v>0</v>
      </c>
      <c r="AG951" s="16">
        <f t="shared" si="2164"/>
        <v>0</v>
      </c>
      <c r="AH951" s="16">
        <f t="shared" si="2164"/>
        <v>0</v>
      </c>
      <c r="AI951" s="16">
        <f t="shared" si="2164"/>
        <v>0</v>
      </c>
      <c r="AJ951" s="16">
        <f t="shared" si="2115"/>
        <v>0</v>
      </c>
      <c r="AK951" s="16">
        <f t="shared" si="2116"/>
        <v>0</v>
      </c>
      <c r="AL951" s="16">
        <f t="shared" si="2117"/>
        <v>0</v>
      </c>
      <c r="AM951" s="16">
        <f t="shared" si="2164"/>
        <v>0</v>
      </c>
      <c r="AN951" s="16">
        <f t="shared" si="2164"/>
        <v>0</v>
      </c>
      <c r="AO951" s="16">
        <f t="shared" si="2164"/>
        <v>0</v>
      </c>
      <c r="AP951" s="16">
        <f t="shared" si="2102"/>
        <v>0</v>
      </c>
      <c r="AQ951" s="16">
        <f t="shared" si="2164"/>
        <v>0</v>
      </c>
      <c r="AR951" s="16"/>
      <c r="AS951" s="16">
        <f t="shared" si="2103"/>
        <v>0</v>
      </c>
      <c r="AT951" s="16">
        <f t="shared" si="2164"/>
        <v>0</v>
      </c>
      <c r="AU951" s="16"/>
      <c r="AV951" s="16">
        <f t="shared" si="2104"/>
        <v>0</v>
      </c>
      <c r="AW951" s="16">
        <f t="shared" si="2164"/>
        <v>0</v>
      </c>
      <c r="AX951" s="16"/>
      <c r="AY951" s="16">
        <f t="shared" si="2164"/>
        <v>0</v>
      </c>
      <c r="AZ951" s="35">
        <v>0</v>
      </c>
    </row>
    <row r="952" spans="1:72" hidden="1" x14ac:dyDescent="0.3">
      <c r="A952" s="43" t="s">
        <v>172</v>
      </c>
      <c r="B952" s="41">
        <v>810</v>
      </c>
      <c r="C952" s="43" t="s">
        <v>25</v>
      </c>
      <c r="D952" s="43" t="s">
        <v>5</v>
      </c>
      <c r="E952" s="12" t="s">
        <v>374</v>
      </c>
      <c r="F952" s="16"/>
      <c r="G952" s="16"/>
      <c r="H952" s="16"/>
      <c r="I952" s="16"/>
      <c r="J952" s="16"/>
      <c r="K952" s="16"/>
      <c r="L952" s="16">
        <f t="shared" si="2132"/>
        <v>0</v>
      </c>
      <c r="M952" s="16">
        <f t="shared" si="2133"/>
        <v>0</v>
      </c>
      <c r="N952" s="16">
        <f t="shared" si="2134"/>
        <v>0</v>
      </c>
      <c r="O952" s="16"/>
      <c r="P952" s="16"/>
      <c r="Q952" s="16"/>
      <c r="R952" s="16">
        <f t="shared" si="2106"/>
        <v>0</v>
      </c>
      <c r="S952" s="16">
        <f t="shared" si="2107"/>
        <v>0</v>
      </c>
      <c r="T952" s="16">
        <f t="shared" si="2108"/>
        <v>0</v>
      </c>
      <c r="U952" s="16"/>
      <c r="V952" s="16"/>
      <c r="W952" s="16"/>
      <c r="X952" s="16">
        <f t="shared" si="2109"/>
        <v>0</v>
      </c>
      <c r="Y952" s="16">
        <f t="shared" si="2110"/>
        <v>0</v>
      </c>
      <c r="Z952" s="16">
        <f t="shared" si="2111"/>
        <v>0</v>
      </c>
      <c r="AA952" s="16"/>
      <c r="AB952" s="16"/>
      <c r="AC952" s="16"/>
      <c r="AD952" s="16">
        <f t="shared" si="2112"/>
        <v>0</v>
      </c>
      <c r="AE952" s="16">
        <f t="shared" si="2113"/>
        <v>0</v>
      </c>
      <c r="AF952" s="16">
        <f t="shared" si="2114"/>
        <v>0</v>
      </c>
      <c r="AG952" s="16"/>
      <c r="AH952" s="16"/>
      <c r="AI952" s="16"/>
      <c r="AJ952" s="16">
        <f t="shared" si="2115"/>
        <v>0</v>
      </c>
      <c r="AK952" s="16">
        <f t="shared" si="2116"/>
        <v>0</v>
      </c>
      <c r="AL952" s="16">
        <f t="shared" si="2117"/>
        <v>0</v>
      </c>
      <c r="AM952" s="16"/>
      <c r="AN952" s="16"/>
      <c r="AO952" s="16"/>
      <c r="AP952" s="16">
        <f t="shared" si="2102"/>
        <v>0</v>
      </c>
      <c r="AQ952" s="16"/>
      <c r="AR952" s="16"/>
      <c r="AS952" s="16">
        <f t="shared" si="2103"/>
        <v>0</v>
      </c>
      <c r="AT952" s="16"/>
      <c r="AU952" s="16"/>
      <c r="AV952" s="16">
        <f t="shared" si="2104"/>
        <v>0</v>
      </c>
      <c r="AW952" s="16"/>
      <c r="AX952" s="16"/>
      <c r="AY952" s="16"/>
      <c r="AZ952" s="35">
        <v>0</v>
      </c>
    </row>
    <row r="953" spans="1:72" ht="78" x14ac:dyDescent="0.3">
      <c r="A953" s="17" t="s">
        <v>777</v>
      </c>
      <c r="B953" s="56"/>
      <c r="C953" s="60"/>
      <c r="D953" s="60"/>
      <c r="E953" s="12" t="s">
        <v>993</v>
      </c>
      <c r="F953" s="16">
        <f t="shared" ref="F953:AY955" si="2165">F954</f>
        <v>204896.3</v>
      </c>
      <c r="G953" s="16">
        <f t="shared" si="2165"/>
        <v>305572.3</v>
      </c>
      <c r="H953" s="16">
        <f t="shared" si="2165"/>
        <v>0</v>
      </c>
      <c r="I953" s="16">
        <f t="shared" si="2165"/>
        <v>0</v>
      </c>
      <c r="J953" s="16">
        <f t="shared" si="2165"/>
        <v>-53186.6</v>
      </c>
      <c r="K953" s="16">
        <f t="shared" si="2165"/>
        <v>0</v>
      </c>
      <c r="L953" s="16">
        <f t="shared" si="2132"/>
        <v>204896.3</v>
      </c>
      <c r="M953" s="16">
        <f t="shared" si="2133"/>
        <v>252385.69999999998</v>
      </c>
      <c r="N953" s="16">
        <f t="shared" si="2134"/>
        <v>0</v>
      </c>
      <c r="O953" s="16">
        <f t="shared" si="2165"/>
        <v>0</v>
      </c>
      <c r="P953" s="16">
        <f t="shared" si="2165"/>
        <v>0</v>
      </c>
      <c r="Q953" s="16">
        <f t="shared" si="2165"/>
        <v>0</v>
      </c>
      <c r="R953" s="16">
        <f t="shared" si="2106"/>
        <v>204896.3</v>
      </c>
      <c r="S953" s="16">
        <f t="shared" si="2107"/>
        <v>252385.69999999998</v>
      </c>
      <c r="T953" s="16">
        <f t="shared" si="2108"/>
        <v>0</v>
      </c>
      <c r="U953" s="16">
        <f t="shared" si="2165"/>
        <v>0</v>
      </c>
      <c r="V953" s="16">
        <f t="shared" si="2165"/>
        <v>0</v>
      </c>
      <c r="W953" s="16">
        <f t="shared" si="2165"/>
        <v>0</v>
      </c>
      <c r="X953" s="16">
        <f t="shared" si="2109"/>
        <v>204896.3</v>
      </c>
      <c r="Y953" s="16">
        <f t="shared" si="2110"/>
        <v>252385.69999999998</v>
      </c>
      <c r="Z953" s="16">
        <f t="shared" si="2111"/>
        <v>0</v>
      </c>
      <c r="AA953" s="16">
        <f t="shared" si="2165"/>
        <v>0</v>
      </c>
      <c r="AB953" s="16">
        <f t="shared" si="2165"/>
        <v>0</v>
      </c>
      <c r="AC953" s="16">
        <f t="shared" si="2165"/>
        <v>0</v>
      </c>
      <c r="AD953" s="16">
        <f t="shared" si="2112"/>
        <v>204896.3</v>
      </c>
      <c r="AE953" s="16">
        <f t="shared" si="2113"/>
        <v>252385.69999999998</v>
      </c>
      <c r="AF953" s="16">
        <f t="shared" si="2114"/>
        <v>0</v>
      </c>
      <c r="AG953" s="16">
        <f t="shared" si="2165"/>
        <v>0</v>
      </c>
      <c r="AH953" s="16">
        <f t="shared" si="2165"/>
        <v>0</v>
      </c>
      <c r="AI953" s="16">
        <f t="shared" si="2165"/>
        <v>0</v>
      </c>
      <c r="AJ953" s="16">
        <f t="shared" si="2115"/>
        <v>204896.3</v>
      </c>
      <c r="AK953" s="16">
        <f t="shared" si="2116"/>
        <v>252385.69999999998</v>
      </c>
      <c r="AL953" s="16">
        <f t="shared" si="2117"/>
        <v>0</v>
      </c>
      <c r="AM953" s="16">
        <f t="shared" si="2165"/>
        <v>-200000</v>
      </c>
      <c r="AN953" s="16">
        <f t="shared" si="2165"/>
        <v>200000</v>
      </c>
      <c r="AO953" s="16">
        <f t="shared" si="2165"/>
        <v>0</v>
      </c>
      <c r="AP953" s="16">
        <f t="shared" si="2102"/>
        <v>4896.2999999999884</v>
      </c>
      <c r="AQ953" s="16">
        <f t="shared" si="2165"/>
        <v>0</v>
      </c>
      <c r="AR953" s="16">
        <f t="shared" ref="AR953:AR992" si="2166">AP953+AQ953</f>
        <v>4896.2999999999884</v>
      </c>
      <c r="AS953" s="16">
        <f t="shared" si="2103"/>
        <v>452385.69999999995</v>
      </c>
      <c r="AT953" s="16">
        <f t="shared" si="2165"/>
        <v>0</v>
      </c>
      <c r="AU953" s="16">
        <f t="shared" ref="AU953:AU992" si="2167">AS953+AT953</f>
        <v>452385.69999999995</v>
      </c>
      <c r="AV953" s="16">
        <f t="shared" si="2104"/>
        <v>0</v>
      </c>
      <c r="AW953" s="16">
        <f t="shared" si="2165"/>
        <v>0</v>
      </c>
      <c r="AX953" s="16">
        <f t="shared" ref="AX953:AX992" si="2168">AV953+AW953</f>
        <v>0</v>
      </c>
      <c r="AY953" s="16">
        <f t="shared" si="2165"/>
        <v>0</v>
      </c>
      <c r="AZ953" s="35"/>
    </row>
    <row r="954" spans="1:72" ht="46.8" x14ac:dyDescent="0.3">
      <c r="A954" s="17" t="s">
        <v>777</v>
      </c>
      <c r="B954" s="56">
        <v>400</v>
      </c>
      <c r="C954" s="60"/>
      <c r="D954" s="60"/>
      <c r="E954" s="12" t="s">
        <v>394</v>
      </c>
      <c r="F954" s="16">
        <f t="shared" si="2165"/>
        <v>204896.3</v>
      </c>
      <c r="G954" s="16">
        <f t="shared" si="2165"/>
        <v>305572.3</v>
      </c>
      <c r="H954" s="16">
        <f t="shared" si="2165"/>
        <v>0</v>
      </c>
      <c r="I954" s="16">
        <f t="shared" si="2165"/>
        <v>0</v>
      </c>
      <c r="J954" s="16">
        <f t="shared" si="2165"/>
        <v>-53186.6</v>
      </c>
      <c r="K954" s="16">
        <f t="shared" si="2165"/>
        <v>0</v>
      </c>
      <c r="L954" s="16">
        <f t="shared" si="2132"/>
        <v>204896.3</v>
      </c>
      <c r="M954" s="16">
        <f t="shared" si="2133"/>
        <v>252385.69999999998</v>
      </c>
      <c r="N954" s="16">
        <f t="shared" si="2134"/>
        <v>0</v>
      </c>
      <c r="O954" s="16">
        <f t="shared" si="2165"/>
        <v>0</v>
      </c>
      <c r="P954" s="16">
        <f t="shared" si="2165"/>
        <v>0</v>
      </c>
      <c r="Q954" s="16">
        <f t="shared" si="2165"/>
        <v>0</v>
      </c>
      <c r="R954" s="16">
        <f t="shared" si="2106"/>
        <v>204896.3</v>
      </c>
      <c r="S954" s="16">
        <f t="shared" si="2107"/>
        <v>252385.69999999998</v>
      </c>
      <c r="T954" s="16">
        <f t="shared" si="2108"/>
        <v>0</v>
      </c>
      <c r="U954" s="16">
        <f t="shared" si="2165"/>
        <v>0</v>
      </c>
      <c r="V954" s="16">
        <f t="shared" si="2165"/>
        <v>0</v>
      </c>
      <c r="W954" s="16">
        <f t="shared" si="2165"/>
        <v>0</v>
      </c>
      <c r="X954" s="16">
        <f t="shared" si="2109"/>
        <v>204896.3</v>
      </c>
      <c r="Y954" s="16">
        <f t="shared" si="2110"/>
        <v>252385.69999999998</v>
      </c>
      <c r="Z954" s="16">
        <f t="shared" si="2111"/>
        <v>0</v>
      </c>
      <c r="AA954" s="16">
        <f t="shared" si="2165"/>
        <v>0</v>
      </c>
      <c r="AB954" s="16">
        <f t="shared" si="2165"/>
        <v>0</v>
      </c>
      <c r="AC954" s="16">
        <f t="shared" si="2165"/>
        <v>0</v>
      </c>
      <c r="AD954" s="16">
        <f t="shared" si="2112"/>
        <v>204896.3</v>
      </c>
      <c r="AE954" s="16">
        <f t="shared" si="2113"/>
        <v>252385.69999999998</v>
      </c>
      <c r="AF954" s="16">
        <f t="shared" si="2114"/>
        <v>0</v>
      </c>
      <c r="AG954" s="16">
        <f t="shared" si="2165"/>
        <v>0</v>
      </c>
      <c r="AH954" s="16">
        <f t="shared" si="2165"/>
        <v>0</v>
      </c>
      <c r="AI954" s="16">
        <f t="shared" si="2165"/>
        <v>0</v>
      </c>
      <c r="AJ954" s="16">
        <f t="shared" si="2115"/>
        <v>204896.3</v>
      </c>
      <c r="AK954" s="16">
        <f t="shared" si="2116"/>
        <v>252385.69999999998</v>
      </c>
      <c r="AL954" s="16">
        <f t="shared" si="2117"/>
        <v>0</v>
      </c>
      <c r="AM954" s="16">
        <f t="shared" si="2165"/>
        <v>-200000</v>
      </c>
      <c r="AN954" s="16">
        <f t="shared" si="2165"/>
        <v>200000</v>
      </c>
      <c r="AO954" s="16">
        <f t="shared" si="2165"/>
        <v>0</v>
      </c>
      <c r="AP954" s="16">
        <f t="shared" si="2102"/>
        <v>4896.2999999999884</v>
      </c>
      <c r="AQ954" s="16">
        <f t="shared" si="2165"/>
        <v>0</v>
      </c>
      <c r="AR954" s="16">
        <f t="shared" si="2166"/>
        <v>4896.2999999999884</v>
      </c>
      <c r="AS954" s="16">
        <f t="shared" si="2103"/>
        <v>452385.69999999995</v>
      </c>
      <c r="AT954" s="16">
        <f t="shared" si="2165"/>
        <v>0</v>
      </c>
      <c r="AU954" s="16">
        <f t="shared" si="2167"/>
        <v>452385.69999999995</v>
      </c>
      <c r="AV954" s="16">
        <f t="shared" si="2104"/>
        <v>0</v>
      </c>
      <c r="AW954" s="16">
        <f t="shared" si="2165"/>
        <v>0</v>
      </c>
      <c r="AX954" s="16">
        <f t="shared" si="2168"/>
        <v>0</v>
      </c>
      <c r="AY954" s="16">
        <f t="shared" si="2165"/>
        <v>0</v>
      </c>
      <c r="AZ954" s="35"/>
    </row>
    <row r="955" spans="1:72" x14ac:dyDescent="0.3">
      <c r="A955" s="17" t="s">
        <v>777</v>
      </c>
      <c r="B955" s="56">
        <v>410</v>
      </c>
      <c r="C955" s="60"/>
      <c r="D955" s="60"/>
      <c r="E955" s="12" t="s">
        <v>407</v>
      </c>
      <c r="F955" s="16">
        <f t="shared" si="2165"/>
        <v>204896.3</v>
      </c>
      <c r="G955" s="16">
        <f t="shared" si="2165"/>
        <v>305572.3</v>
      </c>
      <c r="H955" s="16">
        <f t="shared" si="2165"/>
        <v>0</v>
      </c>
      <c r="I955" s="16">
        <f t="shared" si="2165"/>
        <v>0</v>
      </c>
      <c r="J955" s="16">
        <f t="shared" si="2165"/>
        <v>-53186.6</v>
      </c>
      <c r="K955" s="16">
        <f t="shared" si="2165"/>
        <v>0</v>
      </c>
      <c r="L955" s="16">
        <f t="shared" si="2132"/>
        <v>204896.3</v>
      </c>
      <c r="M955" s="16">
        <f t="shared" si="2133"/>
        <v>252385.69999999998</v>
      </c>
      <c r="N955" s="16">
        <f t="shared" si="2134"/>
        <v>0</v>
      </c>
      <c r="O955" s="16">
        <f t="shared" si="2165"/>
        <v>0</v>
      </c>
      <c r="P955" s="16">
        <f t="shared" si="2165"/>
        <v>0</v>
      </c>
      <c r="Q955" s="16">
        <f t="shared" si="2165"/>
        <v>0</v>
      </c>
      <c r="R955" s="16">
        <f t="shared" si="2106"/>
        <v>204896.3</v>
      </c>
      <c r="S955" s="16">
        <f t="shared" si="2107"/>
        <v>252385.69999999998</v>
      </c>
      <c r="T955" s="16">
        <f t="shared" si="2108"/>
        <v>0</v>
      </c>
      <c r="U955" s="16">
        <f t="shared" si="2165"/>
        <v>0</v>
      </c>
      <c r="V955" s="16">
        <f t="shared" si="2165"/>
        <v>0</v>
      </c>
      <c r="W955" s="16">
        <f t="shared" si="2165"/>
        <v>0</v>
      </c>
      <c r="X955" s="16">
        <f t="shared" si="2109"/>
        <v>204896.3</v>
      </c>
      <c r="Y955" s="16">
        <f t="shared" si="2110"/>
        <v>252385.69999999998</v>
      </c>
      <c r="Z955" s="16">
        <f t="shared" si="2111"/>
        <v>0</v>
      </c>
      <c r="AA955" s="16">
        <f t="shared" si="2165"/>
        <v>0</v>
      </c>
      <c r="AB955" s="16">
        <f t="shared" si="2165"/>
        <v>0</v>
      </c>
      <c r="AC955" s="16">
        <f t="shared" si="2165"/>
        <v>0</v>
      </c>
      <c r="AD955" s="16">
        <f t="shared" si="2112"/>
        <v>204896.3</v>
      </c>
      <c r="AE955" s="16">
        <f t="shared" si="2113"/>
        <v>252385.69999999998</v>
      </c>
      <c r="AF955" s="16">
        <f t="shared" si="2114"/>
        <v>0</v>
      </c>
      <c r="AG955" s="16">
        <f t="shared" si="2165"/>
        <v>0</v>
      </c>
      <c r="AH955" s="16">
        <f t="shared" si="2165"/>
        <v>0</v>
      </c>
      <c r="AI955" s="16">
        <f t="shared" si="2165"/>
        <v>0</v>
      </c>
      <c r="AJ955" s="16">
        <f t="shared" si="2115"/>
        <v>204896.3</v>
      </c>
      <c r="AK955" s="16">
        <f t="shared" si="2116"/>
        <v>252385.69999999998</v>
      </c>
      <c r="AL955" s="16">
        <f t="shared" si="2117"/>
        <v>0</v>
      </c>
      <c r="AM955" s="16">
        <f t="shared" si="2165"/>
        <v>-200000</v>
      </c>
      <c r="AN955" s="16">
        <f t="shared" si="2165"/>
        <v>200000</v>
      </c>
      <c r="AO955" s="16">
        <f t="shared" si="2165"/>
        <v>0</v>
      </c>
      <c r="AP955" s="16">
        <f t="shared" si="2102"/>
        <v>4896.2999999999884</v>
      </c>
      <c r="AQ955" s="16">
        <f t="shared" si="2165"/>
        <v>0</v>
      </c>
      <c r="AR955" s="16">
        <f t="shared" si="2166"/>
        <v>4896.2999999999884</v>
      </c>
      <c r="AS955" s="16">
        <f t="shared" si="2103"/>
        <v>452385.69999999995</v>
      </c>
      <c r="AT955" s="16">
        <f t="shared" si="2165"/>
        <v>0</v>
      </c>
      <c r="AU955" s="16">
        <f t="shared" si="2167"/>
        <v>452385.69999999995</v>
      </c>
      <c r="AV955" s="16">
        <f t="shared" si="2104"/>
        <v>0</v>
      </c>
      <c r="AW955" s="16">
        <f t="shared" si="2165"/>
        <v>0</v>
      </c>
      <c r="AX955" s="16">
        <f t="shared" si="2168"/>
        <v>0</v>
      </c>
      <c r="AY955" s="16">
        <f t="shared" si="2165"/>
        <v>0</v>
      </c>
      <c r="AZ955" s="35"/>
    </row>
    <row r="956" spans="1:72" x14ac:dyDescent="0.3">
      <c r="A956" s="17" t="s">
        <v>777</v>
      </c>
      <c r="B956" s="56">
        <v>410</v>
      </c>
      <c r="C956" s="60" t="s">
        <v>25</v>
      </c>
      <c r="D956" s="60" t="s">
        <v>5</v>
      </c>
      <c r="E956" s="12" t="s">
        <v>374</v>
      </c>
      <c r="F956" s="16">
        <v>204896.3</v>
      </c>
      <c r="G956" s="16">
        <v>305572.3</v>
      </c>
      <c r="H956" s="16"/>
      <c r="I956" s="16"/>
      <c r="J956" s="16">
        <v>-53186.6</v>
      </c>
      <c r="K956" s="16"/>
      <c r="L956" s="16">
        <f t="shared" si="2132"/>
        <v>204896.3</v>
      </c>
      <c r="M956" s="16">
        <f t="shared" si="2133"/>
        <v>252385.69999999998</v>
      </c>
      <c r="N956" s="16">
        <f t="shared" si="2134"/>
        <v>0</v>
      </c>
      <c r="O956" s="16"/>
      <c r="P956" s="16"/>
      <c r="Q956" s="16"/>
      <c r="R956" s="16">
        <f t="shared" si="2106"/>
        <v>204896.3</v>
      </c>
      <c r="S956" s="16">
        <f t="shared" si="2107"/>
        <v>252385.69999999998</v>
      </c>
      <c r="T956" s="16">
        <f t="shared" si="2108"/>
        <v>0</v>
      </c>
      <c r="U956" s="16"/>
      <c r="V956" s="16"/>
      <c r="W956" s="16"/>
      <c r="X956" s="16">
        <f t="shared" si="2109"/>
        <v>204896.3</v>
      </c>
      <c r="Y956" s="16">
        <f t="shared" si="2110"/>
        <v>252385.69999999998</v>
      </c>
      <c r="Z956" s="16">
        <f t="shared" si="2111"/>
        <v>0</v>
      </c>
      <c r="AA956" s="16"/>
      <c r="AB956" s="16"/>
      <c r="AC956" s="16"/>
      <c r="AD956" s="16">
        <f t="shared" si="2112"/>
        <v>204896.3</v>
      </c>
      <c r="AE956" s="16">
        <f t="shared" si="2113"/>
        <v>252385.69999999998</v>
      </c>
      <c r="AF956" s="16">
        <f t="shared" si="2114"/>
        <v>0</v>
      </c>
      <c r="AG956" s="16"/>
      <c r="AH956" s="16"/>
      <c r="AI956" s="16"/>
      <c r="AJ956" s="16">
        <f t="shared" si="2115"/>
        <v>204896.3</v>
      </c>
      <c r="AK956" s="16">
        <f t="shared" si="2116"/>
        <v>252385.69999999998</v>
      </c>
      <c r="AL956" s="16">
        <f t="shared" si="2117"/>
        <v>0</v>
      </c>
      <c r="AM956" s="16">
        <v>-200000</v>
      </c>
      <c r="AN956" s="16">
        <v>200000</v>
      </c>
      <c r="AO956" s="16"/>
      <c r="AP956" s="16">
        <f t="shared" si="2102"/>
        <v>4896.2999999999884</v>
      </c>
      <c r="AQ956" s="16"/>
      <c r="AR956" s="16">
        <f t="shared" si="2166"/>
        <v>4896.2999999999884</v>
      </c>
      <c r="AS956" s="16">
        <f t="shared" si="2103"/>
        <v>452385.69999999995</v>
      </c>
      <c r="AT956" s="16"/>
      <c r="AU956" s="16">
        <f t="shared" si="2167"/>
        <v>452385.69999999995</v>
      </c>
      <c r="AV956" s="16">
        <f t="shared" si="2104"/>
        <v>0</v>
      </c>
      <c r="AW956" s="16"/>
      <c r="AX956" s="16">
        <f t="shared" si="2168"/>
        <v>0</v>
      </c>
      <c r="AY956" s="16"/>
      <c r="AZ956" s="35"/>
    </row>
    <row r="957" spans="1:72" s="9" customFormat="1" ht="31.2" x14ac:dyDescent="0.3">
      <c r="A957" s="8" t="s">
        <v>179</v>
      </c>
      <c r="B957" s="14"/>
      <c r="C957" s="8"/>
      <c r="D957" s="8"/>
      <c r="E957" s="13" t="s">
        <v>804</v>
      </c>
      <c r="F957" s="15">
        <f t="shared" ref="F957:K957" si="2169">F958+F1009+F1028</f>
        <v>1625916.0999999999</v>
      </c>
      <c r="G957" s="15">
        <f t="shared" si="2169"/>
        <v>1586236.9</v>
      </c>
      <c r="H957" s="15">
        <f t="shared" si="2169"/>
        <v>1860920.0999999999</v>
      </c>
      <c r="I957" s="15">
        <f t="shared" si="2169"/>
        <v>-21444.351999999999</v>
      </c>
      <c r="J957" s="15">
        <f t="shared" si="2169"/>
        <v>0</v>
      </c>
      <c r="K957" s="15">
        <f t="shared" si="2169"/>
        <v>-70868.899999999994</v>
      </c>
      <c r="L957" s="15">
        <f t="shared" si="2132"/>
        <v>1604471.7479999999</v>
      </c>
      <c r="M957" s="15">
        <f t="shared" si="2133"/>
        <v>1586236.9</v>
      </c>
      <c r="N957" s="15">
        <f t="shared" si="2134"/>
        <v>1790051.2</v>
      </c>
      <c r="O957" s="15">
        <f>O958+O1009+O1028</f>
        <v>576578.62900000007</v>
      </c>
      <c r="P957" s="15">
        <f>P958+P1009+P1028</f>
        <v>310354.36499999999</v>
      </c>
      <c r="Q957" s="15">
        <f>Q958+Q1009+Q1028</f>
        <v>380618.08399999997</v>
      </c>
      <c r="R957" s="15">
        <f t="shared" si="2106"/>
        <v>2181050.3769999999</v>
      </c>
      <c r="S957" s="15">
        <f t="shared" si="2107"/>
        <v>1896591.2649999999</v>
      </c>
      <c r="T957" s="15">
        <f t="shared" si="2108"/>
        <v>2170669.284</v>
      </c>
      <c r="U957" s="15">
        <f>U958+U1009+U1028</f>
        <v>0</v>
      </c>
      <c r="V957" s="15">
        <f>V958+V1009+V1028</f>
        <v>0</v>
      </c>
      <c r="W957" s="15">
        <f>W958+W1009+W1028</f>
        <v>0</v>
      </c>
      <c r="X957" s="15">
        <f t="shared" si="2109"/>
        <v>2181050.3769999999</v>
      </c>
      <c r="Y957" s="15">
        <f t="shared" si="2110"/>
        <v>1896591.2649999999</v>
      </c>
      <c r="Z957" s="15">
        <f t="shared" si="2111"/>
        <v>2170669.284</v>
      </c>
      <c r="AA957" s="15">
        <f>AA958+AA1009+AA1028</f>
        <v>0</v>
      </c>
      <c r="AB957" s="15">
        <f>AB958+AB1009+AB1028</f>
        <v>0</v>
      </c>
      <c r="AC957" s="15">
        <f>AC958+AC1009+AC1028</f>
        <v>0</v>
      </c>
      <c r="AD957" s="15">
        <f t="shared" si="2112"/>
        <v>2181050.3769999999</v>
      </c>
      <c r="AE957" s="15">
        <f t="shared" si="2113"/>
        <v>1896591.2649999999</v>
      </c>
      <c r="AF957" s="15">
        <f t="shared" si="2114"/>
        <v>2170669.284</v>
      </c>
      <c r="AG957" s="15">
        <f>AG958+AG1009+AG1028</f>
        <v>0</v>
      </c>
      <c r="AH957" s="15">
        <f>AH958+AH1009+AH1028</f>
        <v>0</v>
      </c>
      <c r="AI957" s="15">
        <f>AI958+AI1009+AI1028</f>
        <v>0</v>
      </c>
      <c r="AJ957" s="15">
        <f t="shared" si="2115"/>
        <v>2181050.3769999999</v>
      </c>
      <c r="AK957" s="15">
        <f t="shared" si="2116"/>
        <v>1896591.2649999999</v>
      </c>
      <c r="AL957" s="15">
        <f t="shared" si="2117"/>
        <v>2170669.284</v>
      </c>
      <c r="AM957" s="15">
        <f>AM958+AM1009+AM1028</f>
        <v>234407.144</v>
      </c>
      <c r="AN957" s="15">
        <f>AN958+AN1009+AN1028</f>
        <v>48973.176999999996</v>
      </c>
      <c r="AO957" s="15">
        <f>AO958+AO1009+AO1028</f>
        <v>0</v>
      </c>
      <c r="AP957" s="15">
        <f t="shared" si="2102"/>
        <v>2415457.5209999997</v>
      </c>
      <c r="AQ957" s="15">
        <f>AQ958+AQ1009+AQ1028</f>
        <v>0</v>
      </c>
      <c r="AR957" s="15">
        <f t="shared" si="2166"/>
        <v>2415457.5209999997</v>
      </c>
      <c r="AS957" s="15">
        <f t="shared" si="2103"/>
        <v>1945564.4419999998</v>
      </c>
      <c r="AT957" s="15">
        <f>AT958+AT1009+AT1028</f>
        <v>0</v>
      </c>
      <c r="AU957" s="15">
        <f t="shared" si="2167"/>
        <v>1945564.4419999998</v>
      </c>
      <c r="AV957" s="15">
        <f t="shared" si="2104"/>
        <v>2170669.284</v>
      </c>
      <c r="AW957" s="15">
        <f>AW958+AW1009+AW1028</f>
        <v>0</v>
      </c>
      <c r="AX957" s="15">
        <f t="shared" si="2168"/>
        <v>2170669.284</v>
      </c>
      <c r="AY957" s="15">
        <f>AY958+AY1009+AY1028</f>
        <v>0</v>
      </c>
      <c r="AZ957" s="34"/>
      <c r="BA957" s="23"/>
      <c r="BB957" s="23"/>
      <c r="BC957" s="23"/>
      <c r="BD957" s="23"/>
      <c r="BE957" s="23"/>
      <c r="BF957" s="23"/>
      <c r="BG957" s="23"/>
      <c r="BH957" s="23"/>
      <c r="BI957" s="23"/>
      <c r="BJ957" s="23"/>
      <c r="BK957" s="23"/>
      <c r="BL957" s="23"/>
      <c r="BM957" s="23"/>
      <c r="BN957" s="23"/>
      <c r="BO957" s="23"/>
      <c r="BP957" s="23"/>
      <c r="BQ957" s="23"/>
      <c r="BR957" s="23"/>
      <c r="BS957" s="23"/>
      <c r="BT957" s="23"/>
    </row>
    <row r="958" spans="1:72" ht="78" x14ac:dyDescent="0.3">
      <c r="A958" s="60" t="s">
        <v>180</v>
      </c>
      <c r="B958" s="56"/>
      <c r="C958" s="60"/>
      <c r="D958" s="60"/>
      <c r="E958" s="12" t="s">
        <v>805</v>
      </c>
      <c r="F958" s="16">
        <f t="shared" ref="F958:K958" si="2170">F959+F967+F1005+F981+F987+F963+F993+F999+F971+F977</f>
        <v>764101.5</v>
      </c>
      <c r="G958" s="16">
        <f t="shared" si="2170"/>
        <v>1533319.0999999999</v>
      </c>
      <c r="H958" s="16">
        <f t="shared" si="2170"/>
        <v>1860920.0999999999</v>
      </c>
      <c r="I958" s="16">
        <f t="shared" si="2170"/>
        <v>-21444.351999999999</v>
      </c>
      <c r="J958" s="16">
        <f t="shared" si="2170"/>
        <v>0</v>
      </c>
      <c r="K958" s="16">
        <f t="shared" si="2170"/>
        <v>-70868.899999999994</v>
      </c>
      <c r="L958" s="16">
        <f t="shared" si="2132"/>
        <v>742657.14800000004</v>
      </c>
      <c r="M958" s="16">
        <f t="shared" si="2133"/>
        <v>1533319.0999999999</v>
      </c>
      <c r="N958" s="16">
        <f t="shared" si="2134"/>
        <v>1790051.2</v>
      </c>
      <c r="O958" s="16">
        <f>O959+O967+O1005+O981+O987+O963+O993+O999+O971+O977</f>
        <v>622288.83100000012</v>
      </c>
      <c r="P958" s="16">
        <f>P959+P967+P1005+P981+P987+P963+P993+P999+P971+P977</f>
        <v>310354.36499999999</v>
      </c>
      <c r="Q958" s="16">
        <f>Q959+Q967+Q1005+Q981+Q987+Q963+Q993+Q999+Q971+Q977</f>
        <v>380618.08399999997</v>
      </c>
      <c r="R958" s="16">
        <f t="shared" si="2106"/>
        <v>1364945.9790000003</v>
      </c>
      <c r="S958" s="16">
        <f t="shared" si="2107"/>
        <v>1843673.4649999999</v>
      </c>
      <c r="T958" s="16">
        <f t="shared" si="2108"/>
        <v>2170669.284</v>
      </c>
      <c r="U958" s="16">
        <f>U959+U967+U1005+U981+U987+U963+U993+U999+U971+U977</f>
        <v>0</v>
      </c>
      <c r="V958" s="16">
        <f>V959+V967+V1005+V981+V987+V963+V993+V999+V971+V977</f>
        <v>0</v>
      </c>
      <c r="W958" s="16">
        <f>W959+W967+W1005+W981+W987+W963+W993+W999+W971+W977</f>
        <v>0</v>
      </c>
      <c r="X958" s="16">
        <f t="shared" si="2109"/>
        <v>1364945.9790000003</v>
      </c>
      <c r="Y958" s="16">
        <f t="shared" si="2110"/>
        <v>1843673.4649999999</v>
      </c>
      <c r="Z958" s="16">
        <f t="shared" si="2111"/>
        <v>2170669.284</v>
      </c>
      <c r="AA958" s="16">
        <f>AA959+AA967+AA1005+AA981+AA987+AA963+AA993+AA999+AA971+AA977</f>
        <v>0</v>
      </c>
      <c r="AB958" s="16">
        <f>AB959+AB967+AB1005+AB981+AB987+AB963+AB993+AB999+AB971+AB977</f>
        <v>0</v>
      </c>
      <c r="AC958" s="16">
        <f>AC959+AC967+AC1005+AC981+AC987+AC963+AC993+AC999+AC971+AC977</f>
        <v>0</v>
      </c>
      <c r="AD958" s="16">
        <f t="shared" si="2112"/>
        <v>1364945.9790000003</v>
      </c>
      <c r="AE958" s="16">
        <f t="shared" si="2113"/>
        <v>1843673.4649999999</v>
      </c>
      <c r="AF958" s="16">
        <f t="shared" si="2114"/>
        <v>2170669.284</v>
      </c>
      <c r="AG958" s="16">
        <f>AG959+AG967+AG1005+AG981+AG987+AG963+AG993+AG999+AG971+AG977</f>
        <v>0</v>
      </c>
      <c r="AH958" s="16">
        <f>AH959+AH967+AH1005+AH981+AH987+AH963+AH993+AH999+AH971+AH977</f>
        <v>0</v>
      </c>
      <c r="AI958" s="16">
        <f>AI959+AI967+AI1005+AI981+AI987+AI963+AI993+AI999+AI971+AI977</f>
        <v>0</v>
      </c>
      <c r="AJ958" s="16">
        <f t="shared" si="2115"/>
        <v>1364945.9790000003</v>
      </c>
      <c r="AK958" s="16">
        <f t="shared" si="2116"/>
        <v>1843673.4649999999</v>
      </c>
      <c r="AL958" s="16">
        <f t="shared" si="2117"/>
        <v>2170669.284</v>
      </c>
      <c r="AM958" s="16">
        <f>AM959+AM967+AM1005+AM981+AM987+AM963+AM993+AM999+AM971+AM977</f>
        <v>234407.144</v>
      </c>
      <c r="AN958" s="16">
        <f>AN959+AN967+AN1005+AN981+AN987+AN963+AN993+AN999+AN971+AN977</f>
        <v>48973.176999999996</v>
      </c>
      <c r="AO958" s="16">
        <f>AO959+AO967+AO1005+AO981+AO987+AO963+AO993+AO999+AO971+AO977</f>
        <v>0</v>
      </c>
      <c r="AP958" s="16">
        <f t="shared" si="2102"/>
        <v>1599353.1230000004</v>
      </c>
      <c r="AQ958" s="16">
        <f>AQ959+AQ967+AQ1005+AQ981+AQ987+AQ963+AQ993+AQ999+AQ971+AQ977</f>
        <v>0</v>
      </c>
      <c r="AR958" s="16">
        <f t="shared" si="2166"/>
        <v>1599353.1230000004</v>
      </c>
      <c r="AS958" s="16">
        <f t="shared" si="2103"/>
        <v>1892646.6419999998</v>
      </c>
      <c r="AT958" s="16">
        <f>AT959+AT967+AT1005+AT981+AT987+AT963+AT993+AT999+AT971+AT977</f>
        <v>0</v>
      </c>
      <c r="AU958" s="16">
        <f t="shared" si="2167"/>
        <v>1892646.6419999998</v>
      </c>
      <c r="AV958" s="16">
        <f t="shared" si="2104"/>
        <v>2170669.284</v>
      </c>
      <c r="AW958" s="16">
        <f>AW959+AW967+AW1005+AW981+AW987+AW963+AW993+AW999+AW971+AW977</f>
        <v>0</v>
      </c>
      <c r="AX958" s="16">
        <f t="shared" si="2168"/>
        <v>2170669.284</v>
      </c>
      <c r="AY958" s="16">
        <f>AY959+AY967+AY1005+AY981+AY987+AY963+AY993+AY999+AY971+AY977</f>
        <v>0</v>
      </c>
      <c r="AZ958" s="35"/>
    </row>
    <row r="959" spans="1:72" ht="46.8" x14ac:dyDescent="0.3">
      <c r="A959" s="60" t="s">
        <v>176</v>
      </c>
      <c r="B959" s="56"/>
      <c r="C959" s="60"/>
      <c r="D959" s="60"/>
      <c r="E959" s="12" t="s">
        <v>536</v>
      </c>
      <c r="F959" s="16">
        <f t="shared" ref="F959:AY961" si="2171">F960</f>
        <v>0</v>
      </c>
      <c r="G959" s="16">
        <f t="shared" si="2171"/>
        <v>0</v>
      </c>
      <c r="H959" s="16">
        <f t="shared" si="2171"/>
        <v>0</v>
      </c>
      <c r="I959" s="16">
        <f t="shared" si="2171"/>
        <v>0</v>
      </c>
      <c r="J959" s="16">
        <f t="shared" si="2171"/>
        <v>0</v>
      </c>
      <c r="K959" s="16">
        <f t="shared" si="2171"/>
        <v>0</v>
      </c>
      <c r="L959" s="16">
        <f t="shared" si="2132"/>
        <v>0</v>
      </c>
      <c r="M959" s="16">
        <f t="shared" si="2133"/>
        <v>0</v>
      </c>
      <c r="N959" s="16">
        <f t="shared" si="2134"/>
        <v>0</v>
      </c>
      <c r="O959" s="16">
        <f t="shared" si="2171"/>
        <v>121768.00599999999</v>
      </c>
      <c r="P959" s="16">
        <f t="shared" si="2171"/>
        <v>0</v>
      </c>
      <c r="Q959" s="16">
        <f t="shared" si="2171"/>
        <v>0</v>
      </c>
      <c r="R959" s="16">
        <f t="shared" si="2106"/>
        <v>121768.00599999999</v>
      </c>
      <c r="S959" s="16">
        <f t="shared" si="2107"/>
        <v>0</v>
      </c>
      <c r="T959" s="16">
        <f t="shared" si="2108"/>
        <v>0</v>
      </c>
      <c r="U959" s="16">
        <f t="shared" si="2171"/>
        <v>0</v>
      </c>
      <c r="V959" s="16">
        <f t="shared" si="2171"/>
        <v>0</v>
      </c>
      <c r="W959" s="16">
        <f t="shared" si="2171"/>
        <v>0</v>
      </c>
      <c r="X959" s="16">
        <f t="shared" si="2109"/>
        <v>121768.00599999999</v>
      </c>
      <c r="Y959" s="16">
        <f t="shared" si="2110"/>
        <v>0</v>
      </c>
      <c r="Z959" s="16">
        <f t="shared" si="2111"/>
        <v>0</v>
      </c>
      <c r="AA959" s="16">
        <f t="shared" si="2171"/>
        <v>0</v>
      </c>
      <c r="AB959" s="16">
        <f t="shared" si="2171"/>
        <v>0</v>
      </c>
      <c r="AC959" s="16">
        <f t="shared" si="2171"/>
        <v>0</v>
      </c>
      <c r="AD959" s="16">
        <f t="shared" si="2112"/>
        <v>121768.00599999999</v>
      </c>
      <c r="AE959" s="16">
        <f t="shared" si="2113"/>
        <v>0</v>
      </c>
      <c r="AF959" s="16">
        <f t="shared" si="2114"/>
        <v>0</v>
      </c>
      <c r="AG959" s="16">
        <f t="shared" si="2171"/>
        <v>0</v>
      </c>
      <c r="AH959" s="16">
        <f t="shared" si="2171"/>
        <v>0</v>
      </c>
      <c r="AI959" s="16">
        <f t="shared" si="2171"/>
        <v>0</v>
      </c>
      <c r="AJ959" s="16">
        <f t="shared" si="2115"/>
        <v>121768.00599999999</v>
      </c>
      <c r="AK959" s="16">
        <f t="shared" si="2116"/>
        <v>0</v>
      </c>
      <c r="AL959" s="16">
        <f t="shared" si="2117"/>
        <v>0</v>
      </c>
      <c r="AM959" s="16">
        <f t="shared" si="2171"/>
        <v>0</v>
      </c>
      <c r="AN959" s="16">
        <f t="shared" si="2171"/>
        <v>0</v>
      </c>
      <c r="AO959" s="16">
        <f t="shared" si="2171"/>
        <v>0</v>
      </c>
      <c r="AP959" s="16">
        <f t="shared" si="2102"/>
        <v>121768.00599999999</v>
      </c>
      <c r="AQ959" s="16">
        <f t="shared" si="2171"/>
        <v>0</v>
      </c>
      <c r="AR959" s="16">
        <f t="shared" si="2166"/>
        <v>121768.00599999999</v>
      </c>
      <c r="AS959" s="16">
        <f t="shared" si="2103"/>
        <v>0</v>
      </c>
      <c r="AT959" s="16">
        <f t="shared" si="2171"/>
        <v>0</v>
      </c>
      <c r="AU959" s="16">
        <f t="shared" si="2167"/>
        <v>0</v>
      </c>
      <c r="AV959" s="16">
        <f t="shared" si="2104"/>
        <v>0</v>
      </c>
      <c r="AW959" s="16">
        <f t="shared" si="2171"/>
        <v>0</v>
      </c>
      <c r="AX959" s="16">
        <f t="shared" si="2168"/>
        <v>0</v>
      </c>
      <c r="AY959" s="16">
        <f t="shared" si="2171"/>
        <v>0</v>
      </c>
      <c r="AZ959" s="35"/>
    </row>
    <row r="960" spans="1:72" ht="46.8" x14ac:dyDescent="0.3">
      <c r="A960" s="60" t="s">
        <v>176</v>
      </c>
      <c r="B960" s="56">
        <v>400</v>
      </c>
      <c r="C960" s="60"/>
      <c r="D960" s="60"/>
      <c r="E960" s="12" t="s">
        <v>394</v>
      </c>
      <c r="F960" s="16">
        <f t="shared" si="2171"/>
        <v>0</v>
      </c>
      <c r="G960" s="16">
        <f t="shared" si="2171"/>
        <v>0</v>
      </c>
      <c r="H960" s="16">
        <f t="shared" si="2171"/>
        <v>0</v>
      </c>
      <c r="I960" s="16">
        <f t="shared" si="2171"/>
        <v>0</v>
      </c>
      <c r="J960" s="16">
        <f t="shared" si="2171"/>
        <v>0</v>
      </c>
      <c r="K960" s="16">
        <f t="shared" si="2171"/>
        <v>0</v>
      </c>
      <c r="L960" s="16">
        <f t="shared" si="2132"/>
        <v>0</v>
      </c>
      <c r="M960" s="16">
        <f t="shared" si="2133"/>
        <v>0</v>
      </c>
      <c r="N960" s="16">
        <f t="shared" si="2134"/>
        <v>0</v>
      </c>
      <c r="O960" s="16">
        <f t="shared" si="2171"/>
        <v>121768.00599999999</v>
      </c>
      <c r="P960" s="16">
        <f t="shared" si="2171"/>
        <v>0</v>
      </c>
      <c r="Q960" s="16">
        <f t="shared" si="2171"/>
        <v>0</v>
      </c>
      <c r="R960" s="16">
        <f t="shared" si="2106"/>
        <v>121768.00599999999</v>
      </c>
      <c r="S960" s="16">
        <f t="shared" si="2107"/>
        <v>0</v>
      </c>
      <c r="T960" s="16">
        <f t="shared" si="2108"/>
        <v>0</v>
      </c>
      <c r="U960" s="16">
        <f t="shared" si="2171"/>
        <v>0</v>
      </c>
      <c r="V960" s="16">
        <f t="shared" si="2171"/>
        <v>0</v>
      </c>
      <c r="W960" s="16">
        <f t="shared" si="2171"/>
        <v>0</v>
      </c>
      <c r="X960" s="16">
        <f t="shared" si="2109"/>
        <v>121768.00599999999</v>
      </c>
      <c r="Y960" s="16">
        <f t="shared" si="2110"/>
        <v>0</v>
      </c>
      <c r="Z960" s="16">
        <f t="shared" si="2111"/>
        <v>0</v>
      </c>
      <c r="AA960" s="16">
        <f t="shared" si="2171"/>
        <v>0</v>
      </c>
      <c r="AB960" s="16">
        <f t="shared" si="2171"/>
        <v>0</v>
      </c>
      <c r="AC960" s="16">
        <f t="shared" si="2171"/>
        <v>0</v>
      </c>
      <c r="AD960" s="16">
        <f t="shared" si="2112"/>
        <v>121768.00599999999</v>
      </c>
      <c r="AE960" s="16">
        <f t="shared" si="2113"/>
        <v>0</v>
      </c>
      <c r="AF960" s="16">
        <f t="shared" si="2114"/>
        <v>0</v>
      </c>
      <c r="AG960" s="16">
        <f t="shared" si="2171"/>
        <v>0</v>
      </c>
      <c r="AH960" s="16">
        <f t="shared" si="2171"/>
        <v>0</v>
      </c>
      <c r="AI960" s="16">
        <f t="shared" si="2171"/>
        <v>0</v>
      </c>
      <c r="AJ960" s="16">
        <f t="shared" si="2115"/>
        <v>121768.00599999999</v>
      </c>
      <c r="AK960" s="16">
        <f t="shared" si="2116"/>
        <v>0</v>
      </c>
      <c r="AL960" s="16">
        <f t="shared" si="2117"/>
        <v>0</v>
      </c>
      <c r="AM960" s="16">
        <f t="shared" si="2171"/>
        <v>0</v>
      </c>
      <c r="AN960" s="16">
        <f t="shared" si="2171"/>
        <v>0</v>
      </c>
      <c r="AO960" s="16">
        <f t="shared" si="2171"/>
        <v>0</v>
      </c>
      <c r="AP960" s="16">
        <f t="shared" si="2102"/>
        <v>121768.00599999999</v>
      </c>
      <c r="AQ960" s="16">
        <f t="shared" si="2171"/>
        <v>0</v>
      </c>
      <c r="AR960" s="16">
        <f t="shared" si="2166"/>
        <v>121768.00599999999</v>
      </c>
      <c r="AS960" s="16">
        <f t="shared" si="2103"/>
        <v>0</v>
      </c>
      <c r="AT960" s="16">
        <f t="shared" si="2171"/>
        <v>0</v>
      </c>
      <c r="AU960" s="16">
        <f t="shared" si="2167"/>
        <v>0</v>
      </c>
      <c r="AV960" s="16">
        <f t="shared" si="2104"/>
        <v>0</v>
      </c>
      <c r="AW960" s="16">
        <f t="shared" si="2171"/>
        <v>0</v>
      </c>
      <c r="AX960" s="16">
        <f t="shared" si="2168"/>
        <v>0</v>
      </c>
      <c r="AY960" s="16">
        <f t="shared" si="2171"/>
        <v>0</v>
      </c>
      <c r="AZ960" s="35"/>
    </row>
    <row r="961" spans="1:52" x14ac:dyDescent="0.3">
      <c r="A961" s="60" t="s">
        <v>176</v>
      </c>
      <c r="B961" s="56">
        <v>410</v>
      </c>
      <c r="C961" s="60"/>
      <c r="D961" s="60"/>
      <c r="E961" s="12" t="s">
        <v>407</v>
      </c>
      <c r="F961" s="16">
        <f t="shared" si="2171"/>
        <v>0</v>
      </c>
      <c r="G961" s="16">
        <f t="shared" si="2171"/>
        <v>0</v>
      </c>
      <c r="H961" s="16">
        <f t="shared" si="2171"/>
        <v>0</v>
      </c>
      <c r="I961" s="16">
        <f t="shared" si="2171"/>
        <v>0</v>
      </c>
      <c r="J961" s="16">
        <f t="shared" si="2171"/>
        <v>0</v>
      </c>
      <c r="K961" s="16">
        <f t="shared" si="2171"/>
        <v>0</v>
      </c>
      <c r="L961" s="16">
        <f t="shared" si="2132"/>
        <v>0</v>
      </c>
      <c r="M961" s="16">
        <f t="shared" si="2133"/>
        <v>0</v>
      </c>
      <c r="N961" s="16">
        <f t="shared" si="2134"/>
        <v>0</v>
      </c>
      <c r="O961" s="16">
        <f t="shared" si="2171"/>
        <v>121768.00599999999</v>
      </c>
      <c r="P961" s="16">
        <f t="shared" si="2171"/>
        <v>0</v>
      </c>
      <c r="Q961" s="16">
        <f t="shared" si="2171"/>
        <v>0</v>
      </c>
      <c r="R961" s="16">
        <f t="shared" si="2106"/>
        <v>121768.00599999999</v>
      </c>
      <c r="S961" s="16">
        <f t="shared" si="2107"/>
        <v>0</v>
      </c>
      <c r="T961" s="16">
        <f t="shared" si="2108"/>
        <v>0</v>
      </c>
      <c r="U961" s="16">
        <f t="shared" si="2171"/>
        <v>0</v>
      </c>
      <c r="V961" s="16">
        <f t="shared" si="2171"/>
        <v>0</v>
      </c>
      <c r="W961" s="16">
        <f t="shared" si="2171"/>
        <v>0</v>
      </c>
      <c r="X961" s="16">
        <f t="shared" si="2109"/>
        <v>121768.00599999999</v>
      </c>
      <c r="Y961" s="16">
        <f t="shared" si="2110"/>
        <v>0</v>
      </c>
      <c r="Z961" s="16">
        <f t="shared" si="2111"/>
        <v>0</v>
      </c>
      <c r="AA961" s="16">
        <f t="shared" si="2171"/>
        <v>0</v>
      </c>
      <c r="AB961" s="16">
        <f t="shared" si="2171"/>
        <v>0</v>
      </c>
      <c r="AC961" s="16">
        <f t="shared" si="2171"/>
        <v>0</v>
      </c>
      <c r="AD961" s="16">
        <f t="shared" si="2112"/>
        <v>121768.00599999999</v>
      </c>
      <c r="AE961" s="16">
        <f t="shared" si="2113"/>
        <v>0</v>
      </c>
      <c r="AF961" s="16">
        <f t="shared" si="2114"/>
        <v>0</v>
      </c>
      <c r="AG961" s="16">
        <f t="shared" si="2171"/>
        <v>0</v>
      </c>
      <c r="AH961" s="16">
        <f t="shared" si="2171"/>
        <v>0</v>
      </c>
      <c r="AI961" s="16">
        <f t="shared" si="2171"/>
        <v>0</v>
      </c>
      <c r="AJ961" s="16">
        <f t="shared" si="2115"/>
        <v>121768.00599999999</v>
      </c>
      <c r="AK961" s="16">
        <f t="shared" si="2116"/>
        <v>0</v>
      </c>
      <c r="AL961" s="16">
        <f t="shared" si="2117"/>
        <v>0</v>
      </c>
      <c r="AM961" s="16">
        <f t="shared" si="2171"/>
        <v>0</v>
      </c>
      <c r="AN961" s="16">
        <f t="shared" si="2171"/>
        <v>0</v>
      </c>
      <c r="AO961" s="16">
        <f t="shared" si="2171"/>
        <v>0</v>
      </c>
      <c r="AP961" s="16">
        <f t="shared" si="2102"/>
        <v>121768.00599999999</v>
      </c>
      <c r="AQ961" s="16">
        <f t="shared" si="2171"/>
        <v>0</v>
      </c>
      <c r="AR961" s="16">
        <f t="shared" si="2166"/>
        <v>121768.00599999999</v>
      </c>
      <c r="AS961" s="16">
        <f t="shared" si="2103"/>
        <v>0</v>
      </c>
      <c r="AT961" s="16">
        <f t="shared" si="2171"/>
        <v>0</v>
      </c>
      <c r="AU961" s="16">
        <f t="shared" si="2167"/>
        <v>0</v>
      </c>
      <c r="AV961" s="16">
        <f t="shared" si="2104"/>
        <v>0</v>
      </c>
      <c r="AW961" s="16">
        <f t="shared" si="2171"/>
        <v>0</v>
      </c>
      <c r="AX961" s="16">
        <f t="shared" si="2168"/>
        <v>0</v>
      </c>
      <c r="AY961" s="16">
        <f t="shared" si="2171"/>
        <v>0</v>
      </c>
      <c r="AZ961" s="35"/>
    </row>
    <row r="962" spans="1:52" x14ac:dyDescent="0.3">
      <c r="A962" s="60" t="s">
        <v>176</v>
      </c>
      <c r="B962" s="56">
        <v>410</v>
      </c>
      <c r="C962" s="60" t="s">
        <v>25</v>
      </c>
      <c r="D962" s="60" t="s">
        <v>87</v>
      </c>
      <c r="E962" s="12" t="s">
        <v>375</v>
      </c>
      <c r="F962" s="19"/>
      <c r="G962" s="19"/>
      <c r="H962" s="19"/>
      <c r="I962" s="19"/>
      <c r="J962" s="19"/>
      <c r="K962" s="19"/>
      <c r="L962" s="19">
        <f t="shared" si="2132"/>
        <v>0</v>
      </c>
      <c r="M962" s="19">
        <f t="shared" si="2133"/>
        <v>0</v>
      </c>
      <c r="N962" s="19">
        <f t="shared" si="2134"/>
        <v>0</v>
      </c>
      <c r="O962" s="19">
        <f>95080.23+26687.776</f>
        <v>121768.00599999999</v>
      </c>
      <c r="P962" s="19"/>
      <c r="Q962" s="19"/>
      <c r="R962" s="19">
        <f t="shared" si="2106"/>
        <v>121768.00599999999</v>
      </c>
      <c r="S962" s="19">
        <f t="shared" si="2107"/>
        <v>0</v>
      </c>
      <c r="T962" s="19">
        <f t="shared" si="2108"/>
        <v>0</v>
      </c>
      <c r="U962" s="19"/>
      <c r="V962" s="19"/>
      <c r="W962" s="19"/>
      <c r="X962" s="19">
        <f t="shared" si="2109"/>
        <v>121768.00599999999</v>
      </c>
      <c r="Y962" s="19">
        <f t="shared" si="2110"/>
        <v>0</v>
      </c>
      <c r="Z962" s="19">
        <f t="shared" si="2111"/>
        <v>0</v>
      </c>
      <c r="AA962" s="19"/>
      <c r="AB962" s="19"/>
      <c r="AC962" s="19"/>
      <c r="AD962" s="19">
        <f t="shared" si="2112"/>
        <v>121768.00599999999</v>
      </c>
      <c r="AE962" s="19">
        <f t="shared" si="2113"/>
        <v>0</v>
      </c>
      <c r="AF962" s="19">
        <f t="shared" si="2114"/>
        <v>0</v>
      </c>
      <c r="AG962" s="19"/>
      <c r="AH962" s="19"/>
      <c r="AI962" s="19"/>
      <c r="AJ962" s="19">
        <f t="shared" si="2115"/>
        <v>121768.00599999999</v>
      </c>
      <c r="AK962" s="19">
        <f t="shared" si="2116"/>
        <v>0</v>
      </c>
      <c r="AL962" s="19">
        <f t="shared" si="2117"/>
        <v>0</v>
      </c>
      <c r="AM962" s="19"/>
      <c r="AN962" s="19"/>
      <c r="AO962" s="19"/>
      <c r="AP962" s="19">
        <f t="shared" si="2102"/>
        <v>121768.00599999999</v>
      </c>
      <c r="AQ962" s="19"/>
      <c r="AR962" s="16">
        <f t="shared" si="2166"/>
        <v>121768.00599999999</v>
      </c>
      <c r="AS962" s="19">
        <f t="shared" si="2103"/>
        <v>0</v>
      </c>
      <c r="AT962" s="19"/>
      <c r="AU962" s="16">
        <f t="shared" si="2167"/>
        <v>0</v>
      </c>
      <c r="AV962" s="19">
        <f t="shared" si="2104"/>
        <v>0</v>
      </c>
      <c r="AW962" s="19"/>
      <c r="AX962" s="16">
        <f t="shared" si="2168"/>
        <v>0</v>
      </c>
      <c r="AY962" s="19"/>
      <c r="AZ962" s="35"/>
    </row>
    <row r="963" spans="1:52" x14ac:dyDescent="0.3">
      <c r="A963" s="17" t="s">
        <v>829</v>
      </c>
      <c r="B963" s="56"/>
      <c r="C963" s="60"/>
      <c r="D963" s="60"/>
      <c r="E963" s="12" t="s">
        <v>1101</v>
      </c>
      <c r="F963" s="16">
        <f t="shared" ref="F963:AY965" si="2172">F964</f>
        <v>0</v>
      </c>
      <c r="G963" s="16">
        <f t="shared" si="2172"/>
        <v>0</v>
      </c>
      <c r="H963" s="16">
        <f t="shared" si="2172"/>
        <v>0</v>
      </c>
      <c r="I963" s="16">
        <f t="shared" si="2172"/>
        <v>0</v>
      </c>
      <c r="J963" s="16">
        <f t="shared" si="2172"/>
        <v>0</v>
      </c>
      <c r="K963" s="16">
        <f t="shared" si="2172"/>
        <v>0</v>
      </c>
      <c r="L963" s="16">
        <f t="shared" si="2132"/>
        <v>0</v>
      </c>
      <c r="M963" s="16">
        <f t="shared" si="2133"/>
        <v>0</v>
      </c>
      <c r="N963" s="16">
        <f t="shared" si="2134"/>
        <v>0</v>
      </c>
      <c r="O963" s="16">
        <f t="shared" si="2172"/>
        <v>0</v>
      </c>
      <c r="P963" s="16">
        <f t="shared" si="2172"/>
        <v>123188.321</v>
      </c>
      <c r="Q963" s="16">
        <f t="shared" si="2172"/>
        <v>391659.15399999998</v>
      </c>
      <c r="R963" s="16">
        <f t="shared" si="2106"/>
        <v>0</v>
      </c>
      <c r="S963" s="16">
        <f t="shared" si="2107"/>
        <v>123188.321</v>
      </c>
      <c r="T963" s="16">
        <f t="shared" si="2108"/>
        <v>391659.15399999998</v>
      </c>
      <c r="U963" s="16">
        <f t="shared" si="2172"/>
        <v>0</v>
      </c>
      <c r="V963" s="16">
        <f t="shared" si="2172"/>
        <v>0</v>
      </c>
      <c r="W963" s="16">
        <f t="shared" si="2172"/>
        <v>0</v>
      </c>
      <c r="X963" s="16">
        <f t="shared" si="2109"/>
        <v>0</v>
      </c>
      <c r="Y963" s="16">
        <f t="shared" si="2110"/>
        <v>123188.321</v>
      </c>
      <c r="Z963" s="16">
        <f t="shared" si="2111"/>
        <v>391659.15399999998</v>
      </c>
      <c r="AA963" s="16">
        <f t="shared" si="2172"/>
        <v>0</v>
      </c>
      <c r="AB963" s="16">
        <f t="shared" si="2172"/>
        <v>0</v>
      </c>
      <c r="AC963" s="16">
        <f t="shared" si="2172"/>
        <v>0</v>
      </c>
      <c r="AD963" s="16">
        <f t="shared" si="2112"/>
        <v>0</v>
      </c>
      <c r="AE963" s="16">
        <f t="shared" si="2113"/>
        <v>123188.321</v>
      </c>
      <c r="AF963" s="16">
        <f t="shared" si="2114"/>
        <v>391659.15399999998</v>
      </c>
      <c r="AG963" s="16">
        <f t="shared" si="2172"/>
        <v>0</v>
      </c>
      <c r="AH963" s="16">
        <f t="shared" si="2172"/>
        <v>0</v>
      </c>
      <c r="AI963" s="16">
        <f t="shared" si="2172"/>
        <v>0</v>
      </c>
      <c r="AJ963" s="16">
        <f t="shared" si="2115"/>
        <v>0</v>
      </c>
      <c r="AK963" s="16">
        <f t="shared" si="2116"/>
        <v>123188.321</v>
      </c>
      <c r="AL963" s="16">
        <f t="shared" si="2117"/>
        <v>391659.15399999998</v>
      </c>
      <c r="AM963" s="16">
        <f t="shared" si="2172"/>
        <v>0</v>
      </c>
      <c r="AN963" s="16">
        <f t="shared" si="2172"/>
        <v>0</v>
      </c>
      <c r="AO963" s="16">
        <f t="shared" si="2172"/>
        <v>0</v>
      </c>
      <c r="AP963" s="16">
        <f t="shared" si="2102"/>
        <v>0</v>
      </c>
      <c r="AQ963" s="16">
        <f t="shared" si="2172"/>
        <v>0</v>
      </c>
      <c r="AR963" s="16">
        <f t="shared" si="2166"/>
        <v>0</v>
      </c>
      <c r="AS963" s="16">
        <f t="shared" si="2103"/>
        <v>123188.321</v>
      </c>
      <c r="AT963" s="16">
        <f t="shared" si="2172"/>
        <v>0</v>
      </c>
      <c r="AU963" s="16">
        <f t="shared" si="2167"/>
        <v>123188.321</v>
      </c>
      <c r="AV963" s="16">
        <f t="shared" si="2104"/>
        <v>391659.15399999998</v>
      </c>
      <c r="AW963" s="16">
        <f t="shared" si="2172"/>
        <v>0</v>
      </c>
      <c r="AX963" s="16">
        <f t="shared" si="2168"/>
        <v>391659.15399999998</v>
      </c>
      <c r="AY963" s="16">
        <f t="shared" si="2172"/>
        <v>0</v>
      </c>
      <c r="AZ963" s="35"/>
    </row>
    <row r="964" spans="1:52" ht="46.8" x14ac:dyDescent="0.3">
      <c r="A964" s="17" t="s">
        <v>829</v>
      </c>
      <c r="B964" s="56">
        <v>400</v>
      </c>
      <c r="C964" s="60"/>
      <c r="D964" s="60"/>
      <c r="E964" s="12" t="s">
        <v>394</v>
      </c>
      <c r="F964" s="16">
        <f t="shared" si="2172"/>
        <v>0</v>
      </c>
      <c r="G964" s="16">
        <f t="shared" si="2172"/>
        <v>0</v>
      </c>
      <c r="H964" s="16">
        <f t="shared" si="2172"/>
        <v>0</v>
      </c>
      <c r="I964" s="16">
        <f t="shared" si="2172"/>
        <v>0</v>
      </c>
      <c r="J964" s="16">
        <f t="shared" si="2172"/>
        <v>0</v>
      </c>
      <c r="K964" s="16">
        <f t="shared" si="2172"/>
        <v>0</v>
      </c>
      <c r="L964" s="16">
        <f t="shared" si="2132"/>
        <v>0</v>
      </c>
      <c r="M964" s="16">
        <f t="shared" si="2133"/>
        <v>0</v>
      </c>
      <c r="N964" s="16">
        <f t="shared" si="2134"/>
        <v>0</v>
      </c>
      <c r="O964" s="16">
        <f t="shared" si="2172"/>
        <v>0</v>
      </c>
      <c r="P964" s="16">
        <f t="shared" si="2172"/>
        <v>123188.321</v>
      </c>
      <c r="Q964" s="16">
        <f t="shared" si="2172"/>
        <v>391659.15399999998</v>
      </c>
      <c r="R964" s="16">
        <f t="shared" si="2106"/>
        <v>0</v>
      </c>
      <c r="S964" s="16">
        <f t="shared" si="2107"/>
        <v>123188.321</v>
      </c>
      <c r="T964" s="16">
        <f t="shared" si="2108"/>
        <v>391659.15399999998</v>
      </c>
      <c r="U964" s="16">
        <f t="shared" si="2172"/>
        <v>0</v>
      </c>
      <c r="V964" s="16">
        <f t="shared" si="2172"/>
        <v>0</v>
      </c>
      <c r="W964" s="16">
        <f t="shared" si="2172"/>
        <v>0</v>
      </c>
      <c r="X964" s="16">
        <f t="shared" si="2109"/>
        <v>0</v>
      </c>
      <c r="Y964" s="16">
        <f t="shared" si="2110"/>
        <v>123188.321</v>
      </c>
      <c r="Z964" s="16">
        <f t="shared" si="2111"/>
        <v>391659.15399999998</v>
      </c>
      <c r="AA964" s="16">
        <f t="shared" si="2172"/>
        <v>0</v>
      </c>
      <c r="AB964" s="16">
        <f t="shared" si="2172"/>
        <v>0</v>
      </c>
      <c r="AC964" s="16">
        <f t="shared" si="2172"/>
        <v>0</v>
      </c>
      <c r="AD964" s="16">
        <f t="shared" si="2112"/>
        <v>0</v>
      </c>
      <c r="AE964" s="16">
        <f t="shared" si="2113"/>
        <v>123188.321</v>
      </c>
      <c r="AF964" s="16">
        <f t="shared" si="2114"/>
        <v>391659.15399999998</v>
      </c>
      <c r="AG964" s="16">
        <f t="shared" si="2172"/>
        <v>0</v>
      </c>
      <c r="AH964" s="16">
        <f t="shared" si="2172"/>
        <v>0</v>
      </c>
      <c r="AI964" s="16">
        <f t="shared" si="2172"/>
        <v>0</v>
      </c>
      <c r="AJ964" s="16">
        <f t="shared" si="2115"/>
        <v>0</v>
      </c>
      <c r="AK964" s="16">
        <f t="shared" si="2116"/>
        <v>123188.321</v>
      </c>
      <c r="AL964" s="16">
        <f t="shared" si="2117"/>
        <v>391659.15399999998</v>
      </c>
      <c r="AM964" s="16">
        <f t="shared" si="2172"/>
        <v>0</v>
      </c>
      <c r="AN964" s="16">
        <f t="shared" si="2172"/>
        <v>0</v>
      </c>
      <c r="AO964" s="16">
        <f t="shared" si="2172"/>
        <v>0</v>
      </c>
      <c r="AP964" s="16">
        <f t="shared" si="2102"/>
        <v>0</v>
      </c>
      <c r="AQ964" s="16">
        <f t="shared" si="2172"/>
        <v>0</v>
      </c>
      <c r="AR964" s="16">
        <f t="shared" si="2166"/>
        <v>0</v>
      </c>
      <c r="AS964" s="16">
        <f t="shared" si="2103"/>
        <v>123188.321</v>
      </c>
      <c r="AT964" s="16">
        <f t="shared" si="2172"/>
        <v>0</v>
      </c>
      <c r="AU964" s="16">
        <f t="shared" si="2167"/>
        <v>123188.321</v>
      </c>
      <c r="AV964" s="16">
        <f t="shared" si="2104"/>
        <v>391659.15399999998</v>
      </c>
      <c r="AW964" s="16">
        <f t="shared" si="2172"/>
        <v>0</v>
      </c>
      <c r="AX964" s="16">
        <f t="shared" si="2168"/>
        <v>391659.15399999998</v>
      </c>
      <c r="AY964" s="16">
        <f t="shared" si="2172"/>
        <v>0</v>
      </c>
      <c r="AZ964" s="35"/>
    </row>
    <row r="965" spans="1:52" x14ac:dyDescent="0.3">
      <c r="A965" s="17" t="s">
        <v>829</v>
      </c>
      <c r="B965" s="56">
        <v>410</v>
      </c>
      <c r="C965" s="60"/>
      <c r="D965" s="60"/>
      <c r="E965" s="12" t="s">
        <v>407</v>
      </c>
      <c r="F965" s="16">
        <f t="shared" si="2172"/>
        <v>0</v>
      </c>
      <c r="G965" s="16">
        <f t="shared" si="2172"/>
        <v>0</v>
      </c>
      <c r="H965" s="16">
        <f t="shared" si="2172"/>
        <v>0</v>
      </c>
      <c r="I965" s="16">
        <f t="shared" si="2172"/>
        <v>0</v>
      </c>
      <c r="J965" s="16">
        <f t="shared" si="2172"/>
        <v>0</v>
      </c>
      <c r="K965" s="16">
        <f t="shared" si="2172"/>
        <v>0</v>
      </c>
      <c r="L965" s="16">
        <f t="shared" si="2132"/>
        <v>0</v>
      </c>
      <c r="M965" s="16">
        <f t="shared" si="2133"/>
        <v>0</v>
      </c>
      <c r="N965" s="16">
        <f t="shared" si="2134"/>
        <v>0</v>
      </c>
      <c r="O965" s="16">
        <f t="shared" si="2172"/>
        <v>0</v>
      </c>
      <c r="P965" s="16">
        <f t="shared" si="2172"/>
        <v>123188.321</v>
      </c>
      <c r="Q965" s="16">
        <f t="shared" si="2172"/>
        <v>391659.15399999998</v>
      </c>
      <c r="R965" s="16">
        <f t="shared" si="2106"/>
        <v>0</v>
      </c>
      <c r="S965" s="16">
        <f t="shared" si="2107"/>
        <v>123188.321</v>
      </c>
      <c r="T965" s="16">
        <f t="shared" si="2108"/>
        <v>391659.15399999998</v>
      </c>
      <c r="U965" s="16">
        <f t="shared" si="2172"/>
        <v>0</v>
      </c>
      <c r="V965" s="16">
        <f t="shared" si="2172"/>
        <v>0</v>
      </c>
      <c r="W965" s="16">
        <f t="shared" si="2172"/>
        <v>0</v>
      </c>
      <c r="X965" s="16">
        <f t="shared" si="2109"/>
        <v>0</v>
      </c>
      <c r="Y965" s="16">
        <f t="shared" si="2110"/>
        <v>123188.321</v>
      </c>
      <c r="Z965" s="16">
        <f t="shared" si="2111"/>
        <v>391659.15399999998</v>
      </c>
      <c r="AA965" s="16">
        <f t="shared" si="2172"/>
        <v>0</v>
      </c>
      <c r="AB965" s="16">
        <f t="shared" si="2172"/>
        <v>0</v>
      </c>
      <c r="AC965" s="16">
        <f t="shared" si="2172"/>
        <v>0</v>
      </c>
      <c r="AD965" s="16">
        <f t="shared" si="2112"/>
        <v>0</v>
      </c>
      <c r="AE965" s="16">
        <f t="shared" si="2113"/>
        <v>123188.321</v>
      </c>
      <c r="AF965" s="16">
        <f t="shared" si="2114"/>
        <v>391659.15399999998</v>
      </c>
      <c r="AG965" s="16">
        <f t="shared" si="2172"/>
        <v>0</v>
      </c>
      <c r="AH965" s="16">
        <f t="shared" si="2172"/>
        <v>0</v>
      </c>
      <c r="AI965" s="16">
        <f t="shared" si="2172"/>
        <v>0</v>
      </c>
      <c r="AJ965" s="16">
        <f t="shared" si="2115"/>
        <v>0</v>
      </c>
      <c r="AK965" s="16">
        <f t="shared" si="2116"/>
        <v>123188.321</v>
      </c>
      <c r="AL965" s="16">
        <f t="shared" si="2117"/>
        <v>391659.15399999998</v>
      </c>
      <c r="AM965" s="16">
        <f t="shared" si="2172"/>
        <v>0</v>
      </c>
      <c r="AN965" s="16">
        <f t="shared" si="2172"/>
        <v>0</v>
      </c>
      <c r="AO965" s="16">
        <f t="shared" si="2172"/>
        <v>0</v>
      </c>
      <c r="AP965" s="16">
        <f t="shared" si="2102"/>
        <v>0</v>
      </c>
      <c r="AQ965" s="16">
        <f t="shared" si="2172"/>
        <v>0</v>
      </c>
      <c r="AR965" s="16">
        <f t="shared" si="2166"/>
        <v>0</v>
      </c>
      <c r="AS965" s="16">
        <f t="shared" si="2103"/>
        <v>123188.321</v>
      </c>
      <c r="AT965" s="16">
        <f t="shared" si="2172"/>
        <v>0</v>
      </c>
      <c r="AU965" s="16">
        <f t="shared" si="2167"/>
        <v>123188.321</v>
      </c>
      <c r="AV965" s="16">
        <f t="shared" si="2104"/>
        <v>391659.15399999998</v>
      </c>
      <c r="AW965" s="16">
        <f t="shared" si="2172"/>
        <v>0</v>
      </c>
      <c r="AX965" s="16">
        <f t="shared" si="2168"/>
        <v>391659.15399999998</v>
      </c>
      <c r="AY965" s="16">
        <f t="shared" si="2172"/>
        <v>0</v>
      </c>
      <c r="AZ965" s="35"/>
    </row>
    <row r="966" spans="1:52" x14ac:dyDescent="0.3">
      <c r="A966" s="17" t="s">
        <v>829</v>
      </c>
      <c r="B966" s="56">
        <v>410</v>
      </c>
      <c r="C966" s="60" t="s">
        <v>25</v>
      </c>
      <c r="D966" s="60" t="s">
        <v>87</v>
      </c>
      <c r="E966" s="12" t="s">
        <v>375</v>
      </c>
      <c r="F966" s="16"/>
      <c r="G966" s="16"/>
      <c r="H966" s="16"/>
      <c r="I966" s="16"/>
      <c r="J966" s="16"/>
      <c r="K966" s="16"/>
      <c r="L966" s="16">
        <f t="shared" si="2132"/>
        <v>0</v>
      </c>
      <c r="M966" s="16">
        <f t="shared" si="2133"/>
        <v>0</v>
      </c>
      <c r="N966" s="16">
        <f t="shared" si="2134"/>
        <v>0</v>
      </c>
      <c r="O966" s="16"/>
      <c r="P966" s="16">
        <v>123188.321</v>
      </c>
      <c r="Q966" s="16">
        <v>391659.15399999998</v>
      </c>
      <c r="R966" s="16">
        <f t="shared" si="2106"/>
        <v>0</v>
      </c>
      <c r="S966" s="16">
        <f t="shared" si="2107"/>
        <v>123188.321</v>
      </c>
      <c r="T966" s="16">
        <f t="shared" si="2108"/>
        <v>391659.15399999998</v>
      </c>
      <c r="U966" s="16"/>
      <c r="V966" s="16"/>
      <c r="W966" s="16"/>
      <c r="X966" s="16">
        <f t="shared" si="2109"/>
        <v>0</v>
      </c>
      <c r="Y966" s="16">
        <f t="shared" si="2110"/>
        <v>123188.321</v>
      </c>
      <c r="Z966" s="16">
        <f t="shared" si="2111"/>
        <v>391659.15399999998</v>
      </c>
      <c r="AA966" s="16"/>
      <c r="AB966" s="16"/>
      <c r="AC966" s="16"/>
      <c r="AD966" s="16">
        <f t="shared" si="2112"/>
        <v>0</v>
      </c>
      <c r="AE966" s="16">
        <f t="shared" si="2113"/>
        <v>123188.321</v>
      </c>
      <c r="AF966" s="16">
        <f t="shared" si="2114"/>
        <v>391659.15399999998</v>
      </c>
      <c r="AG966" s="16"/>
      <c r="AH966" s="16"/>
      <c r="AI966" s="16"/>
      <c r="AJ966" s="16">
        <f t="shared" si="2115"/>
        <v>0</v>
      </c>
      <c r="AK966" s="16">
        <f t="shared" si="2116"/>
        <v>123188.321</v>
      </c>
      <c r="AL966" s="16">
        <f t="shared" si="2117"/>
        <v>391659.15399999998</v>
      </c>
      <c r="AM966" s="16"/>
      <c r="AN966" s="16"/>
      <c r="AO966" s="16"/>
      <c r="AP966" s="16">
        <f t="shared" si="2102"/>
        <v>0</v>
      </c>
      <c r="AQ966" s="16"/>
      <c r="AR966" s="16">
        <f t="shared" si="2166"/>
        <v>0</v>
      </c>
      <c r="AS966" s="16">
        <f t="shared" si="2103"/>
        <v>123188.321</v>
      </c>
      <c r="AT966" s="16"/>
      <c r="AU966" s="16">
        <f t="shared" si="2167"/>
        <v>123188.321</v>
      </c>
      <c r="AV966" s="16">
        <f t="shared" si="2104"/>
        <v>391659.15399999998</v>
      </c>
      <c r="AW966" s="16"/>
      <c r="AX966" s="16">
        <f t="shared" si="2168"/>
        <v>391659.15399999998</v>
      </c>
      <c r="AY966" s="16"/>
      <c r="AZ966" s="35"/>
    </row>
    <row r="967" spans="1:52" ht="31.2" x14ac:dyDescent="0.3">
      <c r="A967" s="60" t="s">
        <v>177</v>
      </c>
      <c r="B967" s="56"/>
      <c r="C967" s="60"/>
      <c r="D967" s="60"/>
      <c r="E967" s="12" t="s">
        <v>635</v>
      </c>
      <c r="F967" s="16">
        <f t="shared" ref="F967:AY969" si="2173">F968</f>
        <v>62244.1</v>
      </c>
      <c r="G967" s="16">
        <f t="shared" si="2173"/>
        <v>0</v>
      </c>
      <c r="H967" s="16">
        <f t="shared" si="2173"/>
        <v>0</v>
      </c>
      <c r="I967" s="16">
        <f t="shared" si="2173"/>
        <v>-21444.351999999999</v>
      </c>
      <c r="J967" s="16">
        <f t="shared" si="2173"/>
        <v>0</v>
      </c>
      <c r="K967" s="16">
        <f t="shared" si="2173"/>
        <v>0</v>
      </c>
      <c r="L967" s="16">
        <f t="shared" si="2132"/>
        <v>40799.748</v>
      </c>
      <c r="M967" s="16">
        <f t="shared" si="2133"/>
        <v>0</v>
      </c>
      <c r="N967" s="16">
        <f t="shared" si="2134"/>
        <v>0</v>
      </c>
      <c r="O967" s="16">
        <f t="shared" si="2173"/>
        <v>596.89499999999998</v>
      </c>
      <c r="P967" s="16">
        <f t="shared" si="2173"/>
        <v>0</v>
      </c>
      <c r="Q967" s="16">
        <f t="shared" si="2173"/>
        <v>0</v>
      </c>
      <c r="R967" s="16">
        <f t="shared" si="2106"/>
        <v>41396.642999999996</v>
      </c>
      <c r="S967" s="16">
        <f t="shared" si="2107"/>
        <v>0</v>
      </c>
      <c r="T967" s="16">
        <f t="shared" si="2108"/>
        <v>0</v>
      </c>
      <c r="U967" s="16">
        <f t="shared" si="2173"/>
        <v>0</v>
      </c>
      <c r="V967" s="16">
        <f t="shared" si="2173"/>
        <v>0</v>
      </c>
      <c r="W967" s="16">
        <f t="shared" si="2173"/>
        <v>0</v>
      </c>
      <c r="X967" s="16">
        <f t="shared" si="2109"/>
        <v>41396.642999999996</v>
      </c>
      <c r="Y967" s="16">
        <f t="shared" si="2110"/>
        <v>0</v>
      </c>
      <c r="Z967" s="16">
        <f t="shared" si="2111"/>
        <v>0</v>
      </c>
      <c r="AA967" s="16">
        <f t="shared" si="2173"/>
        <v>0</v>
      </c>
      <c r="AB967" s="16">
        <f t="shared" si="2173"/>
        <v>0</v>
      </c>
      <c r="AC967" s="16">
        <f t="shared" si="2173"/>
        <v>0</v>
      </c>
      <c r="AD967" s="16">
        <f t="shared" si="2112"/>
        <v>41396.642999999996</v>
      </c>
      <c r="AE967" s="16">
        <f t="shared" si="2113"/>
        <v>0</v>
      </c>
      <c r="AF967" s="16">
        <f t="shared" si="2114"/>
        <v>0</v>
      </c>
      <c r="AG967" s="16">
        <f t="shared" si="2173"/>
        <v>0</v>
      </c>
      <c r="AH967" s="16">
        <f t="shared" si="2173"/>
        <v>0</v>
      </c>
      <c r="AI967" s="16">
        <f t="shared" si="2173"/>
        <v>0</v>
      </c>
      <c r="AJ967" s="16">
        <f t="shared" si="2115"/>
        <v>41396.642999999996</v>
      </c>
      <c r="AK967" s="16">
        <f t="shared" si="2116"/>
        <v>0</v>
      </c>
      <c r="AL967" s="16">
        <f t="shared" si="2117"/>
        <v>0</v>
      </c>
      <c r="AM967" s="16">
        <f t="shared" si="2173"/>
        <v>0</v>
      </c>
      <c r="AN967" s="16">
        <f t="shared" si="2173"/>
        <v>0</v>
      </c>
      <c r="AO967" s="16">
        <f t="shared" si="2173"/>
        <v>0</v>
      </c>
      <c r="AP967" s="16">
        <f t="shared" si="2102"/>
        <v>41396.642999999996</v>
      </c>
      <c r="AQ967" s="16">
        <f t="shared" si="2173"/>
        <v>0</v>
      </c>
      <c r="AR967" s="16">
        <f t="shared" si="2166"/>
        <v>41396.642999999996</v>
      </c>
      <c r="AS967" s="16">
        <f t="shared" si="2103"/>
        <v>0</v>
      </c>
      <c r="AT967" s="16">
        <f t="shared" si="2173"/>
        <v>0</v>
      </c>
      <c r="AU967" s="16">
        <f t="shared" si="2167"/>
        <v>0</v>
      </c>
      <c r="AV967" s="16">
        <f t="shared" si="2104"/>
        <v>0</v>
      </c>
      <c r="AW967" s="16">
        <f t="shared" si="2173"/>
        <v>0</v>
      </c>
      <c r="AX967" s="16">
        <f t="shared" si="2168"/>
        <v>0</v>
      </c>
      <c r="AY967" s="16">
        <f t="shared" si="2173"/>
        <v>0</v>
      </c>
      <c r="AZ967" s="35"/>
    </row>
    <row r="968" spans="1:52" ht="46.8" x14ac:dyDescent="0.3">
      <c r="A968" s="60" t="s">
        <v>177</v>
      </c>
      <c r="B968" s="56">
        <v>400</v>
      </c>
      <c r="C968" s="60"/>
      <c r="D968" s="60"/>
      <c r="E968" s="12" t="s">
        <v>394</v>
      </c>
      <c r="F968" s="16">
        <f t="shared" si="2173"/>
        <v>62244.1</v>
      </c>
      <c r="G968" s="16">
        <f t="shared" si="2173"/>
        <v>0</v>
      </c>
      <c r="H968" s="16">
        <f t="shared" si="2173"/>
        <v>0</v>
      </c>
      <c r="I968" s="16">
        <f t="shared" si="2173"/>
        <v>-21444.351999999999</v>
      </c>
      <c r="J968" s="16">
        <f t="shared" si="2173"/>
        <v>0</v>
      </c>
      <c r="K968" s="16">
        <f t="shared" si="2173"/>
        <v>0</v>
      </c>
      <c r="L968" s="16">
        <f t="shared" si="2132"/>
        <v>40799.748</v>
      </c>
      <c r="M968" s="16">
        <f t="shared" si="2133"/>
        <v>0</v>
      </c>
      <c r="N968" s="16">
        <f t="shared" si="2134"/>
        <v>0</v>
      </c>
      <c r="O968" s="16">
        <f t="shared" si="2173"/>
        <v>596.89499999999998</v>
      </c>
      <c r="P968" s="16">
        <f t="shared" si="2173"/>
        <v>0</v>
      </c>
      <c r="Q968" s="16">
        <f t="shared" si="2173"/>
        <v>0</v>
      </c>
      <c r="R968" s="16">
        <f t="shared" si="2106"/>
        <v>41396.642999999996</v>
      </c>
      <c r="S968" s="16">
        <f t="shared" si="2107"/>
        <v>0</v>
      </c>
      <c r="T968" s="16">
        <f t="shared" si="2108"/>
        <v>0</v>
      </c>
      <c r="U968" s="16">
        <f t="shared" si="2173"/>
        <v>0</v>
      </c>
      <c r="V968" s="16">
        <f t="shared" si="2173"/>
        <v>0</v>
      </c>
      <c r="W968" s="16">
        <f t="shared" si="2173"/>
        <v>0</v>
      </c>
      <c r="X968" s="16">
        <f t="shared" si="2109"/>
        <v>41396.642999999996</v>
      </c>
      <c r="Y968" s="16">
        <f t="shared" si="2110"/>
        <v>0</v>
      </c>
      <c r="Z968" s="16">
        <f t="shared" si="2111"/>
        <v>0</v>
      </c>
      <c r="AA968" s="16">
        <f t="shared" si="2173"/>
        <v>0</v>
      </c>
      <c r="AB968" s="16">
        <f t="shared" si="2173"/>
        <v>0</v>
      </c>
      <c r="AC968" s="16">
        <f t="shared" si="2173"/>
        <v>0</v>
      </c>
      <c r="AD968" s="16">
        <f t="shared" si="2112"/>
        <v>41396.642999999996</v>
      </c>
      <c r="AE968" s="16">
        <f t="shared" si="2113"/>
        <v>0</v>
      </c>
      <c r="AF968" s="16">
        <f t="shared" si="2114"/>
        <v>0</v>
      </c>
      <c r="AG968" s="16">
        <f t="shared" si="2173"/>
        <v>0</v>
      </c>
      <c r="AH968" s="16">
        <f t="shared" si="2173"/>
        <v>0</v>
      </c>
      <c r="AI968" s="16">
        <f t="shared" si="2173"/>
        <v>0</v>
      </c>
      <c r="AJ968" s="16">
        <f t="shared" si="2115"/>
        <v>41396.642999999996</v>
      </c>
      <c r="AK968" s="16">
        <f t="shared" si="2116"/>
        <v>0</v>
      </c>
      <c r="AL968" s="16">
        <f t="shared" si="2117"/>
        <v>0</v>
      </c>
      <c r="AM968" s="16">
        <f t="shared" si="2173"/>
        <v>0</v>
      </c>
      <c r="AN968" s="16">
        <f t="shared" si="2173"/>
        <v>0</v>
      </c>
      <c r="AO968" s="16">
        <f t="shared" si="2173"/>
        <v>0</v>
      </c>
      <c r="AP968" s="16">
        <f t="shared" si="2102"/>
        <v>41396.642999999996</v>
      </c>
      <c r="AQ968" s="16">
        <f t="shared" si="2173"/>
        <v>0</v>
      </c>
      <c r="AR968" s="16">
        <f t="shared" si="2166"/>
        <v>41396.642999999996</v>
      </c>
      <c r="AS968" s="16">
        <f t="shared" si="2103"/>
        <v>0</v>
      </c>
      <c r="AT968" s="16">
        <f t="shared" si="2173"/>
        <v>0</v>
      </c>
      <c r="AU968" s="16">
        <f t="shared" si="2167"/>
        <v>0</v>
      </c>
      <c r="AV968" s="16">
        <f t="shared" si="2104"/>
        <v>0</v>
      </c>
      <c r="AW968" s="16">
        <f t="shared" si="2173"/>
        <v>0</v>
      </c>
      <c r="AX968" s="16">
        <f t="shared" si="2168"/>
        <v>0</v>
      </c>
      <c r="AY968" s="16">
        <f t="shared" si="2173"/>
        <v>0</v>
      </c>
      <c r="AZ968" s="35"/>
    </row>
    <row r="969" spans="1:52" x14ac:dyDescent="0.3">
      <c r="A969" s="60" t="s">
        <v>177</v>
      </c>
      <c r="B969" s="56">
        <v>410</v>
      </c>
      <c r="C969" s="60"/>
      <c r="D969" s="60"/>
      <c r="E969" s="12" t="s">
        <v>407</v>
      </c>
      <c r="F969" s="16">
        <f t="shared" si="2173"/>
        <v>62244.1</v>
      </c>
      <c r="G969" s="16">
        <f t="shared" si="2173"/>
        <v>0</v>
      </c>
      <c r="H969" s="16">
        <f t="shared" si="2173"/>
        <v>0</v>
      </c>
      <c r="I969" s="16">
        <f t="shared" si="2173"/>
        <v>-21444.351999999999</v>
      </c>
      <c r="J969" s="16">
        <f t="shared" si="2173"/>
        <v>0</v>
      </c>
      <c r="K969" s="16">
        <f t="shared" si="2173"/>
        <v>0</v>
      </c>
      <c r="L969" s="16">
        <f t="shared" si="2132"/>
        <v>40799.748</v>
      </c>
      <c r="M969" s="16">
        <f t="shared" si="2133"/>
        <v>0</v>
      </c>
      <c r="N969" s="16">
        <f t="shared" si="2134"/>
        <v>0</v>
      </c>
      <c r="O969" s="16">
        <f t="shared" si="2173"/>
        <v>596.89499999999998</v>
      </c>
      <c r="P969" s="16">
        <f t="shared" si="2173"/>
        <v>0</v>
      </c>
      <c r="Q969" s="16">
        <f t="shared" si="2173"/>
        <v>0</v>
      </c>
      <c r="R969" s="16">
        <f t="shared" si="2106"/>
        <v>41396.642999999996</v>
      </c>
      <c r="S969" s="16">
        <f t="shared" si="2107"/>
        <v>0</v>
      </c>
      <c r="T969" s="16">
        <f t="shared" si="2108"/>
        <v>0</v>
      </c>
      <c r="U969" s="16">
        <f t="shared" si="2173"/>
        <v>0</v>
      </c>
      <c r="V969" s="16">
        <f t="shared" si="2173"/>
        <v>0</v>
      </c>
      <c r="W969" s="16">
        <f t="shared" si="2173"/>
        <v>0</v>
      </c>
      <c r="X969" s="16">
        <f t="shared" si="2109"/>
        <v>41396.642999999996</v>
      </c>
      <c r="Y969" s="16">
        <f t="shared" si="2110"/>
        <v>0</v>
      </c>
      <c r="Z969" s="16">
        <f t="shared" si="2111"/>
        <v>0</v>
      </c>
      <c r="AA969" s="16">
        <f t="shared" si="2173"/>
        <v>0</v>
      </c>
      <c r="AB969" s="16">
        <f t="shared" si="2173"/>
        <v>0</v>
      </c>
      <c r="AC969" s="16">
        <f t="shared" si="2173"/>
        <v>0</v>
      </c>
      <c r="AD969" s="16">
        <f t="shared" si="2112"/>
        <v>41396.642999999996</v>
      </c>
      <c r="AE969" s="16">
        <f t="shared" si="2113"/>
        <v>0</v>
      </c>
      <c r="AF969" s="16">
        <f t="shared" si="2114"/>
        <v>0</v>
      </c>
      <c r="AG969" s="16">
        <f t="shared" si="2173"/>
        <v>0</v>
      </c>
      <c r="AH969" s="16">
        <f t="shared" si="2173"/>
        <v>0</v>
      </c>
      <c r="AI969" s="16">
        <f t="shared" si="2173"/>
        <v>0</v>
      </c>
      <c r="AJ969" s="16">
        <f t="shared" si="2115"/>
        <v>41396.642999999996</v>
      </c>
      <c r="AK969" s="16">
        <f t="shared" si="2116"/>
        <v>0</v>
      </c>
      <c r="AL969" s="16">
        <f t="shared" si="2117"/>
        <v>0</v>
      </c>
      <c r="AM969" s="16">
        <f t="shared" si="2173"/>
        <v>0</v>
      </c>
      <c r="AN969" s="16">
        <f t="shared" si="2173"/>
        <v>0</v>
      </c>
      <c r="AO969" s="16">
        <f t="shared" si="2173"/>
        <v>0</v>
      </c>
      <c r="AP969" s="16">
        <f t="shared" si="2102"/>
        <v>41396.642999999996</v>
      </c>
      <c r="AQ969" s="16">
        <f t="shared" si="2173"/>
        <v>0</v>
      </c>
      <c r="AR969" s="16">
        <f t="shared" si="2166"/>
        <v>41396.642999999996</v>
      </c>
      <c r="AS969" s="16">
        <f t="shared" si="2103"/>
        <v>0</v>
      </c>
      <c r="AT969" s="16">
        <f t="shared" si="2173"/>
        <v>0</v>
      </c>
      <c r="AU969" s="16">
        <f t="shared" si="2167"/>
        <v>0</v>
      </c>
      <c r="AV969" s="16">
        <f t="shared" si="2104"/>
        <v>0</v>
      </c>
      <c r="AW969" s="16">
        <f t="shared" si="2173"/>
        <v>0</v>
      </c>
      <c r="AX969" s="16">
        <f t="shared" si="2168"/>
        <v>0</v>
      </c>
      <c r="AY969" s="16">
        <f t="shared" si="2173"/>
        <v>0</v>
      </c>
      <c r="AZ969" s="35"/>
    </row>
    <row r="970" spans="1:52" x14ac:dyDescent="0.3">
      <c r="A970" s="60" t="s">
        <v>177</v>
      </c>
      <c r="B970" s="56">
        <v>410</v>
      </c>
      <c r="C970" s="60" t="s">
        <v>25</v>
      </c>
      <c r="D970" s="60" t="s">
        <v>17</v>
      </c>
      <c r="E970" s="12" t="s">
        <v>376</v>
      </c>
      <c r="F970" s="16">
        <v>62244.1</v>
      </c>
      <c r="G970" s="16"/>
      <c r="H970" s="16"/>
      <c r="I970" s="16">
        <v>-21444.351999999999</v>
      </c>
      <c r="J970" s="16"/>
      <c r="K970" s="16"/>
      <c r="L970" s="16">
        <f t="shared" si="2132"/>
        <v>40799.748</v>
      </c>
      <c r="M970" s="16">
        <f t="shared" si="2133"/>
        <v>0</v>
      </c>
      <c r="N970" s="16">
        <f t="shared" si="2134"/>
        <v>0</v>
      </c>
      <c r="O970" s="16">
        <v>596.89499999999998</v>
      </c>
      <c r="P970" s="16"/>
      <c r="Q970" s="16"/>
      <c r="R970" s="16">
        <f t="shared" si="2106"/>
        <v>41396.642999999996</v>
      </c>
      <c r="S970" s="16">
        <f t="shared" si="2107"/>
        <v>0</v>
      </c>
      <c r="T970" s="16">
        <f t="shared" si="2108"/>
        <v>0</v>
      </c>
      <c r="U970" s="16"/>
      <c r="V970" s="16"/>
      <c r="W970" s="16"/>
      <c r="X970" s="16">
        <f t="shared" si="2109"/>
        <v>41396.642999999996</v>
      </c>
      <c r="Y970" s="16">
        <f t="shared" si="2110"/>
        <v>0</v>
      </c>
      <c r="Z970" s="16">
        <f t="shared" si="2111"/>
        <v>0</v>
      </c>
      <c r="AA970" s="16"/>
      <c r="AB970" s="16"/>
      <c r="AC970" s="16"/>
      <c r="AD970" s="16">
        <f t="shared" si="2112"/>
        <v>41396.642999999996</v>
      </c>
      <c r="AE970" s="16">
        <f t="shared" si="2113"/>
        <v>0</v>
      </c>
      <c r="AF970" s="16">
        <f t="shared" si="2114"/>
        <v>0</v>
      </c>
      <c r="AG970" s="16"/>
      <c r="AH970" s="16"/>
      <c r="AI970" s="16"/>
      <c r="AJ970" s="16">
        <f t="shared" si="2115"/>
        <v>41396.642999999996</v>
      </c>
      <c r="AK970" s="16">
        <f t="shared" si="2116"/>
        <v>0</v>
      </c>
      <c r="AL970" s="16">
        <f t="shared" si="2117"/>
        <v>0</v>
      </c>
      <c r="AM970" s="16"/>
      <c r="AN970" s="16"/>
      <c r="AO970" s="16"/>
      <c r="AP970" s="16">
        <f t="shared" si="2102"/>
        <v>41396.642999999996</v>
      </c>
      <c r="AQ970" s="16"/>
      <c r="AR970" s="16">
        <f t="shared" si="2166"/>
        <v>41396.642999999996</v>
      </c>
      <c r="AS970" s="16">
        <f t="shared" si="2103"/>
        <v>0</v>
      </c>
      <c r="AT970" s="16"/>
      <c r="AU970" s="16">
        <f t="shared" si="2167"/>
        <v>0</v>
      </c>
      <c r="AV970" s="16">
        <f t="shared" si="2104"/>
        <v>0</v>
      </c>
      <c r="AW970" s="16"/>
      <c r="AX970" s="16">
        <f t="shared" si="2168"/>
        <v>0</v>
      </c>
      <c r="AY970" s="16"/>
      <c r="AZ970" s="35"/>
    </row>
    <row r="971" spans="1:52" ht="31.2" x14ac:dyDescent="0.3">
      <c r="A971" s="60" t="s">
        <v>1186</v>
      </c>
      <c r="B971" s="56"/>
      <c r="C971" s="60"/>
      <c r="D971" s="60"/>
      <c r="E971" s="12" t="s">
        <v>1187</v>
      </c>
      <c r="F971" s="16">
        <f t="shared" ref="F971:AY973" si="2174">F972</f>
        <v>147175</v>
      </c>
      <c r="G971" s="16">
        <f t="shared" si="2174"/>
        <v>222299.2</v>
      </c>
      <c r="H971" s="16">
        <f t="shared" si="2174"/>
        <v>0</v>
      </c>
      <c r="I971" s="16">
        <f t="shared" si="2174"/>
        <v>0</v>
      </c>
      <c r="J971" s="16">
        <f t="shared" si="2174"/>
        <v>0</v>
      </c>
      <c r="K971" s="16">
        <f t="shared" si="2174"/>
        <v>0</v>
      </c>
      <c r="L971" s="16">
        <f t="shared" si="2132"/>
        <v>147175</v>
      </c>
      <c r="M971" s="16">
        <f t="shared" si="2133"/>
        <v>222299.2</v>
      </c>
      <c r="N971" s="16">
        <f t="shared" si="2134"/>
        <v>0</v>
      </c>
      <c r="O971" s="16">
        <f t="shared" si="2174"/>
        <v>272357.66000000003</v>
      </c>
      <c r="P971" s="16">
        <f t="shared" si="2174"/>
        <v>-222299.2</v>
      </c>
      <c r="Q971" s="16">
        <f t="shared" si="2174"/>
        <v>0</v>
      </c>
      <c r="R971" s="16">
        <f t="shared" si="2106"/>
        <v>419532.66000000003</v>
      </c>
      <c r="S971" s="16">
        <f t="shared" si="2107"/>
        <v>0</v>
      </c>
      <c r="T971" s="16">
        <f t="shared" si="2108"/>
        <v>0</v>
      </c>
      <c r="U971" s="16">
        <f t="shared" si="2174"/>
        <v>0</v>
      </c>
      <c r="V971" s="16">
        <f t="shared" si="2174"/>
        <v>0</v>
      </c>
      <c r="W971" s="16">
        <f t="shared" si="2174"/>
        <v>0</v>
      </c>
      <c r="X971" s="16">
        <f t="shared" si="2109"/>
        <v>419532.66000000003</v>
      </c>
      <c r="Y971" s="16">
        <f t="shared" si="2110"/>
        <v>0</v>
      </c>
      <c r="Z971" s="16">
        <f t="shared" si="2111"/>
        <v>0</v>
      </c>
      <c r="AA971" s="16">
        <f t="shared" si="2174"/>
        <v>0</v>
      </c>
      <c r="AB971" s="16">
        <f t="shared" si="2174"/>
        <v>0</v>
      </c>
      <c r="AC971" s="16">
        <f t="shared" si="2174"/>
        <v>0</v>
      </c>
      <c r="AD971" s="16">
        <f t="shared" si="2112"/>
        <v>419532.66000000003</v>
      </c>
      <c r="AE971" s="16">
        <f t="shared" si="2113"/>
        <v>0</v>
      </c>
      <c r="AF971" s="16">
        <f t="shared" si="2114"/>
        <v>0</v>
      </c>
      <c r="AG971" s="16">
        <f t="shared" si="2174"/>
        <v>0</v>
      </c>
      <c r="AH971" s="16">
        <f t="shared" si="2174"/>
        <v>0</v>
      </c>
      <c r="AI971" s="16">
        <f t="shared" si="2174"/>
        <v>0</v>
      </c>
      <c r="AJ971" s="16">
        <f t="shared" si="2115"/>
        <v>419532.66000000003</v>
      </c>
      <c r="AK971" s="16">
        <f t="shared" si="2116"/>
        <v>0</v>
      </c>
      <c r="AL971" s="16">
        <f t="shared" si="2117"/>
        <v>0</v>
      </c>
      <c r="AM971" s="16">
        <f t="shared" si="2174"/>
        <v>233321.821</v>
      </c>
      <c r="AN971" s="16">
        <f t="shared" si="2174"/>
        <v>0</v>
      </c>
      <c r="AO971" s="16">
        <f t="shared" si="2174"/>
        <v>0</v>
      </c>
      <c r="AP971" s="16">
        <f t="shared" si="2102"/>
        <v>652854.48100000003</v>
      </c>
      <c r="AQ971" s="16">
        <f t="shared" si="2174"/>
        <v>0</v>
      </c>
      <c r="AR971" s="16">
        <f t="shared" si="2166"/>
        <v>652854.48100000003</v>
      </c>
      <c r="AS971" s="16">
        <f t="shared" si="2103"/>
        <v>0</v>
      </c>
      <c r="AT971" s="16">
        <f t="shared" si="2174"/>
        <v>0</v>
      </c>
      <c r="AU971" s="16">
        <f t="shared" si="2167"/>
        <v>0</v>
      </c>
      <c r="AV971" s="16">
        <f t="shared" si="2104"/>
        <v>0</v>
      </c>
      <c r="AW971" s="16">
        <f t="shared" si="2174"/>
        <v>0</v>
      </c>
      <c r="AX971" s="16">
        <f t="shared" si="2168"/>
        <v>0</v>
      </c>
      <c r="AY971" s="16">
        <f t="shared" si="2174"/>
        <v>0</v>
      </c>
      <c r="AZ971" s="35"/>
    </row>
    <row r="972" spans="1:52" ht="46.8" x14ac:dyDescent="0.3">
      <c r="A972" s="60" t="s">
        <v>1186</v>
      </c>
      <c r="B972" s="56">
        <v>400</v>
      </c>
      <c r="C972" s="60"/>
      <c r="D972" s="60"/>
      <c r="E972" s="12" t="s">
        <v>394</v>
      </c>
      <c r="F972" s="16">
        <f>F973+F975</f>
        <v>147175</v>
      </c>
      <c r="G972" s="16">
        <f t="shared" ref="G972:AY972" si="2175">G973+G975</f>
        <v>222299.2</v>
      </c>
      <c r="H972" s="16">
        <f t="shared" si="2175"/>
        <v>0</v>
      </c>
      <c r="I972" s="16">
        <f t="shared" ref="I972:K972" si="2176">I973+I975</f>
        <v>0</v>
      </c>
      <c r="J972" s="16">
        <f t="shared" si="2176"/>
        <v>0</v>
      </c>
      <c r="K972" s="16">
        <f t="shared" si="2176"/>
        <v>0</v>
      </c>
      <c r="L972" s="16">
        <f t="shared" si="2132"/>
        <v>147175</v>
      </c>
      <c r="M972" s="16">
        <f t="shared" si="2133"/>
        <v>222299.2</v>
      </c>
      <c r="N972" s="16">
        <f t="shared" si="2134"/>
        <v>0</v>
      </c>
      <c r="O972" s="16">
        <f t="shared" ref="O972:Q972" si="2177">O973+O975</f>
        <v>272357.66000000003</v>
      </c>
      <c r="P972" s="16">
        <f t="shared" si="2177"/>
        <v>-222299.2</v>
      </c>
      <c r="Q972" s="16">
        <f t="shared" si="2177"/>
        <v>0</v>
      </c>
      <c r="R972" s="16">
        <f t="shared" si="2106"/>
        <v>419532.66000000003</v>
      </c>
      <c r="S972" s="16">
        <f t="shared" si="2107"/>
        <v>0</v>
      </c>
      <c r="T972" s="16">
        <f t="shared" si="2108"/>
        <v>0</v>
      </c>
      <c r="U972" s="16">
        <f t="shared" ref="U972:W972" si="2178">U973+U975</f>
        <v>0</v>
      </c>
      <c r="V972" s="16">
        <f t="shared" si="2178"/>
        <v>0</v>
      </c>
      <c r="W972" s="16">
        <f t="shared" si="2178"/>
        <v>0</v>
      </c>
      <c r="X972" s="16">
        <f t="shared" si="2109"/>
        <v>419532.66000000003</v>
      </c>
      <c r="Y972" s="16">
        <f t="shared" si="2110"/>
        <v>0</v>
      </c>
      <c r="Z972" s="16">
        <f t="shared" si="2111"/>
        <v>0</v>
      </c>
      <c r="AA972" s="16">
        <f t="shared" ref="AA972:AC972" si="2179">AA973+AA975</f>
        <v>0</v>
      </c>
      <c r="AB972" s="16">
        <f t="shared" si="2179"/>
        <v>0</v>
      </c>
      <c r="AC972" s="16">
        <f t="shared" si="2179"/>
        <v>0</v>
      </c>
      <c r="AD972" s="16">
        <f t="shared" si="2112"/>
        <v>419532.66000000003</v>
      </c>
      <c r="AE972" s="16">
        <f t="shared" si="2113"/>
        <v>0</v>
      </c>
      <c r="AF972" s="16">
        <f t="shared" si="2114"/>
        <v>0</v>
      </c>
      <c r="AG972" s="16">
        <f t="shared" ref="AG972:AI972" si="2180">AG973+AG975</f>
        <v>0</v>
      </c>
      <c r="AH972" s="16">
        <f t="shared" si="2180"/>
        <v>0</v>
      </c>
      <c r="AI972" s="16">
        <f t="shared" si="2180"/>
        <v>0</v>
      </c>
      <c r="AJ972" s="16">
        <f t="shared" si="2115"/>
        <v>419532.66000000003</v>
      </c>
      <c r="AK972" s="16">
        <f t="shared" si="2116"/>
        <v>0</v>
      </c>
      <c r="AL972" s="16">
        <f t="shared" si="2117"/>
        <v>0</v>
      </c>
      <c r="AM972" s="16">
        <f t="shared" ref="AM972:AO972" si="2181">AM973+AM975</f>
        <v>233321.821</v>
      </c>
      <c r="AN972" s="16">
        <f t="shared" si="2181"/>
        <v>0</v>
      </c>
      <c r="AO972" s="16">
        <f t="shared" si="2181"/>
        <v>0</v>
      </c>
      <c r="AP972" s="16">
        <f t="shared" si="2102"/>
        <v>652854.48100000003</v>
      </c>
      <c r="AQ972" s="16">
        <f t="shared" ref="AQ972" si="2182">AQ973+AQ975</f>
        <v>0</v>
      </c>
      <c r="AR972" s="16">
        <f t="shared" si="2166"/>
        <v>652854.48100000003</v>
      </c>
      <c r="AS972" s="16">
        <f t="shared" si="2103"/>
        <v>0</v>
      </c>
      <c r="AT972" s="16">
        <f t="shared" ref="AT972" si="2183">AT973+AT975</f>
        <v>0</v>
      </c>
      <c r="AU972" s="16">
        <f t="shared" si="2167"/>
        <v>0</v>
      </c>
      <c r="AV972" s="16">
        <f t="shared" si="2104"/>
        <v>0</v>
      </c>
      <c r="AW972" s="16">
        <f t="shared" ref="AW972" si="2184">AW973+AW975</f>
        <v>0</v>
      </c>
      <c r="AX972" s="16">
        <f t="shared" si="2168"/>
        <v>0</v>
      </c>
      <c r="AY972" s="16">
        <f t="shared" si="2175"/>
        <v>0</v>
      </c>
      <c r="AZ972" s="35"/>
    </row>
    <row r="973" spans="1:52" x14ac:dyDescent="0.3">
      <c r="A973" s="60" t="s">
        <v>1186</v>
      </c>
      <c r="B973" s="56">
        <v>410</v>
      </c>
      <c r="C973" s="60"/>
      <c r="D973" s="60"/>
      <c r="E973" s="12" t="s">
        <v>407</v>
      </c>
      <c r="F973" s="16">
        <f t="shared" si="2174"/>
        <v>92554.3</v>
      </c>
      <c r="G973" s="16">
        <f t="shared" si="2174"/>
        <v>222299.2</v>
      </c>
      <c r="H973" s="16">
        <f t="shared" si="2174"/>
        <v>0</v>
      </c>
      <c r="I973" s="16">
        <f t="shared" si="2174"/>
        <v>0</v>
      </c>
      <c r="J973" s="16">
        <f t="shared" si="2174"/>
        <v>0</v>
      </c>
      <c r="K973" s="16">
        <f t="shared" si="2174"/>
        <v>0</v>
      </c>
      <c r="L973" s="16">
        <f t="shared" si="2132"/>
        <v>92554.3</v>
      </c>
      <c r="M973" s="16">
        <f t="shared" si="2133"/>
        <v>222299.2</v>
      </c>
      <c r="N973" s="16">
        <f t="shared" si="2134"/>
        <v>0</v>
      </c>
      <c r="O973" s="16">
        <f t="shared" si="2174"/>
        <v>272357.66000000003</v>
      </c>
      <c r="P973" s="16">
        <f t="shared" si="2174"/>
        <v>-222299.2</v>
      </c>
      <c r="Q973" s="16">
        <f t="shared" si="2174"/>
        <v>0</v>
      </c>
      <c r="R973" s="16">
        <f t="shared" si="2106"/>
        <v>364911.96</v>
      </c>
      <c r="S973" s="16">
        <f t="shared" si="2107"/>
        <v>0</v>
      </c>
      <c r="T973" s="16">
        <f t="shared" si="2108"/>
        <v>0</v>
      </c>
      <c r="U973" s="16">
        <f t="shared" si="2174"/>
        <v>0</v>
      </c>
      <c r="V973" s="16">
        <f t="shared" si="2174"/>
        <v>0</v>
      </c>
      <c r="W973" s="16">
        <f t="shared" si="2174"/>
        <v>0</v>
      </c>
      <c r="X973" s="16">
        <f t="shared" si="2109"/>
        <v>364911.96</v>
      </c>
      <c r="Y973" s="16">
        <f t="shared" si="2110"/>
        <v>0</v>
      </c>
      <c r="Z973" s="16">
        <f t="shared" si="2111"/>
        <v>0</v>
      </c>
      <c r="AA973" s="16">
        <f t="shared" si="2174"/>
        <v>0</v>
      </c>
      <c r="AB973" s="16">
        <f t="shared" si="2174"/>
        <v>0</v>
      </c>
      <c r="AC973" s="16">
        <f t="shared" si="2174"/>
        <v>0</v>
      </c>
      <c r="AD973" s="16">
        <f t="shared" si="2112"/>
        <v>364911.96</v>
      </c>
      <c r="AE973" s="16">
        <f t="shared" si="2113"/>
        <v>0</v>
      </c>
      <c r="AF973" s="16">
        <f t="shared" si="2114"/>
        <v>0</v>
      </c>
      <c r="AG973" s="16">
        <f t="shared" si="2174"/>
        <v>0</v>
      </c>
      <c r="AH973" s="16">
        <f t="shared" si="2174"/>
        <v>0</v>
      </c>
      <c r="AI973" s="16">
        <f t="shared" si="2174"/>
        <v>0</v>
      </c>
      <c r="AJ973" s="16">
        <f t="shared" si="2115"/>
        <v>364911.96</v>
      </c>
      <c r="AK973" s="16">
        <f t="shared" si="2116"/>
        <v>0</v>
      </c>
      <c r="AL973" s="16">
        <f t="shared" si="2117"/>
        <v>0</v>
      </c>
      <c r="AM973" s="16">
        <f t="shared" si="2174"/>
        <v>187884.84899999999</v>
      </c>
      <c r="AN973" s="16">
        <f t="shared" si="2174"/>
        <v>0</v>
      </c>
      <c r="AO973" s="16">
        <f t="shared" si="2174"/>
        <v>0</v>
      </c>
      <c r="AP973" s="16">
        <f t="shared" si="2102"/>
        <v>552796.80900000001</v>
      </c>
      <c r="AQ973" s="16">
        <f t="shared" si="2174"/>
        <v>0</v>
      </c>
      <c r="AR973" s="16">
        <f t="shared" si="2166"/>
        <v>552796.80900000001</v>
      </c>
      <c r="AS973" s="16">
        <f t="shared" si="2103"/>
        <v>0</v>
      </c>
      <c r="AT973" s="16">
        <f t="shared" si="2174"/>
        <v>0</v>
      </c>
      <c r="AU973" s="16">
        <f t="shared" si="2167"/>
        <v>0</v>
      </c>
      <c r="AV973" s="16">
        <f t="shared" si="2104"/>
        <v>0</v>
      </c>
      <c r="AW973" s="16">
        <f t="shared" si="2174"/>
        <v>0</v>
      </c>
      <c r="AX973" s="16">
        <f t="shared" si="2168"/>
        <v>0</v>
      </c>
      <c r="AY973" s="16">
        <f t="shared" si="2174"/>
        <v>0</v>
      </c>
      <c r="AZ973" s="35"/>
    </row>
    <row r="974" spans="1:52" x14ac:dyDescent="0.3">
      <c r="A974" s="60" t="s">
        <v>1186</v>
      </c>
      <c r="B974" s="56">
        <v>410</v>
      </c>
      <c r="C974" s="60" t="s">
        <v>25</v>
      </c>
      <c r="D974" s="60" t="s">
        <v>87</v>
      </c>
      <c r="E974" s="12" t="s">
        <v>375</v>
      </c>
      <c r="F974" s="16">
        <f>147175-54620.7</f>
        <v>92554.3</v>
      </c>
      <c r="G974" s="16">
        <v>222299.2</v>
      </c>
      <c r="H974" s="16"/>
      <c r="I974" s="16"/>
      <c r="J974" s="16"/>
      <c r="K974" s="16"/>
      <c r="L974" s="16">
        <f t="shared" si="2132"/>
        <v>92554.3</v>
      </c>
      <c r="M974" s="16">
        <f t="shared" si="2133"/>
        <v>222299.2</v>
      </c>
      <c r="N974" s="16">
        <f t="shared" si="2134"/>
        <v>0</v>
      </c>
      <c r="O974" s="16">
        <f>-92554.3+364911.96</f>
        <v>272357.66000000003</v>
      </c>
      <c r="P974" s="16">
        <v>-222299.2</v>
      </c>
      <c r="Q974" s="16"/>
      <c r="R974" s="16">
        <f t="shared" si="2106"/>
        <v>364911.96</v>
      </c>
      <c r="S974" s="16">
        <f t="shared" si="2107"/>
        <v>0</v>
      </c>
      <c r="T974" s="16">
        <f t="shared" si="2108"/>
        <v>0</v>
      </c>
      <c r="U974" s="16"/>
      <c r="V974" s="16"/>
      <c r="W974" s="16"/>
      <c r="X974" s="16">
        <f t="shared" si="2109"/>
        <v>364911.96</v>
      </c>
      <c r="Y974" s="16">
        <f t="shared" si="2110"/>
        <v>0</v>
      </c>
      <c r="Z974" s="16">
        <f t="shared" si="2111"/>
        <v>0</v>
      </c>
      <c r="AA974" s="16"/>
      <c r="AB974" s="16"/>
      <c r="AC974" s="16"/>
      <c r="AD974" s="16">
        <f t="shared" si="2112"/>
        <v>364911.96</v>
      </c>
      <c r="AE974" s="16">
        <f t="shared" si="2113"/>
        <v>0</v>
      </c>
      <c r="AF974" s="16">
        <f t="shared" si="2114"/>
        <v>0</v>
      </c>
      <c r="AG974" s="16"/>
      <c r="AH974" s="16"/>
      <c r="AI974" s="16"/>
      <c r="AJ974" s="16">
        <f t="shared" si="2115"/>
        <v>364911.96</v>
      </c>
      <c r="AK974" s="16">
        <f t="shared" si="2116"/>
        <v>0</v>
      </c>
      <c r="AL974" s="16">
        <f t="shared" si="2117"/>
        <v>0</v>
      </c>
      <c r="AM974" s="16">
        <v>187884.84899999999</v>
      </c>
      <c r="AN974" s="16"/>
      <c r="AO974" s="16"/>
      <c r="AP974" s="16">
        <f t="shared" si="2102"/>
        <v>552796.80900000001</v>
      </c>
      <c r="AQ974" s="16"/>
      <c r="AR974" s="16">
        <f t="shared" si="2166"/>
        <v>552796.80900000001</v>
      </c>
      <c r="AS974" s="16">
        <f t="shared" si="2103"/>
        <v>0</v>
      </c>
      <c r="AT974" s="16"/>
      <c r="AU974" s="16">
        <f t="shared" si="2167"/>
        <v>0</v>
      </c>
      <c r="AV974" s="16">
        <f t="shared" si="2104"/>
        <v>0</v>
      </c>
      <c r="AW974" s="16"/>
      <c r="AX974" s="16">
        <f t="shared" si="2168"/>
        <v>0</v>
      </c>
      <c r="AY974" s="16"/>
      <c r="AZ974" s="35"/>
    </row>
    <row r="975" spans="1:52" ht="140.4" x14ac:dyDescent="0.3">
      <c r="A975" s="60" t="s">
        <v>1186</v>
      </c>
      <c r="B975" s="56">
        <v>460</v>
      </c>
      <c r="C975" s="60"/>
      <c r="D975" s="60"/>
      <c r="E975" s="12" t="s">
        <v>408</v>
      </c>
      <c r="F975" s="16">
        <f>F976</f>
        <v>54620.7</v>
      </c>
      <c r="G975" s="16">
        <f t="shared" ref="G975:AY975" si="2185">G976</f>
        <v>0</v>
      </c>
      <c r="H975" s="16">
        <f t="shared" si="2185"/>
        <v>0</v>
      </c>
      <c r="I975" s="16">
        <f t="shared" si="2185"/>
        <v>0</v>
      </c>
      <c r="J975" s="16">
        <f t="shared" si="2185"/>
        <v>0</v>
      </c>
      <c r="K975" s="16">
        <f t="shared" si="2185"/>
        <v>0</v>
      </c>
      <c r="L975" s="16">
        <f t="shared" si="2132"/>
        <v>54620.7</v>
      </c>
      <c r="M975" s="16">
        <f t="shared" si="2133"/>
        <v>0</v>
      </c>
      <c r="N975" s="16">
        <f t="shared" si="2134"/>
        <v>0</v>
      </c>
      <c r="O975" s="16">
        <f t="shared" si="2185"/>
        <v>0</v>
      </c>
      <c r="P975" s="16">
        <f t="shared" si="2185"/>
        <v>0</v>
      </c>
      <c r="Q975" s="16">
        <f t="shared" si="2185"/>
        <v>0</v>
      </c>
      <c r="R975" s="16">
        <f t="shared" si="2106"/>
        <v>54620.7</v>
      </c>
      <c r="S975" s="16">
        <f t="shared" si="2107"/>
        <v>0</v>
      </c>
      <c r="T975" s="16">
        <f t="shared" si="2108"/>
        <v>0</v>
      </c>
      <c r="U975" s="16">
        <f t="shared" si="2185"/>
        <v>0</v>
      </c>
      <c r="V975" s="16">
        <f t="shared" si="2185"/>
        <v>0</v>
      </c>
      <c r="W975" s="16">
        <f t="shared" si="2185"/>
        <v>0</v>
      </c>
      <c r="X975" s="16">
        <f t="shared" si="2109"/>
        <v>54620.7</v>
      </c>
      <c r="Y975" s="16">
        <f t="shared" si="2110"/>
        <v>0</v>
      </c>
      <c r="Z975" s="16">
        <f t="shared" si="2111"/>
        <v>0</v>
      </c>
      <c r="AA975" s="16">
        <f t="shared" si="2185"/>
        <v>0</v>
      </c>
      <c r="AB975" s="16">
        <f t="shared" si="2185"/>
        <v>0</v>
      </c>
      <c r="AC975" s="16">
        <f t="shared" si="2185"/>
        <v>0</v>
      </c>
      <c r="AD975" s="16">
        <f t="shared" si="2112"/>
        <v>54620.7</v>
      </c>
      <c r="AE975" s="16">
        <f t="shared" si="2113"/>
        <v>0</v>
      </c>
      <c r="AF975" s="16">
        <f t="shared" si="2114"/>
        <v>0</v>
      </c>
      <c r="AG975" s="16">
        <f t="shared" si="2185"/>
        <v>0</v>
      </c>
      <c r="AH975" s="16">
        <f t="shared" si="2185"/>
        <v>0</v>
      </c>
      <c r="AI975" s="16">
        <f t="shared" si="2185"/>
        <v>0</v>
      </c>
      <c r="AJ975" s="16">
        <f t="shared" si="2115"/>
        <v>54620.7</v>
      </c>
      <c r="AK975" s="16">
        <f t="shared" si="2116"/>
        <v>0</v>
      </c>
      <c r="AL975" s="16">
        <f t="shared" si="2117"/>
        <v>0</v>
      </c>
      <c r="AM975" s="16">
        <f t="shared" si="2185"/>
        <v>45436.972000000002</v>
      </c>
      <c r="AN975" s="16">
        <f t="shared" si="2185"/>
        <v>0</v>
      </c>
      <c r="AO975" s="16">
        <f t="shared" si="2185"/>
        <v>0</v>
      </c>
      <c r="AP975" s="16">
        <f t="shared" si="2102"/>
        <v>100057.67199999999</v>
      </c>
      <c r="AQ975" s="16">
        <f t="shared" si="2185"/>
        <v>0</v>
      </c>
      <c r="AR975" s="16">
        <f t="shared" si="2166"/>
        <v>100057.67199999999</v>
      </c>
      <c r="AS975" s="16">
        <f t="shared" si="2103"/>
        <v>0</v>
      </c>
      <c r="AT975" s="16">
        <f t="shared" si="2185"/>
        <v>0</v>
      </c>
      <c r="AU975" s="16">
        <f t="shared" si="2167"/>
        <v>0</v>
      </c>
      <c r="AV975" s="16">
        <f t="shared" si="2104"/>
        <v>0</v>
      </c>
      <c r="AW975" s="16">
        <f t="shared" si="2185"/>
        <v>0</v>
      </c>
      <c r="AX975" s="16">
        <f t="shared" si="2168"/>
        <v>0</v>
      </c>
      <c r="AY975" s="16">
        <f t="shared" si="2185"/>
        <v>0</v>
      </c>
      <c r="AZ975" s="35"/>
    </row>
    <row r="976" spans="1:52" x14ac:dyDescent="0.3">
      <c r="A976" s="60" t="s">
        <v>1186</v>
      </c>
      <c r="B976" s="56">
        <v>460</v>
      </c>
      <c r="C976" s="60" t="s">
        <v>25</v>
      </c>
      <c r="D976" s="60" t="s">
        <v>87</v>
      </c>
      <c r="E976" s="12" t="s">
        <v>375</v>
      </c>
      <c r="F976" s="16">
        <v>54620.7</v>
      </c>
      <c r="G976" s="16"/>
      <c r="H976" s="16"/>
      <c r="I976" s="16"/>
      <c r="J976" s="16"/>
      <c r="K976" s="16"/>
      <c r="L976" s="16">
        <f t="shared" si="2132"/>
        <v>54620.7</v>
      </c>
      <c r="M976" s="16">
        <f t="shared" si="2133"/>
        <v>0</v>
      </c>
      <c r="N976" s="16">
        <f t="shared" si="2134"/>
        <v>0</v>
      </c>
      <c r="O976" s="16">
        <f>-54620.7+54620.7</f>
        <v>0</v>
      </c>
      <c r="P976" s="16"/>
      <c r="Q976" s="16"/>
      <c r="R976" s="16">
        <f t="shared" si="2106"/>
        <v>54620.7</v>
      </c>
      <c r="S976" s="16">
        <f t="shared" si="2107"/>
        <v>0</v>
      </c>
      <c r="T976" s="16">
        <f t="shared" si="2108"/>
        <v>0</v>
      </c>
      <c r="U976" s="16"/>
      <c r="V976" s="16"/>
      <c r="W976" s="16"/>
      <c r="X976" s="16">
        <f t="shared" si="2109"/>
        <v>54620.7</v>
      </c>
      <c r="Y976" s="16">
        <f t="shared" si="2110"/>
        <v>0</v>
      </c>
      <c r="Z976" s="16">
        <f t="shared" si="2111"/>
        <v>0</v>
      </c>
      <c r="AA976" s="16"/>
      <c r="AB976" s="16"/>
      <c r="AC976" s="16"/>
      <c r="AD976" s="16">
        <f t="shared" si="2112"/>
        <v>54620.7</v>
      </c>
      <c r="AE976" s="16">
        <f t="shared" si="2113"/>
        <v>0</v>
      </c>
      <c r="AF976" s="16">
        <f t="shared" si="2114"/>
        <v>0</v>
      </c>
      <c r="AG976" s="16"/>
      <c r="AH976" s="16"/>
      <c r="AI976" s="16"/>
      <c r="AJ976" s="16">
        <f t="shared" si="2115"/>
        <v>54620.7</v>
      </c>
      <c r="AK976" s="16">
        <f t="shared" si="2116"/>
        <v>0</v>
      </c>
      <c r="AL976" s="16">
        <f t="shared" si="2117"/>
        <v>0</v>
      </c>
      <c r="AM976" s="16">
        <v>45436.972000000002</v>
      </c>
      <c r="AN976" s="16"/>
      <c r="AO976" s="16"/>
      <c r="AP976" s="16">
        <f t="shared" si="2102"/>
        <v>100057.67199999999</v>
      </c>
      <c r="AQ976" s="16"/>
      <c r="AR976" s="16">
        <f t="shared" si="2166"/>
        <v>100057.67199999999</v>
      </c>
      <c r="AS976" s="16">
        <f t="shared" si="2103"/>
        <v>0</v>
      </c>
      <c r="AT976" s="16"/>
      <c r="AU976" s="16">
        <f t="shared" si="2167"/>
        <v>0</v>
      </c>
      <c r="AV976" s="16">
        <f t="shared" si="2104"/>
        <v>0</v>
      </c>
      <c r="AW976" s="16"/>
      <c r="AX976" s="16">
        <f t="shared" si="2168"/>
        <v>0</v>
      </c>
      <c r="AY976" s="16"/>
      <c r="AZ976" s="35"/>
    </row>
    <row r="977" spans="1:52" ht="46.8" x14ac:dyDescent="0.3">
      <c r="A977" s="60" t="s">
        <v>1323</v>
      </c>
      <c r="B977" s="56"/>
      <c r="C977" s="60"/>
      <c r="D977" s="60"/>
      <c r="E977" s="12" t="s">
        <v>1324</v>
      </c>
      <c r="F977" s="16">
        <f>F978</f>
        <v>25000</v>
      </c>
      <c r="G977" s="16">
        <f t="shared" ref="G977:AY979" si="2186">G978</f>
        <v>100000</v>
      </c>
      <c r="H977" s="16">
        <f t="shared" si="2186"/>
        <v>757100.7</v>
      </c>
      <c r="I977" s="16">
        <f t="shared" si="2186"/>
        <v>0</v>
      </c>
      <c r="J977" s="16">
        <f t="shared" si="2186"/>
        <v>0</v>
      </c>
      <c r="K977" s="16">
        <f t="shared" si="2186"/>
        <v>0</v>
      </c>
      <c r="L977" s="16">
        <f t="shared" si="2132"/>
        <v>25000</v>
      </c>
      <c r="M977" s="16">
        <f t="shared" si="2133"/>
        <v>100000</v>
      </c>
      <c r="N977" s="16">
        <f t="shared" si="2134"/>
        <v>757100.7</v>
      </c>
      <c r="O977" s="16">
        <f t="shared" si="2186"/>
        <v>186763.856</v>
      </c>
      <c r="P977" s="16">
        <f t="shared" si="2186"/>
        <v>409465.24400000001</v>
      </c>
      <c r="Q977" s="16">
        <f t="shared" si="2186"/>
        <v>-11041.07</v>
      </c>
      <c r="R977" s="16">
        <f t="shared" si="2106"/>
        <v>211763.856</v>
      </c>
      <c r="S977" s="16">
        <f t="shared" si="2107"/>
        <v>509465.24400000001</v>
      </c>
      <c r="T977" s="16">
        <f t="shared" si="2108"/>
        <v>746059.63</v>
      </c>
      <c r="U977" s="16">
        <f t="shared" si="2186"/>
        <v>0</v>
      </c>
      <c r="V977" s="16">
        <f t="shared" si="2186"/>
        <v>0</v>
      </c>
      <c r="W977" s="16">
        <f t="shared" si="2186"/>
        <v>0</v>
      </c>
      <c r="X977" s="16">
        <f t="shared" si="2109"/>
        <v>211763.856</v>
      </c>
      <c r="Y977" s="16">
        <f t="shared" si="2110"/>
        <v>509465.24400000001</v>
      </c>
      <c r="Z977" s="16">
        <f t="shared" si="2111"/>
        <v>746059.63</v>
      </c>
      <c r="AA977" s="16">
        <f t="shared" si="2186"/>
        <v>0</v>
      </c>
      <c r="AB977" s="16">
        <f t="shared" si="2186"/>
        <v>0</v>
      </c>
      <c r="AC977" s="16">
        <f t="shared" si="2186"/>
        <v>0</v>
      </c>
      <c r="AD977" s="16">
        <f t="shared" si="2112"/>
        <v>211763.856</v>
      </c>
      <c r="AE977" s="16">
        <f t="shared" si="2113"/>
        <v>509465.24400000001</v>
      </c>
      <c r="AF977" s="16">
        <f t="shared" si="2114"/>
        <v>746059.63</v>
      </c>
      <c r="AG977" s="16">
        <f t="shared" si="2186"/>
        <v>0</v>
      </c>
      <c r="AH977" s="16">
        <f t="shared" si="2186"/>
        <v>0</v>
      </c>
      <c r="AI977" s="16">
        <f t="shared" si="2186"/>
        <v>0</v>
      </c>
      <c r="AJ977" s="16">
        <f t="shared" si="2115"/>
        <v>211763.856</v>
      </c>
      <c r="AK977" s="16">
        <f t="shared" si="2116"/>
        <v>509465.24400000001</v>
      </c>
      <c r="AL977" s="16">
        <f t="shared" si="2117"/>
        <v>746059.63</v>
      </c>
      <c r="AM977" s="16">
        <f t="shared" si="2186"/>
        <v>-48973.177000000003</v>
      </c>
      <c r="AN977" s="16">
        <f t="shared" si="2186"/>
        <v>-93026.823000000004</v>
      </c>
      <c r="AO977" s="16">
        <f t="shared" si="2186"/>
        <v>0</v>
      </c>
      <c r="AP977" s="16">
        <f t="shared" si="2102"/>
        <v>162790.679</v>
      </c>
      <c r="AQ977" s="16">
        <f t="shared" si="2186"/>
        <v>0</v>
      </c>
      <c r="AR977" s="16">
        <f t="shared" si="2166"/>
        <v>162790.679</v>
      </c>
      <c r="AS977" s="16">
        <f t="shared" si="2103"/>
        <v>416438.42099999997</v>
      </c>
      <c r="AT977" s="16">
        <f t="shared" si="2186"/>
        <v>0</v>
      </c>
      <c r="AU977" s="16">
        <f t="shared" si="2167"/>
        <v>416438.42099999997</v>
      </c>
      <c r="AV977" s="16">
        <f t="shared" si="2104"/>
        <v>746059.63</v>
      </c>
      <c r="AW977" s="16">
        <f t="shared" si="2186"/>
        <v>0</v>
      </c>
      <c r="AX977" s="16">
        <f t="shared" si="2168"/>
        <v>746059.63</v>
      </c>
      <c r="AY977" s="16">
        <f t="shared" si="2186"/>
        <v>0</v>
      </c>
      <c r="AZ977" s="35"/>
    </row>
    <row r="978" spans="1:52" ht="46.8" x14ac:dyDescent="0.3">
      <c r="A978" s="60" t="s">
        <v>1323</v>
      </c>
      <c r="B978" s="56">
        <v>400</v>
      </c>
      <c r="C978" s="60"/>
      <c r="D978" s="60"/>
      <c r="E978" s="12" t="s">
        <v>394</v>
      </c>
      <c r="F978" s="16">
        <f>F979</f>
        <v>25000</v>
      </c>
      <c r="G978" s="16">
        <f t="shared" si="2186"/>
        <v>100000</v>
      </c>
      <c r="H978" s="16">
        <f t="shared" si="2186"/>
        <v>757100.7</v>
      </c>
      <c r="I978" s="16">
        <f t="shared" si="2186"/>
        <v>0</v>
      </c>
      <c r="J978" s="16">
        <f t="shared" si="2186"/>
        <v>0</v>
      </c>
      <c r="K978" s="16">
        <f t="shared" si="2186"/>
        <v>0</v>
      </c>
      <c r="L978" s="16">
        <f t="shared" si="2132"/>
        <v>25000</v>
      </c>
      <c r="M978" s="16">
        <f t="shared" si="2133"/>
        <v>100000</v>
      </c>
      <c r="N978" s="16">
        <f t="shared" si="2134"/>
        <v>757100.7</v>
      </c>
      <c r="O978" s="16">
        <f t="shared" si="2186"/>
        <v>186763.856</v>
      </c>
      <c r="P978" s="16">
        <f t="shared" si="2186"/>
        <v>409465.24400000001</v>
      </c>
      <c r="Q978" s="16">
        <f t="shared" si="2186"/>
        <v>-11041.07</v>
      </c>
      <c r="R978" s="16">
        <f t="shared" si="2106"/>
        <v>211763.856</v>
      </c>
      <c r="S978" s="16">
        <f t="shared" si="2107"/>
        <v>509465.24400000001</v>
      </c>
      <c r="T978" s="16">
        <f t="shared" si="2108"/>
        <v>746059.63</v>
      </c>
      <c r="U978" s="16">
        <f t="shared" si="2186"/>
        <v>0</v>
      </c>
      <c r="V978" s="16">
        <f t="shared" si="2186"/>
        <v>0</v>
      </c>
      <c r="W978" s="16">
        <f t="shared" si="2186"/>
        <v>0</v>
      </c>
      <c r="X978" s="16">
        <f t="shared" si="2109"/>
        <v>211763.856</v>
      </c>
      <c r="Y978" s="16">
        <f t="shared" si="2110"/>
        <v>509465.24400000001</v>
      </c>
      <c r="Z978" s="16">
        <f t="shared" si="2111"/>
        <v>746059.63</v>
      </c>
      <c r="AA978" s="16">
        <f t="shared" si="2186"/>
        <v>0</v>
      </c>
      <c r="AB978" s="16">
        <f t="shared" si="2186"/>
        <v>0</v>
      </c>
      <c r="AC978" s="16">
        <f t="shared" si="2186"/>
        <v>0</v>
      </c>
      <c r="AD978" s="16">
        <f t="shared" si="2112"/>
        <v>211763.856</v>
      </c>
      <c r="AE978" s="16">
        <f t="shared" si="2113"/>
        <v>509465.24400000001</v>
      </c>
      <c r="AF978" s="16">
        <f t="shared" si="2114"/>
        <v>746059.63</v>
      </c>
      <c r="AG978" s="16">
        <f t="shared" si="2186"/>
        <v>0</v>
      </c>
      <c r="AH978" s="16">
        <f t="shared" si="2186"/>
        <v>0</v>
      </c>
      <c r="AI978" s="16">
        <f t="shared" si="2186"/>
        <v>0</v>
      </c>
      <c r="AJ978" s="16">
        <f t="shared" si="2115"/>
        <v>211763.856</v>
      </c>
      <c r="AK978" s="16">
        <f t="shared" si="2116"/>
        <v>509465.24400000001</v>
      </c>
      <c r="AL978" s="16">
        <f t="shared" si="2117"/>
        <v>746059.63</v>
      </c>
      <c r="AM978" s="16">
        <f t="shared" si="2186"/>
        <v>-48973.177000000003</v>
      </c>
      <c r="AN978" s="16">
        <f t="shared" si="2186"/>
        <v>-93026.823000000004</v>
      </c>
      <c r="AO978" s="16">
        <f t="shared" si="2186"/>
        <v>0</v>
      </c>
      <c r="AP978" s="16">
        <f t="shared" ref="AP978:AP1041" si="2187">AJ978+AM978</f>
        <v>162790.679</v>
      </c>
      <c r="AQ978" s="16">
        <f t="shared" si="2186"/>
        <v>0</v>
      </c>
      <c r="AR978" s="16">
        <f t="shared" si="2166"/>
        <v>162790.679</v>
      </c>
      <c r="AS978" s="16">
        <f t="shared" ref="AS978:AS1041" si="2188">AK978+AN978</f>
        <v>416438.42099999997</v>
      </c>
      <c r="AT978" s="16">
        <f t="shared" si="2186"/>
        <v>0</v>
      </c>
      <c r="AU978" s="16">
        <f t="shared" si="2167"/>
        <v>416438.42099999997</v>
      </c>
      <c r="AV978" s="16">
        <f t="shared" ref="AV978:AV1041" si="2189">AL978+AO978</f>
        <v>746059.63</v>
      </c>
      <c r="AW978" s="16">
        <f t="shared" si="2186"/>
        <v>0</v>
      </c>
      <c r="AX978" s="16">
        <f t="shared" si="2168"/>
        <v>746059.63</v>
      </c>
      <c r="AY978" s="16">
        <f t="shared" si="2186"/>
        <v>0</v>
      </c>
      <c r="AZ978" s="35"/>
    </row>
    <row r="979" spans="1:52" x14ac:dyDescent="0.3">
      <c r="A979" s="60" t="s">
        <v>1323</v>
      </c>
      <c r="B979" s="56">
        <v>410</v>
      </c>
      <c r="C979" s="60"/>
      <c r="D979" s="60"/>
      <c r="E979" s="12" t="s">
        <v>407</v>
      </c>
      <c r="F979" s="16">
        <f>F980</f>
        <v>25000</v>
      </c>
      <c r="G979" s="16">
        <f t="shared" si="2186"/>
        <v>100000</v>
      </c>
      <c r="H979" s="16">
        <f t="shared" si="2186"/>
        <v>757100.7</v>
      </c>
      <c r="I979" s="16">
        <f t="shared" si="2186"/>
        <v>0</v>
      </c>
      <c r="J979" s="16">
        <f t="shared" si="2186"/>
        <v>0</v>
      </c>
      <c r="K979" s="16">
        <f t="shared" si="2186"/>
        <v>0</v>
      </c>
      <c r="L979" s="16">
        <f t="shared" si="2132"/>
        <v>25000</v>
      </c>
      <c r="M979" s="16">
        <f t="shared" si="2133"/>
        <v>100000</v>
      </c>
      <c r="N979" s="16">
        <f t="shared" si="2134"/>
        <v>757100.7</v>
      </c>
      <c r="O979" s="16">
        <f t="shared" si="2186"/>
        <v>186763.856</v>
      </c>
      <c r="P979" s="16">
        <f t="shared" si="2186"/>
        <v>409465.24400000001</v>
      </c>
      <c r="Q979" s="16">
        <f t="shared" si="2186"/>
        <v>-11041.07</v>
      </c>
      <c r="R979" s="16">
        <f t="shared" si="2106"/>
        <v>211763.856</v>
      </c>
      <c r="S979" s="16">
        <f t="shared" si="2107"/>
        <v>509465.24400000001</v>
      </c>
      <c r="T979" s="16">
        <f t="shared" si="2108"/>
        <v>746059.63</v>
      </c>
      <c r="U979" s="16">
        <f t="shared" si="2186"/>
        <v>0</v>
      </c>
      <c r="V979" s="16">
        <f t="shared" si="2186"/>
        <v>0</v>
      </c>
      <c r="W979" s="16">
        <f t="shared" si="2186"/>
        <v>0</v>
      </c>
      <c r="X979" s="16">
        <f t="shared" si="2109"/>
        <v>211763.856</v>
      </c>
      <c r="Y979" s="16">
        <f t="shared" si="2110"/>
        <v>509465.24400000001</v>
      </c>
      <c r="Z979" s="16">
        <f t="shared" si="2111"/>
        <v>746059.63</v>
      </c>
      <c r="AA979" s="16">
        <f t="shared" si="2186"/>
        <v>0</v>
      </c>
      <c r="AB979" s="16">
        <f t="shared" si="2186"/>
        <v>0</v>
      </c>
      <c r="AC979" s="16">
        <f t="shared" si="2186"/>
        <v>0</v>
      </c>
      <c r="AD979" s="16">
        <f t="shared" si="2112"/>
        <v>211763.856</v>
      </c>
      <c r="AE979" s="16">
        <f t="shared" si="2113"/>
        <v>509465.24400000001</v>
      </c>
      <c r="AF979" s="16">
        <f t="shared" si="2114"/>
        <v>746059.63</v>
      </c>
      <c r="AG979" s="16">
        <f t="shared" si="2186"/>
        <v>0</v>
      </c>
      <c r="AH979" s="16">
        <f t="shared" si="2186"/>
        <v>0</v>
      </c>
      <c r="AI979" s="16">
        <f t="shared" si="2186"/>
        <v>0</v>
      </c>
      <c r="AJ979" s="16">
        <f t="shared" si="2115"/>
        <v>211763.856</v>
      </c>
      <c r="AK979" s="16">
        <f t="shared" si="2116"/>
        <v>509465.24400000001</v>
      </c>
      <c r="AL979" s="16">
        <f t="shared" si="2117"/>
        <v>746059.63</v>
      </c>
      <c r="AM979" s="16">
        <f t="shared" si="2186"/>
        <v>-48973.177000000003</v>
      </c>
      <c r="AN979" s="16">
        <f t="shared" si="2186"/>
        <v>-93026.823000000004</v>
      </c>
      <c r="AO979" s="16">
        <f t="shared" si="2186"/>
        <v>0</v>
      </c>
      <c r="AP979" s="16">
        <f t="shared" si="2187"/>
        <v>162790.679</v>
      </c>
      <c r="AQ979" s="16">
        <f t="shared" si="2186"/>
        <v>0</v>
      </c>
      <c r="AR979" s="16">
        <f t="shared" si="2166"/>
        <v>162790.679</v>
      </c>
      <c r="AS979" s="16">
        <f t="shared" si="2188"/>
        <v>416438.42099999997</v>
      </c>
      <c r="AT979" s="16">
        <f t="shared" si="2186"/>
        <v>0</v>
      </c>
      <c r="AU979" s="16">
        <f t="shared" si="2167"/>
        <v>416438.42099999997</v>
      </c>
      <c r="AV979" s="16">
        <f t="shared" si="2189"/>
        <v>746059.63</v>
      </c>
      <c r="AW979" s="16">
        <f t="shared" si="2186"/>
        <v>0</v>
      </c>
      <c r="AX979" s="16">
        <f t="shared" si="2168"/>
        <v>746059.63</v>
      </c>
      <c r="AY979" s="16">
        <f t="shared" si="2186"/>
        <v>0</v>
      </c>
      <c r="AZ979" s="35"/>
    </row>
    <row r="980" spans="1:52" x14ac:dyDescent="0.3">
      <c r="A980" s="60" t="s">
        <v>1323</v>
      </c>
      <c r="B980" s="56">
        <v>410</v>
      </c>
      <c r="C980" s="60" t="s">
        <v>25</v>
      </c>
      <c r="D980" s="60" t="s">
        <v>87</v>
      </c>
      <c r="E980" s="12" t="s">
        <v>375</v>
      </c>
      <c r="F980" s="16">
        <v>25000</v>
      </c>
      <c r="G980" s="16">
        <v>100000</v>
      </c>
      <c r="H980" s="16">
        <f>857100.7-100000</f>
        <v>757100.7</v>
      </c>
      <c r="I980" s="16"/>
      <c r="J980" s="16"/>
      <c r="K980" s="16"/>
      <c r="L980" s="16">
        <f t="shared" si="2132"/>
        <v>25000</v>
      </c>
      <c r="M980" s="16">
        <f t="shared" si="2133"/>
        <v>100000</v>
      </c>
      <c r="N980" s="16">
        <f t="shared" si="2134"/>
        <v>757100.7</v>
      </c>
      <c r="O980" s="16">
        <f>-25000+211763.856</f>
        <v>186763.856</v>
      </c>
      <c r="P980" s="16">
        <v>409465.24400000001</v>
      </c>
      <c r="Q980" s="16">
        <v>-11041.07</v>
      </c>
      <c r="R980" s="16">
        <f t="shared" si="2106"/>
        <v>211763.856</v>
      </c>
      <c r="S980" s="16">
        <f t="shared" si="2107"/>
        <v>509465.24400000001</v>
      </c>
      <c r="T980" s="16">
        <f t="shared" si="2108"/>
        <v>746059.63</v>
      </c>
      <c r="U980" s="16"/>
      <c r="V980" s="16"/>
      <c r="W980" s="16"/>
      <c r="X980" s="16">
        <f t="shared" si="2109"/>
        <v>211763.856</v>
      </c>
      <c r="Y980" s="16">
        <f t="shared" si="2110"/>
        <v>509465.24400000001</v>
      </c>
      <c r="Z980" s="16">
        <f t="shared" si="2111"/>
        <v>746059.63</v>
      </c>
      <c r="AA980" s="16"/>
      <c r="AB980" s="16"/>
      <c r="AC980" s="16"/>
      <c r="AD980" s="16">
        <f t="shared" si="2112"/>
        <v>211763.856</v>
      </c>
      <c r="AE980" s="16">
        <f t="shared" si="2113"/>
        <v>509465.24400000001</v>
      </c>
      <c r="AF980" s="16">
        <f t="shared" si="2114"/>
        <v>746059.63</v>
      </c>
      <c r="AG980" s="16"/>
      <c r="AH980" s="16"/>
      <c r="AI980" s="16"/>
      <c r="AJ980" s="16">
        <f t="shared" si="2115"/>
        <v>211763.856</v>
      </c>
      <c r="AK980" s="16">
        <f t="shared" si="2116"/>
        <v>509465.24400000001</v>
      </c>
      <c r="AL980" s="16">
        <f t="shared" si="2117"/>
        <v>746059.63</v>
      </c>
      <c r="AM980" s="16">
        <v>-48973.177000000003</v>
      </c>
      <c r="AN980" s="16">
        <v>-93026.823000000004</v>
      </c>
      <c r="AO980" s="16"/>
      <c r="AP980" s="16">
        <f t="shared" si="2187"/>
        <v>162790.679</v>
      </c>
      <c r="AQ980" s="16"/>
      <c r="AR980" s="16">
        <f t="shared" si="2166"/>
        <v>162790.679</v>
      </c>
      <c r="AS980" s="16">
        <f t="shared" si="2188"/>
        <v>416438.42099999997</v>
      </c>
      <c r="AT980" s="16"/>
      <c r="AU980" s="16">
        <f t="shared" si="2167"/>
        <v>416438.42099999997</v>
      </c>
      <c r="AV980" s="16">
        <f t="shared" si="2189"/>
        <v>746059.63</v>
      </c>
      <c r="AW980" s="16"/>
      <c r="AX980" s="16">
        <f t="shared" si="2168"/>
        <v>746059.63</v>
      </c>
      <c r="AY980" s="16"/>
      <c r="AZ980" s="35"/>
    </row>
    <row r="981" spans="1:52" ht="46.8" x14ac:dyDescent="0.3">
      <c r="A981" s="60" t="s">
        <v>540</v>
      </c>
      <c r="B981" s="56"/>
      <c r="C981" s="60"/>
      <c r="D981" s="60"/>
      <c r="E981" s="12" t="s">
        <v>773</v>
      </c>
      <c r="F981" s="16">
        <f t="shared" ref="F981:AY983" si="2190">F982</f>
        <v>47000</v>
      </c>
      <c r="G981" s="16">
        <f t="shared" si="2190"/>
        <v>453000</v>
      </c>
      <c r="H981" s="16">
        <f t="shared" si="2190"/>
        <v>1103819.3999999999</v>
      </c>
      <c r="I981" s="16">
        <f t="shared" si="2190"/>
        <v>0</v>
      </c>
      <c r="J981" s="16">
        <f t="shared" si="2190"/>
        <v>0</v>
      </c>
      <c r="K981" s="16">
        <f t="shared" si="2190"/>
        <v>-70868.899999999994</v>
      </c>
      <c r="L981" s="16">
        <f t="shared" si="2132"/>
        <v>47000</v>
      </c>
      <c r="M981" s="16">
        <f t="shared" si="2133"/>
        <v>453000</v>
      </c>
      <c r="N981" s="16">
        <f t="shared" si="2134"/>
        <v>1032950.4999999999</v>
      </c>
      <c r="O981" s="16">
        <f t="shared" si="2190"/>
        <v>0</v>
      </c>
      <c r="P981" s="16">
        <f t="shared" si="2190"/>
        <v>0</v>
      </c>
      <c r="Q981" s="16">
        <f t="shared" si="2190"/>
        <v>0</v>
      </c>
      <c r="R981" s="16">
        <f t="shared" si="2106"/>
        <v>47000</v>
      </c>
      <c r="S981" s="16">
        <f t="shared" si="2107"/>
        <v>453000</v>
      </c>
      <c r="T981" s="16">
        <f t="shared" si="2108"/>
        <v>1032950.4999999999</v>
      </c>
      <c r="U981" s="16">
        <f t="shared" si="2190"/>
        <v>0</v>
      </c>
      <c r="V981" s="16">
        <f t="shared" si="2190"/>
        <v>0</v>
      </c>
      <c r="W981" s="16">
        <f t="shared" si="2190"/>
        <v>0</v>
      </c>
      <c r="X981" s="16">
        <f t="shared" si="2109"/>
        <v>47000</v>
      </c>
      <c r="Y981" s="16">
        <f t="shared" si="2110"/>
        <v>453000</v>
      </c>
      <c r="Z981" s="16">
        <f t="shared" si="2111"/>
        <v>1032950.4999999999</v>
      </c>
      <c r="AA981" s="16">
        <f t="shared" si="2190"/>
        <v>0</v>
      </c>
      <c r="AB981" s="16">
        <f t="shared" si="2190"/>
        <v>0</v>
      </c>
      <c r="AC981" s="16">
        <f t="shared" si="2190"/>
        <v>0</v>
      </c>
      <c r="AD981" s="16">
        <f t="shared" si="2112"/>
        <v>47000</v>
      </c>
      <c r="AE981" s="16">
        <f t="shared" si="2113"/>
        <v>453000</v>
      </c>
      <c r="AF981" s="16">
        <f t="shared" si="2114"/>
        <v>1032950.4999999999</v>
      </c>
      <c r="AG981" s="16">
        <f t="shared" si="2190"/>
        <v>0</v>
      </c>
      <c r="AH981" s="16">
        <f t="shared" si="2190"/>
        <v>0</v>
      </c>
      <c r="AI981" s="16">
        <f t="shared" si="2190"/>
        <v>0</v>
      </c>
      <c r="AJ981" s="16">
        <f t="shared" si="2115"/>
        <v>47000</v>
      </c>
      <c r="AK981" s="16">
        <f t="shared" si="2116"/>
        <v>453000</v>
      </c>
      <c r="AL981" s="16">
        <f t="shared" si="2117"/>
        <v>1032950.4999999999</v>
      </c>
      <c r="AM981" s="16">
        <f t="shared" si="2190"/>
        <v>0</v>
      </c>
      <c r="AN981" s="16">
        <f t="shared" si="2190"/>
        <v>0</v>
      </c>
      <c r="AO981" s="16">
        <f t="shared" si="2190"/>
        <v>0</v>
      </c>
      <c r="AP981" s="16">
        <f t="shared" si="2187"/>
        <v>47000</v>
      </c>
      <c r="AQ981" s="16">
        <f t="shared" si="2190"/>
        <v>0</v>
      </c>
      <c r="AR981" s="16">
        <f t="shared" si="2166"/>
        <v>47000</v>
      </c>
      <c r="AS981" s="16">
        <f t="shared" si="2188"/>
        <v>453000</v>
      </c>
      <c r="AT981" s="16">
        <f t="shared" si="2190"/>
        <v>0</v>
      </c>
      <c r="AU981" s="16">
        <f t="shared" si="2167"/>
        <v>453000</v>
      </c>
      <c r="AV981" s="16">
        <f t="shared" si="2189"/>
        <v>1032950.4999999999</v>
      </c>
      <c r="AW981" s="16">
        <f t="shared" si="2190"/>
        <v>0</v>
      </c>
      <c r="AX981" s="16">
        <f t="shared" si="2168"/>
        <v>1032950.4999999999</v>
      </c>
      <c r="AY981" s="16">
        <f t="shared" si="2190"/>
        <v>0</v>
      </c>
      <c r="AZ981" s="35"/>
    </row>
    <row r="982" spans="1:52" ht="46.8" x14ac:dyDescent="0.3">
      <c r="A982" s="60" t="s">
        <v>540</v>
      </c>
      <c r="B982" s="56">
        <v>400</v>
      </c>
      <c r="C982" s="60"/>
      <c r="D982" s="60"/>
      <c r="E982" s="12" t="s">
        <v>394</v>
      </c>
      <c r="F982" s="16">
        <f>F983+F985</f>
        <v>47000</v>
      </c>
      <c r="G982" s="16">
        <f t="shared" ref="G982:AY982" si="2191">G983+G985</f>
        <v>453000</v>
      </c>
      <c r="H982" s="16">
        <f t="shared" si="2191"/>
        <v>1103819.3999999999</v>
      </c>
      <c r="I982" s="16">
        <f t="shared" ref="I982:K982" si="2192">I983+I985</f>
        <v>0</v>
      </c>
      <c r="J982" s="16">
        <f t="shared" si="2192"/>
        <v>0</v>
      </c>
      <c r="K982" s="16">
        <f t="shared" si="2192"/>
        <v>-70868.899999999994</v>
      </c>
      <c r="L982" s="16">
        <f t="shared" si="2132"/>
        <v>47000</v>
      </c>
      <c r="M982" s="16">
        <f t="shared" si="2133"/>
        <v>453000</v>
      </c>
      <c r="N982" s="16">
        <f t="shared" si="2134"/>
        <v>1032950.4999999999</v>
      </c>
      <c r="O982" s="16">
        <f t="shared" ref="O982:Q982" si="2193">O983+O985</f>
        <v>0</v>
      </c>
      <c r="P982" s="16">
        <f t="shared" si="2193"/>
        <v>0</v>
      </c>
      <c r="Q982" s="16">
        <f t="shared" si="2193"/>
        <v>0</v>
      </c>
      <c r="R982" s="16">
        <f t="shared" ref="R982:R1045" si="2194">L982+O982</f>
        <v>47000</v>
      </c>
      <c r="S982" s="16">
        <f t="shared" ref="S982:S1045" si="2195">M982+P982</f>
        <v>453000</v>
      </c>
      <c r="T982" s="16">
        <f t="shared" ref="T982:T1045" si="2196">N982+Q982</f>
        <v>1032950.4999999999</v>
      </c>
      <c r="U982" s="16">
        <f t="shared" ref="U982:W982" si="2197">U983+U985</f>
        <v>0</v>
      </c>
      <c r="V982" s="16">
        <f t="shared" si="2197"/>
        <v>0</v>
      </c>
      <c r="W982" s="16">
        <f t="shared" si="2197"/>
        <v>0</v>
      </c>
      <c r="X982" s="16">
        <f t="shared" ref="X982:X1045" si="2198">R982+U982</f>
        <v>47000</v>
      </c>
      <c r="Y982" s="16">
        <f t="shared" ref="Y982:Y1045" si="2199">S982+V982</f>
        <v>453000</v>
      </c>
      <c r="Z982" s="16">
        <f t="shared" ref="Z982:Z1045" si="2200">T982+W982</f>
        <v>1032950.4999999999</v>
      </c>
      <c r="AA982" s="16">
        <f t="shared" ref="AA982:AC982" si="2201">AA983+AA985</f>
        <v>0</v>
      </c>
      <c r="AB982" s="16">
        <f t="shared" si="2201"/>
        <v>0</v>
      </c>
      <c r="AC982" s="16">
        <f t="shared" si="2201"/>
        <v>0</v>
      </c>
      <c r="AD982" s="16">
        <f t="shared" ref="AD982:AD1045" si="2202">X982+AA982</f>
        <v>47000</v>
      </c>
      <c r="AE982" s="16">
        <f t="shared" ref="AE982:AE1045" si="2203">Y982+AB982</f>
        <v>453000</v>
      </c>
      <c r="AF982" s="16">
        <f t="shared" ref="AF982:AF1045" si="2204">Z982+AC982</f>
        <v>1032950.4999999999</v>
      </c>
      <c r="AG982" s="16">
        <f t="shared" ref="AG982:AI982" si="2205">AG983+AG985</f>
        <v>0</v>
      </c>
      <c r="AH982" s="16">
        <f t="shared" si="2205"/>
        <v>0</v>
      </c>
      <c r="AI982" s="16">
        <f t="shared" si="2205"/>
        <v>0</v>
      </c>
      <c r="AJ982" s="16">
        <f t="shared" ref="AJ982:AJ1045" si="2206">AD982+AG982</f>
        <v>47000</v>
      </c>
      <c r="AK982" s="16">
        <f t="shared" ref="AK982:AK1045" si="2207">AE982+AH982</f>
        <v>453000</v>
      </c>
      <c r="AL982" s="16">
        <f t="shared" ref="AL982:AL1045" si="2208">AF982+AI982</f>
        <v>1032950.4999999999</v>
      </c>
      <c r="AM982" s="16">
        <f t="shared" ref="AM982:AO982" si="2209">AM983+AM985</f>
        <v>0</v>
      </c>
      <c r="AN982" s="16">
        <f t="shared" si="2209"/>
        <v>0</v>
      </c>
      <c r="AO982" s="16">
        <f t="shared" si="2209"/>
        <v>0</v>
      </c>
      <c r="AP982" s="16">
        <f t="shared" si="2187"/>
        <v>47000</v>
      </c>
      <c r="AQ982" s="16">
        <f t="shared" ref="AQ982" si="2210">AQ983+AQ985</f>
        <v>0</v>
      </c>
      <c r="AR982" s="16">
        <f t="shared" si="2166"/>
        <v>47000</v>
      </c>
      <c r="AS982" s="16">
        <f t="shared" si="2188"/>
        <v>453000</v>
      </c>
      <c r="AT982" s="16">
        <f t="shared" ref="AT982" si="2211">AT983+AT985</f>
        <v>0</v>
      </c>
      <c r="AU982" s="16">
        <f t="shared" si="2167"/>
        <v>453000</v>
      </c>
      <c r="AV982" s="16">
        <f t="shared" si="2189"/>
        <v>1032950.4999999999</v>
      </c>
      <c r="AW982" s="16">
        <f t="shared" ref="AW982" si="2212">AW983+AW985</f>
        <v>0</v>
      </c>
      <c r="AX982" s="16">
        <f t="shared" si="2168"/>
        <v>1032950.4999999999</v>
      </c>
      <c r="AY982" s="16">
        <f t="shared" si="2191"/>
        <v>0</v>
      </c>
      <c r="AZ982" s="35"/>
    </row>
    <row r="983" spans="1:52" x14ac:dyDescent="0.3">
      <c r="A983" s="60" t="s">
        <v>540</v>
      </c>
      <c r="B983" s="56">
        <v>410</v>
      </c>
      <c r="C983" s="60"/>
      <c r="D983" s="60"/>
      <c r="E983" s="12" t="s">
        <v>407</v>
      </c>
      <c r="F983" s="16">
        <f t="shared" si="2190"/>
        <v>47000</v>
      </c>
      <c r="G983" s="16">
        <f t="shared" si="2190"/>
        <v>453000</v>
      </c>
      <c r="H983" s="16">
        <f t="shared" si="2190"/>
        <v>1049198.7</v>
      </c>
      <c r="I983" s="16">
        <f t="shared" si="2190"/>
        <v>0</v>
      </c>
      <c r="J983" s="16">
        <f t="shared" si="2190"/>
        <v>0</v>
      </c>
      <c r="K983" s="16">
        <f t="shared" si="2190"/>
        <v>-70868.899999999994</v>
      </c>
      <c r="L983" s="16">
        <f t="shared" si="2132"/>
        <v>47000</v>
      </c>
      <c r="M983" s="16">
        <f t="shared" si="2133"/>
        <v>453000</v>
      </c>
      <c r="N983" s="16">
        <f t="shared" si="2134"/>
        <v>978329.79999999993</v>
      </c>
      <c r="O983" s="16">
        <f t="shared" si="2190"/>
        <v>0</v>
      </c>
      <c r="P983" s="16">
        <f t="shared" si="2190"/>
        <v>0</v>
      </c>
      <c r="Q983" s="16">
        <f t="shared" si="2190"/>
        <v>0</v>
      </c>
      <c r="R983" s="16">
        <f t="shared" si="2194"/>
        <v>47000</v>
      </c>
      <c r="S983" s="16">
        <f t="shared" si="2195"/>
        <v>453000</v>
      </c>
      <c r="T983" s="16">
        <f t="shared" si="2196"/>
        <v>978329.79999999993</v>
      </c>
      <c r="U983" s="16">
        <f t="shared" si="2190"/>
        <v>0</v>
      </c>
      <c r="V983" s="16">
        <f t="shared" si="2190"/>
        <v>0</v>
      </c>
      <c r="W983" s="16">
        <f t="shared" si="2190"/>
        <v>0</v>
      </c>
      <c r="X983" s="16">
        <f t="shared" si="2198"/>
        <v>47000</v>
      </c>
      <c r="Y983" s="16">
        <f t="shared" si="2199"/>
        <v>453000</v>
      </c>
      <c r="Z983" s="16">
        <f t="shared" si="2200"/>
        <v>978329.79999999993</v>
      </c>
      <c r="AA983" s="16">
        <f t="shared" si="2190"/>
        <v>0</v>
      </c>
      <c r="AB983" s="16">
        <f t="shared" si="2190"/>
        <v>0</v>
      </c>
      <c r="AC983" s="16">
        <f t="shared" si="2190"/>
        <v>0</v>
      </c>
      <c r="AD983" s="16">
        <f t="shared" si="2202"/>
        <v>47000</v>
      </c>
      <c r="AE983" s="16">
        <f t="shared" si="2203"/>
        <v>453000</v>
      </c>
      <c r="AF983" s="16">
        <f t="shared" si="2204"/>
        <v>978329.79999999993</v>
      </c>
      <c r="AG983" s="16">
        <f t="shared" si="2190"/>
        <v>0</v>
      </c>
      <c r="AH983" s="16">
        <f t="shared" si="2190"/>
        <v>0</v>
      </c>
      <c r="AI983" s="16">
        <f t="shared" si="2190"/>
        <v>0</v>
      </c>
      <c r="AJ983" s="16">
        <f t="shared" si="2206"/>
        <v>47000</v>
      </c>
      <c r="AK983" s="16">
        <f t="shared" si="2207"/>
        <v>453000</v>
      </c>
      <c r="AL983" s="16">
        <f t="shared" si="2208"/>
        <v>978329.79999999993</v>
      </c>
      <c r="AM983" s="16">
        <f t="shared" si="2190"/>
        <v>0</v>
      </c>
      <c r="AN983" s="16">
        <f t="shared" si="2190"/>
        <v>0</v>
      </c>
      <c r="AO983" s="16">
        <f t="shared" si="2190"/>
        <v>0</v>
      </c>
      <c r="AP983" s="16">
        <f t="shared" si="2187"/>
        <v>47000</v>
      </c>
      <c r="AQ983" s="16">
        <f t="shared" si="2190"/>
        <v>0</v>
      </c>
      <c r="AR983" s="16">
        <f t="shared" si="2166"/>
        <v>47000</v>
      </c>
      <c r="AS983" s="16">
        <f t="shared" si="2188"/>
        <v>453000</v>
      </c>
      <c r="AT983" s="16">
        <f t="shared" si="2190"/>
        <v>0</v>
      </c>
      <c r="AU983" s="16">
        <f t="shared" si="2167"/>
        <v>453000</v>
      </c>
      <c r="AV983" s="16">
        <f t="shared" si="2189"/>
        <v>978329.79999999993</v>
      </c>
      <c r="AW983" s="16">
        <f t="shared" si="2190"/>
        <v>0</v>
      </c>
      <c r="AX983" s="16">
        <f t="shared" si="2168"/>
        <v>978329.79999999993</v>
      </c>
      <c r="AY983" s="16">
        <f t="shared" si="2190"/>
        <v>0</v>
      </c>
      <c r="AZ983" s="35"/>
    </row>
    <row r="984" spans="1:52" x14ac:dyDescent="0.3">
      <c r="A984" s="60" t="s">
        <v>540</v>
      </c>
      <c r="B984" s="56">
        <v>410</v>
      </c>
      <c r="C984" s="60" t="s">
        <v>25</v>
      </c>
      <c r="D984" s="60" t="s">
        <v>87</v>
      </c>
      <c r="E984" s="12" t="s">
        <v>375</v>
      </c>
      <c r="F984" s="16">
        <v>47000</v>
      </c>
      <c r="G984" s="16">
        <v>453000</v>
      </c>
      <c r="H984" s="16">
        <f>1103819.4-54620.7</f>
        <v>1049198.7</v>
      </c>
      <c r="I984" s="16"/>
      <c r="J984" s="16"/>
      <c r="K984" s="16">
        <v>-70868.899999999994</v>
      </c>
      <c r="L984" s="16">
        <f t="shared" si="2132"/>
        <v>47000</v>
      </c>
      <c r="M984" s="16">
        <f t="shared" si="2133"/>
        <v>453000</v>
      </c>
      <c r="N984" s="16">
        <f t="shared" si="2134"/>
        <v>978329.79999999993</v>
      </c>
      <c r="O984" s="16"/>
      <c r="P984" s="16"/>
      <c r="Q984" s="16"/>
      <c r="R984" s="16">
        <f t="shared" si="2194"/>
        <v>47000</v>
      </c>
      <c r="S984" s="16">
        <f t="shared" si="2195"/>
        <v>453000</v>
      </c>
      <c r="T984" s="16">
        <f t="shared" si="2196"/>
        <v>978329.79999999993</v>
      </c>
      <c r="U984" s="16"/>
      <c r="V984" s="16"/>
      <c r="W984" s="16"/>
      <c r="X984" s="16">
        <f t="shared" si="2198"/>
        <v>47000</v>
      </c>
      <c r="Y984" s="16">
        <f t="shared" si="2199"/>
        <v>453000</v>
      </c>
      <c r="Z984" s="16">
        <f t="shared" si="2200"/>
        <v>978329.79999999993</v>
      </c>
      <c r="AA984" s="16"/>
      <c r="AB984" s="16"/>
      <c r="AC984" s="16"/>
      <c r="AD984" s="16">
        <f t="shared" si="2202"/>
        <v>47000</v>
      </c>
      <c r="AE984" s="16">
        <f t="shared" si="2203"/>
        <v>453000</v>
      </c>
      <c r="AF984" s="16">
        <f t="shared" si="2204"/>
        <v>978329.79999999993</v>
      </c>
      <c r="AG984" s="16"/>
      <c r="AH984" s="16"/>
      <c r="AI984" s="16"/>
      <c r="AJ984" s="16">
        <f t="shared" si="2206"/>
        <v>47000</v>
      </c>
      <c r="AK984" s="16">
        <f t="shared" si="2207"/>
        <v>453000</v>
      </c>
      <c r="AL984" s="16">
        <f t="shared" si="2208"/>
        <v>978329.79999999993</v>
      </c>
      <c r="AM984" s="16"/>
      <c r="AN984" s="16"/>
      <c r="AO984" s="16"/>
      <c r="AP984" s="16">
        <f t="shared" si="2187"/>
        <v>47000</v>
      </c>
      <c r="AQ984" s="16"/>
      <c r="AR984" s="16">
        <f t="shared" si="2166"/>
        <v>47000</v>
      </c>
      <c r="AS984" s="16">
        <f t="shared" si="2188"/>
        <v>453000</v>
      </c>
      <c r="AT984" s="16"/>
      <c r="AU984" s="16">
        <f t="shared" si="2167"/>
        <v>453000</v>
      </c>
      <c r="AV984" s="16">
        <f t="shared" si="2189"/>
        <v>978329.79999999993</v>
      </c>
      <c r="AW984" s="16"/>
      <c r="AX984" s="16">
        <f t="shared" si="2168"/>
        <v>978329.79999999993</v>
      </c>
      <c r="AY984" s="16"/>
      <c r="AZ984" s="35"/>
    </row>
    <row r="985" spans="1:52" ht="140.4" x14ac:dyDescent="0.3">
      <c r="A985" s="60" t="s">
        <v>540</v>
      </c>
      <c r="B985" s="56">
        <v>460</v>
      </c>
      <c r="C985" s="60"/>
      <c r="D985" s="60"/>
      <c r="E985" s="12" t="s">
        <v>408</v>
      </c>
      <c r="F985" s="16">
        <f>F986</f>
        <v>0</v>
      </c>
      <c r="G985" s="16">
        <f t="shared" ref="G985:AY985" si="2213">G986</f>
        <v>0</v>
      </c>
      <c r="H985" s="16">
        <f t="shared" si="2213"/>
        <v>54620.7</v>
      </c>
      <c r="I985" s="16">
        <f t="shared" si="2213"/>
        <v>0</v>
      </c>
      <c r="J985" s="16">
        <f t="shared" si="2213"/>
        <v>0</v>
      </c>
      <c r="K985" s="16">
        <f t="shared" si="2213"/>
        <v>0</v>
      </c>
      <c r="L985" s="16">
        <f t="shared" si="2132"/>
        <v>0</v>
      </c>
      <c r="M985" s="16">
        <f t="shared" si="2133"/>
        <v>0</v>
      </c>
      <c r="N985" s="16">
        <f t="shared" si="2134"/>
        <v>54620.7</v>
      </c>
      <c r="O985" s="16">
        <f t="shared" si="2213"/>
        <v>0</v>
      </c>
      <c r="P985" s="16">
        <f t="shared" si="2213"/>
        <v>0</v>
      </c>
      <c r="Q985" s="16">
        <f t="shared" si="2213"/>
        <v>0</v>
      </c>
      <c r="R985" s="16">
        <f t="shared" si="2194"/>
        <v>0</v>
      </c>
      <c r="S985" s="16">
        <f t="shared" si="2195"/>
        <v>0</v>
      </c>
      <c r="T985" s="16">
        <f t="shared" si="2196"/>
        <v>54620.7</v>
      </c>
      <c r="U985" s="16">
        <f t="shared" si="2213"/>
        <v>0</v>
      </c>
      <c r="V985" s="16">
        <f t="shared" si="2213"/>
        <v>0</v>
      </c>
      <c r="W985" s="16">
        <f t="shared" si="2213"/>
        <v>0</v>
      </c>
      <c r="X985" s="16">
        <f t="shared" si="2198"/>
        <v>0</v>
      </c>
      <c r="Y985" s="16">
        <f t="shared" si="2199"/>
        <v>0</v>
      </c>
      <c r="Z985" s="16">
        <f t="shared" si="2200"/>
        <v>54620.7</v>
      </c>
      <c r="AA985" s="16">
        <f t="shared" si="2213"/>
        <v>0</v>
      </c>
      <c r="AB985" s="16">
        <f t="shared" si="2213"/>
        <v>0</v>
      </c>
      <c r="AC985" s="16">
        <f t="shared" si="2213"/>
        <v>0</v>
      </c>
      <c r="AD985" s="16">
        <f t="shared" si="2202"/>
        <v>0</v>
      </c>
      <c r="AE985" s="16">
        <f t="shared" si="2203"/>
        <v>0</v>
      </c>
      <c r="AF985" s="16">
        <f t="shared" si="2204"/>
        <v>54620.7</v>
      </c>
      <c r="AG985" s="16">
        <f t="shared" si="2213"/>
        <v>0</v>
      </c>
      <c r="AH985" s="16">
        <f t="shared" si="2213"/>
        <v>0</v>
      </c>
      <c r="AI985" s="16">
        <f t="shared" si="2213"/>
        <v>0</v>
      </c>
      <c r="AJ985" s="16">
        <f t="shared" si="2206"/>
        <v>0</v>
      </c>
      <c r="AK985" s="16">
        <f t="shared" si="2207"/>
        <v>0</v>
      </c>
      <c r="AL985" s="16">
        <f t="shared" si="2208"/>
        <v>54620.7</v>
      </c>
      <c r="AM985" s="16">
        <f t="shared" si="2213"/>
        <v>0</v>
      </c>
      <c r="AN985" s="16">
        <f t="shared" si="2213"/>
        <v>0</v>
      </c>
      <c r="AO985" s="16">
        <f t="shared" si="2213"/>
        <v>0</v>
      </c>
      <c r="AP985" s="16">
        <f t="shared" si="2187"/>
        <v>0</v>
      </c>
      <c r="AQ985" s="16">
        <f t="shared" si="2213"/>
        <v>0</v>
      </c>
      <c r="AR985" s="16">
        <f t="shared" si="2166"/>
        <v>0</v>
      </c>
      <c r="AS985" s="16">
        <f t="shared" si="2188"/>
        <v>0</v>
      </c>
      <c r="AT985" s="16">
        <f t="shared" si="2213"/>
        <v>0</v>
      </c>
      <c r="AU985" s="16">
        <f t="shared" si="2167"/>
        <v>0</v>
      </c>
      <c r="AV985" s="16">
        <f t="shared" si="2189"/>
        <v>54620.7</v>
      </c>
      <c r="AW985" s="16">
        <f t="shared" si="2213"/>
        <v>0</v>
      </c>
      <c r="AX985" s="16">
        <f t="shared" si="2168"/>
        <v>54620.7</v>
      </c>
      <c r="AY985" s="16">
        <f t="shared" si="2213"/>
        <v>0</v>
      </c>
      <c r="AZ985" s="35"/>
    </row>
    <row r="986" spans="1:52" x14ac:dyDescent="0.3">
      <c r="A986" s="60" t="s">
        <v>540</v>
      </c>
      <c r="B986" s="56">
        <v>460</v>
      </c>
      <c r="C986" s="60" t="s">
        <v>25</v>
      </c>
      <c r="D986" s="60" t="s">
        <v>87</v>
      </c>
      <c r="E986" s="12" t="s">
        <v>375</v>
      </c>
      <c r="F986" s="16"/>
      <c r="G986" s="16"/>
      <c r="H986" s="16">
        <v>54620.7</v>
      </c>
      <c r="I986" s="16"/>
      <c r="J986" s="16"/>
      <c r="K986" s="16"/>
      <c r="L986" s="16">
        <f t="shared" si="2132"/>
        <v>0</v>
      </c>
      <c r="M986" s="16">
        <f t="shared" si="2133"/>
        <v>0</v>
      </c>
      <c r="N986" s="16">
        <f t="shared" si="2134"/>
        <v>54620.7</v>
      </c>
      <c r="O986" s="16"/>
      <c r="P986" s="16"/>
      <c r="Q986" s="16"/>
      <c r="R986" s="16">
        <f t="shared" si="2194"/>
        <v>0</v>
      </c>
      <c r="S986" s="16">
        <f t="shared" si="2195"/>
        <v>0</v>
      </c>
      <c r="T986" s="16">
        <f t="shared" si="2196"/>
        <v>54620.7</v>
      </c>
      <c r="U986" s="16"/>
      <c r="V986" s="16"/>
      <c r="W986" s="16"/>
      <c r="X986" s="16">
        <f t="shared" si="2198"/>
        <v>0</v>
      </c>
      <c r="Y986" s="16">
        <f t="shared" si="2199"/>
        <v>0</v>
      </c>
      <c r="Z986" s="16">
        <f t="shared" si="2200"/>
        <v>54620.7</v>
      </c>
      <c r="AA986" s="16"/>
      <c r="AB986" s="16"/>
      <c r="AC986" s="16"/>
      <c r="AD986" s="16">
        <f t="shared" si="2202"/>
        <v>0</v>
      </c>
      <c r="AE986" s="16">
        <f t="shared" si="2203"/>
        <v>0</v>
      </c>
      <c r="AF986" s="16">
        <f t="shared" si="2204"/>
        <v>54620.7</v>
      </c>
      <c r="AG986" s="16"/>
      <c r="AH986" s="16"/>
      <c r="AI986" s="16"/>
      <c r="AJ986" s="16">
        <f t="shared" si="2206"/>
        <v>0</v>
      </c>
      <c r="AK986" s="16">
        <f t="shared" si="2207"/>
        <v>0</v>
      </c>
      <c r="AL986" s="16">
        <f t="shared" si="2208"/>
        <v>54620.7</v>
      </c>
      <c r="AM986" s="16"/>
      <c r="AN986" s="16"/>
      <c r="AO986" s="16"/>
      <c r="AP986" s="16">
        <f t="shared" si="2187"/>
        <v>0</v>
      </c>
      <c r="AQ986" s="16"/>
      <c r="AR986" s="16">
        <f t="shared" si="2166"/>
        <v>0</v>
      </c>
      <c r="AS986" s="16">
        <f t="shared" si="2188"/>
        <v>0</v>
      </c>
      <c r="AT986" s="16"/>
      <c r="AU986" s="16">
        <f t="shared" si="2167"/>
        <v>0</v>
      </c>
      <c r="AV986" s="16">
        <f t="shared" si="2189"/>
        <v>54620.7</v>
      </c>
      <c r="AW986" s="16"/>
      <c r="AX986" s="16">
        <f t="shared" si="2168"/>
        <v>54620.7</v>
      </c>
      <c r="AY986" s="16"/>
      <c r="AZ986" s="35"/>
    </row>
    <row r="987" spans="1:52" ht="46.8" x14ac:dyDescent="0.3">
      <c r="A987" s="17" t="s">
        <v>776</v>
      </c>
      <c r="B987" s="56"/>
      <c r="C987" s="60"/>
      <c r="D987" s="60"/>
      <c r="E987" s="12" t="s">
        <v>1102</v>
      </c>
      <c r="F987" s="16">
        <f t="shared" ref="F987:AY989" si="2214">F988</f>
        <v>247160.9</v>
      </c>
      <c r="G987" s="16">
        <f t="shared" si="2214"/>
        <v>412839.1</v>
      </c>
      <c r="H987" s="16">
        <f t="shared" si="2214"/>
        <v>0</v>
      </c>
      <c r="I987" s="16">
        <f t="shared" si="2214"/>
        <v>0</v>
      </c>
      <c r="J987" s="16">
        <f t="shared" si="2214"/>
        <v>0</v>
      </c>
      <c r="K987" s="16">
        <f t="shared" si="2214"/>
        <v>0</v>
      </c>
      <c r="L987" s="16">
        <f t="shared" si="2132"/>
        <v>247160.9</v>
      </c>
      <c r="M987" s="16">
        <f t="shared" si="2133"/>
        <v>412839.1</v>
      </c>
      <c r="N987" s="16">
        <f t="shared" si="2134"/>
        <v>0</v>
      </c>
      <c r="O987" s="16">
        <f t="shared" si="2214"/>
        <v>24298.196000000011</v>
      </c>
      <c r="P987" s="16">
        <f t="shared" si="2214"/>
        <v>0</v>
      </c>
      <c r="Q987" s="16">
        <f t="shared" si="2214"/>
        <v>0</v>
      </c>
      <c r="R987" s="16">
        <f t="shared" si="2194"/>
        <v>271459.09600000002</v>
      </c>
      <c r="S987" s="16">
        <f t="shared" si="2195"/>
        <v>412839.1</v>
      </c>
      <c r="T987" s="16">
        <f t="shared" si="2196"/>
        <v>0</v>
      </c>
      <c r="U987" s="16">
        <f t="shared" si="2214"/>
        <v>0</v>
      </c>
      <c r="V987" s="16">
        <f t="shared" si="2214"/>
        <v>0</v>
      </c>
      <c r="W987" s="16">
        <f t="shared" si="2214"/>
        <v>0</v>
      </c>
      <c r="X987" s="16">
        <f t="shared" si="2198"/>
        <v>271459.09600000002</v>
      </c>
      <c r="Y987" s="16">
        <f t="shared" si="2199"/>
        <v>412839.1</v>
      </c>
      <c r="Z987" s="16">
        <f t="shared" si="2200"/>
        <v>0</v>
      </c>
      <c r="AA987" s="16">
        <f t="shared" si="2214"/>
        <v>0</v>
      </c>
      <c r="AB987" s="16">
        <f t="shared" si="2214"/>
        <v>0</v>
      </c>
      <c r="AC987" s="16">
        <f t="shared" si="2214"/>
        <v>0</v>
      </c>
      <c r="AD987" s="16">
        <f t="shared" si="2202"/>
        <v>271459.09600000002</v>
      </c>
      <c r="AE987" s="16">
        <f t="shared" si="2203"/>
        <v>412839.1</v>
      </c>
      <c r="AF987" s="16">
        <f t="shared" si="2204"/>
        <v>0</v>
      </c>
      <c r="AG987" s="16">
        <f t="shared" si="2214"/>
        <v>0</v>
      </c>
      <c r="AH987" s="16">
        <f t="shared" si="2214"/>
        <v>0</v>
      </c>
      <c r="AI987" s="16">
        <f t="shared" si="2214"/>
        <v>0</v>
      </c>
      <c r="AJ987" s="16">
        <f t="shared" si="2206"/>
        <v>271459.09600000002</v>
      </c>
      <c r="AK987" s="16">
        <f t="shared" si="2207"/>
        <v>412839.1</v>
      </c>
      <c r="AL987" s="16">
        <f t="shared" si="2208"/>
        <v>0</v>
      </c>
      <c r="AM987" s="16">
        <f t="shared" si="2214"/>
        <v>0</v>
      </c>
      <c r="AN987" s="16">
        <f t="shared" si="2214"/>
        <v>0</v>
      </c>
      <c r="AO987" s="16">
        <f t="shared" si="2214"/>
        <v>0</v>
      </c>
      <c r="AP987" s="16">
        <f t="shared" si="2187"/>
        <v>271459.09600000002</v>
      </c>
      <c r="AQ987" s="16">
        <f t="shared" si="2214"/>
        <v>0</v>
      </c>
      <c r="AR987" s="16">
        <f t="shared" si="2166"/>
        <v>271459.09600000002</v>
      </c>
      <c r="AS987" s="16">
        <f t="shared" si="2188"/>
        <v>412839.1</v>
      </c>
      <c r="AT987" s="16">
        <f t="shared" si="2214"/>
        <v>0</v>
      </c>
      <c r="AU987" s="16">
        <f t="shared" si="2167"/>
        <v>412839.1</v>
      </c>
      <c r="AV987" s="16">
        <f t="shared" si="2189"/>
        <v>0</v>
      </c>
      <c r="AW987" s="16">
        <f t="shared" si="2214"/>
        <v>0</v>
      </c>
      <c r="AX987" s="16">
        <f t="shared" si="2168"/>
        <v>0</v>
      </c>
      <c r="AY987" s="16">
        <f t="shared" si="2214"/>
        <v>0</v>
      </c>
      <c r="AZ987" s="35"/>
    </row>
    <row r="988" spans="1:52" ht="46.8" x14ac:dyDescent="0.3">
      <c r="A988" s="17" t="s">
        <v>776</v>
      </c>
      <c r="B988" s="56">
        <v>400</v>
      </c>
      <c r="C988" s="60"/>
      <c r="D988" s="60"/>
      <c r="E988" s="12" t="s">
        <v>394</v>
      </c>
      <c r="F988" s="16">
        <f>F989+F991</f>
        <v>247160.9</v>
      </c>
      <c r="G988" s="16">
        <f t="shared" ref="G988:AY988" si="2215">G989+G991</f>
        <v>412839.1</v>
      </c>
      <c r="H988" s="16">
        <f t="shared" si="2215"/>
        <v>0</v>
      </c>
      <c r="I988" s="16">
        <f t="shared" ref="I988:K988" si="2216">I989+I991</f>
        <v>0</v>
      </c>
      <c r="J988" s="16">
        <f t="shared" si="2216"/>
        <v>0</v>
      </c>
      <c r="K988" s="16">
        <f t="shared" si="2216"/>
        <v>0</v>
      </c>
      <c r="L988" s="16">
        <f t="shared" si="2132"/>
        <v>247160.9</v>
      </c>
      <c r="M988" s="16">
        <f t="shared" si="2133"/>
        <v>412839.1</v>
      </c>
      <c r="N988" s="16">
        <f t="shared" si="2134"/>
        <v>0</v>
      </c>
      <c r="O988" s="16">
        <f t="shared" ref="O988:Q988" si="2217">O989+O991</f>
        <v>24298.196000000011</v>
      </c>
      <c r="P988" s="16">
        <f t="shared" si="2217"/>
        <v>0</v>
      </c>
      <c r="Q988" s="16">
        <f t="shared" si="2217"/>
        <v>0</v>
      </c>
      <c r="R988" s="16">
        <f t="shared" si="2194"/>
        <v>271459.09600000002</v>
      </c>
      <c r="S988" s="16">
        <f t="shared" si="2195"/>
        <v>412839.1</v>
      </c>
      <c r="T988" s="16">
        <f t="shared" si="2196"/>
        <v>0</v>
      </c>
      <c r="U988" s="16">
        <f t="shared" ref="U988:W988" si="2218">U989+U991</f>
        <v>0</v>
      </c>
      <c r="V988" s="16">
        <f t="shared" si="2218"/>
        <v>0</v>
      </c>
      <c r="W988" s="16">
        <f t="shared" si="2218"/>
        <v>0</v>
      </c>
      <c r="X988" s="16">
        <f t="shared" si="2198"/>
        <v>271459.09600000002</v>
      </c>
      <c r="Y988" s="16">
        <f t="shared" si="2199"/>
        <v>412839.1</v>
      </c>
      <c r="Z988" s="16">
        <f t="shared" si="2200"/>
        <v>0</v>
      </c>
      <c r="AA988" s="16">
        <f t="shared" ref="AA988:AC988" si="2219">AA989+AA991</f>
        <v>0</v>
      </c>
      <c r="AB988" s="16">
        <f t="shared" si="2219"/>
        <v>0</v>
      </c>
      <c r="AC988" s="16">
        <f t="shared" si="2219"/>
        <v>0</v>
      </c>
      <c r="AD988" s="16">
        <f t="shared" si="2202"/>
        <v>271459.09600000002</v>
      </c>
      <c r="AE988" s="16">
        <f t="shared" si="2203"/>
        <v>412839.1</v>
      </c>
      <c r="AF988" s="16">
        <f t="shared" si="2204"/>
        <v>0</v>
      </c>
      <c r="AG988" s="16">
        <f t="shared" ref="AG988:AI988" si="2220">AG989+AG991</f>
        <v>0</v>
      </c>
      <c r="AH988" s="16">
        <f t="shared" si="2220"/>
        <v>0</v>
      </c>
      <c r="AI988" s="16">
        <f t="shared" si="2220"/>
        <v>0</v>
      </c>
      <c r="AJ988" s="16">
        <f t="shared" si="2206"/>
        <v>271459.09600000002</v>
      </c>
      <c r="AK988" s="16">
        <f t="shared" si="2207"/>
        <v>412839.1</v>
      </c>
      <c r="AL988" s="16">
        <f t="shared" si="2208"/>
        <v>0</v>
      </c>
      <c r="AM988" s="16">
        <f t="shared" ref="AM988:AO988" si="2221">AM989+AM991</f>
        <v>0</v>
      </c>
      <c r="AN988" s="16">
        <f t="shared" si="2221"/>
        <v>0</v>
      </c>
      <c r="AO988" s="16">
        <f t="shared" si="2221"/>
        <v>0</v>
      </c>
      <c r="AP988" s="16">
        <f t="shared" si="2187"/>
        <v>271459.09600000002</v>
      </c>
      <c r="AQ988" s="16">
        <f t="shared" ref="AQ988" si="2222">AQ989+AQ991</f>
        <v>0</v>
      </c>
      <c r="AR988" s="16">
        <f t="shared" si="2166"/>
        <v>271459.09600000002</v>
      </c>
      <c r="AS988" s="16">
        <f t="shared" si="2188"/>
        <v>412839.1</v>
      </c>
      <c r="AT988" s="16">
        <f t="shared" ref="AT988" si="2223">AT989+AT991</f>
        <v>0</v>
      </c>
      <c r="AU988" s="16">
        <f t="shared" si="2167"/>
        <v>412839.1</v>
      </c>
      <c r="AV988" s="16">
        <f t="shared" si="2189"/>
        <v>0</v>
      </c>
      <c r="AW988" s="16">
        <f t="shared" ref="AW988" si="2224">AW989+AW991</f>
        <v>0</v>
      </c>
      <c r="AX988" s="16">
        <f t="shared" si="2168"/>
        <v>0</v>
      </c>
      <c r="AY988" s="16">
        <f t="shared" si="2215"/>
        <v>0</v>
      </c>
      <c r="AZ988" s="35"/>
    </row>
    <row r="989" spans="1:52" x14ac:dyDescent="0.3">
      <c r="A989" s="17" t="s">
        <v>776</v>
      </c>
      <c r="B989" s="56">
        <v>410</v>
      </c>
      <c r="C989" s="60"/>
      <c r="D989" s="60"/>
      <c r="E989" s="12" t="s">
        <v>407</v>
      </c>
      <c r="F989" s="16">
        <f t="shared" si="2214"/>
        <v>247160.9</v>
      </c>
      <c r="G989" s="16">
        <f t="shared" si="2214"/>
        <v>386829.3</v>
      </c>
      <c r="H989" s="16">
        <f t="shared" si="2214"/>
        <v>0</v>
      </c>
      <c r="I989" s="16">
        <f t="shared" si="2214"/>
        <v>0</v>
      </c>
      <c r="J989" s="16">
        <f t="shared" si="2214"/>
        <v>0</v>
      </c>
      <c r="K989" s="16">
        <f t="shared" si="2214"/>
        <v>0</v>
      </c>
      <c r="L989" s="16">
        <f t="shared" si="2132"/>
        <v>247160.9</v>
      </c>
      <c r="M989" s="16">
        <f t="shared" si="2133"/>
        <v>386829.3</v>
      </c>
      <c r="N989" s="16">
        <f t="shared" si="2134"/>
        <v>0</v>
      </c>
      <c r="O989" s="16">
        <f t="shared" si="2214"/>
        <v>24298.196000000011</v>
      </c>
      <c r="P989" s="16">
        <f t="shared" si="2214"/>
        <v>-40308.101999999999</v>
      </c>
      <c r="Q989" s="16">
        <f t="shared" si="2214"/>
        <v>0</v>
      </c>
      <c r="R989" s="16">
        <f t="shared" si="2194"/>
        <v>271459.09600000002</v>
      </c>
      <c r="S989" s="16">
        <f t="shared" si="2195"/>
        <v>346521.19799999997</v>
      </c>
      <c r="T989" s="16">
        <f t="shared" si="2196"/>
        <v>0</v>
      </c>
      <c r="U989" s="16">
        <f t="shared" si="2214"/>
        <v>0</v>
      </c>
      <c r="V989" s="16">
        <f t="shared" si="2214"/>
        <v>0</v>
      </c>
      <c r="W989" s="16">
        <f t="shared" si="2214"/>
        <v>0</v>
      </c>
      <c r="X989" s="16">
        <f t="shared" si="2198"/>
        <v>271459.09600000002</v>
      </c>
      <c r="Y989" s="16">
        <f t="shared" si="2199"/>
        <v>346521.19799999997</v>
      </c>
      <c r="Z989" s="16">
        <f t="shared" si="2200"/>
        <v>0</v>
      </c>
      <c r="AA989" s="16">
        <f t="shared" si="2214"/>
        <v>0</v>
      </c>
      <c r="AB989" s="16">
        <f t="shared" si="2214"/>
        <v>0</v>
      </c>
      <c r="AC989" s="16">
        <f t="shared" si="2214"/>
        <v>0</v>
      </c>
      <c r="AD989" s="16">
        <f t="shared" si="2202"/>
        <v>271459.09600000002</v>
      </c>
      <c r="AE989" s="16">
        <f t="shared" si="2203"/>
        <v>346521.19799999997</v>
      </c>
      <c r="AF989" s="16">
        <f t="shared" si="2204"/>
        <v>0</v>
      </c>
      <c r="AG989" s="16">
        <f t="shared" si="2214"/>
        <v>0</v>
      </c>
      <c r="AH989" s="16">
        <f t="shared" si="2214"/>
        <v>0</v>
      </c>
      <c r="AI989" s="16">
        <f t="shared" si="2214"/>
        <v>0</v>
      </c>
      <c r="AJ989" s="16">
        <f t="shared" si="2206"/>
        <v>271459.09600000002</v>
      </c>
      <c r="AK989" s="16">
        <f t="shared" si="2207"/>
        <v>346521.19799999997</v>
      </c>
      <c r="AL989" s="16">
        <f t="shared" si="2208"/>
        <v>0</v>
      </c>
      <c r="AM989" s="16">
        <f t="shared" si="2214"/>
        <v>0</v>
      </c>
      <c r="AN989" s="16">
        <f t="shared" si="2214"/>
        <v>0</v>
      </c>
      <c r="AO989" s="16">
        <f t="shared" si="2214"/>
        <v>0</v>
      </c>
      <c r="AP989" s="16">
        <f t="shared" si="2187"/>
        <v>271459.09600000002</v>
      </c>
      <c r="AQ989" s="16">
        <f t="shared" si="2214"/>
        <v>0</v>
      </c>
      <c r="AR989" s="16">
        <f t="shared" si="2166"/>
        <v>271459.09600000002</v>
      </c>
      <c r="AS989" s="16">
        <f t="shared" si="2188"/>
        <v>346521.19799999997</v>
      </c>
      <c r="AT989" s="16">
        <f t="shared" si="2214"/>
        <v>0</v>
      </c>
      <c r="AU989" s="16">
        <f t="shared" si="2167"/>
        <v>346521.19799999997</v>
      </c>
      <c r="AV989" s="16">
        <f t="shared" si="2189"/>
        <v>0</v>
      </c>
      <c r="AW989" s="16">
        <f t="shared" si="2214"/>
        <v>0</v>
      </c>
      <c r="AX989" s="16">
        <f t="shared" si="2168"/>
        <v>0</v>
      </c>
      <c r="AY989" s="16">
        <f t="shared" si="2214"/>
        <v>0</v>
      </c>
      <c r="AZ989" s="35"/>
    </row>
    <row r="990" spans="1:52" x14ac:dyDescent="0.3">
      <c r="A990" s="17" t="s">
        <v>776</v>
      </c>
      <c r="B990" s="56">
        <v>410</v>
      </c>
      <c r="C990" s="60" t="s">
        <v>25</v>
      </c>
      <c r="D990" s="60" t="s">
        <v>87</v>
      </c>
      <c r="E990" s="12" t="s">
        <v>375</v>
      </c>
      <c r="F990" s="16">
        <v>247160.9</v>
      </c>
      <c r="G990" s="16">
        <f>412839.1-26009.8</f>
        <v>386829.3</v>
      </c>
      <c r="H990" s="16"/>
      <c r="I990" s="16"/>
      <c r="J990" s="16"/>
      <c r="K990" s="16"/>
      <c r="L990" s="16">
        <f t="shared" si="2132"/>
        <v>247160.9</v>
      </c>
      <c r="M990" s="16">
        <f t="shared" si="2133"/>
        <v>386829.3</v>
      </c>
      <c r="N990" s="16">
        <f t="shared" si="2134"/>
        <v>0</v>
      </c>
      <c r="O990" s="16">
        <f>147105.896-122807.7</f>
        <v>24298.196000000011</v>
      </c>
      <c r="P990" s="16">
        <v>-40308.101999999999</v>
      </c>
      <c r="Q990" s="16"/>
      <c r="R990" s="16">
        <f t="shared" si="2194"/>
        <v>271459.09600000002</v>
      </c>
      <c r="S990" s="16">
        <f t="shared" si="2195"/>
        <v>346521.19799999997</v>
      </c>
      <c r="T990" s="16">
        <f t="shared" si="2196"/>
        <v>0</v>
      </c>
      <c r="U990" s="16"/>
      <c r="V990" s="16"/>
      <c r="W990" s="16"/>
      <c r="X990" s="16">
        <f t="shared" si="2198"/>
        <v>271459.09600000002</v>
      </c>
      <c r="Y990" s="16">
        <f t="shared" si="2199"/>
        <v>346521.19799999997</v>
      </c>
      <c r="Z990" s="16">
        <f t="shared" si="2200"/>
        <v>0</v>
      </c>
      <c r="AA990" s="16"/>
      <c r="AB990" s="16"/>
      <c r="AC990" s="16"/>
      <c r="AD990" s="16">
        <f t="shared" si="2202"/>
        <v>271459.09600000002</v>
      </c>
      <c r="AE990" s="16">
        <f t="shared" si="2203"/>
        <v>346521.19799999997</v>
      </c>
      <c r="AF990" s="16">
        <f t="shared" si="2204"/>
        <v>0</v>
      </c>
      <c r="AG990" s="16"/>
      <c r="AH990" s="16"/>
      <c r="AI990" s="16"/>
      <c r="AJ990" s="16">
        <f t="shared" si="2206"/>
        <v>271459.09600000002</v>
      </c>
      <c r="AK990" s="16">
        <f t="shared" si="2207"/>
        <v>346521.19799999997</v>
      </c>
      <c r="AL990" s="16">
        <f t="shared" si="2208"/>
        <v>0</v>
      </c>
      <c r="AM990" s="16"/>
      <c r="AN990" s="16"/>
      <c r="AO990" s="16"/>
      <c r="AP990" s="16">
        <f t="shared" si="2187"/>
        <v>271459.09600000002</v>
      </c>
      <c r="AQ990" s="16"/>
      <c r="AR990" s="16">
        <f t="shared" si="2166"/>
        <v>271459.09600000002</v>
      </c>
      <c r="AS990" s="16">
        <f t="shared" si="2188"/>
        <v>346521.19799999997</v>
      </c>
      <c r="AT990" s="16"/>
      <c r="AU990" s="16">
        <f t="shared" si="2167"/>
        <v>346521.19799999997</v>
      </c>
      <c r="AV990" s="16">
        <f t="shared" si="2189"/>
        <v>0</v>
      </c>
      <c r="AW990" s="16"/>
      <c r="AX990" s="16">
        <f t="shared" si="2168"/>
        <v>0</v>
      </c>
      <c r="AY990" s="16"/>
      <c r="AZ990" s="35"/>
    </row>
    <row r="991" spans="1:52" ht="140.4" x14ac:dyDescent="0.3">
      <c r="A991" s="17" t="s">
        <v>776</v>
      </c>
      <c r="B991" s="56">
        <v>460</v>
      </c>
      <c r="C991" s="60"/>
      <c r="D991" s="60"/>
      <c r="E991" s="12" t="s">
        <v>408</v>
      </c>
      <c r="F991" s="16">
        <f>F992</f>
        <v>0</v>
      </c>
      <c r="G991" s="16">
        <f t="shared" ref="G991:AY991" si="2225">G992</f>
        <v>26009.8</v>
      </c>
      <c r="H991" s="16">
        <f t="shared" si="2225"/>
        <v>0</v>
      </c>
      <c r="I991" s="16">
        <f t="shared" si="2225"/>
        <v>0</v>
      </c>
      <c r="J991" s="16">
        <f t="shared" si="2225"/>
        <v>0</v>
      </c>
      <c r="K991" s="16">
        <f t="shared" si="2225"/>
        <v>0</v>
      </c>
      <c r="L991" s="16">
        <f t="shared" si="2132"/>
        <v>0</v>
      </c>
      <c r="M991" s="16">
        <f t="shared" si="2133"/>
        <v>26009.8</v>
      </c>
      <c r="N991" s="16">
        <f t="shared" si="2134"/>
        <v>0</v>
      </c>
      <c r="O991" s="16">
        <f t="shared" si="2225"/>
        <v>0</v>
      </c>
      <c r="P991" s="16">
        <f t="shared" si="2225"/>
        <v>40308.101999999999</v>
      </c>
      <c r="Q991" s="16">
        <f t="shared" si="2225"/>
        <v>0</v>
      </c>
      <c r="R991" s="16">
        <f t="shared" si="2194"/>
        <v>0</v>
      </c>
      <c r="S991" s="16">
        <f t="shared" si="2195"/>
        <v>66317.902000000002</v>
      </c>
      <c r="T991" s="16">
        <f t="shared" si="2196"/>
        <v>0</v>
      </c>
      <c r="U991" s="16">
        <f t="shared" si="2225"/>
        <v>0</v>
      </c>
      <c r="V991" s="16">
        <f t="shared" si="2225"/>
        <v>0</v>
      </c>
      <c r="W991" s="16">
        <f t="shared" si="2225"/>
        <v>0</v>
      </c>
      <c r="X991" s="16">
        <f t="shared" si="2198"/>
        <v>0</v>
      </c>
      <c r="Y991" s="16">
        <f t="shared" si="2199"/>
        <v>66317.902000000002</v>
      </c>
      <c r="Z991" s="16">
        <f t="shared" si="2200"/>
        <v>0</v>
      </c>
      <c r="AA991" s="16">
        <f t="shared" si="2225"/>
        <v>0</v>
      </c>
      <c r="AB991" s="16">
        <f t="shared" si="2225"/>
        <v>0</v>
      </c>
      <c r="AC991" s="16">
        <f t="shared" si="2225"/>
        <v>0</v>
      </c>
      <c r="AD991" s="16">
        <f t="shared" si="2202"/>
        <v>0</v>
      </c>
      <c r="AE991" s="16">
        <f t="shared" si="2203"/>
        <v>66317.902000000002</v>
      </c>
      <c r="AF991" s="16">
        <f t="shared" si="2204"/>
        <v>0</v>
      </c>
      <c r="AG991" s="16">
        <f t="shared" si="2225"/>
        <v>0</v>
      </c>
      <c r="AH991" s="16">
        <f t="shared" si="2225"/>
        <v>0</v>
      </c>
      <c r="AI991" s="16">
        <f t="shared" si="2225"/>
        <v>0</v>
      </c>
      <c r="AJ991" s="16">
        <f t="shared" si="2206"/>
        <v>0</v>
      </c>
      <c r="AK991" s="16">
        <f t="shared" si="2207"/>
        <v>66317.902000000002</v>
      </c>
      <c r="AL991" s="16">
        <f t="shared" si="2208"/>
        <v>0</v>
      </c>
      <c r="AM991" s="16">
        <f t="shared" si="2225"/>
        <v>0</v>
      </c>
      <c r="AN991" s="16">
        <f t="shared" si="2225"/>
        <v>0</v>
      </c>
      <c r="AO991" s="16">
        <f t="shared" si="2225"/>
        <v>0</v>
      </c>
      <c r="AP991" s="16">
        <f t="shared" si="2187"/>
        <v>0</v>
      </c>
      <c r="AQ991" s="16">
        <f t="shared" si="2225"/>
        <v>0</v>
      </c>
      <c r="AR991" s="16">
        <f t="shared" si="2166"/>
        <v>0</v>
      </c>
      <c r="AS991" s="16">
        <f t="shared" si="2188"/>
        <v>66317.902000000002</v>
      </c>
      <c r="AT991" s="16">
        <f t="shared" si="2225"/>
        <v>0</v>
      </c>
      <c r="AU991" s="16">
        <f t="shared" si="2167"/>
        <v>66317.902000000002</v>
      </c>
      <c r="AV991" s="16">
        <f t="shared" si="2189"/>
        <v>0</v>
      </c>
      <c r="AW991" s="16">
        <f t="shared" si="2225"/>
        <v>0</v>
      </c>
      <c r="AX991" s="16">
        <f t="shared" si="2168"/>
        <v>0</v>
      </c>
      <c r="AY991" s="16">
        <f t="shared" si="2225"/>
        <v>0</v>
      </c>
      <c r="AZ991" s="35"/>
    </row>
    <row r="992" spans="1:52" x14ac:dyDescent="0.3">
      <c r="A992" s="17" t="s">
        <v>776</v>
      </c>
      <c r="B992" s="56">
        <v>460</v>
      </c>
      <c r="C992" s="60" t="s">
        <v>25</v>
      </c>
      <c r="D992" s="60" t="s">
        <v>87</v>
      </c>
      <c r="E992" s="12" t="s">
        <v>375</v>
      </c>
      <c r="F992" s="16"/>
      <c r="G992" s="16">
        <v>26009.8</v>
      </c>
      <c r="H992" s="16"/>
      <c r="I992" s="16"/>
      <c r="J992" s="16"/>
      <c r="K992" s="16"/>
      <c r="L992" s="16">
        <f t="shared" si="2132"/>
        <v>0</v>
      </c>
      <c r="M992" s="16">
        <f t="shared" si="2133"/>
        <v>26009.8</v>
      </c>
      <c r="N992" s="16">
        <f t="shared" si="2134"/>
        <v>0</v>
      </c>
      <c r="O992" s="16"/>
      <c r="P992" s="16">
        <v>40308.101999999999</v>
      </c>
      <c r="Q992" s="16"/>
      <c r="R992" s="16">
        <f t="shared" si="2194"/>
        <v>0</v>
      </c>
      <c r="S992" s="16">
        <f t="shared" si="2195"/>
        <v>66317.902000000002</v>
      </c>
      <c r="T992" s="16">
        <f t="shared" si="2196"/>
        <v>0</v>
      </c>
      <c r="U992" s="16"/>
      <c r="V992" s="16"/>
      <c r="W992" s="16"/>
      <c r="X992" s="16">
        <f t="shared" si="2198"/>
        <v>0</v>
      </c>
      <c r="Y992" s="16">
        <f t="shared" si="2199"/>
        <v>66317.902000000002</v>
      </c>
      <c r="Z992" s="16">
        <f t="shared" si="2200"/>
        <v>0</v>
      </c>
      <c r="AA992" s="16"/>
      <c r="AB992" s="16"/>
      <c r="AC992" s="16"/>
      <c r="AD992" s="16">
        <f t="shared" si="2202"/>
        <v>0</v>
      </c>
      <c r="AE992" s="16">
        <f t="shared" si="2203"/>
        <v>66317.902000000002</v>
      </c>
      <c r="AF992" s="16">
        <f t="shared" si="2204"/>
        <v>0</v>
      </c>
      <c r="AG992" s="16"/>
      <c r="AH992" s="16"/>
      <c r="AI992" s="16"/>
      <c r="AJ992" s="16">
        <f t="shared" si="2206"/>
        <v>0</v>
      </c>
      <c r="AK992" s="16">
        <f t="shared" si="2207"/>
        <v>66317.902000000002</v>
      </c>
      <c r="AL992" s="16">
        <f t="shared" si="2208"/>
        <v>0</v>
      </c>
      <c r="AM992" s="16"/>
      <c r="AN992" s="16"/>
      <c r="AO992" s="16"/>
      <c r="AP992" s="16">
        <f t="shared" si="2187"/>
        <v>0</v>
      </c>
      <c r="AQ992" s="16"/>
      <c r="AR992" s="16">
        <f t="shared" si="2166"/>
        <v>0</v>
      </c>
      <c r="AS992" s="16">
        <f t="shared" si="2188"/>
        <v>66317.902000000002</v>
      </c>
      <c r="AT992" s="16"/>
      <c r="AU992" s="16">
        <f t="shared" si="2167"/>
        <v>66317.902000000002</v>
      </c>
      <c r="AV992" s="16">
        <f t="shared" si="2189"/>
        <v>0</v>
      </c>
      <c r="AW992" s="16"/>
      <c r="AX992" s="16">
        <f t="shared" si="2168"/>
        <v>0</v>
      </c>
      <c r="AY992" s="16"/>
      <c r="AZ992" s="35"/>
    </row>
    <row r="993" spans="1:52" ht="31.2" hidden="1" x14ac:dyDescent="0.3">
      <c r="A993" s="17" t="s">
        <v>830</v>
      </c>
      <c r="B993" s="41"/>
      <c r="C993" s="43"/>
      <c r="D993" s="43"/>
      <c r="E993" s="12" t="s">
        <v>1017</v>
      </c>
      <c r="F993" s="16">
        <f t="shared" ref="F993:AY995" si="2226">F994</f>
        <v>0</v>
      </c>
      <c r="G993" s="16">
        <f t="shared" si="2226"/>
        <v>0</v>
      </c>
      <c r="H993" s="16">
        <f t="shared" si="2226"/>
        <v>0</v>
      </c>
      <c r="I993" s="16">
        <f t="shared" si="2226"/>
        <v>0</v>
      </c>
      <c r="J993" s="16">
        <f t="shared" si="2226"/>
        <v>0</v>
      </c>
      <c r="K993" s="16">
        <f t="shared" si="2226"/>
        <v>0</v>
      </c>
      <c r="L993" s="16">
        <f t="shared" si="2132"/>
        <v>0</v>
      </c>
      <c r="M993" s="16">
        <f t="shared" si="2133"/>
        <v>0</v>
      </c>
      <c r="N993" s="16">
        <f t="shared" si="2134"/>
        <v>0</v>
      </c>
      <c r="O993" s="16">
        <f t="shared" si="2226"/>
        <v>0</v>
      </c>
      <c r="P993" s="16">
        <f t="shared" si="2226"/>
        <v>0</v>
      </c>
      <c r="Q993" s="16">
        <f t="shared" si="2226"/>
        <v>0</v>
      </c>
      <c r="R993" s="16">
        <f t="shared" si="2194"/>
        <v>0</v>
      </c>
      <c r="S993" s="16">
        <f t="shared" si="2195"/>
        <v>0</v>
      </c>
      <c r="T993" s="16">
        <f t="shared" si="2196"/>
        <v>0</v>
      </c>
      <c r="U993" s="16">
        <f t="shared" si="2226"/>
        <v>0</v>
      </c>
      <c r="V993" s="16">
        <f t="shared" si="2226"/>
        <v>0</v>
      </c>
      <c r="W993" s="16">
        <f t="shared" si="2226"/>
        <v>0</v>
      </c>
      <c r="X993" s="16">
        <f t="shared" si="2198"/>
        <v>0</v>
      </c>
      <c r="Y993" s="16">
        <f t="shared" si="2199"/>
        <v>0</v>
      </c>
      <c r="Z993" s="16">
        <f t="shared" si="2200"/>
        <v>0</v>
      </c>
      <c r="AA993" s="16">
        <f t="shared" si="2226"/>
        <v>0</v>
      </c>
      <c r="AB993" s="16">
        <f t="shared" si="2226"/>
        <v>0</v>
      </c>
      <c r="AC993" s="16">
        <f t="shared" si="2226"/>
        <v>0</v>
      </c>
      <c r="AD993" s="16">
        <f t="shared" si="2202"/>
        <v>0</v>
      </c>
      <c r="AE993" s="16">
        <f t="shared" si="2203"/>
        <v>0</v>
      </c>
      <c r="AF993" s="16">
        <f t="shared" si="2204"/>
        <v>0</v>
      </c>
      <c r="AG993" s="16">
        <f t="shared" si="2226"/>
        <v>0</v>
      </c>
      <c r="AH993" s="16">
        <f t="shared" si="2226"/>
        <v>0</v>
      </c>
      <c r="AI993" s="16">
        <f t="shared" si="2226"/>
        <v>0</v>
      </c>
      <c r="AJ993" s="16">
        <f t="shared" si="2206"/>
        <v>0</v>
      </c>
      <c r="AK993" s="16">
        <f t="shared" si="2207"/>
        <v>0</v>
      </c>
      <c r="AL993" s="16">
        <f t="shared" si="2208"/>
        <v>0</v>
      </c>
      <c r="AM993" s="16">
        <f t="shared" si="2226"/>
        <v>0</v>
      </c>
      <c r="AN993" s="16">
        <f t="shared" si="2226"/>
        <v>0</v>
      </c>
      <c r="AO993" s="16">
        <f t="shared" si="2226"/>
        <v>0</v>
      </c>
      <c r="AP993" s="16">
        <f t="shared" si="2187"/>
        <v>0</v>
      </c>
      <c r="AQ993" s="16">
        <f t="shared" si="2226"/>
        <v>0</v>
      </c>
      <c r="AR993" s="16"/>
      <c r="AS993" s="16">
        <f t="shared" si="2188"/>
        <v>0</v>
      </c>
      <c r="AT993" s="16">
        <f t="shared" si="2226"/>
        <v>0</v>
      </c>
      <c r="AU993" s="16"/>
      <c r="AV993" s="16">
        <f t="shared" si="2189"/>
        <v>0</v>
      </c>
      <c r="AW993" s="16">
        <f t="shared" si="2226"/>
        <v>0</v>
      </c>
      <c r="AX993" s="16"/>
      <c r="AY993" s="16">
        <f t="shared" si="2226"/>
        <v>0</v>
      </c>
      <c r="AZ993" s="35">
        <v>0</v>
      </c>
    </row>
    <row r="994" spans="1:52" ht="46.8" hidden="1" x14ac:dyDescent="0.3">
      <c r="A994" s="17" t="s">
        <v>830</v>
      </c>
      <c r="B994" s="41">
        <v>400</v>
      </c>
      <c r="C994" s="43"/>
      <c r="D994" s="43"/>
      <c r="E994" s="12" t="s">
        <v>394</v>
      </c>
      <c r="F994" s="16">
        <f t="shared" ref="F994:AY994" si="2227">F995+F997</f>
        <v>0</v>
      </c>
      <c r="G994" s="16">
        <f t="shared" si="2227"/>
        <v>0</v>
      </c>
      <c r="H994" s="16">
        <f t="shared" si="2227"/>
        <v>0</v>
      </c>
      <c r="I994" s="16">
        <f t="shared" ref="I994:K994" si="2228">I995+I997</f>
        <v>0</v>
      </c>
      <c r="J994" s="16">
        <f t="shared" si="2228"/>
        <v>0</v>
      </c>
      <c r="K994" s="16">
        <f t="shared" si="2228"/>
        <v>0</v>
      </c>
      <c r="L994" s="16">
        <f t="shared" si="2132"/>
        <v>0</v>
      </c>
      <c r="M994" s="16">
        <f t="shared" si="2133"/>
        <v>0</v>
      </c>
      <c r="N994" s="16">
        <f t="shared" si="2134"/>
        <v>0</v>
      </c>
      <c r="O994" s="16">
        <f t="shared" ref="O994:Q994" si="2229">O995+O997</f>
        <v>0</v>
      </c>
      <c r="P994" s="16">
        <f t="shared" si="2229"/>
        <v>0</v>
      </c>
      <c r="Q994" s="16">
        <f t="shared" si="2229"/>
        <v>0</v>
      </c>
      <c r="R994" s="16">
        <f t="shared" si="2194"/>
        <v>0</v>
      </c>
      <c r="S994" s="16">
        <f t="shared" si="2195"/>
        <v>0</v>
      </c>
      <c r="T994" s="16">
        <f t="shared" si="2196"/>
        <v>0</v>
      </c>
      <c r="U994" s="16">
        <f t="shared" ref="U994:W994" si="2230">U995+U997</f>
        <v>0</v>
      </c>
      <c r="V994" s="16">
        <f t="shared" si="2230"/>
        <v>0</v>
      </c>
      <c r="W994" s="16">
        <f t="shared" si="2230"/>
        <v>0</v>
      </c>
      <c r="X994" s="16">
        <f t="shared" si="2198"/>
        <v>0</v>
      </c>
      <c r="Y994" s="16">
        <f t="shared" si="2199"/>
        <v>0</v>
      </c>
      <c r="Z994" s="16">
        <f t="shared" si="2200"/>
        <v>0</v>
      </c>
      <c r="AA994" s="16">
        <f t="shared" ref="AA994:AC994" si="2231">AA995+AA997</f>
        <v>0</v>
      </c>
      <c r="AB994" s="16">
        <f t="shared" si="2231"/>
        <v>0</v>
      </c>
      <c r="AC994" s="16">
        <f t="shared" si="2231"/>
        <v>0</v>
      </c>
      <c r="AD994" s="16">
        <f t="shared" si="2202"/>
        <v>0</v>
      </c>
      <c r="AE994" s="16">
        <f t="shared" si="2203"/>
        <v>0</v>
      </c>
      <c r="AF994" s="16">
        <f t="shared" si="2204"/>
        <v>0</v>
      </c>
      <c r="AG994" s="16">
        <f t="shared" ref="AG994:AI994" si="2232">AG995+AG997</f>
        <v>0</v>
      </c>
      <c r="AH994" s="16">
        <f t="shared" si="2232"/>
        <v>0</v>
      </c>
      <c r="AI994" s="16">
        <f t="shared" si="2232"/>
        <v>0</v>
      </c>
      <c r="AJ994" s="16">
        <f t="shared" si="2206"/>
        <v>0</v>
      </c>
      <c r="AK994" s="16">
        <f t="shared" si="2207"/>
        <v>0</v>
      </c>
      <c r="AL994" s="16">
        <f t="shared" si="2208"/>
        <v>0</v>
      </c>
      <c r="AM994" s="16">
        <f t="shared" ref="AM994:AO994" si="2233">AM995+AM997</f>
        <v>0</v>
      </c>
      <c r="AN994" s="16">
        <f t="shared" si="2233"/>
        <v>0</v>
      </c>
      <c r="AO994" s="16">
        <f t="shared" si="2233"/>
        <v>0</v>
      </c>
      <c r="AP994" s="16">
        <f t="shared" si="2187"/>
        <v>0</v>
      </c>
      <c r="AQ994" s="16">
        <f t="shared" ref="AQ994" si="2234">AQ995+AQ997</f>
        <v>0</v>
      </c>
      <c r="AR994" s="16"/>
      <c r="AS994" s="16">
        <f t="shared" si="2188"/>
        <v>0</v>
      </c>
      <c r="AT994" s="16">
        <f t="shared" ref="AT994" si="2235">AT995+AT997</f>
        <v>0</v>
      </c>
      <c r="AU994" s="16"/>
      <c r="AV994" s="16">
        <f t="shared" si="2189"/>
        <v>0</v>
      </c>
      <c r="AW994" s="16">
        <f t="shared" ref="AW994" si="2236">AW995+AW997</f>
        <v>0</v>
      </c>
      <c r="AX994" s="16"/>
      <c r="AY994" s="16">
        <f t="shared" si="2227"/>
        <v>0</v>
      </c>
      <c r="AZ994" s="35">
        <v>0</v>
      </c>
    </row>
    <row r="995" spans="1:52" hidden="1" x14ac:dyDescent="0.3">
      <c r="A995" s="17" t="s">
        <v>830</v>
      </c>
      <c r="B995" s="41">
        <v>410</v>
      </c>
      <c r="C995" s="43"/>
      <c r="D995" s="43"/>
      <c r="E995" s="12" t="s">
        <v>407</v>
      </c>
      <c r="F995" s="16">
        <f t="shared" si="2226"/>
        <v>0</v>
      </c>
      <c r="G995" s="16">
        <f t="shared" si="2226"/>
        <v>0</v>
      </c>
      <c r="H995" s="16">
        <f t="shared" si="2226"/>
        <v>0</v>
      </c>
      <c r="I995" s="16">
        <f t="shared" si="2226"/>
        <v>0</v>
      </c>
      <c r="J995" s="16">
        <f t="shared" si="2226"/>
        <v>0</v>
      </c>
      <c r="K995" s="16">
        <f t="shared" si="2226"/>
        <v>0</v>
      </c>
      <c r="L995" s="16">
        <f t="shared" ref="L995:L1058" si="2237">F995+I995</f>
        <v>0</v>
      </c>
      <c r="M995" s="16">
        <f t="shared" ref="M995:M1058" si="2238">G995+J995</f>
        <v>0</v>
      </c>
      <c r="N995" s="16">
        <f t="shared" ref="N995:N1058" si="2239">H995+K995</f>
        <v>0</v>
      </c>
      <c r="O995" s="16">
        <f t="shared" si="2226"/>
        <v>0</v>
      </c>
      <c r="P995" s="16">
        <f t="shared" si="2226"/>
        <v>0</v>
      </c>
      <c r="Q995" s="16">
        <f t="shared" si="2226"/>
        <v>0</v>
      </c>
      <c r="R995" s="16">
        <f t="shared" si="2194"/>
        <v>0</v>
      </c>
      <c r="S995" s="16">
        <f t="shared" si="2195"/>
        <v>0</v>
      </c>
      <c r="T995" s="16">
        <f t="shared" si="2196"/>
        <v>0</v>
      </c>
      <c r="U995" s="16">
        <f t="shared" si="2226"/>
        <v>0</v>
      </c>
      <c r="V995" s="16">
        <f t="shared" si="2226"/>
        <v>0</v>
      </c>
      <c r="W995" s="16">
        <f t="shared" si="2226"/>
        <v>0</v>
      </c>
      <c r="X995" s="16">
        <f t="shared" si="2198"/>
        <v>0</v>
      </c>
      <c r="Y995" s="16">
        <f t="shared" si="2199"/>
        <v>0</v>
      </c>
      <c r="Z995" s="16">
        <f t="shared" si="2200"/>
        <v>0</v>
      </c>
      <c r="AA995" s="16">
        <f t="shared" si="2226"/>
        <v>0</v>
      </c>
      <c r="AB995" s="16">
        <f t="shared" si="2226"/>
        <v>0</v>
      </c>
      <c r="AC995" s="16">
        <f t="shared" si="2226"/>
        <v>0</v>
      </c>
      <c r="AD995" s="16">
        <f t="shared" si="2202"/>
        <v>0</v>
      </c>
      <c r="AE995" s="16">
        <f t="shared" si="2203"/>
        <v>0</v>
      </c>
      <c r="AF995" s="16">
        <f t="shared" si="2204"/>
        <v>0</v>
      </c>
      <c r="AG995" s="16">
        <f t="shared" si="2226"/>
        <v>0</v>
      </c>
      <c r="AH995" s="16">
        <f t="shared" si="2226"/>
        <v>0</v>
      </c>
      <c r="AI995" s="16">
        <f t="shared" si="2226"/>
        <v>0</v>
      </c>
      <c r="AJ995" s="16">
        <f t="shared" si="2206"/>
        <v>0</v>
      </c>
      <c r="AK995" s="16">
        <f t="shared" si="2207"/>
        <v>0</v>
      </c>
      <c r="AL995" s="16">
        <f t="shared" si="2208"/>
        <v>0</v>
      </c>
      <c r="AM995" s="16">
        <f t="shared" si="2226"/>
        <v>0</v>
      </c>
      <c r="AN995" s="16">
        <f t="shared" si="2226"/>
        <v>0</v>
      </c>
      <c r="AO995" s="16">
        <f t="shared" si="2226"/>
        <v>0</v>
      </c>
      <c r="AP995" s="16">
        <f t="shared" si="2187"/>
        <v>0</v>
      </c>
      <c r="AQ995" s="16">
        <f t="shared" si="2226"/>
        <v>0</v>
      </c>
      <c r="AR995" s="16"/>
      <c r="AS995" s="16">
        <f t="shared" si="2188"/>
        <v>0</v>
      </c>
      <c r="AT995" s="16">
        <f t="shared" si="2226"/>
        <v>0</v>
      </c>
      <c r="AU995" s="16"/>
      <c r="AV995" s="16">
        <f t="shared" si="2189"/>
        <v>0</v>
      </c>
      <c r="AW995" s="16">
        <f t="shared" si="2226"/>
        <v>0</v>
      </c>
      <c r="AX995" s="16"/>
      <c r="AY995" s="16">
        <f t="shared" si="2226"/>
        <v>0</v>
      </c>
      <c r="AZ995" s="35">
        <v>0</v>
      </c>
    </row>
    <row r="996" spans="1:52" hidden="1" x14ac:dyDescent="0.3">
      <c r="A996" s="17" t="s">
        <v>830</v>
      </c>
      <c r="B996" s="41">
        <v>410</v>
      </c>
      <c r="C996" s="43" t="s">
        <v>25</v>
      </c>
      <c r="D996" s="43" t="s">
        <v>87</v>
      </c>
      <c r="E996" s="12" t="s">
        <v>375</v>
      </c>
      <c r="F996" s="16"/>
      <c r="G996" s="16"/>
      <c r="H996" s="16"/>
      <c r="I996" s="16"/>
      <c r="J996" s="16"/>
      <c r="K996" s="16"/>
      <c r="L996" s="16">
        <f t="shared" si="2237"/>
        <v>0</v>
      </c>
      <c r="M996" s="16">
        <f t="shared" si="2238"/>
        <v>0</v>
      </c>
      <c r="N996" s="16">
        <f t="shared" si="2239"/>
        <v>0</v>
      </c>
      <c r="O996" s="16"/>
      <c r="P996" s="16"/>
      <c r="Q996" s="16"/>
      <c r="R996" s="16">
        <f t="shared" si="2194"/>
        <v>0</v>
      </c>
      <c r="S996" s="16">
        <f t="shared" si="2195"/>
        <v>0</v>
      </c>
      <c r="T996" s="16">
        <f t="shared" si="2196"/>
        <v>0</v>
      </c>
      <c r="U996" s="16"/>
      <c r="V996" s="16"/>
      <c r="W996" s="16"/>
      <c r="X996" s="16">
        <f t="shared" si="2198"/>
        <v>0</v>
      </c>
      <c r="Y996" s="16">
        <f t="shared" si="2199"/>
        <v>0</v>
      </c>
      <c r="Z996" s="16">
        <f t="shared" si="2200"/>
        <v>0</v>
      </c>
      <c r="AA996" s="16"/>
      <c r="AB996" s="16"/>
      <c r="AC996" s="16"/>
      <c r="AD996" s="16">
        <f t="shared" si="2202"/>
        <v>0</v>
      </c>
      <c r="AE996" s="16">
        <f t="shared" si="2203"/>
        <v>0</v>
      </c>
      <c r="AF996" s="16">
        <f t="shared" si="2204"/>
        <v>0</v>
      </c>
      <c r="AG996" s="16"/>
      <c r="AH996" s="16"/>
      <c r="AI996" s="16"/>
      <c r="AJ996" s="16">
        <f t="shared" si="2206"/>
        <v>0</v>
      </c>
      <c r="AK996" s="16">
        <f t="shared" si="2207"/>
        <v>0</v>
      </c>
      <c r="AL996" s="16">
        <f t="shared" si="2208"/>
        <v>0</v>
      </c>
      <c r="AM996" s="16"/>
      <c r="AN996" s="16"/>
      <c r="AO996" s="16"/>
      <c r="AP996" s="16">
        <f t="shared" si="2187"/>
        <v>0</v>
      </c>
      <c r="AQ996" s="16"/>
      <c r="AR996" s="16"/>
      <c r="AS996" s="16">
        <f t="shared" si="2188"/>
        <v>0</v>
      </c>
      <c r="AT996" s="16"/>
      <c r="AU996" s="16"/>
      <c r="AV996" s="16">
        <f t="shared" si="2189"/>
        <v>0</v>
      </c>
      <c r="AW996" s="16"/>
      <c r="AX996" s="16"/>
      <c r="AY996" s="16"/>
      <c r="AZ996" s="35">
        <v>0</v>
      </c>
    </row>
    <row r="997" spans="1:52" ht="140.4" hidden="1" x14ac:dyDescent="0.3">
      <c r="A997" s="17" t="s">
        <v>830</v>
      </c>
      <c r="B997" s="41">
        <v>460</v>
      </c>
      <c r="C997" s="43"/>
      <c r="D997" s="43"/>
      <c r="E997" s="12" t="s">
        <v>408</v>
      </c>
      <c r="F997" s="16">
        <f t="shared" ref="F997:AY997" si="2240">F998</f>
        <v>0</v>
      </c>
      <c r="G997" s="16">
        <f t="shared" si="2240"/>
        <v>0</v>
      </c>
      <c r="H997" s="16">
        <f t="shared" si="2240"/>
        <v>0</v>
      </c>
      <c r="I997" s="16">
        <f t="shared" si="2240"/>
        <v>0</v>
      </c>
      <c r="J997" s="16">
        <f t="shared" si="2240"/>
        <v>0</v>
      </c>
      <c r="K997" s="16">
        <f t="shared" si="2240"/>
        <v>0</v>
      </c>
      <c r="L997" s="16">
        <f t="shared" si="2237"/>
        <v>0</v>
      </c>
      <c r="M997" s="16">
        <f t="shared" si="2238"/>
        <v>0</v>
      </c>
      <c r="N997" s="16">
        <f t="shared" si="2239"/>
        <v>0</v>
      </c>
      <c r="O997" s="16">
        <f t="shared" si="2240"/>
        <v>0</v>
      </c>
      <c r="P997" s="16">
        <f t="shared" si="2240"/>
        <v>0</v>
      </c>
      <c r="Q997" s="16">
        <f t="shared" si="2240"/>
        <v>0</v>
      </c>
      <c r="R997" s="16">
        <f t="shared" si="2194"/>
        <v>0</v>
      </c>
      <c r="S997" s="16">
        <f t="shared" si="2195"/>
        <v>0</v>
      </c>
      <c r="T997" s="16">
        <f t="shared" si="2196"/>
        <v>0</v>
      </c>
      <c r="U997" s="16">
        <f t="shared" si="2240"/>
        <v>0</v>
      </c>
      <c r="V997" s="16">
        <f t="shared" si="2240"/>
        <v>0</v>
      </c>
      <c r="W997" s="16">
        <f t="shared" si="2240"/>
        <v>0</v>
      </c>
      <c r="X997" s="16">
        <f t="shared" si="2198"/>
        <v>0</v>
      </c>
      <c r="Y997" s="16">
        <f t="shared" si="2199"/>
        <v>0</v>
      </c>
      <c r="Z997" s="16">
        <f t="shared" si="2200"/>
        <v>0</v>
      </c>
      <c r="AA997" s="16">
        <f t="shared" si="2240"/>
        <v>0</v>
      </c>
      <c r="AB997" s="16">
        <f t="shared" si="2240"/>
        <v>0</v>
      </c>
      <c r="AC997" s="16">
        <f t="shared" si="2240"/>
        <v>0</v>
      </c>
      <c r="AD997" s="16">
        <f t="shared" si="2202"/>
        <v>0</v>
      </c>
      <c r="AE997" s="16">
        <f t="shared" si="2203"/>
        <v>0</v>
      </c>
      <c r="AF997" s="16">
        <f t="shared" si="2204"/>
        <v>0</v>
      </c>
      <c r="AG997" s="16">
        <f t="shared" si="2240"/>
        <v>0</v>
      </c>
      <c r="AH997" s="16">
        <f t="shared" si="2240"/>
        <v>0</v>
      </c>
      <c r="AI997" s="16">
        <f t="shared" si="2240"/>
        <v>0</v>
      </c>
      <c r="AJ997" s="16">
        <f t="shared" si="2206"/>
        <v>0</v>
      </c>
      <c r="AK997" s="16">
        <f t="shared" si="2207"/>
        <v>0</v>
      </c>
      <c r="AL997" s="16">
        <f t="shared" si="2208"/>
        <v>0</v>
      </c>
      <c r="AM997" s="16">
        <f t="shared" si="2240"/>
        <v>0</v>
      </c>
      <c r="AN997" s="16">
        <f t="shared" si="2240"/>
        <v>0</v>
      </c>
      <c r="AO997" s="16">
        <f t="shared" si="2240"/>
        <v>0</v>
      </c>
      <c r="AP997" s="16">
        <f t="shared" si="2187"/>
        <v>0</v>
      </c>
      <c r="AQ997" s="16">
        <f t="shared" si="2240"/>
        <v>0</v>
      </c>
      <c r="AR997" s="16"/>
      <c r="AS997" s="16">
        <f t="shared" si="2188"/>
        <v>0</v>
      </c>
      <c r="AT997" s="16">
        <f t="shared" si="2240"/>
        <v>0</v>
      </c>
      <c r="AU997" s="16"/>
      <c r="AV997" s="16">
        <f t="shared" si="2189"/>
        <v>0</v>
      </c>
      <c r="AW997" s="16">
        <f t="shared" si="2240"/>
        <v>0</v>
      </c>
      <c r="AX997" s="16"/>
      <c r="AY997" s="16">
        <f t="shared" si="2240"/>
        <v>0</v>
      </c>
      <c r="AZ997" s="35">
        <v>0</v>
      </c>
    </row>
    <row r="998" spans="1:52" hidden="1" x14ac:dyDescent="0.3">
      <c r="A998" s="17" t="s">
        <v>830</v>
      </c>
      <c r="B998" s="41">
        <v>460</v>
      </c>
      <c r="C998" s="43" t="s">
        <v>25</v>
      </c>
      <c r="D998" s="43" t="s">
        <v>87</v>
      </c>
      <c r="E998" s="12" t="s">
        <v>375</v>
      </c>
      <c r="F998" s="16"/>
      <c r="G998" s="16"/>
      <c r="H998" s="16"/>
      <c r="I998" s="16"/>
      <c r="J998" s="16"/>
      <c r="K998" s="16"/>
      <c r="L998" s="16">
        <f t="shared" si="2237"/>
        <v>0</v>
      </c>
      <c r="M998" s="16">
        <f t="shared" si="2238"/>
        <v>0</v>
      </c>
      <c r="N998" s="16">
        <f t="shared" si="2239"/>
        <v>0</v>
      </c>
      <c r="O998" s="16"/>
      <c r="P998" s="16"/>
      <c r="Q998" s="16"/>
      <c r="R998" s="16">
        <f t="shared" si="2194"/>
        <v>0</v>
      </c>
      <c r="S998" s="16">
        <f t="shared" si="2195"/>
        <v>0</v>
      </c>
      <c r="T998" s="16">
        <f t="shared" si="2196"/>
        <v>0</v>
      </c>
      <c r="U998" s="16"/>
      <c r="V998" s="16"/>
      <c r="W998" s="16"/>
      <c r="X998" s="16">
        <f t="shared" si="2198"/>
        <v>0</v>
      </c>
      <c r="Y998" s="16">
        <f t="shared" si="2199"/>
        <v>0</v>
      </c>
      <c r="Z998" s="16">
        <f t="shared" si="2200"/>
        <v>0</v>
      </c>
      <c r="AA998" s="16"/>
      <c r="AB998" s="16"/>
      <c r="AC998" s="16"/>
      <c r="AD998" s="16">
        <f t="shared" si="2202"/>
        <v>0</v>
      </c>
      <c r="AE998" s="16">
        <f t="shared" si="2203"/>
        <v>0</v>
      </c>
      <c r="AF998" s="16">
        <f t="shared" si="2204"/>
        <v>0</v>
      </c>
      <c r="AG998" s="16"/>
      <c r="AH998" s="16"/>
      <c r="AI998" s="16"/>
      <c r="AJ998" s="16">
        <f t="shared" si="2206"/>
        <v>0</v>
      </c>
      <c r="AK998" s="16">
        <f t="shared" si="2207"/>
        <v>0</v>
      </c>
      <c r="AL998" s="16">
        <f t="shared" si="2208"/>
        <v>0</v>
      </c>
      <c r="AM998" s="16"/>
      <c r="AN998" s="16"/>
      <c r="AO998" s="16"/>
      <c r="AP998" s="16">
        <f t="shared" si="2187"/>
        <v>0</v>
      </c>
      <c r="AQ998" s="16"/>
      <c r="AR998" s="16"/>
      <c r="AS998" s="16">
        <f t="shared" si="2188"/>
        <v>0</v>
      </c>
      <c r="AT998" s="16"/>
      <c r="AU998" s="16"/>
      <c r="AV998" s="16">
        <f t="shared" si="2189"/>
        <v>0</v>
      </c>
      <c r="AW998" s="16"/>
      <c r="AX998" s="16"/>
      <c r="AY998" s="16"/>
      <c r="AZ998" s="35">
        <v>0</v>
      </c>
    </row>
    <row r="999" spans="1:52" ht="31.2" x14ac:dyDescent="0.3">
      <c r="A999" s="17" t="s">
        <v>831</v>
      </c>
      <c r="B999" s="56"/>
      <c r="C999" s="60"/>
      <c r="D999" s="60"/>
      <c r="E999" s="12" t="s">
        <v>1016</v>
      </c>
      <c r="F999" s="16">
        <f t="shared" ref="F999:AY1001" si="2241">F1000</f>
        <v>0</v>
      </c>
      <c r="G999" s="16">
        <f t="shared" si="2241"/>
        <v>0</v>
      </c>
      <c r="H999" s="16">
        <f t="shared" si="2241"/>
        <v>0</v>
      </c>
      <c r="I999" s="16">
        <f t="shared" si="2241"/>
        <v>0</v>
      </c>
      <c r="J999" s="16">
        <f t="shared" si="2241"/>
        <v>0</v>
      </c>
      <c r="K999" s="16">
        <f t="shared" si="2241"/>
        <v>0</v>
      </c>
      <c r="L999" s="16">
        <f t="shared" si="2237"/>
        <v>0</v>
      </c>
      <c r="M999" s="16">
        <f t="shared" si="2238"/>
        <v>0</v>
      </c>
      <c r="N999" s="16">
        <f t="shared" si="2239"/>
        <v>0</v>
      </c>
      <c r="O999" s="16">
        <f t="shared" si="2241"/>
        <v>13869.562</v>
      </c>
      <c r="P999" s="16">
        <f t="shared" si="2241"/>
        <v>0</v>
      </c>
      <c r="Q999" s="16">
        <f t="shared" si="2241"/>
        <v>0</v>
      </c>
      <c r="R999" s="16">
        <f t="shared" si="2194"/>
        <v>13869.562</v>
      </c>
      <c r="S999" s="16">
        <f t="shared" si="2195"/>
        <v>0</v>
      </c>
      <c r="T999" s="16">
        <f t="shared" si="2196"/>
        <v>0</v>
      </c>
      <c r="U999" s="16">
        <f t="shared" si="2241"/>
        <v>0</v>
      </c>
      <c r="V999" s="16">
        <f t="shared" si="2241"/>
        <v>0</v>
      </c>
      <c r="W999" s="16">
        <f t="shared" si="2241"/>
        <v>0</v>
      </c>
      <c r="X999" s="16">
        <f t="shared" si="2198"/>
        <v>13869.562</v>
      </c>
      <c r="Y999" s="16">
        <f t="shared" si="2199"/>
        <v>0</v>
      </c>
      <c r="Z999" s="16">
        <f t="shared" si="2200"/>
        <v>0</v>
      </c>
      <c r="AA999" s="16">
        <f t="shared" si="2241"/>
        <v>0</v>
      </c>
      <c r="AB999" s="16">
        <f t="shared" si="2241"/>
        <v>0</v>
      </c>
      <c r="AC999" s="16">
        <f t="shared" si="2241"/>
        <v>0</v>
      </c>
      <c r="AD999" s="16">
        <f t="shared" si="2202"/>
        <v>13869.562</v>
      </c>
      <c r="AE999" s="16">
        <f t="shared" si="2203"/>
        <v>0</v>
      </c>
      <c r="AF999" s="16">
        <f t="shared" si="2204"/>
        <v>0</v>
      </c>
      <c r="AG999" s="16">
        <f t="shared" si="2241"/>
        <v>0</v>
      </c>
      <c r="AH999" s="16">
        <f t="shared" si="2241"/>
        <v>0</v>
      </c>
      <c r="AI999" s="16">
        <f t="shared" si="2241"/>
        <v>0</v>
      </c>
      <c r="AJ999" s="16">
        <f t="shared" si="2206"/>
        <v>13869.562</v>
      </c>
      <c r="AK999" s="16">
        <f t="shared" si="2207"/>
        <v>0</v>
      </c>
      <c r="AL999" s="16">
        <f t="shared" si="2208"/>
        <v>0</v>
      </c>
      <c r="AM999" s="16">
        <f t="shared" si="2241"/>
        <v>0</v>
      </c>
      <c r="AN999" s="16">
        <f t="shared" si="2241"/>
        <v>0</v>
      </c>
      <c r="AO999" s="16">
        <f t="shared" si="2241"/>
        <v>0</v>
      </c>
      <c r="AP999" s="16">
        <f t="shared" si="2187"/>
        <v>13869.562</v>
      </c>
      <c r="AQ999" s="16">
        <f t="shared" si="2241"/>
        <v>0</v>
      </c>
      <c r="AR999" s="16">
        <f t="shared" ref="AR999:AR1002" si="2242">AP999+AQ999</f>
        <v>13869.562</v>
      </c>
      <c r="AS999" s="16">
        <f t="shared" si="2188"/>
        <v>0</v>
      </c>
      <c r="AT999" s="16">
        <f t="shared" si="2241"/>
        <v>0</v>
      </c>
      <c r="AU999" s="16">
        <f t="shared" ref="AU999:AU1002" si="2243">AS999+AT999</f>
        <v>0</v>
      </c>
      <c r="AV999" s="16">
        <f t="shared" si="2189"/>
        <v>0</v>
      </c>
      <c r="AW999" s="16">
        <f t="shared" si="2241"/>
        <v>0</v>
      </c>
      <c r="AX999" s="16">
        <f t="shared" ref="AX999:AX1002" si="2244">AV999+AW999</f>
        <v>0</v>
      </c>
      <c r="AY999" s="16">
        <f t="shared" si="2241"/>
        <v>0</v>
      </c>
      <c r="AZ999" s="35"/>
    </row>
    <row r="1000" spans="1:52" ht="46.8" x14ac:dyDescent="0.3">
      <c r="A1000" s="17" t="s">
        <v>831</v>
      </c>
      <c r="B1000" s="56">
        <v>400</v>
      </c>
      <c r="C1000" s="60"/>
      <c r="D1000" s="60"/>
      <c r="E1000" s="12" t="s">
        <v>394</v>
      </c>
      <c r="F1000" s="16">
        <f t="shared" ref="F1000:AY1000" si="2245">F1001+F1003</f>
        <v>0</v>
      </c>
      <c r="G1000" s="16">
        <f t="shared" si="2245"/>
        <v>0</v>
      </c>
      <c r="H1000" s="16">
        <f t="shared" si="2245"/>
        <v>0</v>
      </c>
      <c r="I1000" s="16">
        <f t="shared" ref="I1000:K1000" si="2246">I1001+I1003</f>
        <v>0</v>
      </c>
      <c r="J1000" s="16">
        <f t="shared" si="2246"/>
        <v>0</v>
      </c>
      <c r="K1000" s="16">
        <f t="shared" si="2246"/>
        <v>0</v>
      </c>
      <c r="L1000" s="16">
        <f t="shared" si="2237"/>
        <v>0</v>
      </c>
      <c r="M1000" s="16">
        <f t="shared" si="2238"/>
        <v>0</v>
      </c>
      <c r="N1000" s="16">
        <f t="shared" si="2239"/>
        <v>0</v>
      </c>
      <c r="O1000" s="16">
        <f t="shared" ref="O1000:Q1000" si="2247">O1001+O1003</f>
        <v>13869.562</v>
      </c>
      <c r="P1000" s="16">
        <f t="shared" si="2247"/>
        <v>0</v>
      </c>
      <c r="Q1000" s="16">
        <f t="shared" si="2247"/>
        <v>0</v>
      </c>
      <c r="R1000" s="16">
        <f t="shared" si="2194"/>
        <v>13869.562</v>
      </c>
      <c r="S1000" s="16">
        <f t="shared" si="2195"/>
        <v>0</v>
      </c>
      <c r="T1000" s="16">
        <f t="shared" si="2196"/>
        <v>0</v>
      </c>
      <c r="U1000" s="16">
        <f t="shared" ref="U1000:W1000" si="2248">U1001+U1003</f>
        <v>0</v>
      </c>
      <c r="V1000" s="16">
        <f t="shared" si="2248"/>
        <v>0</v>
      </c>
      <c r="W1000" s="16">
        <f t="shared" si="2248"/>
        <v>0</v>
      </c>
      <c r="X1000" s="16">
        <f t="shared" si="2198"/>
        <v>13869.562</v>
      </c>
      <c r="Y1000" s="16">
        <f t="shared" si="2199"/>
        <v>0</v>
      </c>
      <c r="Z1000" s="16">
        <f t="shared" si="2200"/>
        <v>0</v>
      </c>
      <c r="AA1000" s="16">
        <f t="shared" ref="AA1000:AC1000" si="2249">AA1001+AA1003</f>
        <v>0</v>
      </c>
      <c r="AB1000" s="16">
        <f t="shared" si="2249"/>
        <v>0</v>
      </c>
      <c r="AC1000" s="16">
        <f t="shared" si="2249"/>
        <v>0</v>
      </c>
      <c r="AD1000" s="16">
        <f t="shared" si="2202"/>
        <v>13869.562</v>
      </c>
      <c r="AE1000" s="16">
        <f t="shared" si="2203"/>
        <v>0</v>
      </c>
      <c r="AF1000" s="16">
        <f t="shared" si="2204"/>
        <v>0</v>
      </c>
      <c r="AG1000" s="16">
        <f t="shared" ref="AG1000:AI1000" si="2250">AG1001+AG1003</f>
        <v>0</v>
      </c>
      <c r="AH1000" s="16">
        <f t="shared" si="2250"/>
        <v>0</v>
      </c>
      <c r="AI1000" s="16">
        <f t="shared" si="2250"/>
        <v>0</v>
      </c>
      <c r="AJ1000" s="16">
        <f t="shared" si="2206"/>
        <v>13869.562</v>
      </c>
      <c r="AK1000" s="16">
        <f t="shared" si="2207"/>
        <v>0</v>
      </c>
      <c r="AL1000" s="16">
        <f t="shared" si="2208"/>
        <v>0</v>
      </c>
      <c r="AM1000" s="16">
        <f t="shared" ref="AM1000:AO1000" si="2251">AM1001+AM1003</f>
        <v>0</v>
      </c>
      <c r="AN1000" s="16">
        <f t="shared" si="2251"/>
        <v>0</v>
      </c>
      <c r="AO1000" s="16">
        <f t="shared" si="2251"/>
        <v>0</v>
      </c>
      <c r="AP1000" s="16">
        <f t="shared" si="2187"/>
        <v>13869.562</v>
      </c>
      <c r="AQ1000" s="16">
        <f t="shared" ref="AQ1000" si="2252">AQ1001+AQ1003</f>
        <v>0</v>
      </c>
      <c r="AR1000" s="16">
        <f t="shared" si="2242"/>
        <v>13869.562</v>
      </c>
      <c r="AS1000" s="16">
        <f t="shared" si="2188"/>
        <v>0</v>
      </c>
      <c r="AT1000" s="16">
        <f t="shared" ref="AT1000" si="2253">AT1001+AT1003</f>
        <v>0</v>
      </c>
      <c r="AU1000" s="16">
        <f t="shared" si="2243"/>
        <v>0</v>
      </c>
      <c r="AV1000" s="16">
        <f t="shared" si="2189"/>
        <v>0</v>
      </c>
      <c r="AW1000" s="16">
        <f t="shared" ref="AW1000" si="2254">AW1001+AW1003</f>
        <v>0</v>
      </c>
      <c r="AX1000" s="16">
        <f t="shared" si="2244"/>
        <v>0</v>
      </c>
      <c r="AY1000" s="16">
        <f t="shared" si="2245"/>
        <v>0</v>
      </c>
      <c r="AZ1000" s="35"/>
    </row>
    <row r="1001" spans="1:52" x14ac:dyDescent="0.3">
      <c r="A1001" s="17" t="s">
        <v>831</v>
      </c>
      <c r="B1001" s="56">
        <v>410</v>
      </c>
      <c r="C1001" s="60"/>
      <c r="D1001" s="60"/>
      <c r="E1001" s="12" t="s">
        <v>407</v>
      </c>
      <c r="F1001" s="16">
        <f t="shared" si="2241"/>
        <v>0</v>
      </c>
      <c r="G1001" s="16">
        <f t="shared" si="2241"/>
        <v>0</v>
      </c>
      <c r="H1001" s="16">
        <f t="shared" si="2241"/>
        <v>0</v>
      </c>
      <c r="I1001" s="16">
        <f t="shared" si="2241"/>
        <v>0</v>
      </c>
      <c r="J1001" s="16">
        <f t="shared" si="2241"/>
        <v>0</v>
      </c>
      <c r="K1001" s="16">
        <f t="shared" si="2241"/>
        <v>0</v>
      </c>
      <c r="L1001" s="16">
        <f t="shared" si="2237"/>
        <v>0</v>
      </c>
      <c r="M1001" s="16">
        <f t="shared" si="2238"/>
        <v>0</v>
      </c>
      <c r="N1001" s="16">
        <f t="shared" si="2239"/>
        <v>0</v>
      </c>
      <c r="O1001" s="16">
        <f t="shared" si="2241"/>
        <v>13869.562</v>
      </c>
      <c r="P1001" s="16">
        <f t="shared" si="2241"/>
        <v>0</v>
      </c>
      <c r="Q1001" s="16">
        <f t="shared" si="2241"/>
        <v>0</v>
      </c>
      <c r="R1001" s="16">
        <f t="shared" si="2194"/>
        <v>13869.562</v>
      </c>
      <c r="S1001" s="16">
        <f t="shared" si="2195"/>
        <v>0</v>
      </c>
      <c r="T1001" s="16">
        <f t="shared" si="2196"/>
        <v>0</v>
      </c>
      <c r="U1001" s="16">
        <f t="shared" si="2241"/>
        <v>0</v>
      </c>
      <c r="V1001" s="16">
        <f t="shared" si="2241"/>
        <v>0</v>
      </c>
      <c r="W1001" s="16">
        <f t="shared" si="2241"/>
        <v>0</v>
      </c>
      <c r="X1001" s="16">
        <f t="shared" si="2198"/>
        <v>13869.562</v>
      </c>
      <c r="Y1001" s="16">
        <f t="shared" si="2199"/>
        <v>0</v>
      </c>
      <c r="Z1001" s="16">
        <f t="shared" si="2200"/>
        <v>0</v>
      </c>
      <c r="AA1001" s="16">
        <f t="shared" si="2241"/>
        <v>0</v>
      </c>
      <c r="AB1001" s="16">
        <f t="shared" si="2241"/>
        <v>0</v>
      </c>
      <c r="AC1001" s="16">
        <f t="shared" si="2241"/>
        <v>0</v>
      </c>
      <c r="AD1001" s="16">
        <f t="shared" si="2202"/>
        <v>13869.562</v>
      </c>
      <c r="AE1001" s="16">
        <f t="shared" si="2203"/>
        <v>0</v>
      </c>
      <c r="AF1001" s="16">
        <f t="shared" si="2204"/>
        <v>0</v>
      </c>
      <c r="AG1001" s="16">
        <f t="shared" si="2241"/>
        <v>0</v>
      </c>
      <c r="AH1001" s="16">
        <f t="shared" si="2241"/>
        <v>0</v>
      </c>
      <c r="AI1001" s="16">
        <f t="shared" si="2241"/>
        <v>0</v>
      </c>
      <c r="AJ1001" s="16">
        <f t="shared" si="2206"/>
        <v>13869.562</v>
      </c>
      <c r="AK1001" s="16">
        <f t="shared" si="2207"/>
        <v>0</v>
      </c>
      <c r="AL1001" s="16">
        <f t="shared" si="2208"/>
        <v>0</v>
      </c>
      <c r="AM1001" s="16">
        <f t="shared" si="2241"/>
        <v>0</v>
      </c>
      <c r="AN1001" s="16">
        <f t="shared" si="2241"/>
        <v>0</v>
      </c>
      <c r="AO1001" s="16">
        <f t="shared" si="2241"/>
        <v>0</v>
      </c>
      <c r="AP1001" s="16">
        <f t="shared" si="2187"/>
        <v>13869.562</v>
      </c>
      <c r="AQ1001" s="16">
        <f t="shared" si="2241"/>
        <v>0</v>
      </c>
      <c r="AR1001" s="16">
        <f t="shared" si="2242"/>
        <v>13869.562</v>
      </c>
      <c r="AS1001" s="16">
        <f t="shared" si="2188"/>
        <v>0</v>
      </c>
      <c r="AT1001" s="16">
        <f t="shared" si="2241"/>
        <v>0</v>
      </c>
      <c r="AU1001" s="16">
        <f t="shared" si="2243"/>
        <v>0</v>
      </c>
      <c r="AV1001" s="16">
        <f t="shared" si="2189"/>
        <v>0</v>
      </c>
      <c r="AW1001" s="16">
        <f t="shared" si="2241"/>
        <v>0</v>
      </c>
      <c r="AX1001" s="16">
        <f t="shared" si="2244"/>
        <v>0</v>
      </c>
      <c r="AY1001" s="16">
        <f t="shared" si="2241"/>
        <v>0</v>
      </c>
      <c r="AZ1001" s="35"/>
    </row>
    <row r="1002" spans="1:52" x14ac:dyDescent="0.3">
      <c r="A1002" s="17" t="s">
        <v>831</v>
      </c>
      <c r="B1002" s="56">
        <v>410</v>
      </c>
      <c r="C1002" s="60" t="s">
        <v>25</v>
      </c>
      <c r="D1002" s="60" t="s">
        <v>87</v>
      </c>
      <c r="E1002" s="12" t="s">
        <v>375</v>
      </c>
      <c r="F1002" s="16"/>
      <c r="G1002" s="16"/>
      <c r="H1002" s="16"/>
      <c r="I1002" s="16"/>
      <c r="J1002" s="16"/>
      <c r="K1002" s="16"/>
      <c r="L1002" s="16">
        <f t="shared" si="2237"/>
        <v>0</v>
      </c>
      <c r="M1002" s="16">
        <f t="shared" si="2238"/>
        <v>0</v>
      </c>
      <c r="N1002" s="16">
        <f t="shared" si="2239"/>
        <v>0</v>
      </c>
      <c r="O1002" s="16">
        <f>3705.857+10163.705</f>
        <v>13869.562</v>
      </c>
      <c r="P1002" s="16"/>
      <c r="Q1002" s="16"/>
      <c r="R1002" s="16">
        <f t="shared" si="2194"/>
        <v>13869.562</v>
      </c>
      <c r="S1002" s="16">
        <f t="shared" si="2195"/>
        <v>0</v>
      </c>
      <c r="T1002" s="16">
        <f t="shared" si="2196"/>
        <v>0</v>
      </c>
      <c r="U1002" s="16"/>
      <c r="V1002" s="16"/>
      <c r="W1002" s="16"/>
      <c r="X1002" s="16">
        <f t="shared" si="2198"/>
        <v>13869.562</v>
      </c>
      <c r="Y1002" s="16">
        <f t="shared" si="2199"/>
        <v>0</v>
      </c>
      <c r="Z1002" s="16">
        <f t="shared" si="2200"/>
        <v>0</v>
      </c>
      <c r="AA1002" s="16"/>
      <c r="AB1002" s="16"/>
      <c r="AC1002" s="16"/>
      <c r="AD1002" s="16">
        <f t="shared" si="2202"/>
        <v>13869.562</v>
      </c>
      <c r="AE1002" s="16">
        <f t="shared" si="2203"/>
        <v>0</v>
      </c>
      <c r="AF1002" s="16">
        <f t="shared" si="2204"/>
        <v>0</v>
      </c>
      <c r="AG1002" s="16"/>
      <c r="AH1002" s="16"/>
      <c r="AI1002" s="16"/>
      <c r="AJ1002" s="16">
        <f t="shared" si="2206"/>
        <v>13869.562</v>
      </c>
      <c r="AK1002" s="16">
        <f t="shared" si="2207"/>
        <v>0</v>
      </c>
      <c r="AL1002" s="16">
        <f t="shared" si="2208"/>
        <v>0</v>
      </c>
      <c r="AM1002" s="16"/>
      <c r="AN1002" s="16"/>
      <c r="AO1002" s="16"/>
      <c r="AP1002" s="16">
        <f t="shared" si="2187"/>
        <v>13869.562</v>
      </c>
      <c r="AQ1002" s="16"/>
      <c r="AR1002" s="16">
        <f t="shared" si="2242"/>
        <v>13869.562</v>
      </c>
      <c r="AS1002" s="16">
        <f t="shared" si="2188"/>
        <v>0</v>
      </c>
      <c r="AT1002" s="16"/>
      <c r="AU1002" s="16">
        <f t="shared" si="2243"/>
        <v>0</v>
      </c>
      <c r="AV1002" s="16">
        <f t="shared" si="2189"/>
        <v>0</v>
      </c>
      <c r="AW1002" s="16"/>
      <c r="AX1002" s="16">
        <f t="shared" si="2244"/>
        <v>0</v>
      </c>
      <c r="AY1002" s="16"/>
      <c r="AZ1002" s="35"/>
    </row>
    <row r="1003" spans="1:52" ht="140.4" hidden="1" x14ac:dyDescent="0.3">
      <c r="A1003" s="17" t="s">
        <v>831</v>
      </c>
      <c r="B1003" s="41">
        <v>460</v>
      </c>
      <c r="C1003" s="43"/>
      <c r="D1003" s="43"/>
      <c r="E1003" s="12" t="s">
        <v>408</v>
      </c>
      <c r="F1003" s="16">
        <f t="shared" ref="F1003:AY1003" si="2255">F1004</f>
        <v>0</v>
      </c>
      <c r="G1003" s="16">
        <f t="shared" si="2255"/>
        <v>0</v>
      </c>
      <c r="H1003" s="16">
        <f t="shared" si="2255"/>
        <v>0</v>
      </c>
      <c r="I1003" s="16">
        <f t="shared" si="2255"/>
        <v>0</v>
      </c>
      <c r="J1003" s="16">
        <f t="shared" si="2255"/>
        <v>0</v>
      </c>
      <c r="K1003" s="16">
        <f t="shared" si="2255"/>
        <v>0</v>
      </c>
      <c r="L1003" s="16">
        <f t="shared" si="2237"/>
        <v>0</v>
      </c>
      <c r="M1003" s="16">
        <f t="shared" si="2238"/>
        <v>0</v>
      </c>
      <c r="N1003" s="16">
        <f t="shared" si="2239"/>
        <v>0</v>
      </c>
      <c r="O1003" s="16">
        <f t="shared" si="2255"/>
        <v>0</v>
      </c>
      <c r="P1003" s="16">
        <f t="shared" si="2255"/>
        <v>0</v>
      </c>
      <c r="Q1003" s="16">
        <f t="shared" si="2255"/>
        <v>0</v>
      </c>
      <c r="R1003" s="16">
        <f t="shared" si="2194"/>
        <v>0</v>
      </c>
      <c r="S1003" s="16">
        <f t="shared" si="2195"/>
        <v>0</v>
      </c>
      <c r="T1003" s="16">
        <f t="shared" si="2196"/>
        <v>0</v>
      </c>
      <c r="U1003" s="16">
        <f t="shared" si="2255"/>
        <v>0</v>
      </c>
      <c r="V1003" s="16">
        <f t="shared" si="2255"/>
        <v>0</v>
      </c>
      <c r="W1003" s="16">
        <f t="shared" si="2255"/>
        <v>0</v>
      </c>
      <c r="X1003" s="16">
        <f t="shared" si="2198"/>
        <v>0</v>
      </c>
      <c r="Y1003" s="16">
        <f t="shared" si="2199"/>
        <v>0</v>
      </c>
      <c r="Z1003" s="16">
        <f t="shared" si="2200"/>
        <v>0</v>
      </c>
      <c r="AA1003" s="16">
        <f t="shared" si="2255"/>
        <v>0</v>
      </c>
      <c r="AB1003" s="16">
        <f t="shared" si="2255"/>
        <v>0</v>
      </c>
      <c r="AC1003" s="16">
        <f t="shared" si="2255"/>
        <v>0</v>
      </c>
      <c r="AD1003" s="16">
        <f t="shared" si="2202"/>
        <v>0</v>
      </c>
      <c r="AE1003" s="16">
        <f t="shared" si="2203"/>
        <v>0</v>
      </c>
      <c r="AF1003" s="16">
        <f t="shared" si="2204"/>
        <v>0</v>
      </c>
      <c r="AG1003" s="16">
        <f t="shared" si="2255"/>
        <v>0</v>
      </c>
      <c r="AH1003" s="16">
        <f t="shared" si="2255"/>
        <v>0</v>
      </c>
      <c r="AI1003" s="16">
        <f t="shared" si="2255"/>
        <v>0</v>
      </c>
      <c r="AJ1003" s="16">
        <f t="shared" si="2206"/>
        <v>0</v>
      </c>
      <c r="AK1003" s="16">
        <f t="shared" si="2207"/>
        <v>0</v>
      </c>
      <c r="AL1003" s="16">
        <f t="shared" si="2208"/>
        <v>0</v>
      </c>
      <c r="AM1003" s="16">
        <f t="shared" si="2255"/>
        <v>0</v>
      </c>
      <c r="AN1003" s="16">
        <f t="shared" si="2255"/>
        <v>0</v>
      </c>
      <c r="AO1003" s="16">
        <f t="shared" si="2255"/>
        <v>0</v>
      </c>
      <c r="AP1003" s="16">
        <f t="shared" si="2187"/>
        <v>0</v>
      </c>
      <c r="AQ1003" s="16">
        <f t="shared" si="2255"/>
        <v>0</v>
      </c>
      <c r="AR1003" s="16"/>
      <c r="AS1003" s="16">
        <f t="shared" si="2188"/>
        <v>0</v>
      </c>
      <c r="AT1003" s="16">
        <f t="shared" si="2255"/>
        <v>0</v>
      </c>
      <c r="AU1003" s="16"/>
      <c r="AV1003" s="16">
        <f t="shared" si="2189"/>
        <v>0</v>
      </c>
      <c r="AW1003" s="16">
        <f t="shared" si="2255"/>
        <v>0</v>
      </c>
      <c r="AX1003" s="16"/>
      <c r="AY1003" s="16">
        <f t="shared" si="2255"/>
        <v>0</v>
      </c>
      <c r="AZ1003" s="35">
        <v>0</v>
      </c>
    </row>
    <row r="1004" spans="1:52" hidden="1" x14ac:dyDescent="0.3">
      <c r="A1004" s="17" t="s">
        <v>831</v>
      </c>
      <c r="B1004" s="41">
        <v>460</v>
      </c>
      <c r="C1004" s="43" t="s">
        <v>25</v>
      </c>
      <c r="D1004" s="43" t="s">
        <v>87</v>
      </c>
      <c r="E1004" s="12" t="s">
        <v>375</v>
      </c>
      <c r="F1004" s="16"/>
      <c r="G1004" s="16"/>
      <c r="H1004" s="16"/>
      <c r="I1004" s="16"/>
      <c r="J1004" s="16"/>
      <c r="K1004" s="16"/>
      <c r="L1004" s="16">
        <f t="shared" si="2237"/>
        <v>0</v>
      </c>
      <c r="M1004" s="16">
        <f t="shared" si="2238"/>
        <v>0</v>
      </c>
      <c r="N1004" s="16">
        <f t="shared" si="2239"/>
        <v>0</v>
      </c>
      <c r="O1004" s="16"/>
      <c r="P1004" s="16"/>
      <c r="Q1004" s="16"/>
      <c r="R1004" s="16">
        <f t="shared" si="2194"/>
        <v>0</v>
      </c>
      <c r="S1004" s="16">
        <f t="shared" si="2195"/>
        <v>0</v>
      </c>
      <c r="T1004" s="16">
        <f t="shared" si="2196"/>
        <v>0</v>
      </c>
      <c r="U1004" s="16"/>
      <c r="V1004" s="16"/>
      <c r="W1004" s="16"/>
      <c r="X1004" s="16">
        <f t="shared" si="2198"/>
        <v>0</v>
      </c>
      <c r="Y1004" s="16">
        <f t="shared" si="2199"/>
        <v>0</v>
      </c>
      <c r="Z1004" s="16">
        <f t="shared" si="2200"/>
        <v>0</v>
      </c>
      <c r="AA1004" s="16"/>
      <c r="AB1004" s="16"/>
      <c r="AC1004" s="16"/>
      <c r="AD1004" s="16">
        <f t="shared" si="2202"/>
        <v>0</v>
      </c>
      <c r="AE1004" s="16">
        <f t="shared" si="2203"/>
        <v>0</v>
      </c>
      <c r="AF1004" s="16">
        <f t="shared" si="2204"/>
        <v>0</v>
      </c>
      <c r="AG1004" s="16"/>
      <c r="AH1004" s="16"/>
      <c r="AI1004" s="16"/>
      <c r="AJ1004" s="16">
        <f t="shared" si="2206"/>
        <v>0</v>
      </c>
      <c r="AK1004" s="16">
        <f t="shared" si="2207"/>
        <v>0</v>
      </c>
      <c r="AL1004" s="16">
        <f t="shared" si="2208"/>
        <v>0</v>
      </c>
      <c r="AM1004" s="16"/>
      <c r="AN1004" s="16"/>
      <c r="AO1004" s="16"/>
      <c r="AP1004" s="16">
        <f t="shared" si="2187"/>
        <v>0</v>
      </c>
      <c r="AQ1004" s="16"/>
      <c r="AR1004" s="16"/>
      <c r="AS1004" s="16">
        <f t="shared" si="2188"/>
        <v>0</v>
      </c>
      <c r="AT1004" s="16"/>
      <c r="AU1004" s="16"/>
      <c r="AV1004" s="16">
        <f t="shared" si="2189"/>
        <v>0</v>
      </c>
      <c r="AW1004" s="16"/>
      <c r="AX1004" s="16"/>
      <c r="AY1004" s="16"/>
      <c r="AZ1004" s="35">
        <v>0</v>
      </c>
    </row>
    <row r="1005" spans="1:52" ht="124.8" x14ac:dyDescent="0.3">
      <c r="A1005" s="60" t="s">
        <v>178</v>
      </c>
      <c r="B1005" s="56"/>
      <c r="C1005" s="60"/>
      <c r="D1005" s="60"/>
      <c r="E1005" s="12" t="s">
        <v>523</v>
      </c>
      <c r="F1005" s="16">
        <f t="shared" ref="F1005:AY1006" si="2256">F1006</f>
        <v>235521.5</v>
      </c>
      <c r="G1005" s="16">
        <f t="shared" si="2256"/>
        <v>345180.8</v>
      </c>
      <c r="H1005" s="16">
        <f t="shared" si="2256"/>
        <v>0</v>
      </c>
      <c r="I1005" s="16">
        <f t="shared" si="2256"/>
        <v>0</v>
      </c>
      <c r="J1005" s="16">
        <f t="shared" si="2256"/>
        <v>0</v>
      </c>
      <c r="K1005" s="16">
        <f t="shared" si="2256"/>
        <v>0</v>
      </c>
      <c r="L1005" s="16">
        <f t="shared" si="2237"/>
        <v>235521.5</v>
      </c>
      <c r="M1005" s="16">
        <f t="shared" si="2238"/>
        <v>345180.8</v>
      </c>
      <c r="N1005" s="16">
        <f t="shared" si="2239"/>
        <v>0</v>
      </c>
      <c r="O1005" s="16">
        <f t="shared" si="2256"/>
        <v>2634.6559999999999</v>
      </c>
      <c r="P1005" s="16">
        <f t="shared" si="2256"/>
        <v>0</v>
      </c>
      <c r="Q1005" s="16">
        <f t="shared" si="2256"/>
        <v>0</v>
      </c>
      <c r="R1005" s="16">
        <f t="shared" si="2194"/>
        <v>238156.15599999999</v>
      </c>
      <c r="S1005" s="16">
        <f t="shared" si="2195"/>
        <v>345180.8</v>
      </c>
      <c r="T1005" s="16">
        <f t="shared" si="2196"/>
        <v>0</v>
      </c>
      <c r="U1005" s="16">
        <f t="shared" si="2256"/>
        <v>0</v>
      </c>
      <c r="V1005" s="16">
        <f t="shared" si="2256"/>
        <v>0</v>
      </c>
      <c r="W1005" s="16">
        <f t="shared" si="2256"/>
        <v>0</v>
      </c>
      <c r="X1005" s="16">
        <f t="shared" si="2198"/>
        <v>238156.15599999999</v>
      </c>
      <c r="Y1005" s="16">
        <f t="shared" si="2199"/>
        <v>345180.8</v>
      </c>
      <c r="Z1005" s="16">
        <f t="shared" si="2200"/>
        <v>0</v>
      </c>
      <c r="AA1005" s="16">
        <f t="shared" si="2256"/>
        <v>0</v>
      </c>
      <c r="AB1005" s="16">
        <f t="shared" si="2256"/>
        <v>0</v>
      </c>
      <c r="AC1005" s="16">
        <f t="shared" si="2256"/>
        <v>0</v>
      </c>
      <c r="AD1005" s="16">
        <f t="shared" si="2202"/>
        <v>238156.15599999999</v>
      </c>
      <c r="AE1005" s="16">
        <f t="shared" si="2203"/>
        <v>345180.8</v>
      </c>
      <c r="AF1005" s="16">
        <f t="shared" si="2204"/>
        <v>0</v>
      </c>
      <c r="AG1005" s="16">
        <f t="shared" si="2256"/>
        <v>0</v>
      </c>
      <c r="AH1005" s="16">
        <f t="shared" si="2256"/>
        <v>0</v>
      </c>
      <c r="AI1005" s="16">
        <f t="shared" si="2256"/>
        <v>0</v>
      </c>
      <c r="AJ1005" s="16">
        <f t="shared" si="2206"/>
        <v>238156.15599999999</v>
      </c>
      <c r="AK1005" s="16">
        <f t="shared" si="2207"/>
        <v>345180.8</v>
      </c>
      <c r="AL1005" s="16">
        <f t="shared" si="2208"/>
        <v>0</v>
      </c>
      <c r="AM1005" s="16">
        <f t="shared" si="2256"/>
        <v>50058.5</v>
      </c>
      <c r="AN1005" s="16">
        <f t="shared" si="2256"/>
        <v>142000</v>
      </c>
      <c r="AO1005" s="16">
        <f t="shared" si="2256"/>
        <v>0</v>
      </c>
      <c r="AP1005" s="16">
        <f t="shared" si="2187"/>
        <v>288214.65599999996</v>
      </c>
      <c r="AQ1005" s="16">
        <f t="shared" si="2256"/>
        <v>0</v>
      </c>
      <c r="AR1005" s="16">
        <f t="shared" ref="AR1005:AR1060" si="2257">AP1005+AQ1005</f>
        <v>288214.65599999996</v>
      </c>
      <c r="AS1005" s="16">
        <f t="shared" si="2188"/>
        <v>487180.79999999999</v>
      </c>
      <c r="AT1005" s="16">
        <f t="shared" si="2256"/>
        <v>0</v>
      </c>
      <c r="AU1005" s="16">
        <f t="shared" ref="AU1005:AU1060" si="2258">AS1005+AT1005</f>
        <v>487180.79999999999</v>
      </c>
      <c r="AV1005" s="16">
        <f t="shared" si="2189"/>
        <v>0</v>
      </c>
      <c r="AW1005" s="16">
        <f t="shared" si="2256"/>
        <v>0</v>
      </c>
      <c r="AX1005" s="16">
        <f t="shared" ref="AX1005:AX1060" si="2259">AV1005+AW1005</f>
        <v>0</v>
      </c>
      <c r="AY1005" s="16">
        <f t="shared" si="2256"/>
        <v>0</v>
      </c>
      <c r="AZ1005" s="35"/>
    </row>
    <row r="1006" spans="1:52" ht="46.8" x14ac:dyDescent="0.3">
      <c r="A1006" s="60" t="s">
        <v>178</v>
      </c>
      <c r="B1006" s="56">
        <v>400</v>
      </c>
      <c r="C1006" s="60"/>
      <c r="D1006" s="60"/>
      <c r="E1006" s="12" t="s">
        <v>394</v>
      </c>
      <c r="F1006" s="16">
        <f t="shared" si="2256"/>
        <v>235521.5</v>
      </c>
      <c r="G1006" s="16">
        <f t="shared" si="2256"/>
        <v>345180.8</v>
      </c>
      <c r="H1006" s="16">
        <f t="shared" si="2256"/>
        <v>0</v>
      </c>
      <c r="I1006" s="16">
        <f t="shared" si="2256"/>
        <v>0</v>
      </c>
      <c r="J1006" s="16">
        <f t="shared" si="2256"/>
        <v>0</v>
      </c>
      <c r="K1006" s="16">
        <f t="shared" si="2256"/>
        <v>0</v>
      </c>
      <c r="L1006" s="16">
        <f t="shared" si="2237"/>
        <v>235521.5</v>
      </c>
      <c r="M1006" s="16">
        <f t="shared" si="2238"/>
        <v>345180.8</v>
      </c>
      <c r="N1006" s="16">
        <f t="shared" si="2239"/>
        <v>0</v>
      </c>
      <c r="O1006" s="16">
        <f t="shared" si="2256"/>
        <v>2634.6559999999999</v>
      </c>
      <c r="P1006" s="16">
        <f t="shared" si="2256"/>
        <v>0</v>
      </c>
      <c r="Q1006" s="16">
        <f t="shared" si="2256"/>
        <v>0</v>
      </c>
      <c r="R1006" s="16">
        <f t="shared" si="2194"/>
        <v>238156.15599999999</v>
      </c>
      <c r="S1006" s="16">
        <f t="shared" si="2195"/>
        <v>345180.8</v>
      </c>
      <c r="T1006" s="16">
        <f t="shared" si="2196"/>
        <v>0</v>
      </c>
      <c r="U1006" s="16">
        <f t="shared" si="2256"/>
        <v>0</v>
      </c>
      <c r="V1006" s="16">
        <f t="shared" si="2256"/>
        <v>0</v>
      </c>
      <c r="W1006" s="16">
        <f t="shared" si="2256"/>
        <v>0</v>
      </c>
      <c r="X1006" s="16">
        <f t="shared" si="2198"/>
        <v>238156.15599999999</v>
      </c>
      <c r="Y1006" s="16">
        <f t="shared" si="2199"/>
        <v>345180.8</v>
      </c>
      <c r="Z1006" s="16">
        <f t="shared" si="2200"/>
        <v>0</v>
      </c>
      <c r="AA1006" s="16">
        <f t="shared" si="2256"/>
        <v>0</v>
      </c>
      <c r="AB1006" s="16">
        <f t="shared" si="2256"/>
        <v>0</v>
      </c>
      <c r="AC1006" s="16">
        <f t="shared" si="2256"/>
        <v>0</v>
      </c>
      <c r="AD1006" s="16">
        <f t="shared" si="2202"/>
        <v>238156.15599999999</v>
      </c>
      <c r="AE1006" s="16">
        <f t="shared" si="2203"/>
        <v>345180.8</v>
      </c>
      <c r="AF1006" s="16">
        <f t="shared" si="2204"/>
        <v>0</v>
      </c>
      <c r="AG1006" s="16">
        <f t="shared" si="2256"/>
        <v>0</v>
      </c>
      <c r="AH1006" s="16">
        <f t="shared" si="2256"/>
        <v>0</v>
      </c>
      <c r="AI1006" s="16">
        <f t="shared" si="2256"/>
        <v>0</v>
      </c>
      <c r="AJ1006" s="16">
        <f t="shared" si="2206"/>
        <v>238156.15599999999</v>
      </c>
      <c r="AK1006" s="16">
        <f t="shared" si="2207"/>
        <v>345180.8</v>
      </c>
      <c r="AL1006" s="16">
        <f t="shared" si="2208"/>
        <v>0</v>
      </c>
      <c r="AM1006" s="16">
        <f t="shared" si="2256"/>
        <v>50058.5</v>
      </c>
      <c r="AN1006" s="16">
        <f t="shared" si="2256"/>
        <v>142000</v>
      </c>
      <c r="AO1006" s="16">
        <f t="shared" si="2256"/>
        <v>0</v>
      </c>
      <c r="AP1006" s="16">
        <f t="shared" si="2187"/>
        <v>288214.65599999996</v>
      </c>
      <c r="AQ1006" s="16">
        <f t="shared" si="2256"/>
        <v>0</v>
      </c>
      <c r="AR1006" s="16">
        <f t="shared" si="2257"/>
        <v>288214.65599999996</v>
      </c>
      <c r="AS1006" s="16">
        <f t="shared" si="2188"/>
        <v>487180.79999999999</v>
      </c>
      <c r="AT1006" s="16">
        <f t="shared" si="2256"/>
        <v>0</v>
      </c>
      <c r="AU1006" s="16">
        <f t="shared" si="2258"/>
        <v>487180.79999999999</v>
      </c>
      <c r="AV1006" s="16">
        <f t="shared" si="2189"/>
        <v>0</v>
      </c>
      <c r="AW1006" s="16">
        <f t="shared" si="2256"/>
        <v>0</v>
      </c>
      <c r="AX1006" s="16">
        <f t="shared" si="2259"/>
        <v>0</v>
      </c>
      <c r="AY1006" s="16">
        <f t="shared" si="2256"/>
        <v>0</v>
      </c>
      <c r="AZ1006" s="35"/>
    </row>
    <row r="1007" spans="1:52" x14ac:dyDescent="0.3">
      <c r="A1007" s="60" t="s">
        <v>178</v>
      </c>
      <c r="B1007" s="56">
        <v>410</v>
      </c>
      <c r="C1007" s="60"/>
      <c r="D1007" s="60"/>
      <c r="E1007" s="12" t="s">
        <v>407</v>
      </c>
      <c r="F1007" s="16">
        <f t="shared" ref="F1007:AY1007" si="2260">F1008</f>
        <v>235521.5</v>
      </c>
      <c r="G1007" s="16">
        <f t="shared" si="2260"/>
        <v>345180.8</v>
      </c>
      <c r="H1007" s="16">
        <f t="shared" si="2260"/>
        <v>0</v>
      </c>
      <c r="I1007" s="16">
        <f t="shared" si="2260"/>
        <v>0</v>
      </c>
      <c r="J1007" s="16">
        <f t="shared" si="2260"/>
        <v>0</v>
      </c>
      <c r="K1007" s="16">
        <f t="shared" si="2260"/>
        <v>0</v>
      </c>
      <c r="L1007" s="16">
        <f t="shared" si="2237"/>
        <v>235521.5</v>
      </c>
      <c r="M1007" s="16">
        <f t="shared" si="2238"/>
        <v>345180.8</v>
      </c>
      <c r="N1007" s="16">
        <f t="shared" si="2239"/>
        <v>0</v>
      </c>
      <c r="O1007" s="16">
        <f t="shared" si="2260"/>
        <v>2634.6559999999999</v>
      </c>
      <c r="P1007" s="16">
        <f t="shared" si="2260"/>
        <v>0</v>
      </c>
      <c r="Q1007" s="16">
        <f t="shared" si="2260"/>
        <v>0</v>
      </c>
      <c r="R1007" s="16">
        <f t="shared" si="2194"/>
        <v>238156.15599999999</v>
      </c>
      <c r="S1007" s="16">
        <f t="shared" si="2195"/>
        <v>345180.8</v>
      </c>
      <c r="T1007" s="16">
        <f t="shared" si="2196"/>
        <v>0</v>
      </c>
      <c r="U1007" s="16">
        <f t="shared" si="2260"/>
        <v>0</v>
      </c>
      <c r="V1007" s="16">
        <f t="shared" si="2260"/>
        <v>0</v>
      </c>
      <c r="W1007" s="16">
        <f t="shared" si="2260"/>
        <v>0</v>
      </c>
      <c r="X1007" s="16">
        <f t="shared" si="2198"/>
        <v>238156.15599999999</v>
      </c>
      <c r="Y1007" s="16">
        <f t="shared" si="2199"/>
        <v>345180.8</v>
      </c>
      <c r="Z1007" s="16">
        <f t="shared" si="2200"/>
        <v>0</v>
      </c>
      <c r="AA1007" s="16">
        <f t="shared" si="2260"/>
        <v>0</v>
      </c>
      <c r="AB1007" s="16">
        <f t="shared" si="2260"/>
        <v>0</v>
      </c>
      <c r="AC1007" s="16">
        <f t="shared" si="2260"/>
        <v>0</v>
      </c>
      <c r="AD1007" s="16">
        <f t="shared" si="2202"/>
        <v>238156.15599999999</v>
      </c>
      <c r="AE1007" s="16">
        <f t="shared" si="2203"/>
        <v>345180.8</v>
      </c>
      <c r="AF1007" s="16">
        <f t="shared" si="2204"/>
        <v>0</v>
      </c>
      <c r="AG1007" s="16">
        <f t="shared" si="2260"/>
        <v>0</v>
      </c>
      <c r="AH1007" s="16">
        <f t="shared" si="2260"/>
        <v>0</v>
      </c>
      <c r="AI1007" s="16">
        <f t="shared" si="2260"/>
        <v>0</v>
      </c>
      <c r="AJ1007" s="16">
        <f t="shared" si="2206"/>
        <v>238156.15599999999</v>
      </c>
      <c r="AK1007" s="16">
        <f t="shared" si="2207"/>
        <v>345180.8</v>
      </c>
      <c r="AL1007" s="16">
        <f t="shared" si="2208"/>
        <v>0</v>
      </c>
      <c r="AM1007" s="16">
        <f t="shared" si="2260"/>
        <v>50058.5</v>
      </c>
      <c r="AN1007" s="16">
        <f t="shared" si="2260"/>
        <v>142000</v>
      </c>
      <c r="AO1007" s="16">
        <f t="shared" si="2260"/>
        <v>0</v>
      </c>
      <c r="AP1007" s="16">
        <f t="shared" si="2187"/>
        <v>288214.65599999996</v>
      </c>
      <c r="AQ1007" s="16">
        <f t="shared" si="2260"/>
        <v>0</v>
      </c>
      <c r="AR1007" s="16">
        <f t="shared" si="2257"/>
        <v>288214.65599999996</v>
      </c>
      <c r="AS1007" s="16">
        <f t="shared" si="2188"/>
        <v>487180.79999999999</v>
      </c>
      <c r="AT1007" s="16">
        <f t="shared" si="2260"/>
        <v>0</v>
      </c>
      <c r="AU1007" s="16">
        <f t="shared" si="2258"/>
        <v>487180.79999999999</v>
      </c>
      <c r="AV1007" s="16">
        <f t="shared" si="2189"/>
        <v>0</v>
      </c>
      <c r="AW1007" s="16">
        <f t="shared" si="2260"/>
        <v>0</v>
      </c>
      <c r="AX1007" s="16">
        <f t="shared" si="2259"/>
        <v>0</v>
      </c>
      <c r="AY1007" s="16">
        <f t="shared" si="2260"/>
        <v>0</v>
      </c>
      <c r="AZ1007" s="35"/>
    </row>
    <row r="1008" spans="1:52" x14ac:dyDescent="0.3">
      <c r="A1008" s="60" t="s">
        <v>178</v>
      </c>
      <c r="B1008" s="56">
        <v>410</v>
      </c>
      <c r="C1008" s="60" t="s">
        <v>25</v>
      </c>
      <c r="D1008" s="60" t="s">
        <v>87</v>
      </c>
      <c r="E1008" s="12" t="s">
        <v>375</v>
      </c>
      <c r="F1008" s="16">
        <v>235521.5</v>
      </c>
      <c r="G1008" s="16">
        <v>345180.8</v>
      </c>
      <c r="H1008" s="16"/>
      <c r="I1008" s="16"/>
      <c r="J1008" s="16"/>
      <c r="K1008" s="16"/>
      <c r="L1008" s="16">
        <f t="shared" si="2237"/>
        <v>235521.5</v>
      </c>
      <c r="M1008" s="16">
        <f t="shared" si="2238"/>
        <v>345180.8</v>
      </c>
      <c r="N1008" s="16">
        <f t="shared" si="2239"/>
        <v>0</v>
      </c>
      <c r="O1008" s="16">
        <v>2634.6559999999999</v>
      </c>
      <c r="P1008" s="16"/>
      <c r="Q1008" s="16"/>
      <c r="R1008" s="16">
        <f t="shared" si="2194"/>
        <v>238156.15599999999</v>
      </c>
      <c r="S1008" s="16">
        <f t="shared" si="2195"/>
        <v>345180.8</v>
      </c>
      <c r="T1008" s="16">
        <f t="shared" si="2196"/>
        <v>0</v>
      </c>
      <c r="U1008" s="16"/>
      <c r="V1008" s="16"/>
      <c r="W1008" s="16"/>
      <c r="X1008" s="16">
        <f t="shared" si="2198"/>
        <v>238156.15599999999</v>
      </c>
      <c r="Y1008" s="16">
        <f t="shared" si="2199"/>
        <v>345180.8</v>
      </c>
      <c r="Z1008" s="16">
        <f t="shared" si="2200"/>
        <v>0</v>
      </c>
      <c r="AA1008" s="16"/>
      <c r="AB1008" s="16"/>
      <c r="AC1008" s="16"/>
      <c r="AD1008" s="16">
        <f t="shared" si="2202"/>
        <v>238156.15599999999</v>
      </c>
      <c r="AE1008" s="16">
        <f t="shared" si="2203"/>
        <v>345180.8</v>
      </c>
      <c r="AF1008" s="16">
        <f t="shared" si="2204"/>
        <v>0</v>
      </c>
      <c r="AG1008" s="16"/>
      <c r="AH1008" s="16"/>
      <c r="AI1008" s="16"/>
      <c r="AJ1008" s="16">
        <f t="shared" si="2206"/>
        <v>238156.15599999999</v>
      </c>
      <c r="AK1008" s="16">
        <f t="shared" si="2207"/>
        <v>345180.8</v>
      </c>
      <c r="AL1008" s="16">
        <f t="shared" si="2208"/>
        <v>0</v>
      </c>
      <c r="AM1008" s="16">
        <v>50058.5</v>
      </c>
      <c r="AN1008" s="16">
        <v>142000</v>
      </c>
      <c r="AO1008" s="16"/>
      <c r="AP1008" s="16">
        <f t="shared" si="2187"/>
        <v>288214.65599999996</v>
      </c>
      <c r="AQ1008" s="16"/>
      <c r="AR1008" s="16">
        <f t="shared" si="2257"/>
        <v>288214.65599999996</v>
      </c>
      <c r="AS1008" s="16">
        <f t="shared" si="2188"/>
        <v>487180.79999999999</v>
      </c>
      <c r="AT1008" s="16"/>
      <c r="AU1008" s="16">
        <f t="shared" si="2258"/>
        <v>487180.79999999999</v>
      </c>
      <c r="AV1008" s="16">
        <f t="shared" si="2189"/>
        <v>0</v>
      </c>
      <c r="AW1008" s="16"/>
      <c r="AX1008" s="16">
        <f t="shared" si="2259"/>
        <v>0</v>
      </c>
      <c r="AY1008" s="16"/>
      <c r="AZ1008" s="35"/>
    </row>
    <row r="1009" spans="1:52" ht="62.4" x14ac:dyDescent="0.3">
      <c r="A1009" s="60" t="s">
        <v>183</v>
      </c>
      <c r="B1009" s="56"/>
      <c r="C1009" s="60"/>
      <c r="D1009" s="60"/>
      <c r="E1009" s="12" t="s">
        <v>636</v>
      </c>
      <c r="F1009" s="16">
        <f t="shared" ref="F1009:AY1009" si="2261">F1016+F1022+F1010</f>
        <v>334883.40000000002</v>
      </c>
      <c r="G1009" s="16">
        <f t="shared" si="2261"/>
        <v>52917.8</v>
      </c>
      <c r="H1009" s="16">
        <f t="shared" si="2261"/>
        <v>0</v>
      </c>
      <c r="I1009" s="16">
        <f t="shared" ref="I1009:K1009" si="2262">I1016+I1022+I1010</f>
        <v>0</v>
      </c>
      <c r="J1009" s="16">
        <f t="shared" si="2262"/>
        <v>0</v>
      </c>
      <c r="K1009" s="16">
        <f t="shared" si="2262"/>
        <v>0</v>
      </c>
      <c r="L1009" s="16">
        <f t="shared" si="2237"/>
        <v>334883.40000000002</v>
      </c>
      <c r="M1009" s="16">
        <f t="shared" si="2238"/>
        <v>52917.8</v>
      </c>
      <c r="N1009" s="16">
        <f t="shared" si="2239"/>
        <v>0</v>
      </c>
      <c r="O1009" s="16">
        <f t="shared" ref="O1009:Q1009" si="2263">O1016+O1022+O1010</f>
        <v>6982.9139999999998</v>
      </c>
      <c r="P1009" s="16">
        <f t="shared" si="2263"/>
        <v>0</v>
      </c>
      <c r="Q1009" s="16">
        <f t="shared" si="2263"/>
        <v>0</v>
      </c>
      <c r="R1009" s="16">
        <f t="shared" si="2194"/>
        <v>341866.31400000001</v>
      </c>
      <c r="S1009" s="16">
        <f t="shared" si="2195"/>
        <v>52917.8</v>
      </c>
      <c r="T1009" s="16">
        <f t="shared" si="2196"/>
        <v>0</v>
      </c>
      <c r="U1009" s="16">
        <f t="shared" ref="U1009:W1009" si="2264">U1016+U1022+U1010</f>
        <v>0</v>
      </c>
      <c r="V1009" s="16">
        <f t="shared" si="2264"/>
        <v>0</v>
      </c>
      <c r="W1009" s="16">
        <f t="shared" si="2264"/>
        <v>0</v>
      </c>
      <c r="X1009" s="16">
        <f t="shared" si="2198"/>
        <v>341866.31400000001</v>
      </c>
      <c r="Y1009" s="16">
        <f t="shared" si="2199"/>
        <v>52917.8</v>
      </c>
      <c r="Z1009" s="16">
        <f t="shared" si="2200"/>
        <v>0</v>
      </c>
      <c r="AA1009" s="16">
        <f t="shared" ref="AA1009:AC1009" si="2265">AA1016+AA1022+AA1010</f>
        <v>0</v>
      </c>
      <c r="AB1009" s="16">
        <f t="shared" si="2265"/>
        <v>0</v>
      </c>
      <c r="AC1009" s="16">
        <f t="shared" si="2265"/>
        <v>0</v>
      </c>
      <c r="AD1009" s="16">
        <f t="shared" si="2202"/>
        <v>341866.31400000001</v>
      </c>
      <c r="AE1009" s="16">
        <f t="shared" si="2203"/>
        <v>52917.8</v>
      </c>
      <c r="AF1009" s="16">
        <f t="shared" si="2204"/>
        <v>0</v>
      </c>
      <c r="AG1009" s="16">
        <f t="shared" ref="AG1009:AI1009" si="2266">AG1016+AG1022+AG1010</f>
        <v>0</v>
      </c>
      <c r="AH1009" s="16">
        <f t="shared" si="2266"/>
        <v>0</v>
      </c>
      <c r="AI1009" s="16">
        <f t="shared" si="2266"/>
        <v>0</v>
      </c>
      <c r="AJ1009" s="16">
        <f t="shared" si="2206"/>
        <v>341866.31400000001</v>
      </c>
      <c r="AK1009" s="16">
        <f t="shared" si="2207"/>
        <v>52917.8</v>
      </c>
      <c r="AL1009" s="16">
        <f t="shared" si="2208"/>
        <v>0</v>
      </c>
      <c r="AM1009" s="16">
        <f t="shared" ref="AM1009:AO1009" si="2267">AM1016+AM1022+AM1010</f>
        <v>0</v>
      </c>
      <c r="AN1009" s="16">
        <f t="shared" si="2267"/>
        <v>0</v>
      </c>
      <c r="AO1009" s="16">
        <f t="shared" si="2267"/>
        <v>0</v>
      </c>
      <c r="AP1009" s="16">
        <f t="shared" si="2187"/>
        <v>341866.31400000001</v>
      </c>
      <c r="AQ1009" s="16">
        <f t="shared" ref="AQ1009" si="2268">AQ1016+AQ1022+AQ1010</f>
        <v>0</v>
      </c>
      <c r="AR1009" s="16">
        <f t="shared" si="2257"/>
        <v>341866.31400000001</v>
      </c>
      <c r="AS1009" s="16">
        <f t="shared" si="2188"/>
        <v>52917.8</v>
      </c>
      <c r="AT1009" s="16">
        <f t="shared" ref="AT1009" si="2269">AT1016+AT1022+AT1010</f>
        <v>0</v>
      </c>
      <c r="AU1009" s="16">
        <f t="shared" si="2258"/>
        <v>52917.8</v>
      </c>
      <c r="AV1009" s="16">
        <f t="shared" si="2189"/>
        <v>0</v>
      </c>
      <c r="AW1009" s="16">
        <f t="shared" ref="AW1009" si="2270">AW1016+AW1022+AW1010</f>
        <v>0</v>
      </c>
      <c r="AX1009" s="16">
        <f t="shared" si="2259"/>
        <v>0</v>
      </c>
      <c r="AY1009" s="16">
        <f t="shared" si="2261"/>
        <v>0</v>
      </c>
      <c r="AZ1009" s="35"/>
    </row>
    <row r="1010" spans="1:52" ht="31.2" x14ac:dyDescent="0.3">
      <c r="A1010" s="60" t="s">
        <v>547</v>
      </c>
      <c r="B1010" s="56"/>
      <c r="C1010" s="60"/>
      <c r="D1010" s="60"/>
      <c r="E1010" s="12" t="s">
        <v>637</v>
      </c>
      <c r="F1010" s="16">
        <f t="shared" ref="F1010:AY1012" si="2271">F1011</f>
        <v>53552.5</v>
      </c>
      <c r="G1010" s="16">
        <f t="shared" si="2271"/>
        <v>52917.8</v>
      </c>
      <c r="H1010" s="16">
        <f t="shared" si="2271"/>
        <v>0</v>
      </c>
      <c r="I1010" s="16">
        <f t="shared" si="2271"/>
        <v>0</v>
      </c>
      <c r="J1010" s="16">
        <f t="shared" si="2271"/>
        <v>0</v>
      </c>
      <c r="K1010" s="16">
        <f t="shared" si="2271"/>
        <v>0</v>
      </c>
      <c r="L1010" s="16">
        <f t="shared" si="2237"/>
        <v>53552.5</v>
      </c>
      <c r="M1010" s="16">
        <f t="shared" si="2238"/>
        <v>52917.8</v>
      </c>
      <c r="N1010" s="16">
        <f t="shared" si="2239"/>
        <v>0</v>
      </c>
      <c r="O1010" s="16">
        <f t="shared" si="2271"/>
        <v>0</v>
      </c>
      <c r="P1010" s="16">
        <f t="shared" si="2271"/>
        <v>0</v>
      </c>
      <c r="Q1010" s="16">
        <f t="shared" si="2271"/>
        <v>0</v>
      </c>
      <c r="R1010" s="16">
        <f t="shared" si="2194"/>
        <v>53552.5</v>
      </c>
      <c r="S1010" s="16">
        <f t="shared" si="2195"/>
        <v>52917.8</v>
      </c>
      <c r="T1010" s="16">
        <f t="shared" si="2196"/>
        <v>0</v>
      </c>
      <c r="U1010" s="16">
        <f t="shared" si="2271"/>
        <v>0</v>
      </c>
      <c r="V1010" s="16">
        <f t="shared" si="2271"/>
        <v>0</v>
      </c>
      <c r="W1010" s="16">
        <f t="shared" si="2271"/>
        <v>0</v>
      </c>
      <c r="X1010" s="16">
        <f t="shared" si="2198"/>
        <v>53552.5</v>
      </c>
      <c r="Y1010" s="16">
        <f t="shared" si="2199"/>
        <v>52917.8</v>
      </c>
      <c r="Z1010" s="16">
        <f t="shared" si="2200"/>
        <v>0</v>
      </c>
      <c r="AA1010" s="16">
        <f t="shared" si="2271"/>
        <v>0</v>
      </c>
      <c r="AB1010" s="16">
        <f t="shared" si="2271"/>
        <v>0</v>
      </c>
      <c r="AC1010" s="16">
        <f t="shared" si="2271"/>
        <v>0</v>
      </c>
      <c r="AD1010" s="16">
        <f t="shared" si="2202"/>
        <v>53552.5</v>
      </c>
      <c r="AE1010" s="16">
        <f t="shared" si="2203"/>
        <v>52917.8</v>
      </c>
      <c r="AF1010" s="16">
        <f t="shared" si="2204"/>
        <v>0</v>
      </c>
      <c r="AG1010" s="16">
        <f t="shared" si="2271"/>
        <v>0</v>
      </c>
      <c r="AH1010" s="16">
        <f t="shared" si="2271"/>
        <v>0</v>
      </c>
      <c r="AI1010" s="16">
        <f t="shared" si="2271"/>
        <v>0</v>
      </c>
      <c r="AJ1010" s="16">
        <f t="shared" si="2206"/>
        <v>53552.5</v>
      </c>
      <c r="AK1010" s="16">
        <f t="shared" si="2207"/>
        <v>52917.8</v>
      </c>
      <c r="AL1010" s="16">
        <f t="shared" si="2208"/>
        <v>0</v>
      </c>
      <c r="AM1010" s="16">
        <f t="shared" si="2271"/>
        <v>0</v>
      </c>
      <c r="AN1010" s="16">
        <f t="shared" si="2271"/>
        <v>0</v>
      </c>
      <c r="AO1010" s="16">
        <f t="shared" si="2271"/>
        <v>0</v>
      </c>
      <c r="AP1010" s="16">
        <f t="shared" si="2187"/>
        <v>53552.5</v>
      </c>
      <c r="AQ1010" s="16">
        <f t="shared" si="2271"/>
        <v>0</v>
      </c>
      <c r="AR1010" s="16">
        <f t="shared" si="2257"/>
        <v>53552.5</v>
      </c>
      <c r="AS1010" s="16">
        <f t="shared" si="2188"/>
        <v>52917.8</v>
      </c>
      <c r="AT1010" s="16">
        <f t="shared" si="2271"/>
        <v>0</v>
      </c>
      <c r="AU1010" s="16">
        <f t="shared" si="2258"/>
        <v>52917.8</v>
      </c>
      <c r="AV1010" s="16">
        <f t="shared" si="2189"/>
        <v>0</v>
      </c>
      <c r="AW1010" s="16">
        <f t="shared" si="2271"/>
        <v>0</v>
      </c>
      <c r="AX1010" s="16">
        <f t="shared" si="2259"/>
        <v>0</v>
      </c>
      <c r="AY1010" s="16">
        <f t="shared" si="2271"/>
        <v>0</v>
      </c>
      <c r="AZ1010" s="35"/>
    </row>
    <row r="1011" spans="1:52" ht="46.8" x14ac:dyDescent="0.3">
      <c r="A1011" s="60" t="s">
        <v>547</v>
      </c>
      <c r="B1011" s="56">
        <v>400</v>
      </c>
      <c r="C1011" s="60"/>
      <c r="D1011" s="60"/>
      <c r="E1011" s="12" t="s">
        <v>394</v>
      </c>
      <c r="F1011" s="16">
        <f t="shared" ref="F1011:AY1011" si="2272">F1012+F1014</f>
        <v>53552.5</v>
      </c>
      <c r="G1011" s="16">
        <f t="shared" si="2272"/>
        <v>52917.8</v>
      </c>
      <c r="H1011" s="16">
        <f t="shared" si="2272"/>
        <v>0</v>
      </c>
      <c r="I1011" s="16">
        <f t="shared" ref="I1011:K1011" si="2273">I1012+I1014</f>
        <v>0</v>
      </c>
      <c r="J1011" s="16">
        <f t="shared" si="2273"/>
        <v>0</v>
      </c>
      <c r="K1011" s="16">
        <f t="shared" si="2273"/>
        <v>0</v>
      </c>
      <c r="L1011" s="16">
        <f t="shared" si="2237"/>
        <v>53552.5</v>
      </c>
      <c r="M1011" s="16">
        <f t="shared" si="2238"/>
        <v>52917.8</v>
      </c>
      <c r="N1011" s="16">
        <f t="shared" si="2239"/>
        <v>0</v>
      </c>
      <c r="O1011" s="16">
        <f t="shared" ref="O1011:Q1011" si="2274">O1012+O1014</f>
        <v>0</v>
      </c>
      <c r="P1011" s="16">
        <f t="shared" si="2274"/>
        <v>0</v>
      </c>
      <c r="Q1011" s="16">
        <f t="shared" si="2274"/>
        <v>0</v>
      </c>
      <c r="R1011" s="16">
        <f t="shared" si="2194"/>
        <v>53552.5</v>
      </c>
      <c r="S1011" s="16">
        <f t="shared" si="2195"/>
        <v>52917.8</v>
      </c>
      <c r="T1011" s="16">
        <f t="shared" si="2196"/>
        <v>0</v>
      </c>
      <c r="U1011" s="16">
        <f t="shared" ref="U1011:W1011" si="2275">U1012+U1014</f>
        <v>0</v>
      </c>
      <c r="V1011" s="16">
        <f t="shared" si="2275"/>
        <v>0</v>
      </c>
      <c r="W1011" s="16">
        <f t="shared" si="2275"/>
        <v>0</v>
      </c>
      <c r="X1011" s="16">
        <f t="shared" si="2198"/>
        <v>53552.5</v>
      </c>
      <c r="Y1011" s="16">
        <f t="shared" si="2199"/>
        <v>52917.8</v>
      </c>
      <c r="Z1011" s="16">
        <f t="shared" si="2200"/>
        <v>0</v>
      </c>
      <c r="AA1011" s="16">
        <f t="shared" ref="AA1011:AC1011" si="2276">AA1012+AA1014</f>
        <v>0</v>
      </c>
      <c r="AB1011" s="16">
        <f t="shared" si="2276"/>
        <v>0</v>
      </c>
      <c r="AC1011" s="16">
        <f t="shared" si="2276"/>
        <v>0</v>
      </c>
      <c r="AD1011" s="16">
        <f t="shared" si="2202"/>
        <v>53552.5</v>
      </c>
      <c r="AE1011" s="16">
        <f t="shared" si="2203"/>
        <v>52917.8</v>
      </c>
      <c r="AF1011" s="16">
        <f t="shared" si="2204"/>
        <v>0</v>
      </c>
      <c r="AG1011" s="16">
        <f t="shared" ref="AG1011:AI1011" si="2277">AG1012+AG1014</f>
        <v>0</v>
      </c>
      <c r="AH1011" s="16">
        <f t="shared" si="2277"/>
        <v>0</v>
      </c>
      <c r="AI1011" s="16">
        <f t="shared" si="2277"/>
        <v>0</v>
      </c>
      <c r="AJ1011" s="16">
        <f t="shared" si="2206"/>
        <v>53552.5</v>
      </c>
      <c r="AK1011" s="16">
        <f t="shared" si="2207"/>
        <v>52917.8</v>
      </c>
      <c r="AL1011" s="16">
        <f t="shared" si="2208"/>
        <v>0</v>
      </c>
      <c r="AM1011" s="16">
        <f t="shared" ref="AM1011:AO1011" si="2278">AM1012+AM1014</f>
        <v>0</v>
      </c>
      <c r="AN1011" s="16">
        <f t="shared" si="2278"/>
        <v>0</v>
      </c>
      <c r="AO1011" s="16">
        <f t="shared" si="2278"/>
        <v>0</v>
      </c>
      <c r="AP1011" s="16">
        <f t="shared" si="2187"/>
        <v>53552.5</v>
      </c>
      <c r="AQ1011" s="16">
        <f t="shared" ref="AQ1011" si="2279">AQ1012+AQ1014</f>
        <v>0</v>
      </c>
      <c r="AR1011" s="16">
        <f t="shared" si="2257"/>
        <v>53552.5</v>
      </c>
      <c r="AS1011" s="16">
        <f t="shared" si="2188"/>
        <v>52917.8</v>
      </c>
      <c r="AT1011" s="16">
        <f t="shared" ref="AT1011" si="2280">AT1012+AT1014</f>
        <v>0</v>
      </c>
      <c r="AU1011" s="16">
        <f t="shared" si="2258"/>
        <v>52917.8</v>
      </c>
      <c r="AV1011" s="16">
        <f t="shared" si="2189"/>
        <v>0</v>
      </c>
      <c r="AW1011" s="16">
        <f t="shared" ref="AW1011" si="2281">AW1012+AW1014</f>
        <v>0</v>
      </c>
      <c r="AX1011" s="16">
        <f t="shared" si="2259"/>
        <v>0</v>
      </c>
      <c r="AY1011" s="16">
        <f t="shared" si="2272"/>
        <v>0</v>
      </c>
      <c r="AZ1011" s="35"/>
    </row>
    <row r="1012" spans="1:52" x14ac:dyDescent="0.3">
      <c r="A1012" s="60" t="s">
        <v>547</v>
      </c>
      <c r="B1012" s="56">
        <v>410</v>
      </c>
      <c r="C1012" s="60"/>
      <c r="D1012" s="60"/>
      <c r="E1012" s="12" t="s">
        <v>407</v>
      </c>
      <c r="F1012" s="16">
        <f t="shared" si="2271"/>
        <v>53552.5</v>
      </c>
      <c r="G1012" s="16">
        <f t="shared" si="2271"/>
        <v>51507.3</v>
      </c>
      <c r="H1012" s="16">
        <f t="shared" si="2271"/>
        <v>0</v>
      </c>
      <c r="I1012" s="16">
        <f t="shared" si="2271"/>
        <v>0</v>
      </c>
      <c r="J1012" s="16">
        <f t="shared" si="2271"/>
        <v>0</v>
      </c>
      <c r="K1012" s="16">
        <f t="shared" si="2271"/>
        <v>0</v>
      </c>
      <c r="L1012" s="16">
        <f t="shared" si="2237"/>
        <v>53552.5</v>
      </c>
      <c r="M1012" s="16">
        <f t="shared" si="2238"/>
        <v>51507.3</v>
      </c>
      <c r="N1012" s="16">
        <f t="shared" si="2239"/>
        <v>0</v>
      </c>
      <c r="O1012" s="16">
        <f t="shared" si="2271"/>
        <v>0</v>
      </c>
      <c r="P1012" s="16">
        <f t="shared" si="2271"/>
        <v>0</v>
      </c>
      <c r="Q1012" s="16">
        <f t="shared" si="2271"/>
        <v>0</v>
      </c>
      <c r="R1012" s="16">
        <f t="shared" si="2194"/>
        <v>53552.5</v>
      </c>
      <c r="S1012" s="16">
        <f t="shared" si="2195"/>
        <v>51507.3</v>
      </c>
      <c r="T1012" s="16">
        <f t="shared" si="2196"/>
        <v>0</v>
      </c>
      <c r="U1012" s="16">
        <f t="shared" si="2271"/>
        <v>0</v>
      </c>
      <c r="V1012" s="16">
        <f t="shared" si="2271"/>
        <v>0</v>
      </c>
      <c r="W1012" s="16">
        <f t="shared" si="2271"/>
        <v>0</v>
      </c>
      <c r="X1012" s="16">
        <f t="shared" si="2198"/>
        <v>53552.5</v>
      </c>
      <c r="Y1012" s="16">
        <f t="shared" si="2199"/>
        <v>51507.3</v>
      </c>
      <c r="Z1012" s="16">
        <f t="shared" si="2200"/>
        <v>0</v>
      </c>
      <c r="AA1012" s="16">
        <f t="shared" si="2271"/>
        <v>0</v>
      </c>
      <c r="AB1012" s="16">
        <f t="shared" si="2271"/>
        <v>0</v>
      </c>
      <c r="AC1012" s="16">
        <f t="shared" si="2271"/>
        <v>0</v>
      </c>
      <c r="AD1012" s="16">
        <f t="shared" si="2202"/>
        <v>53552.5</v>
      </c>
      <c r="AE1012" s="16">
        <f t="shared" si="2203"/>
        <v>51507.3</v>
      </c>
      <c r="AF1012" s="16">
        <f t="shared" si="2204"/>
        <v>0</v>
      </c>
      <c r="AG1012" s="16">
        <f t="shared" si="2271"/>
        <v>0</v>
      </c>
      <c r="AH1012" s="16">
        <f t="shared" si="2271"/>
        <v>0</v>
      </c>
      <c r="AI1012" s="16">
        <f t="shared" si="2271"/>
        <v>0</v>
      </c>
      <c r="AJ1012" s="16">
        <f t="shared" si="2206"/>
        <v>53552.5</v>
      </c>
      <c r="AK1012" s="16">
        <f t="shared" si="2207"/>
        <v>51507.3</v>
      </c>
      <c r="AL1012" s="16">
        <f t="shared" si="2208"/>
        <v>0</v>
      </c>
      <c r="AM1012" s="16">
        <f t="shared" si="2271"/>
        <v>0</v>
      </c>
      <c r="AN1012" s="16">
        <f t="shared" si="2271"/>
        <v>0</v>
      </c>
      <c r="AO1012" s="16">
        <f t="shared" si="2271"/>
        <v>0</v>
      </c>
      <c r="AP1012" s="16">
        <f t="shared" si="2187"/>
        <v>53552.5</v>
      </c>
      <c r="AQ1012" s="16">
        <f t="shared" si="2271"/>
        <v>0</v>
      </c>
      <c r="AR1012" s="16">
        <f t="shared" si="2257"/>
        <v>53552.5</v>
      </c>
      <c r="AS1012" s="16">
        <f t="shared" si="2188"/>
        <v>51507.3</v>
      </c>
      <c r="AT1012" s="16">
        <f t="shared" si="2271"/>
        <v>0</v>
      </c>
      <c r="AU1012" s="16">
        <f t="shared" si="2258"/>
        <v>51507.3</v>
      </c>
      <c r="AV1012" s="16">
        <f t="shared" si="2189"/>
        <v>0</v>
      </c>
      <c r="AW1012" s="16">
        <f t="shared" si="2271"/>
        <v>0</v>
      </c>
      <c r="AX1012" s="16">
        <f t="shared" si="2259"/>
        <v>0</v>
      </c>
      <c r="AY1012" s="16">
        <f t="shared" si="2271"/>
        <v>0</v>
      </c>
      <c r="AZ1012" s="35"/>
    </row>
    <row r="1013" spans="1:52" x14ac:dyDescent="0.3">
      <c r="A1013" s="60" t="s">
        <v>547</v>
      </c>
      <c r="B1013" s="56">
        <v>410</v>
      </c>
      <c r="C1013" s="60" t="s">
        <v>25</v>
      </c>
      <c r="D1013" s="60" t="s">
        <v>87</v>
      </c>
      <c r="E1013" s="12" t="s">
        <v>375</v>
      </c>
      <c r="F1013" s="16">
        <v>53552.5</v>
      </c>
      <c r="G1013" s="16">
        <v>51507.3</v>
      </c>
      <c r="H1013" s="16"/>
      <c r="I1013" s="16"/>
      <c r="J1013" s="16"/>
      <c r="K1013" s="16"/>
      <c r="L1013" s="16">
        <f t="shared" si="2237"/>
        <v>53552.5</v>
      </c>
      <c r="M1013" s="16">
        <f t="shared" si="2238"/>
        <v>51507.3</v>
      </c>
      <c r="N1013" s="16">
        <f t="shared" si="2239"/>
        <v>0</v>
      </c>
      <c r="O1013" s="16"/>
      <c r="P1013" s="16"/>
      <c r="Q1013" s="16"/>
      <c r="R1013" s="16">
        <f t="shared" si="2194"/>
        <v>53552.5</v>
      </c>
      <c r="S1013" s="16">
        <f t="shared" si="2195"/>
        <v>51507.3</v>
      </c>
      <c r="T1013" s="16">
        <f t="shared" si="2196"/>
        <v>0</v>
      </c>
      <c r="U1013" s="16"/>
      <c r="V1013" s="16"/>
      <c r="W1013" s="16"/>
      <c r="X1013" s="16">
        <f t="shared" si="2198"/>
        <v>53552.5</v>
      </c>
      <c r="Y1013" s="16">
        <f t="shared" si="2199"/>
        <v>51507.3</v>
      </c>
      <c r="Z1013" s="16">
        <f t="shared" si="2200"/>
        <v>0</v>
      </c>
      <c r="AA1013" s="16"/>
      <c r="AB1013" s="16"/>
      <c r="AC1013" s="16"/>
      <c r="AD1013" s="16">
        <f t="shared" si="2202"/>
        <v>53552.5</v>
      </c>
      <c r="AE1013" s="16">
        <f t="shared" si="2203"/>
        <v>51507.3</v>
      </c>
      <c r="AF1013" s="16">
        <f t="shared" si="2204"/>
        <v>0</v>
      </c>
      <c r="AG1013" s="16"/>
      <c r="AH1013" s="16"/>
      <c r="AI1013" s="16"/>
      <c r="AJ1013" s="16">
        <f t="shared" si="2206"/>
        <v>53552.5</v>
      </c>
      <c r="AK1013" s="16">
        <f t="shared" si="2207"/>
        <v>51507.3</v>
      </c>
      <c r="AL1013" s="16">
        <f t="shared" si="2208"/>
        <v>0</v>
      </c>
      <c r="AM1013" s="16"/>
      <c r="AN1013" s="16"/>
      <c r="AO1013" s="16"/>
      <c r="AP1013" s="16">
        <f t="shared" si="2187"/>
        <v>53552.5</v>
      </c>
      <c r="AQ1013" s="16"/>
      <c r="AR1013" s="16">
        <f t="shared" si="2257"/>
        <v>53552.5</v>
      </c>
      <c r="AS1013" s="16">
        <f t="shared" si="2188"/>
        <v>51507.3</v>
      </c>
      <c r="AT1013" s="16"/>
      <c r="AU1013" s="16">
        <f t="shared" si="2258"/>
        <v>51507.3</v>
      </c>
      <c r="AV1013" s="16">
        <f t="shared" si="2189"/>
        <v>0</v>
      </c>
      <c r="AW1013" s="16"/>
      <c r="AX1013" s="16">
        <f t="shared" si="2259"/>
        <v>0</v>
      </c>
      <c r="AY1013" s="16"/>
      <c r="AZ1013" s="35"/>
    </row>
    <row r="1014" spans="1:52" ht="140.4" x14ac:dyDescent="0.3">
      <c r="A1014" s="60" t="s">
        <v>547</v>
      </c>
      <c r="B1014" s="56">
        <v>460</v>
      </c>
      <c r="C1014" s="60"/>
      <c r="D1014" s="60"/>
      <c r="E1014" s="12" t="s">
        <v>408</v>
      </c>
      <c r="F1014" s="16">
        <f t="shared" ref="F1014:AY1014" si="2282">F1015</f>
        <v>0</v>
      </c>
      <c r="G1014" s="16">
        <f t="shared" si="2282"/>
        <v>1410.5</v>
      </c>
      <c r="H1014" s="16">
        <f t="shared" si="2282"/>
        <v>0</v>
      </c>
      <c r="I1014" s="16">
        <f t="shared" si="2282"/>
        <v>0</v>
      </c>
      <c r="J1014" s="16">
        <f t="shared" si="2282"/>
        <v>0</v>
      </c>
      <c r="K1014" s="16">
        <f t="shared" si="2282"/>
        <v>0</v>
      </c>
      <c r="L1014" s="16">
        <f t="shared" si="2237"/>
        <v>0</v>
      </c>
      <c r="M1014" s="16">
        <f t="shared" si="2238"/>
        <v>1410.5</v>
      </c>
      <c r="N1014" s="16">
        <f t="shared" si="2239"/>
        <v>0</v>
      </c>
      <c r="O1014" s="16">
        <f t="shared" si="2282"/>
        <v>0</v>
      </c>
      <c r="P1014" s="16">
        <f t="shared" si="2282"/>
        <v>0</v>
      </c>
      <c r="Q1014" s="16">
        <f t="shared" si="2282"/>
        <v>0</v>
      </c>
      <c r="R1014" s="16">
        <f t="shared" si="2194"/>
        <v>0</v>
      </c>
      <c r="S1014" s="16">
        <f t="shared" si="2195"/>
        <v>1410.5</v>
      </c>
      <c r="T1014" s="16">
        <f t="shared" si="2196"/>
        <v>0</v>
      </c>
      <c r="U1014" s="16">
        <f t="shared" si="2282"/>
        <v>0</v>
      </c>
      <c r="V1014" s="16">
        <f t="shared" si="2282"/>
        <v>0</v>
      </c>
      <c r="W1014" s="16">
        <f t="shared" si="2282"/>
        <v>0</v>
      </c>
      <c r="X1014" s="16">
        <f t="shared" si="2198"/>
        <v>0</v>
      </c>
      <c r="Y1014" s="16">
        <f t="shared" si="2199"/>
        <v>1410.5</v>
      </c>
      <c r="Z1014" s="16">
        <f t="shared" si="2200"/>
        <v>0</v>
      </c>
      <c r="AA1014" s="16">
        <f t="shared" si="2282"/>
        <v>0</v>
      </c>
      <c r="AB1014" s="16">
        <f t="shared" si="2282"/>
        <v>0</v>
      </c>
      <c r="AC1014" s="16">
        <f t="shared" si="2282"/>
        <v>0</v>
      </c>
      <c r="AD1014" s="16">
        <f t="shared" si="2202"/>
        <v>0</v>
      </c>
      <c r="AE1014" s="16">
        <f t="shared" si="2203"/>
        <v>1410.5</v>
      </c>
      <c r="AF1014" s="16">
        <f t="shared" si="2204"/>
        <v>0</v>
      </c>
      <c r="AG1014" s="16">
        <f t="shared" si="2282"/>
        <v>0</v>
      </c>
      <c r="AH1014" s="16">
        <f t="shared" si="2282"/>
        <v>0</v>
      </c>
      <c r="AI1014" s="16">
        <f t="shared" si="2282"/>
        <v>0</v>
      </c>
      <c r="AJ1014" s="16">
        <f t="shared" si="2206"/>
        <v>0</v>
      </c>
      <c r="AK1014" s="16">
        <f t="shared" si="2207"/>
        <v>1410.5</v>
      </c>
      <c r="AL1014" s="16">
        <f t="shared" si="2208"/>
        <v>0</v>
      </c>
      <c r="AM1014" s="16">
        <f t="shared" si="2282"/>
        <v>0</v>
      </c>
      <c r="AN1014" s="16">
        <f t="shared" si="2282"/>
        <v>0</v>
      </c>
      <c r="AO1014" s="16">
        <f t="shared" si="2282"/>
        <v>0</v>
      </c>
      <c r="AP1014" s="16">
        <f t="shared" si="2187"/>
        <v>0</v>
      </c>
      <c r="AQ1014" s="16">
        <f t="shared" si="2282"/>
        <v>0</v>
      </c>
      <c r="AR1014" s="16">
        <f t="shared" si="2257"/>
        <v>0</v>
      </c>
      <c r="AS1014" s="16">
        <f t="shared" si="2188"/>
        <v>1410.5</v>
      </c>
      <c r="AT1014" s="16">
        <f t="shared" si="2282"/>
        <v>0</v>
      </c>
      <c r="AU1014" s="16">
        <f t="shared" si="2258"/>
        <v>1410.5</v>
      </c>
      <c r="AV1014" s="16">
        <f t="shared" si="2189"/>
        <v>0</v>
      </c>
      <c r="AW1014" s="16">
        <f t="shared" si="2282"/>
        <v>0</v>
      </c>
      <c r="AX1014" s="16">
        <f t="shared" si="2259"/>
        <v>0</v>
      </c>
      <c r="AY1014" s="16">
        <f t="shared" si="2282"/>
        <v>0</v>
      </c>
      <c r="AZ1014" s="35"/>
    </row>
    <row r="1015" spans="1:52" x14ac:dyDescent="0.3">
      <c r="A1015" s="60" t="s">
        <v>547</v>
      </c>
      <c r="B1015" s="56">
        <v>460</v>
      </c>
      <c r="C1015" s="60" t="s">
        <v>25</v>
      </c>
      <c r="D1015" s="60" t="s">
        <v>87</v>
      </c>
      <c r="E1015" s="12" t="s">
        <v>375</v>
      </c>
      <c r="F1015" s="16"/>
      <c r="G1015" s="16">
        <v>1410.5</v>
      </c>
      <c r="H1015" s="16"/>
      <c r="I1015" s="16"/>
      <c r="J1015" s="16"/>
      <c r="K1015" s="16"/>
      <c r="L1015" s="16">
        <f t="shared" si="2237"/>
        <v>0</v>
      </c>
      <c r="M1015" s="16">
        <f t="shared" si="2238"/>
        <v>1410.5</v>
      </c>
      <c r="N1015" s="16">
        <f t="shared" si="2239"/>
        <v>0</v>
      </c>
      <c r="O1015" s="16"/>
      <c r="P1015" s="16"/>
      <c r="Q1015" s="16"/>
      <c r="R1015" s="16">
        <f t="shared" si="2194"/>
        <v>0</v>
      </c>
      <c r="S1015" s="16">
        <f t="shared" si="2195"/>
        <v>1410.5</v>
      </c>
      <c r="T1015" s="16">
        <f t="shared" si="2196"/>
        <v>0</v>
      </c>
      <c r="U1015" s="16"/>
      <c r="V1015" s="16"/>
      <c r="W1015" s="16"/>
      <c r="X1015" s="16">
        <f t="shared" si="2198"/>
        <v>0</v>
      </c>
      <c r="Y1015" s="16">
        <f t="shared" si="2199"/>
        <v>1410.5</v>
      </c>
      <c r="Z1015" s="16">
        <f t="shared" si="2200"/>
        <v>0</v>
      </c>
      <c r="AA1015" s="16"/>
      <c r="AB1015" s="16"/>
      <c r="AC1015" s="16"/>
      <c r="AD1015" s="16">
        <f t="shared" si="2202"/>
        <v>0</v>
      </c>
      <c r="AE1015" s="16">
        <f t="shared" si="2203"/>
        <v>1410.5</v>
      </c>
      <c r="AF1015" s="16">
        <f t="shared" si="2204"/>
        <v>0</v>
      </c>
      <c r="AG1015" s="16"/>
      <c r="AH1015" s="16"/>
      <c r="AI1015" s="16"/>
      <c r="AJ1015" s="16">
        <f t="shared" si="2206"/>
        <v>0</v>
      </c>
      <c r="AK1015" s="16">
        <f t="shared" si="2207"/>
        <v>1410.5</v>
      </c>
      <c r="AL1015" s="16">
        <f t="shared" si="2208"/>
        <v>0</v>
      </c>
      <c r="AM1015" s="16"/>
      <c r="AN1015" s="16"/>
      <c r="AO1015" s="16"/>
      <c r="AP1015" s="16">
        <f t="shared" si="2187"/>
        <v>0</v>
      </c>
      <c r="AQ1015" s="16"/>
      <c r="AR1015" s="16">
        <f t="shared" si="2257"/>
        <v>0</v>
      </c>
      <c r="AS1015" s="16">
        <f t="shared" si="2188"/>
        <v>1410.5</v>
      </c>
      <c r="AT1015" s="16"/>
      <c r="AU1015" s="16">
        <f t="shared" si="2258"/>
        <v>1410.5</v>
      </c>
      <c r="AV1015" s="16">
        <f t="shared" si="2189"/>
        <v>0</v>
      </c>
      <c r="AW1015" s="16"/>
      <c r="AX1015" s="16">
        <f t="shared" si="2259"/>
        <v>0</v>
      </c>
      <c r="AY1015" s="16"/>
      <c r="AZ1015" s="35"/>
    </row>
    <row r="1016" spans="1:52" ht="31.2" x14ac:dyDescent="0.3">
      <c r="A1016" s="60" t="s">
        <v>181</v>
      </c>
      <c r="B1016" s="56"/>
      <c r="C1016" s="60"/>
      <c r="D1016" s="60"/>
      <c r="E1016" s="12" t="s">
        <v>638</v>
      </c>
      <c r="F1016" s="16">
        <f t="shared" ref="F1016:AY1016" si="2283">F1017</f>
        <v>158844.5</v>
      </c>
      <c r="G1016" s="16">
        <f t="shared" si="2283"/>
        <v>0</v>
      </c>
      <c r="H1016" s="16">
        <f t="shared" si="2283"/>
        <v>0</v>
      </c>
      <c r="I1016" s="16">
        <f t="shared" si="2283"/>
        <v>0</v>
      </c>
      <c r="J1016" s="16">
        <f t="shared" si="2283"/>
        <v>0</v>
      </c>
      <c r="K1016" s="16">
        <f t="shared" si="2283"/>
        <v>0</v>
      </c>
      <c r="L1016" s="16">
        <f t="shared" si="2237"/>
        <v>158844.5</v>
      </c>
      <c r="M1016" s="16">
        <f t="shared" si="2238"/>
        <v>0</v>
      </c>
      <c r="N1016" s="16">
        <f t="shared" si="2239"/>
        <v>0</v>
      </c>
      <c r="O1016" s="16">
        <f t="shared" si="2283"/>
        <v>6917.74</v>
      </c>
      <c r="P1016" s="16">
        <f t="shared" si="2283"/>
        <v>0</v>
      </c>
      <c r="Q1016" s="16">
        <f t="shared" si="2283"/>
        <v>0</v>
      </c>
      <c r="R1016" s="16">
        <f t="shared" si="2194"/>
        <v>165762.23999999999</v>
      </c>
      <c r="S1016" s="16">
        <f t="shared" si="2195"/>
        <v>0</v>
      </c>
      <c r="T1016" s="16">
        <f t="shared" si="2196"/>
        <v>0</v>
      </c>
      <c r="U1016" s="16">
        <f t="shared" si="2283"/>
        <v>0</v>
      </c>
      <c r="V1016" s="16">
        <f t="shared" si="2283"/>
        <v>0</v>
      </c>
      <c r="W1016" s="16">
        <f t="shared" si="2283"/>
        <v>0</v>
      </c>
      <c r="X1016" s="16">
        <f t="shared" si="2198"/>
        <v>165762.23999999999</v>
      </c>
      <c r="Y1016" s="16">
        <f t="shared" si="2199"/>
        <v>0</v>
      </c>
      <c r="Z1016" s="16">
        <f t="shared" si="2200"/>
        <v>0</v>
      </c>
      <c r="AA1016" s="16">
        <f t="shared" si="2283"/>
        <v>0</v>
      </c>
      <c r="AB1016" s="16">
        <f t="shared" si="2283"/>
        <v>0</v>
      </c>
      <c r="AC1016" s="16">
        <f t="shared" si="2283"/>
        <v>0</v>
      </c>
      <c r="AD1016" s="16">
        <f t="shared" si="2202"/>
        <v>165762.23999999999</v>
      </c>
      <c r="AE1016" s="16">
        <f t="shared" si="2203"/>
        <v>0</v>
      </c>
      <c r="AF1016" s="16">
        <f t="shared" si="2204"/>
        <v>0</v>
      </c>
      <c r="AG1016" s="16">
        <f t="shared" si="2283"/>
        <v>0</v>
      </c>
      <c r="AH1016" s="16">
        <f t="shared" si="2283"/>
        <v>0</v>
      </c>
      <c r="AI1016" s="16">
        <f t="shared" si="2283"/>
        <v>0</v>
      </c>
      <c r="AJ1016" s="16">
        <f t="shared" si="2206"/>
        <v>165762.23999999999</v>
      </c>
      <c r="AK1016" s="16">
        <f t="shared" si="2207"/>
        <v>0</v>
      </c>
      <c r="AL1016" s="16">
        <f t="shared" si="2208"/>
        <v>0</v>
      </c>
      <c r="AM1016" s="16">
        <f t="shared" si="2283"/>
        <v>0</v>
      </c>
      <c r="AN1016" s="16">
        <f t="shared" si="2283"/>
        <v>0</v>
      </c>
      <c r="AO1016" s="16">
        <f t="shared" si="2283"/>
        <v>0</v>
      </c>
      <c r="AP1016" s="16">
        <f t="shared" si="2187"/>
        <v>165762.23999999999</v>
      </c>
      <c r="AQ1016" s="16">
        <f t="shared" si="2283"/>
        <v>0</v>
      </c>
      <c r="AR1016" s="16">
        <f t="shared" si="2257"/>
        <v>165762.23999999999</v>
      </c>
      <c r="AS1016" s="16">
        <f t="shared" si="2188"/>
        <v>0</v>
      </c>
      <c r="AT1016" s="16">
        <f t="shared" si="2283"/>
        <v>0</v>
      </c>
      <c r="AU1016" s="16">
        <f t="shared" si="2258"/>
        <v>0</v>
      </c>
      <c r="AV1016" s="16">
        <f t="shared" si="2189"/>
        <v>0</v>
      </c>
      <c r="AW1016" s="16">
        <f t="shared" si="2283"/>
        <v>0</v>
      </c>
      <c r="AX1016" s="16">
        <f t="shared" si="2259"/>
        <v>0</v>
      </c>
      <c r="AY1016" s="16">
        <f t="shared" si="2283"/>
        <v>0</v>
      </c>
      <c r="AZ1016" s="35"/>
    </row>
    <row r="1017" spans="1:52" ht="46.8" x14ac:dyDescent="0.3">
      <c r="A1017" s="60" t="s">
        <v>181</v>
      </c>
      <c r="B1017" s="56">
        <v>400</v>
      </c>
      <c r="C1017" s="60"/>
      <c r="D1017" s="60"/>
      <c r="E1017" s="12" t="s">
        <v>394</v>
      </c>
      <c r="F1017" s="16">
        <f t="shared" ref="F1017:AY1017" si="2284">F1018+F1020</f>
        <v>158844.5</v>
      </c>
      <c r="G1017" s="16">
        <f t="shared" si="2284"/>
        <v>0</v>
      </c>
      <c r="H1017" s="16">
        <f t="shared" si="2284"/>
        <v>0</v>
      </c>
      <c r="I1017" s="16">
        <f t="shared" ref="I1017:K1017" si="2285">I1018+I1020</f>
        <v>0</v>
      </c>
      <c r="J1017" s="16">
        <f t="shared" si="2285"/>
        <v>0</v>
      </c>
      <c r="K1017" s="16">
        <f t="shared" si="2285"/>
        <v>0</v>
      </c>
      <c r="L1017" s="16">
        <f t="shared" si="2237"/>
        <v>158844.5</v>
      </c>
      <c r="M1017" s="16">
        <f t="shared" si="2238"/>
        <v>0</v>
      </c>
      <c r="N1017" s="16">
        <f t="shared" si="2239"/>
        <v>0</v>
      </c>
      <c r="O1017" s="16">
        <f t="shared" ref="O1017:Q1017" si="2286">O1018+O1020</f>
        <v>6917.74</v>
      </c>
      <c r="P1017" s="16">
        <f t="shared" si="2286"/>
        <v>0</v>
      </c>
      <c r="Q1017" s="16">
        <f t="shared" si="2286"/>
        <v>0</v>
      </c>
      <c r="R1017" s="16">
        <f t="shared" si="2194"/>
        <v>165762.23999999999</v>
      </c>
      <c r="S1017" s="16">
        <f t="shared" si="2195"/>
        <v>0</v>
      </c>
      <c r="T1017" s="16">
        <f t="shared" si="2196"/>
        <v>0</v>
      </c>
      <c r="U1017" s="16">
        <f t="shared" ref="U1017:W1017" si="2287">U1018+U1020</f>
        <v>0</v>
      </c>
      <c r="V1017" s="16">
        <f t="shared" si="2287"/>
        <v>0</v>
      </c>
      <c r="W1017" s="16">
        <f t="shared" si="2287"/>
        <v>0</v>
      </c>
      <c r="X1017" s="16">
        <f t="shared" si="2198"/>
        <v>165762.23999999999</v>
      </c>
      <c r="Y1017" s="16">
        <f t="shared" si="2199"/>
        <v>0</v>
      </c>
      <c r="Z1017" s="16">
        <f t="shared" si="2200"/>
        <v>0</v>
      </c>
      <c r="AA1017" s="16">
        <f t="shared" ref="AA1017:AC1017" si="2288">AA1018+AA1020</f>
        <v>0</v>
      </c>
      <c r="AB1017" s="16">
        <f t="shared" si="2288"/>
        <v>0</v>
      </c>
      <c r="AC1017" s="16">
        <f t="shared" si="2288"/>
        <v>0</v>
      </c>
      <c r="AD1017" s="16">
        <f t="shared" si="2202"/>
        <v>165762.23999999999</v>
      </c>
      <c r="AE1017" s="16">
        <f t="shared" si="2203"/>
        <v>0</v>
      </c>
      <c r="AF1017" s="16">
        <f t="shared" si="2204"/>
        <v>0</v>
      </c>
      <c r="AG1017" s="16">
        <f t="shared" ref="AG1017:AI1017" si="2289">AG1018+AG1020</f>
        <v>0</v>
      </c>
      <c r="AH1017" s="16">
        <f t="shared" si="2289"/>
        <v>0</v>
      </c>
      <c r="AI1017" s="16">
        <f t="shared" si="2289"/>
        <v>0</v>
      </c>
      <c r="AJ1017" s="16">
        <f t="shared" si="2206"/>
        <v>165762.23999999999</v>
      </c>
      <c r="AK1017" s="16">
        <f t="shared" si="2207"/>
        <v>0</v>
      </c>
      <c r="AL1017" s="16">
        <f t="shared" si="2208"/>
        <v>0</v>
      </c>
      <c r="AM1017" s="16">
        <f t="shared" ref="AM1017:AO1017" si="2290">AM1018+AM1020</f>
        <v>0</v>
      </c>
      <c r="AN1017" s="16">
        <f t="shared" si="2290"/>
        <v>0</v>
      </c>
      <c r="AO1017" s="16">
        <f t="shared" si="2290"/>
        <v>0</v>
      </c>
      <c r="AP1017" s="16">
        <f t="shared" si="2187"/>
        <v>165762.23999999999</v>
      </c>
      <c r="AQ1017" s="16">
        <f t="shared" ref="AQ1017" si="2291">AQ1018+AQ1020</f>
        <v>0</v>
      </c>
      <c r="AR1017" s="16">
        <f t="shared" si="2257"/>
        <v>165762.23999999999</v>
      </c>
      <c r="AS1017" s="16">
        <f t="shared" si="2188"/>
        <v>0</v>
      </c>
      <c r="AT1017" s="16">
        <f t="shared" ref="AT1017" si="2292">AT1018+AT1020</f>
        <v>0</v>
      </c>
      <c r="AU1017" s="16">
        <f t="shared" si="2258"/>
        <v>0</v>
      </c>
      <c r="AV1017" s="16">
        <f t="shared" si="2189"/>
        <v>0</v>
      </c>
      <c r="AW1017" s="16">
        <f t="shared" ref="AW1017" si="2293">AW1018+AW1020</f>
        <v>0</v>
      </c>
      <c r="AX1017" s="16">
        <f t="shared" si="2259"/>
        <v>0</v>
      </c>
      <c r="AY1017" s="16">
        <f t="shared" si="2284"/>
        <v>0</v>
      </c>
      <c r="AZ1017" s="35"/>
    </row>
    <row r="1018" spans="1:52" x14ac:dyDescent="0.3">
      <c r="A1018" s="60" t="s">
        <v>181</v>
      </c>
      <c r="B1018" s="56">
        <v>410</v>
      </c>
      <c r="C1018" s="60"/>
      <c r="D1018" s="60"/>
      <c r="E1018" s="12" t="s">
        <v>407</v>
      </c>
      <c r="F1018" s="16">
        <f t="shared" ref="F1018:AY1018" si="2294">F1019</f>
        <v>157309.6</v>
      </c>
      <c r="G1018" s="16">
        <f t="shared" si="2294"/>
        <v>0</v>
      </c>
      <c r="H1018" s="16">
        <f t="shared" si="2294"/>
        <v>0</v>
      </c>
      <c r="I1018" s="16">
        <f t="shared" si="2294"/>
        <v>0</v>
      </c>
      <c r="J1018" s="16">
        <f t="shared" si="2294"/>
        <v>0</v>
      </c>
      <c r="K1018" s="16">
        <f t="shared" si="2294"/>
        <v>0</v>
      </c>
      <c r="L1018" s="16">
        <f t="shared" si="2237"/>
        <v>157309.6</v>
      </c>
      <c r="M1018" s="16">
        <f t="shared" si="2238"/>
        <v>0</v>
      </c>
      <c r="N1018" s="16">
        <f t="shared" si="2239"/>
        <v>0</v>
      </c>
      <c r="O1018" s="16">
        <f t="shared" si="2294"/>
        <v>6917.74</v>
      </c>
      <c r="P1018" s="16">
        <f t="shared" si="2294"/>
        <v>0</v>
      </c>
      <c r="Q1018" s="16">
        <f t="shared" si="2294"/>
        <v>0</v>
      </c>
      <c r="R1018" s="16">
        <f t="shared" si="2194"/>
        <v>164227.34</v>
      </c>
      <c r="S1018" s="16">
        <f t="shared" si="2195"/>
        <v>0</v>
      </c>
      <c r="T1018" s="16">
        <f t="shared" si="2196"/>
        <v>0</v>
      </c>
      <c r="U1018" s="16">
        <f t="shared" si="2294"/>
        <v>0</v>
      </c>
      <c r="V1018" s="16">
        <f t="shared" si="2294"/>
        <v>0</v>
      </c>
      <c r="W1018" s="16">
        <f t="shared" si="2294"/>
        <v>0</v>
      </c>
      <c r="X1018" s="16">
        <f t="shared" si="2198"/>
        <v>164227.34</v>
      </c>
      <c r="Y1018" s="16">
        <f t="shared" si="2199"/>
        <v>0</v>
      </c>
      <c r="Z1018" s="16">
        <f t="shared" si="2200"/>
        <v>0</v>
      </c>
      <c r="AA1018" s="16">
        <f t="shared" si="2294"/>
        <v>0</v>
      </c>
      <c r="AB1018" s="16">
        <f t="shared" si="2294"/>
        <v>0</v>
      </c>
      <c r="AC1018" s="16">
        <f t="shared" si="2294"/>
        <v>0</v>
      </c>
      <c r="AD1018" s="16">
        <f t="shared" si="2202"/>
        <v>164227.34</v>
      </c>
      <c r="AE1018" s="16">
        <f t="shared" si="2203"/>
        <v>0</v>
      </c>
      <c r="AF1018" s="16">
        <f t="shared" si="2204"/>
        <v>0</v>
      </c>
      <c r="AG1018" s="16">
        <f t="shared" si="2294"/>
        <v>0</v>
      </c>
      <c r="AH1018" s="16">
        <f t="shared" si="2294"/>
        <v>0</v>
      </c>
      <c r="AI1018" s="16">
        <f t="shared" si="2294"/>
        <v>0</v>
      </c>
      <c r="AJ1018" s="16">
        <f t="shared" si="2206"/>
        <v>164227.34</v>
      </c>
      <c r="AK1018" s="16">
        <f t="shared" si="2207"/>
        <v>0</v>
      </c>
      <c r="AL1018" s="16">
        <f t="shared" si="2208"/>
        <v>0</v>
      </c>
      <c r="AM1018" s="16">
        <f t="shared" si="2294"/>
        <v>0</v>
      </c>
      <c r="AN1018" s="16">
        <f t="shared" si="2294"/>
        <v>0</v>
      </c>
      <c r="AO1018" s="16">
        <f t="shared" si="2294"/>
        <v>0</v>
      </c>
      <c r="AP1018" s="16">
        <f t="shared" si="2187"/>
        <v>164227.34</v>
      </c>
      <c r="AQ1018" s="16">
        <f t="shared" si="2294"/>
        <v>0</v>
      </c>
      <c r="AR1018" s="16">
        <f t="shared" si="2257"/>
        <v>164227.34</v>
      </c>
      <c r="AS1018" s="16">
        <f t="shared" si="2188"/>
        <v>0</v>
      </c>
      <c r="AT1018" s="16">
        <f t="shared" si="2294"/>
        <v>0</v>
      </c>
      <c r="AU1018" s="16">
        <f t="shared" si="2258"/>
        <v>0</v>
      </c>
      <c r="AV1018" s="16">
        <f t="shared" si="2189"/>
        <v>0</v>
      </c>
      <c r="AW1018" s="16">
        <f t="shared" si="2294"/>
        <v>0</v>
      </c>
      <c r="AX1018" s="16">
        <f t="shared" si="2259"/>
        <v>0</v>
      </c>
      <c r="AY1018" s="16">
        <f t="shared" si="2294"/>
        <v>0</v>
      </c>
      <c r="AZ1018" s="35"/>
    </row>
    <row r="1019" spans="1:52" x14ac:dyDescent="0.3">
      <c r="A1019" s="60" t="s">
        <v>181</v>
      </c>
      <c r="B1019" s="56">
        <v>410</v>
      </c>
      <c r="C1019" s="60" t="s">
        <v>25</v>
      </c>
      <c r="D1019" s="60" t="s">
        <v>87</v>
      </c>
      <c r="E1019" s="12" t="s">
        <v>375</v>
      </c>
      <c r="F1019" s="16">
        <v>157309.6</v>
      </c>
      <c r="G1019" s="16"/>
      <c r="H1019" s="16"/>
      <c r="I1019" s="16"/>
      <c r="J1019" s="16"/>
      <c r="K1019" s="16"/>
      <c r="L1019" s="16">
        <f t="shared" si="2237"/>
        <v>157309.6</v>
      </c>
      <c r="M1019" s="16">
        <f t="shared" si="2238"/>
        <v>0</v>
      </c>
      <c r="N1019" s="16">
        <f t="shared" si="2239"/>
        <v>0</v>
      </c>
      <c r="O1019" s="16">
        <f>6917.74</f>
        <v>6917.74</v>
      </c>
      <c r="P1019" s="16"/>
      <c r="Q1019" s="16"/>
      <c r="R1019" s="16">
        <f t="shared" si="2194"/>
        <v>164227.34</v>
      </c>
      <c r="S1019" s="16">
        <f t="shared" si="2195"/>
        <v>0</v>
      </c>
      <c r="T1019" s="16">
        <f t="shared" si="2196"/>
        <v>0</v>
      </c>
      <c r="U1019" s="16"/>
      <c r="V1019" s="16"/>
      <c r="W1019" s="16"/>
      <c r="X1019" s="16">
        <f t="shared" si="2198"/>
        <v>164227.34</v>
      </c>
      <c r="Y1019" s="16">
        <f t="shared" si="2199"/>
        <v>0</v>
      </c>
      <c r="Z1019" s="16">
        <f t="shared" si="2200"/>
        <v>0</v>
      </c>
      <c r="AA1019" s="16"/>
      <c r="AB1019" s="16"/>
      <c r="AC1019" s="16"/>
      <c r="AD1019" s="16">
        <f t="shared" si="2202"/>
        <v>164227.34</v>
      </c>
      <c r="AE1019" s="16">
        <f t="shared" si="2203"/>
        <v>0</v>
      </c>
      <c r="AF1019" s="16">
        <f t="shared" si="2204"/>
        <v>0</v>
      </c>
      <c r="AG1019" s="16"/>
      <c r="AH1019" s="16"/>
      <c r="AI1019" s="16"/>
      <c r="AJ1019" s="16">
        <f t="shared" si="2206"/>
        <v>164227.34</v>
      </c>
      <c r="AK1019" s="16">
        <f t="shared" si="2207"/>
        <v>0</v>
      </c>
      <c r="AL1019" s="16">
        <f t="shared" si="2208"/>
        <v>0</v>
      </c>
      <c r="AM1019" s="16"/>
      <c r="AN1019" s="16"/>
      <c r="AO1019" s="16"/>
      <c r="AP1019" s="16">
        <f t="shared" si="2187"/>
        <v>164227.34</v>
      </c>
      <c r="AQ1019" s="16"/>
      <c r="AR1019" s="16">
        <f t="shared" si="2257"/>
        <v>164227.34</v>
      </c>
      <c r="AS1019" s="16">
        <f t="shared" si="2188"/>
        <v>0</v>
      </c>
      <c r="AT1019" s="16"/>
      <c r="AU1019" s="16">
        <f t="shared" si="2258"/>
        <v>0</v>
      </c>
      <c r="AV1019" s="16">
        <f t="shared" si="2189"/>
        <v>0</v>
      </c>
      <c r="AW1019" s="16"/>
      <c r="AX1019" s="16">
        <f t="shared" si="2259"/>
        <v>0</v>
      </c>
      <c r="AY1019" s="16"/>
      <c r="AZ1019" s="35"/>
    </row>
    <row r="1020" spans="1:52" ht="140.4" x14ac:dyDescent="0.3">
      <c r="A1020" s="60" t="s">
        <v>181</v>
      </c>
      <c r="B1020" s="56">
        <v>460</v>
      </c>
      <c r="C1020" s="60"/>
      <c r="D1020" s="60"/>
      <c r="E1020" s="12" t="s">
        <v>408</v>
      </c>
      <c r="F1020" s="16">
        <f t="shared" ref="F1020:AY1020" si="2295">F1021</f>
        <v>1534.9</v>
      </c>
      <c r="G1020" s="16">
        <f t="shared" si="2295"/>
        <v>0</v>
      </c>
      <c r="H1020" s="16">
        <f t="shared" si="2295"/>
        <v>0</v>
      </c>
      <c r="I1020" s="16">
        <f t="shared" si="2295"/>
        <v>0</v>
      </c>
      <c r="J1020" s="16">
        <f t="shared" si="2295"/>
        <v>0</v>
      </c>
      <c r="K1020" s="16">
        <f t="shared" si="2295"/>
        <v>0</v>
      </c>
      <c r="L1020" s="16">
        <f t="shared" si="2237"/>
        <v>1534.9</v>
      </c>
      <c r="M1020" s="16">
        <f t="shared" si="2238"/>
        <v>0</v>
      </c>
      <c r="N1020" s="16">
        <f t="shared" si="2239"/>
        <v>0</v>
      </c>
      <c r="O1020" s="16">
        <f t="shared" si="2295"/>
        <v>0</v>
      </c>
      <c r="P1020" s="16">
        <f t="shared" si="2295"/>
        <v>0</v>
      </c>
      <c r="Q1020" s="16">
        <f t="shared" si="2295"/>
        <v>0</v>
      </c>
      <c r="R1020" s="16">
        <f t="shared" si="2194"/>
        <v>1534.9</v>
      </c>
      <c r="S1020" s="16">
        <f t="shared" si="2195"/>
        <v>0</v>
      </c>
      <c r="T1020" s="16">
        <f t="shared" si="2196"/>
        <v>0</v>
      </c>
      <c r="U1020" s="16">
        <f t="shared" si="2295"/>
        <v>0</v>
      </c>
      <c r="V1020" s="16">
        <f t="shared" si="2295"/>
        <v>0</v>
      </c>
      <c r="W1020" s="16">
        <f t="shared" si="2295"/>
        <v>0</v>
      </c>
      <c r="X1020" s="16">
        <f t="shared" si="2198"/>
        <v>1534.9</v>
      </c>
      <c r="Y1020" s="16">
        <f t="shared" si="2199"/>
        <v>0</v>
      </c>
      <c r="Z1020" s="16">
        <f t="shared" si="2200"/>
        <v>0</v>
      </c>
      <c r="AA1020" s="16">
        <f t="shared" si="2295"/>
        <v>0</v>
      </c>
      <c r="AB1020" s="16">
        <f t="shared" si="2295"/>
        <v>0</v>
      </c>
      <c r="AC1020" s="16">
        <f t="shared" si="2295"/>
        <v>0</v>
      </c>
      <c r="AD1020" s="16">
        <f t="shared" si="2202"/>
        <v>1534.9</v>
      </c>
      <c r="AE1020" s="16">
        <f t="shared" si="2203"/>
        <v>0</v>
      </c>
      <c r="AF1020" s="16">
        <f t="shared" si="2204"/>
        <v>0</v>
      </c>
      <c r="AG1020" s="16">
        <f t="shared" si="2295"/>
        <v>0</v>
      </c>
      <c r="AH1020" s="16">
        <f t="shared" si="2295"/>
        <v>0</v>
      </c>
      <c r="AI1020" s="16">
        <f t="shared" si="2295"/>
        <v>0</v>
      </c>
      <c r="AJ1020" s="16">
        <f t="shared" si="2206"/>
        <v>1534.9</v>
      </c>
      <c r="AK1020" s="16">
        <f t="shared" si="2207"/>
        <v>0</v>
      </c>
      <c r="AL1020" s="16">
        <f t="shared" si="2208"/>
        <v>0</v>
      </c>
      <c r="AM1020" s="16">
        <f t="shared" si="2295"/>
        <v>0</v>
      </c>
      <c r="AN1020" s="16">
        <f t="shared" si="2295"/>
        <v>0</v>
      </c>
      <c r="AO1020" s="16">
        <f t="shared" si="2295"/>
        <v>0</v>
      </c>
      <c r="AP1020" s="16">
        <f t="shared" si="2187"/>
        <v>1534.9</v>
      </c>
      <c r="AQ1020" s="16">
        <f t="shared" si="2295"/>
        <v>0</v>
      </c>
      <c r="AR1020" s="16">
        <f t="shared" si="2257"/>
        <v>1534.9</v>
      </c>
      <c r="AS1020" s="16">
        <f t="shared" si="2188"/>
        <v>0</v>
      </c>
      <c r="AT1020" s="16">
        <f t="shared" si="2295"/>
        <v>0</v>
      </c>
      <c r="AU1020" s="16">
        <f t="shared" si="2258"/>
        <v>0</v>
      </c>
      <c r="AV1020" s="16">
        <f t="shared" si="2189"/>
        <v>0</v>
      </c>
      <c r="AW1020" s="16">
        <f t="shared" si="2295"/>
        <v>0</v>
      </c>
      <c r="AX1020" s="16">
        <f t="shared" si="2259"/>
        <v>0</v>
      </c>
      <c r="AY1020" s="16">
        <f t="shared" si="2295"/>
        <v>0</v>
      </c>
      <c r="AZ1020" s="35"/>
    </row>
    <row r="1021" spans="1:52" x14ac:dyDescent="0.3">
      <c r="A1021" s="60" t="s">
        <v>181</v>
      </c>
      <c r="B1021" s="56">
        <v>460</v>
      </c>
      <c r="C1021" s="60" t="s">
        <v>25</v>
      </c>
      <c r="D1021" s="60" t="s">
        <v>87</v>
      </c>
      <c r="E1021" s="12" t="s">
        <v>375</v>
      </c>
      <c r="F1021" s="16">
        <v>1534.9</v>
      </c>
      <c r="G1021" s="16"/>
      <c r="H1021" s="16"/>
      <c r="I1021" s="16"/>
      <c r="J1021" s="16"/>
      <c r="K1021" s="16"/>
      <c r="L1021" s="16">
        <f t="shared" si="2237"/>
        <v>1534.9</v>
      </c>
      <c r="M1021" s="16">
        <f t="shared" si="2238"/>
        <v>0</v>
      </c>
      <c r="N1021" s="16">
        <f t="shared" si="2239"/>
        <v>0</v>
      </c>
      <c r="O1021" s="16"/>
      <c r="P1021" s="16"/>
      <c r="Q1021" s="16"/>
      <c r="R1021" s="16">
        <f t="shared" si="2194"/>
        <v>1534.9</v>
      </c>
      <c r="S1021" s="16">
        <f t="shared" si="2195"/>
        <v>0</v>
      </c>
      <c r="T1021" s="16">
        <f t="shared" si="2196"/>
        <v>0</v>
      </c>
      <c r="U1021" s="16"/>
      <c r="V1021" s="16"/>
      <c r="W1021" s="16"/>
      <c r="X1021" s="16">
        <f t="shared" si="2198"/>
        <v>1534.9</v>
      </c>
      <c r="Y1021" s="16">
        <f t="shared" si="2199"/>
        <v>0</v>
      </c>
      <c r="Z1021" s="16">
        <f t="shared" si="2200"/>
        <v>0</v>
      </c>
      <c r="AA1021" s="16"/>
      <c r="AB1021" s="16"/>
      <c r="AC1021" s="16"/>
      <c r="AD1021" s="16">
        <f t="shared" si="2202"/>
        <v>1534.9</v>
      </c>
      <c r="AE1021" s="16">
        <f t="shared" si="2203"/>
        <v>0</v>
      </c>
      <c r="AF1021" s="16">
        <f t="shared" si="2204"/>
        <v>0</v>
      </c>
      <c r="AG1021" s="16"/>
      <c r="AH1021" s="16"/>
      <c r="AI1021" s="16"/>
      <c r="AJ1021" s="16">
        <f t="shared" si="2206"/>
        <v>1534.9</v>
      </c>
      <c r="AK1021" s="16">
        <f t="shared" si="2207"/>
        <v>0</v>
      </c>
      <c r="AL1021" s="16">
        <f t="shared" si="2208"/>
        <v>0</v>
      </c>
      <c r="AM1021" s="16"/>
      <c r="AN1021" s="16"/>
      <c r="AO1021" s="16"/>
      <c r="AP1021" s="16">
        <f t="shared" si="2187"/>
        <v>1534.9</v>
      </c>
      <c r="AQ1021" s="16"/>
      <c r="AR1021" s="16">
        <f t="shared" si="2257"/>
        <v>1534.9</v>
      </c>
      <c r="AS1021" s="16">
        <f t="shared" si="2188"/>
        <v>0</v>
      </c>
      <c r="AT1021" s="16"/>
      <c r="AU1021" s="16">
        <f t="shared" si="2258"/>
        <v>0</v>
      </c>
      <c r="AV1021" s="16">
        <f t="shared" si="2189"/>
        <v>0</v>
      </c>
      <c r="AW1021" s="16"/>
      <c r="AX1021" s="16">
        <f t="shared" si="2259"/>
        <v>0</v>
      </c>
      <c r="AY1021" s="16"/>
      <c r="AZ1021" s="35"/>
    </row>
    <row r="1022" spans="1:52" ht="31.2" x14ac:dyDescent="0.3">
      <c r="A1022" s="60" t="s">
        <v>182</v>
      </c>
      <c r="B1022" s="56"/>
      <c r="C1022" s="60"/>
      <c r="D1022" s="60"/>
      <c r="E1022" s="12" t="s">
        <v>639</v>
      </c>
      <c r="F1022" s="16">
        <f t="shared" ref="F1022:AY1022" si="2296">F1023</f>
        <v>122486.40000000001</v>
      </c>
      <c r="G1022" s="16">
        <f t="shared" si="2296"/>
        <v>0</v>
      </c>
      <c r="H1022" s="16">
        <f t="shared" si="2296"/>
        <v>0</v>
      </c>
      <c r="I1022" s="16">
        <f t="shared" si="2296"/>
        <v>0</v>
      </c>
      <c r="J1022" s="16">
        <f t="shared" si="2296"/>
        <v>0</v>
      </c>
      <c r="K1022" s="16">
        <f t="shared" si="2296"/>
        <v>0</v>
      </c>
      <c r="L1022" s="16">
        <f t="shared" si="2237"/>
        <v>122486.40000000001</v>
      </c>
      <c r="M1022" s="16">
        <f t="shared" si="2238"/>
        <v>0</v>
      </c>
      <c r="N1022" s="16">
        <f t="shared" si="2239"/>
        <v>0</v>
      </c>
      <c r="O1022" s="16">
        <f t="shared" si="2296"/>
        <v>65.174000000000007</v>
      </c>
      <c r="P1022" s="16">
        <f t="shared" si="2296"/>
        <v>0</v>
      </c>
      <c r="Q1022" s="16">
        <f t="shared" si="2296"/>
        <v>0</v>
      </c>
      <c r="R1022" s="16">
        <f t="shared" si="2194"/>
        <v>122551.57400000001</v>
      </c>
      <c r="S1022" s="16">
        <f t="shared" si="2195"/>
        <v>0</v>
      </c>
      <c r="T1022" s="16">
        <f t="shared" si="2196"/>
        <v>0</v>
      </c>
      <c r="U1022" s="16">
        <f t="shared" si="2296"/>
        <v>0</v>
      </c>
      <c r="V1022" s="16">
        <f t="shared" si="2296"/>
        <v>0</v>
      </c>
      <c r="W1022" s="16">
        <f t="shared" si="2296"/>
        <v>0</v>
      </c>
      <c r="X1022" s="16">
        <f t="shared" si="2198"/>
        <v>122551.57400000001</v>
      </c>
      <c r="Y1022" s="16">
        <f t="shared" si="2199"/>
        <v>0</v>
      </c>
      <c r="Z1022" s="16">
        <f t="shared" si="2200"/>
        <v>0</v>
      </c>
      <c r="AA1022" s="16">
        <f t="shared" si="2296"/>
        <v>0</v>
      </c>
      <c r="AB1022" s="16">
        <f t="shared" si="2296"/>
        <v>0</v>
      </c>
      <c r="AC1022" s="16">
        <f t="shared" si="2296"/>
        <v>0</v>
      </c>
      <c r="AD1022" s="16">
        <f t="shared" si="2202"/>
        <v>122551.57400000001</v>
      </c>
      <c r="AE1022" s="16">
        <f t="shared" si="2203"/>
        <v>0</v>
      </c>
      <c r="AF1022" s="16">
        <f t="shared" si="2204"/>
        <v>0</v>
      </c>
      <c r="AG1022" s="16">
        <f t="shared" si="2296"/>
        <v>0</v>
      </c>
      <c r="AH1022" s="16">
        <f t="shared" si="2296"/>
        <v>0</v>
      </c>
      <c r="AI1022" s="16">
        <f t="shared" si="2296"/>
        <v>0</v>
      </c>
      <c r="AJ1022" s="16">
        <f t="shared" si="2206"/>
        <v>122551.57400000001</v>
      </c>
      <c r="AK1022" s="16">
        <f t="shared" si="2207"/>
        <v>0</v>
      </c>
      <c r="AL1022" s="16">
        <f t="shared" si="2208"/>
        <v>0</v>
      </c>
      <c r="AM1022" s="16">
        <f t="shared" si="2296"/>
        <v>0</v>
      </c>
      <c r="AN1022" s="16">
        <f t="shared" si="2296"/>
        <v>0</v>
      </c>
      <c r="AO1022" s="16">
        <f t="shared" si="2296"/>
        <v>0</v>
      </c>
      <c r="AP1022" s="16">
        <f t="shared" si="2187"/>
        <v>122551.57400000001</v>
      </c>
      <c r="AQ1022" s="16">
        <f t="shared" si="2296"/>
        <v>0</v>
      </c>
      <c r="AR1022" s="16">
        <f t="shared" si="2257"/>
        <v>122551.57400000001</v>
      </c>
      <c r="AS1022" s="16">
        <f t="shared" si="2188"/>
        <v>0</v>
      </c>
      <c r="AT1022" s="16">
        <f t="shared" si="2296"/>
        <v>0</v>
      </c>
      <c r="AU1022" s="16">
        <f t="shared" si="2258"/>
        <v>0</v>
      </c>
      <c r="AV1022" s="16">
        <f t="shared" si="2189"/>
        <v>0</v>
      </c>
      <c r="AW1022" s="16">
        <f t="shared" si="2296"/>
        <v>0</v>
      </c>
      <c r="AX1022" s="16">
        <f t="shared" si="2259"/>
        <v>0</v>
      </c>
      <c r="AY1022" s="16">
        <f t="shared" si="2296"/>
        <v>0</v>
      </c>
      <c r="AZ1022" s="35"/>
    </row>
    <row r="1023" spans="1:52" ht="46.8" x14ac:dyDescent="0.3">
      <c r="A1023" s="60" t="s">
        <v>182</v>
      </c>
      <c r="B1023" s="56">
        <v>400</v>
      </c>
      <c r="C1023" s="60"/>
      <c r="D1023" s="60"/>
      <c r="E1023" s="12" t="s">
        <v>394</v>
      </c>
      <c r="F1023" s="16">
        <f t="shared" ref="F1023:AY1023" si="2297">F1024+F1026</f>
        <v>122486.40000000001</v>
      </c>
      <c r="G1023" s="16">
        <f t="shared" si="2297"/>
        <v>0</v>
      </c>
      <c r="H1023" s="16">
        <f t="shared" si="2297"/>
        <v>0</v>
      </c>
      <c r="I1023" s="16">
        <f t="shared" ref="I1023:K1023" si="2298">I1024+I1026</f>
        <v>0</v>
      </c>
      <c r="J1023" s="16">
        <f t="shared" si="2298"/>
        <v>0</v>
      </c>
      <c r="K1023" s="16">
        <f t="shared" si="2298"/>
        <v>0</v>
      </c>
      <c r="L1023" s="16">
        <f t="shared" si="2237"/>
        <v>122486.40000000001</v>
      </c>
      <c r="M1023" s="16">
        <f t="shared" si="2238"/>
        <v>0</v>
      </c>
      <c r="N1023" s="16">
        <f t="shared" si="2239"/>
        <v>0</v>
      </c>
      <c r="O1023" s="16">
        <f t="shared" ref="O1023:Q1023" si="2299">O1024+O1026</f>
        <v>65.174000000000007</v>
      </c>
      <c r="P1023" s="16">
        <f t="shared" si="2299"/>
        <v>0</v>
      </c>
      <c r="Q1023" s="16">
        <f t="shared" si="2299"/>
        <v>0</v>
      </c>
      <c r="R1023" s="16">
        <f t="shared" si="2194"/>
        <v>122551.57400000001</v>
      </c>
      <c r="S1023" s="16">
        <f t="shared" si="2195"/>
        <v>0</v>
      </c>
      <c r="T1023" s="16">
        <f t="shared" si="2196"/>
        <v>0</v>
      </c>
      <c r="U1023" s="16">
        <f t="shared" ref="U1023:W1023" si="2300">U1024+U1026</f>
        <v>0</v>
      </c>
      <c r="V1023" s="16">
        <f t="shared" si="2300"/>
        <v>0</v>
      </c>
      <c r="W1023" s="16">
        <f t="shared" si="2300"/>
        <v>0</v>
      </c>
      <c r="X1023" s="16">
        <f t="shared" si="2198"/>
        <v>122551.57400000001</v>
      </c>
      <c r="Y1023" s="16">
        <f t="shared" si="2199"/>
        <v>0</v>
      </c>
      <c r="Z1023" s="16">
        <f t="shared" si="2200"/>
        <v>0</v>
      </c>
      <c r="AA1023" s="16">
        <f t="shared" ref="AA1023:AC1023" si="2301">AA1024+AA1026</f>
        <v>0</v>
      </c>
      <c r="AB1023" s="16">
        <f t="shared" si="2301"/>
        <v>0</v>
      </c>
      <c r="AC1023" s="16">
        <f t="shared" si="2301"/>
        <v>0</v>
      </c>
      <c r="AD1023" s="16">
        <f t="shared" si="2202"/>
        <v>122551.57400000001</v>
      </c>
      <c r="AE1023" s="16">
        <f t="shared" si="2203"/>
        <v>0</v>
      </c>
      <c r="AF1023" s="16">
        <f t="shared" si="2204"/>
        <v>0</v>
      </c>
      <c r="AG1023" s="16">
        <f t="shared" ref="AG1023:AI1023" si="2302">AG1024+AG1026</f>
        <v>0</v>
      </c>
      <c r="AH1023" s="16">
        <f t="shared" si="2302"/>
        <v>0</v>
      </c>
      <c r="AI1023" s="16">
        <f t="shared" si="2302"/>
        <v>0</v>
      </c>
      <c r="AJ1023" s="16">
        <f t="shared" si="2206"/>
        <v>122551.57400000001</v>
      </c>
      <c r="AK1023" s="16">
        <f t="shared" si="2207"/>
        <v>0</v>
      </c>
      <c r="AL1023" s="16">
        <f t="shared" si="2208"/>
        <v>0</v>
      </c>
      <c r="AM1023" s="16">
        <f t="shared" ref="AM1023:AO1023" si="2303">AM1024+AM1026</f>
        <v>0</v>
      </c>
      <c r="AN1023" s="16">
        <f t="shared" si="2303"/>
        <v>0</v>
      </c>
      <c r="AO1023" s="16">
        <f t="shared" si="2303"/>
        <v>0</v>
      </c>
      <c r="AP1023" s="16">
        <f t="shared" si="2187"/>
        <v>122551.57400000001</v>
      </c>
      <c r="AQ1023" s="16">
        <f t="shared" ref="AQ1023" si="2304">AQ1024+AQ1026</f>
        <v>0</v>
      </c>
      <c r="AR1023" s="16">
        <f t="shared" si="2257"/>
        <v>122551.57400000001</v>
      </c>
      <c r="AS1023" s="16">
        <f t="shared" si="2188"/>
        <v>0</v>
      </c>
      <c r="AT1023" s="16">
        <f t="shared" ref="AT1023" si="2305">AT1024+AT1026</f>
        <v>0</v>
      </c>
      <c r="AU1023" s="16">
        <f t="shared" si="2258"/>
        <v>0</v>
      </c>
      <c r="AV1023" s="16">
        <f t="shared" si="2189"/>
        <v>0</v>
      </c>
      <c r="AW1023" s="16">
        <f t="shared" ref="AW1023" si="2306">AW1024+AW1026</f>
        <v>0</v>
      </c>
      <c r="AX1023" s="16">
        <f t="shared" si="2259"/>
        <v>0</v>
      </c>
      <c r="AY1023" s="16">
        <f t="shared" si="2297"/>
        <v>0</v>
      </c>
      <c r="AZ1023" s="35"/>
    </row>
    <row r="1024" spans="1:52" x14ac:dyDescent="0.3">
      <c r="A1024" s="60" t="s">
        <v>182</v>
      </c>
      <c r="B1024" s="56">
        <v>410</v>
      </c>
      <c r="C1024" s="60"/>
      <c r="D1024" s="60"/>
      <c r="E1024" s="12" t="s">
        <v>407</v>
      </c>
      <c r="F1024" s="16">
        <f t="shared" ref="F1024:AY1024" si="2307">F1025</f>
        <v>122109.1</v>
      </c>
      <c r="G1024" s="16">
        <f t="shared" si="2307"/>
        <v>0</v>
      </c>
      <c r="H1024" s="16">
        <f t="shared" si="2307"/>
        <v>0</v>
      </c>
      <c r="I1024" s="16">
        <f t="shared" si="2307"/>
        <v>0</v>
      </c>
      <c r="J1024" s="16">
        <f t="shared" si="2307"/>
        <v>0</v>
      </c>
      <c r="K1024" s="16">
        <f t="shared" si="2307"/>
        <v>0</v>
      </c>
      <c r="L1024" s="16">
        <f t="shared" si="2237"/>
        <v>122109.1</v>
      </c>
      <c r="M1024" s="16">
        <f t="shared" si="2238"/>
        <v>0</v>
      </c>
      <c r="N1024" s="16">
        <f t="shared" si="2239"/>
        <v>0</v>
      </c>
      <c r="O1024" s="16">
        <f t="shared" si="2307"/>
        <v>65.174000000000007</v>
      </c>
      <c r="P1024" s="16">
        <f t="shared" si="2307"/>
        <v>0</v>
      </c>
      <c r="Q1024" s="16">
        <f t="shared" si="2307"/>
        <v>0</v>
      </c>
      <c r="R1024" s="16">
        <f t="shared" si="2194"/>
        <v>122174.274</v>
      </c>
      <c r="S1024" s="16">
        <f t="shared" si="2195"/>
        <v>0</v>
      </c>
      <c r="T1024" s="16">
        <f t="shared" si="2196"/>
        <v>0</v>
      </c>
      <c r="U1024" s="16">
        <f t="shared" si="2307"/>
        <v>0</v>
      </c>
      <c r="V1024" s="16">
        <f t="shared" si="2307"/>
        <v>0</v>
      </c>
      <c r="W1024" s="16">
        <f t="shared" si="2307"/>
        <v>0</v>
      </c>
      <c r="X1024" s="16">
        <f t="shared" si="2198"/>
        <v>122174.274</v>
      </c>
      <c r="Y1024" s="16">
        <f t="shared" si="2199"/>
        <v>0</v>
      </c>
      <c r="Z1024" s="16">
        <f t="shared" si="2200"/>
        <v>0</v>
      </c>
      <c r="AA1024" s="16">
        <f t="shared" si="2307"/>
        <v>0</v>
      </c>
      <c r="AB1024" s="16">
        <f t="shared" si="2307"/>
        <v>0</v>
      </c>
      <c r="AC1024" s="16">
        <f t="shared" si="2307"/>
        <v>0</v>
      </c>
      <c r="AD1024" s="16">
        <f t="shared" si="2202"/>
        <v>122174.274</v>
      </c>
      <c r="AE1024" s="16">
        <f t="shared" si="2203"/>
        <v>0</v>
      </c>
      <c r="AF1024" s="16">
        <f t="shared" si="2204"/>
        <v>0</v>
      </c>
      <c r="AG1024" s="16">
        <f t="shared" si="2307"/>
        <v>0</v>
      </c>
      <c r="AH1024" s="16">
        <f t="shared" si="2307"/>
        <v>0</v>
      </c>
      <c r="AI1024" s="16">
        <f t="shared" si="2307"/>
        <v>0</v>
      </c>
      <c r="AJ1024" s="16">
        <f t="shared" si="2206"/>
        <v>122174.274</v>
      </c>
      <c r="AK1024" s="16">
        <f t="shared" si="2207"/>
        <v>0</v>
      </c>
      <c r="AL1024" s="16">
        <f t="shared" si="2208"/>
        <v>0</v>
      </c>
      <c r="AM1024" s="16">
        <f t="shared" si="2307"/>
        <v>0</v>
      </c>
      <c r="AN1024" s="16">
        <f t="shared" si="2307"/>
        <v>0</v>
      </c>
      <c r="AO1024" s="16">
        <f t="shared" si="2307"/>
        <v>0</v>
      </c>
      <c r="AP1024" s="16">
        <f t="shared" si="2187"/>
        <v>122174.274</v>
      </c>
      <c r="AQ1024" s="16">
        <f t="shared" si="2307"/>
        <v>0</v>
      </c>
      <c r="AR1024" s="16">
        <f t="shared" si="2257"/>
        <v>122174.274</v>
      </c>
      <c r="AS1024" s="16">
        <f t="shared" si="2188"/>
        <v>0</v>
      </c>
      <c r="AT1024" s="16">
        <f t="shared" si="2307"/>
        <v>0</v>
      </c>
      <c r="AU1024" s="16">
        <f t="shared" si="2258"/>
        <v>0</v>
      </c>
      <c r="AV1024" s="16">
        <f t="shared" si="2189"/>
        <v>0</v>
      </c>
      <c r="AW1024" s="16">
        <f t="shared" si="2307"/>
        <v>0</v>
      </c>
      <c r="AX1024" s="16">
        <f t="shared" si="2259"/>
        <v>0</v>
      </c>
      <c r="AY1024" s="16">
        <f t="shared" si="2307"/>
        <v>0</v>
      </c>
      <c r="AZ1024" s="35"/>
    </row>
    <row r="1025" spans="1:72" x14ac:dyDescent="0.3">
      <c r="A1025" s="60" t="s">
        <v>182</v>
      </c>
      <c r="B1025" s="56">
        <v>410</v>
      </c>
      <c r="C1025" s="60" t="s">
        <v>25</v>
      </c>
      <c r="D1025" s="60" t="s">
        <v>87</v>
      </c>
      <c r="E1025" s="12" t="s">
        <v>375</v>
      </c>
      <c r="F1025" s="16">
        <v>122109.1</v>
      </c>
      <c r="G1025" s="16"/>
      <c r="H1025" s="16"/>
      <c r="I1025" s="16"/>
      <c r="J1025" s="16"/>
      <c r="K1025" s="16"/>
      <c r="L1025" s="16">
        <f t="shared" si="2237"/>
        <v>122109.1</v>
      </c>
      <c r="M1025" s="16">
        <f t="shared" si="2238"/>
        <v>0</v>
      </c>
      <c r="N1025" s="16">
        <f t="shared" si="2239"/>
        <v>0</v>
      </c>
      <c r="O1025" s="16">
        <v>65.174000000000007</v>
      </c>
      <c r="P1025" s="16"/>
      <c r="Q1025" s="16"/>
      <c r="R1025" s="16">
        <f t="shared" si="2194"/>
        <v>122174.274</v>
      </c>
      <c r="S1025" s="16">
        <f t="shared" si="2195"/>
        <v>0</v>
      </c>
      <c r="T1025" s="16">
        <f t="shared" si="2196"/>
        <v>0</v>
      </c>
      <c r="U1025" s="16"/>
      <c r="V1025" s="16"/>
      <c r="W1025" s="16"/>
      <c r="X1025" s="16">
        <f t="shared" si="2198"/>
        <v>122174.274</v>
      </c>
      <c r="Y1025" s="16">
        <f t="shared" si="2199"/>
        <v>0</v>
      </c>
      <c r="Z1025" s="16">
        <f t="shared" si="2200"/>
        <v>0</v>
      </c>
      <c r="AA1025" s="16"/>
      <c r="AB1025" s="16"/>
      <c r="AC1025" s="16"/>
      <c r="AD1025" s="16">
        <f t="shared" si="2202"/>
        <v>122174.274</v>
      </c>
      <c r="AE1025" s="16">
        <f t="shared" si="2203"/>
        <v>0</v>
      </c>
      <c r="AF1025" s="16">
        <f t="shared" si="2204"/>
        <v>0</v>
      </c>
      <c r="AG1025" s="16"/>
      <c r="AH1025" s="16"/>
      <c r="AI1025" s="16"/>
      <c r="AJ1025" s="16">
        <f t="shared" si="2206"/>
        <v>122174.274</v>
      </c>
      <c r="AK1025" s="16">
        <f t="shared" si="2207"/>
        <v>0</v>
      </c>
      <c r="AL1025" s="16">
        <f t="shared" si="2208"/>
        <v>0</v>
      </c>
      <c r="AM1025" s="16"/>
      <c r="AN1025" s="16"/>
      <c r="AO1025" s="16"/>
      <c r="AP1025" s="16">
        <f t="shared" si="2187"/>
        <v>122174.274</v>
      </c>
      <c r="AQ1025" s="16"/>
      <c r="AR1025" s="16">
        <f t="shared" si="2257"/>
        <v>122174.274</v>
      </c>
      <c r="AS1025" s="16">
        <f t="shared" si="2188"/>
        <v>0</v>
      </c>
      <c r="AT1025" s="16"/>
      <c r="AU1025" s="16">
        <f t="shared" si="2258"/>
        <v>0</v>
      </c>
      <c r="AV1025" s="16">
        <f t="shared" si="2189"/>
        <v>0</v>
      </c>
      <c r="AW1025" s="16"/>
      <c r="AX1025" s="16">
        <f t="shared" si="2259"/>
        <v>0</v>
      </c>
      <c r="AY1025" s="16"/>
      <c r="AZ1025" s="35"/>
    </row>
    <row r="1026" spans="1:72" ht="140.4" x14ac:dyDescent="0.3">
      <c r="A1026" s="60" t="s">
        <v>182</v>
      </c>
      <c r="B1026" s="56">
        <v>460</v>
      </c>
      <c r="C1026" s="60"/>
      <c r="D1026" s="60"/>
      <c r="E1026" s="12" t="s">
        <v>408</v>
      </c>
      <c r="F1026" s="16">
        <f t="shared" ref="F1026:AY1026" si="2308">F1027</f>
        <v>377.3</v>
      </c>
      <c r="G1026" s="16">
        <f t="shared" si="2308"/>
        <v>0</v>
      </c>
      <c r="H1026" s="16">
        <f t="shared" si="2308"/>
        <v>0</v>
      </c>
      <c r="I1026" s="16">
        <f t="shared" si="2308"/>
        <v>0</v>
      </c>
      <c r="J1026" s="16">
        <f t="shared" si="2308"/>
        <v>0</v>
      </c>
      <c r="K1026" s="16">
        <f t="shared" si="2308"/>
        <v>0</v>
      </c>
      <c r="L1026" s="16">
        <f t="shared" si="2237"/>
        <v>377.3</v>
      </c>
      <c r="M1026" s="16">
        <f t="shared" si="2238"/>
        <v>0</v>
      </c>
      <c r="N1026" s="16">
        <f t="shared" si="2239"/>
        <v>0</v>
      </c>
      <c r="O1026" s="16">
        <f t="shared" si="2308"/>
        <v>0</v>
      </c>
      <c r="P1026" s="16">
        <f t="shared" si="2308"/>
        <v>0</v>
      </c>
      <c r="Q1026" s="16">
        <f t="shared" si="2308"/>
        <v>0</v>
      </c>
      <c r="R1026" s="16">
        <f t="shared" si="2194"/>
        <v>377.3</v>
      </c>
      <c r="S1026" s="16">
        <f t="shared" si="2195"/>
        <v>0</v>
      </c>
      <c r="T1026" s="16">
        <f t="shared" si="2196"/>
        <v>0</v>
      </c>
      <c r="U1026" s="16">
        <f t="shared" si="2308"/>
        <v>0</v>
      </c>
      <c r="V1026" s="16">
        <f t="shared" si="2308"/>
        <v>0</v>
      </c>
      <c r="W1026" s="16">
        <f t="shared" si="2308"/>
        <v>0</v>
      </c>
      <c r="X1026" s="16">
        <f t="shared" si="2198"/>
        <v>377.3</v>
      </c>
      <c r="Y1026" s="16">
        <f t="shared" si="2199"/>
        <v>0</v>
      </c>
      <c r="Z1026" s="16">
        <f t="shared" si="2200"/>
        <v>0</v>
      </c>
      <c r="AA1026" s="16">
        <f t="shared" si="2308"/>
        <v>0</v>
      </c>
      <c r="AB1026" s="16">
        <f t="shared" si="2308"/>
        <v>0</v>
      </c>
      <c r="AC1026" s="16">
        <f t="shared" si="2308"/>
        <v>0</v>
      </c>
      <c r="AD1026" s="16">
        <f t="shared" si="2202"/>
        <v>377.3</v>
      </c>
      <c r="AE1026" s="16">
        <f t="shared" si="2203"/>
        <v>0</v>
      </c>
      <c r="AF1026" s="16">
        <f t="shared" si="2204"/>
        <v>0</v>
      </c>
      <c r="AG1026" s="16">
        <f t="shared" si="2308"/>
        <v>0</v>
      </c>
      <c r="AH1026" s="16">
        <f t="shared" si="2308"/>
        <v>0</v>
      </c>
      <c r="AI1026" s="16">
        <f t="shared" si="2308"/>
        <v>0</v>
      </c>
      <c r="AJ1026" s="16">
        <f t="shared" si="2206"/>
        <v>377.3</v>
      </c>
      <c r="AK1026" s="16">
        <f t="shared" si="2207"/>
        <v>0</v>
      </c>
      <c r="AL1026" s="16">
        <f t="shared" si="2208"/>
        <v>0</v>
      </c>
      <c r="AM1026" s="16">
        <f t="shared" si="2308"/>
        <v>0</v>
      </c>
      <c r="AN1026" s="16">
        <f t="shared" si="2308"/>
        <v>0</v>
      </c>
      <c r="AO1026" s="16">
        <f t="shared" si="2308"/>
        <v>0</v>
      </c>
      <c r="AP1026" s="16">
        <f t="shared" si="2187"/>
        <v>377.3</v>
      </c>
      <c r="AQ1026" s="16">
        <f t="shared" si="2308"/>
        <v>0</v>
      </c>
      <c r="AR1026" s="16">
        <f t="shared" si="2257"/>
        <v>377.3</v>
      </c>
      <c r="AS1026" s="16">
        <f t="shared" si="2188"/>
        <v>0</v>
      </c>
      <c r="AT1026" s="16">
        <f t="shared" si="2308"/>
        <v>0</v>
      </c>
      <c r="AU1026" s="16">
        <f t="shared" si="2258"/>
        <v>0</v>
      </c>
      <c r="AV1026" s="16">
        <f t="shared" si="2189"/>
        <v>0</v>
      </c>
      <c r="AW1026" s="16">
        <f t="shared" si="2308"/>
        <v>0</v>
      </c>
      <c r="AX1026" s="16">
        <f t="shared" si="2259"/>
        <v>0</v>
      </c>
      <c r="AY1026" s="16">
        <f t="shared" si="2308"/>
        <v>0</v>
      </c>
      <c r="AZ1026" s="35"/>
    </row>
    <row r="1027" spans="1:72" x14ac:dyDescent="0.3">
      <c r="A1027" s="60" t="s">
        <v>182</v>
      </c>
      <c r="B1027" s="56">
        <v>460</v>
      </c>
      <c r="C1027" s="60" t="s">
        <v>25</v>
      </c>
      <c r="D1027" s="60" t="s">
        <v>87</v>
      </c>
      <c r="E1027" s="12" t="s">
        <v>375</v>
      </c>
      <c r="F1027" s="16">
        <v>377.3</v>
      </c>
      <c r="G1027" s="16"/>
      <c r="H1027" s="16"/>
      <c r="I1027" s="16"/>
      <c r="J1027" s="16"/>
      <c r="K1027" s="16"/>
      <c r="L1027" s="16">
        <f t="shared" si="2237"/>
        <v>377.3</v>
      </c>
      <c r="M1027" s="16">
        <f t="shared" si="2238"/>
        <v>0</v>
      </c>
      <c r="N1027" s="16">
        <f t="shared" si="2239"/>
        <v>0</v>
      </c>
      <c r="O1027" s="16"/>
      <c r="P1027" s="16"/>
      <c r="Q1027" s="16"/>
      <c r="R1027" s="16">
        <f t="shared" si="2194"/>
        <v>377.3</v>
      </c>
      <c r="S1027" s="16">
        <f t="shared" si="2195"/>
        <v>0</v>
      </c>
      <c r="T1027" s="16">
        <f t="shared" si="2196"/>
        <v>0</v>
      </c>
      <c r="U1027" s="16"/>
      <c r="V1027" s="16"/>
      <c r="W1027" s="16"/>
      <c r="X1027" s="16">
        <f t="shared" si="2198"/>
        <v>377.3</v>
      </c>
      <c r="Y1027" s="16">
        <f t="shared" si="2199"/>
        <v>0</v>
      </c>
      <c r="Z1027" s="16">
        <f t="shared" si="2200"/>
        <v>0</v>
      </c>
      <c r="AA1027" s="16"/>
      <c r="AB1027" s="16"/>
      <c r="AC1027" s="16"/>
      <c r="AD1027" s="16">
        <f t="shared" si="2202"/>
        <v>377.3</v>
      </c>
      <c r="AE1027" s="16">
        <f t="shared" si="2203"/>
        <v>0</v>
      </c>
      <c r="AF1027" s="16">
        <f t="shared" si="2204"/>
        <v>0</v>
      </c>
      <c r="AG1027" s="16"/>
      <c r="AH1027" s="16"/>
      <c r="AI1027" s="16"/>
      <c r="AJ1027" s="16">
        <f t="shared" si="2206"/>
        <v>377.3</v>
      </c>
      <c r="AK1027" s="16">
        <f t="shared" si="2207"/>
        <v>0</v>
      </c>
      <c r="AL1027" s="16">
        <f t="shared" si="2208"/>
        <v>0</v>
      </c>
      <c r="AM1027" s="16"/>
      <c r="AN1027" s="16"/>
      <c r="AO1027" s="16"/>
      <c r="AP1027" s="16">
        <f t="shared" si="2187"/>
        <v>377.3</v>
      </c>
      <c r="AQ1027" s="16"/>
      <c r="AR1027" s="16">
        <f t="shared" si="2257"/>
        <v>377.3</v>
      </c>
      <c r="AS1027" s="16">
        <f t="shared" si="2188"/>
        <v>0</v>
      </c>
      <c r="AT1027" s="16"/>
      <c r="AU1027" s="16">
        <f t="shared" si="2258"/>
        <v>0</v>
      </c>
      <c r="AV1027" s="16">
        <f t="shared" si="2189"/>
        <v>0</v>
      </c>
      <c r="AW1027" s="16"/>
      <c r="AX1027" s="16">
        <f t="shared" si="2259"/>
        <v>0</v>
      </c>
      <c r="AY1027" s="16"/>
      <c r="AZ1027" s="35"/>
    </row>
    <row r="1028" spans="1:72" ht="31.2" x14ac:dyDescent="0.3">
      <c r="A1028" s="60" t="s">
        <v>570</v>
      </c>
      <c r="B1028" s="56"/>
      <c r="C1028" s="60"/>
      <c r="D1028" s="60"/>
      <c r="E1028" s="12" t="s">
        <v>571</v>
      </c>
      <c r="F1028" s="16">
        <f t="shared" ref="F1028:AY1028" si="2309">F1029</f>
        <v>526931.19999999995</v>
      </c>
      <c r="G1028" s="16">
        <f t="shared" si="2309"/>
        <v>0</v>
      </c>
      <c r="H1028" s="16">
        <f t="shared" si="2309"/>
        <v>0</v>
      </c>
      <c r="I1028" s="16">
        <f t="shared" si="2309"/>
        <v>0</v>
      </c>
      <c r="J1028" s="16">
        <f t="shared" si="2309"/>
        <v>0</v>
      </c>
      <c r="K1028" s="16">
        <f t="shared" si="2309"/>
        <v>0</v>
      </c>
      <c r="L1028" s="16">
        <f t="shared" si="2237"/>
        <v>526931.19999999995</v>
      </c>
      <c r="M1028" s="16">
        <f t="shared" si="2238"/>
        <v>0</v>
      </c>
      <c r="N1028" s="16">
        <f t="shared" si="2239"/>
        <v>0</v>
      </c>
      <c r="O1028" s="16">
        <f t="shared" si="2309"/>
        <v>-52693.116000000002</v>
      </c>
      <c r="P1028" s="16">
        <f t="shared" si="2309"/>
        <v>0</v>
      </c>
      <c r="Q1028" s="16">
        <f t="shared" si="2309"/>
        <v>0</v>
      </c>
      <c r="R1028" s="16">
        <f t="shared" si="2194"/>
        <v>474238.08399999997</v>
      </c>
      <c r="S1028" s="16">
        <f t="shared" si="2195"/>
        <v>0</v>
      </c>
      <c r="T1028" s="16">
        <f t="shared" si="2196"/>
        <v>0</v>
      </c>
      <c r="U1028" s="16">
        <f t="shared" si="2309"/>
        <v>0</v>
      </c>
      <c r="V1028" s="16">
        <f t="shared" si="2309"/>
        <v>0</v>
      </c>
      <c r="W1028" s="16">
        <f t="shared" si="2309"/>
        <v>0</v>
      </c>
      <c r="X1028" s="16">
        <f t="shared" si="2198"/>
        <v>474238.08399999997</v>
      </c>
      <c r="Y1028" s="16">
        <f t="shared" si="2199"/>
        <v>0</v>
      </c>
      <c r="Z1028" s="16">
        <f t="shared" si="2200"/>
        <v>0</v>
      </c>
      <c r="AA1028" s="16">
        <f t="shared" si="2309"/>
        <v>0</v>
      </c>
      <c r="AB1028" s="16">
        <f t="shared" si="2309"/>
        <v>0</v>
      </c>
      <c r="AC1028" s="16">
        <f t="shared" si="2309"/>
        <v>0</v>
      </c>
      <c r="AD1028" s="16">
        <f t="shared" si="2202"/>
        <v>474238.08399999997</v>
      </c>
      <c r="AE1028" s="16">
        <f t="shared" si="2203"/>
        <v>0</v>
      </c>
      <c r="AF1028" s="16">
        <f t="shared" si="2204"/>
        <v>0</v>
      </c>
      <c r="AG1028" s="16">
        <f t="shared" si="2309"/>
        <v>0</v>
      </c>
      <c r="AH1028" s="16">
        <f t="shared" si="2309"/>
        <v>0</v>
      </c>
      <c r="AI1028" s="16">
        <f t="shared" si="2309"/>
        <v>0</v>
      </c>
      <c r="AJ1028" s="16">
        <f t="shared" si="2206"/>
        <v>474238.08399999997</v>
      </c>
      <c r="AK1028" s="16">
        <f t="shared" si="2207"/>
        <v>0</v>
      </c>
      <c r="AL1028" s="16">
        <f t="shared" si="2208"/>
        <v>0</v>
      </c>
      <c r="AM1028" s="16">
        <f t="shared" si="2309"/>
        <v>0</v>
      </c>
      <c r="AN1028" s="16">
        <f t="shared" si="2309"/>
        <v>0</v>
      </c>
      <c r="AO1028" s="16">
        <f t="shared" si="2309"/>
        <v>0</v>
      </c>
      <c r="AP1028" s="16">
        <f t="shared" si="2187"/>
        <v>474238.08399999997</v>
      </c>
      <c r="AQ1028" s="16">
        <f t="shared" si="2309"/>
        <v>0</v>
      </c>
      <c r="AR1028" s="16">
        <f t="shared" si="2257"/>
        <v>474238.08399999997</v>
      </c>
      <c r="AS1028" s="16">
        <f t="shared" si="2188"/>
        <v>0</v>
      </c>
      <c r="AT1028" s="16">
        <f t="shared" si="2309"/>
        <v>0</v>
      </c>
      <c r="AU1028" s="16">
        <f t="shared" si="2258"/>
        <v>0</v>
      </c>
      <c r="AV1028" s="16">
        <f t="shared" si="2189"/>
        <v>0</v>
      </c>
      <c r="AW1028" s="16">
        <f t="shared" si="2309"/>
        <v>0</v>
      </c>
      <c r="AX1028" s="16">
        <f t="shared" si="2259"/>
        <v>0</v>
      </c>
      <c r="AY1028" s="16">
        <f t="shared" si="2309"/>
        <v>0</v>
      </c>
      <c r="AZ1028" s="35"/>
    </row>
    <row r="1029" spans="1:72" ht="62.4" x14ac:dyDescent="0.3">
      <c r="A1029" s="17" t="s">
        <v>789</v>
      </c>
      <c r="B1029" s="56"/>
      <c r="C1029" s="60"/>
      <c r="D1029" s="60"/>
      <c r="E1029" s="12" t="s">
        <v>790</v>
      </c>
      <c r="F1029" s="16">
        <f t="shared" ref="F1029:AY1031" si="2310">F1030</f>
        <v>526931.19999999995</v>
      </c>
      <c r="G1029" s="16">
        <f t="shared" si="2310"/>
        <v>0</v>
      </c>
      <c r="H1029" s="16">
        <f t="shared" si="2310"/>
        <v>0</v>
      </c>
      <c r="I1029" s="16">
        <f t="shared" si="2310"/>
        <v>0</v>
      </c>
      <c r="J1029" s="16">
        <f t="shared" si="2310"/>
        <v>0</v>
      </c>
      <c r="K1029" s="16">
        <f t="shared" si="2310"/>
        <v>0</v>
      </c>
      <c r="L1029" s="16">
        <f t="shared" si="2237"/>
        <v>526931.19999999995</v>
      </c>
      <c r="M1029" s="16">
        <f t="shared" si="2238"/>
        <v>0</v>
      </c>
      <c r="N1029" s="16">
        <f t="shared" si="2239"/>
        <v>0</v>
      </c>
      <c r="O1029" s="16">
        <f t="shared" si="2310"/>
        <v>-52693.116000000002</v>
      </c>
      <c r="P1029" s="16">
        <f t="shared" si="2310"/>
        <v>0</v>
      </c>
      <c r="Q1029" s="16">
        <f t="shared" si="2310"/>
        <v>0</v>
      </c>
      <c r="R1029" s="16">
        <f t="shared" si="2194"/>
        <v>474238.08399999997</v>
      </c>
      <c r="S1029" s="16">
        <f t="shared" si="2195"/>
        <v>0</v>
      </c>
      <c r="T1029" s="16">
        <f t="shared" si="2196"/>
        <v>0</v>
      </c>
      <c r="U1029" s="16">
        <f t="shared" si="2310"/>
        <v>0</v>
      </c>
      <c r="V1029" s="16">
        <f t="shared" si="2310"/>
        <v>0</v>
      </c>
      <c r="W1029" s="16">
        <f t="shared" si="2310"/>
        <v>0</v>
      </c>
      <c r="X1029" s="16">
        <f t="shared" si="2198"/>
        <v>474238.08399999997</v>
      </c>
      <c r="Y1029" s="16">
        <f t="shared" si="2199"/>
        <v>0</v>
      </c>
      <c r="Z1029" s="16">
        <f t="shared" si="2200"/>
        <v>0</v>
      </c>
      <c r="AA1029" s="16">
        <f t="shared" si="2310"/>
        <v>0</v>
      </c>
      <c r="AB1029" s="16">
        <f t="shared" si="2310"/>
        <v>0</v>
      </c>
      <c r="AC1029" s="16">
        <f t="shared" si="2310"/>
        <v>0</v>
      </c>
      <c r="AD1029" s="16">
        <f t="shared" si="2202"/>
        <v>474238.08399999997</v>
      </c>
      <c r="AE1029" s="16">
        <f t="shared" si="2203"/>
        <v>0</v>
      </c>
      <c r="AF1029" s="16">
        <f t="shared" si="2204"/>
        <v>0</v>
      </c>
      <c r="AG1029" s="16">
        <f t="shared" si="2310"/>
        <v>0</v>
      </c>
      <c r="AH1029" s="16">
        <f t="shared" si="2310"/>
        <v>0</v>
      </c>
      <c r="AI1029" s="16">
        <f t="shared" si="2310"/>
        <v>0</v>
      </c>
      <c r="AJ1029" s="16">
        <f t="shared" si="2206"/>
        <v>474238.08399999997</v>
      </c>
      <c r="AK1029" s="16">
        <f t="shared" si="2207"/>
        <v>0</v>
      </c>
      <c r="AL1029" s="16">
        <f t="shared" si="2208"/>
        <v>0</v>
      </c>
      <c r="AM1029" s="16">
        <f t="shared" si="2310"/>
        <v>0</v>
      </c>
      <c r="AN1029" s="16">
        <f t="shared" si="2310"/>
        <v>0</v>
      </c>
      <c r="AO1029" s="16">
        <f t="shared" si="2310"/>
        <v>0</v>
      </c>
      <c r="AP1029" s="16">
        <f t="shared" si="2187"/>
        <v>474238.08399999997</v>
      </c>
      <c r="AQ1029" s="16">
        <f t="shared" si="2310"/>
        <v>0</v>
      </c>
      <c r="AR1029" s="16">
        <f t="shared" si="2257"/>
        <v>474238.08399999997</v>
      </c>
      <c r="AS1029" s="16">
        <f t="shared" si="2188"/>
        <v>0</v>
      </c>
      <c r="AT1029" s="16">
        <f t="shared" si="2310"/>
        <v>0</v>
      </c>
      <c r="AU1029" s="16">
        <f t="shared" si="2258"/>
        <v>0</v>
      </c>
      <c r="AV1029" s="16">
        <f t="shared" si="2189"/>
        <v>0</v>
      </c>
      <c r="AW1029" s="16">
        <f t="shared" si="2310"/>
        <v>0</v>
      </c>
      <c r="AX1029" s="16">
        <f t="shared" si="2259"/>
        <v>0</v>
      </c>
      <c r="AY1029" s="16">
        <f t="shared" si="2310"/>
        <v>0</v>
      </c>
      <c r="AZ1029" s="35"/>
    </row>
    <row r="1030" spans="1:72" ht="46.8" x14ac:dyDescent="0.3">
      <c r="A1030" s="17" t="s">
        <v>789</v>
      </c>
      <c r="B1030" s="56">
        <v>400</v>
      </c>
      <c r="C1030" s="60"/>
      <c r="D1030" s="60"/>
      <c r="E1030" s="12" t="s">
        <v>394</v>
      </c>
      <c r="F1030" s="16">
        <f t="shared" si="2310"/>
        <v>526931.19999999995</v>
      </c>
      <c r="G1030" s="16">
        <f t="shared" si="2310"/>
        <v>0</v>
      </c>
      <c r="H1030" s="16">
        <f t="shared" si="2310"/>
        <v>0</v>
      </c>
      <c r="I1030" s="16">
        <f t="shared" si="2310"/>
        <v>0</v>
      </c>
      <c r="J1030" s="16">
        <f t="shared" si="2310"/>
        <v>0</v>
      </c>
      <c r="K1030" s="16">
        <f t="shared" si="2310"/>
        <v>0</v>
      </c>
      <c r="L1030" s="16">
        <f t="shared" si="2237"/>
        <v>526931.19999999995</v>
      </c>
      <c r="M1030" s="16">
        <f t="shared" si="2238"/>
        <v>0</v>
      </c>
      <c r="N1030" s="16">
        <f t="shared" si="2239"/>
        <v>0</v>
      </c>
      <c r="O1030" s="16">
        <f t="shared" si="2310"/>
        <v>-52693.116000000002</v>
      </c>
      <c r="P1030" s="16">
        <f t="shared" si="2310"/>
        <v>0</v>
      </c>
      <c r="Q1030" s="16">
        <f t="shared" si="2310"/>
        <v>0</v>
      </c>
      <c r="R1030" s="16">
        <f t="shared" si="2194"/>
        <v>474238.08399999997</v>
      </c>
      <c r="S1030" s="16">
        <f t="shared" si="2195"/>
        <v>0</v>
      </c>
      <c r="T1030" s="16">
        <f t="shared" si="2196"/>
        <v>0</v>
      </c>
      <c r="U1030" s="16">
        <f t="shared" si="2310"/>
        <v>0</v>
      </c>
      <c r="V1030" s="16">
        <f t="shared" si="2310"/>
        <v>0</v>
      </c>
      <c r="W1030" s="16">
        <f t="shared" si="2310"/>
        <v>0</v>
      </c>
      <c r="X1030" s="16">
        <f t="shared" si="2198"/>
        <v>474238.08399999997</v>
      </c>
      <c r="Y1030" s="16">
        <f t="shared" si="2199"/>
        <v>0</v>
      </c>
      <c r="Z1030" s="16">
        <f t="shared" si="2200"/>
        <v>0</v>
      </c>
      <c r="AA1030" s="16">
        <f t="shared" si="2310"/>
        <v>0</v>
      </c>
      <c r="AB1030" s="16">
        <f t="shared" si="2310"/>
        <v>0</v>
      </c>
      <c r="AC1030" s="16">
        <f t="shared" si="2310"/>
        <v>0</v>
      </c>
      <c r="AD1030" s="16">
        <f t="shared" si="2202"/>
        <v>474238.08399999997</v>
      </c>
      <c r="AE1030" s="16">
        <f t="shared" si="2203"/>
        <v>0</v>
      </c>
      <c r="AF1030" s="16">
        <f t="shared" si="2204"/>
        <v>0</v>
      </c>
      <c r="AG1030" s="16">
        <f t="shared" si="2310"/>
        <v>0</v>
      </c>
      <c r="AH1030" s="16">
        <f t="shared" si="2310"/>
        <v>0</v>
      </c>
      <c r="AI1030" s="16">
        <f t="shared" si="2310"/>
        <v>0</v>
      </c>
      <c r="AJ1030" s="16">
        <f t="shared" si="2206"/>
        <v>474238.08399999997</v>
      </c>
      <c r="AK1030" s="16">
        <f t="shared" si="2207"/>
        <v>0</v>
      </c>
      <c r="AL1030" s="16">
        <f t="shared" si="2208"/>
        <v>0</v>
      </c>
      <c r="AM1030" s="16">
        <f t="shared" si="2310"/>
        <v>0</v>
      </c>
      <c r="AN1030" s="16">
        <f t="shared" si="2310"/>
        <v>0</v>
      </c>
      <c r="AO1030" s="16">
        <f t="shared" si="2310"/>
        <v>0</v>
      </c>
      <c r="AP1030" s="16">
        <f t="shared" si="2187"/>
        <v>474238.08399999997</v>
      </c>
      <c r="AQ1030" s="16">
        <f t="shared" si="2310"/>
        <v>0</v>
      </c>
      <c r="AR1030" s="16">
        <f t="shared" si="2257"/>
        <v>474238.08399999997</v>
      </c>
      <c r="AS1030" s="16">
        <f t="shared" si="2188"/>
        <v>0</v>
      </c>
      <c r="AT1030" s="16">
        <f t="shared" si="2310"/>
        <v>0</v>
      </c>
      <c r="AU1030" s="16">
        <f t="shared" si="2258"/>
        <v>0</v>
      </c>
      <c r="AV1030" s="16">
        <f t="shared" si="2189"/>
        <v>0</v>
      </c>
      <c r="AW1030" s="16">
        <f t="shared" si="2310"/>
        <v>0</v>
      </c>
      <c r="AX1030" s="16">
        <f t="shared" si="2259"/>
        <v>0</v>
      </c>
      <c r="AY1030" s="16">
        <f t="shared" si="2310"/>
        <v>0</v>
      </c>
      <c r="AZ1030" s="35"/>
    </row>
    <row r="1031" spans="1:72" x14ac:dyDescent="0.3">
      <c r="A1031" s="17" t="s">
        <v>789</v>
      </c>
      <c r="B1031" s="56">
        <v>410</v>
      </c>
      <c r="C1031" s="60"/>
      <c r="D1031" s="60"/>
      <c r="E1031" s="12" t="s">
        <v>407</v>
      </c>
      <c r="F1031" s="16">
        <f t="shared" si="2310"/>
        <v>526931.19999999995</v>
      </c>
      <c r="G1031" s="16">
        <f t="shared" si="2310"/>
        <v>0</v>
      </c>
      <c r="H1031" s="16">
        <f t="shared" si="2310"/>
        <v>0</v>
      </c>
      <c r="I1031" s="16">
        <f t="shared" si="2310"/>
        <v>0</v>
      </c>
      <c r="J1031" s="16">
        <f t="shared" si="2310"/>
        <v>0</v>
      </c>
      <c r="K1031" s="16">
        <f t="shared" si="2310"/>
        <v>0</v>
      </c>
      <c r="L1031" s="16">
        <f t="shared" si="2237"/>
        <v>526931.19999999995</v>
      </c>
      <c r="M1031" s="16">
        <f t="shared" si="2238"/>
        <v>0</v>
      </c>
      <c r="N1031" s="16">
        <f t="shared" si="2239"/>
        <v>0</v>
      </c>
      <c r="O1031" s="16">
        <f t="shared" si="2310"/>
        <v>-52693.116000000002</v>
      </c>
      <c r="P1031" s="16">
        <f t="shared" si="2310"/>
        <v>0</v>
      </c>
      <c r="Q1031" s="16">
        <f t="shared" si="2310"/>
        <v>0</v>
      </c>
      <c r="R1031" s="16">
        <f t="shared" si="2194"/>
        <v>474238.08399999997</v>
      </c>
      <c r="S1031" s="16">
        <f t="shared" si="2195"/>
        <v>0</v>
      </c>
      <c r="T1031" s="16">
        <f t="shared" si="2196"/>
        <v>0</v>
      </c>
      <c r="U1031" s="16">
        <f t="shared" si="2310"/>
        <v>0</v>
      </c>
      <c r="V1031" s="16">
        <f t="shared" si="2310"/>
        <v>0</v>
      </c>
      <c r="W1031" s="16">
        <f t="shared" si="2310"/>
        <v>0</v>
      </c>
      <c r="X1031" s="16">
        <f t="shared" si="2198"/>
        <v>474238.08399999997</v>
      </c>
      <c r="Y1031" s="16">
        <f t="shared" si="2199"/>
        <v>0</v>
      </c>
      <c r="Z1031" s="16">
        <f t="shared" si="2200"/>
        <v>0</v>
      </c>
      <c r="AA1031" s="16">
        <f t="shared" si="2310"/>
        <v>0</v>
      </c>
      <c r="AB1031" s="16">
        <f t="shared" si="2310"/>
        <v>0</v>
      </c>
      <c r="AC1031" s="16">
        <f t="shared" si="2310"/>
        <v>0</v>
      </c>
      <c r="AD1031" s="16">
        <f t="shared" si="2202"/>
        <v>474238.08399999997</v>
      </c>
      <c r="AE1031" s="16">
        <f t="shared" si="2203"/>
        <v>0</v>
      </c>
      <c r="AF1031" s="16">
        <f t="shared" si="2204"/>
        <v>0</v>
      </c>
      <c r="AG1031" s="16">
        <f t="shared" si="2310"/>
        <v>0</v>
      </c>
      <c r="AH1031" s="16">
        <f t="shared" si="2310"/>
        <v>0</v>
      </c>
      <c r="AI1031" s="16">
        <f t="shared" si="2310"/>
        <v>0</v>
      </c>
      <c r="AJ1031" s="16">
        <f t="shared" si="2206"/>
        <v>474238.08399999997</v>
      </c>
      <c r="AK1031" s="16">
        <f t="shared" si="2207"/>
        <v>0</v>
      </c>
      <c r="AL1031" s="16">
        <f t="shared" si="2208"/>
        <v>0</v>
      </c>
      <c r="AM1031" s="16">
        <f t="shared" si="2310"/>
        <v>0</v>
      </c>
      <c r="AN1031" s="16">
        <f t="shared" si="2310"/>
        <v>0</v>
      </c>
      <c r="AO1031" s="16">
        <f t="shared" si="2310"/>
        <v>0</v>
      </c>
      <c r="AP1031" s="16">
        <f t="shared" si="2187"/>
        <v>474238.08399999997</v>
      </c>
      <c r="AQ1031" s="16">
        <f t="shared" si="2310"/>
        <v>0</v>
      </c>
      <c r="AR1031" s="16">
        <f t="shared" si="2257"/>
        <v>474238.08399999997</v>
      </c>
      <c r="AS1031" s="16">
        <f t="shared" si="2188"/>
        <v>0</v>
      </c>
      <c r="AT1031" s="16">
        <f t="shared" si="2310"/>
        <v>0</v>
      </c>
      <c r="AU1031" s="16">
        <f t="shared" si="2258"/>
        <v>0</v>
      </c>
      <c r="AV1031" s="16">
        <f t="shared" si="2189"/>
        <v>0</v>
      </c>
      <c r="AW1031" s="16">
        <f t="shared" si="2310"/>
        <v>0</v>
      </c>
      <c r="AX1031" s="16">
        <f t="shared" si="2259"/>
        <v>0</v>
      </c>
      <c r="AY1031" s="16">
        <f t="shared" si="2310"/>
        <v>0</v>
      </c>
      <c r="AZ1031" s="35"/>
    </row>
    <row r="1032" spans="1:72" x14ac:dyDescent="0.3">
      <c r="A1032" s="17" t="s">
        <v>789</v>
      </c>
      <c r="B1032" s="56">
        <v>410</v>
      </c>
      <c r="C1032" s="60" t="s">
        <v>25</v>
      </c>
      <c r="D1032" s="60" t="s">
        <v>87</v>
      </c>
      <c r="E1032" s="12" t="s">
        <v>375</v>
      </c>
      <c r="F1032" s="16">
        <v>526931.19999999995</v>
      </c>
      <c r="G1032" s="16"/>
      <c r="H1032" s="16"/>
      <c r="I1032" s="16"/>
      <c r="J1032" s="16"/>
      <c r="K1032" s="16"/>
      <c r="L1032" s="16">
        <f t="shared" si="2237"/>
        <v>526931.19999999995</v>
      </c>
      <c r="M1032" s="16">
        <f t="shared" si="2238"/>
        <v>0</v>
      </c>
      <c r="N1032" s="16">
        <f t="shared" si="2239"/>
        <v>0</v>
      </c>
      <c r="O1032" s="16">
        <f>-2634.656-50058.46</f>
        <v>-52693.116000000002</v>
      </c>
      <c r="P1032" s="16"/>
      <c r="Q1032" s="16"/>
      <c r="R1032" s="16">
        <f t="shared" si="2194"/>
        <v>474238.08399999997</v>
      </c>
      <c r="S1032" s="16">
        <f t="shared" si="2195"/>
        <v>0</v>
      </c>
      <c r="T1032" s="16">
        <f t="shared" si="2196"/>
        <v>0</v>
      </c>
      <c r="U1032" s="16"/>
      <c r="V1032" s="16"/>
      <c r="W1032" s="16"/>
      <c r="X1032" s="16">
        <f t="shared" si="2198"/>
        <v>474238.08399999997</v>
      </c>
      <c r="Y1032" s="16">
        <f t="shared" si="2199"/>
        <v>0</v>
      </c>
      <c r="Z1032" s="16">
        <f t="shared" si="2200"/>
        <v>0</v>
      </c>
      <c r="AA1032" s="16"/>
      <c r="AB1032" s="16"/>
      <c r="AC1032" s="16"/>
      <c r="AD1032" s="16">
        <f t="shared" si="2202"/>
        <v>474238.08399999997</v>
      </c>
      <c r="AE1032" s="16">
        <f t="shared" si="2203"/>
        <v>0</v>
      </c>
      <c r="AF1032" s="16">
        <f t="shared" si="2204"/>
        <v>0</v>
      </c>
      <c r="AG1032" s="16"/>
      <c r="AH1032" s="16"/>
      <c r="AI1032" s="16"/>
      <c r="AJ1032" s="16">
        <f t="shared" si="2206"/>
        <v>474238.08399999997</v>
      </c>
      <c r="AK1032" s="16">
        <f t="shared" si="2207"/>
        <v>0</v>
      </c>
      <c r="AL1032" s="16">
        <f t="shared" si="2208"/>
        <v>0</v>
      </c>
      <c r="AM1032" s="16"/>
      <c r="AN1032" s="16"/>
      <c r="AO1032" s="16"/>
      <c r="AP1032" s="16">
        <f t="shared" si="2187"/>
        <v>474238.08399999997</v>
      </c>
      <c r="AQ1032" s="16"/>
      <c r="AR1032" s="16">
        <f t="shared" si="2257"/>
        <v>474238.08399999997</v>
      </c>
      <c r="AS1032" s="16">
        <f t="shared" si="2188"/>
        <v>0</v>
      </c>
      <c r="AT1032" s="16"/>
      <c r="AU1032" s="16">
        <f t="shared" si="2258"/>
        <v>0</v>
      </c>
      <c r="AV1032" s="16">
        <f t="shared" si="2189"/>
        <v>0</v>
      </c>
      <c r="AW1032" s="16"/>
      <c r="AX1032" s="16">
        <f t="shared" si="2259"/>
        <v>0</v>
      </c>
      <c r="AY1032" s="16"/>
      <c r="AZ1032" s="35"/>
    </row>
    <row r="1033" spans="1:72" s="9" customFormat="1" ht="62.4" x14ac:dyDescent="0.3">
      <c r="A1033" s="8" t="s">
        <v>184</v>
      </c>
      <c r="B1033" s="14"/>
      <c r="C1033" s="8"/>
      <c r="D1033" s="8"/>
      <c r="E1033" s="13" t="s">
        <v>640</v>
      </c>
      <c r="F1033" s="15">
        <f t="shared" ref="F1033:K1033" si="2311">F1034+F1078+F1093</f>
        <v>610410.29999999993</v>
      </c>
      <c r="G1033" s="15">
        <f t="shared" si="2311"/>
        <v>782498.89999999991</v>
      </c>
      <c r="H1033" s="15">
        <f t="shared" si="2311"/>
        <v>1010272.1</v>
      </c>
      <c r="I1033" s="15">
        <f t="shared" si="2311"/>
        <v>3500</v>
      </c>
      <c r="J1033" s="15">
        <f t="shared" si="2311"/>
        <v>0</v>
      </c>
      <c r="K1033" s="15">
        <f t="shared" si="2311"/>
        <v>0</v>
      </c>
      <c r="L1033" s="15">
        <f t="shared" si="2237"/>
        <v>613910.29999999993</v>
      </c>
      <c r="M1033" s="15">
        <f t="shared" si="2238"/>
        <v>782498.89999999991</v>
      </c>
      <c r="N1033" s="15">
        <f t="shared" si="2239"/>
        <v>1010272.1</v>
      </c>
      <c r="O1033" s="15">
        <f>O1034+O1078+O1093</f>
        <v>104001.819</v>
      </c>
      <c r="P1033" s="15">
        <f>P1034+P1078+P1093</f>
        <v>0</v>
      </c>
      <c r="Q1033" s="15">
        <f>Q1034+Q1078+Q1093</f>
        <v>0</v>
      </c>
      <c r="R1033" s="15">
        <f t="shared" si="2194"/>
        <v>717912.11899999995</v>
      </c>
      <c r="S1033" s="15">
        <f t="shared" si="2195"/>
        <v>782498.89999999991</v>
      </c>
      <c r="T1033" s="15">
        <f t="shared" si="2196"/>
        <v>1010272.1</v>
      </c>
      <c r="U1033" s="15">
        <f>U1034+U1078+U1093</f>
        <v>0</v>
      </c>
      <c r="V1033" s="15">
        <f>V1034+V1078+V1093</f>
        <v>0</v>
      </c>
      <c r="W1033" s="15">
        <f>W1034+W1078+W1093</f>
        <v>0</v>
      </c>
      <c r="X1033" s="15">
        <f t="shared" si="2198"/>
        <v>717912.11899999995</v>
      </c>
      <c r="Y1033" s="15">
        <f t="shared" si="2199"/>
        <v>782498.89999999991</v>
      </c>
      <c r="Z1033" s="15">
        <f t="shared" si="2200"/>
        <v>1010272.1</v>
      </c>
      <c r="AA1033" s="15">
        <f>AA1034+AA1078+AA1093</f>
        <v>0</v>
      </c>
      <c r="AB1033" s="15">
        <f>AB1034+AB1078+AB1093</f>
        <v>0</v>
      </c>
      <c r="AC1033" s="15">
        <f>AC1034+AC1078+AC1093</f>
        <v>0</v>
      </c>
      <c r="AD1033" s="15">
        <f t="shared" si="2202"/>
        <v>717912.11899999995</v>
      </c>
      <c r="AE1033" s="15">
        <f t="shared" si="2203"/>
        <v>782498.89999999991</v>
      </c>
      <c r="AF1033" s="15">
        <f t="shared" si="2204"/>
        <v>1010272.1</v>
      </c>
      <c r="AG1033" s="15">
        <f>AG1034+AG1078+AG1093</f>
        <v>0</v>
      </c>
      <c r="AH1033" s="15">
        <f>AH1034+AH1078+AH1093</f>
        <v>0</v>
      </c>
      <c r="AI1033" s="15">
        <f>AI1034+AI1078+AI1093</f>
        <v>0</v>
      </c>
      <c r="AJ1033" s="15">
        <f t="shared" si="2206"/>
        <v>717912.11899999995</v>
      </c>
      <c r="AK1033" s="15">
        <f t="shared" si="2207"/>
        <v>782498.89999999991</v>
      </c>
      <c r="AL1033" s="15">
        <f t="shared" si="2208"/>
        <v>1010272.1</v>
      </c>
      <c r="AM1033" s="15">
        <f>AM1034+AM1078+AM1093</f>
        <v>40000</v>
      </c>
      <c r="AN1033" s="15">
        <f>AN1034+AN1078+AN1093</f>
        <v>125401</v>
      </c>
      <c r="AO1033" s="15">
        <f>AO1034+AO1078+AO1093</f>
        <v>85000</v>
      </c>
      <c r="AP1033" s="15">
        <f t="shared" si="2187"/>
        <v>757912.11899999995</v>
      </c>
      <c r="AQ1033" s="15">
        <f>AQ1034+AQ1078+AQ1093</f>
        <v>0</v>
      </c>
      <c r="AR1033" s="15">
        <f t="shared" si="2257"/>
        <v>757912.11899999995</v>
      </c>
      <c r="AS1033" s="15">
        <f t="shared" si="2188"/>
        <v>907899.89999999991</v>
      </c>
      <c r="AT1033" s="15">
        <f>AT1034+AT1078+AT1093</f>
        <v>-84000</v>
      </c>
      <c r="AU1033" s="15">
        <f t="shared" si="2258"/>
        <v>823899.89999999991</v>
      </c>
      <c r="AV1033" s="15">
        <f t="shared" si="2189"/>
        <v>1095272.1000000001</v>
      </c>
      <c r="AW1033" s="15">
        <f>AW1034+AW1078+AW1093</f>
        <v>-85000</v>
      </c>
      <c r="AX1033" s="15">
        <f t="shared" si="2259"/>
        <v>1010272.1000000001</v>
      </c>
      <c r="AY1033" s="15">
        <f>AY1034+AY1078+AY1093</f>
        <v>0</v>
      </c>
      <c r="AZ1033" s="34"/>
      <c r="BA1033" s="23"/>
      <c r="BB1033" s="23"/>
      <c r="BC1033" s="23"/>
      <c r="BD1033" s="23"/>
      <c r="BE1033" s="23"/>
      <c r="BF1033" s="23"/>
      <c r="BG1033" s="23"/>
      <c r="BH1033" s="23"/>
      <c r="BI1033" s="23"/>
      <c r="BJ1033" s="23"/>
      <c r="BK1033" s="23"/>
      <c r="BL1033" s="23"/>
      <c r="BM1033" s="23"/>
      <c r="BN1033" s="23"/>
      <c r="BO1033" s="23"/>
      <c r="BP1033" s="23"/>
      <c r="BQ1033" s="23"/>
      <c r="BR1033" s="23"/>
      <c r="BS1033" s="23"/>
      <c r="BT1033" s="23"/>
    </row>
    <row r="1034" spans="1:72" ht="62.4" x14ac:dyDescent="0.3">
      <c r="A1034" s="60" t="s">
        <v>185</v>
      </c>
      <c r="B1034" s="56"/>
      <c r="C1034" s="60"/>
      <c r="D1034" s="60"/>
      <c r="E1034" s="12" t="s">
        <v>641</v>
      </c>
      <c r="F1034" s="16">
        <f t="shared" ref="F1034:K1034" si="2312">F1035+F1049+F1067+F1074+F1063</f>
        <v>478333.99999999994</v>
      </c>
      <c r="G1034" s="16">
        <f t="shared" si="2312"/>
        <v>782498.89999999991</v>
      </c>
      <c r="H1034" s="16">
        <f t="shared" si="2312"/>
        <v>861709.6</v>
      </c>
      <c r="I1034" s="16">
        <f t="shared" si="2312"/>
        <v>3500</v>
      </c>
      <c r="J1034" s="16">
        <f t="shared" si="2312"/>
        <v>0</v>
      </c>
      <c r="K1034" s="16">
        <f t="shared" si="2312"/>
        <v>0</v>
      </c>
      <c r="L1034" s="16">
        <f t="shared" si="2237"/>
        <v>481833.99999999994</v>
      </c>
      <c r="M1034" s="16">
        <f t="shared" si="2238"/>
        <v>782498.89999999991</v>
      </c>
      <c r="N1034" s="16">
        <f t="shared" si="2239"/>
        <v>861709.6</v>
      </c>
      <c r="O1034" s="16">
        <f>O1035+O1049+O1067+O1074+O1063</f>
        <v>102632.109</v>
      </c>
      <c r="P1034" s="16">
        <f>P1035+P1049+P1067+P1074+P1063</f>
        <v>0</v>
      </c>
      <c r="Q1034" s="16">
        <f>Q1035+Q1049+Q1067+Q1074+Q1063</f>
        <v>0</v>
      </c>
      <c r="R1034" s="16">
        <f t="shared" si="2194"/>
        <v>584466.10899999994</v>
      </c>
      <c r="S1034" s="16">
        <f t="shared" si="2195"/>
        <v>782498.89999999991</v>
      </c>
      <c r="T1034" s="16">
        <f t="shared" si="2196"/>
        <v>861709.6</v>
      </c>
      <c r="U1034" s="16">
        <f>U1035+U1049+U1067+U1074+U1063</f>
        <v>0</v>
      </c>
      <c r="V1034" s="16">
        <f>V1035+V1049+V1067+V1074+V1063</f>
        <v>0</v>
      </c>
      <c r="W1034" s="16">
        <f>W1035+W1049+W1067+W1074+W1063</f>
        <v>0</v>
      </c>
      <c r="X1034" s="16">
        <f t="shared" si="2198"/>
        <v>584466.10899999994</v>
      </c>
      <c r="Y1034" s="16">
        <f t="shared" si="2199"/>
        <v>782498.89999999991</v>
      </c>
      <c r="Z1034" s="16">
        <f t="shared" si="2200"/>
        <v>861709.6</v>
      </c>
      <c r="AA1034" s="16">
        <f>AA1035+AA1049+AA1067+AA1074+AA1063</f>
        <v>0</v>
      </c>
      <c r="AB1034" s="16">
        <f>AB1035+AB1049+AB1067+AB1074+AB1063</f>
        <v>0</v>
      </c>
      <c r="AC1034" s="16">
        <f>AC1035+AC1049+AC1067+AC1074+AC1063</f>
        <v>0</v>
      </c>
      <c r="AD1034" s="16">
        <f t="shared" si="2202"/>
        <v>584466.10899999994</v>
      </c>
      <c r="AE1034" s="16">
        <f t="shared" si="2203"/>
        <v>782498.89999999991</v>
      </c>
      <c r="AF1034" s="16">
        <f t="shared" si="2204"/>
        <v>861709.6</v>
      </c>
      <c r="AG1034" s="16">
        <f>AG1035+AG1049+AG1067+AG1074+AG1063</f>
        <v>0</v>
      </c>
      <c r="AH1034" s="16">
        <f>AH1035+AH1049+AH1067+AH1074+AH1063</f>
        <v>0</v>
      </c>
      <c r="AI1034" s="16">
        <f>AI1035+AI1049+AI1067+AI1074+AI1063</f>
        <v>0</v>
      </c>
      <c r="AJ1034" s="16">
        <f t="shared" si="2206"/>
        <v>584466.10899999994</v>
      </c>
      <c r="AK1034" s="16">
        <f t="shared" si="2207"/>
        <v>782498.89999999991</v>
      </c>
      <c r="AL1034" s="16">
        <f t="shared" si="2208"/>
        <v>861709.6</v>
      </c>
      <c r="AM1034" s="16">
        <f>AM1035+AM1049+AM1067+AM1074+AM1063</f>
        <v>40000</v>
      </c>
      <c r="AN1034" s="16">
        <f>AN1035+AN1049+AN1067+AN1074+AN1063</f>
        <v>125401</v>
      </c>
      <c r="AO1034" s="16">
        <f>AO1035+AO1049+AO1067+AO1074+AO1063</f>
        <v>85000</v>
      </c>
      <c r="AP1034" s="16">
        <f t="shared" si="2187"/>
        <v>624466.10899999994</v>
      </c>
      <c r="AQ1034" s="16">
        <f>AQ1035+AQ1049+AQ1067+AQ1074+AQ1063</f>
        <v>0</v>
      </c>
      <c r="AR1034" s="16">
        <f t="shared" si="2257"/>
        <v>624466.10899999994</v>
      </c>
      <c r="AS1034" s="16">
        <f t="shared" si="2188"/>
        <v>907899.89999999991</v>
      </c>
      <c r="AT1034" s="16">
        <f>AT1035+AT1049+AT1067+AT1074+AT1063</f>
        <v>-84000</v>
      </c>
      <c r="AU1034" s="16">
        <f t="shared" si="2258"/>
        <v>823899.89999999991</v>
      </c>
      <c r="AV1034" s="16">
        <f t="shared" si="2189"/>
        <v>946709.6</v>
      </c>
      <c r="AW1034" s="16">
        <f>AW1035+AW1049+AW1067+AW1074+AW1063</f>
        <v>-85000</v>
      </c>
      <c r="AX1034" s="16">
        <f t="shared" si="2259"/>
        <v>861709.6</v>
      </c>
      <c r="AY1034" s="16">
        <f>AY1035+AY1049+AY1067+AY1074+AY1063</f>
        <v>0</v>
      </c>
      <c r="AZ1034" s="35"/>
    </row>
    <row r="1035" spans="1:72" ht="31.2" x14ac:dyDescent="0.3">
      <c r="A1035" s="17" t="s">
        <v>832</v>
      </c>
      <c r="B1035" s="17"/>
      <c r="C1035" s="12"/>
      <c r="D1035" s="60"/>
      <c r="E1035" s="12" t="s">
        <v>482</v>
      </c>
      <c r="F1035" s="16">
        <f t="shared" ref="F1035:AY1035" si="2313">F1036+F1039</f>
        <v>2108.6</v>
      </c>
      <c r="G1035" s="16">
        <f t="shared" si="2313"/>
        <v>2193.3000000000002</v>
      </c>
      <c r="H1035" s="16">
        <f t="shared" si="2313"/>
        <v>2193.3000000000002</v>
      </c>
      <c r="I1035" s="16">
        <f t="shared" ref="I1035:K1035" si="2314">I1036+I1039</f>
        <v>0</v>
      </c>
      <c r="J1035" s="16">
        <f t="shared" si="2314"/>
        <v>0</v>
      </c>
      <c r="K1035" s="16">
        <f t="shared" si="2314"/>
        <v>0</v>
      </c>
      <c r="L1035" s="16">
        <f t="shared" si="2237"/>
        <v>2108.6</v>
      </c>
      <c r="M1035" s="16">
        <f t="shared" si="2238"/>
        <v>2193.3000000000002</v>
      </c>
      <c r="N1035" s="16">
        <f t="shared" si="2239"/>
        <v>2193.3000000000002</v>
      </c>
      <c r="O1035" s="16">
        <f t="shared" ref="O1035:Q1035" si="2315">O1036+O1039</f>
        <v>0</v>
      </c>
      <c r="P1035" s="16">
        <f t="shared" si="2315"/>
        <v>0</v>
      </c>
      <c r="Q1035" s="16">
        <f t="shared" si="2315"/>
        <v>0</v>
      </c>
      <c r="R1035" s="16">
        <f t="shared" si="2194"/>
        <v>2108.6</v>
      </c>
      <c r="S1035" s="16">
        <f t="shared" si="2195"/>
        <v>2193.3000000000002</v>
      </c>
      <c r="T1035" s="16">
        <f t="shared" si="2196"/>
        <v>2193.3000000000002</v>
      </c>
      <c r="U1035" s="16">
        <f t="shared" ref="U1035:W1035" si="2316">U1036+U1039</f>
        <v>0</v>
      </c>
      <c r="V1035" s="16">
        <f t="shared" si="2316"/>
        <v>0</v>
      </c>
      <c r="W1035" s="16">
        <f t="shared" si="2316"/>
        <v>0</v>
      </c>
      <c r="X1035" s="16">
        <f t="shared" si="2198"/>
        <v>2108.6</v>
      </c>
      <c r="Y1035" s="16">
        <f t="shared" si="2199"/>
        <v>2193.3000000000002</v>
      </c>
      <c r="Z1035" s="16">
        <f t="shared" si="2200"/>
        <v>2193.3000000000002</v>
      </c>
      <c r="AA1035" s="16">
        <f t="shared" ref="AA1035:AC1035" si="2317">AA1036+AA1039</f>
        <v>0</v>
      </c>
      <c r="AB1035" s="16">
        <f t="shared" si="2317"/>
        <v>0</v>
      </c>
      <c r="AC1035" s="16">
        <f t="shared" si="2317"/>
        <v>0</v>
      </c>
      <c r="AD1035" s="16">
        <f t="shared" si="2202"/>
        <v>2108.6</v>
      </c>
      <c r="AE1035" s="16">
        <f t="shared" si="2203"/>
        <v>2193.3000000000002</v>
      </c>
      <c r="AF1035" s="16">
        <f t="shared" si="2204"/>
        <v>2193.3000000000002</v>
      </c>
      <c r="AG1035" s="16">
        <f t="shared" ref="AG1035:AI1035" si="2318">AG1036+AG1039</f>
        <v>0</v>
      </c>
      <c r="AH1035" s="16">
        <f t="shared" si="2318"/>
        <v>0</v>
      </c>
      <c r="AI1035" s="16">
        <f t="shared" si="2318"/>
        <v>0</v>
      </c>
      <c r="AJ1035" s="16">
        <f t="shared" si="2206"/>
        <v>2108.6</v>
      </c>
      <c r="AK1035" s="16">
        <f t="shared" si="2207"/>
        <v>2193.3000000000002</v>
      </c>
      <c r="AL1035" s="16">
        <f t="shared" si="2208"/>
        <v>2193.3000000000002</v>
      </c>
      <c r="AM1035" s="16">
        <f t="shared" ref="AM1035:AO1035" si="2319">AM1036+AM1039</f>
        <v>0</v>
      </c>
      <c r="AN1035" s="16">
        <f t="shared" si="2319"/>
        <v>0</v>
      </c>
      <c r="AO1035" s="16">
        <f t="shared" si="2319"/>
        <v>0</v>
      </c>
      <c r="AP1035" s="16">
        <f t="shared" si="2187"/>
        <v>2108.6</v>
      </c>
      <c r="AQ1035" s="16">
        <f t="shared" ref="AQ1035" si="2320">AQ1036+AQ1039</f>
        <v>0</v>
      </c>
      <c r="AR1035" s="16">
        <f t="shared" si="2257"/>
        <v>2108.6</v>
      </c>
      <c r="AS1035" s="16">
        <f t="shared" si="2188"/>
        <v>2193.3000000000002</v>
      </c>
      <c r="AT1035" s="16">
        <f t="shared" ref="AT1035" si="2321">AT1036+AT1039</f>
        <v>0</v>
      </c>
      <c r="AU1035" s="16">
        <f t="shared" si="2258"/>
        <v>2193.3000000000002</v>
      </c>
      <c r="AV1035" s="16">
        <f t="shared" si="2189"/>
        <v>2193.3000000000002</v>
      </c>
      <c r="AW1035" s="16">
        <f t="shared" ref="AW1035" si="2322">AW1036+AW1039</f>
        <v>0</v>
      </c>
      <c r="AX1035" s="16">
        <f t="shared" si="2259"/>
        <v>2193.3000000000002</v>
      </c>
      <c r="AY1035" s="16">
        <f t="shared" si="2313"/>
        <v>0</v>
      </c>
      <c r="AZ1035" s="35"/>
    </row>
    <row r="1036" spans="1:72" ht="31.2" x14ac:dyDescent="0.3">
      <c r="A1036" s="17" t="s">
        <v>832</v>
      </c>
      <c r="B1036" s="56">
        <v>200</v>
      </c>
      <c r="C1036" s="60"/>
      <c r="D1036" s="60"/>
      <c r="E1036" s="12" t="s">
        <v>392</v>
      </c>
      <c r="F1036" s="16">
        <f t="shared" ref="F1036:AY1037" si="2323">F1037</f>
        <v>53.8</v>
      </c>
      <c r="G1036" s="16">
        <f t="shared" si="2323"/>
        <v>55.9</v>
      </c>
      <c r="H1036" s="16">
        <f t="shared" si="2323"/>
        <v>55.9</v>
      </c>
      <c r="I1036" s="16">
        <f t="shared" si="2323"/>
        <v>0</v>
      </c>
      <c r="J1036" s="16">
        <f t="shared" si="2323"/>
        <v>0</v>
      </c>
      <c r="K1036" s="16">
        <f t="shared" si="2323"/>
        <v>0</v>
      </c>
      <c r="L1036" s="16">
        <f t="shared" si="2237"/>
        <v>53.8</v>
      </c>
      <c r="M1036" s="16">
        <f t="shared" si="2238"/>
        <v>55.9</v>
      </c>
      <c r="N1036" s="16">
        <f t="shared" si="2239"/>
        <v>55.9</v>
      </c>
      <c r="O1036" s="16">
        <f t="shared" si="2323"/>
        <v>0</v>
      </c>
      <c r="P1036" s="16">
        <f t="shared" si="2323"/>
        <v>0</v>
      </c>
      <c r="Q1036" s="16">
        <f t="shared" si="2323"/>
        <v>0</v>
      </c>
      <c r="R1036" s="16">
        <f t="shared" si="2194"/>
        <v>53.8</v>
      </c>
      <c r="S1036" s="16">
        <f t="shared" si="2195"/>
        <v>55.9</v>
      </c>
      <c r="T1036" s="16">
        <f t="shared" si="2196"/>
        <v>55.9</v>
      </c>
      <c r="U1036" s="16">
        <f t="shared" si="2323"/>
        <v>0</v>
      </c>
      <c r="V1036" s="16">
        <f t="shared" si="2323"/>
        <v>0</v>
      </c>
      <c r="W1036" s="16">
        <f t="shared" si="2323"/>
        <v>0</v>
      </c>
      <c r="X1036" s="16">
        <f t="shared" si="2198"/>
        <v>53.8</v>
      </c>
      <c r="Y1036" s="16">
        <f t="shared" si="2199"/>
        <v>55.9</v>
      </c>
      <c r="Z1036" s="16">
        <f t="shared" si="2200"/>
        <v>55.9</v>
      </c>
      <c r="AA1036" s="16">
        <f t="shared" si="2323"/>
        <v>0</v>
      </c>
      <c r="AB1036" s="16">
        <f t="shared" si="2323"/>
        <v>0</v>
      </c>
      <c r="AC1036" s="16">
        <f t="shared" si="2323"/>
        <v>0</v>
      </c>
      <c r="AD1036" s="16">
        <f t="shared" si="2202"/>
        <v>53.8</v>
      </c>
      <c r="AE1036" s="16">
        <f t="shared" si="2203"/>
        <v>55.9</v>
      </c>
      <c r="AF1036" s="16">
        <f t="shared" si="2204"/>
        <v>55.9</v>
      </c>
      <c r="AG1036" s="16">
        <f t="shared" si="2323"/>
        <v>0</v>
      </c>
      <c r="AH1036" s="16">
        <f t="shared" si="2323"/>
        <v>0</v>
      </c>
      <c r="AI1036" s="16">
        <f t="shared" si="2323"/>
        <v>0</v>
      </c>
      <c r="AJ1036" s="16">
        <f t="shared" si="2206"/>
        <v>53.8</v>
      </c>
      <c r="AK1036" s="16">
        <f t="shared" si="2207"/>
        <v>55.9</v>
      </c>
      <c r="AL1036" s="16">
        <f t="shared" si="2208"/>
        <v>55.9</v>
      </c>
      <c r="AM1036" s="16">
        <f t="shared" si="2323"/>
        <v>0</v>
      </c>
      <c r="AN1036" s="16">
        <f t="shared" si="2323"/>
        <v>0</v>
      </c>
      <c r="AO1036" s="16">
        <f t="shared" si="2323"/>
        <v>0</v>
      </c>
      <c r="AP1036" s="16">
        <f t="shared" si="2187"/>
        <v>53.8</v>
      </c>
      <c r="AQ1036" s="16">
        <f t="shared" si="2323"/>
        <v>0</v>
      </c>
      <c r="AR1036" s="16">
        <f t="shared" si="2257"/>
        <v>53.8</v>
      </c>
      <c r="AS1036" s="16">
        <f t="shared" si="2188"/>
        <v>55.9</v>
      </c>
      <c r="AT1036" s="16">
        <f t="shared" si="2323"/>
        <v>0</v>
      </c>
      <c r="AU1036" s="16">
        <f t="shared" si="2258"/>
        <v>55.9</v>
      </c>
      <c r="AV1036" s="16">
        <f t="shared" si="2189"/>
        <v>55.9</v>
      </c>
      <c r="AW1036" s="16">
        <f t="shared" si="2323"/>
        <v>0</v>
      </c>
      <c r="AX1036" s="16">
        <f t="shared" si="2259"/>
        <v>55.9</v>
      </c>
      <c r="AY1036" s="16">
        <f t="shared" si="2323"/>
        <v>0</v>
      </c>
      <c r="AZ1036" s="35"/>
    </row>
    <row r="1037" spans="1:72" ht="46.8" x14ac:dyDescent="0.3">
      <c r="A1037" s="17" t="s">
        <v>832</v>
      </c>
      <c r="B1037" s="56">
        <v>240</v>
      </c>
      <c r="C1037" s="60"/>
      <c r="D1037" s="60"/>
      <c r="E1037" s="12" t="s">
        <v>400</v>
      </c>
      <c r="F1037" s="16">
        <f t="shared" si="2323"/>
        <v>53.8</v>
      </c>
      <c r="G1037" s="16">
        <f t="shared" si="2323"/>
        <v>55.9</v>
      </c>
      <c r="H1037" s="16">
        <f t="shared" si="2323"/>
        <v>55.9</v>
      </c>
      <c r="I1037" s="16">
        <f t="shared" si="2323"/>
        <v>0</v>
      </c>
      <c r="J1037" s="16">
        <f t="shared" si="2323"/>
        <v>0</v>
      </c>
      <c r="K1037" s="16">
        <f t="shared" si="2323"/>
        <v>0</v>
      </c>
      <c r="L1037" s="16">
        <f t="shared" si="2237"/>
        <v>53.8</v>
      </c>
      <c r="M1037" s="16">
        <f t="shared" si="2238"/>
        <v>55.9</v>
      </c>
      <c r="N1037" s="16">
        <f t="shared" si="2239"/>
        <v>55.9</v>
      </c>
      <c r="O1037" s="16">
        <f t="shared" si="2323"/>
        <v>0</v>
      </c>
      <c r="P1037" s="16">
        <f t="shared" si="2323"/>
        <v>0</v>
      </c>
      <c r="Q1037" s="16">
        <f t="shared" si="2323"/>
        <v>0</v>
      </c>
      <c r="R1037" s="16">
        <f t="shared" si="2194"/>
        <v>53.8</v>
      </c>
      <c r="S1037" s="16">
        <f t="shared" si="2195"/>
        <v>55.9</v>
      </c>
      <c r="T1037" s="16">
        <f t="shared" si="2196"/>
        <v>55.9</v>
      </c>
      <c r="U1037" s="16">
        <f t="shared" si="2323"/>
        <v>0</v>
      </c>
      <c r="V1037" s="16">
        <f t="shared" si="2323"/>
        <v>0</v>
      </c>
      <c r="W1037" s="16">
        <f t="shared" si="2323"/>
        <v>0</v>
      </c>
      <c r="X1037" s="16">
        <f t="shared" si="2198"/>
        <v>53.8</v>
      </c>
      <c r="Y1037" s="16">
        <f t="shared" si="2199"/>
        <v>55.9</v>
      </c>
      <c r="Z1037" s="16">
        <f t="shared" si="2200"/>
        <v>55.9</v>
      </c>
      <c r="AA1037" s="16">
        <f t="shared" si="2323"/>
        <v>0</v>
      </c>
      <c r="AB1037" s="16">
        <f t="shared" si="2323"/>
        <v>0</v>
      </c>
      <c r="AC1037" s="16">
        <f t="shared" si="2323"/>
        <v>0</v>
      </c>
      <c r="AD1037" s="16">
        <f t="shared" si="2202"/>
        <v>53.8</v>
      </c>
      <c r="AE1037" s="16">
        <f t="shared" si="2203"/>
        <v>55.9</v>
      </c>
      <c r="AF1037" s="16">
        <f t="shared" si="2204"/>
        <v>55.9</v>
      </c>
      <c r="AG1037" s="16">
        <f t="shared" si="2323"/>
        <v>0</v>
      </c>
      <c r="AH1037" s="16">
        <f t="shared" si="2323"/>
        <v>0</v>
      </c>
      <c r="AI1037" s="16">
        <f t="shared" si="2323"/>
        <v>0</v>
      </c>
      <c r="AJ1037" s="16">
        <f t="shared" si="2206"/>
        <v>53.8</v>
      </c>
      <c r="AK1037" s="16">
        <f t="shared" si="2207"/>
        <v>55.9</v>
      </c>
      <c r="AL1037" s="16">
        <f t="shared" si="2208"/>
        <v>55.9</v>
      </c>
      <c r="AM1037" s="16">
        <f t="shared" si="2323"/>
        <v>0</v>
      </c>
      <c r="AN1037" s="16">
        <f t="shared" si="2323"/>
        <v>0</v>
      </c>
      <c r="AO1037" s="16">
        <f t="shared" si="2323"/>
        <v>0</v>
      </c>
      <c r="AP1037" s="16">
        <f t="shared" si="2187"/>
        <v>53.8</v>
      </c>
      <c r="AQ1037" s="16">
        <f t="shared" si="2323"/>
        <v>0</v>
      </c>
      <c r="AR1037" s="16">
        <f t="shared" si="2257"/>
        <v>53.8</v>
      </c>
      <c r="AS1037" s="16">
        <f t="shared" si="2188"/>
        <v>55.9</v>
      </c>
      <c r="AT1037" s="16">
        <f t="shared" si="2323"/>
        <v>0</v>
      </c>
      <c r="AU1037" s="16">
        <f t="shared" si="2258"/>
        <v>55.9</v>
      </c>
      <c r="AV1037" s="16">
        <f t="shared" si="2189"/>
        <v>55.9</v>
      </c>
      <c r="AW1037" s="16">
        <f t="shared" si="2323"/>
        <v>0</v>
      </c>
      <c r="AX1037" s="16">
        <f t="shared" si="2259"/>
        <v>55.9</v>
      </c>
      <c r="AY1037" s="16">
        <f t="shared" si="2323"/>
        <v>0</v>
      </c>
      <c r="AZ1037" s="35"/>
    </row>
    <row r="1038" spans="1:72" x14ac:dyDescent="0.3">
      <c r="A1038" s="17" t="s">
        <v>832</v>
      </c>
      <c r="B1038" s="56">
        <v>240</v>
      </c>
      <c r="C1038" s="60" t="s">
        <v>25</v>
      </c>
      <c r="D1038" s="60" t="s">
        <v>17</v>
      </c>
      <c r="E1038" s="12" t="s">
        <v>376</v>
      </c>
      <c r="F1038" s="16">
        <v>53.8</v>
      </c>
      <c r="G1038" s="16">
        <v>55.9</v>
      </c>
      <c r="H1038" s="16">
        <v>55.9</v>
      </c>
      <c r="I1038" s="16"/>
      <c r="J1038" s="16"/>
      <c r="K1038" s="16"/>
      <c r="L1038" s="16">
        <f t="shared" si="2237"/>
        <v>53.8</v>
      </c>
      <c r="M1038" s="16">
        <f t="shared" si="2238"/>
        <v>55.9</v>
      </c>
      <c r="N1038" s="16">
        <f t="shared" si="2239"/>
        <v>55.9</v>
      </c>
      <c r="O1038" s="16"/>
      <c r="P1038" s="16"/>
      <c r="Q1038" s="16"/>
      <c r="R1038" s="16">
        <f t="shared" si="2194"/>
        <v>53.8</v>
      </c>
      <c r="S1038" s="16">
        <f t="shared" si="2195"/>
        <v>55.9</v>
      </c>
      <c r="T1038" s="16">
        <f t="shared" si="2196"/>
        <v>55.9</v>
      </c>
      <c r="U1038" s="16"/>
      <c r="V1038" s="16"/>
      <c r="W1038" s="16"/>
      <c r="X1038" s="16">
        <f t="shared" si="2198"/>
        <v>53.8</v>
      </c>
      <c r="Y1038" s="16">
        <f t="shared" si="2199"/>
        <v>55.9</v>
      </c>
      <c r="Z1038" s="16">
        <f t="shared" si="2200"/>
        <v>55.9</v>
      </c>
      <c r="AA1038" s="16"/>
      <c r="AB1038" s="16"/>
      <c r="AC1038" s="16"/>
      <c r="AD1038" s="16">
        <f t="shared" si="2202"/>
        <v>53.8</v>
      </c>
      <c r="AE1038" s="16">
        <f t="shared" si="2203"/>
        <v>55.9</v>
      </c>
      <c r="AF1038" s="16">
        <f t="shared" si="2204"/>
        <v>55.9</v>
      </c>
      <c r="AG1038" s="16"/>
      <c r="AH1038" s="16"/>
      <c r="AI1038" s="16"/>
      <c r="AJ1038" s="16">
        <f t="shared" si="2206"/>
        <v>53.8</v>
      </c>
      <c r="AK1038" s="16">
        <f t="shared" si="2207"/>
        <v>55.9</v>
      </c>
      <c r="AL1038" s="16">
        <f t="shared" si="2208"/>
        <v>55.9</v>
      </c>
      <c r="AM1038" s="16"/>
      <c r="AN1038" s="16"/>
      <c r="AO1038" s="16"/>
      <c r="AP1038" s="16">
        <f t="shared" si="2187"/>
        <v>53.8</v>
      </c>
      <c r="AQ1038" s="16"/>
      <c r="AR1038" s="16">
        <f t="shared" si="2257"/>
        <v>53.8</v>
      </c>
      <c r="AS1038" s="16">
        <f t="shared" si="2188"/>
        <v>55.9</v>
      </c>
      <c r="AT1038" s="16"/>
      <c r="AU1038" s="16">
        <f t="shared" si="2258"/>
        <v>55.9</v>
      </c>
      <c r="AV1038" s="16">
        <f t="shared" si="2189"/>
        <v>55.9</v>
      </c>
      <c r="AW1038" s="16"/>
      <c r="AX1038" s="16">
        <f t="shared" si="2259"/>
        <v>55.9</v>
      </c>
      <c r="AY1038" s="16"/>
      <c r="AZ1038" s="35"/>
    </row>
    <row r="1039" spans="1:72" ht="46.8" x14ac:dyDescent="0.3">
      <c r="A1039" s="17" t="s">
        <v>832</v>
      </c>
      <c r="B1039" s="56">
        <v>600</v>
      </c>
      <c r="C1039" s="60"/>
      <c r="D1039" s="60"/>
      <c r="E1039" s="12" t="s">
        <v>395</v>
      </c>
      <c r="F1039" s="16">
        <f t="shared" ref="F1039:AY1039" si="2324">F1040+F1043</f>
        <v>2054.7999999999997</v>
      </c>
      <c r="G1039" s="16">
        <f t="shared" si="2324"/>
        <v>2137.4</v>
      </c>
      <c r="H1039" s="16">
        <f t="shared" si="2324"/>
        <v>2137.4</v>
      </c>
      <c r="I1039" s="16">
        <f t="shared" ref="I1039:K1039" si="2325">I1040+I1043</f>
        <v>0</v>
      </c>
      <c r="J1039" s="16">
        <f t="shared" si="2325"/>
        <v>0</v>
      </c>
      <c r="K1039" s="16">
        <f t="shared" si="2325"/>
        <v>0</v>
      </c>
      <c r="L1039" s="16">
        <f t="shared" si="2237"/>
        <v>2054.7999999999997</v>
      </c>
      <c r="M1039" s="16">
        <f t="shared" si="2238"/>
        <v>2137.4</v>
      </c>
      <c r="N1039" s="16">
        <f t="shared" si="2239"/>
        <v>2137.4</v>
      </c>
      <c r="O1039" s="16">
        <f t="shared" ref="O1039:Q1039" si="2326">O1040+O1043</f>
        <v>0</v>
      </c>
      <c r="P1039" s="16">
        <f t="shared" si="2326"/>
        <v>0</v>
      </c>
      <c r="Q1039" s="16">
        <f t="shared" si="2326"/>
        <v>0</v>
      </c>
      <c r="R1039" s="16">
        <f t="shared" si="2194"/>
        <v>2054.7999999999997</v>
      </c>
      <c r="S1039" s="16">
        <f t="shared" si="2195"/>
        <v>2137.4</v>
      </c>
      <c r="T1039" s="16">
        <f t="shared" si="2196"/>
        <v>2137.4</v>
      </c>
      <c r="U1039" s="16">
        <f t="shared" ref="U1039:W1039" si="2327">U1040+U1043</f>
        <v>0</v>
      </c>
      <c r="V1039" s="16">
        <f t="shared" si="2327"/>
        <v>0</v>
      </c>
      <c r="W1039" s="16">
        <f t="shared" si="2327"/>
        <v>0</v>
      </c>
      <c r="X1039" s="16">
        <f t="shared" si="2198"/>
        <v>2054.7999999999997</v>
      </c>
      <c r="Y1039" s="16">
        <f t="shared" si="2199"/>
        <v>2137.4</v>
      </c>
      <c r="Z1039" s="16">
        <f t="shared" si="2200"/>
        <v>2137.4</v>
      </c>
      <c r="AA1039" s="16">
        <f t="shared" ref="AA1039:AC1039" si="2328">AA1040+AA1043</f>
        <v>0</v>
      </c>
      <c r="AB1039" s="16">
        <f t="shared" si="2328"/>
        <v>0</v>
      </c>
      <c r="AC1039" s="16">
        <f t="shared" si="2328"/>
        <v>0</v>
      </c>
      <c r="AD1039" s="16">
        <f t="shared" si="2202"/>
        <v>2054.7999999999997</v>
      </c>
      <c r="AE1039" s="16">
        <f t="shared" si="2203"/>
        <v>2137.4</v>
      </c>
      <c r="AF1039" s="16">
        <f t="shared" si="2204"/>
        <v>2137.4</v>
      </c>
      <c r="AG1039" s="16">
        <f t="shared" ref="AG1039:AI1039" si="2329">AG1040+AG1043</f>
        <v>0</v>
      </c>
      <c r="AH1039" s="16">
        <f t="shared" si="2329"/>
        <v>0</v>
      </c>
      <c r="AI1039" s="16">
        <f t="shared" si="2329"/>
        <v>0</v>
      </c>
      <c r="AJ1039" s="16">
        <f t="shared" si="2206"/>
        <v>2054.7999999999997</v>
      </c>
      <c r="AK1039" s="16">
        <f t="shared" si="2207"/>
        <v>2137.4</v>
      </c>
      <c r="AL1039" s="16">
        <f t="shared" si="2208"/>
        <v>2137.4</v>
      </c>
      <c r="AM1039" s="16">
        <f t="shared" ref="AM1039:AO1039" si="2330">AM1040+AM1043</f>
        <v>0</v>
      </c>
      <c r="AN1039" s="16">
        <f t="shared" si="2330"/>
        <v>0</v>
      </c>
      <c r="AO1039" s="16">
        <f t="shared" si="2330"/>
        <v>0</v>
      </c>
      <c r="AP1039" s="16">
        <f t="shared" si="2187"/>
        <v>2054.7999999999997</v>
      </c>
      <c r="AQ1039" s="16">
        <f t="shared" ref="AQ1039" si="2331">AQ1040+AQ1043</f>
        <v>0</v>
      </c>
      <c r="AR1039" s="16">
        <f t="shared" si="2257"/>
        <v>2054.7999999999997</v>
      </c>
      <c r="AS1039" s="16">
        <f t="shared" si="2188"/>
        <v>2137.4</v>
      </c>
      <c r="AT1039" s="16">
        <f t="shared" ref="AT1039" si="2332">AT1040+AT1043</f>
        <v>0</v>
      </c>
      <c r="AU1039" s="16">
        <f t="shared" si="2258"/>
        <v>2137.4</v>
      </c>
      <c r="AV1039" s="16">
        <f t="shared" si="2189"/>
        <v>2137.4</v>
      </c>
      <c r="AW1039" s="16">
        <f t="shared" ref="AW1039" si="2333">AW1040+AW1043</f>
        <v>0</v>
      </c>
      <c r="AX1039" s="16">
        <f t="shared" si="2259"/>
        <v>2137.4</v>
      </c>
      <c r="AY1039" s="16">
        <f t="shared" si="2324"/>
        <v>0</v>
      </c>
      <c r="AZ1039" s="35"/>
    </row>
    <row r="1040" spans="1:72" x14ac:dyDescent="0.3">
      <c r="A1040" s="17" t="s">
        <v>832</v>
      </c>
      <c r="B1040" s="56">
        <v>610</v>
      </c>
      <c r="C1040" s="60"/>
      <c r="D1040" s="60"/>
      <c r="E1040" s="12" t="s">
        <v>409</v>
      </c>
      <c r="F1040" s="16">
        <f t="shared" ref="F1040:AY1040" si="2334">F1042+F1041</f>
        <v>168.4</v>
      </c>
      <c r="G1040" s="16">
        <f t="shared" si="2334"/>
        <v>175.2</v>
      </c>
      <c r="H1040" s="16">
        <f t="shared" si="2334"/>
        <v>175.2</v>
      </c>
      <c r="I1040" s="16">
        <f t="shared" ref="I1040:K1040" si="2335">I1042+I1041</f>
        <v>0</v>
      </c>
      <c r="J1040" s="16">
        <f t="shared" si="2335"/>
        <v>0</v>
      </c>
      <c r="K1040" s="16">
        <f t="shared" si="2335"/>
        <v>0</v>
      </c>
      <c r="L1040" s="16">
        <f t="shared" si="2237"/>
        <v>168.4</v>
      </c>
      <c r="M1040" s="16">
        <f t="shared" si="2238"/>
        <v>175.2</v>
      </c>
      <c r="N1040" s="16">
        <f t="shared" si="2239"/>
        <v>175.2</v>
      </c>
      <c r="O1040" s="16">
        <f t="shared" ref="O1040:Q1040" si="2336">O1042+O1041</f>
        <v>0</v>
      </c>
      <c r="P1040" s="16">
        <f t="shared" si="2336"/>
        <v>0</v>
      </c>
      <c r="Q1040" s="16">
        <f t="shared" si="2336"/>
        <v>0</v>
      </c>
      <c r="R1040" s="16">
        <f t="shared" si="2194"/>
        <v>168.4</v>
      </c>
      <c r="S1040" s="16">
        <f t="shared" si="2195"/>
        <v>175.2</v>
      </c>
      <c r="T1040" s="16">
        <f t="shared" si="2196"/>
        <v>175.2</v>
      </c>
      <c r="U1040" s="16">
        <f t="shared" ref="U1040:W1040" si="2337">U1042+U1041</f>
        <v>0</v>
      </c>
      <c r="V1040" s="16">
        <f t="shared" si="2337"/>
        <v>0</v>
      </c>
      <c r="W1040" s="16">
        <f t="shared" si="2337"/>
        <v>0</v>
      </c>
      <c r="X1040" s="16">
        <f t="shared" si="2198"/>
        <v>168.4</v>
      </c>
      <c r="Y1040" s="16">
        <f t="shared" si="2199"/>
        <v>175.2</v>
      </c>
      <c r="Z1040" s="16">
        <f t="shared" si="2200"/>
        <v>175.2</v>
      </c>
      <c r="AA1040" s="16">
        <f t="shared" ref="AA1040:AC1040" si="2338">AA1042+AA1041</f>
        <v>0</v>
      </c>
      <c r="AB1040" s="16">
        <f t="shared" si="2338"/>
        <v>0</v>
      </c>
      <c r="AC1040" s="16">
        <f t="shared" si="2338"/>
        <v>0</v>
      </c>
      <c r="AD1040" s="16">
        <f t="shared" si="2202"/>
        <v>168.4</v>
      </c>
      <c r="AE1040" s="16">
        <f t="shared" si="2203"/>
        <v>175.2</v>
      </c>
      <c r="AF1040" s="16">
        <f t="shared" si="2204"/>
        <v>175.2</v>
      </c>
      <c r="AG1040" s="16">
        <f t="shared" ref="AG1040:AI1040" si="2339">AG1042+AG1041</f>
        <v>0</v>
      </c>
      <c r="AH1040" s="16">
        <f t="shared" si="2339"/>
        <v>0</v>
      </c>
      <c r="AI1040" s="16">
        <f t="shared" si="2339"/>
        <v>0</v>
      </c>
      <c r="AJ1040" s="16">
        <f t="shared" si="2206"/>
        <v>168.4</v>
      </c>
      <c r="AK1040" s="16">
        <f t="shared" si="2207"/>
        <v>175.2</v>
      </c>
      <c r="AL1040" s="16">
        <f t="shared" si="2208"/>
        <v>175.2</v>
      </c>
      <c r="AM1040" s="16">
        <f t="shared" ref="AM1040:AO1040" si="2340">AM1042+AM1041</f>
        <v>0</v>
      </c>
      <c r="AN1040" s="16">
        <f t="shared" si="2340"/>
        <v>0</v>
      </c>
      <c r="AO1040" s="16">
        <f t="shared" si="2340"/>
        <v>0</v>
      </c>
      <c r="AP1040" s="16">
        <f t="shared" si="2187"/>
        <v>168.4</v>
      </c>
      <c r="AQ1040" s="16">
        <f t="shared" ref="AQ1040" si="2341">AQ1042+AQ1041</f>
        <v>0</v>
      </c>
      <c r="AR1040" s="16">
        <f t="shared" si="2257"/>
        <v>168.4</v>
      </c>
      <c r="AS1040" s="16">
        <f t="shared" si="2188"/>
        <v>175.2</v>
      </c>
      <c r="AT1040" s="16">
        <f t="shared" ref="AT1040" si="2342">AT1042+AT1041</f>
        <v>0</v>
      </c>
      <c r="AU1040" s="16">
        <f t="shared" si="2258"/>
        <v>175.2</v>
      </c>
      <c r="AV1040" s="16">
        <f t="shared" si="2189"/>
        <v>175.2</v>
      </c>
      <c r="AW1040" s="16">
        <f t="shared" ref="AW1040" si="2343">AW1042+AW1041</f>
        <v>0</v>
      </c>
      <c r="AX1040" s="16">
        <f t="shared" si="2259"/>
        <v>175.2</v>
      </c>
      <c r="AY1040" s="16">
        <f t="shared" si="2334"/>
        <v>0</v>
      </c>
      <c r="AZ1040" s="35"/>
    </row>
    <row r="1041" spans="1:52" x14ac:dyDescent="0.3">
      <c r="A1041" s="17" t="s">
        <v>832</v>
      </c>
      <c r="B1041" s="56">
        <v>610</v>
      </c>
      <c r="C1041" s="60" t="s">
        <v>25</v>
      </c>
      <c r="D1041" s="60" t="s">
        <v>87</v>
      </c>
      <c r="E1041" s="12" t="s">
        <v>375</v>
      </c>
      <c r="F1041" s="16">
        <v>31.9</v>
      </c>
      <c r="G1041" s="16">
        <v>33.200000000000003</v>
      </c>
      <c r="H1041" s="16">
        <v>33.200000000000003</v>
      </c>
      <c r="I1041" s="16"/>
      <c r="J1041" s="16"/>
      <c r="K1041" s="16"/>
      <c r="L1041" s="16">
        <f t="shared" si="2237"/>
        <v>31.9</v>
      </c>
      <c r="M1041" s="16">
        <f t="shared" si="2238"/>
        <v>33.200000000000003</v>
      </c>
      <c r="N1041" s="16">
        <f t="shared" si="2239"/>
        <v>33.200000000000003</v>
      </c>
      <c r="O1041" s="16"/>
      <c r="P1041" s="16"/>
      <c r="Q1041" s="16"/>
      <c r="R1041" s="16">
        <f t="shared" si="2194"/>
        <v>31.9</v>
      </c>
      <c r="S1041" s="16">
        <f t="shared" si="2195"/>
        <v>33.200000000000003</v>
      </c>
      <c r="T1041" s="16">
        <f t="shared" si="2196"/>
        <v>33.200000000000003</v>
      </c>
      <c r="U1041" s="16"/>
      <c r="V1041" s="16"/>
      <c r="W1041" s="16"/>
      <c r="X1041" s="16">
        <f t="shared" si="2198"/>
        <v>31.9</v>
      </c>
      <c r="Y1041" s="16">
        <f t="shared" si="2199"/>
        <v>33.200000000000003</v>
      </c>
      <c r="Z1041" s="16">
        <f t="shared" si="2200"/>
        <v>33.200000000000003</v>
      </c>
      <c r="AA1041" s="16"/>
      <c r="AB1041" s="16"/>
      <c r="AC1041" s="16"/>
      <c r="AD1041" s="16">
        <f t="shared" si="2202"/>
        <v>31.9</v>
      </c>
      <c r="AE1041" s="16">
        <f t="shared" si="2203"/>
        <v>33.200000000000003</v>
      </c>
      <c r="AF1041" s="16">
        <f t="shared" si="2204"/>
        <v>33.200000000000003</v>
      </c>
      <c r="AG1041" s="16"/>
      <c r="AH1041" s="16"/>
      <c r="AI1041" s="16"/>
      <c r="AJ1041" s="16">
        <f t="shared" si="2206"/>
        <v>31.9</v>
      </c>
      <c r="AK1041" s="16">
        <f t="shared" si="2207"/>
        <v>33.200000000000003</v>
      </c>
      <c r="AL1041" s="16">
        <f t="shared" si="2208"/>
        <v>33.200000000000003</v>
      </c>
      <c r="AM1041" s="16"/>
      <c r="AN1041" s="16"/>
      <c r="AO1041" s="16"/>
      <c r="AP1041" s="16">
        <f t="shared" si="2187"/>
        <v>31.9</v>
      </c>
      <c r="AQ1041" s="16"/>
      <c r="AR1041" s="16">
        <f t="shared" si="2257"/>
        <v>31.9</v>
      </c>
      <c r="AS1041" s="16">
        <f t="shared" si="2188"/>
        <v>33.200000000000003</v>
      </c>
      <c r="AT1041" s="16"/>
      <c r="AU1041" s="16">
        <f t="shared" si="2258"/>
        <v>33.200000000000003</v>
      </c>
      <c r="AV1041" s="16">
        <f t="shared" si="2189"/>
        <v>33.200000000000003</v>
      </c>
      <c r="AW1041" s="16"/>
      <c r="AX1041" s="16">
        <f t="shared" si="2259"/>
        <v>33.200000000000003</v>
      </c>
      <c r="AY1041" s="16"/>
      <c r="AZ1041" s="35"/>
    </row>
    <row r="1042" spans="1:52" x14ac:dyDescent="0.3">
      <c r="A1042" s="17" t="s">
        <v>832</v>
      </c>
      <c r="B1042" s="56">
        <v>610</v>
      </c>
      <c r="C1042" s="60" t="s">
        <v>25</v>
      </c>
      <c r="D1042" s="60" t="s">
        <v>26</v>
      </c>
      <c r="E1042" s="12" t="s">
        <v>379</v>
      </c>
      <c r="F1042" s="16">
        <v>136.5</v>
      </c>
      <c r="G1042" s="16">
        <v>142</v>
      </c>
      <c r="H1042" s="16">
        <v>142</v>
      </c>
      <c r="I1042" s="16"/>
      <c r="J1042" s="16"/>
      <c r="K1042" s="16"/>
      <c r="L1042" s="16">
        <f t="shared" si="2237"/>
        <v>136.5</v>
      </c>
      <c r="M1042" s="16">
        <f t="shared" si="2238"/>
        <v>142</v>
      </c>
      <c r="N1042" s="16">
        <f t="shared" si="2239"/>
        <v>142</v>
      </c>
      <c r="O1042" s="16"/>
      <c r="P1042" s="16"/>
      <c r="Q1042" s="16"/>
      <c r="R1042" s="16">
        <f t="shared" si="2194"/>
        <v>136.5</v>
      </c>
      <c r="S1042" s="16">
        <f t="shared" si="2195"/>
        <v>142</v>
      </c>
      <c r="T1042" s="16">
        <f t="shared" si="2196"/>
        <v>142</v>
      </c>
      <c r="U1042" s="16"/>
      <c r="V1042" s="16"/>
      <c r="W1042" s="16"/>
      <c r="X1042" s="16">
        <f t="shared" si="2198"/>
        <v>136.5</v>
      </c>
      <c r="Y1042" s="16">
        <f t="shared" si="2199"/>
        <v>142</v>
      </c>
      <c r="Z1042" s="16">
        <f t="shared" si="2200"/>
        <v>142</v>
      </c>
      <c r="AA1042" s="16"/>
      <c r="AB1042" s="16"/>
      <c r="AC1042" s="16"/>
      <c r="AD1042" s="16">
        <f t="shared" si="2202"/>
        <v>136.5</v>
      </c>
      <c r="AE1042" s="16">
        <f t="shared" si="2203"/>
        <v>142</v>
      </c>
      <c r="AF1042" s="16">
        <f t="shared" si="2204"/>
        <v>142</v>
      </c>
      <c r="AG1042" s="16"/>
      <c r="AH1042" s="16"/>
      <c r="AI1042" s="16"/>
      <c r="AJ1042" s="16">
        <f t="shared" si="2206"/>
        <v>136.5</v>
      </c>
      <c r="AK1042" s="16">
        <f t="shared" si="2207"/>
        <v>142</v>
      </c>
      <c r="AL1042" s="16">
        <f t="shared" si="2208"/>
        <v>142</v>
      </c>
      <c r="AM1042" s="16"/>
      <c r="AN1042" s="16"/>
      <c r="AO1042" s="16"/>
      <c r="AP1042" s="16">
        <f t="shared" ref="AP1042:AP1105" si="2344">AJ1042+AM1042</f>
        <v>136.5</v>
      </c>
      <c r="AQ1042" s="16"/>
      <c r="AR1042" s="16">
        <f t="shared" si="2257"/>
        <v>136.5</v>
      </c>
      <c r="AS1042" s="16">
        <f t="shared" ref="AS1042:AS1105" si="2345">AK1042+AN1042</f>
        <v>142</v>
      </c>
      <c r="AT1042" s="16"/>
      <c r="AU1042" s="16">
        <f t="shared" si="2258"/>
        <v>142</v>
      </c>
      <c r="AV1042" s="16">
        <f t="shared" ref="AV1042:AV1105" si="2346">AL1042+AO1042</f>
        <v>142</v>
      </c>
      <c r="AW1042" s="16"/>
      <c r="AX1042" s="16">
        <f t="shared" si="2259"/>
        <v>142</v>
      </c>
      <c r="AY1042" s="16"/>
      <c r="AZ1042" s="35"/>
    </row>
    <row r="1043" spans="1:52" x14ac:dyDescent="0.3">
      <c r="A1043" s="17" t="s">
        <v>832</v>
      </c>
      <c r="B1043" s="56">
        <v>620</v>
      </c>
      <c r="C1043" s="60"/>
      <c r="D1043" s="60"/>
      <c r="E1043" s="12" t="s">
        <v>410</v>
      </c>
      <c r="F1043" s="16">
        <f>F1044+F1045+F1046+F1047+F1048</f>
        <v>1886.3999999999999</v>
      </c>
      <c r="G1043" s="16">
        <f t="shared" ref="G1043:AY1043" si="2347">G1044+G1045+G1046+G1047+G1048</f>
        <v>1962.2</v>
      </c>
      <c r="H1043" s="16">
        <f t="shared" si="2347"/>
        <v>1962.2</v>
      </c>
      <c r="I1043" s="16">
        <f t="shared" ref="I1043:K1043" si="2348">I1044+I1045+I1046+I1047+I1048</f>
        <v>0</v>
      </c>
      <c r="J1043" s="16">
        <f t="shared" si="2348"/>
        <v>0</v>
      </c>
      <c r="K1043" s="16">
        <f t="shared" si="2348"/>
        <v>0</v>
      </c>
      <c r="L1043" s="16">
        <f t="shared" si="2237"/>
        <v>1886.3999999999999</v>
      </c>
      <c r="M1043" s="16">
        <f t="shared" si="2238"/>
        <v>1962.2</v>
      </c>
      <c r="N1043" s="16">
        <f t="shared" si="2239"/>
        <v>1962.2</v>
      </c>
      <c r="O1043" s="16">
        <f t="shared" ref="O1043:Q1043" si="2349">O1044+O1045+O1046+O1047+O1048</f>
        <v>0</v>
      </c>
      <c r="P1043" s="16">
        <f t="shared" si="2349"/>
        <v>0</v>
      </c>
      <c r="Q1043" s="16">
        <f t="shared" si="2349"/>
        <v>0</v>
      </c>
      <c r="R1043" s="16">
        <f t="shared" si="2194"/>
        <v>1886.3999999999999</v>
      </c>
      <c r="S1043" s="16">
        <f t="shared" si="2195"/>
        <v>1962.2</v>
      </c>
      <c r="T1043" s="16">
        <f t="shared" si="2196"/>
        <v>1962.2</v>
      </c>
      <c r="U1043" s="16">
        <f t="shared" ref="U1043:W1043" si="2350">U1044+U1045+U1046+U1047+U1048</f>
        <v>0</v>
      </c>
      <c r="V1043" s="16">
        <f t="shared" si="2350"/>
        <v>0</v>
      </c>
      <c r="W1043" s="16">
        <f t="shared" si="2350"/>
        <v>0</v>
      </c>
      <c r="X1043" s="16">
        <f t="shared" si="2198"/>
        <v>1886.3999999999999</v>
      </c>
      <c r="Y1043" s="16">
        <f t="shared" si="2199"/>
        <v>1962.2</v>
      </c>
      <c r="Z1043" s="16">
        <f t="shared" si="2200"/>
        <v>1962.2</v>
      </c>
      <c r="AA1043" s="16">
        <f t="shared" ref="AA1043:AC1043" si="2351">AA1044+AA1045+AA1046+AA1047+AA1048</f>
        <v>0</v>
      </c>
      <c r="AB1043" s="16">
        <f t="shared" si="2351"/>
        <v>0</v>
      </c>
      <c r="AC1043" s="16">
        <f t="shared" si="2351"/>
        <v>0</v>
      </c>
      <c r="AD1043" s="16">
        <f t="shared" si="2202"/>
        <v>1886.3999999999999</v>
      </c>
      <c r="AE1043" s="16">
        <f t="shared" si="2203"/>
        <v>1962.2</v>
      </c>
      <c r="AF1043" s="16">
        <f t="shared" si="2204"/>
        <v>1962.2</v>
      </c>
      <c r="AG1043" s="16">
        <f t="shared" ref="AG1043:AI1043" si="2352">AG1044+AG1045+AG1046+AG1047+AG1048</f>
        <v>0</v>
      </c>
      <c r="AH1043" s="16">
        <f t="shared" si="2352"/>
        <v>0</v>
      </c>
      <c r="AI1043" s="16">
        <f t="shared" si="2352"/>
        <v>0</v>
      </c>
      <c r="AJ1043" s="16">
        <f t="shared" si="2206"/>
        <v>1886.3999999999999</v>
      </c>
      <c r="AK1043" s="16">
        <f t="shared" si="2207"/>
        <v>1962.2</v>
      </c>
      <c r="AL1043" s="16">
        <f t="shared" si="2208"/>
        <v>1962.2</v>
      </c>
      <c r="AM1043" s="16">
        <f t="shared" ref="AM1043:AO1043" si="2353">AM1044+AM1045+AM1046+AM1047+AM1048</f>
        <v>0</v>
      </c>
      <c r="AN1043" s="16">
        <f t="shared" si="2353"/>
        <v>0</v>
      </c>
      <c r="AO1043" s="16">
        <f t="shared" si="2353"/>
        <v>0</v>
      </c>
      <c r="AP1043" s="16">
        <f t="shared" si="2344"/>
        <v>1886.3999999999999</v>
      </c>
      <c r="AQ1043" s="16">
        <f t="shared" ref="AQ1043" si="2354">AQ1044+AQ1045+AQ1046+AQ1047+AQ1048</f>
        <v>0</v>
      </c>
      <c r="AR1043" s="16">
        <f t="shared" si="2257"/>
        <v>1886.3999999999999</v>
      </c>
      <c r="AS1043" s="16">
        <f t="shared" si="2345"/>
        <v>1962.2</v>
      </c>
      <c r="AT1043" s="16">
        <f t="shared" ref="AT1043" si="2355">AT1044+AT1045+AT1046+AT1047+AT1048</f>
        <v>0</v>
      </c>
      <c r="AU1043" s="16">
        <f t="shared" si="2258"/>
        <v>1962.2</v>
      </c>
      <c r="AV1043" s="16">
        <f t="shared" si="2346"/>
        <v>1962.2</v>
      </c>
      <c r="AW1043" s="16">
        <f t="shared" ref="AW1043" si="2356">AW1044+AW1045+AW1046+AW1047+AW1048</f>
        <v>0</v>
      </c>
      <c r="AX1043" s="16">
        <f t="shared" si="2259"/>
        <v>1962.2</v>
      </c>
      <c r="AY1043" s="16">
        <f t="shared" si="2347"/>
        <v>0</v>
      </c>
      <c r="AZ1043" s="35"/>
    </row>
    <row r="1044" spans="1:52" x14ac:dyDescent="0.3">
      <c r="A1044" s="17" t="s">
        <v>832</v>
      </c>
      <c r="B1044" s="56">
        <v>620</v>
      </c>
      <c r="C1044" s="60" t="s">
        <v>25</v>
      </c>
      <c r="D1044" s="60" t="s">
        <v>5</v>
      </c>
      <c r="E1044" s="12" t="s">
        <v>374</v>
      </c>
      <c r="F1044" s="16">
        <v>530.79999999999995</v>
      </c>
      <c r="G1044" s="16">
        <v>552.1</v>
      </c>
      <c r="H1044" s="16">
        <v>552.1</v>
      </c>
      <c r="I1044" s="16"/>
      <c r="J1044" s="16"/>
      <c r="K1044" s="16"/>
      <c r="L1044" s="16">
        <f t="shared" si="2237"/>
        <v>530.79999999999995</v>
      </c>
      <c r="M1044" s="16">
        <f t="shared" si="2238"/>
        <v>552.1</v>
      </c>
      <c r="N1044" s="16">
        <f t="shared" si="2239"/>
        <v>552.1</v>
      </c>
      <c r="O1044" s="16"/>
      <c r="P1044" s="16"/>
      <c r="Q1044" s="16"/>
      <c r="R1044" s="16">
        <f t="shared" si="2194"/>
        <v>530.79999999999995</v>
      </c>
      <c r="S1044" s="16">
        <f t="shared" si="2195"/>
        <v>552.1</v>
      </c>
      <c r="T1044" s="16">
        <f t="shared" si="2196"/>
        <v>552.1</v>
      </c>
      <c r="U1044" s="16"/>
      <c r="V1044" s="16"/>
      <c r="W1044" s="16"/>
      <c r="X1044" s="16">
        <f t="shared" si="2198"/>
        <v>530.79999999999995</v>
      </c>
      <c r="Y1044" s="16">
        <f t="shared" si="2199"/>
        <v>552.1</v>
      </c>
      <c r="Z1044" s="16">
        <f t="shared" si="2200"/>
        <v>552.1</v>
      </c>
      <c r="AA1044" s="16"/>
      <c r="AB1044" s="16"/>
      <c r="AC1044" s="16"/>
      <c r="AD1044" s="16">
        <f t="shared" si="2202"/>
        <v>530.79999999999995</v>
      </c>
      <c r="AE1044" s="16">
        <f t="shared" si="2203"/>
        <v>552.1</v>
      </c>
      <c r="AF1044" s="16">
        <f t="shared" si="2204"/>
        <v>552.1</v>
      </c>
      <c r="AG1044" s="16"/>
      <c r="AH1044" s="16"/>
      <c r="AI1044" s="16"/>
      <c r="AJ1044" s="16">
        <f t="shared" si="2206"/>
        <v>530.79999999999995</v>
      </c>
      <c r="AK1044" s="16">
        <f t="shared" si="2207"/>
        <v>552.1</v>
      </c>
      <c r="AL1044" s="16">
        <f t="shared" si="2208"/>
        <v>552.1</v>
      </c>
      <c r="AM1044" s="16"/>
      <c r="AN1044" s="16"/>
      <c r="AO1044" s="16"/>
      <c r="AP1044" s="16">
        <f t="shared" si="2344"/>
        <v>530.79999999999995</v>
      </c>
      <c r="AQ1044" s="16"/>
      <c r="AR1044" s="16">
        <f t="shared" si="2257"/>
        <v>530.79999999999995</v>
      </c>
      <c r="AS1044" s="16">
        <f t="shared" si="2345"/>
        <v>552.1</v>
      </c>
      <c r="AT1044" s="16"/>
      <c r="AU1044" s="16">
        <f t="shared" si="2258"/>
        <v>552.1</v>
      </c>
      <c r="AV1044" s="16">
        <f t="shared" si="2346"/>
        <v>552.1</v>
      </c>
      <c r="AW1044" s="16"/>
      <c r="AX1044" s="16">
        <f t="shared" si="2259"/>
        <v>552.1</v>
      </c>
      <c r="AY1044" s="16"/>
      <c r="AZ1044" s="35"/>
    </row>
    <row r="1045" spans="1:52" x14ac:dyDescent="0.3">
      <c r="A1045" s="17" t="s">
        <v>832</v>
      </c>
      <c r="B1045" s="56">
        <v>620</v>
      </c>
      <c r="C1045" s="60" t="s">
        <v>25</v>
      </c>
      <c r="D1045" s="60" t="s">
        <v>87</v>
      </c>
      <c r="E1045" s="12" t="s">
        <v>375</v>
      </c>
      <c r="F1045" s="16">
        <v>23.5</v>
      </c>
      <c r="G1045" s="16">
        <v>24.4</v>
      </c>
      <c r="H1045" s="16">
        <v>24.4</v>
      </c>
      <c r="I1045" s="16"/>
      <c r="J1045" s="16"/>
      <c r="K1045" s="16"/>
      <c r="L1045" s="16">
        <f t="shared" si="2237"/>
        <v>23.5</v>
      </c>
      <c r="M1045" s="16">
        <f t="shared" si="2238"/>
        <v>24.4</v>
      </c>
      <c r="N1045" s="16">
        <f t="shared" si="2239"/>
        <v>24.4</v>
      </c>
      <c r="O1045" s="16"/>
      <c r="P1045" s="16"/>
      <c r="Q1045" s="16"/>
      <c r="R1045" s="16">
        <f t="shared" si="2194"/>
        <v>23.5</v>
      </c>
      <c r="S1045" s="16">
        <f t="shared" si="2195"/>
        <v>24.4</v>
      </c>
      <c r="T1045" s="16">
        <f t="shared" si="2196"/>
        <v>24.4</v>
      </c>
      <c r="U1045" s="16"/>
      <c r="V1045" s="16"/>
      <c r="W1045" s="16"/>
      <c r="X1045" s="16">
        <f t="shared" si="2198"/>
        <v>23.5</v>
      </c>
      <c r="Y1045" s="16">
        <f t="shared" si="2199"/>
        <v>24.4</v>
      </c>
      <c r="Z1045" s="16">
        <f t="shared" si="2200"/>
        <v>24.4</v>
      </c>
      <c r="AA1045" s="16"/>
      <c r="AB1045" s="16"/>
      <c r="AC1045" s="16"/>
      <c r="AD1045" s="16">
        <f t="shared" si="2202"/>
        <v>23.5</v>
      </c>
      <c r="AE1045" s="16">
        <f t="shared" si="2203"/>
        <v>24.4</v>
      </c>
      <c r="AF1045" s="16">
        <f t="shared" si="2204"/>
        <v>24.4</v>
      </c>
      <c r="AG1045" s="16"/>
      <c r="AH1045" s="16"/>
      <c r="AI1045" s="16"/>
      <c r="AJ1045" s="16">
        <f t="shared" si="2206"/>
        <v>23.5</v>
      </c>
      <c r="AK1045" s="16">
        <f t="shared" si="2207"/>
        <v>24.4</v>
      </c>
      <c r="AL1045" s="16">
        <f t="shared" si="2208"/>
        <v>24.4</v>
      </c>
      <c r="AM1045" s="16"/>
      <c r="AN1045" s="16"/>
      <c r="AO1045" s="16"/>
      <c r="AP1045" s="16">
        <f t="shared" si="2344"/>
        <v>23.5</v>
      </c>
      <c r="AQ1045" s="16"/>
      <c r="AR1045" s="16">
        <f t="shared" si="2257"/>
        <v>23.5</v>
      </c>
      <c r="AS1045" s="16">
        <f t="shared" si="2345"/>
        <v>24.4</v>
      </c>
      <c r="AT1045" s="16"/>
      <c r="AU1045" s="16">
        <f t="shared" si="2258"/>
        <v>24.4</v>
      </c>
      <c r="AV1045" s="16">
        <f t="shared" si="2346"/>
        <v>24.4</v>
      </c>
      <c r="AW1045" s="16"/>
      <c r="AX1045" s="16">
        <f t="shared" si="2259"/>
        <v>24.4</v>
      </c>
      <c r="AY1045" s="16"/>
      <c r="AZ1045" s="35"/>
    </row>
    <row r="1046" spans="1:52" x14ac:dyDescent="0.3">
      <c r="A1046" s="17" t="s">
        <v>832</v>
      </c>
      <c r="B1046" s="56">
        <v>620</v>
      </c>
      <c r="C1046" s="60" t="s">
        <v>25</v>
      </c>
      <c r="D1046" s="60" t="s">
        <v>17</v>
      </c>
      <c r="E1046" s="12" t="s">
        <v>376</v>
      </c>
      <c r="F1046" s="16">
        <v>1168.0999999999999</v>
      </c>
      <c r="G1046" s="16">
        <v>1215</v>
      </c>
      <c r="H1046" s="16">
        <v>1215</v>
      </c>
      <c r="I1046" s="16"/>
      <c r="J1046" s="16"/>
      <c r="K1046" s="16"/>
      <c r="L1046" s="16">
        <f t="shared" si="2237"/>
        <v>1168.0999999999999</v>
      </c>
      <c r="M1046" s="16">
        <f t="shared" si="2238"/>
        <v>1215</v>
      </c>
      <c r="N1046" s="16">
        <f t="shared" si="2239"/>
        <v>1215</v>
      </c>
      <c r="O1046" s="16"/>
      <c r="P1046" s="16"/>
      <c r="Q1046" s="16"/>
      <c r="R1046" s="16">
        <f t="shared" ref="R1046:R1109" si="2357">L1046+O1046</f>
        <v>1168.0999999999999</v>
      </c>
      <c r="S1046" s="16">
        <f t="shared" ref="S1046:S1109" si="2358">M1046+P1046</f>
        <v>1215</v>
      </c>
      <c r="T1046" s="16">
        <f t="shared" ref="T1046:T1109" si="2359">N1046+Q1046</f>
        <v>1215</v>
      </c>
      <c r="U1046" s="16"/>
      <c r="V1046" s="16"/>
      <c r="W1046" s="16"/>
      <c r="X1046" s="16">
        <f t="shared" ref="X1046:X1109" si="2360">R1046+U1046</f>
        <v>1168.0999999999999</v>
      </c>
      <c r="Y1046" s="16">
        <f t="shared" ref="Y1046:Y1109" si="2361">S1046+V1046</f>
        <v>1215</v>
      </c>
      <c r="Z1046" s="16">
        <f t="shared" ref="Z1046:Z1109" si="2362">T1046+W1046</f>
        <v>1215</v>
      </c>
      <c r="AA1046" s="16"/>
      <c r="AB1046" s="16"/>
      <c r="AC1046" s="16"/>
      <c r="AD1046" s="16">
        <f t="shared" ref="AD1046:AD1109" si="2363">X1046+AA1046</f>
        <v>1168.0999999999999</v>
      </c>
      <c r="AE1046" s="16">
        <f t="shared" ref="AE1046:AE1109" si="2364">Y1046+AB1046</f>
        <v>1215</v>
      </c>
      <c r="AF1046" s="16">
        <f t="shared" ref="AF1046:AF1109" si="2365">Z1046+AC1046</f>
        <v>1215</v>
      </c>
      <c r="AG1046" s="16"/>
      <c r="AH1046" s="16"/>
      <c r="AI1046" s="16"/>
      <c r="AJ1046" s="16">
        <f t="shared" ref="AJ1046:AJ1109" si="2366">AD1046+AG1046</f>
        <v>1168.0999999999999</v>
      </c>
      <c r="AK1046" s="16">
        <f t="shared" ref="AK1046:AK1109" si="2367">AE1046+AH1046</f>
        <v>1215</v>
      </c>
      <c r="AL1046" s="16">
        <f t="shared" ref="AL1046:AL1109" si="2368">AF1046+AI1046</f>
        <v>1215</v>
      </c>
      <c r="AM1046" s="16"/>
      <c r="AN1046" s="16"/>
      <c r="AO1046" s="16"/>
      <c r="AP1046" s="16">
        <f t="shared" si="2344"/>
        <v>1168.0999999999999</v>
      </c>
      <c r="AQ1046" s="16"/>
      <c r="AR1046" s="16">
        <f t="shared" si="2257"/>
        <v>1168.0999999999999</v>
      </c>
      <c r="AS1046" s="16">
        <f t="shared" si="2345"/>
        <v>1215</v>
      </c>
      <c r="AT1046" s="16"/>
      <c r="AU1046" s="16">
        <f t="shared" si="2258"/>
        <v>1215</v>
      </c>
      <c r="AV1046" s="16">
        <f t="shared" si="2346"/>
        <v>1215</v>
      </c>
      <c r="AW1046" s="16"/>
      <c r="AX1046" s="16">
        <f t="shared" si="2259"/>
        <v>1215</v>
      </c>
      <c r="AY1046" s="16"/>
      <c r="AZ1046" s="35"/>
    </row>
    <row r="1047" spans="1:52" x14ac:dyDescent="0.3">
      <c r="A1047" s="17" t="s">
        <v>832</v>
      </c>
      <c r="B1047" s="56">
        <v>620</v>
      </c>
      <c r="C1047" s="60" t="s">
        <v>25</v>
      </c>
      <c r="D1047" s="60" t="s">
        <v>26</v>
      </c>
      <c r="E1047" s="12" t="s">
        <v>379</v>
      </c>
      <c r="F1047" s="16">
        <v>67.599999999999994</v>
      </c>
      <c r="G1047" s="16">
        <v>70.400000000000006</v>
      </c>
      <c r="H1047" s="16">
        <v>70.400000000000006</v>
      </c>
      <c r="I1047" s="16"/>
      <c r="J1047" s="16"/>
      <c r="K1047" s="16"/>
      <c r="L1047" s="16">
        <f t="shared" si="2237"/>
        <v>67.599999999999994</v>
      </c>
      <c r="M1047" s="16">
        <f t="shared" si="2238"/>
        <v>70.400000000000006</v>
      </c>
      <c r="N1047" s="16">
        <f t="shared" si="2239"/>
        <v>70.400000000000006</v>
      </c>
      <c r="O1047" s="16"/>
      <c r="P1047" s="16"/>
      <c r="Q1047" s="16"/>
      <c r="R1047" s="16">
        <f t="shared" si="2357"/>
        <v>67.599999999999994</v>
      </c>
      <c r="S1047" s="16">
        <f t="shared" si="2358"/>
        <v>70.400000000000006</v>
      </c>
      <c r="T1047" s="16">
        <f t="shared" si="2359"/>
        <v>70.400000000000006</v>
      </c>
      <c r="U1047" s="16"/>
      <c r="V1047" s="16"/>
      <c r="W1047" s="16"/>
      <c r="X1047" s="16">
        <f t="shared" si="2360"/>
        <v>67.599999999999994</v>
      </c>
      <c r="Y1047" s="16">
        <f t="shared" si="2361"/>
        <v>70.400000000000006</v>
      </c>
      <c r="Z1047" s="16">
        <f t="shared" si="2362"/>
        <v>70.400000000000006</v>
      </c>
      <c r="AA1047" s="16"/>
      <c r="AB1047" s="16"/>
      <c r="AC1047" s="16"/>
      <c r="AD1047" s="16">
        <f t="shared" si="2363"/>
        <v>67.599999999999994</v>
      </c>
      <c r="AE1047" s="16">
        <f t="shared" si="2364"/>
        <v>70.400000000000006</v>
      </c>
      <c r="AF1047" s="16">
        <f t="shared" si="2365"/>
        <v>70.400000000000006</v>
      </c>
      <c r="AG1047" s="16"/>
      <c r="AH1047" s="16"/>
      <c r="AI1047" s="16"/>
      <c r="AJ1047" s="16">
        <f t="shared" si="2366"/>
        <v>67.599999999999994</v>
      </c>
      <c r="AK1047" s="16">
        <f t="shared" si="2367"/>
        <v>70.400000000000006</v>
      </c>
      <c r="AL1047" s="16">
        <f t="shared" si="2368"/>
        <v>70.400000000000006</v>
      </c>
      <c r="AM1047" s="16"/>
      <c r="AN1047" s="16"/>
      <c r="AO1047" s="16"/>
      <c r="AP1047" s="16">
        <f t="shared" si="2344"/>
        <v>67.599999999999994</v>
      </c>
      <c r="AQ1047" s="16"/>
      <c r="AR1047" s="16">
        <f t="shared" si="2257"/>
        <v>67.599999999999994</v>
      </c>
      <c r="AS1047" s="16">
        <f t="shared" si="2345"/>
        <v>70.400000000000006</v>
      </c>
      <c r="AT1047" s="16"/>
      <c r="AU1047" s="16">
        <f t="shared" si="2258"/>
        <v>70.400000000000006</v>
      </c>
      <c r="AV1047" s="16">
        <f t="shared" si="2346"/>
        <v>70.400000000000006</v>
      </c>
      <c r="AW1047" s="16"/>
      <c r="AX1047" s="16">
        <f t="shared" si="2259"/>
        <v>70.400000000000006</v>
      </c>
      <c r="AY1047" s="16"/>
      <c r="AZ1047" s="35"/>
    </row>
    <row r="1048" spans="1:52" x14ac:dyDescent="0.3">
      <c r="A1048" s="17" t="s">
        <v>832</v>
      </c>
      <c r="B1048" s="56">
        <v>620</v>
      </c>
      <c r="C1048" s="60" t="s">
        <v>83</v>
      </c>
      <c r="D1048" s="60" t="s">
        <v>17</v>
      </c>
      <c r="E1048" s="12" t="s">
        <v>388</v>
      </c>
      <c r="F1048" s="16">
        <v>96.4</v>
      </c>
      <c r="G1048" s="16">
        <v>100.3</v>
      </c>
      <c r="H1048" s="16">
        <v>100.3</v>
      </c>
      <c r="I1048" s="16"/>
      <c r="J1048" s="16"/>
      <c r="K1048" s="16"/>
      <c r="L1048" s="16">
        <f t="shared" si="2237"/>
        <v>96.4</v>
      </c>
      <c r="M1048" s="16">
        <f t="shared" si="2238"/>
        <v>100.3</v>
      </c>
      <c r="N1048" s="16">
        <f t="shared" si="2239"/>
        <v>100.3</v>
      </c>
      <c r="O1048" s="16"/>
      <c r="P1048" s="16"/>
      <c r="Q1048" s="16"/>
      <c r="R1048" s="16">
        <f t="shared" si="2357"/>
        <v>96.4</v>
      </c>
      <c r="S1048" s="16">
        <f t="shared" si="2358"/>
        <v>100.3</v>
      </c>
      <c r="T1048" s="16">
        <f t="shared" si="2359"/>
        <v>100.3</v>
      </c>
      <c r="U1048" s="16"/>
      <c r="V1048" s="16"/>
      <c r="W1048" s="16"/>
      <c r="X1048" s="16">
        <f t="shared" si="2360"/>
        <v>96.4</v>
      </c>
      <c r="Y1048" s="16">
        <f t="shared" si="2361"/>
        <v>100.3</v>
      </c>
      <c r="Z1048" s="16">
        <f t="shared" si="2362"/>
        <v>100.3</v>
      </c>
      <c r="AA1048" s="16"/>
      <c r="AB1048" s="16"/>
      <c r="AC1048" s="16"/>
      <c r="AD1048" s="16">
        <f t="shared" si="2363"/>
        <v>96.4</v>
      </c>
      <c r="AE1048" s="16">
        <f t="shared" si="2364"/>
        <v>100.3</v>
      </c>
      <c r="AF1048" s="16">
        <f t="shared" si="2365"/>
        <v>100.3</v>
      </c>
      <c r="AG1048" s="16"/>
      <c r="AH1048" s="16"/>
      <c r="AI1048" s="16"/>
      <c r="AJ1048" s="16">
        <f t="shared" si="2366"/>
        <v>96.4</v>
      </c>
      <c r="AK1048" s="16">
        <f t="shared" si="2367"/>
        <v>100.3</v>
      </c>
      <c r="AL1048" s="16">
        <f t="shared" si="2368"/>
        <v>100.3</v>
      </c>
      <c r="AM1048" s="16"/>
      <c r="AN1048" s="16"/>
      <c r="AO1048" s="16"/>
      <c r="AP1048" s="16">
        <f t="shared" si="2344"/>
        <v>96.4</v>
      </c>
      <c r="AQ1048" s="16"/>
      <c r="AR1048" s="16">
        <f t="shared" si="2257"/>
        <v>96.4</v>
      </c>
      <c r="AS1048" s="16">
        <f t="shared" si="2345"/>
        <v>100.3</v>
      </c>
      <c r="AT1048" s="16"/>
      <c r="AU1048" s="16">
        <f t="shared" si="2258"/>
        <v>100.3</v>
      </c>
      <c r="AV1048" s="16">
        <f t="shared" si="2346"/>
        <v>100.3</v>
      </c>
      <c r="AW1048" s="16"/>
      <c r="AX1048" s="16">
        <f t="shared" si="2259"/>
        <v>100.3</v>
      </c>
      <c r="AY1048" s="16"/>
      <c r="AZ1048" s="35"/>
    </row>
    <row r="1049" spans="1:52" ht="46.8" x14ac:dyDescent="0.3">
      <c r="A1049" s="17" t="s">
        <v>990</v>
      </c>
      <c r="B1049" s="17"/>
      <c r="C1049" s="12"/>
      <c r="D1049" s="60"/>
      <c r="E1049" s="12" t="s">
        <v>483</v>
      </c>
      <c r="F1049" s="16">
        <f t="shared" ref="F1049:AY1049" si="2369">F1050+F1053</f>
        <v>380075.39999999997</v>
      </c>
      <c r="G1049" s="16">
        <f t="shared" si="2369"/>
        <v>780305.59999999986</v>
      </c>
      <c r="H1049" s="16">
        <f t="shared" si="2369"/>
        <v>859516.29999999993</v>
      </c>
      <c r="I1049" s="16">
        <f t="shared" ref="I1049:K1049" si="2370">I1050+I1053</f>
        <v>0</v>
      </c>
      <c r="J1049" s="16">
        <f t="shared" si="2370"/>
        <v>0</v>
      </c>
      <c r="K1049" s="16">
        <f t="shared" si="2370"/>
        <v>0</v>
      </c>
      <c r="L1049" s="16">
        <f t="shared" si="2237"/>
        <v>380075.39999999997</v>
      </c>
      <c r="M1049" s="16">
        <f t="shared" si="2238"/>
        <v>780305.59999999986</v>
      </c>
      <c r="N1049" s="16">
        <f t="shared" si="2239"/>
        <v>859516.29999999993</v>
      </c>
      <c r="O1049" s="16">
        <f t="shared" ref="O1049:Q1049" si="2371">O1050+O1053</f>
        <v>102632.109</v>
      </c>
      <c r="P1049" s="16">
        <f t="shared" si="2371"/>
        <v>0</v>
      </c>
      <c r="Q1049" s="16">
        <f t="shared" si="2371"/>
        <v>0</v>
      </c>
      <c r="R1049" s="16">
        <f t="shared" si="2357"/>
        <v>482707.50899999996</v>
      </c>
      <c r="S1049" s="16">
        <f t="shared" si="2358"/>
        <v>780305.59999999986</v>
      </c>
      <c r="T1049" s="16">
        <f t="shared" si="2359"/>
        <v>859516.29999999993</v>
      </c>
      <c r="U1049" s="16">
        <f t="shared" ref="U1049:W1049" si="2372">U1050+U1053</f>
        <v>0</v>
      </c>
      <c r="V1049" s="16">
        <f t="shared" si="2372"/>
        <v>0</v>
      </c>
      <c r="W1049" s="16">
        <f t="shared" si="2372"/>
        <v>0</v>
      </c>
      <c r="X1049" s="16">
        <f t="shared" si="2360"/>
        <v>482707.50899999996</v>
      </c>
      <c r="Y1049" s="16">
        <f t="shared" si="2361"/>
        <v>780305.59999999986</v>
      </c>
      <c r="Z1049" s="16">
        <f t="shared" si="2362"/>
        <v>859516.29999999993</v>
      </c>
      <c r="AA1049" s="16">
        <f t="shared" ref="AA1049:AC1049" si="2373">AA1050+AA1053</f>
        <v>0</v>
      </c>
      <c r="AB1049" s="16">
        <f t="shared" si="2373"/>
        <v>0</v>
      </c>
      <c r="AC1049" s="16">
        <f t="shared" si="2373"/>
        <v>0</v>
      </c>
      <c r="AD1049" s="16">
        <f t="shared" si="2363"/>
        <v>482707.50899999996</v>
      </c>
      <c r="AE1049" s="16">
        <f t="shared" si="2364"/>
        <v>780305.59999999986</v>
      </c>
      <c r="AF1049" s="16">
        <f t="shared" si="2365"/>
        <v>859516.29999999993</v>
      </c>
      <c r="AG1049" s="16">
        <f t="shared" ref="AG1049:AI1049" si="2374">AG1050+AG1053</f>
        <v>0</v>
      </c>
      <c r="AH1049" s="16">
        <f t="shared" si="2374"/>
        <v>0</v>
      </c>
      <c r="AI1049" s="16">
        <f t="shared" si="2374"/>
        <v>0</v>
      </c>
      <c r="AJ1049" s="16">
        <f t="shared" si="2366"/>
        <v>482707.50899999996</v>
      </c>
      <c r="AK1049" s="16">
        <f t="shared" si="2367"/>
        <v>780305.59999999986</v>
      </c>
      <c r="AL1049" s="16">
        <f t="shared" si="2368"/>
        <v>859516.29999999993</v>
      </c>
      <c r="AM1049" s="16">
        <f t="shared" ref="AM1049:AO1049" si="2375">AM1050+AM1053</f>
        <v>40000</v>
      </c>
      <c r="AN1049" s="16">
        <f t="shared" si="2375"/>
        <v>80845.680999999997</v>
      </c>
      <c r="AO1049" s="16">
        <f t="shared" si="2375"/>
        <v>85000</v>
      </c>
      <c r="AP1049" s="16">
        <f t="shared" si="2344"/>
        <v>522707.50899999996</v>
      </c>
      <c r="AQ1049" s="16">
        <f t="shared" ref="AQ1049" si="2376">AQ1050+AQ1053</f>
        <v>0</v>
      </c>
      <c r="AR1049" s="16">
        <f t="shared" si="2257"/>
        <v>522707.50899999996</v>
      </c>
      <c r="AS1049" s="16">
        <f t="shared" si="2345"/>
        <v>861151.28099999984</v>
      </c>
      <c r="AT1049" s="16">
        <f t="shared" ref="AT1049" si="2377">AT1050+AT1053</f>
        <v>-84000</v>
      </c>
      <c r="AU1049" s="16">
        <f t="shared" si="2258"/>
        <v>777151.28099999984</v>
      </c>
      <c r="AV1049" s="16">
        <f t="shared" si="2346"/>
        <v>944516.29999999993</v>
      </c>
      <c r="AW1049" s="16">
        <f t="shared" ref="AW1049" si="2378">AW1050+AW1053</f>
        <v>-85000</v>
      </c>
      <c r="AX1049" s="16">
        <f t="shared" si="2259"/>
        <v>859516.29999999993</v>
      </c>
      <c r="AY1049" s="16">
        <f t="shared" si="2369"/>
        <v>0</v>
      </c>
      <c r="AZ1049" s="35"/>
    </row>
    <row r="1050" spans="1:52" ht="31.2" x14ac:dyDescent="0.3">
      <c r="A1050" s="17" t="s">
        <v>990</v>
      </c>
      <c r="B1050" s="56">
        <v>200</v>
      </c>
      <c r="C1050" s="60"/>
      <c r="D1050" s="60"/>
      <c r="E1050" s="12" t="s">
        <v>392</v>
      </c>
      <c r="F1050" s="16">
        <f t="shared" ref="F1050:AY1051" si="2379">F1051</f>
        <v>7000</v>
      </c>
      <c r="G1050" s="16">
        <f t="shared" si="2379"/>
        <v>0</v>
      </c>
      <c r="H1050" s="16">
        <f t="shared" si="2379"/>
        <v>0</v>
      </c>
      <c r="I1050" s="16">
        <f t="shared" si="2379"/>
        <v>0</v>
      </c>
      <c r="J1050" s="16">
        <f t="shared" si="2379"/>
        <v>0</v>
      </c>
      <c r="K1050" s="16">
        <f t="shared" si="2379"/>
        <v>0</v>
      </c>
      <c r="L1050" s="16">
        <f t="shared" si="2237"/>
        <v>7000</v>
      </c>
      <c r="M1050" s="16">
        <f t="shared" si="2238"/>
        <v>0</v>
      </c>
      <c r="N1050" s="16">
        <f t="shared" si="2239"/>
        <v>0</v>
      </c>
      <c r="O1050" s="16">
        <f t="shared" si="2379"/>
        <v>0</v>
      </c>
      <c r="P1050" s="16">
        <f t="shared" si="2379"/>
        <v>0</v>
      </c>
      <c r="Q1050" s="16">
        <f t="shared" si="2379"/>
        <v>0</v>
      </c>
      <c r="R1050" s="16">
        <f t="shared" si="2357"/>
        <v>7000</v>
      </c>
      <c r="S1050" s="16">
        <f t="shared" si="2358"/>
        <v>0</v>
      </c>
      <c r="T1050" s="16">
        <f t="shared" si="2359"/>
        <v>0</v>
      </c>
      <c r="U1050" s="16">
        <f t="shared" si="2379"/>
        <v>0</v>
      </c>
      <c r="V1050" s="16">
        <f t="shared" si="2379"/>
        <v>0</v>
      </c>
      <c r="W1050" s="16">
        <f t="shared" si="2379"/>
        <v>0</v>
      </c>
      <c r="X1050" s="16">
        <f t="shared" si="2360"/>
        <v>7000</v>
      </c>
      <c r="Y1050" s="16">
        <f t="shared" si="2361"/>
        <v>0</v>
      </c>
      <c r="Z1050" s="16">
        <f t="shared" si="2362"/>
        <v>0</v>
      </c>
      <c r="AA1050" s="16">
        <f t="shared" si="2379"/>
        <v>0</v>
      </c>
      <c r="AB1050" s="16">
        <f t="shared" si="2379"/>
        <v>0</v>
      </c>
      <c r="AC1050" s="16">
        <f t="shared" si="2379"/>
        <v>0</v>
      </c>
      <c r="AD1050" s="16">
        <f t="shared" si="2363"/>
        <v>7000</v>
      </c>
      <c r="AE1050" s="16">
        <f t="shared" si="2364"/>
        <v>0</v>
      </c>
      <c r="AF1050" s="16">
        <f t="shared" si="2365"/>
        <v>0</v>
      </c>
      <c r="AG1050" s="16">
        <f t="shared" si="2379"/>
        <v>0</v>
      </c>
      <c r="AH1050" s="16">
        <f t="shared" si="2379"/>
        <v>0</v>
      </c>
      <c r="AI1050" s="16">
        <f t="shared" si="2379"/>
        <v>0</v>
      </c>
      <c r="AJ1050" s="16">
        <f t="shared" si="2366"/>
        <v>7000</v>
      </c>
      <c r="AK1050" s="16">
        <f t="shared" si="2367"/>
        <v>0</v>
      </c>
      <c r="AL1050" s="16">
        <f t="shared" si="2368"/>
        <v>0</v>
      </c>
      <c r="AM1050" s="16">
        <f t="shared" si="2379"/>
        <v>0</v>
      </c>
      <c r="AN1050" s="16">
        <f t="shared" si="2379"/>
        <v>0</v>
      </c>
      <c r="AO1050" s="16">
        <f t="shared" si="2379"/>
        <v>0</v>
      </c>
      <c r="AP1050" s="16">
        <f t="shared" si="2344"/>
        <v>7000</v>
      </c>
      <c r="AQ1050" s="16">
        <f t="shared" si="2379"/>
        <v>0</v>
      </c>
      <c r="AR1050" s="16">
        <f t="shared" si="2257"/>
        <v>7000</v>
      </c>
      <c r="AS1050" s="16">
        <f t="shared" si="2345"/>
        <v>0</v>
      </c>
      <c r="AT1050" s="16">
        <f t="shared" si="2379"/>
        <v>0</v>
      </c>
      <c r="AU1050" s="16">
        <f t="shared" si="2258"/>
        <v>0</v>
      </c>
      <c r="AV1050" s="16">
        <f t="shared" si="2346"/>
        <v>0</v>
      </c>
      <c r="AW1050" s="16">
        <f t="shared" si="2379"/>
        <v>0</v>
      </c>
      <c r="AX1050" s="16">
        <f t="shared" si="2259"/>
        <v>0</v>
      </c>
      <c r="AY1050" s="16">
        <f t="shared" si="2379"/>
        <v>0</v>
      </c>
      <c r="AZ1050" s="35"/>
    </row>
    <row r="1051" spans="1:52" ht="46.8" x14ac:dyDescent="0.3">
      <c r="A1051" s="17" t="s">
        <v>990</v>
      </c>
      <c r="B1051" s="56">
        <v>240</v>
      </c>
      <c r="C1051" s="60"/>
      <c r="D1051" s="60"/>
      <c r="E1051" s="12" t="s">
        <v>400</v>
      </c>
      <c r="F1051" s="16">
        <f t="shared" si="2379"/>
        <v>7000</v>
      </c>
      <c r="G1051" s="16">
        <f t="shared" si="2379"/>
        <v>0</v>
      </c>
      <c r="H1051" s="16">
        <f t="shared" si="2379"/>
        <v>0</v>
      </c>
      <c r="I1051" s="16">
        <f t="shared" si="2379"/>
        <v>0</v>
      </c>
      <c r="J1051" s="16">
        <f t="shared" si="2379"/>
        <v>0</v>
      </c>
      <c r="K1051" s="16">
        <f t="shared" si="2379"/>
        <v>0</v>
      </c>
      <c r="L1051" s="16">
        <f t="shared" si="2237"/>
        <v>7000</v>
      </c>
      <c r="M1051" s="16">
        <f t="shared" si="2238"/>
        <v>0</v>
      </c>
      <c r="N1051" s="16">
        <f t="shared" si="2239"/>
        <v>0</v>
      </c>
      <c r="O1051" s="16">
        <f t="shared" si="2379"/>
        <v>0</v>
      </c>
      <c r="P1051" s="16">
        <f t="shared" si="2379"/>
        <v>0</v>
      </c>
      <c r="Q1051" s="16">
        <f t="shared" si="2379"/>
        <v>0</v>
      </c>
      <c r="R1051" s="16">
        <f t="shared" si="2357"/>
        <v>7000</v>
      </c>
      <c r="S1051" s="16">
        <f t="shared" si="2358"/>
        <v>0</v>
      </c>
      <c r="T1051" s="16">
        <f t="shared" si="2359"/>
        <v>0</v>
      </c>
      <c r="U1051" s="16">
        <f t="shared" si="2379"/>
        <v>0</v>
      </c>
      <c r="V1051" s="16">
        <f t="shared" si="2379"/>
        <v>0</v>
      </c>
      <c r="W1051" s="16">
        <f t="shared" si="2379"/>
        <v>0</v>
      </c>
      <c r="X1051" s="16">
        <f t="shared" si="2360"/>
        <v>7000</v>
      </c>
      <c r="Y1051" s="16">
        <f t="shared" si="2361"/>
        <v>0</v>
      </c>
      <c r="Z1051" s="16">
        <f t="shared" si="2362"/>
        <v>0</v>
      </c>
      <c r="AA1051" s="16">
        <f t="shared" si="2379"/>
        <v>0</v>
      </c>
      <c r="AB1051" s="16">
        <f t="shared" si="2379"/>
        <v>0</v>
      </c>
      <c r="AC1051" s="16">
        <f t="shared" si="2379"/>
        <v>0</v>
      </c>
      <c r="AD1051" s="16">
        <f t="shared" si="2363"/>
        <v>7000</v>
      </c>
      <c r="AE1051" s="16">
        <f t="shared" si="2364"/>
        <v>0</v>
      </c>
      <c r="AF1051" s="16">
        <f t="shared" si="2365"/>
        <v>0</v>
      </c>
      <c r="AG1051" s="16">
        <f t="shared" si="2379"/>
        <v>0</v>
      </c>
      <c r="AH1051" s="16">
        <f t="shared" si="2379"/>
        <v>0</v>
      </c>
      <c r="AI1051" s="16">
        <f t="shared" si="2379"/>
        <v>0</v>
      </c>
      <c r="AJ1051" s="16">
        <f t="shared" si="2366"/>
        <v>7000</v>
      </c>
      <c r="AK1051" s="16">
        <f t="shared" si="2367"/>
        <v>0</v>
      </c>
      <c r="AL1051" s="16">
        <f t="shared" si="2368"/>
        <v>0</v>
      </c>
      <c r="AM1051" s="16">
        <f t="shared" si="2379"/>
        <v>0</v>
      </c>
      <c r="AN1051" s="16">
        <f t="shared" si="2379"/>
        <v>0</v>
      </c>
      <c r="AO1051" s="16">
        <f t="shared" si="2379"/>
        <v>0</v>
      </c>
      <c r="AP1051" s="16">
        <f t="shared" si="2344"/>
        <v>7000</v>
      </c>
      <c r="AQ1051" s="16">
        <f t="shared" si="2379"/>
        <v>0</v>
      </c>
      <c r="AR1051" s="16">
        <f t="shared" si="2257"/>
        <v>7000</v>
      </c>
      <c r="AS1051" s="16">
        <f t="shared" si="2345"/>
        <v>0</v>
      </c>
      <c r="AT1051" s="16">
        <f t="shared" si="2379"/>
        <v>0</v>
      </c>
      <c r="AU1051" s="16">
        <f t="shared" si="2258"/>
        <v>0</v>
      </c>
      <c r="AV1051" s="16">
        <f t="shared" si="2346"/>
        <v>0</v>
      </c>
      <c r="AW1051" s="16">
        <f t="shared" si="2379"/>
        <v>0</v>
      </c>
      <c r="AX1051" s="16">
        <f t="shared" si="2259"/>
        <v>0</v>
      </c>
      <c r="AY1051" s="16">
        <f t="shared" si="2379"/>
        <v>0</v>
      </c>
      <c r="AZ1051" s="35"/>
    </row>
    <row r="1052" spans="1:52" x14ac:dyDescent="0.3">
      <c r="A1052" s="17" t="s">
        <v>990</v>
      </c>
      <c r="B1052" s="56">
        <v>240</v>
      </c>
      <c r="C1052" s="60" t="s">
        <v>25</v>
      </c>
      <c r="D1052" s="60" t="s">
        <v>26</v>
      </c>
      <c r="E1052" s="12" t="s">
        <v>379</v>
      </c>
      <c r="F1052" s="16">
        <v>7000</v>
      </c>
      <c r="G1052" s="16"/>
      <c r="H1052" s="16"/>
      <c r="I1052" s="16"/>
      <c r="J1052" s="16"/>
      <c r="K1052" s="16"/>
      <c r="L1052" s="16">
        <f t="shared" si="2237"/>
        <v>7000</v>
      </c>
      <c r="M1052" s="16">
        <f t="shared" si="2238"/>
        <v>0</v>
      </c>
      <c r="N1052" s="16">
        <f t="shared" si="2239"/>
        <v>0</v>
      </c>
      <c r="O1052" s="16"/>
      <c r="P1052" s="16"/>
      <c r="Q1052" s="16"/>
      <c r="R1052" s="16">
        <f t="shared" si="2357"/>
        <v>7000</v>
      </c>
      <c r="S1052" s="16">
        <f t="shared" si="2358"/>
        <v>0</v>
      </c>
      <c r="T1052" s="16">
        <f t="shared" si="2359"/>
        <v>0</v>
      </c>
      <c r="U1052" s="16"/>
      <c r="V1052" s="16"/>
      <c r="W1052" s="16"/>
      <c r="X1052" s="16">
        <f t="shared" si="2360"/>
        <v>7000</v>
      </c>
      <c r="Y1052" s="16">
        <f t="shared" si="2361"/>
        <v>0</v>
      </c>
      <c r="Z1052" s="16">
        <f t="shared" si="2362"/>
        <v>0</v>
      </c>
      <c r="AA1052" s="16"/>
      <c r="AB1052" s="16"/>
      <c r="AC1052" s="16"/>
      <c r="AD1052" s="16">
        <f t="shared" si="2363"/>
        <v>7000</v>
      </c>
      <c r="AE1052" s="16">
        <f t="shared" si="2364"/>
        <v>0</v>
      </c>
      <c r="AF1052" s="16">
        <f t="shared" si="2365"/>
        <v>0</v>
      </c>
      <c r="AG1052" s="16"/>
      <c r="AH1052" s="16"/>
      <c r="AI1052" s="16"/>
      <c r="AJ1052" s="16">
        <f t="shared" si="2366"/>
        <v>7000</v>
      </c>
      <c r="AK1052" s="16">
        <f t="shared" si="2367"/>
        <v>0</v>
      </c>
      <c r="AL1052" s="16">
        <f t="shared" si="2368"/>
        <v>0</v>
      </c>
      <c r="AM1052" s="16"/>
      <c r="AN1052" s="16"/>
      <c r="AO1052" s="16"/>
      <c r="AP1052" s="16">
        <f t="shared" si="2344"/>
        <v>7000</v>
      </c>
      <c r="AQ1052" s="16"/>
      <c r="AR1052" s="16">
        <f t="shared" si="2257"/>
        <v>7000</v>
      </c>
      <c r="AS1052" s="16">
        <f t="shared" si="2345"/>
        <v>0</v>
      </c>
      <c r="AT1052" s="16"/>
      <c r="AU1052" s="16">
        <f t="shared" si="2258"/>
        <v>0</v>
      </c>
      <c r="AV1052" s="16">
        <f t="shared" si="2346"/>
        <v>0</v>
      </c>
      <c r="AW1052" s="16"/>
      <c r="AX1052" s="16">
        <f t="shared" si="2259"/>
        <v>0</v>
      </c>
      <c r="AY1052" s="16"/>
      <c r="AZ1052" s="35"/>
    </row>
    <row r="1053" spans="1:52" ht="46.8" x14ac:dyDescent="0.3">
      <c r="A1053" s="17" t="s">
        <v>990</v>
      </c>
      <c r="B1053" s="56">
        <v>600</v>
      </c>
      <c r="C1053" s="60"/>
      <c r="D1053" s="60"/>
      <c r="E1053" s="12" t="s">
        <v>395</v>
      </c>
      <c r="F1053" s="16">
        <f t="shared" ref="F1053:AY1053" si="2380">F1054+F1057</f>
        <v>373075.39999999997</v>
      </c>
      <c r="G1053" s="16">
        <f t="shared" si="2380"/>
        <v>780305.59999999986</v>
      </c>
      <c r="H1053" s="16">
        <f t="shared" si="2380"/>
        <v>859516.29999999993</v>
      </c>
      <c r="I1053" s="16">
        <f t="shared" ref="I1053:K1053" si="2381">I1054+I1057</f>
        <v>0</v>
      </c>
      <c r="J1053" s="16">
        <f t="shared" si="2381"/>
        <v>0</v>
      </c>
      <c r="K1053" s="16">
        <f t="shared" si="2381"/>
        <v>0</v>
      </c>
      <c r="L1053" s="16">
        <f t="shared" si="2237"/>
        <v>373075.39999999997</v>
      </c>
      <c r="M1053" s="16">
        <f t="shared" si="2238"/>
        <v>780305.59999999986</v>
      </c>
      <c r="N1053" s="16">
        <f t="shared" si="2239"/>
        <v>859516.29999999993</v>
      </c>
      <c r="O1053" s="16">
        <f t="shared" ref="O1053:Q1053" si="2382">O1054+O1057</f>
        <v>102632.109</v>
      </c>
      <c r="P1053" s="16">
        <f t="shared" si="2382"/>
        <v>0</v>
      </c>
      <c r="Q1053" s="16">
        <f t="shared" si="2382"/>
        <v>0</v>
      </c>
      <c r="R1053" s="16">
        <f t="shared" si="2357"/>
        <v>475707.50899999996</v>
      </c>
      <c r="S1053" s="16">
        <f t="shared" si="2358"/>
        <v>780305.59999999986</v>
      </c>
      <c r="T1053" s="16">
        <f t="shared" si="2359"/>
        <v>859516.29999999993</v>
      </c>
      <c r="U1053" s="16">
        <f t="shared" ref="U1053:W1053" si="2383">U1054+U1057</f>
        <v>0</v>
      </c>
      <c r="V1053" s="16">
        <f t="shared" si="2383"/>
        <v>0</v>
      </c>
      <c r="W1053" s="16">
        <f t="shared" si="2383"/>
        <v>0</v>
      </c>
      <c r="X1053" s="16">
        <f t="shared" si="2360"/>
        <v>475707.50899999996</v>
      </c>
      <c r="Y1053" s="16">
        <f t="shared" si="2361"/>
        <v>780305.59999999986</v>
      </c>
      <c r="Z1053" s="16">
        <f t="shared" si="2362"/>
        <v>859516.29999999993</v>
      </c>
      <c r="AA1053" s="16">
        <f t="shared" ref="AA1053:AC1053" si="2384">AA1054+AA1057</f>
        <v>0</v>
      </c>
      <c r="AB1053" s="16">
        <f t="shared" si="2384"/>
        <v>0</v>
      </c>
      <c r="AC1053" s="16">
        <f t="shared" si="2384"/>
        <v>0</v>
      </c>
      <c r="AD1053" s="16">
        <f t="shared" si="2363"/>
        <v>475707.50899999996</v>
      </c>
      <c r="AE1053" s="16">
        <f t="shared" si="2364"/>
        <v>780305.59999999986</v>
      </c>
      <c r="AF1053" s="16">
        <f t="shared" si="2365"/>
        <v>859516.29999999993</v>
      </c>
      <c r="AG1053" s="16">
        <f t="shared" ref="AG1053:AI1053" si="2385">AG1054+AG1057</f>
        <v>0</v>
      </c>
      <c r="AH1053" s="16">
        <f t="shared" si="2385"/>
        <v>0</v>
      </c>
      <c r="AI1053" s="16">
        <f t="shared" si="2385"/>
        <v>0</v>
      </c>
      <c r="AJ1053" s="16">
        <f t="shared" si="2366"/>
        <v>475707.50899999996</v>
      </c>
      <c r="AK1053" s="16">
        <f t="shared" si="2367"/>
        <v>780305.59999999986</v>
      </c>
      <c r="AL1053" s="16">
        <f t="shared" si="2368"/>
        <v>859516.29999999993</v>
      </c>
      <c r="AM1053" s="16">
        <f t="shared" ref="AM1053:AO1053" si="2386">AM1054+AM1057</f>
        <v>40000</v>
      </c>
      <c r="AN1053" s="16">
        <f t="shared" si="2386"/>
        <v>80845.680999999997</v>
      </c>
      <c r="AO1053" s="16">
        <f t="shared" si="2386"/>
        <v>85000</v>
      </c>
      <c r="AP1053" s="16">
        <f t="shared" si="2344"/>
        <v>515707.50899999996</v>
      </c>
      <c r="AQ1053" s="16">
        <f t="shared" ref="AQ1053" si="2387">AQ1054+AQ1057</f>
        <v>0</v>
      </c>
      <c r="AR1053" s="16">
        <f t="shared" si="2257"/>
        <v>515707.50899999996</v>
      </c>
      <c r="AS1053" s="16">
        <f t="shared" si="2345"/>
        <v>861151.28099999984</v>
      </c>
      <c r="AT1053" s="16">
        <f t="shared" ref="AT1053" si="2388">AT1054+AT1057</f>
        <v>-84000</v>
      </c>
      <c r="AU1053" s="16">
        <f t="shared" si="2258"/>
        <v>777151.28099999984</v>
      </c>
      <c r="AV1053" s="16">
        <f t="shared" si="2346"/>
        <v>944516.29999999993</v>
      </c>
      <c r="AW1053" s="16">
        <f t="shared" ref="AW1053" si="2389">AW1054+AW1057</f>
        <v>-85000</v>
      </c>
      <c r="AX1053" s="16">
        <f t="shared" si="2259"/>
        <v>859516.29999999993</v>
      </c>
      <c r="AY1053" s="16">
        <f t="shared" si="2380"/>
        <v>0</v>
      </c>
      <c r="AZ1053" s="35"/>
    </row>
    <row r="1054" spans="1:52" x14ac:dyDescent="0.3">
      <c r="A1054" s="17" t="s">
        <v>990</v>
      </c>
      <c r="B1054" s="56">
        <v>610</v>
      </c>
      <c r="C1054" s="60"/>
      <c r="D1054" s="60"/>
      <c r="E1054" s="12" t="s">
        <v>409</v>
      </c>
      <c r="F1054" s="16">
        <f t="shared" ref="F1054:AY1054" si="2390">F1056+F1055</f>
        <v>31500</v>
      </c>
      <c r="G1054" s="16">
        <f t="shared" si="2390"/>
        <v>101029.6</v>
      </c>
      <c r="H1054" s="16">
        <f t="shared" si="2390"/>
        <v>0</v>
      </c>
      <c r="I1054" s="16">
        <f t="shared" ref="I1054:K1054" si="2391">I1056+I1055</f>
        <v>0</v>
      </c>
      <c r="J1054" s="16">
        <f t="shared" si="2391"/>
        <v>0</v>
      </c>
      <c r="K1054" s="16">
        <f t="shared" si="2391"/>
        <v>0</v>
      </c>
      <c r="L1054" s="16">
        <f t="shared" si="2237"/>
        <v>31500</v>
      </c>
      <c r="M1054" s="16">
        <f t="shared" si="2238"/>
        <v>101029.6</v>
      </c>
      <c r="N1054" s="16">
        <f t="shared" si="2239"/>
        <v>0</v>
      </c>
      <c r="O1054" s="16">
        <f t="shared" ref="O1054:Q1054" si="2392">O1056+O1055</f>
        <v>0</v>
      </c>
      <c r="P1054" s="16">
        <f t="shared" si="2392"/>
        <v>0</v>
      </c>
      <c r="Q1054" s="16">
        <f t="shared" si="2392"/>
        <v>11236.334000000001</v>
      </c>
      <c r="R1054" s="16">
        <f t="shared" si="2357"/>
        <v>31500</v>
      </c>
      <c r="S1054" s="16">
        <f t="shared" si="2358"/>
        <v>101029.6</v>
      </c>
      <c r="T1054" s="16">
        <f t="shared" si="2359"/>
        <v>11236.334000000001</v>
      </c>
      <c r="U1054" s="16">
        <f t="shared" ref="U1054:W1054" si="2393">U1056+U1055</f>
        <v>0</v>
      </c>
      <c r="V1054" s="16">
        <f t="shared" si="2393"/>
        <v>0</v>
      </c>
      <c r="W1054" s="16">
        <f t="shared" si="2393"/>
        <v>0</v>
      </c>
      <c r="X1054" s="16">
        <f t="shared" si="2360"/>
        <v>31500</v>
      </c>
      <c r="Y1054" s="16">
        <f t="shared" si="2361"/>
        <v>101029.6</v>
      </c>
      <c r="Z1054" s="16">
        <f t="shared" si="2362"/>
        <v>11236.334000000001</v>
      </c>
      <c r="AA1054" s="16">
        <f t="shared" ref="AA1054:AC1054" si="2394">AA1056+AA1055</f>
        <v>0</v>
      </c>
      <c r="AB1054" s="16">
        <f t="shared" si="2394"/>
        <v>0</v>
      </c>
      <c r="AC1054" s="16">
        <f t="shared" si="2394"/>
        <v>0</v>
      </c>
      <c r="AD1054" s="16">
        <f t="shared" si="2363"/>
        <v>31500</v>
      </c>
      <c r="AE1054" s="16">
        <f t="shared" si="2364"/>
        <v>101029.6</v>
      </c>
      <c r="AF1054" s="16">
        <f t="shared" si="2365"/>
        <v>11236.334000000001</v>
      </c>
      <c r="AG1054" s="16">
        <f t="shared" ref="AG1054:AI1054" si="2395">AG1056+AG1055</f>
        <v>0</v>
      </c>
      <c r="AH1054" s="16">
        <f t="shared" si="2395"/>
        <v>0</v>
      </c>
      <c r="AI1054" s="16">
        <f t="shared" si="2395"/>
        <v>0</v>
      </c>
      <c r="AJ1054" s="16">
        <f t="shared" si="2366"/>
        <v>31500</v>
      </c>
      <c r="AK1054" s="16">
        <f t="shared" si="2367"/>
        <v>101029.6</v>
      </c>
      <c r="AL1054" s="16">
        <f t="shared" si="2368"/>
        <v>11236.334000000001</v>
      </c>
      <c r="AM1054" s="16">
        <f t="shared" ref="AM1054:AO1054" si="2396">AM1056+AM1055</f>
        <v>0</v>
      </c>
      <c r="AN1054" s="16">
        <f t="shared" si="2396"/>
        <v>0</v>
      </c>
      <c r="AO1054" s="16">
        <f t="shared" si="2396"/>
        <v>0</v>
      </c>
      <c r="AP1054" s="16">
        <f t="shared" si="2344"/>
        <v>31500</v>
      </c>
      <c r="AQ1054" s="16">
        <f t="shared" ref="AQ1054" si="2397">AQ1056+AQ1055</f>
        <v>0</v>
      </c>
      <c r="AR1054" s="16">
        <f t="shared" si="2257"/>
        <v>31500</v>
      </c>
      <c r="AS1054" s="16">
        <f t="shared" si="2345"/>
        <v>101029.6</v>
      </c>
      <c r="AT1054" s="16">
        <f t="shared" ref="AT1054" si="2398">AT1056+AT1055</f>
        <v>0</v>
      </c>
      <c r="AU1054" s="16">
        <f t="shared" si="2258"/>
        <v>101029.6</v>
      </c>
      <c r="AV1054" s="16">
        <f t="shared" si="2346"/>
        <v>11236.334000000001</v>
      </c>
      <c r="AW1054" s="16">
        <f t="shared" ref="AW1054" si="2399">AW1056+AW1055</f>
        <v>0</v>
      </c>
      <c r="AX1054" s="16">
        <f t="shared" si="2259"/>
        <v>11236.334000000001</v>
      </c>
      <c r="AY1054" s="16">
        <f t="shared" si="2390"/>
        <v>0</v>
      </c>
      <c r="AZ1054" s="35"/>
    </row>
    <row r="1055" spans="1:52" x14ac:dyDescent="0.3">
      <c r="A1055" s="17" t="s">
        <v>990</v>
      </c>
      <c r="B1055" s="56">
        <v>610</v>
      </c>
      <c r="C1055" s="60" t="s">
        <v>25</v>
      </c>
      <c r="D1055" s="60" t="s">
        <v>5</v>
      </c>
      <c r="E1055" s="12" t="s">
        <v>374</v>
      </c>
      <c r="F1055" s="16">
        <v>31500</v>
      </c>
      <c r="G1055" s="16">
        <f>49919.5+51110.1</f>
        <v>101029.6</v>
      </c>
      <c r="H1055" s="16"/>
      <c r="I1055" s="16"/>
      <c r="J1055" s="16"/>
      <c r="K1055" s="16"/>
      <c r="L1055" s="16">
        <f t="shared" si="2237"/>
        <v>31500</v>
      </c>
      <c r="M1055" s="16">
        <f t="shared" si="2238"/>
        <v>101029.6</v>
      </c>
      <c r="N1055" s="16">
        <f t="shared" si="2239"/>
        <v>0</v>
      </c>
      <c r="O1055" s="16"/>
      <c r="P1055" s="16"/>
      <c r="Q1055" s="16"/>
      <c r="R1055" s="16">
        <f t="shared" si="2357"/>
        <v>31500</v>
      </c>
      <c r="S1055" s="16">
        <f t="shared" si="2358"/>
        <v>101029.6</v>
      </c>
      <c r="T1055" s="16">
        <f t="shared" si="2359"/>
        <v>0</v>
      </c>
      <c r="U1055" s="16"/>
      <c r="V1055" s="16"/>
      <c r="W1055" s="16"/>
      <c r="X1055" s="16">
        <f t="shared" si="2360"/>
        <v>31500</v>
      </c>
      <c r="Y1055" s="16">
        <f t="shared" si="2361"/>
        <v>101029.6</v>
      </c>
      <c r="Z1055" s="16">
        <f t="shared" si="2362"/>
        <v>0</v>
      </c>
      <c r="AA1055" s="16"/>
      <c r="AB1055" s="16"/>
      <c r="AC1055" s="16"/>
      <c r="AD1055" s="16">
        <f t="shared" si="2363"/>
        <v>31500</v>
      </c>
      <c r="AE1055" s="16">
        <f t="shared" si="2364"/>
        <v>101029.6</v>
      </c>
      <c r="AF1055" s="16">
        <f t="shared" si="2365"/>
        <v>0</v>
      </c>
      <c r="AG1055" s="16"/>
      <c r="AH1055" s="16"/>
      <c r="AI1055" s="16"/>
      <c r="AJ1055" s="16">
        <f t="shared" si="2366"/>
        <v>31500</v>
      </c>
      <c r="AK1055" s="16">
        <f t="shared" si="2367"/>
        <v>101029.6</v>
      </c>
      <c r="AL1055" s="16">
        <f t="shared" si="2368"/>
        <v>0</v>
      </c>
      <c r="AM1055" s="16"/>
      <c r="AN1055" s="16"/>
      <c r="AO1055" s="16"/>
      <c r="AP1055" s="16">
        <f t="shared" si="2344"/>
        <v>31500</v>
      </c>
      <c r="AQ1055" s="16"/>
      <c r="AR1055" s="16">
        <f t="shared" si="2257"/>
        <v>31500</v>
      </c>
      <c r="AS1055" s="16">
        <f t="shared" si="2345"/>
        <v>101029.6</v>
      </c>
      <c r="AT1055" s="16"/>
      <c r="AU1055" s="16">
        <f t="shared" si="2258"/>
        <v>101029.6</v>
      </c>
      <c r="AV1055" s="16">
        <f t="shared" si="2346"/>
        <v>0</v>
      </c>
      <c r="AW1055" s="16"/>
      <c r="AX1055" s="16">
        <f t="shared" si="2259"/>
        <v>0</v>
      </c>
      <c r="AY1055" s="16"/>
      <c r="AZ1055" s="35"/>
    </row>
    <row r="1056" spans="1:52" x14ac:dyDescent="0.3">
      <c r="A1056" s="17" t="s">
        <v>990</v>
      </c>
      <c r="B1056" s="56">
        <v>610</v>
      </c>
      <c r="C1056" s="60" t="s">
        <v>25</v>
      </c>
      <c r="D1056" s="60" t="s">
        <v>87</v>
      </c>
      <c r="E1056" s="12" t="s">
        <v>375</v>
      </c>
      <c r="F1056" s="16"/>
      <c r="G1056" s="16"/>
      <c r="H1056" s="16"/>
      <c r="I1056" s="16"/>
      <c r="J1056" s="16"/>
      <c r="K1056" s="16"/>
      <c r="L1056" s="16">
        <f t="shared" si="2237"/>
        <v>0</v>
      </c>
      <c r="M1056" s="16">
        <f t="shared" si="2238"/>
        <v>0</v>
      </c>
      <c r="N1056" s="16">
        <f t="shared" si="2239"/>
        <v>0</v>
      </c>
      <c r="O1056" s="16"/>
      <c r="P1056" s="16"/>
      <c r="Q1056" s="16">
        <v>11236.334000000001</v>
      </c>
      <c r="R1056" s="16">
        <f t="shared" si="2357"/>
        <v>0</v>
      </c>
      <c r="S1056" s="16">
        <f t="shared" si="2358"/>
        <v>0</v>
      </c>
      <c r="T1056" s="16">
        <f t="shared" si="2359"/>
        <v>11236.334000000001</v>
      </c>
      <c r="U1056" s="16"/>
      <c r="V1056" s="16"/>
      <c r="W1056" s="16"/>
      <c r="X1056" s="16">
        <f t="shared" si="2360"/>
        <v>0</v>
      </c>
      <c r="Y1056" s="16">
        <f t="shared" si="2361"/>
        <v>0</v>
      </c>
      <c r="Z1056" s="16">
        <f t="shared" si="2362"/>
        <v>11236.334000000001</v>
      </c>
      <c r="AA1056" s="16"/>
      <c r="AB1056" s="16"/>
      <c r="AC1056" s="16"/>
      <c r="AD1056" s="16">
        <f t="shared" si="2363"/>
        <v>0</v>
      </c>
      <c r="AE1056" s="16">
        <f t="shared" si="2364"/>
        <v>0</v>
      </c>
      <c r="AF1056" s="16">
        <f t="shared" si="2365"/>
        <v>11236.334000000001</v>
      </c>
      <c r="AG1056" s="16"/>
      <c r="AH1056" s="16"/>
      <c r="AI1056" s="16"/>
      <c r="AJ1056" s="16">
        <f t="shared" si="2366"/>
        <v>0</v>
      </c>
      <c r="AK1056" s="16">
        <f t="shared" si="2367"/>
        <v>0</v>
      </c>
      <c r="AL1056" s="16">
        <f t="shared" si="2368"/>
        <v>11236.334000000001</v>
      </c>
      <c r="AM1056" s="16"/>
      <c r="AN1056" s="16"/>
      <c r="AO1056" s="16"/>
      <c r="AP1056" s="16">
        <f t="shared" si="2344"/>
        <v>0</v>
      </c>
      <c r="AQ1056" s="16"/>
      <c r="AR1056" s="16">
        <f t="shared" si="2257"/>
        <v>0</v>
      </c>
      <c r="AS1056" s="16">
        <f t="shared" si="2345"/>
        <v>0</v>
      </c>
      <c r="AT1056" s="16"/>
      <c r="AU1056" s="16">
        <f t="shared" si="2258"/>
        <v>0</v>
      </c>
      <c r="AV1056" s="16">
        <f t="shared" si="2346"/>
        <v>11236.334000000001</v>
      </c>
      <c r="AW1056" s="16"/>
      <c r="AX1056" s="16">
        <f t="shared" si="2259"/>
        <v>11236.334000000001</v>
      </c>
      <c r="AY1056" s="16"/>
      <c r="AZ1056" s="35"/>
    </row>
    <row r="1057" spans="1:53" x14ac:dyDescent="0.3">
      <c r="A1057" s="17" t="s">
        <v>990</v>
      </c>
      <c r="B1057" s="56">
        <v>620</v>
      </c>
      <c r="C1057" s="60"/>
      <c r="D1057" s="60"/>
      <c r="E1057" s="12" t="s">
        <v>410</v>
      </c>
      <c r="F1057" s="16">
        <f>F1058+F1059+F1060+F1061+F1062</f>
        <v>341575.39999999997</v>
      </c>
      <c r="G1057" s="16">
        <f t="shared" ref="G1057:AY1057" si="2400">G1058+G1059+G1060+G1061+G1062</f>
        <v>679275.99999999988</v>
      </c>
      <c r="H1057" s="16">
        <f t="shared" si="2400"/>
        <v>859516.29999999993</v>
      </c>
      <c r="I1057" s="16">
        <f t="shared" ref="I1057:K1057" si="2401">I1058+I1059+I1060+I1061+I1062</f>
        <v>0</v>
      </c>
      <c r="J1057" s="16">
        <f t="shared" si="2401"/>
        <v>0</v>
      </c>
      <c r="K1057" s="16">
        <f t="shared" si="2401"/>
        <v>0</v>
      </c>
      <c r="L1057" s="16">
        <f t="shared" si="2237"/>
        <v>341575.39999999997</v>
      </c>
      <c r="M1057" s="16">
        <f t="shared" si="2238"/>
        <v>679275.99999999988</v>
      </c>
      <c r="N1057" s="16">
        <f t="shared" si="2239"/>
        <v>859516.29999999993</v>
      </c>
      <c r="O1057" s="16">
        <f t="shared" ref="O1057:Q1057" si="2402">O1058+O1059+O1060+O1061+O1062</f>
        <v>102632.109</v>
      </c>
      <c r="P1057" s="16">
        <f t="shared" si="2402"/>
        <v>0</v>
      </c>
      <c r="Q1057" s="16">
        <f t="shared" si="2402"/>
        <v>-11236.333999999988</v>
      </c>
      <c r="R1057" s="16">
        <f t="shared" si="2357"/>
        <v>444207.50899999996</v>
      </c>
      <c r="S1057" s="16">
        <f t="shared" si="2358"/>
        <v>679275.99999999988</v>
      </c>
      <c r="T1057" s="16">
        <f t="shared" si="2359"/>
        <v>848279.9659999999</v>
      </c>
      <c r="U1057" s="16">
        <f t="shared" ref="U1057:W1057" si="2403">U1058+U1059+U1060+U1061+U1062</f>
        <v>0</v>
      </c>
      <c r="V1057" s="16">
        <f t="shared" si="2403"/>
        <v>0</v>
      </c>
      <c r="W1057" s="16">
        <f t="shared" si="2403"/>
        <v>0</v>
      </c>
      <c r="X1057" s="16">
        <f t="shared" si="2360"/>
        <v>444207.50899999996</v>
      </c>
      <c r="Y1057" s="16">
        <f t="shared" si="2361"/>
        <v>679275.99999999988</v>
      </c>
      <c r="Z1057" s="16">
        <f t="shared" si="2362"/>
        <v>848279.9659999999</v>
      </c>
      <c r="AA1057" s="16">
        <f t="shared" ref="AA1057:AC1057" si="2404">AA1058+AA1059+AA1060+AA1061+AA1062</f>
        <v>0</v>
      </c>
      <c r="AB1057" s="16">
        <f t="shared" si="2404"/>
        <v>0</v>
      </c>
      <c r="AC1057" s="16">
        <f t="shared" si="2404"/>
        <v>0</v>
      </c>
      <c r="AD1057" s="16">
        <f t="shared" si="2363"/>
        <v>444207.50899999996</v>
      </c>
      <c r="AE1057" s="16">
        <f t="shared" si="2364"/>
        <v>679275.99999999988</v>
      </c>
      <c r="AF1057" s="16">
        <f t="shared" si="2365"/>
        <v>848279.9659999999</v>
      </c>
      <c r="AG1057" s="16">
        <f t="shared" ref="AG1057:AI1057" si="2405">AG1058+AG1059+AG1060+AG1061+AG1062</f>
        <v>0</v>
      </c>
      <c r="AH1057" s="16">
        <f t="shared" si="2405"/>
        <v>0</v>
      </c>
      <c r="AI1057" s="16">
        <f t="shared" si="2405"/>
        <v>0</v>
      </c>
      <c r="AJ1057" s="16">
        <f t="shared" si="2366"/>
        <v>444207.50899999996</v>
      </c>
      <c r="AK1057" s="16">
        <f t="shared" si="2367"/>
        <v>679275.99999999988</v>
      </c>
      <c r="AL1057" s="16">
        <f t="shared" si="2368"/>
        <v>848279.9659999999</v>
      </c>
      <c r="AM1057" s="16">
        <f t="shared" ref="AM1057:AO1057" si="2406">AM1058+AM1059+AM1060+AM1061+AM1062</f>
        <v>40000</v>
      </c>
      <c r="AN1057" s="16">
        <f t="shared" si="2406"/>
        <v>80845.680999999997</v>
      </c>
      <c r="AO1057" s="16">
        <f t="shared" si="2406"/>
        <v>85000</v>
      </c>
      <c r="AP1057" s="16">
        <f t="shared" si="2344"/>
        <v>484207.50899999996</v>
      </c>
      <c r="AQ1057" s="16">
        <f t="shared" ref="AQ1057" si="2407">AQ1058+AQ1059+AQ1060+AQ1061+AQ1062</f>
        <v>0</v>
      </c>
      <c r="AR1057" s="16">
        <f t="shared" si="2257"/>
        <v>484207.50899999996</v>
      </c>
      <c r="AS1057" s="16">
        <f t="shared" si="2345"/>
        <v>760121.68099999987</v>
      </c>
      <c r="AT1057" s="16">
        <f t="shared" ref="AT1057" si="2408">AT1058+AT1059+AT1060+AT1061+AT1062</f>
        <v>-84000</v>
      </c>
      <c r="AU1057" s="16">
        <f t="shared" si="2258"/>
        <v>676121.68099999987</v>
      </c>
      <c r="AV1057" s="16">
        <f t="shared" si="2346"/>
        <v>933279.9659999999</v>
      </c>
      <c r="AW1057" s="16">
        <f t="shared" ref="AW1057" si="2409">AW1058+AW1059+AW1060+AW1061+AW1062</f>
        <v>-85000</v>
      </c>
      <c r="AX1057" s="16">
        <f t="shared" si="2259"/>
        <v>848279.9659999999</v>
      </c>
      <c r="AY1057" s="16">
        <f t="shared" si="2400"/>
        <v>0</v>
      </c>
      <c r="AZ1057" s="35"/>
    </row>
    <row r="1058" spans="1:53" x14ac:dyDescent="0.3">
      <c r="A1058" s="17" t="s">
        <v>990</v>
      </c>
      <c r="B1058" s="56">
        <v>620</v>
      </c>
      <c r="C1058" s="60" t="s">
        <v>25</v>
      </c>
      <c r="D1058" s="60" t="s">
        <v>5</v>
      </c>
      <c r="E1058" s="12" t="s">
        <v>374</v>
      </c>
      <c r="F1058" s="16">
        <v>69729.8</v>
      </c>
      <c r="G1058" s="16">
        <f>171797.4+262180.8</f>
        <v>433978.19999999995</v>
      </c>
      <c r="H1058" s="16">
        <f>260936.4+138453.1</f>
        <v>399389.5</v>
      </c>
      <c r="I1058" s="16"/>
      <c r="J1058" s="16"/>
      <c r="K1058" s="16"/>
      <c r="L1058" s="16">
        <f t="shared" si="2237"/>
        <v>69729.8</v>
      </c>
      <c r="M1058" s="16">
        <f t="shared" si="2238"/>
        <v>433978.19999999995</v>
      </c>
      <c r="N1058" s="16">
        <f t="shared" si="2239"/>
        <v>399389.5</v>
      </c>
      <c r="O1058" s="16">
        <v>102632.109</v>
      </c>
      <c r="P1058" s="16"/>
      <c r="Q1058" s="16">
        <v>-111671.9</v>
      </c>
      <c r="R1058" s="16">
        <f t="shared" si="2357"/>
        <v>172361.90899999999</v>
      </c>
      <c r="S1058" s="16">
        <f t="shared" si="2358"/>
        <v>433978.19999999995</v>
      </c>
      <c r="T1058" s="16">
        <f t="shared" si="2359"/>
        <v>287717.59999999998</v>
      </c>
      <c r="U1058" s="16"/>
      <c r="V1058" s="16"/>
      <c r="W1058" s="16"/>
      <c r="X1058" s="16">
        <f t="shared" si="2360"/>
        <v>172361.90899999999</v>
      </c>
      <c r="Y1058" s="16">
        <f t="shared" si="2361"/>
        <v>433978.19999999995</v>
      </c>
      <c r="Z1058" s="16">
        <f t="shared" si="2362"/>
        <v>287717.59999999998</v>
      </c>
      <c r="AA1058" s="16"/>
      <c r="AB1058" s="16"/>
      <c r="AC1058" s="16"/>
      <c r="AD1058" s="16">
        <f t="shared" si="2363"/>
        <v>172361.90899999999</v>
      </c>
      <c r="AE1058" s="16">
        <f t="shared" si="2364"/>
        <v>433978.19999999995</v>
      </c>
      <c r="AF1058" s="16">
        <f t="shared" si="2365"/>
        <v>287717.59999999998</v>
      </c>
      <c r="AG1058" s="16"/>
      <c r="AH1058" s="16"/>
      <c r="AI1058" s="16"/>
      <c r="AJ1058" s="16">
        <f t="shared" si="2366"/>
        <v>172361.90899999999</v>
      </c>
      <c r="AK1058" s="16">
        <f t="shared" si="2367"/>
        <v>433978.19999999995</v>
      </c>
      <c r="AL1058" s="16">
        <f t="shared" si="2368"/>
        <v>287717.59999999998</v>
      </c>
      <c r="AM1058" s="16">
        <v>40000</v>
      </c>
      <c r="AN1058" s="16">
        <v>84000</v>
      </c>
      <c r="AO1058" s="16">
        <v>85000</v>
      </c>
      <c r="AP1058" s="50">
        <f t="shared" si="2344"/>
        <v>212361.90899999999</v>
      </c>
      <c r="AQ1058" s="50"/>
      <c r="AR1058" s="16">
        <f t="shared" si="2257"/>
        <v>212361.90899999999</v>
      </c>
      <c r="AS1058" s="50">
        <f t="shared" si="2345"/>
        <v>517978.19999999995</v>
      </c>
      <c r="AT1058" s="50">
        <v>-84000</v>
      </c>
      <c r="AU1058" s="16">
        <f t="shared" si="2258"/>
        <v>433978.19999999995</v>
      </c>
      <c r="AV1058" s="50">
        <f t="shared" si="2346"/>
        <v>372717.6</v>
      </c>
      <c r="AW1058" s="50">
        <v>-85000</v>
      </c>
      <c r="AX1058" s="16">
        <f t="shared" si="2259"/>
        <v>287717.59999999998</v>
      </c>
      <c r="AY1058" s="16"/>
      <c r="AZ1058" s="35"/>
      <c r="BA1058" s="53">
        <v>1</v>
      </c>
    </row>
    <row r="1059" spans="1:53" x14ac:dyDescent="0.3">
      <c r="A1059" s="17" t="s">
        <v>990</v>
      </c>
      <c r="B1059" s="56">
        <v>620</v>
      </c>
      <c r="C1059" s="60" t="s">
        <v>25</v>
      </c>
      <c r="D1059" s="60" t="s">
        <v>87</v>
      </c>
      <c r="E1059" s="12" t="s">
        <v>375</v>
      </c>
      <c r="F1059" s="16">
        <f>277036.3-8328.8</f>
        <v>268707.5</v>
      </c>
      <c r="G1059" s="16">
        <f>654500-413290.9</f>
        <v>241209.09999999998</v>
      </c>
      <c r="H1059" s="16">
        <f>627421.5-311984.9</f>
        <v>315436.59999999998</v>
      </c>
      <c r="I1059" s="16"/>
      <c r="J1059" s="16"/>
      <c r="K1059" s="16"/>
      <c r="L1059" s="16">
        <f t="shared" ref="L1059:L1122" si="2410">F1059+I1059</f>
        <v>268707.5</v>
      </c>
      <c r="M1059" s="16">
        <f t="shared" ref="M1059:M1122" si="2411">G1059+J1059</f>
        <v>241209.09999999998</v>
      </c>
      <c r="N1059" s="16">
        <f t="shared" ref="N1059:N1122" si="2412">H1059+K1059</f>
        <v>315436.59999999998</v>
      </c>
      <c r="O1059" s="16"/>
      <c r="P1059" s="16"/>
      <c r="Q1059" s="16">
        <v>100435.56600000001</v>
      </c>
      <c r="R1059" s="16">
        <f t="shared" si="2357"/>
        <v>268707.5</v>
      </c>
      <c r="S1059" s="16">
        <f t="shared" si="2358"/>
        <v>241209.09999999998</v>
      </c>
      <c r="T1059" s="16">
        <f t="shared" si="2359"/>
        <v>415872.16599999997</v>
      </c>
      <c r="U1059" s="16"/>
      <c r="V1059" s="16"/>
      <c r="W1059" s="16"/>
      <c r="X1059" s="16">
        <f t="shared" si="2360"/>
        <v>268707.5</v>
      </c>
      <c r="Y1059" s="16">
        <f t="shared" si="2361"/>
        <v>241209.09999999998</v>
      </c>
      <c r="Z1059" s="16">
        <f t="shared" si="2362"/>
        <v>415872.16599999997</v>
      </c>
      <c r="AA1059" s="16"/>
      <c r="AB1059" s="16"/>
      <c r="AC1059" s="16"/>
      <c r="AD1059" s="16">
        <f t="shared" si="2363"/>
        <v>268707.5</v>
      </c>
      <c r="AE1059" s="16">
        <f t="shared" si="2364"/>
        <v>241209.09999999998</v>
      </c>
      <c r="AF1059" s="16">
        <f t="shared" si="2365"/>
        <v>415872.16599999997</v>
      </c>
      <c r="AG1059" s="16"/>
      <c r="AH1059" s="16"/>
      <c r="AI1059" s="16"/>
      <c r="AJ1059" s="16">
        <f t="shared" si="2366"/>
        <v>268707.5</v>
      </c>
      <c r="AK1059" s="16">
        <f t="shared" si="2367"/>
        <v>241209.09999999998</v>
      </c>
      <c r="AL1059" s="16">
        <f t="shared" si="2368"/>
        <v>415872.16599999997</v>
      </c>
      <c r="AM1059" s="16"/>
      <c r="AN1059" s="16">
        <v>-3154.319</v>
      </c>
      <c r="AO1059" s="16"/>
      <c r="AP1059" s="16">
        <f t="shared" si="2344"/>
        <v>268707.5</v>
      </c>
      <c r="AQ1059" s="16"/>
      <c r="AR1059" s="16">
        <f t="shared" si="2257"/>
        <v>268707.5</v>
      </c>
      <c r="AS1059" s="16">
        <f t="shared" si="2345"/>
        <v>238054.78099999999</v>
      </c>
      <c r="AT1059" s="16"/>
      <c r="AU1059" s="16">
        <f t="shared" si="2258"/>
        <v>238054.78099999999</v>
      </c>
      <c r="AV1059" s="16">
        <f t="shared" si="2346"/>
        <v>415872.16599999997</v>
      </c>
      <c r="AW1059" s="16"/>
      <c r="AX1059" s="16">
        <f t="shared" si="2259"/>
        <v>415872.16599999997</v>
      </c>
      <c r="AY1059" s="16"/>
      <c r="AZ1059" s="35"/>
    </row>
    <row r="1060" spans="1:53" x14ac:dyDescent="0.3">
      <c r="A1060" s="17" t="s">
        <v>990</v>
      </c>
      <c r="B1060" s="56">
        <v>620</v>
      </c>
      <c r="C1060" s="60" t="s">
        <v>25</v>
      </c>
      <c r="D1060" s="60" t="s">
        <v>17</v>
      </c>
      <c r="E1060" s="12" t="s">
        <v>376</v>
      </c>
      <c r="F1060" s="16"/>
      <c r="G1060" s="16"/>
      <c r="H1060" s="16">
        <v>135200.5</v>
      </c>
      <c r="I1060" s="16"/>
      <c r="J1060" s="16"/>
      <c r="K1060" s="16"/>
      <c r="L1060" s="16">
        <f t="shared" si="2410"/>
        <v>0</v>
      </c>
      <c r="M1060" s="16">
        <f t="shared" si="2411"/>
        <v>0</v>
      </c>
      <c r="N1060" s="16">
        <f t="shared" si="2412"/>
        <v>135200.5</v>
      </c>
      <c r="O1060" s="16"/>
      <c r="P1060" s="16"/>
      <c r="Q1060" s="16"/>
      <c r="R1060" s="16">
        <f t="shared" si="2357"/>
        <v>0</v>
      </c>
      <c r="S1060" s="16">
        <f t="shared" si="2358"/>
        <v>0</v>
      </c>
      <c r="T1060" s="16">
        <f t="shared" si="2359"/>
        <v>135200.5</v>
      </c>
      <c r="U1060" s="16"/>
      <c r="V1060" s="16"/>
      <c r="W1060" s="16"/>
      <c r="X1060" s="16">
        <f t="shared" si="2360"/>
        <v>0</v>
      </c>
      <c r="Y1060" s="16">
        <f t="shared" si="2361"/>
        <v>0</v>
      </c>
      <c r="Z1060" s="16">
        <f t="shared" si="2362"/>
        <v>135200.5</v>
      </c>
      <c r="AA1060" s="16"/>
      <c r="AB1060" s="16"/>
      <c r="AC1060" s="16"/>
      <c r="AD1060" s="16">
        <f t="shared" si="2363"/>
        <v>0</v>
      </c>
      <c r="AE1060" s="16">
        <f t="shared" si="2364"/>
        <v>0</v>
      </c>
      <c r="AF1060" s="16">
        <f t="shared" si="2365"/>
        <v>135200.5</v>
      </c>
      <c r="AG1060" s="16"/>
      <c r="AH1060" s="16"/>
      <c r="AI1060" s="16"/>
      <c r="AJ1060" s="16">
        <f t="shared" si="2366"/>
        <v>0</v>
      </c>
      <c r="AK1060" s="16">
        <f t="shared" si="2367"/>
        <v>0</v>
      </c>
      <c r="AL1060" s="16">
        <f t="shared" si="2368"/>
        <v>135200.5</v>
      </c>
      <c r="AM1060" s="16"/>
      <c r="AN1060" s="16"/>
      <c r="AO1060" s="16"/>
      <c r="AP1060" s="16">
        <f t="shared" si="2344"/>
        <v>0</v>
      </c>
      <c r="AQ1060" s="16"/>
      <c r="AR1060" s="16">
        <f t="shared" si="2257"/>
        <v>0</v>
      </c>
      <c r="AS1060" s="16">
        <f t="shared" si="2345"/>
        <v>0</v>
      </c>
      <c r="AT1060" s="16"/>
      <c r="AU1060" s="16">
        <f t="shared" si="2258"/>
        <v>0</v>
      </c>
      <c r="AV1060" s="16">
        <f t="shared" si="2346"/>
        <v>135200.5</v>
      </c>
      <c r="AW1060" s="16"/>
      <c r="AX1060" s="16">
        <f t="shared" si="2259"/>
        <v>135200.5</v>
      </c>
      <c r="AY1060" s="16"/>
      <c r="AZ1060" s="35"/>
    </row>
    <row r="1061" spans="1:53" hidden="1" x14ac:dyDescent="0.3">
      <c r="A1061" s="17" t="s">
        <v>990</v>
      </c>
      <c r="B1061" s="41">
        <v>620</v>
      </c>
      <c r="C1061" s="43" t="s">
        <v>25</v>
      </c>
      <c r="D1061" s="43" t="s">
        <v>26</v>
      </c>
      <c r="E1061" s="12" t="s">
        <v>379</v>
      </c>
      <c r="F1061" s="16"/>
      <c r="G1061" s="16"/>
      <c r="H1061" s="16"/>
      <c r="I1061" s="16"/>
      <c r="J1061" s="16"/>
      <c r="K1061" s="16"/>
      <c r="L1061" s="16">
        <f t="shared" si="2410"/>
        <v>0</v>
      </c>
      <c r="M1061" s="16">
        <f t="shared" si="2411"/>
        <v>0</v>
      </c>
      <c r="N1061" s="16">
        <f t="shared" si="2412"/>
        <v>0</v>
      </c>
      <c r="O1061" s="16"/>
      <c r="P1061" s="16"/>
      <c r="Q1061" s="16"/>
      <c r="R1061" s="16">
        <f t="shared" si="2357"/>
        <v>0</v>
      </c>
      <c r="S1061" s="16">
        <f t="shared" si="2358"/>
        <v>0</v>
      </c>
      <c r="T1061" s="16">
        <f t="shared" si="2359"/>
        <v>0</v>
      </c>
      <c r="U1061" s="16"/>
      <c r="V1061" s="16"/>
      <c r="W1061" s="16"/>
      <c r="X1061" s="16">
        <f t="shared" si="2360"/>
        <v>0</v>
      </c>
      <c r="Y1061" s="16">
        <f t="shared" si="2361"/>
        <v>0</v>
      </c>
      <c r="Z1061" s="16">
        <f t="shared" si="2362"/>
        <v>0</v>
      </c>
      <c r="AA1061" s="16"/>
      <c r="AB1061" s="16"/>
      <c r="AC1061" s="16"/>
      <c r="AD1061" s="16">
        <f t="shared" si="2363"/>
        <v>0</v>
      </c>
      <c r="AE1061" s="16">
        <f t="shared" si="2364"/>
        <v>0</v>
      </c>
      <c r="AF1061" s="16">
        <f t="shared" si="2365"/>
        <v>0</v>
      </c>
      <c r="AG1061" s="16"/>
      <c r="AH1061" s="16"/>
      <c r="AI1061" s="16"/>
      <c r="AJ1061" s="16">
        <f t="shared" si="2366"/>
        <v>0</v>
      </c>
      <c r="AK1061" s="16">
        <f t="shared" si="2367"/>
        <v>0</v>
      </c>
      <c r="AL1061" s="16">
        <f t="shared" si="2368"/>
        <v>0</v>
      </c>
      <c r="AM1061" s="16"/>
      <c r="AN1061" s="16"/>
      <c r="AO1061" s="16"/>
      <c r="AP1061" s="16">
        <f t="shared" si="2344"/>
        <v>0</v>
      </c>
      <c r="AQ1061" s="16"/>
      <c r="AR1061" s="16"/>
      <c r="AS1061" s="16">
        <f t="shared" si="2345"/>
        <v>0</v>
      </c>
      <c r="AT1061" s="16"/>
      <c r="AU1061" s="16"/>
      <c r="AV1061" s="16">
        <f t="shared" si="2346"/>
        <v>0</v>
      </c>
      <c r="AW1061" s="16"/>
      <c r="AX1061" s="16"/>
      <c r="AY1061" s="16"/>
      <c r="AZ1061" s="35">
        <v>0</v>
      </c>
    </row>
    <row r="1062" spans="1:53" x14ac:dyDescent="0.3">
      <c r="A1062" s="17" t="s">
        <v>990</v>
      </c>
      <c r="B1062" s="56">
        <v>620</v>
      </c>
      <c r="C1062" s="60" t="s">
        <v>83</v>
      </c>
      <c r="D1062" s="60" t="s">
        <v>17</v>
      </c>
      <c r="E1062" s="12" t="s">
        <v>388</v>
      </c>
      <c r="F1062" s="16">
        <f>2309.3+828.8</f>
        <v>3138.1000000000004</v>
      </c>
      <c r="G1062" s="16">
        <v>4088.7</v>
      </c>
      <c r="H1062" s="16">
        <f>3555.1+5934.6</f>
        <v>9489.7000000000007</v>
      </c>
      <c r="I1062" s="16"/>
      <c r="J1062" s="16"/>
      <c r="K1062" s="16"/>
      <c r="L1062" s="16">
        <f t="shared" si="2410"/>
        <v>3138.1000000000004</v>
      </c>
      <c r="M1062" s="16">
        <f t="shared" si="2411"/>
        <v>4088.7</v>
      </c>
      <c r="N1062" s="16">
        <f t="shared" si="2412"/>
        <v>9489.7000000000007</v>
      </c>
      <c r="O1062" s="16"/>
      <c r="P1062" s="16"/>
      <c r="Q1062" s="16"/>
      <c r="R1062" s="16">
        <f t="shared" si="2357"/>
        <v>3138.1000000000004</v>
      </c>
      <c r="S1062" s="16">
        <f t="shared" si="2358"/>
        <v>4088.7</v>
      </c>
      <c r="T1062" s="16">
        <f t="shared" si="2359"/>
        <v>9489.7000000000007</v>
      </c>
      <c r="U1062" s="16"/>
      <c r="V1062" s="16"/>
      <c r="W1062" s="16"/>
      <c r="X1062" s="16">
        <f t="shared" si="2360"/>
        <v>3138.1000000000004</v>
      </c>
      <c r="Y1062" s="16">
        <f t="shared" si="2361"/>
        <v>4088.7</v>
      </c>
      <c r="Z1062" s="16">
        <f t="shared" si="2362"/>
        <v>9489.7000000000007</v>
      </c>
      <c r="AA1062" s="16"/>
      <c r="AB1062" s="16"/>
      <c r="AC1062" s="16"/>
      <c r="AD1062" s="16">
        <f t="shared" si="2363"/>
        <v>3138.1000000000004</v>
      </c>
      <c r="AE1062" s="16">
        <f t="shared" si="2364"/>
        <v>4088.7</v>
      </c>
      <c r="AF1062" s="16">
        <f t="shared" si="2365"/>
        <v>9489.7000000000007</v>
      </c>
      <c r="AG1062" s="16"/>
      <c r="AH1062" s="16"/>
      <c r="AI1062" s="16"/>
      <c r="AJ1062" s="16">
        <f t="shared" si="2366"/>
        <v>3138.1000000000004</v>
      </c>
      <c r="AK1062" s="16">
        <f t="shared" si="2367"/>
        <v>4088.7</v>
      </c>
      <c r="AL1062" s="16">
        <f t="shared" si="2368"/>
        <v>9489.7000000000007</v>
      </c>
      <c r="AM1062" s="16"/>
      <c r="AN1062" s="16"/>
      <c r="AO1062" s="16"/>
      <c r="AP1062" s="16">
        <f t="shared" si="2344"/>
        <v>3138.1000000000004</v>
      </c>
      <c r="AQ1062" s="16"/>
      <c r="AR1062" s="16">
        <f t="shared" ref="AR1062:AR1078" si="2413">AP1062+AQ1062</f>
        <v>3138.1000000000004</v>
      </c>
      <c r="AS1062" s="16">
        <f t="shared" si="2345"/>
        <v>4088.7</v>
      </c>
      <c r="AT1062" s="16"/>
      <c r="AU1062" s="16">
        <f t="shared" ref="AU1062:AU1078" si="2414">AS1062+AT1062</f>
        <v>4088.7</v>
      </c>
      <c r="AV1062" s="16">
        <f t="shared" si="2346"/>
        <v>9489.7000000000007</v>
      </c>
      <c r="AW1062" s="16"/>
      <c r="AX1062" s="16">
        <f t="shared" ref="AX1062:AX1078" si="2415">AV1062+AW1062</f>
        <v>9489.7000000000007</v>
      </c>
      <c r="AY1062" s="16"/>
      <c r="AZ1062" s="35"/>
    </row>
    <row r="1063" spans="1:53" x14ac:dyDescent="0.3">
      <c r="A1063" s="17" t="s">
        <v>1209</v>
      </c>
      <c r="B1063" s="17"/>
      <c r="C1063" s="12"/>
      <c r="D1063" s="60"/>
      <c r="E1063" s="12" t="s">
        <v>1210</v>
      </c>
      <c r="F1063" s="16">
        <f t="shared" ref="F1063:AY1065" si="2416">F1064</f>
        <v>67200</v>
      </c>
      <c r="G1063" s="16">
        <f t="shared" si="2416"/>
        <v>0</v>
      </c>
      <c r="H1063" s="16">
        <f t="shared" si="2416"/>
        <v>0</v>
      </c>
      <c r="I1063" s="16">
        <f t="shared" si="2416"/>
        <v>0</v>
      </c>
      <c r="J1063" s="16">
        <f t="shared" si="2416"/>
        <v>0</v>
      </c>
      <c r="K1063" s="16">
        <f t="shared" si="2416"/>
        <v>0</v>
      </c>
      <c r="L1063" s="16">
        <f t="shared" ref="L1063:N1066" si="2417">F1063+I1063</f>
        <v>67200</v>
      </c>
      <c r="M1063" s="16">
        <f t="shared" si="2417"/>
        <v>0</v>
      </c>
      <c r="N1063" s="16">
        <f t="shared" si="2417"/>
        <v>0</v>
      </c>
      <c r="O1063" s="16">
        <f t="shared" si="2416"/>
        <v>0</v>
      </c>
      <c r="P1063" s="16">
        <f t="shared" si="2416"/>
        <v>0</v>
      </c>
      <c r="Q1063" s="16">
        <f t="shared" si="2416"/>
        <v>0</v>
      </c>
      <c r="R1063" s="16">
        <f t="shared" si="2357"/>
        <v>67200</v>
      </c>
      <c r="S1063" s="16">
        <f t="shared" si="2358"/>
        <v>0</v>
      </c>
      <c r="T1063" s="16">
        <f t="shared" si="2359"/>
        <v>0</v>
      </c>
      <c r="U1063" s="16">
        <f t="shared" si="2416"/>
        <v>0</v>
      </c>
      <c r="V1063" s="16">
        <f t="shared" si="2416"/>
        <v>0</v>
      </c>
      <c r="W1063" s="16">
        <f t="shared" si="2416"/>
        <v>0</v>
      </c>
      <c r="X1063" s="16">
        <f t="shared" si="2360"/>
        <v>67200</v>
      </c>
      <c r="Y1063" s="16">
        <f t="shared" si="2361"/>
        <v>0</v>
      </c>
      <c r="Z1063" s="16">
        <f t="shared" si="2362"/>
        <v>0</v>
      </c>
      <c r="AA1063" s="16">
        <f t="shared" si="2416"/>
        <v>0</v>
      </c>
      <c r="AB1063" s="16">
        <f t="shared" si="2416"/>
        <v>0</v>
      </c>
      <c r="AC1063" s="16">
        <f t="shared" si="2416"/>
        <v>0</v>
      </c>
      <c r="AD1063" s="16">
        <f t="shared" si="2363"/>
        <v>67200</v>
      </c>
      <c r="AE1063" s="16">
        <f t="shared" si="2364"/>
        <v>0</v>
      </c>
      <c r="AF1063" s="16">
        <f t="shared" si="2365"/>
        <v>0</v>
      </c>
      <c r="AG1063" s="16">
        <f t="shared" si="2416"/>
        <v>0</v>
      </c>
      <c r="AH1063" s="16">
        <f t="shared" si="2416"/>
        <v>0</v>
      </c>
      <c r="AI1063" s="16">
        <f t="shared" si="2416"/>
        <v>0</v>
      </c>
      <c r="AJ1063" s="16">
        <f t="shared" si="2366"/>
        <v>67200</v>
      </c>
      <c r="AK1063" s="16">
        <f t="shared" si="2367"/>
        <v>0</v>
      </c>
      <c r="AL1063" s="16">
        <f t="shared" si="2368"/>
        <v>0</v>
      </c>
      <c r="AM1063" s="16">
        <f t="shared" si="2416"/>
        <v>0</v>
      </c>
      <c r="AN1063" s="16">
        <f t="shared" si="2416"/>
        <v>0</v>
      </c>
      <c r="AO1063" s="16">
        <f t="shared" si="2416"/>
        <v>0</v>
      </c>
      <c r="AP1063" s="16">
        <f t="shared" si="2344"/>
        <v>67200</v>
      </c>
      <c r="AQ1063" s="16">
        <f t="shared" si="2416"/>
        <v>0</v>
      </c>
      <c r="AR1063" s="16">
        <f t="shared" si="2413"/>
        <v>67200</v>
      </c>
      <c r="AS1063" s="16">
        <f t="shared" si="2345"/>
        <v>0</v>
      </c>
      <c r="AT1063" s="16">
        <f t="shared" si="2416"/>
        <v>0</v>
      </c>
      <c r="AU1063" s="16">
        <f t="shared" si="2414"/>
        <v>0</v>
      </c>
      <c r="AV1063" s="16">
        <f t="shared" si="2346"/>
        <v>0</v>
      </c>
      <c r="AW1063" s="16">
        <f t="shared" si="2416"/>
        <v>0</v>
      </c>
      <c r="AX1063" s="16">
        <f t="shared" si="2415"/>
        <v>0</v>
      </c>
      <c r="AY1063" s="16">
        <f t="shared" si="2416"/>
        <v>0</v>
      </c>
      <c r="AZ1063" s="35"/>
    </row>
    <row r="1064" spans="1:53" ht="46.8" x14ac:dyDescent="0.3">
      <c r="A1064" s="17" t="s">
        <v>1209</v>
      </c>
      <c r="B1064" s="56">
        <v>600</v>
      </c>
      <c r="C1064" s="60"/>
      <c r="D1064" s="60"/>
      <c r="E1064" s="12" t="s">
        <v>395</v>
      </c>
      <c r="F1064" s="16">
        <f t="shared" si="2416"/>
        <v>67200</v>
      </c>
      <c r="G1064" s="16">
        <f t="shared" si="2416"/>
        <v>0</v>
      </c>
      <c r="H1064" s="16">
        <f t="shared" si="2416"/>
        <v>0</v>
      </c>
      <c r="I1064" s="16">
        <f t="shared" si="2416"/>
        <v>0</v>
      </c>
      <c r="J1064" s="16">
        <f t="shared" si="2416"/>
        <v>0</v>
      </c>
      <c r="K1064" s="16">
        <f t="shared" si="2416"/>
        <v>0</v>
      </c>
      <c r="L1064" s="16">
        <f t="shared" si="2417"/>
        <v>67200</v>
      </c>
      <c r="M1064" s="16">
        <f t="shared" si="2417"/>
        <v>0</v>
      </c>
      <c r="N1064" s="16">
        <f t="shared" si="2417"/>
        <v>0</v>
      </c>
      <c r="O1064" s="16">
        <f t="shared" si="2416"/>
        <v>0</v>
      </c>
      <c r="P1064" s="16">
        <f t="shared" si="2416"/>
        <v>0</v>
      </c>
      <c r="Q1064" s="16">
        <f t="shared" si="2416"/>
        <v>0</v>
      </c>
      <c r="R1064" s="16">
        <f t="shared" si="2357"/>
        <v>67200</v>
      </c>
      <c r="S1064" s="16">
        <f t="shared" si="2358"/>
        <v>0</v>
      </c>
      <c r="T1064" s="16">
        <f t="shared" si="2359"/>
        <v>0</v>
      </c>
      <c r="U1064" s="16">
        <f t="shared" si="2416"/>
        <v>0</v>
      </c>
      <c r="V1064" s="16">
        <f t="shared" si="2416"/>
        <v>0</v>
      </c>
      <c r="W1064" s="16">
        <f t="shared" si="2416"/>
        <v>0</v>
      </c>
      <c r="X1064" s="16">
        <f t="shared" si="2360"/>
        <v>67200</v>
      </c>
      <c r="Y1064" s="16">
        <f t="shared" si="2361"/>
        <v>0</v>
      </c>
      <c r="Z1064" s="16">
        <f t="shared" si="2362"/>
        <v>0</v>
      </c>
      <c r="AA1064" s="16">
        <f t="shared" si="2416"/>
        <v>0</v>
      </c>
      <c r="AB1064" s="16">
        <f t="shared" si="2416"/>
        <v>0</v>
      </c>
      <c r="AC1064" s="16">
        <f t="shared" si="2416"/>
        <v>0</v>
      </c>
      <c r="AD1064" s="16">
        <f t="shared" si="2363"/>
        <v>67200</v>
      </c>
      <c r="AE1064" s="16">
        <f t="shared" si="2364"/>
        <v>0</v>
      </c>
      <c r="AF1064" s="16">
        <f t="shared" si="2365"/>
        <v>0</v>
      </c>
      <c r="AG1064" s="16">
        <f t="shared" si="2416"/>
        <v>0</v>
      </c>
      <c r="AH1064" s="16">
        <f t="shared" si="2416"/>
        <v>0</v>
      </c>
      <c r="AI1064" s="16">
        <f t="shared" si="2416"/>
        <v>0</v>
      </c>
      <c r="AJ1064" s="16">
        <f t="shared" si="2366"/>
        <v>67200</v>
      </c>
      <c r="AK1064" s="16">
        <f t="shared" si="2367"/>
        <v>0</v>
      </c>
      <c r="AL1064" s="16">
        <f t="shared" si="2368"/>
        <v>0</v>
      </c>
      <c r="AM1064" s="16">
        <f t="shared" si="2416"/>
        <v>0</v>
      </c>
      <c r="AN1064" s="16">
        <f t="shared" si="2416"/>
        <v>0</v>
      </c>
      <c r="AO1064" s="16">
        <f t="shared" si="2416"/>
        <v>0</v>
      </c>
      <c r="AP1064" s="16">
        <f t="shared" si="2344"/>
        <v>67200</v>
      </c>
      <c r="AQ1064" s="16">
        <f t="shared" si="2416"/>
        <v>0</v>
      </c>
      <c r="AR1064" s="16">
        <f t="shared" si="2413"/>
        <v>67200</v>
      </c>
      <c r="AS1064" s="16">
        <f t="shared" si="2345"/>
        <v>0</v>
      </c>
      <c r="AT1064" s="16">
        <f t="shared" si="2416"/>
        <v>0</v>
      </c>
      <c r="AU1064" s="16">
        <f t="shared" si="2414"/>
        <v>0</v>
      </c>
      <c r="AV1064" s="16">
        <f t="shared" si="2346"/>
        <v>0</v>
      </c>
      <c r="AW1064" s="16">
        <f t="shared" si="2416"/>
        <v>0</v>
      </c>
      <c r="AX1064" s="16">
        <f t="shared" si="2415"/>
        <v>0</v>
      </c>
      <c r="AY1064" s="16">
        <f t="shared" si="2416"/>
        <v>0</v>
      </c>
      <c r="AZ1064" s="35"/>
    </row>
    <row r="1065" spans="1:53" x14ac:dyDescent="0.3">
      <c r="A1065" s="17" t="s">
        <v>1209</v>
      </c>
      <c r="B1065" s="56">
        <v>620</v>
      </c>
      <c r="C1065" s="60"/>
      <c r="D1065" s="60"/>
      <c r="E1065" s="12" t="s">
        <v>410</v>
      </c>
      <c r="F1065" s="16">
        <f t="shared" si="2416"/>
        <v>67200</v>
      </c>
      <c r="G1065" s="16">
        <f t="shared" si="2416"/>
        <v>0</v>
      </c>
      <c r="H1065" s="16">
        <f t="shared" si="2416"/>
        <v>0</v>
      </c>
      <c r="I1065" s="16">
        <f t="shared" si="2416"/>
        <v>0</v>
      </c>
      <c r="J1065" s="16">
        <f t="shared" si="2416"/>
        <v>0</v>
      </c>
      <c r="K1065" s="16">
        <f t="shared" si="2416"/>
        <v>0</v>
      </c>
      <c r="L1065" s="16">
        <f t="shared" si="2417"/>
        <v>67200</v>
      </c>
      <c r="M1065" s="16">
        <f t="shared" si="2417"/>
        <v>0</v>
      </c>
      <c r="N1065" s="16">
        <f t="shared" si="2417"/>
        <v>0</v>
      </c>
      <c r="O1065" s="16">
        <f t="shared" si="2416"/>
        <v>0</v>
      </c>
      <c r="P1065" s="16">
        <f t="shared" si="2416"/>
        <v>0</v>
      </c>
      <c r="Q1065" s="16">
        <f t="shared" si="2416"/>
        <v>0</v>
      </c>
      <c r="R1065" s="16">
        <f t="shared" si="2357"/>
        <v>67200</v>
      </c>
      <c r="S1065" s="16">
        <f t="shared" si="2358"/>
        <v>0</v>
      </c>
      <c r="T1065" s="16">
        <f t="shared" si="2359"/>
        <v>0</v>
      </c>
      <c r="U1065" s="16">
        <f t="shared" si="2416"/>
        <v>0</v>
      </c>
      <c r="V1065" s="16">
        <f t="shared" si="2416"/>
        <v>0</v>
      </c>
      <c r="W1065" s="16">
        <f t="shared" si="2416"/>
        <v>0</v>
      </c>
      <c r="X1065" s="16">
        <f t="shared" si="2360"/>
        <v>67200</v>
      </c>
      <c r="Y1065" s="16">
        <f t="shared" si="2361"/>
        <v>0</v>
      </c>
      <c r="Z1065" s="16">
        <f t="shared" si="2362"/>
        <v>0</v>
      </c>
      <c r="AA1065" s="16">
        <f t="shared" si="2416"/>
        <v>0</v>
      </c>
      <c r="AB1065" s="16">
        <f t="shared" si="2416"/>
        <v>0</v>
      </c>
      <c r="AC1065" s="16">
        <f t="shared" si="2416"/>
        <v>0</v>
      </c>
      <c r="AD1065" s="16">
        <f t="shared" si="2363"/>
        <v>67200</v>
      </c>
      <c r="AE1065" s="16">
        <f t="shared" si="2364"/>
        <v>0</v>
      </c>
      <c r="AF1065" s="16">
        <f t="shared" si="2365"/>
        <v>0</v>
      </c>
      <c r="AG1065" s="16">
        <f t="shared" si="2416"/>
        <v>0</v>
      </c>
      <c r="AH1065" s="16">
        <f t="shared" si="2416"/>
        <v>0</v>
      </c>
      <c r="AI1065" s="16">
        <f t="shared" si="2416"/>
        <v>0</v>
      </c>
      <c r="AJ1065" s="16">
        <f t="shared" si="2366"/>
        <v>67200</v>
      </c>
      <c r="AK1065" s="16">
        <f t="shared" si="2367"/>
        <v>0</v>
      </c>
      <c r="AL1065" s="16">
        <f t="shared" si="2368"/>
        <v>0</v>
      </c>
      <c r="AM1065" s="16">
        <f t="shared" si="2416"/>
        <v>0</v>
      </c>
      <c r="AN1065" s="16">
        <f t="shared" si="2416"/>
        <v>0</v>
      </c>
      <c r="AO1065" s="16">
        <f t="shared" si="2416"/>
        <v>0</v>
      </c>
      <c r="AP1065" s="16">
        <f t="shared" si="2344"/>
        <v>67200</v>
      </c>
      <c r="AQ1065" s="16">
        <f t="shared" si="2416"/>
        <v>0</v>
      </c>
      <c r="AR1065" s="16">
        <f t="shared" si="2413"/>
        <v>67200</v>
      </c>
      <c r="AS1065" s="16">
        <f t="shared" si="2345"/>
        <v>0</v>
      </c>
      <c r="AT1065" s="16">
        <f t="shared" si="2416"/>
        <v>0</v>
      </c>
      <c r="AU1065" s="16">
        <f t="shared" si="2414"/>
        <v>0</v>
      </c>
      <c r="AV1065" s="16">
        <f t="shared" si="2346"/>
        <v>0</v>
      </c>
      <c r="AW1065" s="16">
        <f t="shared" si="2416"/>
        <v>0</v>
      </c>
      <c r="AX1065" s="16">
        <f t="shared" si="2415"/>
        <v>0</v>
      </c>
      <c r="AY1065" s="16">
        <f t="shared" si="2416"/>
        <v>0</v>
      </c>
      <c r="AZ1065" s="35"/>
    </row>
    <row r="1066" spans="1:53" x14ac:dyDescent="0.3">
      <c r="A1066" s="17" t="s">
        <v>1209</v>
      </c>
      <c r="B1066" s="56">
        <v>620</v>
      </c>
      <c r="C1066" s="60" t="s">
        <v>25</v>
      </c>
      <c r="D1066" s="60" t="s">
        <v>87</v>
      </c>
      <c r="E1066" s="12" t="s">
        <v>375</v>
      </c>
      <c r="F1066" s="16">
        <v>67200</v>
      </c>
      <c r="G1066" s="16"/>
      <c r="H1066" s="16"/>
      <c r="I1066" s="16"/>
      <c r="J1066" s="16"/>
      <c r="K1066" s="16"/>
      <c r="L1066" s="16">
        <f t="shared" si="2417"/>
        <v>67200</v>
      </c>
      <c r="M1066" s="16">
        <f t="shared" si="2417"/>
        <v>0</v>
      </c>
      <c r="N1066" s="16">
        <f t="shared" si="2417"/>
        <v>0</v>
      </c>
      <c r="O1066" s="16"/>
      <c r="P1066" s="16"/>
      <c r="Q1066" s="16"/>
      <c r="R1066" s="16">
        <f t="shared" si="2357"/>
        <v>67200</v>
      </c>
      <c r="S1066" s="16">
        <f t="shared" si="2358"/>
        <v>0</v>
      </c>
      <c r="T1066" s="16">
        <f t="shared" si="2359"/>
        <v>0</v>
      </c>
      <c r="U1066" s="16"/>
      <c r="V1066" s="16"/>
      <c r="W1066" s="16"/>
      <c r="X1066" s="16">
        <f t="shared" si="2360"/>
        <v>67200</v>
      </c>
      <c r="Y1066" s="16">
        <f t="shared" si="2361"/>
        <v>0</v>
      </c>
      <c r="Z1066" s="16">
        <f t="shared" si="2362"/>
        <v>0</v>
      </c>
      <c r="AA1066" s="16"/>
      <c r="AB1066" s="16"/>
      <c r="AC1066" s="16"/>
      <c r="AD1066" s="16">
        <f t="shared" si="2363"/>
        <v>67200</v>
      </c>
      <c r="AE1066" s="16">
        <f t="shared" si="2364"/>
        <v>0</v>
      </c>
      <c r="AF1066" s="16">
        <f t="shared" si="2365"/>
        <v>0</v>
      </c>
      <c r="AG1066" s="16"/>
      <c r="AH1066" s="16"/>
      <c r="AI1066" s="16"/>
      <c r="AJ1066" s="16">
        <f t="shared" si="2366"/>
        <v>67200</v>
      </c>
      <c r="AK1066" s="16">
        <f t="shared" si="2367"/>
        <v>0</v>
      </c>
      <c r="AL1066" s="16">
        <f t="shared" si="2368"/>
        <v>0</v>
      </c>
      <c r="AM1066" s="16"/>
      <c r="AN1066" s="16"/>
      <c r="AO1066" s="16"/>
      <c r="AP1066" s="16">
        <f t="shared" si="2344"/>
        <v>67200</v>
      </c>
      <c r="AQ1066" s="16"/>
      <c r="AR1066" s="16">
        <f t="shared" si="2413"/>
        <v>67200</v>
      </c>
      <c r="AS1066" s="16">
        <f t="shared" si="2345"/>
        <v>0</v>
      </c>
      <c r="AT1066" s="16"/>
      <c r="AU1066" s="16">
        <f t="shared" si="2414"/>
        <v>0</v>
      </c>
      <c r="AV1066" s="16">
        <f t="shared" si="2346"/>
        <v>0</v>
      </c>
      <c r="AW1066" s="16"/>
      <c r="AX1066" s="16">
        <f t="shared" si="2415"/>
        <v>0</v>
      </c>
      <c r="AY1066" s="16"/>
      <c r="AZ1066" s="35"/>
    </row>
    <row r="1067" spans="1:53" ht="46.8" x14ac:dyDescent="0.3">
      <c r="A1067" s="17" t="s">
        <v>991</v>
      </c>
      <c r="B1067" s="17"/>
      <c r="C1067" s="12"/>
      <c r="D1067" s="60"/>
      <c r="E1067" s="12" t="s">
        <v>1049</v>
      </c>
      <c r="F1067" s="16">
        <f t="shared" ref="F1067:AY1071" si="2418">F1068</f>
        <v>28950</v>
      </c>
      <c r="G1067" s="16">
        <f t="shared" si="2418"/>
        <v>0</v>
      </c>
      <c r="H1067" s="16">
        <f t="shared" si="2418"/>
        <v>0</v>
      </c>
      <c r="I1067" s="16">
        <f t="shared" si="2418"/>
        <v>3500</v>
      </c>
      <c r="J1067" s="16">
        <f t="shared" si="2418"/>
        <v>0</v>
      </c>
      <c r="K1067" s="16">
        <f t="shared" si="2418"/>
        <v>0</v>
      </c>
      <c r="L1067" s="16">
        <f t="shared" si="2410"/>
        <v>32450</v>
      </c>
      <c r="M1067" s="16">
        <f t="shared" si="2411"/>
        <v>0</v>
      </c>
      <c r="N1067" s="16">
        <f t="shared" si="2412"/>
        <v>0</v>
      </c>
      <c r="O1067" s="16">
        <f t="shared" si="2418"/>
        <v>0</v>
      </c>
      <c r="P1067" s="16">
        <f t="shared" si="2418"/>
        <v>0</v>
      </c>
      <c r="Q1067" s="16">
        <f t="shared" si="2418"/>
        <v>0</v>
      </c>
      <c r="R1067" s="16">
        <f t="shared" si="2357"/>
        <v>32450</v>
      </c>
      <c r="S1067" s="16">
        <f t="shared" si="2358"/>
        <v>0</v>
      </c>
      <c r="T1067" s="16">
        <f t="shared" si="2359"/>
        <v>0</v>
      </c>
      <c r="U1067" s="16">
        <f t="shared" si="2418"/>
        <v>0</v>
      </c>
      <c r="V1067" s="16">
        <f t="shared" si="2418"/>
        <v>0</v>
      </c>
      <c r="W1067" s="16">
        <f t="shared" si="2418"/>
        <v>0</v>
      </c>
      <c r="X1067" s="16">
        <f t="shared" si="2360"/>
        <v>32450</v>
      </c>
      <c r="Y1067" s="16">
        <f t="shared" si="2361"/>
        <v>0</v>
      </c>
      <c r="Z1067" s="16">
        <f t="shared" si="2362"/>
        <v>0</v>
      </c>
      <c r="AA1067" s="16">
        <f t="shared" si="2418"/>
        <v>0</v>
      </c>
      <c r="AB1067" s="16">
        <f t="shared" si="2418"/>
        <v>0</v>
      </c>
      <c r="AC1067" s="16">
        <f t="shared" si="2418"/>
        <v>0</v>
      </c>
      <c r="AD1067" s="16">
        <f t="shared" si="2363"/>
        <v>32450</v>
      </c>
      <c r="AE1067" s="16">
        <f t="shared" si="2364"/>
        <v>0</v>
      </c>
      <c r="AF1067" s="16">
        <f t="shared" si="2365"/>
        <v>0</v>
      </c>
      <c r="AG1067" s="16">
        <f t="shared" si="2418"/>
        <v>0</v>
      </c>
      <c r="AH1067" s="16">
        <f t="shared" si="2418"/>
        <v>0</v>
      </c>
      <c r="AI1067" s="16">
        <f t="shared" si="2418"/>
        <v>0</v>
      </c>
      <c r="AJ1067" s="16">
        <f t="shared" si="2366"/>
        <v>32450</v>
      </c>
      <c r="AK1067" s="16">
        <f t="shared" si="2367"/>
        <v>0</v>
      </c>
      <c r="AL1067" s="16">
        <f t="shared" si="2368"/>
        <v>0</v>
      </c>
      <c r="AM1067" s="16">
        <f t="shared" si="2418"/>
        <v>0</v>
      </c>
      <c r="AN1067" s="16">
        <f t="shared" si="2418"/>
        <v>0</v>
      </c>
      <c r="AO1067" s="16">
        <f t="shared" si="2418"/>
        <v>0</v>
      </c>
      <c r="AP1067" s="16">
        <f t="shared" si="2344"/>
        <v>32450</v>
      </c>
      <c r="AQ1067" s="16">
        <f t="shared" si="2418"/>
        <v>0</v>
      </c>
      <c r="AR1067" s="16">
        <f t="shared" si="2413"/>
        <v>32450</v>
      </c>
      <c r="AS1067" s="16">
        <f t="shared" si="2345"/>
        <v>0</v>
      </c>
      <c r="AT1067" s="16">
        <f t="shared" si="2418"/>
        <v>0</v>
      </c>
      <c r="AU1067" s="16">
        <f t="shared" si="2414"/>
        <v>0</v>
      </c>
      <c r="AV1067" s="16">
        <f t="shared" si="2346"/>
        <v>0</v>
      </c>
      <c r="AW1067" s="16">
        <f t="shared" si="2418"/>
        <v>0</v>
      </c>
      <c r="AX1067" s="16">
        <f t="shared" si="2415"/>
        <v>0</v>
      </c>
      <c r="AY1067" s="16">
        <f t="shared" si="2418"/>
        <v>0</v>
      </c>
      <c r="AZ1067" s="35"/>
    </row>
    <row r="1068" spans="1:53" ht="46.8" x14ac:dyDescent="0.3">
      <c r="A1068" s="17" t="s">
        <v>991</v>
      </c>
      <c r="B1068" s="56">
        <v>600</v>
      </c>
      <c r="C1068" s="60"/>
      <c r="D1068" s="60"/>
      <c r="E1068" s="12" t="s">
        <v>395</v>
      </c>
      <c r="F1068" s="16">
        <f t="shared" ref="F1068:AY1068" si="2419">F1071+F1069</f>
        <v>28950</v>
      </c>
      <c r="G1068" s="16">
        <f t="shared" si="2419"/>
        <v>0</v>
      </c>
      <c r="H1068" s="16">
        <f t="shared" si="2419"/>
        <v>0</v>
      </c>
      <c r="I1068" s="16">
        <f t="shared" ref="I1068:K1068" si="2420">I1071+I1069</f>
        <v>3500</v>
      </c>
      <c r="J1068" s="16">
        <f t="shared" si="2420"/>
        <v>0</v>
      </c>
      <c r="K1068" s="16">
        <f t="shared" si="2420"/>
        <v>0</v>
      </c>
      <c r="L1068" s="16">
        <f t="shared" si="2410"/>
        <v>32450</v>
      </c>
      <c r="M1068" s="16">
        <f t="shared" si="2411"/>
        <v>0</v>
      </c>
      <c r="N1068" s="16">
        <f t="shared" si="2412"/>
        <v>0</v>
      </c>
      <c r="O1068" s="16">
        <f t="shared" ref="O1068:Q1068" si="2421">O1071+O1069</f>
        <v>0</v>
      </c>
      <c r="P1068" s="16">
        <f t="shared" si="2421"/>
        <v>0</v>
      </c>
      <c r="Q1068" s="16">
        <f t="shared" si="2421"/>
        <v>0</v>
      </c>
      <c r="R1068" s="16">
        <f t="shared" si="2357"/>
        <v>32450</v>
      </c>
      <c r="S1068" s="16">
        <f t="shared" si="2358"/>
        <v>0</v>
      </c>
      <c r="T1068" s="16">
        <f t="shared" si="2359"/>
        <v>0</v>
      </c>
      <c r="U1068" s="16">
        <f t="shared" ref="U1068:W1068" si="2422">U1071+U1069</f>
        <v>0</v>
      </c>
      <c r="V1068" s="16">
        <f t="shared" si="2422"/>
        <v>0</v>
      </c>
      <c r="W1068" s="16">
        <f t="shared" si="2422"/>
        <v>0</v>
      </c>
      <c r="X1068" s="16">
        <f t="shared" si="2360"/>
        <v>32450</v>
      </c>
      <c r="Y1068" s="16">
        <f t="shared" si="2361"/>
        <v>0</v>
      </c>
      <c r="Z1068" s="16">
        <f t="shared" si="2362"/>
        <v>0</v>
      </c>
      <c r="AA1068" s="16">
        <f t="shared" ref="AA1068:AC1068" si="2423">AA1071+AA1069</f>
        <v>0</v>
      </c>
      <c r="AB1068" s="16">
        <f t="shared" si="2423"/>
        <v>0</v>
      </c>
      <c r="AC1068" s="16">
        <f t="shared" si="2423"/>
        <v>0</v>
      </c>
      <c r="AD1068" s="16">
        <f t="shared" si="2363"/>
        <v>32450</v>
      </c>
      <c r="AE1068" s="16">
        <f t="shared" si="2364"/>
        <v>0</v>
      </c>
      <c r="AF1068" s="16">
        <f t="shared" si="2365"/>
        <v>0</v>
      </c>
      <c r="AG1068" s="16">
        <f t="shared" ref="AG1068:AI1068" si="2424">AG1071+AG1069</f>
        <v>0</v>
      </c>
      <c r="AH1068" s="16">
        <f t="shared" si="2424"/>
        <v>0</v>
      </c>
      <c r="AI1068" s="16">
        <f t="shared" si="2424"/>
        <v>0</v>
      </c>
      <c r="AJ1068" s="16">
        <f t="shared" si="2366"/>
        <v>32450</v>
      </c>
      <c r="AK1068" s="16">
        <f t="shared" si="2367"/>
        <v>0</v>
      </c>
      <c r="AL1068" s="16">
        <f t="shared" si="2368"/>
        <v>0</v>
      </c>
      <c r="AM1068" s="16">
        <f t="shared" ref="AM1068:AO1068" si="2425">AM1071+AM1069</f>
        <v>0</v>
      </c>
      <c r="AN1068" s="16">
        <f t="shared" si="2425"/>
        <v>0</v>
      </c>
      <c r="AO1068" s="16">
        <f t="shared" si="2425"/>
        <v>0</v>
      </c>
      <c r="AP1068" s="16">
        <f t="shared" si="2344"/>
        <v>32450</v>
      </c>
      <c r="AQ1068" s="16">
        <f t="shared" ref="AQ1068" si="2426">AQ1071+AQ1069</f>
        <v>0</v>
      </c>
      <c r="AR1068" s="16">
        <f t="shared" si="2413"/>
        <v>32450</v>
      </c>
      <c r="AS1068" s="16">
        <f t="shared" si="2345"/>
        <v>0</v>
      </c>
      <c r="AT1068" s="16">
        <f t="shared" ref="AT1068" si="2427">AT1071+AT1069</f>
        <v>0</v>
      </c>
      <c r="AU1068" s="16">
        <f t="shared" si="2414"/>
        <v>0</v>
      </c>
      <c r="AV1068" s="16">
        <f t="shared" si="2346"/>
        <v>0</v>
      </c>
      <c r="AW1068" s="16">
        <f t="shared" ref="AW1068" si="2428">AW1071+AW1069</f>
        <v>0</v>
      </c>
      <c r="AX1068" s="16">
        <f t="shared" si="2415"/>
        <v>0</v>
      </c>
      <c r="AY1068" s="16">
        <f t="shared" si="2419"/>
        <v>0</v>
      </c>
      <c r="AZ1068" s="35"/>
    </row>
    <row r="1069" spans="1:53" x14ac:dyDescent="0.3">
      <c r="A1069" s="17" t="s">
        <v>991</v>
      </c>
      <c r="B1069" s="56">
        <v>610</v>
      </c>
      <c r="C1069" s="60"/>
      <c r="D1069" s="60"/>
      <c r="E1069" s="12" t="s">
        <v>409</v>
      </c>
      <c r="F1069" s="16">
        <f t="shared" ref="F1069:AY1069" si="2429">F1070</f>
        <v>700</v>
      </c>
      <c r="G1069" s="16">
        <f t="shared" si="2429"/>
        <v>0</v>
      </c>
      <c r="H1069" s="16">
        <f t="shared" si="2429"/>
        <v>0</v>
      </c>
      <c r="I1069" s="16">
        <f t="shared" si="2429"/>
        <v>0</v>
      </c>
      <c r="J1069" s="16">
        <f t="shared" si="2429"/>
        <v>0</v>
      </c>
      <c r="K1069" s="16">
        <f t="shared" si="2429"/>
        <v>0</v>
      </c>
      <c r="L1069" s="16">
        <f t="shared" si="2410"/>
        <v>700</v>
      </c>
      <c r="M1069" s="16">
        <f t="shared" si="2411"/>
        <v>0</v>
      </c>
      <c r="N1069" s="16">
        <f t="shared" si="2412"/>
        <v>0</v>
      </c>
      <c r="O1069" s="16">
        <f t="shared" si="2429"/>
        <v>0</v>
      </c>
      <c r="P1069" s="16">
        <f t="shared" si="2429"/>
        <v>0</v>
      </c>
      <c r="Q1069" s="16">
        <f t="shared" si="2429"/>
        <v>0</v>
      </c>
      <c r="R1069" s="16">
        <f t="shared" si="2357"/>
        <v>700</v>
      </c>
      <c r="S1069" s="16">
        <f t="shared" si="2358"/>
        <v>0</v>
      </c>
      <c r="T1069" s="16">
        <f t="shared" si="2359"/>
        <v>0</v>
      </c>
      <c r="U1069" s="16">
        <f t="shared" si="2429"/>
        <v>0</v>
      </c>
      <c r="V1069" s="16">
        <f t="shared" si="2429"/>
        <v>0</v>
      </c>
      <c r="W1069" s="16">
        <f t="shared" si="2429"/>
        <v>0</v>
      </c>
      <c r="X1069" s="16">
        <f t="shared" si="2360"/>
        <v>700</v>
      </c>
      <c r="Y1069" s="16">
        <f t="shared" si="2361"/>
        <v>0</v>
      </c>
      <c r="Z1069" s="16">
        <f t="shared" si="2362"/>
        <v>0</v>
      </c>
      <c r="AA1069" s="16">
        <f t="shared" si="2429"/>
        <v>0</v>
      </c>
      <c r="AB1069" s="16">
        <f t="shared" si="2429"/>
        <v>0</v>
      </c>
      <c r="AC1069" s="16">
        <f t="shared" si="2429"/>
        <v>0</v>
      </c>
      <c r="AD1069" s="16">
        <f t="shared" si="2363"/>
        <v>700</v>
      </c>
      <c r="AE1069" s="16">
        <f t="shared" si="2364"/>
        <v>0</v>
      </c>
      <c r="AF1069" s="16">
        <f t="shared" si="2365"/>
        <v>0</v>
      </c>
      <c r="AG1069" s="16">
        <f t="shared" si="2429"/>
        <v>0</v>
      </c>
      <c r="AH1069" s="16">
        <f t="shared" si="2429"/>
        <v>0</v>
      </c>
      <c r="AI1069" s="16">
        <f t="shared" si="2429"/>
        <v>0</v>
      </c>
      <c r="AJ1069" s="16">
        <f t="shared" si="2366"/>
        <v>700</v>
      </c>
      <c r="AK1069" s="16">
        <f t="shared" si="2367"/>
        <v>0</v>
      </c>
      <c r="AL1069" s="16">
        <f t="shared" si="2368"/>
        <v>0</v>
      </c>
      <c r="AM1069" s="16">
        <f t="shared" si="2429"/>
        <v>0</v>
      </c>
      <c r="AN1069" s="16">
        <f t="shared" si="2429"/>
        <v>0</v>
      </c>
      <c r="AO1069" s="16">
        <f t="shared" si="2429"/>
        <v>0</v>
      </c>
      <c r="AP1069" s="16">
        <f t="shared" si="2344"/>
        <v>700</v>
      </c>
      <c r="AQ1069" s="16">
        <f t="shared" si="2429"/>
        <v>0</v>
      </c>
      <c r="AR1069" s="16">
        <f t="shared" si="2413"/>
        <v>700</v>
      </c>
      <c r="AS1069" s="16">
        <f t="shared" si="2345"/>
        <v>0</v>
      </c>
      <c r="AT1069" s="16">
        <f t="shared" si="2429"/>
        <v>0</v>
      </c>
      <c r="AU1069" s="16">
        <f t="shared" si="2414"/>
        <v>0</v>
      </c>
      <c r="AV1069" s="16">
        <f t="shared" si="2346"/>
        <v>0</v>
      </c>
      <c r="AW1069" s="16">
        <f t="shared" si="2429"/>
        <v>0</v>
      </c>
      <c r="AX1069" s="16">
        <f t="shared" si="2415"/>
        <v>0</v>
      </c>
      <c r="AY1069" s="16">
        <f t="shared" si="2429"/>
        <v>0</v>
      </c>
      <c r="AZ1069" s="35"/>
    </row>
    <row r="1070" spans="1:53" x14ac:dyDescent="0.3">
      <c r="A1070" s="17" t="s">
        <v>991</v>
      </c>
      <c r="B1070" s="56">
        <v>610</v>
      </c>
      <c r="C1070" s="60" t="s">
        <v>25</v>
      </c>
      <c r="D1070" s="60" t="s">
        <v>5</v>
      </c>
      <c r="E1070" s="12" t="s">
        <v>374</v>
      </c>
      <c r="F1070" s="16">
        <v>700</v>
      </c>
      <c r="G1070" s="16"/>
      <c r="H1070" s="16"/>
      <c r="I1070" s="16"/>
      <c r="J1070" s="16"/>
      <c r="K1070" s="16"/>
      <c r="L1070" s="16">
        <f t="shared" si="2410"/>
        <v>700</v>
      </c>
      <c r="M1070" s="16">
        <f t="shared" si="2411"/>
        <v>0</v>
      </c>
      <c r="N1070" s="16">
        <f t="shared" si="2412"/>
        <v>0</v>
      </c>
      <c r="O1070" s="16"/>
      <c r="P1070" s="16"/>
      <c r="Q1070" s="16"/>
      <c r="R1070" s="16">
        <f t="shared" si="2357"/>
        <v>700</v>
      </c>
      <c r="S1070" s="16">
        <f t="shared" si="2358"/>
        <v>0</v>
      </c>
      <c r="T1070" s="16">
        <f t="shared" si="2359"/>
        <v>0</v>
      </c>
      <c r="U1070" s="16"/>
      <c r="V1070" s="16"/>
      <c r="W1070" s="16"/>
      <c r="X1070" s="16">
        <f t="shared" si="2360"/>
        <v>700</v>
      </c>
      <c r="Y1070" s="16">
        <f t="shared" si="2361"/>
        <v>0</v>
      </c>
      <c r="Z1070" s="16">
        <f t="shared" si="2362"/>
        <v>0</v>
      </c>
      <c r="AA1070" s="16"/>
      <c r="AB1070" s="16"/>
      <c r="AC1070" s="16"/>
      <c r="AD1070" s="16">
        <f t="shared" si="2363"/>
        <v>700</v>
      </c>
      <c r="AE1070" s="16">
        <f t="shared" si="2364"/>
        <v>0</v>
      </c>
      <c r="AF1070" s="16">
        <f t="shared" si="2365"/>
        <v>0</v>
      </c>
      <c r="AG1070" s="16"/>
      <c r="AH1070" s="16"/>
      <c r="AI1070" s="16"/>
      <c r="AJ1070" s="16">
        <f t="shared" si="2366"/>
        <v>700</v>
      </c>
      <c r="AK1070" s="16">
        <f t="shared" si="2367"/>
        <v>0</v>
      </c>
      <c r="AL1070" s="16">
        <f t="shared" si="2368"/>
        <v>0</v>
      </c>
      <c r="AM1070" s="16"/>
      <c r="AN1070" s="16"/>
      <c r="AO1070" s="16"/>
      <c r="AP1070" s="16">
        <f t="shared" si="2344"/>
        <v>700</v>
      </c>
      <c r="AQ1070" s="16"/>
      <c r="AR1070" s="16">
        <f t="shared" si="2413"/>
        <v>700</v>
      </c>
      <c r="AS1070" s="16">
        <f t="shared" si="2345"/>
        <v>0</v>
      </c>
      <c r="AT1070" s="16"/>
      <c r="AU1070" s="16">
        <f t="shared" si="2414"/>
        <v>0</v>
      </c>
      <c r="AV1070" s="16">
        <f t="shared" si="2346"/>
        <v>0</v>
      </c>
      <c r="AW1070" s="16"/>
      <c r="AX1070" s="16">
        <f t="shared" si="2415"/>
        <v>0</v>
      </c>
      <c r="AY1070" s="16"/>
      <c r="AZ1070" s="35"/>
    </row>
    <row r="1071" spans="1:53" x14ac:dyDescent="0.3">
      <c r="A1071" s="17" t="s">
        <v>991</v>
      </c>
      <c r="B1071" s="56">
        <v>620</v>
      </c>
      <c r="C1071" s="60"/>
      <c r="D1071" s="60"/>
      <c r="E1071" s="12" t="s">
        <v>410</v>
      </c>
      <c r="F1071" s="16">
        <f t="shared" si="2418"/>
        <v>28250</v>
      </c>
      <c r="G1071" s="16">
        <f t="shared" si="2418"/>
        <v>0</v>
      </c>
      <c r="H1071" s="16">
        <f t="shared" si="2418"/>
        <v>0</v>
      </c>
      <c r="I1071" s="16">
        <f>I1072+I1073</f>
        <v>3500</v>
      </c>
      <c r="J1071" s="16">
        <f t="shared" ref="J1071:AY1071" si="2430">J1072+J1073</f>
        <v>0</v>
      </c>
      <c r="K1071" s="16">
        <f t="shared" si="2430"/>
        <v>0</v>
      </c>
      <c r="L1071" s="16">
        <f t="shared" si="2410"/>
        <v>31750</v>
      </c>
      <c r="M1071" s="16">
        <f t="shared" si="2411"/>
        <v>0</v>
      </c>
      <c r="N1071" s="16">
        <f t="shared" si="2412"/>
        <v>0</v>
      </c>
      <c r="O1071" s="16">
        <f t="shared" ref="O1071:Q1071" si="2431">O1072+O1073</f>
        <v>0</v>
      </c>
      <c r="P1071" s="16">
        <f t="shared" si="2431"/>
        <v>0</v>
      </c>
      <c r="Q1071" s="16">
        <f t="shared" si="2431"/>
        <v>0</v>
      </c>
      <c r="R1071" s="16">
        <f t="shared" si="2357"/>
        <v>31750</v>
      </c>
      <c r="S1071" s="16">
        <f t="shared" si="2358"/>
        <v>0</v>
      </c>
      <c r="T1071" s="16">
        <f t="shared" si="2359"/>
        <v>0</v>
      </c>
      <c r="U1071" s="16">
        <f t="shared" ref="U1071:W1071" si="2432">U1072+U1073</f>
        <v>0</v>
      </c>
      <c r="V1071" s="16">
        <f t="shared" si="2432"/>
        <v>0</v>
      </c>
      <c r="W1071" s="16">
        <f t="shared" si="2432"/>
        <v>0</v>
      </c>
      <c r="X1071" s="16">
        <f t="shared" si="2360"/>
        <v>31750</v>
      </c>
      <c r="Y1071" s="16">
        <f t="shared" si="2361"/>
        <v>0</v>
      </c>
      <c r="Z1071" s="16">
        <f t="shared" si="2362"/>
        <v>0</v>
      </c>
      <c r="AA1071" s="16">
        <f t="shared" ref="AA1071:AC1071" si="2433">AA1072+AA1073</f>
        <v>0</v>
      </c>
      <c r="AB1071" s="16">
        <f t="shared" si="2433"/>
        <v>0</v>
      </c>
      <c r="AC1071" s="16">
        <f t="shared" si="2433"/>
        <v>0</v>
      </c>
      <c r="AD1071" s="16">
        <f t="shared" si="2363"/>
        <v>31750</v>
      </c>
      <c r="AE1071" s="16">
        <f t="shared" si="2364"/>
        <v>0</v>
      </c>
      <c r="AF1071" s="16">
        <f t="shared" si="2365"/>
        <v>0</v>
      </c>
      <c r="AG1071" s="16">
        <f t="shared" ref="AG1071:AI1071" si="2434">AG1072+AG1073</f>
        <v>0</v>
      </c>
      <c r="AH1071" s="16">
        <f t="shared" si="2434"/>
        <v>0</v>
      </c>
      <c r="AI1071" s="16">
        <f t="shared" si="2434"/>
        <v>0</v>
      </c>
      <c r="AJ1071" s="16">
        <f t="shared" si="2366"/>
        <v>31750</v>
      </c>
      <c r="AK1071" s="16">
        <f t="shared" si="2367"/>
        <v>0</v>
      </c>
      <c r="AL1071" s="16">
        <f t="shared" si="2368"/>
        <v>0</v>
      </c>
      <c r="AM1071" s="16">
        <f t="shared" ref="AM1071:AO1071" si="2435">AM1072+AM1073</f>
        <v>0</v>
      </c>
      <c r="AN1071" s="16">
        <f t="shared" si="2435"/>
        <v>0</v>
      </c>
      <c r="AO1071" s="16">
        <f t="shared" si="2435"/>
        <v>0</v>
      </c>
      <c r="AP1071" s="16">
        <f t="shared" si="2344"/>
        <v>31750</v>
      </c>
      <c r="AQ1071" s="16">
        <f t="shared" ref="AQ1071" si="2436">AQ1072+AQ1073</f>
        <v>0</v>
      </c>
      <c r="AR1071" s="16">
        <f t="shared" si="2413"/>
        <v>31750</v>
      </c>
      <c r="AS1071" s="16">
        <f t="shared" si="2345"/>
        <v>0</v>
      </c>
      <c r="AT1071" s="16">
        <f t="shared" ref="AT1071" si="2437">AT1072+AT1073</f>
        <v>0</v>
      </c>
      <c r="AU1071" s="16">
        <f t="shared" si="2414"/>
        <v>0</v>
      </c>
      <c r="AV1071" s="16">
        <f t="shared" si="2346"/>
        <v>0</v>
      </c>
      <c r="AW1071" s="16">
        <f t="shared" ref="AW1071" si="2438">AW1072+AW1073</f>
        <v>0</v>
      </c>
      <c r="AX1071" s="16">
        <f t="shared" si="2415"/>
        <v>0</v>
      </c>
      <c r="AY1071" s="16">
        <f t="shared" si="2430"/>
        <v>0</v>
      </c>
      <c r="AZ1071" s="16"/>
    </row>
    <row r="1072" spans="1:53" x14ac:dyDescent="0.3">
      <c r="A1072" s="17" t="s">
        <v>991</v>
      </c>
      <c r="B1072" s="56">
        <v>620</v>
      </c>
      <c r="C1072" s="60" t="s">
        <v>25</v>
      </c>
      <c r="D1072" s="60" t="s">
        <v>5</v>
      </c>
      <c r="E1072" s="12" t="s">
        <v>374</v>
      </c>
      <c r="F1072" s="16">
        <v>28250</v>
      </c>
      <c r="G1072" s="16"/>
      <c r="H1072" s="16"/>
      <c r="I1072" s="16"/>
      <c r="J1072" s="16"/>
      <c r="K1072" s="16"/>
      <c r="L1072" s="16">
        <f t="shared" si="2410"/>
        <v>28250</v>
      </c>
      <c r="M1072" s="16">
        <f t="shared" si="2411"/>
        <v>0</v>
      </c>
      <c r="N1072" s="16">
        <f t="shared" si="2412"/>
        <v>0</v>
      </c>
      <c r="O1072" s="16"/>
      <c r="P1072" s="16"/>
      <c r="Q1072" s="16"/>
      <c r="R1072" s="16">
        <f t="shared" si="2357"/>
        <v>28250</v>
      </c>
      <c r="S1072" s="16">
        <f t="shared" si="2358"/>
        <v>0</v>
      </c>
      <c r="T1072" s="16">
        <f t="shared" si="2359"/>
        <v>0</v>
      </c>
      <c r="U1072" s="16"/>
      <c r="V1072" s="16"/>
      <c r="W1072" s="16"/>
      <c r="X1072" s="16">
        <f t="shared" si="2360"/>
        <v>28250</v>
      </c>
      <c r="Y1072" s="16">
        <f t="shared" si="2361"/>
        <v>0</v>
      </c>
      <c r="Z1072" s="16">
        <f t="shared" si="2362"/>
        <v>0</v>
      </c>
      <c r="AA1072" s="16"/>
      <c r="AB1072" s="16"/>
      <c r="AC1072" s="16"/>
      <c r="AD1072" s="16">
        <f t="shared" si="2363"/>
        <v>28250</v>
      </c>
      <c r="AE1072" s="16">
        <f t="shared" si="2364"/>
        <v>0</v>
      </c>
      <c r="AF1072" s="16">
        <f t="shared" si="2365"/>
        <v>0</v>
      </c>
      <c r="AG1072" s="16"/>
      <c r="AH1072" s="16"/>
      <c r="AI1072" s="16"/>
      <c r="AJ1072" s="16">
        <f t="shared" si="2366"/>
        <v>28250</v>
      </c>
      <c r="AK1072" s="16">
        <f t="shared" si="2367"/>
        <v>0</v>
      </c>
      <c r="AL1072" s="16">
        <f t="shared" si="2368"/>
        <v>0</v>
      </c>
      <c r="AM1072" s="16"/>
      <c r="AN1072" s="16"/>
      <c r="AO1072" s="16"/>
      <c r="AP1072" s="16">
        <f t="shared" si="2344"/>
        <v>28250</v>
      </c>
      <c r="AQ1072" s="16"/>
      <c r="AR1072" s="16">
        <f t="shared" si="2413"/>
        <v>28250</v>
      </c>
      <c r="AS1072" s="16">
        <f t="shared" si="2345"/>
        <v>0</v>
      </c>
      <c r="AT1072" s="16"/>
      <c r="AU1072" s="16">
        <f t="shared" si="2414"/>
        <v>0</v>
      </c>
      <c r="AV1072" s="16">
        <f t="shared" si="2346"/>
        <v>0</v>
      </c>
      <c r="AW1072" s="16"/>
      <c r="AX1072" s="16">
        <f t="shared" si="2415"/>
        <v>0</v>
      </c>
      <c r="AY1072" s="16"/>
      <c r="AZ1072" s="35"/>
    </row>
    <row r="1073" spans="1:52" x14ac:dyDescent="0.3">
      <c r="A1073" s="17" t="s">
        <v>991</v>
      </c>
      <c r="B1073" s="56">
        <v>620</v>
      </c>
      <c r="C1073" s="60" t="s">
        <v>25</v>
      </c>
      <c r="D1073" s="60" t="s">
        <v>87</v>
      </c>
      <c r="E1073" s="12" t="s">
        <v>375</v>
      </c>
      <c r="F1073" s="16"/>
      <c r="G1073" s="16"/>
      <c r="H1073" s="16"/>
      <c r="I1073" s="16">
        <v>3500</v>
      </c>
      <c r="J1073" s="16"/>
      <c r="K1073" s="16"/>
      <c r="L1073" s="16">
        <f t="shared" si="2410"/>
        <v>3500</v>
      </c>
      <c r="M1073" s="16">
        <f t="shared" si="2411"/>
        <v>0</v>
      </c>
      <c r="N1073" s="16">
        <f t="shared" si="2412"/>
        <v>0</v>
      </c>
      <c r="O1073" s="16"/>
      <c r="P1073" s="16"/>
      <c r="Q1073" s="16"/>
      <c r="R1073" s="16">
        <f t="shared" si="2357"/>
        <v>3500</v>
      </c>
      <c r="S1073" s="16">
        <f t="shared" si="2358"/>
        <v>0</v>
      </c>
      <c r="T1073" s="16">
        <f t="shared" si="2359"/>
        <v>0</v>
      </c>
      <c r="U1073" s="16"/>
      <c r="V1073" s="16"/>
      <c r="W1073" s="16"/>
      <c r="X1073" s="16">
        <f t="shared" si="2360"/>
        <v>3500</v>
      </c>
      <c r="Y1073" s="16">
        <f t="shared" si="2361"/>
        <v>0</v>
      </c>
      <c r="Z1073" s="16">
        <f t="shared" si="2362"/>
        <v>0</v>
      </c>
      <c r="AA1073" s="16"/>
      <c r="AB1073" s="16"/>
      <c r="AC1073" s="16"/>
      <c r="AD1073" s="16">
        <f t="shared" si="2363"/>
        <v>3500</v>
      </c>
      <c r="AE1073" s="16">
        <f t="shared" si="2364"/>
        <v>0</v>
      </c>
      <c r="AF1073" s="16">
        <f t="shared" si="2365"/>
        <v>0</v>
      </c>
      <c r="AG1073" s="16"/>
      <c r="AH1073" s="16"/>
      <c r="AI1073" s="16"/>
      <c r="AJ1073" s="16">
        <f t="shared" si="2366"/>
        <v>3500</v>
      </c>
      <c r="AK1073" s="16">
        <f t="shared" si="2367"/>
        <v>0</v>
      </c>
      <c r="AL1073" s="16">
        <f t="shared" si="2368"/>
        <v>0</v>
      </c>
      <c r="AM1073" s="16"/>
      <c r="AN1073" s="16"/>
      <c r="AO1073" s="16"/>
      <c r="AP1073" s="16">
        <f t="shared" si="2344"/>
        <v>3500</v>
      </c>
      <c r="AQ1073" s="16"/>
      <c r="AR1073" s="16">
        <f t="shared" si="2413"/>
        <v>3500</v>
      </c>
      <c r="AS1073" s="16">
        <f t="shared" si="2345"/>
        <v>0</v>
      </c>
      <c r="AT1073" s="16"/>
      <c r="AU1073" s="16">
        <f t="shared" si="2414"/>
        <v>0</v>
      </c>
      <c r="AV1073" s="16">
        <f t="shared" si="2346"/>
        <v>0</v>
      </c>
      <c r="AW1073" s="16"/>
      <c r="AX1073" s="16">
        <f t="shared" si="2415"/>
        <v>0</v>
      </c>
      <c r="AY1073" s="16"/>
      <c r="AZ1073" s="35"/>
    </row>
    <row r="1074" spans="1:52" ht="31.2" x14ac:dyDescent="0.3">
      <c r="A1074" s="17" t="s">
        <v>1022</v>
      </c>
      <c r="B1074" s="17"/>
      <c r="C1074" s="12"/>
      <c r="D1074" s="60"/>
      <c r="E1074" s="12" t="s">
        <v>1007</v>
      </c>
      <c r="F1074" s="16">
        <f t="shared" ref="F1074:AY1076" si="2439">F1075</f>
        <v>0</v>
      </c>
      <c r="G1074" s="16">
        <f t="shared" si="2439"/>
        <v>0</v>
      </c>
      <c r="H1074" s="16">
        <f t="shared" si="2439"/>
        <v>0</v>
      </c>
      <c r="I1074" s="16">
        <f t="shared" si="2439"/>
        <v>0</v>
      </c>
      <c r="J1074" s="16">
        <f t="shared" si="2439"/>
        <v>0</v>
      </c>
      <c r="K1074" s="16">
        <f t="shared" si="2439"/>
        <v>0</v>
      </c>
      <c r="L1074" s="16">
        <f t="shared" si="2410"/>
        <v>0</v>
      </c>
      <c r="M1074" s="16">
        <f t="shared" si="2411"/>
        <v>0</v>
      </c>
      <c r="N1074" s="16">
        <f t="shared" si="2412"/>
        <v>0</v>
      </c>
      <c r="O1074" s="16">
        <f t="shared" si="2439"/>
        <v>0</v>
      </c>
      <c r="P1074" s="16">
        <f t="shared" si="2439"/>
        <v>0</v>
      </c>
      <c r="Q1074" s="16">
        <f t="shared" si="2439"/>
        <v>0</v>
      </c>
      <c r="R1074" s="16">
        <f t="shared" si="2357"/>
        <v>0</v>
      </c>
      <c r="S1074" s="16">
        <f t="shared" si="2358"/>
        <v>0</v>
      </c>
      <c r="T1074" s="16">
        <f t="shared" si="2359"/>
        <v>0</v>
      </c>
      <c r="U1074" s="16">
        <f t="shared" si="2439"/>
        <v>0</v>
      </c>
      <c r="V1074" s="16">
        <f t="shared" si="2439"/>
        <v>0</v>
      </c>
      <c r="W1074" s="16">
        <f t="shared" si="2439"/>
        <v>0</v>
      </c>
      <c r="X1074" s="16">
        <f t="shared" si="2360"/>
        <v>0</v>
      </c>
      <c r="Y1074" s="16">
        <f t="shared" si="2361"/>
        <v>0</v>
      </c>
      <c r="Z1074" s="16">
        <f t="shared" si="2362"/>
        <v>0</v>
      </c>
      <c r="AA1074" s="16">
        <f t="shared" si="2439"/>
        <v>0</v>
      </c>
      <c r="AB1074" s="16">
        <f t="shared" si="2439"/>
        <v>0</v>
      </c>
      <c r="AC1074" s="16">
        <f t="shared" si="2439"/>
        <v>0</v>
      </c>
      <c r="AD1074" s="16">
        <f t="shared" si="2363"/>
        <v>0</v>
      </c>
      <c r="AE1074" s="16">
        <f t="shared" si="2364"/>
        <v>0</v>
      </c>
      <c r="AF1074" s="16">
        <f t="shared" si="2365"/>
        <v>0</v>
      </c>
      <c r="AG1074" s="16">
        <f t="shared" si="2439"/>
        <v>0</v>
      </c>
      <c r="AH1074" s="16">
        <f t="shared" si="2439"/>
        <v>0</v>
      </c>
      <c r="AI1074" s="16">
        <f t="shared" si="2439"/>
        <v>0</v>
      </c>
      <c r="AJ1074" s="16">
        <f t="shared" si="2366"/>
        <v>0</v>
      </c>
      <c r="AK1074" s="16">
        <f t="shared" si="2367"/>
        <v>0</v>
      </c>
      <c r="AL1074" s="16">
        <f t="shared" si="2368"/>
        <v>0</v>
      </c>
      <c r="AM1074" s="16">
        <f t="shared" si="2439"/>
        <v>0</v>
      </c>
      <c r="AN1074" s="16">
        <f t="shared" si="2439"/>
        <v>44555.319000000003</v>
      </c>
      <c r="AO1074" s="16">
        <f t="shared" si="2439"/>
        <v>0</v>
      </c>
      <c r="AP1074" s="16">
        <f t="shared" si="2344"/>
        <v>0</v>
      </c>
      <c r="AQ1074" s="16">
        <f t="shared" si="2439"/>
        <v>0</v>
      </c>
      <c r="AR1074" s="16">
        <f t="shared" si="2413"/>
        <v>0</v>
      </c>
      <c r="AS1074" s="16">
        <f t="shared" si="2345"/>
        <v>44555.319000000003</v>
      </c>
      <c r="AT1074" s="16">
        <f t="shared" si="2439"/>
        <v>0</v>
      </c>
      <c r="AU1074" s="16">
        <f t="shared" si="2414"/>
        <v>44555.319000000003</v>
      </c>
      <c r="AV1074" s="16">
        <f t="shared" si="2346"/>
        <v>0</v>
      </c>
      <c r="AW1074" s="16">
        <f t="shared" si="2439"/>
        <v>0</v>
      </c>
      <c r="AX1074" s="16">
        <f t="shared" si="2415"/>
        <v>0</v>
      </c>
      <c r="AY1074" s="16">
        <f t="shared" si="2439"/>
        <v>0</v>
      </c>
      <c r="AZ1074" s="35"/>
    </row>
    <row r="1075" spans="1:52" ht="46.8" x14ac:dyDescent="0.3">
      <c r="A1075" s="17" t="s">
        <v>1022</v>
      </c>
      <c r="B1075" s="56">
        <v>600</v>
      </c>
      <c r="C1075" s="60"/>
      <c r="D1075" s="60"/>
      <c r="E1075" s="12" t="s">
        <v>395</v>
      </c>
      <c r="F1075" s="16">
        <f t="shared" si="2439"/>
        <v>0</v>
      </c>
      <c r="G1075" s="16">
        <f t="shared" si="2439"/>
        <v>0</v>
      </c>
      <c r="H1075" s="16">
        <f t="shared" si="2439"/>
        <v>0</v>
      </c>
      <c r="I1075" s="16">
        <f t="shared" si="2439"/>
        <v>0</v>
      </c>
      <c r="J1075" s="16">
        <f t="shared" si="2439"/>
        <v>0</v>
      </c>
      <c r="K1075" s="16">
        <f t="shared" si="2439"/>
        <v>0</v>
      </c>
      <c r="L1075" s="16">
        <f t="shared" si="2410"/>
        <v>0</v>
      </c>
      <c r="M1075" s="16">
        <f t="shared" si="2411"/>
        <v>0</v>
      </c>
      <c r="N1075" s="16">
        <f t="shared" si="2412"/>
        <v>0</v>
      </c>
      <c r="O1075" s="16">
        <f t="shared" si="2439"/>
        <v>0</v>
      </c>
      <c r="P1075" s="16">
        <f t="shared" si="2439"/>
        <v>0</v>
      </c>
      <c r="Q1075" s="16">
        <f t="shared" si="2439"/>
        <v>0</v>
      </c>
      <c r="R1075" s="16">
        <f t="shared" si="2357"/>
        <v>0</v>
      </c>
      <c r="S1075" s="16">
        <f t="shared" si="2358"/>
        <v>0</v>
      </c>
      <c r="T1075" s="16">
        <f t="shared" si="2359"/>
        <v>0</v>
      </c>
      <c r="U1075" s="16">
        <f t="shared" si="2439"/>
        <v>0</v>
      </c>
      <c r="V1075" s="16">
        <f t="shared" si="2439"/>
        <v>0</v>
      </c>
      <c r="W1075" s="16">
        <f t="shared" si="2439"/>
        <v>0</v>
      </c>
      <c r="X1075" s="16">
        <f t="shared" si="2360"/>
        <v>0</v>
      </c>
      <c r="Y1075" s="16">
        <f t="shared" si="2361"/>
        <v>0</v>
      </c>
      <c r="Z1075" s="16">
        <f t="shared" si="2362"/>
        <v>0</v>
      </c>
      <c r="AA1075" s="16">
        <f t="shared" si="2439"/>
        <v>0</v>
      </c>
      <c r="AB1075" s="16">
        <f t="shared" si="2439"/>
        <v>0</v>
      </c>
      <c r="AC1075" s="16">
        <f t="shared" si="2439"/>
        <v>0</v>
      </c>
      <c r="AD1075" s="16">
        <f t="shared" si="2363"/>
        <v>0</v>
      </c>
      <c r="AE1075" s="16">
        <f t="shared" si="2364"/>
        <v>0</v>
      </c>
      <c r="AF1075" s="16">
        <f t="shared" si="2365"/>
        <v>0</v>
      </c>
      <c r="AG1075" s="16">
        <f t="shared" si="2439"/>
        <v>0</v>
      </c>
      <c r="AH1075" s="16">
        <f t="shared" si="2439"/>
        <v>0</v>
      </c>
      <c r="AI1075" s="16">
        <f t="shared" si="2439"/>
        <v>0</v>
      </c>
      <c r="AJ1075" s="16">
        <f t="shared" si="2366"/>
        <v>0</v>
      </c>
      <c r="AK1075" s="16">
        <f t="shared" si="2367"/>
        <v>0</v>
      </c>
      <c r="AL1075" s="16">
        <f t="shared" si="2368"/>
        <v>0</v>
      </c>
      <c r="AM1075" s="16">
        <f t="shared" si="2439"/>
        <v>0</v>
      </c>
      <c r="AN1075" s="16">
        <f t="shared" si="2439"/>
        <v>44555.319000000003</v>
      </c>
      <c r="AO1075" s="16">
        <f t="shared" si="2439"/>
        <v>0</v>
      </c>
      <c r="AP1075" s="16">
        <f t="shared" si="2344"/>
        <v>0</v>
      </c>
      <c r="AQ1075" s="16">
        <f t="shared" si="2439"/>
        <v>0</v>
      </c>
      <c r="AR1075" s="16">
        <f t="shared" si="2413"/>
        <v>0</v>
      </c>
      <c r="AS1075" s="16">
        <f t="shared" si="2345"/>
        <v>44555.319000000003</v>
      </c>
      <c r="AT1075" s="16">
        <f t="shared" si="2439"/>
        <v>0</v>
      </c>
      <c r="AU1075" s="16">
        <f t="shared" si="2414"/>
        <v>44555.319000000003</v>
      </c>
      <c r="AV1075" s="16">
        <f t="shared" si="2346"/>
        <v>0</v>
      </c>
      <c r="AW1075" s="16">
        <f t="shared" si="2439"/>
        <v>0</v>
      </c>
      <c r="AX1075" s="16">
        <f t="shared" si="2415"/>
        <v>0</v>
      </c>
      <c r="AY1075" s="16">
        <f t="shared" si="2439"/>
        <v>0</v>
      </c>
      <c r="AZ1075" s="35"/>
    </row>
    <row r="1076" spans="1:52" x14ac:dyDescent="0.3">
      <c r="A1076" s="17" t="s">
        <v>1022</v>
      </c>
      <c r="B1076" s="56">
        <v>620</v>
      </c>
      <c r="C1076" s="60"/>
      <c r="D1076" s="60"/>
      <c r="E1076" s="12" t="s">
        <v>410</v>
      </c>
      <c r="F1076" s="16">
        <f t="shared" si="2439"/>
        <v>0</v>
      </c>
      <c r="G1076" s="16">
        <f t="shared" si="2439"/>
        <v>0</v>
      </c>
      <c r="H1076" s="16">
        <f t="shared" si="2439"/>
        <v>0</v>
      </c>
      <c r="I1076" s="16">
        <f t="shared" si="2439"/>
        <v>0</v>
      </c>
      <c r="J1076" s="16">
        <f t="shared" si="2439"/>
        <v>0</v>
      </c>
      <c r="K1076" s="16">
        <f t="shared" si="2439"/>
        <v>0</v>
      </c>
      <c r="L1076" s="16">
        <f t="shared" si="2410"/>
        <v>0</v>
      </c>
      <c r="M1076" s="16">
        <f t="shared" si="2411"/>
        <v>0</v>
      </c>
      <c r="N1076" s="16">
        <f t="shared" si="2412"/>
        <v>0</v>
      </c>
      <c r="O1076" s="16">
        <f t="shared" si="2439"/>
        <v>0</v>
      </c>
      <c r="P1076" s="16">
        <f t="shared" si="2439"/>
        <v>0</v>
      </c>
      <c r="Q1076" s="16">
        <f t="shared" si="2439"/>
        <v>0</v>
      </c>
      <c r="R1076" s="16">
        <f t="shared" si="2357"/>
        <v>0</v>
      </c>
      <c r="S1076" s="16">
        <f t="shared" si="2358"/>
        <v>0</v>
      </c>
      <c r="T1076" s="16">
        <f t="shared" si="2359"/>
        <v>0</v>
      </c>
      <c r="U1076" s="16">
        <f t="shared" si="2439"/>
        <v>0</v>
      </c>
      <c r="V1076" s="16">
        <f t="shared" si="2439"/>
        <v>0</v>
      </c>
      <c r="W1076" s="16">
        <f t="shared" si="2439"/>
        <v>0</v>
      </c>
      <c r="X1076" s="16">
        <f t="shared" si="2360"/>
        <v>0</v>
      </c>
      <c r="Y1076" s="16">
        <f t="shared" si="2361"/>
        <v>0</v>
      </c>
      <c r="Z1076" s="16">
        <f t="shared" si="2362"/>
        <v>0</v>
      </c>
      <c r="AA1076" s="16">
        <f t="shared" si="2439"/>
        <v>0</v>
      </c>
      <c r="AB1076" s="16">
        <f t="shared" si="2439"/>
        <v>0</v>
      </c>
      <c r="AC1076" s="16">
        <f t="shared" si="2439"/>
        <v>0</v>
      </c>
      <c r="AD1076" s="16">
        <f t="shared" si="2363"/>
        <v>0</v>
      </c>
      <c r="AE1076" s="16">
        <f t="shared" si="2364"/>
        <v>0</v>
      </c>
      <c r="AF1076" s="16">
        <f t="shared" si="2365"/>
        <v>0</v>
      </c>
      <c r="AG1076" s="16">
        <f t="shared" si="2439"/>
        <v>0</v>
      </c>
      <c r="AH1076" s="16">
        <f t="shared" si="2439"/>
        <v>0</v>
      </c>
      <c r="AI1076" s="16">
        <f t="shared" si="2439"/>
        <v>0</v>
      </c>
      <c r="AJ1076" s="16">
        <f t="shared" si="2366"/>
        <v>0</v>
      </c>
      <c r="AK1076" s="16">
        <f t="shared" si="2367"/>
        <v>0</v>
      </c>
      <c r="AL1076" s="16">
        <f t="shared" si="2368"/>
        <v>0</v>
      </c>
      <c r="AM1076" s="16">
        <f t="shared" si="2439"/>
        <v>0</v>
      </c>
      <c r="AN1076" s="16">
        <f t="shared" si="2439"/>
        <v>44555.319000000003</v>
      </c>
      <c r="AO1076" s="16">
        <f t="shared" si="2439"/>
        <v>0</v>
      </c>
      <c r="AP1076" s="16">
        <f t="shared" si="2344"/>
        <v>0</v>
      </c>
      <c r="AQ1076" s="16">
        <f t="shared" si="2439"/>
        <v>0</v>
      </c>
      <c r="AR1076" s="16">
        <f t="shared" si="2413"/>
        <v>0</v>
      </c>
      <c r="AS1076" s="16">
        <f t="shared" si="2345"/>
        <v>44555.319000000003</v>
      </c>
      <c r="AT1076" s="16">
        <f t="shared" si="2439"/>
        <v>0</v>
      </c>
      <c r="AU1076" s="16">
        <f t="shared" si="2414"/>
        <v>44555.319000000003</v>
      </c>
      <c r="AV1076" s="16">
        <f t="shared" si="2346"/>
        <v>0</v>
      </c>
      <c r="AW1076" s="16">
        <f t="shared" si="2439"/>
        <v>0</v>
      </c>
      <c r="AX1076" s="16">
        <f t="shared" si="2415"/>
        <v>0</v>
      </c>
      <c r="AY1076" s="16">
        <f t="shared" si="2439"/>
        <v>0</v>
      </c>
      <c r="AZ1076" s="35"/>
    </row>
    <row r="1077" spans="1:52" x14ac:dyDescent="0.3">
      <c r="A1077" s="17" t="s">
        <v>1022</v>
      </c>
      <c r="B1077" s="56">
        <v>620</v>
      </c>
      <c r="C1077" s="60" t="s">
        <v>25</v>
      </c>
      <c r="D1077" s="60" t="s">
        <v>87</v>
      </c>
      <c r="E1077" s="12" t="s">
        <v>375</v>
      </c>
      <c r="F1077" s="16"/>
      <c r="G1077" s="16"/>
      <c r="H1077" s="16"/>
      <c r="I1077" s="16"/>
      <c r="J1077" s="16"/>
      <c r="K1077" s="16"/>
      <c r="L1077" s="16">
        <f t="shared" si="2410"/>
        <v>0</v>
      </c>
      <c r="M1077" s="16">
        <f t="shared" si="2411"/>
        <v>0</v>
      </c>
      <c r="N1077" s="16">
        <f t="shared" si="2412"/>
        <v>0</v>
      </c>
      <c r="O1077" s="16"/>
      <c r="P1077" s="16"/>
      <c r="Q1077" s="16"/>
      <c r="R1077" s="16">
        <f t="shared" si="2357"/>
        <v>0</v>
      </c>
      <c r="S1077" s="16">
        <f t="shared" si="2358"/>
        <v>0</v>
      </c>
      <c r="T1077" s="16">
        <f t="shared" si="2359"/>
        <v>0</v>
      </c>
      <c r="U1077" s="16"/>
      <c r="V1077" s="16"/>
      <c r="W1077" s="16"/>
      <c r="X1077" s="16">
        <f t="shared" si="2360"/>
        <v>0</v>
      </c>
      <c r="Y1077" s="16">
        <f t="shared" si="2361"/>
        <v>0</v>
      </c>
      <c r="Z1077" s="16">
        <f t="shared" si="2362"/>
        <v>0</v>
      </c>
      <c r="AA1077" s="16"/>
      <c r="AB1077" s="16"/>
      <c r="AC1077" s="16"/>
      <c r="AD1077" s="16">
        <f t="shared" si="2363"/>
        <v>0</v>
      </c>
      <c r="AE1077" s="16">
        <f t="shared" si="2364"/>
        <v>0</v>
      </c>
      <c r="AF1077" s="16">
        <f t="shared" si="2365"/>
        <v>0</v>
      </c>
      <c r="AG1077" s="16"/>
      <c r="AH1077" s="16"/>
      <c r="AI1077" s="16"/>
      <c r="AJ1077" s="16">
        <f t="shared" si="2366"/>
        <v>0</v>
      </c>
      <c r="AK1077" s="16">
        <f t="shared" si="2367"/>
        <v>0</v>
      </c>
      <c r="AL1077" s="16">
        <f t="shared" si="2368"/>
        <v>0</v>
      </c>
      <c r="AM1077" s="16"/>
      <c r="AN1077" s="16">
        <f>41401+3154.319</f>
        <v>44555.319000000003</v>
      </c>
      <c r="AO1077" s="16"/>
      <c r="AP1077" s="16">
        <f t="shared" si="2344"/>
        <v>0</v>
      </c>
      <c r="AQ1077" s="16"/>
      <c r="AR1077" s="16">
        <f t="shared" si="2413"/>
        <v>0</v>
      </c>
      <c r="AS1077" s="16">
        <f t="shared" si="2345"/>
        <v>44555.319000000003</v>
      </c>
      <c r="AT1077" s="16"/>
      <c r="AU1077" s="16">
        <f t="shared" si="2414"/>
        <v>44555.319000000003</v>
      </c>
      <c r="AV1077" s="16">
        <f t="shared" si="2346"/>
        <v>0</v>
      </c>
      <c r="AW1077" s="16"/>
      <c r="AX1077" s="16">
        <f t="shared" si="2415"/>
        <v>0</v>
      </c>
      <c r="AY1077" s="16"/>
      <c r="AZ1077" s="35"/>
    </row>
    <row r="1078" spans="1:52" ht="62.4" x14ac:dyDescent="0.3">
      <c r="A1078" s="60" t="s">
        <v>186</v>
      </c>
      <c r="B1078" s="56"/>
      <c r="C1078" s="60"/>
      <c r="D1078" s="60"/>
      <c r="E1078" s="12" t="s">
        <v>558</v>
      </c>
      <c r="F1078" s="16">
        <f>F1085+F1089+F1079</f>
        <v>21240</v>
      </c>
      <c r="G1078" s="16">
        <f t="shared" ref="G1078:AY1078" si="2440">G1085+G1089+G1079</f>
        <v>0</v>
      </c>
      <c r="H1078" s="16">
        <f t="shared" si="2440"/>
        <v>0</v>
      </c>
      <c r="I1078" s="16">
        <f t="shared" ref="I1078:K1078" si="2441">I1085+I1089+I1079</f>
        <v>0</v>
      </c>
      <c r="J1078" s="16">
        <f t="shared" si="2441"/>
        <v>0</v>
      </c>
      <c r="K1078" s="16">
        <f t="shared" si="2441"/>
        <v>0</v>
      </c>
      <c r="L1078" s="16">
        <f t="shared" si="2410"/>
        <v>21240</v>
      </c>
      <c r="M1078" s="16">
        <f t="shared" si="2411"/>
        <v>0</v>
      </c>
      <c r="N1078" s="16">
        <f t="shared" si="2412"/>
        <v>0</v>
      </c>
      <c r="O1078" s="16">
        <f t="shared" ref="O1078:Q1078" si="2442">O1085+O1089+O1079</f>
        <v>1369.71</v>
      </c>
      <c r="P1078" s="16">
        <f t="shared" si="2442"/>
        <v>0</v>
      </c>
      <c r="Q1078" s="16">
        <f t="shared" si="2442"/>
        <v>0</v>
      </c>
      <c r="R1078" s="16">
        <f t="shared" si="2357"/>
        <v>22609.71</v>
      </c>
      <c r="S1078" s="16">
        <f t="shared" si="2358"/>
        <v>0</v>
      </c>
      <c r="T1078" s="16">
        <f t="shared" si="2359"/>
        <v>0</v>
      </c>
      <c r="U1078" s="16">
        <f t="shared" ref="U1078:W1078" si="2443">U1085+U1089+U1079</f>
        <v>0</v>
      </c>
      <c r="V1078" s="16">
        <f t="shared" si="2443"/>
        <v>0</v>
      </c>
      <c r="W1078" s="16">
        <f t="shared" si="2443"/>
        <v>0</v>
      </c>
      <c r="X1078" s="16">
        <f t="shared" si="2360"/>
        <v>22609.71</v>
      </c>
      <c r="Y1078" s="16">
        <f t="shared" si="2361"/>
        <v>0</v>
      </c>
      <c r="Z1078" s="16">
        <f t="shared" si="2362"/>
        <v>0</v>
      </c>
      <c r="AA1078" s="16">
        <f t="shared" ref="AA1078:AC1078" si="2444">AA1085+AA1089+AA1079</f>
        <v>0</v>
      </c>
      <c r="AB1078" s="16">
        <f t="shared" si="2444"/>
        <v>0</v>
      </c>
      <c r="AC1078" s="16">
        <f t="shared" si="2444"/>
        <v>0</v>
      </c>
      <c r="AD1078" s="16">
        <f t="shared" si="2363"/>
        <v>22609.71</v>
      </c>
      <c r="AE1078" s="16">
        <f t="shared" si="2364"/>
        <v>0</v>
      </c>
      <c r="AF1078" s="16">
        <f t="shared" si="2365"/>
        <v>0</v>
      </c>
      <c r="AG1078" s="16">
        <f t="shared" ref="AG1078:AI1078" si="2445">AG1085+AG1089+AG1079</f>
        <v>0</v>
      </c>
      <c r="AH1078" s="16">
        <f t="shared" si="2445"/>
        <v>0</v>
      </c>
      <c r="AI1078" s="16">
        <f t="shared" si="2445"/>
        <v>0</v>
      </c>
      <c r="AJ1078" s="16">
        <f t="shared" si="2366"/>
        <v>22609.71</v>
      </c>
      <c r="AK1078" s="16">
        <f t="shared" si="2367"/>
        <v>0</v>
      </c>
      <c r="AL1078" s="16">
        <f t="shared" si="2368"/>
        <v>0</v>
      </c>
      <c r="AM1078" s="16">
        <f t="shared" ref="AM1078:AO1078" si="2446">AM1085+AM1089+AM1079</f>
        <v>0</v>
      </c>
      <c r="AN1078" s="16">
        <f t="shared" si="2446"/>
        <v>0</v>
      </c>
      <c r="AO1078" s="16">
        <f t="shared" si="2446"/>
        <v>0</v>
      </c>
      <c r="AP1078" s="16">
        <f t="shared" si="2344"/>
        <v>22609.71</v>
      </c>
      <c r="AQ1078" s="16">
        <f t="shared" ref="AQ1078" si="2447">AQ1085+AQ1089+AQ1079</f>
        <v>0</v>
      </c>
      <c r="AR1078" s="16">
        <f t="shared" si="2413"/>
        <v>22609.71</v>
      </c>
      <c r="AS1078" s="16">
        <f t="shared" si="2345"/>
        <v>0</v>
      </c>
      <c r="AT1078" s="16">
        <f t="shared" ref="AT1078" si="2448">AT1085+AT1089+AT1079</f>
        <v>0</v>
      </c>
      <c r="AU1078" s="16">
        <f t="shared" si="2414"/>
        <v>0</v>
      </c>
      <c r="AV1078" s="16">
        <f t="shared" si="2346"/>
        <v>0</v>
      </c>
      <c r="AW1078" s="16">
        <f t="shared" ref="AW1078" si="2449">AW1085+AW1089+AW1079</f>
        <v>0</v>
      </c>
      <c r="AX1078" s="16">
        <f t="shared" si="2415"/>
        <v>0</v>
      </c>
      <c r="AY1078" s="16">
        <f t="shared" si="2440"/>
        <v>0</v>
      </c>
      <c r="AZ1078" s="35"/>
    </row>
    <row r="1079" spans="1:52" ht="46.8" hidden="1" x14ac:dyDescent="0.3">
      <c r="A1079" s="17" t="s">
        <v>1163</v>
      </c>
      <c r="B1079" s="41"/>
      <c r="C1079" s="43"/>
      <c r="D1079" s="43"/>
      <c r="E1079" s="12" t="s">
        <v>1164</v>
      </c>
      <c r="F1079" s="16">
        <f t="shared" ref="F1079:AY1080" si="2450">F1080</f>
        <v>0</v>
      </c>
      <c r="G1079" s="16">
        <f t="shared" si="2450"/>
        <v>0</v>
      </c>
      <c r="H1079" s="16">
        <f t="shared" si="2450"/>
        <v>0</v>
      </c>
      <c r="I1079" s="16">
        <f t="shared" si="2450"/>
        <v>0</v>
      </c>
      <c r="J1079" s="16">
        <f t="shared" si="2450"/>
        <v>0</v>
      </c>
      <c r="K1079" s="16">
        <f t="shared" si="2450"/>
        <v>0</v>
      </c>
      <c r="L1079" s="16">
        <f t="shared" si="2410"/>
        <v>0</v>
      </c>
      <c r="M1079" s="16">
        <f t="shared" si="2411"/>
        <v>0</v>
      </c>
      <c r="N1079" s="16">
        <f t="shared" si="2412"/>
        <v>0</v>
      </c>
      <c r="O1079" s="16">
        <f t="shared" si="2450"/>
        <v>0</v>
      </c>
      <c r="P1079" s="16">
        <f t="shared" si="2450"/>
        <v>0</v>
      </c>
      <c r="Q1079" s="16">
        <f t="shared" si="2450"/>
        <v>0</v>
      </c>
      <c r="R1079" s="16">
        <f t="shared" si="2357"/>
        <v>0</v>
      </c>
      <c r="S1079" s="16">
        <f t="shared" si="2358"/>
        <v>0</v>
      </c>
      <c r="T1079" s="16">
        <f t="shared" si="2359"/>
        <v>0</v>
      </c>
      <c r="U1079" s="16">
        <f t="shared" si="2450"/>
        <v>0</v>
      </c>
      <c r="V1079" s="16">
        <f t="shared" si="2450"/>
        <v>0</v>
      </c>
      <c r="W1079" s="16">
        <f t="shared" si="2450"/>
        <v>0</v>
      </c>
      <c r="X1079" s="16">
        <f t="shared" si="2360"/>
        <v>0</v>
      </c>
      <c r="Y1079" s="16">
        <f t="shared" si="2361"/>
        <v>0</v>
      </c>
      <c r="Z1079" s="16">
        <f t="shared" si="2362"/>
        <v>0</v>
      </c>
      <c r="AA1079" s="16">
        <f t="shared" si="2450"/>
        <v>0</v>
      </c>
      <c r="AB1079" s="16">
        <f t="shared" si="2450"/>
        <v>0</v>
      </c>
      <c r="AC1079" s="16">
        <f t="shared" si="2450"/>
        <v>0</v>
      </c>
      <c r="AD1079" s="16">
        <f t="shared" si="2363"/>
        <v>0</v>
      </c>
      <c r="AE1079" s="16">
        <f t="shared" si="2364"/>
        <v>0</v>
      </c>
      <c r="AF1079" s="16">
        <f t="shared" si="2365"/>
        <v>0</v>
      </c>
      <c r="AG1079" s="16">
        <f t="shared" si="2450"/>
        <v>0</v>
      </c>
      <c r="AH1079" s="16">
        <f t="shared" si="2450"/>
        <v>0</v>
      </c>
      <c r="AI1079" s="16">
        <f t="shared" si="2450"/>
        <v>0</v>
      </c>
      <c r="AJ1079" s="16">
        <f t="shared" si="2366"/>
        <v>0</v>
      </c>
      <c r="AK1079" s="16">
        <f t="shared" si="2367"/>
        <v>0</v>
      </c>
      <c r="AL1079" s="16">
        <f t="shared" si="2368"/>
        <v>0</v>
      </c>
      <c r="AM1079" s="16">
        <f t="shared" si="2450"/>
        <v>0</v>
      </c>
      <c r="AN1079" s="16">
        <f t="shared" si="2450"/>
        <v>0</v>
      </c>
      <c r="AO1079" s="16">
        <f t="shared" si="2450"/>
        <v>0</v>
      </c>
      <c r="AP1079" s="16">
        <f t="shared" si="2344"/>
        <v>0</v>
      </c>
      <c r="AQ1079" s="16">
        <f t="shared" si="2450"/>
        <v>0</v>
      </c>
      <c r="AR1079" s="16"/>
      <c r="AS1079" s="16">
        <f t="shared" si="2345"/>
        <v>0</v>
      </c>
      <c r="AT1079" s="16">
        <f t="shared" si="2450"/>
        <v>0</v>
      </c>
      <c r="AU1079" s="16"/>
      <c r="AV1079" s="16">
        <f t="shared" si="2346"/>
        <v>0</v>
      </c>
      <c r="AW1079" s="16">
        <f t="shared" si="2450"/>
        <v>0</v>
      </c>
      <c r="AX1079" s="16"/>
      <c r="AY1079" s="16">
        <f t="shared" si="2450"/>
        <v>0</v>
      </c>
      <c r="AZ1079" s="35">
        <v>0</v>
      </c>
    </row>
    <row r="1080" spans="1:52" ht="46.8" hidden="1" x14ac:dyDescent="0.3">
      <c r="A1080" s="17" t="s">
        <v>1163</v>
      </c>
      <c r="B1080" s="41">
        <v>600</v>
      </c>
      <c r="C1080" s="43"/>
      <c r="D1080" s="43"/>
      <c r="E1080" s="12" t="s">
        <v>395</v>
      </c>
      <c r="F1080" s="16">
        <f t="shared" si="2450"/>
        <v>0</v>
      </c>
      <c r="G1080" s="16">
        <f t="shared" si="2450"/>
        <v>0</v>
      </c>
      <c r="H1080" s="16">
        <f t="shared" si="2450"/>
        <v>0</v>
      </c>
      <c r="I1080" s="16">
        <f t="shared" si="2450"/>
        <v>0</v>
      </c>
      <c r="J1080" s="16">
        <f t="shared" si="2450"/>
        <v>0</v>
      </c>
      <c r="K1080" s="16">
        <f t="shared" si="2450"/>
        <v>0</v>
      </c>
      <c r="L1080" s="16">
        <f t="shared" si="2410"/>
        <v>0</v>
      </c>
      <c r="M1080" s="16">
        <f t="shared" si="2411"/>
        <v>0</v>
      </c>
      <c r="N1080" s="16">
        <f t="shared" si="2412"/>
        <v>0</v>
      </c>
      <c r="O1080" s="16">
        <f t="shared" si="2450"/>
        <v>0</v>
      </c>
      <c r="P1080" s="16">
        <f t="shared" si="2450"/>
        <v>0</v>
      </c>
      <c r="Q1080" s="16">
        <f t="shared" si="2450"/>
        <v>0</v>
      </c>
      <c r="R1080" s="16">
        <f t="shared" si="2357"/>
        <v>0</v>
      </c>
      <c r="S1080" s="16">
        <f t="shared" si="2358"/>
        <v>0</v>
      </c>
      <c r="T1080" s="16">
        <f t="shared" si="2359"/>
        <v>0</v>
      </c>
      <c r="U1080" s="16">
        <f t="shared" si="2450"/>
        <v>0</v>
      </c>
      <c r="V1080" s="16">
        <f t="shared" si="2450"/>
        <v>0</v>
      </c>
      <c r="W1080" s="16">
        <f t="shared" si="2450"/>
        <v>0</v>
      </c>
      <c r="X1080" s="16">
        <f t="shared" si="2360"/>
        <v>0</v>
      </c>
      <c r="Y1080" s="16">
        <f t="shared" si="2361"/>
        <v>0</v>
      </c>
      <c r="Z1080" s="16">
        <f t="shared" si="2362"/>
        <v>0</v>
      </c>
      <c r="AA1080" s="16">
        <f t="shared" si="2450"/>
        <v>0</v>
      </c>
      <c r="AB1080" s="16">
        <f t="shared" si="2450"/>
        <v>0</v>
      </c>
      <c r="AC1080" s="16">
        <f t="shared" si="2450"/>
        <v>0</v>
      </c>
      <c r="AD1080" s="16">
        <f t="shared" si="2363"/>
        <v>0</v>
      </c>
      <c r="AE1080" s="16">
        <f t="shared" si="2364"/>
        <v>0</v>
      </c>
      <c r="AF1080" s="16">
        <f t="shared" si="2365"/>
        <v>0</v>
      </c>
      <c r="AG1080" s="16">
        <f t="shared" si="2450"/>
        <v>0</v>
      </c>
      <c r="AH1080" s="16">
        <f t="shared" si="2450"/>
        <v>0</v>
      </c>
      <c r="AI1080" s="16">
        <f t="shared" si="2450"/>
        <v>0</v>
      </c>
      <c r="AJ1080" s="16">
        <f t="shared" si="2366"/>
        <v>0</v>
      </c>
      <c r="AK1080" s="16">
        <f t="shared" si="2367"/>
        <v>0</v>
      </c>
      <c r="AL1080" s="16">
        <f t="shared" si="2368"/>
        <v>0</v>
      </c>
      <c r="AM1080" s="16">
        <f t="shared" si="2450"/>
        <v>0</v>
      </c>
      <c r="AN1080" s="16">
        <f t="shared" si="2450"/>
        <v>0</v>
      </c>
      <c r="AO1080" s="16">
        <f t="shared" si="2450"/>
        <v>0</v>
      </c>
      <c r="AP1080" s="16">
        <f t="shared" si="2344"/>
        <v>0</v>
      </c>
      <c r="AQ1080" s="16">
        <f t="shared" si="2450"/>
        <v>0</v>
      </c>
      <c r="AR1080" s="16"/>
      <c r="AS1080" s="16">
        <f t="shared" si="2345"/>
        <v>0</v>
      </c>
      <c r="AT1080" s="16">
        <f t="shared" si="2450"/>
        <v>0</v>
      </c>
      <c r="AU1080" s="16"/>
      <c r="AV1080" s="16">
        <f t="shared" si="2346"/>
        <v>0</v>
      </c>
      <c r="AW1080" s="16">
        <f t="shared" si="2450"/>
        <v>0</v>
      </c>
      <c r="AX1080" s="16"/>
      <c r="AY1080" s="16">
        <f t="shared" si="2450"/>
        <v>0</v>
      </c>
      <c r="AZ1080" s="35">
        <v>0</v>
      </c>
    </row>
    <row r="1081" spans="1:52" hidden="1" x14ac:dyDescent="0.3">
      <c r="A1081" s="17" t="s">
        <v>1163</v>
      </c>
      <c r="B1081" s="41">
        <v>620</v>
      </c>
      <c r="C1081" s="43"/>
      <c r="D1081" s="43"/>
      <c r="E1081" s="12" t="s">
        <v>410</v>
      </c>
      <c r="F1081" s="16">
        <f t="shared" ref="F1081:AY1081" si="2451">F1083+F1082+F1084</f>
        <v>0</v>
      </c>
      <c r="G1081" s="16">
        <f t="shared" si="2451"/>
        <v>0</v>
      </c>
      <c r="H1081" s="16">
        <f t="shared" si="2451"/>
        <v>0</v>
      </c>
      <c r="I1081" s="16">
        <f t="shared" ref="I1081:K1081" si="2452">I1083+I1082+I1084</f>
        <v>0</v>
      </c>
      <c r="J1081" s="16">
        <f t="shared" si="2452"/>
        <v>0</v>
      </c>
      <c r="K1081" s="16">
        <f t="shared" si="2452"/>
        <v>0</v>
      </c>
      <c r="L1081" s="16">
        <f t="shared" si="2410"/>
        <v>0</v>
      </c>
      <c r="M1081" s="16">
        <f t="shared" si="2411"/>
        <v>0</v>
      </c>
      <c r="N1081" s="16">
        <f t="shared" si="2412"/>
        <v>0</v>
      </c>
      <c r="O1081" s="16">
        <f t="shared" ref="O1081:Q1081" si="2453">O1083+O1082+O1084</f>
        <v>0</v>
      </c>
      <c r="P1081" s="16">
        <f t="shared" si="2453"/>
        <v>0</v>
      </c>
      <c r="Q1081" s="16">
        <f t="shared" si="2453"/>
        <v>0</v>
      </c>
      <c r="R1081" s="16">
        <f t="shared" si="2357"/>
        <v>0</v>
      </c>
      <c r="S1081" s="16">
        <f t="shared" si="2358"/>
        <v>0</v>
      </c>
      <c r="T1081" s="16">
        <f t="shared" si="2359"/>
        <v>0</v>
      </c>
      <c r="U1081" s="16">
        <f t="shared" ref="U1081:W1081" si="2454">U1083+U1082+U1084</f>
        <v>0</v>
      </c>
      <c r="V1081" s="16">
        <f t="shared" si="2454"/>
        <v>0</v>
      </c>
      <c r="W1081" s="16">
        <f t="shared" si="2454"/>
        <v>0</v>
      </c>
      <c r="X1081" s="16">
        <f t="shared" si="2360"/>
        <v>0</v>
      </c>
      <c r="Y1081" s="16">
        <f t="shared" si="2361"/>
        <v>0</v>
      </c>
      <c r="Z1081" s="16">
        <f t="shared" si="2362"/>
        <v>0</v>
      </c>
      <c r="AA1081" s="16">
        <f t="shared" ref="AA1081:AC1081" si="2455">AA1083+AA1082+AA1084</f>
        <v>0</v>
      </c>
      <c r="AB1081" s="16">
        <f t="shared" si="2455"/>
        <v>0</v>
      </c>
      <c r="AC1081" s="16">
        <f t="shared" si="2455"/>
        <v>0</v>
      </c>
      <c r="AD1081" s="16">
        <f t="shared" si="2363"/>
        <v>0</v>
      </c>
      <c r="AE1081" s="16">
        <f t="shared" si="2364"/>
        <v>0</v>
      </c>
      <c r="AF1081" s="16">
        <f t="shared" si="2365"/>
        <v>0</v>
      </c>
      <c r="AG1081" s="16">
        <f t="shared" ref="AG1081:AI1081" si="2456">AG1083+AG1082+AG1084</f>
        <v>0</v>
      </c>
      <c r="AH1081" s="16">
        <f t="shared" si="2456"/>
        <v>0</v>
      </c>
      <c r="AI1081" s="16">
        <f t="shared" si="2456"/>
        <v>0</v>
      </c>
      <c r="AJ1081" s="16">
        <f t="shared" si="2366"/>
        <v>0</v>
      </c>
      <c r="AK1081" s="16">
        <f t="shared" si="2367"/>
        <v>0</v>
      </c>
      <c r="AL1081" s="16">
        <f t="shared" si="2368"/>
        <v>0</v>
      </c>
      <c r="AM1081" s="16">
        <f t="shared" ref="AM1081:AO1081" si="2457">AM1083+AM1082+AM1084</f>
        <v>0</v>
      </c>
      <c r="AN1081" s="16">
        <f t="shared" si="2457"/>
        <v>0</v>
      </c>
      <c r="AO1081" s="16">
        <f t="shared" si="2457"/>
        <v>0</v>
      </c>
      <c r="AP1081" s="16">
        <f t="shared" si="2344"/>
        <v>0</v>
      </c>
      <c r="AQ1081" s="16">
        <f t="shared" ref="AQ1081" si="2458">AQ1083+AQ1082+AQ1084</f>
        <v>0</v>
      </c>
      <c r="AR1081" s="16"/>
      <c r="AS1081" s="16">
        <f t="shared" si="2345"/>
        <v>0</v>
      </c>
      <c r="AT1081" s="16">
        <f t="shared" ref="AT1081" si="2459">AT1083+AT1082+AT1084</f>
        <v>0</v>
      </c>
      <c r="AU1081" s="16"/>
      <c r="AV1081" s="16">
        <f t="shared" si="2346"/>
        <v>0</v>
      </c>
      <c r="AW1081" s="16">
        <f t="shared" ref="AW1081" si="2460">AW1083+AW1082+AW1084</f>
        <v>0</v>
      </c>
      <c r="AX1081" s="16"/>
      <c r="AY1081" s="16">
        <f t="shared" si="2451"/>
        <v>0</v>
      </c>
      <c r="AZ1081" s="35">
        <v>0</v>
      </c>
    </row>
    <row r="1082" spans="1:52" hidden="1" x14ac:dyDescent="0.3">
      <c r="A1082" s="17" t="s">
        <v>1163</v>
      </c>
      <c r="B1082" s="41">
        <v>620</v>
      </c>
      <c r="C1082" s="43" t="s">
        <v>25</v>
      </c>
      <c r="D1082" s="43" t="s">
        <v>5</v>
      </c>
      <c r="E1082" s="12" t="s">
        <v>374</v>
      </c>
      <c r="F1082" s="16"/>
      <c r="G1082" s="16"/>
      <c r="H1082" s="16"/>
      <c r="I1082" s="16"/>
      <c r="J1082" s="16"/>
      <c r="K1082" s="16"/>
      <c r="L1082" s="16">
        <f t="shared" si="2410"/>
        <v>0</v>
      </c>
      <c r="M1082" s="16">
        <f t="shared" si="2411"/>
        <v>0</v>
      </c>
      <c r="N1082" s="16">
        <f t="shared" si="2412"/>
        <v>0</v>
      </c>
      <c r="O1082" s="16"/>
      <c r="P1082" s="16"/>
      <c r="Q1082" s="16"/>
      <c r="R1082" s="16">
        <f t="shared" si="2357"/>
        <v>0</v>
      </c>
      <c r="S1082" s="16">
        <f t="shared" si="2358"/>
        <v>0</v>
      </c>
      <c r="T1082" s="16">
        <f t="shared" si="2359"/>
        <v>0</v>
      </c>
      <c r="U1082" s="16"/>
      <c r="V1082" s="16"/>
      <c r="W1082" s="16"/>
      <c r="X1082" s="16">
        <f t="shared" si="2360"/>
        <v>0</v>
      </c>
      <c r="Y1082" s="16">
        <f t="shared" si="2361"/>
        <v>0</v>
      </c>
      <c r="Z1082" s="16">
        <f t="shared" si="2362"/>
        <v>0</v>
      </c>
      <c r="AA1082" s="16"/>
      <c r="AB1082" s="16"/>
      <c r="AC1082" s="16"/>
      <c r="AD1082" s="16">
        <f t="shared" si="2363"/>
        <v>0</v>
      </c>
      <c r="AE1082" s="16">
        <f t="shared" si="2364"/>
        <v>0</v>
      </c>
      <c r="AF1082" s="16">
        <f t="shared" si="2365"/>
        <v>0</v>
      </c>
      <c r="AG1082" s="16"/>
      <c r="AH1082" s="16"/>
      <c r="AI1082" s="16"/>
      <c r="AJ1082" s="16">
        <f t="shared" si="2366"/>
        <v>0</v>
      </c>
      <c r="AK1082" s="16">
        <f t="shared" si="2367"/>
        <v>0</v>
      </c>
      <c r="AL1082" s="16">
        <f t="shared" si="2368"/>
        <v>0</v>
      </c>
      <c r="AM1082" s="16"/>
      <c r="AN1082" s="16"/>
      <c r="AO1082" s="16"/>
      <c r="AP1082" s="16">
        <f t="shared" si="2344"/>
        <v>0</v>
      </c>
      <c r="AQ1082" s="16"/>
      <c r="AR1082" s="16"/>
      <c r="AS1082" s="16">
        <f t="shared" si="2345"/>
        <v>0</v>
      </c>
      <c r="AT1082" s="16"/>
      <c r="AU1082" s="16"/>
      <c r="AV1082" s="16">
        <f t="shared" si="2346"/>
        <v>0</v>
      </c>
      <c r="AW1082" s="16"/>
      <c r="AX1082" s="16"/>
      <c r="AY1082" s="16"/>
      <c r="AZ1082" s="35">
        <v>0</v>
      </c>
    </row>
    <row r="1083" spans="1:52" hidden="1" x14ac:dyDescent="0.3">
      <c r="A1083" s="17" t="s">
        <v>1163</v>
      </c>
      <c r="B1083" s="41">
        <v>620</v>
      </c>
      <c r="C1083" s="43" t="s">
        <v>25</v>
      </c>
      <c r="D1083" s="43" t="s">
        <v>87</v>
      </c>
      <c r="E1083" s="12" t="s">
        <v>375</v>
      </c>
      <c r="F1083" s="16"/>
      <c r="G1083" s="16"/>
      <c r="H1083" s="16"/>
      <c r="I1083" s="16"/>
      <c r="J1083" s="16"/>
      <c r="K1083" s="16"/>
      <c r="L1083" s="16">
        <f t="shared" si="2410"/>
        <v>0</v>
      </c>
      <c r="M1083" s="16">
        <f t="shared" si="2411"/>
        <v>0</v>
      </c>
      <c r="N1083" s="16">
        <f t="shared" si="2412"/>
        <v>0</v>
      </c>
      <c r="O1083" s="16"/>
      <c r="P1083" s="16"/>
      <c r="Q1083" s="16"/>
      <c r="R1083" s="16">
        <f t="shared" si="2357"/>
        <v>0</v>
      </c>
      <c r="S1083" s="16">
        <f t="shared" si="2358"/>
        <v>0</v>
      </c>
      <c r="T1083" s="16">
        <f t="shared" si="2359"/>
        <v>0</v>
      </c>
      <c r="U1083" s="16"/>
      <c r="V1083" s="16"/>
      <c r="W1083" s="16"/>
      <c r="X1083" s="16">
        <f t="shared" si="2360"/>
        <v>0</v>
      </c>
      <c r="Y1083" s="16">
        <f t="shared" si="2361"/>
        <v>0</v>
      </c>
      <c r="Z1083" s="16">
        <f t="shared" si="2362"/>
        <v>0</v>
      </c>
      <c r="AA1083" s="16"/>
      <c r="AB1083" s="16"/>
      <c r="AC1083" s="16"/>
      <c r="AD1083" s="16">
        <f t="shared" si="2363"/>
        <v>0</v>
      </c>
      <c r="AE1083" s="16">
        <f t="shared" si="2364"/>
        <v>0</v>
      </c>
      <c r="AF1083" s="16">
        <f t="shared" si="2365"/>
        <v>0</v>
      </c>
      <c r="AG1083" s="16"/>
      <c r="AH1083" s="16"/>
      <c r="AI1083" s="16"/>
      <c r="AJ1083" s="16">
        <f t="shared" si="2366"/>
        <v>0</v>
      </c>
      <c r="AK1083" s="16">
        <f t="shared" si="2367"/>
        <v>0</v>
      </c>
      <c r="AL1083" s="16">
        <f t="shared" si="2368"/>
        <v>0</v>
      </c>
      <c r="AM1083" s="16"/>
      <c r="AN1083" s="16"/>
      <c r="AO1083" s="16"/>
      <c r="AP1083" s="16">
        <f t="shared" si="2344"/>
        <v>0</v>
      </c>
      <c r="AQ1083" s="16"/>
      <c r="AR1083" s="16"/>
      <c r="AS1083" s="16">
        <f t="shared" si="2345"/>
        <v>0</v>
      </c>
      <c r="AT1083" s="16"/>
      <c r="AU1083" s="16"/>
      <c r="AV1083" s="16">
        <f t="shared" si="2346"/>
        <v>0</v>
      </c>
      <c r="AW1083" s="16"/>
      <c r="AX1083" s="16"/>
      <c r="AY1083" s="16"/>
      <c r="AZ1083" s="35">
        <v>0</v>
      </c>
    </row>
    <row r="1084" spans="1:52" hidden="1" x14ac:dyDescent="0.3">
      <c r="A1084" s="17" t="s">
        <v>1163</v>
      </c>
      <c r="B1084" s="41">
        <v>620</v>
      </c>
      <c r="C1084" s="43" t="s">
        <v>25</v>
      </c>
      <c r="D1084" s="43" t="s">
        <v>17</v>
      </c>
      <c r="E1084" s="12" t="s">
        <v>376</v>
      </c>
      <c r="F1084" s="16"/>
      <c r="G1084" s="16"/>
      <c r="H1084" s="16"/>
      <c r="I1084" s="16"/>
      <c r="J1084" s="16"/>
      <c r="K1084" s="16"/>
      <c r="L1084" s="16">
        <f t="shared" si="2410"/>
        <v>0</v>
      </c>
      <c r="M1084" s="16">
        <f t="shared" si="2411"/>
        <v>0</v>
      </c>
      <c r="N1084" s="16">
        <f t="shared" si="2412"/>
        <v>0</v>
      </c>
      <c r="O1084" s="16"/>
      <c r="P1084" s="16"/>
      <c r="Q1084" s="16"/>
      <c r="R1084" s="16">
        <f t="shared" si="2357"/>
        <v>0</v>
      </c>
      <c r="S1084" s="16">
        <f t="shared" si="2358"/>
        <v>0</v>
      </c>
      <c r="T1084" s="16">
        <f t="shared" si="2359"/>
        <v>0</v>
      </c>
      <c r="U1084" s="16"/>
      <c r="V1084" s="16"/>
      <c r="W1084" s="16"/>
      <c r="X1084" s="16">
        <f t="shared" si="2360"/>
        <v>0</v>
      </c>
      <c r="Y1084" s="16">
        <f t="shared" si="2361"/>
        <v>0</v>
      </c>
      <c r="Z1084" s="16">
        <f t="shared" si="2362"/>
        <v>0</v>
      </c>
      <c r="AA1084" s="16"/>
      <c r="AB1084" s="16"/>
      <c r="AC1084" s="16"/>
      <c r="AD1084" s="16">
        <f t="shared" si="2363"/>
        <v>0</v>
      </c>
      <c r="AE1084" s="16">
        <f t="shared" si="2364"/>
        <v>0</v>
      </c>
      <c r="AF1084" s="16">
        <f t="shared" si="2365"/>
        <v>0</v>
      </c>
      <c r="AG1084" s="16"/>
      <c r="AH1084" s="16"/>
      <c r="AI1084" s="16"/>
      <c r="AJ1084" s="16">
        <f t="shared" si="2366"/>
        <v>0</v>
      </c>
      <c r="AK1084" s="16">
        <f t="shared" si="2367"/>
        <v>0</v>
      </c>
      <c r="AL1084" s="16">
        <f t="shared" si="2368"/>
        <v>0</v>
      </c>
      <c r="AM1084" s="16"/>
      <c r="AN1084" s="16"/>
      <c r="AO1084" s="16"/>
      <c r="AP1084" s="16">
        <f t="shared" si="2344"/>
        <v>0</v>
      </c>
      <c r="AQ1084" s="16"/>
      <c r="AR1084" s="16"/>
      <c r="AS1084" s="16">
        <f t="shared" si="2345"/>
        <v>0</v>
      </c>
      <c r="AT1084" s="16"/>
      <c r="AU1084" s="16"/>
      <c r="AV1084" s="16">
        <f t="shared" si="2346"/>
        <v>0</v>
      </c>
      <c r="AW1084" s="16"/>
      <c r="AX1084" s="16"/>
      <c r="AY1084" s="16"/>
      <c r="AZ1084" s="35">
        <v>0</v>
      </c>
    </row>
    <row r="1085" spans="1:52" ht="109.2" x14ac:dyDescent="0.3">
      <c r="A1085" s="17" t="s">
        <v>1111</v>
      </c>
      <c r="B1085" s="56"/>
      <c r="C1085" s="60"/>
      <c r="D1085" s="60"/>
      <c r="E1085" s="12" t="s">
        <v>1112</v>
      </c>
      <c r="F1085" s="16">
        <f t="shared" ref="F1085:AY1087" si="2461">F1086</f>
        <v>0</v>
      </c>
      <c r="G1085" s="16">
        <f t="shared" si="2461"/>
        <v>0</v>
      </c>
      <c r="H1085" s="16">
        <f t="shared" si="2461"/>
        <v>0</v>
      </c>
      <c r="I1085" s="16">
        <f t="shared" si="2461"/>
        <v>0</v>
      </c>
      <c r="J1085" s="16">
        <f t="shared" si="2461"/>
        <v>0</v>
      </c>
      <c r="K1085" s="16">
        <f t="shared" si="2461"/>
        <v>0</v>
      </c>
      <c r="L1085" s="16">
        <f t="shared" si="2410"/>
        <v>0</v>
      </c>
      <c r="M1085" s="16">
        <f t="shared" si="2411"/>
        <v>0</v>
      </c>
      <c r="N1085" s="16">
        <f t="shared" si="2412"/>
        <v>0</v>
      </c>
      <c r="O1085" s="16">
        <f t="shared" si="2461"/>
        <v>1369.71</v>
      </c>
      <c r="P1085" s="16">
        <f t="shared" si="2461"/>
        <v>0</v>
      </c>
      <c r="Q1085" s="16">
        <f t="shared" si="2461"/>
        <v>0</v>
      </c>
      <c r="R1085" s="16">
        <f t="shared" si="2357"/>
        <v>1369.71</v>
      </c>
      <c r="S1085" s="16">
        <f t="shared" si="2358"/>
        <v>0</v>
      </c>
      <c r="T1085" s="16">
        <f t="shared" si="2359"/>
        <v>0</v>
      </c>
      <c r="U1085" s="16">
        <f t="shared" si="2461"/>
        <v>0</v>
      </c>
      <c r="V1085" s="16">
        <f t="shared" si="2461"/>
        <v>0</v>
      </c>
      <c r="W1085" s="16">
        <f t="shared" si="2461"/>
        <v>0</v>
      </c>
      <c r="X1085" s="16">
        <f t="shared" si="2360"/>
        <v>1369.71</v>
      </c>
      <c r="Y1085" s="16">
        <f t="shared" si="2361"/>
        <v>0</v>
      </c>
      <c r="Z1085" s="16">
        <f t="shared" si="2362"/>
        <v>0</v>
      </c>
      <c r="AA1085" s="16">
        <f t="shared" si="2461"/>
        <v>0</v>
      </c>
      <c r="AB1085" s="16">
        <f t="shared" si="2461"/>
        <v>0</v>
      </c>
      <c r="AC1085" s="16">
        <f t="shared" si="2461"/>
        <v>0</v>
      </c>
      <c r="AD1085" s="16">
        <f t="shared" si="2363"/>
        <v>1369.71</v>
      </c>
      <c r="AE1085" s="16">
        <f t="shared" si="2364"/>
        <v>0</v>
      </c>
      <c r="AF1085" s="16">
        <f t="shared" si="2365"/>
        <v>0</v>
      </c>
      <c r="AG1085" s="16">
        <f t="shared" si="2461"/>
        <v>0</v>
      </c>
      <c r="AH1085" s="16">
        <f t="shared" si="2461"/>
        <v>0</v>
      </c>
      <c r="AI1085" s="16">
        <f t="shared" si="2461"/>
        <v>0</v>
      </c>
      <c r="AJ1085" s="16">
        <f t="shared" si="2366"/>
        <v>1369.71</v>
      </c>
      <c r="AK1085" s="16">
        <f t="shared" si="2367"/>
        <v>0</v>
      </c>
      <c r="AL1085" s="16">
        <f t="shared" si="2368"/>
        <v>0</v>
      </c>
      <c r="AM1085" s="16">
        <f t="shared" si="2461"/>
        <v>0</v>
      </c>
      <c r="AN1085" s="16">
        <f t="shared" si="2461"/>
        <v>0</v>
      </c>
      <c r="AO1085" s="16">
        <f t="shared" si="2461"/>
        <v>0</v>
      </c>
      <c r="AP1085" s="16">
        <f t="shared" si="2344"/>
        <v>1369.71</v>
      </c>
      <c r="AQ1085" s="16">
        <f t="shared" si="2461"/>
        <v>0</v>
      </c>
      <c r="AR1085" s="16">
        <f t="shared" ref="AR1085:AR1148" si="2462">AP1085+AQ1085</f>
        <v>1369.71</v>
      </c>
      <c r="AS1085" s="16">
        <f t="shared" si="2345"/>
        <v>0</v>
      </c>
      <c r="AT1085" s="16">
        <f t="shared" si="2461"/>
        <v>0</v>
      </c>
      <c r="AU1085" s="16">
        <f t="shared" ref="AU1085:AU1148" si="2463">AS1085+AT1085</f>
        <v>0</v>
      </c>
      <c r="AV1085" s="16">
        <f t="shared" si="2346"/>
        <v>0</v>
      </c>
      <c r="AW1085" s="16">
        <f t="shared" si="2461"/>
        <v>0</v>
      </c>
      <c r="AX1085" s="16">
        <f t="shared" ref="AX1085:AX1148" si="2464">AV1085+AW1085</f>
        <v>0</v>
      </c>
      <c r="AY1085" s="16">
        <f t="shared" si="2461"/>
        <v>0</v>
      </c>
      <c r="AZ1085" s="35"/>
    </row>
    <row r="1086" spans="1:52" ht="46.8" x14ac:dyDescent="0.3">
      <c r="A1086" s="17" t="s">
        <v>1111</v>
      </c>
      <c r="B1086" s="56">
        <v>600</v>
      </c>
      <c r="C1086" s="60"/>
      <c r="D1086" s="60"/>
      <c r="E1086" s="12" t="s">
        <v>395</v>
      </c>
      <c r="F1086" s="16">
        <f t="shared" si="2461"/>
        <v>0</v>
      </c>
      <c r="G1086" s="16">
        <f t="shared" si="2461"/>
        <v>0</v>
      </c>
      <c r="H1086" s="16">
        <f t="shared" si="2461"/>
        <v>0</v>
      </c>
      <c r="I1086" s="16">
        <f t="shared" si="2461"/>
        <v>0</v>
      </c>
      <c r="J1086" s="16">
        <f t="shared" si="2461"/>
        <v>0</v>
      </c>
      <c r="K1086" s="16">
        <f t="shared" si="2461"/>
        <v>0</v>
      </c>
      <c r="L1086" s="16">
        <f t="shared" si="2410"/>
        <v>0</v>
      </c>
      <c r="M1086" s="16">
        <f t="shared" si="2411"/>
        <v>0</v>
      </c>
      <c r="N1086" s="16">
        <f t="shared" si="2412"/>
        <v>0</v>
      </c>
      <c r="O1086" s="16">
        <f t="shared" si="2461"/>
        <v>1369.71</v>
      </c>
      <c r="P1086" s="16">
        <f t="shared" si="2461"/>
        <v>0</v>
      </c>
      <c r="Q1086" s="16">
        <f t="shared" si="2461"/>
        <v>0</v>
      </c>
      <c r="R1086" s="16">
        <f t="shared" si="2357"/>
        <v>1369.71</v>
      </c>
      <c r="S1086" s="16">
        <f t="shared" si="2358"/>
        <v>0</v>
      </c>
      <c r="T1086" s="16">
        <f t="shared" si="2359"/>
        <v>0</v>
      </c>
      <c r="U1086" s="16">
        <f t="shared" si="2461"/>
        <v>0</v>
      </c>
      <c r="V1086" s="16">
        <f t="shared" si="2461"/>
        <v>0</v>
      </c>
      <c r="W1086" s="16">
        <f t="shared" si="2461"/>
        <v>0</v>
      </c>
      <c r="X1086" s="16">
        <f t="shared" si="2360"/>
        <v>1369.71</v>
      </c>
      <c r="Y1086" s="16">
        <f t="shared" si="2361"/>
        <v>0</v>
      </c>
      <c r="Z1086" s="16">
        <f t="shared" si="2362"/>
        <v>0</v>
      </c>
      <c r="AA1086" s="16">
        <f t="shared" si="2461"/>
        <v>0</v>
      </c>
      <c r="AB1086" s="16">
        <f t="shared" si="2461"/>
        <v>0</v>
      </c>
      <c r="AC1086" s="16">
        <f t="shared" si="2461"/>
        <v>0</v>
      </c>
      <c r="AD1086" s="16">
        <f t="shared" si="2363"/>
        <v>1369.71</v>
      </c>
      <c r="AE1086" s="16">
        <f t="shared" si="2364"/>
        <v>0</v>
      </c>
      <c r="AF1086" s="16">
        <f t="shared" si="2365"/>
        <v>0</v>
      </c>
      <c r="AG1086" s="16">
        <f t="shared" si="2461"/>
        <v>0</v>
      </c>
      <c r="AH1086" s="16">
        <f t="shared" si="2461"/>
        <v>0</v>
      </c>
      <c r="AI1086" s="16">
        <f t="shared" si="2461"/>
        <v>0</v>
      </c>
      <c r="AJ1086" s="16">
        <f t="shared" si="2366"/>
        <v>1369.71</v>
      </c>
      <c r="AK1086" s="16">
        <f t="shared" si="2367"/>
        <v>0</v>
      </c>
      <c r="AL1086" s="16">
        <f t="shared" si="2368"/>
        <v>0</v>
      </c>
      <c r="AM1086" s="16">
        <f t="shared" si="2461"/>
        <v>0</v>
      </c>
      <c r="AN1086" s="16">
        <f t="shared" si="2461"/>
        <v>0</v>
      </c>
      <c r="AO1086" s="16">
        <f t="shared" si="2461"/>
        <v>0</v>
      </c>
      <c r="AP1086" s="16">
        <f t="shared" si="2344"/>
        <v>1369.71</v>
      </c>
      <c r="AQ1086" s="16">
        <f t="shared" si="2461"/>
        <v>0</v>
      </c>
      <c r="AR1086" s="16">
        <f t="shared" si="2462"/>
        <v>1369.71</v>
      </c>
      <c r="AS1086" s="16">
        <f t="shared" si="2345"/>
        <v>0</v>
      </c>
      <c r="AT1086" s="16">
        <f t="shared" si="2461"/>
        <v>0</v>
      </c>
      <c r="AU1086" s="16">
        <f t="shared" si="2463"/>
        <v>0</v>
      </c>
      <c r="AV1086" s="16">
        <f t="shared" si="2346"/>
        <v>0</v>
      </c>
      <c r="AW1086" s="16">
        <f t="shared" si="2461"/>
        <v>0</v>
      </c>
      <c r="AX1086" s="16">
        <f t="shared" si="2464"/>
        <v>0</v>
      </c>
      <c r="AY1086" s="16">
        <f t="shared" si="2461"/>
        <v>0</v>
      </c>
      <c r="AZ1086" s="35"/>
    </row>
    <row r="1087" spans="1:52" x14ac:dyDescent="0.3">
      <c r="A1087" s="17" t="s">
        <v>1111</v>
      </c>
      <c r="B1087" s="56">
        <v>620</v>
      </c>
      <c r="C1087" s="60"/>
      <c r="D1087" s="60"/>
      <c r="E1087" s="12" t="s">
        <v>410</v>
      </c>
      <c r="F1087" s="16">
        <f t="shared" si="2461"/>
        <v>0</v>
      </c>
      <c r="G1087" s="16">
        <f t="shared" si="2461"/>
        <v>0</v>
      </c>
      <c r="H1087" s="16">
        <f t="shared" si="2461"/>
        <v>0</v>
      </c>
      <c r="I1087" s="16">
        <f t="shared" si="2461"/>
        <v>0</v>
      </c>
      <c r="J1087" s="16">
        <f t="shared" si="2461"/>
        <v>0</v>
      </c>
      <c r="K1087" s="16">
        <f t="shared" si="2461"/>
        <v>0</v>
      </c>
      <c r="L1087" s="16">
        <f t="shared" si="2410"/>
        <v>0</v>
      </c>
      <c r="M1087" s="16">
        <f t="shared" si="2411"/>
        <v>0</v>
      </c>
      <c r="N1087" s="16">
        <f t="shared" si="2412"/>
        <v>0</v>
      </c>
      <c r="O1087" s="16">
        <f t="shared" si="2461"/>
        <v>1369.71</v>
      </c>
      <c r="P1087" s="16">
        <f t="shared" si="2461"/>
        <v>0</v>
      </c>
      <c r="Q1087" s="16">
        <f t="shared" si="2461"/>
        <v>0</v>
      </c>
      <c r="R1087" s="16">
        <f t="shared" si="2357"/>
        <v>1369.71</v>
      </c>
      <c r="S1087" s="16">
        <f t="shared" si="2358"/>
        <v>0</v>
      </c>
      <c r="T1087" s="16">
        <f t="shared" si="2359"/>
        <v>0</v>
      </c>
      <c r="U1087" s="16">
        <f t="shared" si="2461"/>
        <v>0</v>
      </c>
      <c r="V1087" s="16">
        <f t="shared" si="2461"/>
        <v>0</v>
      </c>
      <c r="W1087" s="16">
        <f t="shared" si="2461"/>
        <v>0</v>
      </c>
      <c r="X1087" s="16">
        <f t="shared" si="2360"/>
        <v>1369.71</v>
      </c>
      <c r="Y1087" s="16">
        <f t="shared" si="2361"/>
        <v>0</v>
      </c>
      <c r="Z1087" s="16">
        <f t="shared" si="2362"/>
        <v>0</v>
      </c>
      <c r="AA1087" s="16">
        <f t="shared" si="2461"/>
        <v>0</v>
      </c>
      <c r="AB1087" s="16">
        <f t="shared" si="2461"/>
        <v>0</v>
      </c>
      <c r="AC1087" s="16">
        <f t="shared" si="2461"/>
        <v>0</v>
      </c>
      <c r="AD1087" s="16">
        <f t="shared" si="2363"/>
        <v>1369.71</v>
      </c>
      <c r="AE1087" s="16">
        <f t="shared" si="2364"/>
        <v>0</v>
      </c>
      <c r="AF1087" s="16">
        <f t="shared" si="2365"/>
        <v>0</v>
      </c>
      <c r="AG1087" s="16">
        <f t="shared" si="2461"/>
        <v>0</v>
      </c>
      <c r="AH1087" s="16">
        <f t="shared" si="2461"/>
        <v>0</v>
      </c>
      <c r="AI1087" s="16">
        <f t="shared" si="2461"/>
        <v>0</v>
      </c>
      <c r="AJ1087" s="16">
        <f t="shared" si="2366"/>
        <v>1369.71</v>
      </c>
      <c r="AK1087" s="16">
        <f t="shared" si="2367"/>
        <v>0</v>
      </c>
      <c r="AL1087" s="16">
        <f t="shared" si="2368"/>
        <v>0</v>
      </c>
      <c r="AM1087" s="16">
        <f t="shared" si="2461"/>
        <v>0</v>
      </c>
      <c r="AN1087" s="16">
        <f t="shared" si="2461"/>
        <v>0</v>
      </c>
      <c r="AO1087" s="16">
        <f t="shared" si="2461"/>
        <v>0</v>
      </c>
      <c r="AP1087" s="16">
        <f t="shared" si="2344"/>
        <v>1369.71</v>
      </c>
      <c r="AQ1087" s="16">
        <f t="shared" si="2461"/>
        <v>0</v>
      </c>
      <c r="AR1087" s="16">
        <f t="shared" si="2462"/>
        <v>1369.71</v>
      </c>
      <c r="AS1087" s="16">
        <f t="shared" si="2345"/>
        <v>0</v>
      </c>
      <c r="AT1087" s="16">
        <f t="shared" si="2461"/>
        <v>0</v>
      </c>
      <c r="AU1087" s="16">
        <f t="shared" si="2463"/>
        <v>0</v>
      </c>
      <c r="AV1087" s="16">
        <f t="shared" si="2346"/>
        <v>0</v>
      </c>
      <c r="AW1087" s="16">
        <f t="shared" si="2461"/>
        <v>0</v>
      </c>
      <c r="AX1087" s="16">
        <f t="shared" si="2464"/>
        <v>0</v>
      </c>
      <c r="AY1087" s="16">
        <f t="shared" si="2461"/>
        <v>0</v>
      </c>
      <c r="AZ1087" s="35"/>
    </row>
    <row r="1088" spans="1:52" x14ac:dyDescent="0.3">
      <c r="A1088" s="17" t="s">
        <v>1111</v>
      </c>
      <c r="B1088" s="56">
        <v>620</v>
      </c>
      <c r="C1088" s="60" t="s">
        <v>25</v>
      </c>
      <c r="D1088" s="60" t="s">
        <v>87</v>
      </c>
      <c r="E1088" s="12" t="s">
        <v>375</v>
      </c>
      <c r="F1088" s="16"/>
      <c r="G1088" s="16"/>
      <c r="H1088" s="16"/>
      <c r="I1088" s="16"/>
      <c r="J1088" s="16"/>
      <c r="K1088" s="16"/>
      <c r="L1088" s="16">
        <f t="shared" si="2410"/>
        <v>0</v>
      </c>
      <c r="M1088" s="16">
        <f t="shared" si="2411"/>
        <v>0</v>
      </c>
      <c r="N1088" s="16">
        <f t="shared" si="2412"/>
        <v>0</v>
      </c>
      <c r="O1088" s="16">
        <v>1369.71</v>
      </c>
      <c r="P1088" s="16"/>
      <c r="Q1088" s="16"/>
      <c r="R1088" s="16">
        <f t="shared" si="2357"/>
        <v>1369.71</v>
      </c>
      <c r="S1088" s="16">
        <f t="shared" si="2358"/>
        <v>0</v>
      </c>
      <c r="T1088" s="16">
        <f t="shared" si="2359"/>
        <v>0</v>
      </c>
      <c r="U1088" s="16"/>
      <c r="V1088" s="16"/>
      <c r="W1088" s="16"/>
      <c r="X1088" s="16">
        <f t="shared" si="2360"/>
        <v>1369.71</v>
      </c>
      <c r="Y1088" s="16">
        <f t="shared" si="2361"/>
        <v>0</v>
      </c>
      <c r="Z1088" s="16">
        <f t="shared" si="2362"/>
        <v>0</v>
      </c>
      <c r="AA1088" s="16"/>
      <c r="AB1088" s="16"/>
      <c r="AC1088" s="16"/>
      <c r="AD1088" s="16">
        <f t="shared" si="2363"/>
        <v>1369.71</v>
      </c>
      <c r="AE1088" s="16">
        <f t="shared" si="2364"/>
        <v>0</v>
      </c>
      <c r="AF1088" s="16">
        <f t="shared" si="2365"/>
        <v>0</v>
      </c>
      <c r="AG1088" s="16"/>
      <c r="AH1088" s="16"/>
      <c r="AI1088" s="16"/>
      <c r="AJ1088" s="16">
        <f t="shared" si="2366"/>
        <v>1369.71</v>
      </c>
      <c r="AK1088" s="16">
        <f t="shared" si="2367"/>
        <v>0</v>
      </c>
      <c r="AL1088" s="16">
        <f t="shared" si="2368"/>
        <v>0</v>
      </c>
      <c r="AM1088" s="16"/>
      <c r="AN1088" s="16"/>
      <c r="AO1088" s="16"/>
      <c r="AP1088" s="16">
        <f t="shared" si="2344"/>
        <v>1369.71</v>
      </c>
      <c r="AQ1088" s="16"/>
      <c r="AR1088" s="16">
        <f t="shared" si="2462"/>
        <v>1369.71</v>
      </c>
      <c r="AS1088" s="16">
        <f t="shared" si="2345"/>
        <v>0</v>
      </c>
      <c r="AT1088" s="16"/>
      <c r="AU1088" s="16">
        <f t="shared" si="2463"/>
        <v>0</v>
      </c>
      <c r="AV1088" s="16">
        <f t="shared" si="2346"/>
        <v>0</v>
      </c>
      <c r="AW1088" s="16"/>
      <c r="AX1088" s="16">
        <f t="shared" si="2464"/>
        <v>0</v>
      </c>
      <c r="AY1088" s="16"/>
      <c r="AZ1088" s="35"/>
    </row>
    <row r="1089" spans="1:72" ht="46.8" x14ac:dyDescent="0.3">
      <c r="A1089" s="17" t="s">
        <v>1083</v>
      </c>
      <c r="B1089" s="56"/>
      <c r="C1089" s="60"/>
      <c r="D1089" s="60"/>
      <c r="E1089" s="12" t="s">
        <v>1049</v>
      </c>
      <c r="F1089" s="16">
        <f t="shared" ref="F1089:AY1091" si="2465">F1090</f>
        <v>21240</v>
      </c>
      <c r="G1089" s="16">
        <f t="shared" si="2465"/>
        <v>0</v>
      </c>
      <c r="H1089" s="16">
        <f t="shared" si="2465"/>
        <v>0</v>
      </c>
      <c r="I1089" s="16">
        <f t="shared" si="2465"/>
        <v>0</v>
      </c>
      <c r="J1089" s="16">
        <f t="shared" si="2465"/>
        <v>0</v>
      </c>
      <c r="K1089" s="16">
        <f t="shared" si="2465"/>
        <v>0</v>
      </c>
      <c r="L1089" s="16">
        <f t="shared" si="2410"/>
        <v>21240</v>
      </c>
      <c r="M1089" s="16">
        <f t="shared" si="2411"/>
        <v>0</v>
      </c>
      <c r="N1089" s="16">
        <f t="shared" si="2412"/>
        <v>0</v>
      </c>
      <c r="O1089" s="16">
        <f t="shared" si="2465"/>
        <v>0</v>
      </c>
      <c r="P1089" s="16">
        <f t="shared" si="2465"/>
        <v>0</v>
      </c>
      <c r="Q1089" s="16">
        <f t="shared" si="2465"/>
        <v>0</v>
      </c>
      <c r="R1089" s="16">
        <f t="shared" si="2357"/>
        <v>21240</v>
      </c>
      <c r="S1089" s="16">
        <f t="shared" si="2358"/>
        <v>0</v>
      </c>
      <c r="T1089" s="16">
        <f t="shared" si="2359"/>
        <v>0</v>
      </c>
      <c r="U1089" s="16">
        <f t="shared" si="2465"/>
        <v>0</v>
      </c>
      <c r="V1089" s="16">
        <f t="shared" si="2465"/>
        <v>0</v>
      </c>
      <c r="W1089" s="16">
        <f t="shared" si="2465"/>
        <v>0</v>
      </c>
      <c r="X1089" s="16">
        <f t="shared" si="2360"/>
        <v>21240</v>
      </c>
      <c r="Y1089" s="16">
        <f t="shared" si="2361"/>
        <v>0</v>
      </c>
      <c r="Z1089" s="16">
        <f t="shared" si="2362"/>
        <v>0</v>
      </c>
      <c r="AA1089" s="16">
        <f t="shared" si="2465"/>
        <v>0</v>
      </c>
      <c r="AB1089" s="16">
        <f t="shared" si="2465"/>
        <v>0</v>
      </c>
      <c r="AC1089" s="16">
        <f t="shared" si="2465"/>
        <v>0</v>
      </c>
      <c r="AD1089" s="16">
        <f t="shared" si="2363"/>
        <v>21240</v>
      </c>
      <c r="AE1089" s="16">
        <f t="shared" si="2364"/>
        <v>0</v>
      </c>
      <c r="AF1089" s="16">
        <f t="shared" si="2365"/>
        <v>0</v>
      </c>
      <c r="AG1089" s="16">
        <f t="shared" si="2465"/>
        <v>0</v>
      </c>
      <c r="AH1089" s="16">
        <f t="shared" si="2465"/>
        <v>0</v>
      </c>
      <c r="AI1089" s="16">
        <f t="shared" si="2465"/>
        <v>0</v>
      </c>
      <c r="AJ1089" s="16">
        <f t="shared" si="2366"/>
        <v>21240</v>
      </c>
      <c r="AK1089" s="16">
        <f t="shared" si="2367"/>
        <v>0</v>
      </c>
      <c r="AL1089" s="16">
        <f t="shared" si="2368"/>
        <v>0</v>
      </c>
      <c r="AM1089" s="16">
        <f t="shared" si="2465"/>
        <v>0</v>
      </c>
      <c r="AN1089" s="16">
        <f t="shared" si="2465"/>
        <v>0</v>
      </c>
      <c r="AO1089" s="16">
        <f t="shared" si="2465"/>
        <v>0</v>
      </c>
      <c r="AP1089" s="16">
        <f t="shared" si="2344"/>
        <v>21240</v>
      </c>
      <c r="AQ1089" s="16">
        <f t="shared" si="2465"/>
        <v>0</v>
      </c>
      <c r="AR1089" s="16">
        <f t="shared" si="2462"/>
        <v>21240</v>
      </c>
      <c r="AS1089" s="16">
        <f t="shared" si="2345"/>
        <v>0</v>
      </c>
      <c r="AT1089" s="16">
        <f t="shared" si="2465"/>
        <v>0</v>
      </c>
      <c r="AU1089" s="16">
        <f t="shared" si="2463"/>
        <v>0</v>
      </c>
      <c r="AV1089" s="16">
        <f t="shared" si="2346"/>
        <v>0</v>
      </c>
      <c r="AW1089" s="16">
        <f t="shared" si="2465"/>
        <v>0</v>
      </c>
      <c r="AX1089" s="16">
        <f t="shared" si="2464"/>
        <v>0</v>
      </c>
      <c r="AY1089" s="16">
        <f t="shared" si="2465"/>
        <v>0</v>
      </c>
      <c r="AZ1089" s="35"/>
    </row>
    <row r="1090" spans="1:72" ht="46.8" x14ac:dyDescent="0.3">
      <c r="A1090" s="17" t="s">
        <v>1083</v>
      </c>
      <c r="B1090" s="56">
        <v>600</v>
      </c>
      <c r="C1090" s="60"/>
      <c r="D1090" s="60"/>
      <c r="E1090" s="12" t="s">
        <v>395</v>
      </c>
      <c r="F1090" s="16">
        <f t="shared" si="2465"/>
        <v>21240</v>
      </c>
      <c r="G1090" s="16">
        <f t="shared" si="2465"/>
        <v>0</v>
      </c>
      <c r="H1090" s="16">
        <f t="shared" si="2465"/>
        <v>0</v>
      </c>
      <c r="I1090" s="16">
        <f t="shared" si="2465"/>
        <v>0</v>
      </c>
      <c r="J1090" s="16">
        <f t="shared" si="2465"/>
        <v>0</v>
      </c>
      <c r="K1090" s="16">
        <f t="shared" si="2465"/>
        <v>0</v>
      </c>
      <c r="L1090" s="16">
        <f t="shared" si="2410"/>
        <v>21240</v>
      </c>
      <c r="M1090" s="16">
        <f t="shared" si="2411"/>
        <v>0</v>
      </c>
      <c r="N1090" s="16">
        <f t="shared" si="2412"/>
        <v>0</v>
      </c>
      <c r="O1090" s="16">
        <f t="shared" si="2465"/>
        <v>0</v>
      </c>
      <c r="P1090" s="16">
        <f t="shared" si="2465"/>
        <v>0</v>
      </c>
      <c r="Q1090" s="16">
        <f t="shared" si="2465"/>
        <v>0</v>
      </c>
      <c r="R1090" s="16">
        <f t="shared" si="2357"/>
        <v>21240</v>
      </c>
      <c r="S1090" s="16">
        <f t="shared" si="2358"/>
        <v>0</v>
      </c>
      <c r="T1090" s="16">
        <f t="shared" si="2359"/>
        <v>0</v>
      </c>
      <c r="U1090" s="16">
        <f t="shared" si="2465"/>
        <v>0</v>
      </c>
      <c r="V1090" s="16">
        <f t="shared" si="2465"/>
        <v>0</v>
      </c>
      <c r="W1090" s="16">
        <f t="shared" si="2465"/>
        <v>0</v>
      </c>
      <c r="X1090" s="16">
        <f t="shared" si="2360"/>
        <v>21240</v>
      </c>
      <c r="Y1090" s="16">
        <f t="shared" si="2361"/>
        <v>0</v>
      </c>
      <c r="Z1090" s="16">
        <f t="shared" si="2362"/>
        <v>0</v>
      </c>
      <c r="AA1090" s="16">
        <f t="shared" si="2465"/>
        <v>0</v>
      </c>
      <c r="AB1090" s="16">
        <f t="shared" si="2465"/>
        <v>0</v>
      </c>
      <c r="AC1090" s="16">
        <f t="shared" si="2465"/>
        <v>0</v>
      </c>
      <c r="AD1090" s="16">
        <f t="shared" si="2363"/>
        <v>21240</v>
      </c>
      <c r="AE1090" s="16">
        <f t="shared" si="2364"/>
        <v>0</v>
      </c>
      <c r="AF1090" s="16">
        <f t="shared" si="2365"/>
        <v>0</v>
      </c>
      <c r="AG1090" s="16">
        <f t="shared" si="2465"/>
        <v>0</v>
      </c>
      <c r="AH1090" s="16">
        <f t="shared" si="2465"/>
        <v>0</v>
      </c>
      <c r="AI1090" s="16">
        <f t="shared" si="2465"/>
        <v>0</v>
      </c>
      <c r="AJ1090" s="16">
        <f t="shared" si="2366"/>
        <v>21240</v>
      </c>
      <c r="AK1090" s="16">
        <f t="shared" si="2367"/>
        <v>0</v>
      </c>
      <c r="AL1090" s="16">
        <f t="shared" si="2368"/>
        <v>0</v>
      </c>
      <c r="AM1090" s="16">
        <f t="shared" si="2465"/>
        <v>0</v>
      </c>
      <c r="AN1090" s="16">
        <f t="shared" si="2465"/>
        <v>0</v>
      </c>
      <c r="AO1090" s="16">
        <f t="shared" si="2465"/>
        <v>0</v>
      </c>
      <c r="AP1090" s="16">
        <f t="shared" si="2344"/>
        <v>21240</v>
      </c>
      <c r="AQ1090" s="16">
        <f t="shared" si="2465"/>
        <v>0</v>
      </c>
      <c r="AR1090" s="16">
        <f t="shared" si="2462"/>
        <v>21240</v>
      </c>
      <c r="AS1090" s="16">
        <f t="shared" si="2345"/>
        <v>0</v>
      </c>
      <c r="AT1090" s="16">
        <f t="shared" si="2465"/>
        <v>0</v>
      </c>
      <c r="AU1090" s="16">
        <f t="shared" si="2463"/>
        <v>0</v>
      </c>
      <c r="AV1090" s="16">
        <f t="shared" si="2346"/>
        <v>0</v>
      </c>
      <c r="AW1090" s="16">
        <f t="shared" si="2465"/>
        <v>0</v>
      </c>
      <c r="AX1090" s="16">
        <f t="shared" si="2464"/>
        <v>0</v>
      </c>
      <c r="AY1090" s="16">
        <f t="shared" si="2465"/>
        <v>0</v>
      </c>
      <c r="AZ1090" s="35"/>
    </row>
    <row r="1091" spans="1:72" x14ac:dyDescent="0.3">
      <c r="A1091" s="17" t="s">
        <v>1083</v>
      </c>
      <c r="B1091" s="56">
        <v>620</v>
      </c>
      <c r="C1091" s="60"/>
      <c r="D1091" s="60"/>
      <c r="E1091" s="12" t="s">
        <v>410</v>
      </c>
      <c r="F1091" s="16">
        <f t="shared" si="2465"/>
        <v>21240</v>
      </c>
      <c r="G1091" s="16">
        <f t="shared" si="2465"/>
        <v>0</v>
      </c>
      <c r="H1091" s="16">
        <f t="shared" si="2465"/>
        <v>0</v>
      </c>
      <c r="I1091" s="16">
        <f t="shared" si="2465"/>
        <v>0</v>
      </c>
      <c r="J1091" s="16">
        <f t="shared" si="2465"/>
        <v>0</v>
      </c>
      <c r="K1091" s="16">
        <f t="shared" si="2465"/>
        <v>0</v>
      </c>
      <c r="L1091" s="16">
        <f t="shared" si="2410"/>
        <v>21240</v>
      </c>
      <c r="M1091" s="16">
        <f t="shared" si="2411"/>
        <v>0</v>
      </c>
      <c r="N1091" s="16">
        <f t="shared" si="2412"/>
        <v>0</v>
      </c>
      <c r="O1091" s="16">
        <f t="shared" si="2465"/>
        <v>0</v>
      </c>
      <c r="P1091" s="16">
        <f t="shared" si="2465"/>
        <v>0</v>
      </c>
      <c r="Q1091" s="16">
        <f t="shared" si="2465"/>
        <v>0</v>
      </c>
      <c r="R1091" s="16">
        <f t="shared" si="2357"/>
        <v>21240</v>
      </c>
      <c r="S1091" s="16">
        <f t="shared" si="2358"/>
        <v>0</v>
      </c>
      <c r="T1091" s="16">
        <f t="shared" si="2359"/>
        <v>0</v>
      </c>
      <c r="U1091" s="16">
        <f t="shared" si="2465"/>
        <v>0</v>
      </c>
      <c r="V1091" s="16">
        <f t="shared" si="2465"/>
        <v>0</v>
      </c>
      <c r="W1091" s="16">
        <f t="shared" si="2465"/>
        <v>0</v>
      </c>
      <c r="X1091" s="16">
        <f t="shared" si="2360"/>
        <v>21240</v>
      </c>
      <c r="Y1091" s="16">
        <f t="shared" si="2361"/>
        <v>0</v>
      </c>
      <c r="Z1091" s="16">
        <f t="shared" si="2362"/>
        <v>0</v>
      </c>
      <c r="AA1091" s="16">
        <f t="shared" si="2465"/>
        <v>0</v>
      </c>
      <c r="AB1091" s="16">
        <f t="shared" si="2465"/>
        <v>0</v>
      </c>
      <c r="AC1091" s="16">
        <f t="shared" si="2465"/>
        <v>0</v>
      </c>
      <c r="AD1091" s="16">
        <f t="shared" si="2363"/>
        <v>21240</v>
      </c>
      <c r="AE1091" s="16">
        <f t="shared" si="2364"/>
        <v>0</v>
      </c>
      <c r="AF1091" s="16">
        <f t="shared" si="2365"/>
        <v>0</v>
      </c>
      <c r="AG1091" s="16">
        <f t="shared" si="2465"/>
        <v>0</v>
      </c>
      <c r="AH1091" s="16">
        <f t="shared" si="2465"/>
        <v>0</v>
      </c>
      <c r="AI1091" s="16">
        <f t="shared" si="2465"/>
        <v>0</v>
      </c>
      <c r="AJ1091" s="16">
        <f t="shared" si="2366"/>
        <v>21240</v>
      </c>
      <c r="AK1091" s="16">
        <f t="shared" si="2367"/>
        <v>0</v>
      </c>
      <c r="AL1091" s="16">
        <f t="shared" si="2368"/>
        <v>0</v>
      </c>
      <c r="AM1091" s="16">
        <f t="shared" si="2465"/>
        <v>0</v>
      </c>
      <c r="AN1091" s="16">
        <f t="shared" si="2465"/>
        <v>0</v>
      </c>
      <c r="AO1091" s="16">
        <f t="shared" si="2465"/>
        <v>0</v>
      </c>
      <c r="AP1091" s="16">
        <f t="shared" si="2344"/>
        <v>21240</v>
      </c>
      <c r="AQ1091" s="16">
        <f t="shared" si="2465"/>
        <v>0</v>
      </c>
      <c r="AR1091" s="16">
        <f t="shared" si="2462"/>
        <v>21240</v>
      </c>
      <c r="AS1091" s="16">
        <f t="shared" si="2345"/>
        <v>0</v>
      </c>
      <c r="AT1091" s="16">
        <f t="shared" si="2465"/>
        <v>0</v>
      </c>
      <c r="AU1091" s="16">
        <f t="shared" si="2463"/>
        <v>0</v>
      </c>
      <c r="AV1091" s="16">
        <f t="shared" si="2346"/>
        <v>0</v>
      </c>
      <c r="AW1091" s="16">
        <f t="shared" si="2465"/>
        <v>0</v>
      </c>
      <c r="AX1091" s="16">
        <f t="shared" si="2464"/>
        <v>0</v>
      </c>
      <c r="AY1091" s="16">
        <f t="shared" si="2465"/>
        <v>0</v>
      </c>
      <c r="AZ1091" s="35"/>
    </row>
    <row r="1092" spans="1:72" x14ac:dyDescent="0.3">
      <c r="A1092" s="17" t="s">
        <v>1083</v>
      </c>
      <c r="B1092" s="56">
        <v>620</v>
      </c>
      <c r="C1092" s="60" t="s">
        <v>25</v>
      </c>
      <c r="D1092" s="60" t="s">
        <v>87</v>
      </c>
      <c r="E1092" s="12" t="s">
        <v>375</v>
      </c>
      <c r="F1092" s="16">
        <f>10620+10620</f>
        <v>21240</v>
      </c>
      <c r="G1092" s="16"/>
      <c r="H1092" s="16"/>
      <c r="I1092" s="16"/>
      <c r="J1092" s="16"/>
      <c r="K1092" s="16"/>
      <c r="L1092" s="16">
        <f t="shared" si="2410"/>
        <v>21240</v>
      </c>
      <c r="M1092" s="16">
        <f t="shared" si="2411"/>
        <v>0</v>
      </c>
      <c r="N1092" s="16">
        <f t="shared" si="2412"/>
        <v>0</v>
      </c>
      <c r="O1092" s="16"/>
      <c r="P1092" s="16"/>
      <c r="Q1092" s="16"/>
      <c r="R1092" s="16">
        <f t="shared" si="2357"/>
        <v>21240</v>
      </c>
      <c r="S1092" s="16">
        <f t="shared" si="2358"/>
        <v>0</v>
      </c>
      <c r="T1092" s="16">
        <f t="shared" si="2359"/>
        <v>0</v>
      </c>
      <c r="U1092" s="16"/>
      <c r="V1092" s="16"/>
      <c r="W1092" s="16"/>
      <c r="X1092" s="16">
        <f t="shared" si="2360"/>
        <v>21240</v>
      </c>
      <c r="Y1092" s="16">
        <f t="shared" si="2361"/>
        <v>0</v>
      </c>
      <c r="Z1092" s="16">
        <f t="shared" si="2362"/>
        <v>0</v>
      </c>
      <c r="AA1092" s="16"/>
      <c r="AB1092" s="16"/>
      <c r="AC1092" s="16"/>
      <c r="AD1092" s="16">
        <f t="shared" si="2363"/>
        <v>21240</v>
      </c>
      <c r="AE1092" s="16">
        <f t="shared" si="2364"/>
        <v>0</v>
      </c>
      <c r="AF1092" s="16">
        <f t="shared" si="2365"/>
        <v>0</v>
      </c>
      <c r="AG1092" s="16"/>
      <c r="AH1092" s="16"/>
      <c r="AI1092" s="16"/>
      <c r="AJ1092" s="16">
        <f t="shared" si="2366"/>
        <v>21240</v>
      </c>
      <c r="AK1092" s="16">
        <f t="shared" si="2367"/>
        <v>0</v>
      </c>
      <c r="AL1092" s="16">
        <f t="shared" si="2368"/>
        <v>0</v>
      </c>
      <c r="AM1092" s="16"/>
      <c r="AN1092" s="16"/>
      <c r="AO1092" s="16"/>
      <c r="AP1092" s="16">
        <f t="shared" si="2344"/>
        <v>21240</v>
      </c>
      <c r="AQ1092" s="16"/>
      <c r="AR1092" s="16">
        <f t="shared" si="2462"/>
        <v>21240</v>
      </c>
      <c r="AS1092" s="16">
        <f t="shared" si="2345"/>
        <v>0</v>
      </c>
      <c r="AT1092" s="16"/>
      <c r="AU1092" s="16">
        <f t="shared" si="2463"/>
        <v>0</v>
      </c>
      <c r="AV1092" s="16">
        <f t="shared" si="2346"/>
        <v>0</v>
      </c>
      <c r="AW1092" s="16"/>
      <c r="AX1092" s="16">
        <f t="shared" si="2464"/>
        <v>0</v>
      </c>
      <c r="AY1092" s="16"/>
      <c r="AZ1092" s="35"/>
    </row>
    <row r="1093" spans="1:72" ht="46.8" x14ac:dyDescent="0.3">
      <c r="A1093" s="60" t="s">
        <v>187</v>
      </c>
      <c r="B1093" s="56"/>
      <c r="C1093" s="60"/>
      <c r="D1093" s="60"/>
      <c r="E1093" s="12" t="s">
        <v>1056</v>
      </c>
      <c r="F1093" s="16">
        <f t="shared" ref="F1093:AY1093" si="2466">F1094</f>
        <v>110836.29999999999</v>
      </c>
      <c r="G1093" s="16">
        <f t="shared" si="2466"/>
        <v>0</v>
      </c>
      <c r="H1093" s="16">
        <f t="shared" si="2466"/>
        <v>148562.5</v>
      </c>
      <c r="I1093" s="16">
        <f t="shared" si="2466"/>
        <v>0</v>
      </c>
      <c r="J1093" s="16">
        <f t="shared" si="2466"/>
        <v>0</v>
      </c>
      <c r="K1093" s="16">
        <f t="shared" si="2466"/>
        <v>0</v>
      </c>
      <c r="L1093" s="16">
        <f t="shared" si="2410"/>
        <v>110836.29999999999</v>
      </c>
      <c r="M1093" s="16">
        <f t="shared" si="2411"/>
        <v>0</v>
      </c>
      <c r="N1093" s="16">
        <f t="shared" si="2412"/>
        <v>148562.5</v>
      </c>
      <c r="O1093" s="16">
        <f t="shared" si="2466"/>
        <v>0</v>
      </c>
      <c r="P1093" s="16">
        <f t="shared" si="2466"/>
        <v>0</v>
      </c>
      <c r="Q1093" s="16">
        <f t="shared" si="2466"/>
        <v>0</v>
      </c>
      <c r="R1093" s="16">
        <f t="shared" si="2357"/>
        <v>110836.29999999999</v>
      </c>
      <c r="S1093" s="16">
        <f t="shared" si="2358"/>
        <v>0</v>
      </c>
      <c r="T1093" s="16">
        <f t="shared" si="2359"/>
        <v>148562.5</v>
      </c>
      <c r="U1093" s="16">
        <f t="shared" si="2466"/>
        <v>0</v>
      </c>
      <c r="V1093" s="16">
        <f t="shared" si="2466"/>
        <v>0</v>
      </c>
      <c r="W1093" s="16">
        <f t="shared" si="2466"/>
        <v>0</v>
      </c>
      <c r="X1093" s="16">
        <f t="shared" si="2360"/>
        <v>110836.29999999999</v>
      </c>
      <c r="Y1093" s="16">
        <f t="shared" si="2361"/>
        <v>0</v>
      </c>
      <c r="Z1093" s="16">
        <f t="shared" si="2362"/>
        <v>148562.5</v>
      </c>
      <c r="AA1093" s="16">
        <f t="shared" si="2466"/>
        <v>0</v>
      </c>
      <c r="AB1093" s="16">
        <f t="shared" si="2466"/>
        <v>0</v>
      </c>
      <c r="AC1093" s="16">
        <f t="shared" si="2466"/>
        <v>0</v>
      </c>
      <c r="AD1093" s="16">
        <f t="shared" si="2363"/>
        <v>110836.29999999999</v>
      </c>
      <c r="AE1093" s="16">
        <f t="shared" si="2364"/>
        <v>0</v>
      </c>
      <c r="AF1093" s="16">
        <f t="shared" si="2365"/>
        <v>148562.5</v>
      </c>
      <c r="AG1093" s="16">
        <f t="shared" si="2466"/>
        <v>0</v>
      </c>
      <c r="AH1093" s="16">
        <f t="shared" si="2466"/>
        <v>0</v>
      </c>
      <c r="AI1093" s="16">
        <f t="shared" si="2466"/>
        <v>0</v>
      </c>
      <c r="AJ1093" s="16">
        <f t="shared" si="2366"/>
        <v>110836.29999999999</v>
      </c>
      <c r="AK1093" s="16">
        <f t="shared" si="2367"/>
        <v>0</v>
      </c>
      <c r="AL1093" s="16">
        <f t="shared" si="2368"/>
        <v>148562.5</v>
      </c>
      <c r="AM1093" s="16">
        <f t="shared" si="2466"/>
        <v>0</v>
      </c>
      <c r="AN1093" s="16">
        <f t="shared" si="2466"/>
        <v>0</v>
      </c>
      <c r="AO1093" s="16">
        <f t="shared" si="2466"/>
        <v>0</v>
      </c>
      <c r="AP1093" s="16">
        <f t="shared" si="2344"/>
        <v>110836.29999999999</v>
      </c>
      <c r="AQ1093" s="16">
        <f t="shared" si="2466"/>
        <v>0</v>
      </c>
      <c r="AR1093" s="16">
        <f t="shared" si="2462"/>
        <v>110836.29999999999</v>
      </c>
      <c r="AS1093" s="16">
        <f t="shared" si="2345"/>
        <v>0</v>
      </c>
      <c r="AT1093" s="16">
        <f t="shared" si="2466"/>
        <v>0</v>
      </c>
      <c r="AU1093" s="16">
        <f t="shared" si="2463"/>
        <v>0</v>
      </c>
      <c r="AV1093" s="16">
        <f t="shared" si="2346"/>
        <v>148562.5</v>
      </c>
      <c r="AW1093" s="16">
        <f t="shared" si="2466"/>
        <v>0</v>
      </c>
      <c r="AX1093" s="16">
        <f t="shared" si="2464"/>
        <v>148562.5</v>
      </c>
      <c r="AY1093" s="16">
        <f t="shared" si="2466"/>
        <v>0</v>
      </c>
      <c r="AZ1093" s="35"/>
    </row>
    <row r="1094" spans="1:72" ht="46.8" x14ac:dyDescent="0.3">
      <c r="A1094" s="17" t="s">
        <v>1113</v>
      </c>
      <c r="B1094" s="17"/>
      <c r="C1094" s="12"/>
      <c r="D1094" s="60"/>
      <c r="E1094" s="12" t="s">
        <v>1114</v>
      </c>
      <c r="F1094" s="16">
        <f t="shared" ref="F1094:AY1095" si="2467">F1095</f>
        <v>110836.29999999999</v>
      </c>
      <c r="G1094" s="16">
        <f t="shared" si="2467"/>
        <v>0</v>
      </c>
      <c r="H1094" s="16">
        <f t="shared" si="2467"/>
        <v>148562.5</v>
      </c>
      <c r="I1094" s="16">
        <f t="shared" si="2467"/>
        <v>0</v>
      </c>
      <c r="J1094" s="16">
        <f t="shared" si="2467"/>
        <v>0</v>
      </c>
      <c r="K1094" s="16">
        <f t="shared" si="2467"/>
        <v>0</v>
      </c>
      <c r="L1094" s="16">
        <f t="shared" si="2410"/>
        <v>110836.29999999999</v>
      </c>
      <c r="M1094" s="16">
        <f t="shared" si="2411"/>
        <v>0</v>
      </c>
      <c r="N1094" s="16">
        <f t="shared" si="2412"/>
        <v>148562.5</v>
      </c>
      <c r="O1094" s="16">
        <f t="shared" si="2467"/>
        <v>0</v>
      </c>
      <c r="P1094" s="16">
        <f t="shared" si="2467"/>
        <v>0</v>
      </c>
      <c r="Q1094" s="16">
        <f t="shared" si="2467"/>
        <v>0</v>
      </c>
      <c r="R1094" s="16">
        <f t="shared" si="2357"/>
        <v>110836.29999999999</v>
      </c>
      <c r="S1094" s="16">
        <f t="shared" si="2358"/>
        <v>0</v>
      </c>
      <c r="T1094" s="16">
        <f t="shared" si="2359"/>
        <v>148562.5</v>
      </c>
      <c r="U1094" s="16">
        <f t="shared" si="2467"/>
        <v>0</v>
      </c>
      <c r="V1094" s="16">
        <f t="shared" si="2467"/>
        <v>0</v>
      </c>
      <c r="W1094" s="16">
        <f t="shared" si="2467"/>
        <v>0</v>
      </c>
      <c r="X1094" s="16">
        <f t="shared" si="2360"/>
        <v>110836.29999999999</v>
      </c>
      <c r="Y1094" s="16">
        <f t="shared" si="2361"/>
        <v>0</v>
      </c>
      <c r="Z1094" s="16">
        <f t="shared" si="2362"/>
        <v>148562.5</v>
      </c>
      <c r="AA1094" s="16">
        <f t="shared" si="2467"/>
        <v>0</v>
      </c>
      <c r="AB1094" s="16">
        <f t="shared" si="2467"/>
        <v>0</v>
      </c>
      <c r="AC1094" s="16">
        <f t="shared" si="2467"/>
        <v>0</v>
      </c>
      <c r="AD1094" s="16">
        <f t="shared" si="2363"/>
        <v>110836.29999999999</v>
      </c>
      <c r="AE1094" s="16">
        <f t="shared" si="2364"/>
        <v>0</v>
      </c>
      <c r="AF1094" s="16">
        <f t="shared" si="2365"/>
        <v>148562.5</v>
      </c>
      <c r="AG1094" s="16">
        <f t="shared" si="2467"/>
        <v>0</v>
      </c>
      <c r="AH1094" s="16">
        <f t="shared" si="2467"/>
        <v>0</v>
      </c>
      <c r="AI1094" s="16">
        <f t="shared" si="2467"/>
        <v>0</v>
      </c>
      <c r="AJ1094" s="16">
        <f t="shared" si="2366"/>
        <v>110836.29999999999</v>
      </c>
      <c r="AK1094" s="16">
        <f t="shared" si="2367"/>
        <v>0</v>
      </c>
      <c r="AL1094" s="16">
        <f t="shared" si="2368"/>
        <v>148562.5</v>
      </c>
      <c r="AM1094" s="16">
        <f t="shared" si="2467"/>
        <v>0</v>
      </c>
      <c r="AN1094" s="16">
        <f t="shared" si="2467"/>
        <v>0</v>
      </c>
      <c r="AO1094" s="16">
        <f t="shared" si="2467"/>
        <v>0</v>
      </c>
      <c r="AP1094" s="16">
        <f t="shared" si="2344"/>
        <v>110836.29999999999</v>
      </c>
      <c r="AQ1094" s="16">
        <f t="shared" si="2467"/>
        <v>0</v>
      </c>
      <c r="AR1094" s="16">
        <f t="shared" si="2462"/>
        <v>110836.29999999999</v>
      </c>
      <c r="AS1094" s="16">
        <f t="shared" si="2345"/>
        <v>0</v>
      </c>
      <c r="AT1094" s="16">
        <f t="shared" si="2467"/>
        <v>0</v>
      </c>
      <c r="AU1094" s="16">
        <f t="shared" si="2463"/>
        <v>0</v>
      </c>
      <c r="AV1094" s="16">
        <f t="shared" si="2346"/>
        <v>148562.5</v>
      </c>
      <c r="AW1094" s="16">
        <f t="shared" si="2467"/>
        <v>0</v>
      </c>
      <c r="AX1094" s="16">
        <f t="shared" si="2464"/>
        <v>148562.5</v>
      </c>
      <c r="AY1094" s="16">
        <f t="shared" si="2467"/>
        <v>0</v>
      </c>
      <c r="AZ1094" s="35"/>
    </row>
    <row r="1095" spans="1:72" ht="46.8" x14ac:dyDescent="0.3">
      <c r="A1095" s="17" t="s">
        <v>1113</v>
      </c>
      <c r="B1095" s="56">
        <v>600</v>
      </c>
      <c r="C1095" s="60"/>
      <c r="D1095" s="60"/>
      <c r="E1095" s="12" t="s">
        <v>395</v>
      </c>
      <c r="F1095" s="16">
        <f t="shared" si="2467"/>
        <v>110836.29999999999</v>
      </c>
      <c r="G1095" s="16">
        <f t="shared" si="2467"/>
        <v>0</v>
      </c>
      <c r="H1095" s="16">
        <f t="shared" si="2467"/>
        <v>148562.5</v>
      </c>
      <c r="I1095" s="16">
        <f t="shared" si="2467"/>
        <v>0</v>
      </c>
      <c r="J1095" s="16">
        <f t="shared" si="2467"/>
        <v>0</v>
      </c>
      <c r="K1095" s="16">
        <f t="shared" si="2467"/>
        <v>0</v>
      </c>
      <c r="L1095" s="16">
        <f t="shared" si="2410"/>
        <v>110836.29999999999</v>
      </c>
      <c r="M1095" s="16">
        <f t="shared" si="2411"/>
        <v>0</v>
      </c>
      <c r="N1095" s="16">
        <f t="shared" si="2412"/>
        <v>148562.5</v>
      </c>
      <c r="O1095" s="16">
        <f t="shared" si="2467"/>
        <v>0</v>
      </c>
      <c r="P1095" s="16">
        <f t="shared" si="2467"/>
        <v>0</v>
      </c>
      <c r="Q1095" s="16">
        <f t="shared" si="2467"/>
        <v>0</v>
      </c>
      <c r="R1095" s="16">
        <f t="shared" si="2357"/>
        <v>110836.29999999999</v>
      </c>
      <c r="S1095" s="16">
        <f t="shared" si="2358"/>
        <v>0</v>
      </c>
      <c r="T1095" s="16">
        <f t="shared" si="2359"/>
        <v>148562.5</v>
      </c>
      <c r="U1095" s="16">
        <f t="shared" si="2467"/>
        <v>0</v>
      </c>
      <c r="V1095" s="16">
        <f t="shared" si="2467"/>
        <v>0</v>
      </c>
      <c r="W1095" s="16">
        <f t="shared" si="2467"/>
        <v>0</v>
      </c>
      <c r="X1095" s="16">
        <f t="shared" si="2360"/>
        <v>110836.29999999999</v>
      </c>
      <c r="Y1095" s="16">
        <f t="shared" si="2361"/>
        <v>0</v>
      </c>
      <c r="Z1095" s="16">
        <f t="shared" si="2362"/>
        <v>148562.5</v>
      </c>
      <c r="AA1095" s="16">
        <f t="shared" si="2467"/>
        <v>0</v>
      </c>
      <c r="AB1095" s="16">
        <f t="shared" si="2467"/>
        <v>0</v>
      </c>
      <c r="AC1095" s="16">
        <f t="shared" si="2467"/>
        <v>0</v>
      </c>
      <c r="AD1095" s="16">
        <f t="shared" si="2363"/>
        <v>110836.29999999999</v>
      </c>
      <c r="AE1095" s="16">
        <f t="shared" si="2364"/>
        <v>0</v>
      </c>
      <c r="AF1095" s="16">
        <f t="shared" si="2365"/>
        <v>148562.5</v>
      </c>
      <c r="AG1095" s="16">
        <f t="shared" si="2467"/>
        <v>0</v>
      </c>
      <c r="AH1095" s="16">
        <f t="shared" si="2467"/>
        <v>0</v>
      </c>
      <c r="AI1095" s="16">
        <f t="shared" si="2467"/>
        <v>0</v>
      </c>
      <c r="AJ1095" s="16">
        <f t="shared" si="2366"/>
        <v>110836.29999999999</v>
      </c>
      <c r="AK1095" s="16">
        <f t="shared" si="2367"/>
        <v>0</v>
      </c>
      <c r="AL1095" s="16">
        <f t="shared" si="2368"/>
        <v>148562.5</v>
      </c>
      <c r="AM1095" s="16">
        <f t="shared" si="2467"/>
        <v>0</v>
      </c>
      <c r="AN1095" s="16">
        <f t="shared" si="2467"/>
        <v>0</v>
      </c>
      <c r="AO1095" s="16">
        <f t="shared" si="2467"/>
        <v>0</v>
      </c>
      <c r="AP1095" s="16">
        <f t="shared" si="2344"/>
        <v>110836.29999999999</v>
      </c>
      <c r="AQ1095" s="16">
        <f t="shared" si="2467"/>
        <v>0</v>
      </c>
      <c r="AR1095" s="16">
        <f t="shared" si="2462"/>
        <v>110836.29999999999</v>
      </c>
      <c r="AS1095" s="16">
        <f t="shared" si="2345"/>
        <v>0</v>
      </c>
      <c r="AT1095" s="16">
        <f t="shared" si="2467"/>
        <v>0</v>
      </c>
      <c r="AU1095" s="16">
        <f t="shared" si="2463"/>
        <v>0</v>
      </c>
      <c r="AV1095" s="16">
        <f t="shared" si="2346"/>
        <v>148562.5</v>
      </c>
      <c r="AW1095" s="16">
        <f t="shared" si="2467"/>
        <v>0</v>
      </c>
      <c r="AX1095" s="16">
        <f t="shared" si="2464"/>
        <v>148562.5</v>
      </c>
      <c r="AY1095" s="16">
        <f t="shared" si="2467"/>
        <v>0</v>
      </c>
      <c r="AZ1095" s="35"/>
    </row>
    <row r="1096" spans="1:72" x14ac:dyDescent="0.3">
      <c r="A1096" s="17" t="s">
        <v>1113</v>
      </c>
      <c r="B1096" s="56">
        <v>620</v>
      </c>
      <c r="C1096" s="60"/>
      <c r="D1096" s="60"/>
      <c r="E1096" s="12" t="s">
        <v>410</v>
      </c>
      <c r="F1096" s="16">
        <f t="shared" ref="F1096:AY1096" si="2468">F1097+F1098</f>
        <v>110836.29999999999</v>
      </c>
      <c r="G1096" s="16">
        <f t="shared" si="2468"/>
        <v>0</v>
      </c>
      <c r="H1096" s="16">
        <f t="shared" si="2468"/>
        <v>148562.5</v>
      </c>
      <c r="I1096" s="16">
        <f t="shared" ref="I1096:K1096" si="2469">I1097+I1098</f>
        <v>0</v>
      </c>
      <c r="J1096" s="16">
        <f t="shared" si="2469"/>
        <v>0</v>
      </c>
      <c r="K1096" s="16">
        <f t="shared" si="2469"/>
        <v>0</v>
      </c>
      <c r="L1096" s="16">
        <f t="shared" si="2410"/>
        <v>110836.29999999999</v>
      </c>
      <c r="M1096" s="16">
        <f t="shared" si="2411"/>
        <v>0</v>
      </c>
      <c r="N1096" s="16">
        <f t="shared" si="2412"/>
        <v>148562.5</v>
      </c>
      <c r="O1096" s="16">
        <f t="shared" ref="O1096:Q1096" si="2470">O1097+O1098</f>
        <v>0</v>
      </c>
      <c r="P1096" s="16">
        <f t="shared" si="2470"/>
        <v>0</v>
      </c>
      <c r="Q1096" s="16">
        <f t="shared" si="2470"/>
        <v>0</v>
      </c>
      <c r="R1096" s="16">
        <f t="shared" si="2357"/>
        <v>110836.29999999999</v>
      </c>
      <c r="S1096" s="16">
        <f t="shared" si="2358"/>
        <v>0</v>
      </c>
      <c r="T1096" s="16">
        <f t="shared" si="2359"/>
        <v>148562.5</v>
      </c>
      <c r="U1096" s="16">
        <f t="shared" ref="U1096:W1096" si="2471">U1097+U1098</f>
        <v>0</v>
      </c>
      <c r="V1096" s="16">
        <f t="shared" si="2471"/>
        <v>0</v>
      </c>
      <c r="W1096" s="16">
        <f t="shared" si="2471"/>
        <v>0</v>
      </c>
      <c r="X1096" s="16">
        <f t="shared" si="2360"/>
        <v>110836.29999999999</v>
      </c>
      <c r="Y1096" s="16">
        <f t="shared" si="2361"/>
        <v>0</v>
      </c>
      <c r="Z1096" s="16">
        <f t="shared" si="2362"/>
        <v>148562.5</v>
      </c>
      <c r="AA1096" s="16">
        <f t="shared" ref="AA1096:AC1096" si="2472">AA1097+AA1098</f>
        <v>0</v>
      </c>
      <c r="AB1096" s="16">
        <f t="shared" si="2472"/>
        <v>0</v>
      </c>
      <c r="AC1096" s="16">
        <f t="shared" si="2472"/>
        <v>0</v>
      </c>
      <c r="AD1096" s="16">
        <f t="shared" si="2363"/>
        <v>110836.29999999999</v>
      </c>
      <c r="AE1096" s="16">
        <f t="shared" si="2364"/>
        <v>0</v>
      </c>
      <c r="AF1096" s="16">
        <f t="shared" si="2365"/>
        <v>148562.5</v>
      </c>
      <c r="AG1096" s="16">
        <f t="shared" ref="AG1096:AI1096" si="2473">AG1097+AG1098</f>
        <v>0</v>
      </c>
      <c r="AH1096" s="16">
        <f t="shared" si="2473"/>
        <v>0</v>
      </c>
      <c r="AI1096" s="16">
        <f t="shared" si="2473"/>
        <v>0</v>
      </c>
      <c r="AJ1096" s="16">
        <f t="shared" si="2366"/>
        <v>110836.29999999999</v>
      </c>
      <c r="AK1096" s="16">
        <f t="shared" si="2367"/>
        <v>0</v>
      </c>
      <c r="AL1096" s="16">
        <f t="shared" si="2368"/>
        <v>148562.5</v>
      </c>
      <c r="AM1096" s="16">
        <f t="shared" ref="AM1096:AO1096" si="2474">AM1097+AM1098</f>
        <v>0</v>
      </c>
      <c r="AN1096" s="16">
        <f t="shared" si="2474"/>
        <v>0</v>
      </c>
      <c r="AO1096" s="16">
        <f t="shared" si="2474"/>
        <v>0</v>
      </c>
      <c r="AP1096" s="16">
        <f t="shared" si="2344"/>
        <v>110836.29999999999</v>
      </c>
      <c r="AQ1096" s="16">
        <f t="shared" ref="AQ1096" si="2475">AQ1097+AQ1098</f>
        <v>0</v>
      </c>
      <c r="AR1096" s="16">
        <f t="shared" si="2462"/>
        <v>110836.29999999999</v>
      </c>
      <c r="AS1096" s="16">
        <f t="shared" si="2345"/>
        <v>0</v>
      </c>
      <c r="AT1096" s="16">
        <f t="shared" ref="AT1096" si="2476">AT1097+AT1098</f>
        <v>0</v>
      </c>
      <c r="AU1096" s="16">
        <f t="shared" si="2463"/>
        <v>0</v>
      </c>
      <c r="AV1096" s="16">
        <f t="shared" si="2346"/>
        <v>148562.5</v>
      </c>
      <c r="AW1096" s="16">
        <f t="shared" ref="AW1096" si="2477">AW1097+AW1098</f>
        <v>0</v>
      </c>
      <c r="AX1096" s="16">
        <f t="shared" si="2464"/>
        <v>148562.5</v>
      </c>
      <c r="AY1096" s="16">
        <f t="shared" si="2468"/>
        <v>0</v>
      </c>
      <c r="AZ1096" s="35"/>
    </row>
    <row r="1097" spans="1:72" x14ac:dyDescent="0.3">
      <c r="A1097" s="17" t="s">
        <v>1113</v>
      </c>
      <c r="B1097" s="56">
        <v>620</v>
      </c>
      <c r="C1097" s="60" t="s">
        <v>25</v>
      </c>
      <c r="D1097" s="60" t="s">
        <v>87</v>
      </c>
      <c r="E1097" s="12" t="s">
        <v>375</v>
      </c>
      <c r="F1097" s="16">
        <f>81622.2+7500</f>
        <v>89122.2</v>
      </c>
      <c r="G1097" s="16"/>
      <c r="H1097" s="16">
        <v>148562.5</v>
      </c>
      <c r="I1097" s="16"/>
      <c r="J1097" s="16"/>
      <c r="K1097" s="16"/>
      <c r="L1097" s="16">
        <f t="shared" si="2410"/>
        <v>89122.2</v>
      </c>
      <c r="M1097" s="16">
        <f t="shared" si="2411"/>
        <v>0</v>
      </c>
      <c r="N1097" s="16">
        <f t="shared" si="2412"/>
        <v>148562.5</v>
      </c>
      <c r="O1097" s="16"/>
      <c r="P1097" s="16"/>
      <c r="Q1097" s="16"/>
      <c r="R1097" s="16">
        <f t="shared" si="2357"/>
        <v>89122.2</v>
      </c>
      <c r="S1097" s="16">
        <f t="shared" si="2358"/>
        <v>0</v>
      </c>
      <c r="T1097" s="16">
        <f t="shared" si="2359"/>
        <v>148562.5</v>
      </c>
      <c r="U1097" s="16"/>
      <c r="V1097" s="16"/>
      <c r="W1097" s="16"/>
      <c r="X1097" s="16">
        <f t="shared" si="2360"/>
        <v>89122.2</v>
      </c>
      <c r="Y1097" s="16">
        <f t="shared" si="2361"/>
        <v>0</v>
      </c>
      <c r="Z1097" s="16">
        <f t="shared" si="2362"/>
        <v>148562.5</v>
      </c>
      <c r="AA1097" s="16"/>
      <c r="AB1097" s="16"/>
      <c r="AC1097" s="16"/>
      <c r="AD1097" s="16">
        <f t="shared" si="2363"/>
        <v>89122.2</v>
      </c>
      <c r="AE1097" s="16">
        <f t="shared" si="2364"/>
        <v>0</v>
      </c>
      <c r="AF1097" s="16">
        <f t="shared" si="2365"/>
        <v>148562.5</v>
      </c>
      <c r="AG1097" s="16"/>
      <c r="AH1097" s="16"/>
      <c r="AI1097" s="16"/>
      <c r="AJ1097" s="16">
        <f t="shared" si="2366"/>
        <v>89122.2</v>
      </c>
      <c r="AK1097" s="16">
        <f t="shared" si="2367"/>
        <v>0</v>
      </c>
      <c r="AL1097" s="16">
        <f t="shared" si="2368"/>
        <v>148562.5</v>
      </c>
      <c r="AM1097" s="16"/>
      <c r="AN1097" s="16"/>
      <c r="AO1097" s="16"/>
      <c r="AP1097" s="16">
        <f t="shared" si="2344"/>
        <v>89122.2</v>
      </c>
      <c r="AQ1097" s="16"/>
      <c r="AR1097" s="16">
        <f t="shared" si="2462"/>
        <v>89122.2</v>
      </c>
      <c r="AS1097" s="16">
        <f t="shared" si="2345"/>
        <v>0</v>
      </c>
      <c r="AT1097" s="16"/>
      <c r="AU1097" s="16">
        <f t="shared" si="2463"/>
        <v>0</v>
      </c>
      <c r="AV1097" s="16">
        <f t="shared" si="2346"/>
        <v>148562.5</v>
      </c>
      <c r="AW1097" s="16"/>
      <c r="AX1097" s="16">
        <f t="shared" si="2464"/>
        <v>148562.5</v>
      </c>
      <c r="AY1097" s="16"/>
      <c r="AZ1097" s="35"/>
    </row>
    <row r="1098" spans="1:72" x14ac:dyDescent="0.3">
      <c r="A1098" s="17" t="s">
        <v>1113</v>
      </c>
      <c r="B1098" s="56">
        <v>620</v>
      </c>
      <c r="C1098" s="60" t="s">
        <v>25</v>
      </c>
      <c r="D1098" s="60" t="s">
        <v>17</v>
      </c>
      <c r="E1098" s="12" t="s">
        <v>376</v>
      </c>
      <c r="F1098" s="16">
        <v>21714.1</v>
      </c>
      <c r="G1098" s="16"/>
      <c r="H1098" s="16"/>
      <c r="I1098" s="16"/>
      <c r="J1098" s="16"/>
      <c r="K1098" s="16"/>
      <c r="L1098" s="16">
        <f t="shared" si="2410"/>
        <v>21714.1</v>
      </c>
      <c r="M1098" s="16">
        <f t="shared" si="2411"/>
        <v>0</v>
      </c>
      <c r="N1098" s="16">
        <f t="shared" si="2412"/>
        <v>0</v>
      </c>
      <c r="O1098" s="16"/>
      <c r="P1098" s="16"/>
      <c r="Q1098" s="16"/>
      <c r="R1098" s="16">
        <f t="shared" si="2357"/>
        <v>21714.1</v>
      </c>
      <c r="S1098" s="16">
        <f t="shared" si="2358"/>
        <v>0</v>
      </c>
      <c r="T1098" s="16">
        <f t="shared" si="2359"/>
        <v>0</v>
      </c>
      <c r="U1098" s="16"/>
      <c r="V1098" s="16"/>
      <c r="W1098" s="16"/>
      <c r="X1098" s="16">
        <f t="shared" si="2360"/>
        <v>21714.1</v>
      </c>
      <c r="Y1098" s="16">
        <f t="shared" si="2361"/>
        <v>0</v>
      </c>
      <c r="Z1098" s="16">
        <f t="shared" si="2362"/>
        <v>0</v>
      </c>
      <c r="AA1098" s="16"/>
      <c r="AB1098" s="16"/>
      <c r="AC1098" s="16"/>
      <c r="AD1098" s="16">
        <f t="shared" si="2363"/>
        <v>21714.1</v>
      </c>
      <c r="AE1098" s="16">
        <f t="shared" si="2364"/>
        <v>0</v>
      </c>
      <c r="AF1098" s="16">
        <f t="shared" si="2365"/>
        <v>0</v>
      </c>
      <c r="AG1098" s="16"/>
      <c r="AH1098" s="16"/>
      <c r="AI1098" s="16"/>
      <c r="AJ1098" s="16">
        <f t="shared" si="2366"/>
        <v>21714.1</v>
      </c>
      <c r="AK1098" s="16">
        <f t="shared" si="2367"/>
        <v>0</v>
      </c>
      <c r="AL1098" s="16">
        <f t="shared" si="2368"/>
        <v>0</v>
      </c>
      <c r="AM1098" s="16"/>
      <c r="AN1098" s="16"/>
      <c r="AO1098" s="16"/>
      <c r="AP1098" s="16">
        <f t="shared" si="2344"/>
        <v>21714.1</v>
      </c>
      <c r="AQ1098" s="16"/>
      <c r="AR1098" s="16">
        <f t="shared" si="2462"/>
        <v>21714.1</v>
      </c>
      <c r="AS1098" s="16">
        <f t="shared" si="2345"/>
        <v>0</v>
      </c>
      <c r="AT1098" s="16"/>
      <c r="AU1098" s="16">
        <f t="shared" si="2463"/>
        <v>0</v>
      </c>
      <c r="AV1098" s="16">
        <f t="shared" si="2346"/>
        <v>0</v>
      </c>
      <c r="AW1098" s="16"/>
      <c r="AX1098" s="16">
        <f t="shared" si="2464"/>
        <v>0</v>
      </c>
      <c r="AY1098" s="16"/>
      <c r="AZ1098" s="35"/>
    </row>
    <row r="1099" spans="1:72" s="7" customFormat="1" ht="31.2" x14ac:dyDescent="0.3">
      <c r="A1099" s="6" t="s">
        <v>189</v>
      </c>
      <c r="B1099" s="11"/>
      <c r="C1099" s="6"/>
      <c r="D1099" s="6"/>
      <c r="E1099" s="59" t="s">
        <v>642</v>
      </c>
      <c r="F1099" s="10">
        <f>F1100+F1106+F1116+F1157+F1137</f>
        <v>27451.100000000002</v>
      </c>
      <c r="G1099" s="10">
        <f t="shared" ref="G1099:AY1099" si="2478">G1100+G1106+G1116+G1157+G1137</f>
        <v>27750.600000000002</v>
      </c>
      <c r="H1099" s="10">
        <f t="shared" si="2478"/>
        <v>27750.600000000002</v>
      </c>
      <c r="I1099" s="10">
        <f t="shared" ref="I1099:K1099" si="2479">I1100+I1106+I1116+I1157+I1137</f>
        <v>0</v>
      </c>
      <c r="J1099" s="10">
        <f t="shared" si="2479"/>
        <v>0</v>
      </c>
      <c r="K1099" s="10">
        <f t="shared" si="2479"/>
        <v>0</v>
      </c>
      <c r="L1099" s="10">
        <f t="shared" si="2410"/>
        <v>27451.100000000002</v>
      </c>
      <c r="M1099" s="10">
        <f t="shared" si="2411"/>
        <v>27750.600000000002</v>
      </c>
      <c r="N1099" s="10">
        <f t="shared" si="2412"/>
        <v>27750.600000000002</v>
      </c>
      <c r="O1099" s="10">
        <f t="shared" ref="O1099:Q1099" si="2480">O1100+O1106+O1116+O1157+O1137</f>
        <v>2136.63</v>
      </c>
      <c r="P1099" s="10">
        <f t="shared" si="2480"/>
        <v>0</v>
      </c>
      <c r="Q1099" s="10">
        <f t="shared" si="2480"/>
        <v>0</v>
      </c>
      <c r="R1099" s="10">
        <f t="shared" si="2357"/>
        <v>29587.730000000003</v>
      </c>
      <c r="S1099" s="10">
        <f t="shared" si="2358"/>
        <v>27750.600000000002</v>
      </c>
      <c r="T1099" s="10">
        <f t="shared" si="2359"/>
        <v>27750.600000000002</v>
      </c>
      <c r="U1099" s="10">
        <f t="shared" ref="U1099:W1099" si="2481">U1100+U1106+U1116+U1157+U1137</f>
        <v>0</v>
      </c>
      <c r="V1099" s="10">
        <f t="shared" si="2481"/>
        <v>0</v>
      </c>
      <c r="W1099" s="10">
        <f t="shared" si="2481"/>
        <v>0</v>
      </c>
      <c r="X1099" s="10">
        <f t="shared" si="2360"/>
        <v>29587.730000000003</v>
      </c>
      <c r="Y1099" s="10">
        <f t="shared" si="2361"/>
        <v>27750.600000000002</v>
      </c>
      <c r="Z1099" s="10">
        <f t="shared" si="2362"/>
        <v>27750.600000000002</v>
      </c>
      <c r="AA1099" s="10">
        <f t="shared" ref="AA1099:AC1099" si="2482">AA1100+AA1106+AA1116+AA1157+AA1137</f>
        <v>0</v>
      </c>
      <c r="AB1099" s="10">
        <f t="shared" si="2482"/>
        <v>0</v>
      </c>
      <c r="AC1099" s="10">
        <f t="shared" si="2482"/>
        <v>0</v>
      </c>
      <c r="AD1099" s="10">
        <f t="shared" si="2363"/>
        <v>29587.730000000003</v>
      </c>
      <c r="AE1099" s="10">
        <f t="shared" si="2364"/>
        <v>27750.600000000002</v>
      </c>
      <c r="AF1099" s="10">
        <f t="shared" si="2365"/>
        <v>27750.600000000002</v>
      </c>
      <c r="AG1099" s="10">
        <f t="shared" ref="AG1099:AI1099" si="2483">AG1100+AG1106+AG1116+AG1157+AG1137</f>
        <v>0</v>
      </c>
      <c r="AH1099" s="10">
        <f t="shared" si="2483"/>
        <v>0</v>
      </c>
      <c r="AI1099" s="10">
        <f t="shared" si="2483"/>
        <v>0</v>
      </c>
      <c r="AJ1099" s="10">
        <f t="shared" si="2366"/>
        <v>29587.730000000003</v>
      </c>
      <c r="AK1099" s="10">
        <f t="shared" si="2367"/>
        <v>27750.600000000002</v>
      </c>
      <c r="AL1099" s="10">
        <f t="shared" si="2368"/>
        <v>27750.600000000002</v>
      </c>
      <c r="AM1099" s="10">
        <f t="shared" ref="AM1099:AO1099" si="2484">AM1100+AM1106+AM1116+AM1157+AM1137</f>
        <v>-5.4</v>
      </c>
      <c r="AN1099" s="10">
        <f t="shared" si="2484"/>
        <v>0</v>
      </c>
      <c r="AO1099" s="10">
        <f t="shared" si="2484"/>
        <v>0</v>
      </c>
      <c r="AP1099" s="10">
        <f t="shared" si="2344"/>
        <v>29582.33</v>
      </c>
      <c r="AQ1099" s="10">
        <f t="shared" ref="AQ1099" si="2485">AQ1100+AQ1106+AQ1116+AQ1157+AQ1137</f>
        <v>0</v>
      </c>
      <c r="AR1099" s="10">
        <f t="shared" si="2462"/>
        <v>29582.33</v>
      </c>
      <c r="AS1099" s="10">
        <f t="shared" si="2345"/>
        <v>27750.600000000002</v>
      </c>
      <c r="AT1099" s="10">
        <f t="shared" ref="AT1099" si="2486">AT1100+AT1106+AT1116+AT1157+AT1137</f>
        <v>0</v>
      </c>
      <c r="AU1099" s="10">
        <f t="shared" si="2463"/>
        <v>27750.600000000002</v>
      </c>
      <c r="AV1099" s="10">
        <f t="shared" si="2346"/>
        <v>27750.600000000002</v>
      </c>
      <c r="AW1099" s="10">
        <f t="shared" ref="AW1099" si="2487">AW1100+AW1106+AW1116+AW1157+AW1137</f>
        <v>0</v>
      </c>
      <c r="AX1099" s="10">
        <f t="shared" si="2464"/>
        <v>27750.600000000002</v>
      </c>
      <c r="AY1099" s="10">
        <f t="shared" si="2478"/>
        <v>0</v>
      </c>
      <c r="AZ1099" s="33"/>
      <c r="BA1099" s="22"/>
      <c r="BB1099" s="22"/>
      <c r="BC1099" s="22"/>
      <c r="BD1099" s="22"/>
      <c r="BE1099" s="22"/>
      <c r="BF1099" s="22"/>
      <c r="BG1099" s="22"/>
      <c r="BH1099" s="22"/>
      <c r="BI1099" s="22"/>
      <c r="BJ1099" s="22"/>
      <c r="BK1099" s="22"/>
      <c r="BL1099" s="22"/>
      <c r="BM1099" s="22"/>
      <c r="BN1099" s="22"/>
      <c r="BO1099" s="22"/>
      <c r="BP1099" s="22"/>
      <c r="BQ1099" s="22"/>
      <c r="BR1099" s="22"/>
      <c r="BS1099" s="22"/>
      <c r="BT1099" s="22"/>
    </row>
    <row r="1100" spans="1:72" s="9" customFormat="1" ht="46.8" x14ac:dyDescent="0.3">
      <c r="A1100" s="8" t="s">
        <v>190</v>
      </c>
      <c r="B1100" s="14"/>
      <c r="C1100" s="8"/>
      <c r="D1100" s="8"/>
      <c r="E1100" s="13" t="s">
        <v>806</v>
      </c>
      <c r="F1100" s="15">
        <f t="shared" ref="F1100:AY1100" si="2488">F1101</f>
        <v>237.5</v>
      </c>
      <c r="G1100" s="15">
        <f t="shared" si="2488"/>
        <v>237.5</v>
      </c>
      <c r="H1100" s="15">
        <f t="shared" si="2488"/>
        <v>237.5</v>
      </c>
      <c r="I1100" s="15">
        <f t="shared" si="2488"/>
        <v>0</v>
      </c>
      <c r="J1100" s="15">
        <f t="shared" si="2488"/>
        <v>0</v>
      </c>
      <c r="K1100" s="15">
        <f t="shared" si="2488"/>
        <v>0</v>
      </c>
      <c r="L1100" s="15">
        <f t="shared" si="2410"/>
        <v>237.5</v>
      </c>
      <c r="M1100" s="15">
        <f t="shared" si="2411"/>
        <v>237.5</v>
      </c>
      <c r="N1100" s="15">
        <f t="shared" si="2412"/>
        <v>237.5</v>
      </c>
      <c r="O1100" s="15">
        <f t="shared" si="2488"/>
        <v>0</v>
      </c>
      <c r="P1100" s="15">
        <f t="shared" si="2488"/>
        <v>0</v>
      </c>
      <c r="Q1100" s="15">
        <f t="shared" si="2488"/>
        <v>0</v>
      </c>
      <c r="R1100" s="15">
        <f t="shared" si="2357"/>
        <v>237.5</v>
      </c>
      <c r="S1100" s="15">
        <f t="shared" si="2358"/>
        <v>237.5</v>
      </c>
      <c r="T1100" s="15">
        <f t="shared" si="2359"/>
        <v>237.5</v>
      </c>
      <c r="U1100" s="15">
        <f t="shared" si="2488"/>
        <v>0</v>
      </c>
      <c r="V1100" s="15">
        <f t="shared" si="2488"/>
        <v>0</v>
      </c>
      <c r="W1100" s="15">
        <f t="shared" si="2488"/>
        <v>0</v>
      </c>
      <c r="X1100" s="15">
        <f t="shared" si="2360"/>
        <v>237.5</v>
      </c>
      <c r="Y1100" s="15">
        <f t="shared" si="2361"/>
        <v>237.5</v>
      </c>
      <c r="Z1100" s="15">
        <f t="shared" si="2362"/>
        <v>237.5</v>
      </c>
      <c r="AA1100" s="15">
        <f t="shared" si="2488"/>
        <v>0</v>
      </c>
      <c r="AB1100" s="15">
        <f t="shared" si="2488"/>
        <v>0</v>
      </c>
      <c r="AC1100" s="15">
        <f t="shared" si="2488"/>
        <v>0</v>
      </c>
      <c r="AD1100" s="15">
        <f t="shared" si="2363"/>
        <v>237.5</v>
      </c>
      <c r="AE1100" s="15">
        <f t="shared" si="2364"/>
        <v>237.5</v>
      </c>
      <c r="AF1100" s="15">
        <f t="shared" si="2365"/>
        <v>237.5</v>
      </c>
      <c r="AG1100" s="15">
        <f t="shared" si="2488"/>
        <v>0</v>
      </c>
      <c r="AH1100" s="15">
        <f t="shared" si="2488"/>
        <v>0</v>
      </c>
      <c r="AI1100" s="15">
        <f t="shared" si="2488"/>
        <v>0</v>
      </c>
      <c r="AJ1100" s="15">
        <f t="shared" si="2366"/>
        <v>237.5</v>
      </c>
      <c r="AK1100" s="15">
        <f t="shared" si="2367"/>
        <v>237.5</v>
      </c>
      <c r="AL1100" s="15">
        <f t="shared" si="2368"/>
        <v>237.5</v>
      </c>
      <c r="AM1100" s="15">
        <f t="shared" si="2488"/>
        <v>0</v>
      </c>
      <c r="AN1100" s="15">
        <f t="shared" si="2488"/>
        <v>0</v>
      </c>
      <c r="AO1100" s="15">
        <f t="shared" si="2488"/>
        <v>0</v>
      </c>
      <c r="AP1100" s="15">
        <f t="shared" si="2344"/>
        <v>237.5</v>
      </c>
      <c r="AQ1100" s="15">
        <f t="shared" si="2488"/>
        <v>0</v>
      </c>
      <c r="AR1100" s="15">
        <f t="shared" si="2462"/>
        <v>237.5</v>
      </c>
      <c r="AS1100" s="15">
        <f t="shared" si="2345"/>
        <v>237.5</v>
      </c>
      <c r="AT1100" s="15">
        <f t="shared" si="2488"/>
        <v>0</v>
      </c>
      <c r="AU1100" s="15">
        <f t="shared" si="2463"/>
        <v>237.5</v>
      </c>
      <c r="AV1100" s="15">
        <f t="shared" si="2346"/>
        <v>237.5</v>
      </c>
      <c r="AW1100" s="15">
        <f t="shared" si="2488"/>
        <v>0</v>
      </c>
      <c r="AX1100" s="15">
        <f t="shared" si="2464"/>
        <v>237.5</v>
      </c>
      <c r="AY1100" s="15">
        <f t="shared" si="2488"/>
        <v>0</v>
      </c>
      <c r="AZ1100" s="34"/>
      <c r="BA1100" s="23"/>
      <c r="BB1100" s="23"/>
      <c r="BC1100" s="23"/>
      <c r="BD1100" s="23"/>
      <c r="BE1100" s="23"/>
      <c r="BF1100" s="23"/>
      <c r="BG1100" s="23"/>
      <c r="BH1100" s="23"/>
      <c r="BI1100" s="23"/>
      <c r="BJ1100" s="23"/>
      <c r="BK1100" s="23"/>
      <c r="BL1100" s="23"/>
      <c r="BM1100" s="23"/>
      <c r="BN1100" s="23"/>
      <c r="BO1100" s="23"/>
      <c r="BP1100" s="23"/>
      <c r="BQ1100" s="23"/>
      <c r="BR1100" s="23"/>
      <c r="BS1100" s="23"/>
      <c r="BT1100" s="23"/>
    </row>
    <row r="1101" spans="1:72" ht="62.4" x14ac:dyDescent="0.3">
      <c r="A1101" s="60" t="s">
        <v>191</v>
      </c>
      <c r="B1101" s="56"/>
      <c r="C1101" s="60"/>
      <c r="D1101" s="60"/>
      <c r="E1101" s="12" t="s">
        <v>807</v>
      </c>
      <c r="F1101" s="16">
        <f t="shared" ref="F1101:AY1104" si="2489">F1102</f>
        <v>237.5</v>
      </c>
      <c r="G1101" s="16">
        <f t="shared" si="2489"/>
        <v>237.5</v>
      </c>
      <c r="H1101" s="16">
        <f t="shared" si="2489"/>
        <v>237.5</v>
      </c>
      <c r="I1101" s="16">
        <f t="shared" si="2489"/>
        <v>0</v>
      </c>
      <c r="J1101" s="16">
        <f t="shared" si="2489"/>
        <v>0</v>
      </c>
      <c r="K1101" s="16">
        <f t="shared" si="2489"/>
        <v>0</v>
      </c>
      <c r="L1101" s="16">
        <f t="shared" si="2410"/>
        <v>237.5</v>
      </c>
      <c r="M1101" s="16">
        <f t="shared" si="2411"/>
        <v>237.5</v>
      </c>
      <c r="N1101" s="16">
        <f t="shared" si="2412"/>
        <v>237.5</v>
      </c>
      <c r="O1101" s="16">
        <f t="shared" si="2489"/>
        <v>0</v>
      </c>
      <c r="P1101" s="16">
        <f t="shared" si="2489"/>
        <v>0</v>
      </c>
      <c r="Q1101" s="16">
        <f t="shared" si="2489"/>
        <v>0</v>
      </c>
      <c r="R1101" s="16">
        <f t="shared" si="2357"/>
        <v>237.5</v>
      </c>
      <c r="S1101" s="16">
        <f t="shared" si="2358"/>
        <v>237.5</v>
      </c>
      <c r="T1101" s="16">
        <f t="shared" si="2359"/>
        <v>237.5</v>
      </c>
      <c r="U1101" s="16">
        <f t="shared" si="2489"/>
        <v>0</v>
      </c>
      <c r="V1101" s="16">
        <f t="shared" si="2489"/>
        <v>0</v>
      </c>
      <c r="W1101" s="16">
        <f t="shared" si="2489"/>
        <v>0</v>
      </c>
      <c r="X1101" s="16">
        <f t="shared" si="2360"/>
        <v>237.5</v>
      </c>
      <c r="Y1101" s="16">
        <f t="shared" si="2361"/>
        <v>237.5</v>
      </c>
      <c r="Z1101" s="16">
        <f t="shared" si="2362"/>
        <v>237.5</v>
      </c>
      <c r="AA1101" s="16">
        <f t="shared" si="2489"/>
        <v>0</v>
      </c>
      <c r="AB1101" s="16">
        <f t="shared" si="2489"/>
        <v>0</v>
      </c>
      <c r="AC1101" s="16">
        <f t="shared" si="2489"/>
        <v>0</v>
      </c>
      <c r="AD1101" s="16">
        <f t="shared" si="2363"/>
        <v>237.5</v>
      </c>
      <c r="AE1101" s="16">
        <f t="shared" si="2364"/>
        <v>237.5</v>
      </c>
      <c r="AF1101" s="16">
        <f t="shared" si="2365"/>
        <v>237.5</v>
      </c>
      <c r="AG1101" s="16">
        <f t="shared" si="2489"/>
        <v>0</v>
      </c>
      <c r="AH1101" s="16">
        <f t="shared" si="2489"/>
        <v>0</v>
      </c>
      <c r="AI1101" s="16">
        <f t="shared" si="2489"/>
        <v>0</v>
      </c>
      <c r="AJ1101" s="16">
        <f t="shared" si="2366"/>
        <v>237.5</v>
      </c>
      <c r="AK1101" s="16">
        <f t="shared" si="2367"/>
        <v>237.5</v>
      </c>
      <c r="AL1101" s="16">
        <f t="shared" si="2368"/>
        <v>237.5</v>
      </c>
      <c r="AM1101" s="16">
        <f t="shared" si="2489"/>
        <v>0</v>
      </c>
      <c r="AN1101" s="16">
        <f t="shared" si="2489"/>
        <v>0</v>
      </c>
      <c r="AO1101" s="16">
        <f t="shared" si="2489"/>
        <v>0</v>
      </c>
      <c r="AP1101" s="16">
        <f t="shared" si="2344"/>
        <v>237.5</v>
      </c>
      <c r="AQ1101" s="16">
        <f t="shared" si="2489"/>
        <v>0</v>
      </c>
      <c r="AR1101" s="16">
        <f t="shared" si="2462"/>
        <v>237.5</v>
      </c>
      <c r="AS1101" s="16">
        <f t="shared" si="2345"/>
        <v>237.5</v>
      </c>
      <c r="AT1101" s="16">
        <f t="shared" si="2489"/>
        <v>0</v>
      </c>
      <c r="AU1101" s="16">
        <f t="shared" si="2463"/>
        <v>237.5</v>
      </c>
      <c r="AV1101" s="16">
        <f t="shared" si="2346"/>
        <v>237.5</v>
      </c>
      <c r="AW1101" s="16">
        <f t="shared" si="2489"/>
        <v>0</v>
      </c>
      <c r="AX1101" s="16">
        <f t="shared" si="2464"/>
        <v>237.5</v>
      </c>
      <c r="AY1101" s="16">
        <f t="shared" si="2489"/>
        <v>0</v>
      </c>
      <c r="AZ1101" s="35"/>
    </row>
    <row r="1102" spans="1:72" ht="62.4" x14ac:dyDescent="0.3">
      <c r="A1102" s="60" t="s">
        <v>188</v>
      </c>
      <c r="B1102" s="56"/>
      <c r="C1102" s="60"/>
      <c r="D1102" s="60"/>
      <c r="E1102" s="12" t="s">
        <v>808</v>
      </c>
      <c r="F1102" s="16">
        <f t="shared" si="2489"/>
        <v>237.5</v>
      </c>
      <c r="G1102" s="16">
        <f t="shared" si="2489"/>
        <v>237.5</v>
      </c>
      <c r="H1102" s="16">
        <f t="shared" si="2489"/>
        <v>237.5</v>
      </c>
      <c r="I1102" s="16">
        <f t="shared" si="2489"/>
        <v>0</v>
      </c>
      <c r="J1102" s="16">
        <f t="shared" si="2489"/>
        <v>0</v>
      </c>
      <c r="K1102" s="16">
        <f t="shared" si="2489"/>
        <v>0</v>
      </c>
      <c r="L1102" s="16">
        <f t="shared" si="2410"/>
        <v>237.5</v>
      </c>
      <c r="M1102" s="16">
        <f t="shared" si="2411"/>
        <v>237.5</v>
      </c>
      <c r="N1102" s="16">
        <f t="shared" si="2412"/>
        <v>237.5</v>
      </c>
      <c r="O1102" s="16">
        <f t="shared" si="2489"/>
        <v>0</v>
      </c>
      <c r="P1102" s="16">
        <f t="shared" si="2489"/>
        <v>0</v>
      </c>
      <c r="Q1102" s="16">
        <f t="shared" si="2489"/>
        <v>0</v>
      </c>
      <c r="R1102" s="16">
        <f t="shared" si="2357"/>
        <v>237.5</v>
      </c>
      <c r="S1102" s="16">
        <f t="shared" si="2358"/>
        <v>237.5</v>
      </c>
      <c r="T1102" s="16">
        <f t="shared" si="2359"/>
        <v>237.5</v>
      </c>
      <c r="U1102" s="16">
        <f t="shared" si="2489"/>
        <v>0</v>
      </c>
      <c r="V1102" s="16">
        <f t="shared" si="2489"/>
        <v>0</v>
      </c>
      <c r="W1102" s="16">
        <f t="shared" si="2489"/>
        <v>0</v>
      </c>
      <c r="X1102" s="16">
        <f t="shared" si="2360"/>
        <v>237.5</v>
      </c>
      <c r="Y1102" s="16">
        <f t="shared" si="2361"/>
        <v>237.5</v>
      </c>
      <c r="Z1102" s="16">
        <f t="shared" si="2362"/>
        <v>237.5</v>
      </c>
      <c r="AA1102" s="16">
        <f t="shared" si="2489"/>
        <v>0</v>
      </c>
      <c r="AB1102" s="16">
        <f t="shared" si="2489"/>
        <v>0</v>
      </c>
      <c r="AC1102" s="16">
        <f t="shared" si="2489"/>
        <v>0</v>
      </c>
      <c r="AD1102" s="16">
        <f t="shared" si="2363"/>
        <v>237.5</v>
      </c>
      <c r="AE1102" s="16">
        <f t="shared" si="2364"/>
        <v>237.5</v>
      </c>
      <c r="AF1102" s="16">
        <f t="shared" si="2365"/>
        <v>237.5</v>
      </c>
      <c r="AG1102" s="16">
        <f t="shared" si="2489"/>
        <v>0</v>
      </c>
      <c r="AH1102" s="16">
        <f t="shared" si="2489"/>
        <v>0</v>
      </c>
      <c r="AI1102" s="16">
        <f t="shared" si="2489"/>
        <v>0</v>
      </c>
      <c r="AJ1102" s="16">
        <f t="shared" si="2366"/>
        <v>237.5</v>
      </c>
      <c r="AK1102" s="16">
        <f t="shared" si="2367"/>
        <v>237.5</v>
      </c>
      <c r="AL1102" s="16">
        <f t="shared" si="2368"/>
        <v>237.5</v>
      </c>
      <c r="AM1102" s="16">
        <f t="shared" si="2489"/>
        <v>0</v>
      </c>
      <c r="AN1102" s="16">
        <f t="shared" si="2489"/>
        <v>0</v>
      </c>
      <c r="AO1102" s="16">
        <f t="shared" si="2489"/>
        <v>0</v>
      </c>
      <c r="AP1102" s="16">
        <f t="shared" si="2344"/>
        <v>237.5</v>
      </c>
      <c r="AQ1102" s="16">
        <f t="shared" si="2489"/>
        <v>0</v>
      </c>
      <c r="AR1102" s="16">
        <f t="shared" si="2462"/>
        <v>237.5</v>
      </c>
      <c r="AS1102" s="16">
        <f t="shared" si="2345"/>
        <v>237.5</v>
      </c>
      <c r="AT1102" s="16">
        <f t="shared" si="2489"/>
        <v>0</v>
      </c>
      <c r="AU1102" s="16">
        <f t="shared" si="2463"/>
        <v>237.5</v>
      </c>
      <c r="AV1102" s="16">
        <f t="shared" si="2346"/>
        <v>237.5</v>
      </c>
      <c r="AW1102" s="16">
        <f t="shared" si="2489"/>
        <v>0</v>
      </c>
      <c r="AX1102" s="16">
        <f t="shared" si="2464"/>
        <v>237.5</v>
      </c>
      <c r="AY1102" s="16">
        <f t="shared" si="2489"/>
        <v>0</v>
      </c>
      <c r="AZ1102" s="35"/>
    </row>
    <row r="1103" spans="1:72" ht="46.8" x14ac:dyDescent="0.3">
      <c r="A1103" s="60" t="s">
        <v>188</v>
      </c>
      <c r="B1103" s="56">
        <v>600</v>
      </c>
      <c r="C1103" s="60"/>
      <c r="D1103" s="60"/>
      <c r="E1103" s="12" t="s">
        <v>395</v>
      </c>
      <c r="F1103" s="16">
        <f t="shared" si="2489"/>
        <v>237.5</v>
      </c>
      <c r="G1103" s="16">
        <f t="shared" si="2489"/>
        <v>237.5</v>
      </c>
      <c r="H1103" s="16">
        <f t="shared" si="2489"/>
        <v>237.5</v>
      </c>
      <c r="I1103" s="16">
        <f t="shared" si="2489"/>
        <v>0</v>
      </c>
      <c r="J1103" s="16">
        <f t="shared" si="2489"/>
        <v>0</v>
      </c>
      <c r="K1103" s="16">
        <f t="shared" si="2489"/>
        <v>0</v>
      </c>
      <c r="L1103" s="16">
        <f t="shared" si="2410"/>
        <v>237.5</v>
      </c>
      <c r="M1103" s="16">
        <f t="shared" si="2411"/>
        <v>237.5</v>
      </c>
      <c r="N1103" s="16">
        <f t="shared" si="2412"/>
        <v>237.5</v>
      </c>
      <c r="O1103" s="16">
        <f t="shared" si="2489"/>
        <v>0</v>
      </c>
      <c r="P1103" s="16">
        <f t="shared" si="2489"/>
        <v>0</v>
      </c>
      <c r="Q1103" s="16">
        <f t="shared" si="2489"/>
        <v>0</v>
      </c>
      <c r="R1103" s="16">
        <f t="shared" si="2357"/>
        <v>237.5</v>
      </c>
      <c r="S1103" s="16">
        <f t="shared" si="2358"/>
        <v>237.5</v>
      </c>
      <c r="T1103" s="16">
        <f t="shared" si="2359"/>
        <v>237.5</v>
      </c>
      <c r="U1103" s="16">
        <f t="shared" si="2489"/>
        <v>0</v>
      </c>
      <c r="V1103" s="16">
        <f t="shared" si="2489"/>
        <v>0</v>
      </c>
      <c r="W1103" s="16">
        <f t="shared" si="2489"/>
        <v>0</v>
      </c>
      <c r="X1103" s="16">
        <f t="shared" si="2360"/>
        <v>237.5</v>
      </c>
      <c r="Y1103" s="16">
        <f t="shared" si="2361"/>
        <v>237.5</v>
      </c>
      <c r="Z1103" s="16">
        <f t="shared" si="2362"/>
        <v>237.5</v>
      </c>
      <c r="AA1103" s="16">
        <f t="shared" si="2489"/>
        <v>0</v>
      </c>
      <c r="AB1103" s="16">
        <f t="shared" si="2489"/>
        <v>0</v>
      </c>
      <c r="AC1103" s="16">
        <f t="shared" si="2489"/>
        <v>0</v>
      </c>
      <c r="AD1103" s="16">
        <f t="shared" si="2363"/>
        <v>237.5</v>
      </c>
      <c r="AE1103" s="16">
        <f t="shared" si="2364"/>
        <v>237.5</v>
      </c>
      <c r="AF1103" s="16">
        <f t="shared" si="2365"/>
        <v>237.5</v>
      </c>
      <c r="AG1103" s="16">
        <f t="shared" si="2489"/>
        <v>0</v>
      </c>
      <c r="AH1103" s="16">
        <f t="shared" si="2489"/>
        <v>0</v>
      </c>
      <c r="AI1103" s="16">
        <f t="shared" si="2489"/>
        <v>0</v>
      </c>
      <c r="AJ1103" s="16">
        <f t="shared" si="2366"/>
        <v>237.5</v>
      </c>
      <c r="AK1103" s="16">
        <f t="shared" si="2367"/>
        <v>237.5</v>
      </c>
      <c r="AL1103" s="16">
        <f t="shared" si="2368"/>
        <v>237.5</v>
      </c>
      <c r="AM1103" s="16">
        <f t="shared" si="2489"/>
        <v>0</v>
      </c>
      <c r="AN1103" s="16">
        <f t="shared" si="2489"/>
        <v>0</v>
      </c>
      <c r="AO1103" s="16">
        <f t="shared" si="2489"/>
        <v>0</v>
      </c>
      <c r="AP1103" s="16">
        <f t="shared" si="2344"/>
        <v>237.5</v>
      </c>
      <c r="AQ1103" s="16">
        <f t="shared" si="2489"/>
        <v>0</v>
      </c>
      <c r="AR1103" s="16">
        <f t="shared" si="2462"/>
        <v>237.5</v>
      </c>
      <c r="AS1103" s="16">
        <f t="shared" si="2345"/>
        <v>237.5</v>
      </c>
      <c r="AT1103" s="16">
        <f t="shared" si="2489"/>
        <v>0</v>
      </c>
      <c r="AU1103" s="16">
        <f t="shared" si="2463"/>
        <v>237.5</v>
      </c>
      <c r="AV1103" s="16">
        <f t="shared" si="2346"/>
        <v>237.5</v>
      </c>
      <c r="AW1103" s="16">
        <f t="shared" si="2489"/>
        <v>0</v>
      </c>
      <c r="AX1103" s="16">
        <f t="shared" si="2464"/>
        <v>237.5</v>
      </c>
      <c r="AY1103" s="16">
        <f t="shared" si="2489"/>
        <v>0</v>
      </c>
      <c r="AZ1103" s="35"/>
    </row>
    <row r="1104" spans="1:72" ht="78" x14ac:dyDescent="0.3">
      <c r="A1104" s="60" t="s">
        <v>188</v>
      </c>
      <c r="B1104" s="56">
        <v>630</v>
      </c>
      <c r="C1104" s="60"/>
      <c r="D1104" s="60"/>
      <c r="E1104" s="12" t="s">
        <v>756</v>
      </c>
      <c r="F1104" s="16">
        <f t="shared" si="2489"/>
        <v>237.5</v>
      </c>
      <c r="G1104" s="16">
        <f t="shared" si="2489"/>
        <v>237.5</v>
      </c>
      <c r="H1104" s="16">
        <f t="shared" si="2489"/>
        <v>237.5</v>
      </c>
      <c r="I1104" s="16">
        <f t="shared" si="2489"/>
        <v>0</v>
      </c>
      <c r="J1104" s="16">
        <f t="shared" si="2489"/>
        <v>0</v>
      </c>
      <c r="K1104" s="16">
        <f t="shared" si="2489"/>
        <v>0</v>
      </c>
      <c r="L1104" s="16">
        <f t="shared" si="2410"/>
        <v>237.5</v>
      </c>
      <c r="M1104" s="16">
        <f t="shared" si="2411"/>
        <v>237.5</v>
      </c>
      <c r="N1104" s="16">
        <f t="shared" si="2412"/>
        <v>237.5</v>
      </c>
      <c r="O1104" s="16">
        <f t="shared" si="2489"/>
        <v>0</v>
      </c>
      <c r="P1104" s="16">
        <f t="shared" si="2489"/>
        <v>0</v>
      </c>
      <c r="Q1104" s="16">
        <f t="shared" si="2489"/>
        <v>0</v>
      </c>
      <c r="R1104" s="16">
        <f t="shared" si="2357"/>
        <v>237.5</v>
      </c>
      <c r="S1104" s="16">
        <f t="shared" si="2358"/>
        <v>237.5</v>
      </c>
      <c r="T1104" s="16">
        <f t="shared" si="2359"/>
        <v>237.5</v>
      </c>
      <c r="U1104" s="16">
        <f t="shared" si="2489"/>
        <v>0</v>
      </c>
      <c r="V1104" s="16">
        <f t="shared" si="2489"/>
        <v>0</v>
      </c>
      <c r="W1104" s="16">
        <f t="shared" si="2489"/>
        <v>0</v>
      </c>
      <c r="X1104" s="16">
        <f t="shared" si="2360"/>
        <v>237.5</v>
      </c>
      <c r="Y1104" s="16">
        <f t="shared" si="2361"/>
        <v>237.5</v>
      </c>
      <c r="Z1104" s="16">
        <f t="shared" si="2362"/>
        <v>237.5</v>
      </c>
      <c r="AA1104" s="16">
        <f t="shared" si="2489"/>
        <v>0</v>
      </c>
      <c r="AB1104" s="16">
        <f t="shared" si="2489"/>
        <v>0</v>
      </c>
      <c r="AC1104" s="16">
        <f t="shared" si="2489"/>
        <v>0</v>
      </c>
      <c r="AD1104" s="16">
        <f t="shared" si="2363"/>
        <v>237.5</v>
      </c>
      <c r="AE1104" s="16">
        <f t="shared" si="2364"/>
        <v>237.5</v>
      </c>
      <c r="AF1104" s="16">
        <f t="shared" si="2365"/>
        <v>237.5</v>
      </c>
      <c r="AG1104" s="16">
        <f t="shared" si="2489"/>
        <v>0</v>
      </c>
      <c r="AH1104" s="16">
        <f t="shared" si="2489"/>
        <v>0</v>
      </c>
      <c r="AI1104" s="16">
        <f t="shared" si="2489"/>
        <v>0</v>
      </c>
      <c r="AJ1104" s="16">
        <f t="shared" si="2366"/>
        <v>237.5</v>
      </c>
      <c r="AK1104" s="16">
        <f t="shared" si="2367"/>
        <v>237.5</v>
      </c>
      <c r="AL1104" s="16">
        <f t="shared" si="2368"/>
        <v>237.5</v>
      </c>
      <c r="AM1104" s="16">
        <f t="shared" si="2489"/>
        <v>0</v>
      </c>
      <c r="AN1104" s="16">
        <f t="shared" si="2489"/>
        <v>0</v>
      </c>
      <c r="AO1104" s="16">
        <f t="shared" si="2489"/>
        <v>0</v>
      </c>
      <c r="AP1104" s="16">
        <f t="shared" si="2344"/>
        <v>237.5</v>
      </c>
      <c r="AQ1104" s="16">
        <f t="shared" si="2489"/>
        <v>0</v>
      </c>
      <c r="AR1104" s="16">
        <f t="shared" si="2462"/>
        <v>237.5</v>
      </c>
      <c r="AS1104" s="16">
        <f t="shared" si="2345"/>
        <v>237.5</v>
      </c>
      <c r="AT1104" s="16">
        <f t="shared" si="2489"/>
        <v>0</v>
      </c>
      <c r="AU1104" s="16">
        <f t="shared" si="2463"/>
        <v>237.5</v>
      </c>
      <c r="AV1104" s="16">
        <f t="shared" si="2346"/>
        <v>237.5</v>
      </c>
      <c r="AW1104" s="16">
        <f t="shared" si="2489"/>
        <v>0</v>
      </c>
      <c r="AX1104" s="16">
        <f t="shared" si="2464"/>
        <v>237.5</v>
      </c>
      <c r="AY1104" s="16">
        <f t="shared" si="2489"/>
        <v>0</v>
      </c>
      <c r="AZ1104" s="35"/>
    </row>
    <row r="1105" spans="1:72" ht="31.2" x14ac:dyDescent="0.3">
      <c r="A1105" s="60" t="s">
        <v>188</v>
      </c>
      <c r="B1105" s="56">
        <v>630</v>
      </c>
      <c r="C1105" s="60" t="s">
        <v>112</v>
      </c>
      <c r="D1105" s="60" t="s">
        <v>192</v>
      </c>
      <c r="E1105" s="12" t="s">
        <v>368</v>
      </c>
      <c r="F1105" s="16">
        <v>237.5</v>
      </c>
      <c r="G1105" s="16">
        <v>237.5</v>
      </c>
      <c r="H1105" s="16">
        <v>237.5</v>
      </c>
      <c r="I1105" s="16"/>
      <c r="J1105" s="16"/>
      <c r="K1105" s="16"/>
      <c r="L1105" s="16">
        <f t="shared" si="2410"/>
        <v>237.5</v>
      </c>
      <c r="M1105" s="16">
        <f t="shared" si="2411"/>
        <v>237.5</v>
      </c>
      <c r="N1105" s="16">
        <f t="shared" si="2412"/>
        <v>237.5</v>
      </c>
      <c r="O1105" s="16"/>
      <c r="P1105" s="16"/>
      <c r="Q1105" s="16"/>
      <c r="R1105" s="16">
        <f t="shared" si="2357"/>
        <v>237.5</v>
      </c>
      <c r="S1105" s="16">
        <f t="shared" si="2358"/>
        <v>237.5</v>
      </c>
      <c r="T1105" s="16">
        <f t="shared" si="2359"/>
        <v>237.5</v>
      </c>
      <c r="U1105" s="16"/>
      <c r="V1105" s="16"/>
      <c r="W1105" s="16"/>
      <c r="X1105" s="16">
        <f t="shared" si="2360"/>
        <v>237.5</v>
      </c>
      <c r="Y1105" s="16">
        <f t="shared" si="2361"/>
        <v>237.5</v>
      </c>
      <c r="Z1105" s="16">
        <f t="shared" si="2362"/>
        <v>237.5</v>
      </c>
      <c r="AA1105" s="16"/>
      <c r="AB1105" s="16"/>
      <c r="AC1105" s="16"/>
      <c r="AD1105" s="16">
        <f t="shared" si="2363"/>
        <v>237.5</v>
      </c>
      <c r="AE1105" s="16">
        <f t="shared" si="2364"/>
        <v>237.5</v>
      </c>
      <c r="AF1105" s="16">
        <f t="shared" si="2365"/>
        <v>237.5</v>
      </c>
      <c r="AG1105" s="16"/>
      <c r="AH1105" s="16"/>
      <c r="AI1105" s="16"/>
      <c r="AJ1105" s="16">
        <f t="shared" si="2366"/>
        <v>237.5</v>
      </c>
      <c r="AK1105" s="16">
        <f t="shared" si="2367"/>
        <v>237.5</v>
      </c>
      <c r="AL1105" s="16">
        <f t="shared" si="2368"/>
        <v>237.5</v>
      </c>
      <c r="AM1105" s="16"/>
      <c r="AN1105" s="16"/>
      <c r="AO1105" s="16"/>
      <c r="AP1105" s="16">
        <f t="shared" si="2344"/>
        <v>237.5</v>
      </c>
      <c r="AQ1105" s="16"/>
      <c r="AR1105" s="16">
        <f t="shared" si="2462"/>
        <v>237.5</v>
      </c>
      <c r="AS1105" s="16">
        <f t="shared" si="2345"/>
        <v>237.5</v>
      </c>
      <c r="AT1105" s="16"/>
      <c r="AU1105" s="16">
        <f t="shared" si="2463"/>
        <v>237.5</v>
      </c>
      <c r="AV1105" s="16">
        <f t="shared" si="2346"/>
        <v>237.5</v>
      </c>
      <c r="AW1105" s="16"/>
      <c r="AX1105" s="16">
        <f t="shared" si="2464"/>
        <v>237.5</v>
      </c>
      <c r="AY1105" s="16"/>
      <c r="AZ1105" s="35"/>
    </row>
    <row r="1106" spans="1:72" s="9" customFormat="1" ht="31.2" x14ac:dyDescent="0.3">
      <c r="A1106" s="20" t="s">
        <v>833</v>
      </c>
      <c r="B1106" s="14"/>
      <c r="C1106" s="8"/>
      <c r="D1106" s="8"/>
      <c r="E1106" s="13" t="s">
        <v>836</v>
      </c>
      <c r="F1106" s="15">
        <f t="shared" ref="F1106:AY1106" si="2490">F1107</f>
        <v>760</v>
      </c>
      <c r="G1106" s="15">
        <f t="shared" si="2490"/>
        <v>760</v>
      </c>
      <c r="H1106" s="15">
        <f t="shared" si="2490"/>
        <v>760</v>
      </c>
      <c r="I1106" s="15">
        <f t="shared" si="2490"/>
        <v>0</v>
      </c>
      <c r="J1106" s="15">
        <f t="shared" si="2490"/>
        <v>0</v>
      </c>
      <c r="K1106" s="15">
        <f t="shared" si="2490"/>
        <v>0</v>
      </c>
      <c r="L1106" s="15">
        <f t="shared" si="2410"/>
        <v>760</v>
      </c>
      <c r="M1106" s="15">
        <f t="shared" si="2411"/>
        <v>760</v>
      </c>
      <c r="N1106" s="15">
        <f t="shared" si="2412"/>
        <v>760</v>
      </c>
      <c r="O1106" s="15">
        <f t="shared" si="2490"/>
        <v>0</v>
      </c>
      <c r="P1106" s="15">
        <f t="shared" si="2490"/>
        <v>0</v>
      </c>
      <c r="Q1106" s="15">
        <f t="shared" si="2490"/>
        <v>0</v>
      </c>
      <c r="R1106" s="15">
        <f t="shared" si="2357"/>
        <v>760</v>
      </c>
      <c r="S1106" s="15">
        <f t="shared" si="2358"/>
        <v>760</v>
      </c>
      <c r="T1106" s="15">
        <f t="shared" si="2359"/>
        <v>760</v>
      </c>
      <c r="U1106" s="15">
        <f t="shared" si="2490"/>
        <v>0</v>
      </c>
      <c r="V1106" s="15">
        <f t="shared" si="2490"/>
        <v>0</v>
      </c>
      <c r="W1106" s="15">
        <f t="shared" si="2490"/>
        <v>0</v>
      </c>
      <c r="X1106" s="15">
        <f t="shared" si="2360"/>
        <v>760</v>
      </c>
      <c r="Y1106" s="15">
        <f t="shared" si="2361"/>
        <v>760</v>
      </c>
      <c r="Z1106" s="15">
        <f t="shared" si="2362"/>
        <v>760</v>
      </c>
      <c r="AA1106" s="15">
        <f t="shared" si="2490"/>
        <v>0</v>
      </c>
      <c r="AB1106" s="15">
        <f t="shared" si="2490"/>
        <v>0</v>
      </c>
      <c r="AC1106" s="15">
        <f t="shared" si="2490"/>
        <v>0</v>
      </c>
      <c r="AD1106" s="15">
        <f t="shared" si="2363"/>
        <v>760</v>
      </c>
      <c r="AE1106" s="15">
        <f t="shared" si="2364"/>
        <v>760</v>
      </c>
      <c r="AF1106" s="15">
        <f t="shared" si="2365"/>
        <v>760</v>
      </c>
      <c r="AG1106" s="15">
        <f t="shared" si="2490"/>
        <v>0</v>
      </c>
      <c r="AH1106" s="15">
        <f t="shared" si="2490"/>
        <v>0</v>
      </c>
      <c r="AI1106" s="15">
        <f t="shared" si="2490"/>
        <v>0</v>
      </c>
      <c r="AJ1106" s="15">
        <f t="shared" si="2366"/>
        <v>760</v>
      </c>
      <c r="AK1106" s="15">
        <f t="shared" si="2367"/>
        <v>760</v>
      </c>
      <c r="AL1106" s="15">
        <f t="shared" si="2368"/>
        <v>760</v>
      </c>
      <c r="AM1106" s="15">
        <f t="shared" si="2490"/>
        <v>0</v>
      </c>
      <c r="AN1106" s="15">
        <f t="shared" si="2490"/>
        <v>0</v>
      </c>
      <c r="AO1106" s="15">
        <f t="shared" si="2490"/>
        <v>0</v>
      </c>
      <c r="AP1106" s="15">
        <f t="shared" ref="AP1106:AP1169" si="2491">AJ1106+AM1106</f>
        <v>760</v>
      </c>
      <c r="AQ1106" s="15">
        <f t="shared" si="2490"/>
        <v>0</v>
      </c>
      <c r="AR1106" s="15">
        <f t="shared" si="2462"/>
        <v>760</v>
      </c>
      <c r="AS1106" s="15">
        <f t="shared" ref="AS1106:AS1169" si="2492">AK1106+AN1106</f>
        <v>760</v>
      </c>
      <c r="AT1106" s="15">
        <f t="shared" si="2490"/>
        <v>0</v>
      </c>
      <c r="AU1106" s="15">
        <f t="shared" si="2463"/>
        <v>760</v>
      </c>
      <c r="AV1106" s="15">
        <f t="shared" ref="AV1106:AV1169" si="2493">AL1106+AO1106</f>
        <v>760</v>
      </c>
      <c r="AW1106" s="15">
        <f t="shared" si="2490"/>
        <v>0</v>
      </c>
      <c r="AX1106" s="15">
        <f t="shared" si="2464"/>
        <v>760</v>
      </c>
      <c r="AY1106" s="15">
        <f t="shared" si="2490"/>
        <v>0</v>
      </c>
      <c r="AZ1106" s="34"/>
      <c r="BA1106" s="23"/>
      <c r="BB1106" s="23"/>
      <c r="BC1106" s="23"/>
      <c r="BD1106" s="23"/>
      <c r="BE1106" s="23"/>
      <c r="BF1106" s="23"/>
      <c r="BG1106" s="23"/>
      <c r="BH1106" s="23"/>
      <c r="BI1106" s="23"/>
      <c r="BJ1106" s="23"/>
      <c r="BK1106" s="23"/>
      <c r="BL1106" s="23"/>
      <c r="BM1106" s="23"/>
      <c r="BN1106" s="23"/>
      <c r="BO1106" s="23"/>
      <c r="BP1106" s="23"/>
      <c r="BQ1106" s="23"/>
      <c r="BR1106" s="23"/>
      <c r="BS1106" s="23"/>
      <c r="BT1106" s="23"/>
    </row>
    <row r="1107" spans="1:72" ht="78" x14ac:dyDescent="0.3">
      <c r="A1107" s="17" t="s">
        <v>834</v>
      </c>
      <c r="B1107" s="56"/>
      <c r="C1107" s="60"/>
      <c r="D1107" s="60"/>
      <c r="E1107" s="12" t="s">
        <v>1005</v>
      </c>
      <c r="F1107" s="16">
        <f t="shared" ref="F1107:AY1107" si="2494">F1108+F1112</f>
        <v>760</v>
      </c>
      <c r="G1107" s="16">
        <f t="shared" si="2494"/>
        <v>760</v>
      </c>
      <c r="H1107" s="16">
        <f t="shared" si="2494"/>
        <v>760</v>
      </c>
      <c r="I1107" s="16">
        <f t="shared" ref="I1107:K1107" si="2495">I1108+I1112</f>
        <v>0</v>
      </c>
      <c r="J1107" s="16">
        <f t="shared" si="2495"/>
        <v>0</v>
      </c>
      <c r="K1107" s="16">
        <f t="shared" si="2495"/>
        <v>0</v>
      </c>
      <c r="L1107" s="16">
        <f t="shared" si="2410"/>
        <v>760</v>
      </c>
      <c r="M1107" s="16">
        <f t="shared" si="2411"/>
        <v>760</v>
      </c>
      <c r="N1107" s="16">
        <f t="shared" si="2412"/>
        <v>760</v>
      </c>
      <c r="O1107" s="16">
        <f t="shared" ref="O1107:Q1107" si="2496">O1108+O1112</f>
        <v>0</v>
      </c>
      <c r="P1107" s="16">
        <f t="shared" si="2496"/>
        <v>0</v>
      </c>
      <c r="Q1107" s="16">
        <f t="shared" si="2496"/>
        <v>0</v>
      </c>
      <c r="R1107" s="16">
        <f t="shared" si="2357"/>
        <v>760</v>
      </c>
      <c r="S1107" s="16">
        <f t="shared" si="2358"/>
        <v>760</v>
      </c>
      <c r="T1107" s="16">
        <f t="shared" si="2359"/>
        <v>760</v>
      </c>
      <c r="U1107" s="16">
        <f t="shared" ref="U1107:W1107" si="2497">U1108+U1112</f>
        <v>0</v>
      </c>
      <c r="V1107" s="16">
        <f t="shared" si="2497"/>
        <v>0</v>
      </c>
      <c r="W1107" s="16">
        <f t="shared" si="2497"/>
        <v>0</v>
      </c>
      <c r="X1107" s="16">
        <f t="shared" si="2360"/>
        <v>760</v>
      </c>
      <c r="Y1107" s="16">
        <f t="shared" si="2361"/>
        <v>760</v>
      </c>
      <c r="Z1107" s="16">
        <f t="shared" si="2362"/>
        <v>760</v>
      </c>
      <c r="AA1107" s="16">
        <f t="shared" ref="AA1107:AC1107" si="2498">AA1108+AA1112</f>
        <v>0</v>
      </c>
      <c r="AB1107" s="16">
        <f t="shared" si="2498"/>
        <v>0</v>
      </c>
      <c r="AC1107" s="16">
        <f t="shared" si="2498"/>
        <v>0</v>
      </c>
      <c r="AD1107" s="16">
        <f t="shared" si="2363"/>
        <v>760</v>
      </c>
      <c r="AE1107" s="16">
        <f t="shared" si="2364"/>
        <v>760</v>
      </c>
      <c r="AF1107" s="16">
        <f t="shared" si="2365"/>
        <v>760</v>
      </c>
      <c r="AG1107" s="16">
        <f t="shared" ref="AG1107:AI1107" si="2499">AG1108+AG1112</f>
        <v>0</v>
      </c>
      <c r="AH1107" s="16">
        <f t="shared" si="2499"/>
        <v>0</v>
      </c>
      <c r="AI1107" s="16">
        <f t="shared" si="2499"/>
        <v>0</v>
      </c>
      <c r="AJ1107" s="16">
        <f t="shared" si="2366"/>
        <v>760</v>
      </c>
      <c r="AK1107" s="16">
        <f t="shared" si="2367"/>
        <v>760</v>
      </c>
      <c r="AL1107" s="16">
        <f t="shared" si="2368"/>
        <v>760</v>
      </c>
      <c r="AM1107" s="16">
        <f t="shared" ref="AM1107:AO1107" si="2500">AM1108+AM1112</f>
        <v>0</v>
      </c>
      <c r="AN1107" s="16">
        <f t="shared" si="2500"/>
        <v>0</v>
      </c>
      <c r="AO1107" s="16">
        <f t="shared" si="2500"/>
        <v>0</v>
      </c>
      <c r="AP1107" s="16">
        <f t="shared" si="2491"/>
        <v>760</v>
      </c>
      <c r="AQ1107" s="16">
        <f t="shared" ref="AQ1107" si="2501">AQ1108+AQ1112</f>
        <v>0</v>
      </c>
      <c r="AR1107" s="16">
        <f t="shared" si="2462"/>
        <v>760</v>
      </c>
      <c r="AS1107" s="16">
        <f t="shared" si="2492"/>
        <v>760</v>
      </c>
      <c r="AT1107" s="16">
        <f t="shared" ref="AT1107" si="2502">AT1108+AT1112</f>
        <v>0</v>
      </c>
      <c r="AU1107" s="16">
        <f t="shared" si="2463"/>
        <v>760</v>
      </c>
      <c r="AV1107" s="16">
        <f t="shared" si="2493"/>
        <v>760</v>
      </c>
      <c r="AW1107" s="16">
        <f t="shared" ref="AW1107" si="2503">AW1108+AW1112</f>
        <v>0</v>
      </c>
      <c r="AX1107" s="16">
        <f t="shared" si="2464"/>
        <v>760</v>
      </c>
      <c r="AY1107" s="16">
        <f t="shared" si="2494"/>
        <v>0</v>
      </c>
      <c r="AZ1107" s="35"/>
    </row>
    <row r="1108" spans="1:72" ht="78" x14ac:dyDescent="0.3">
      <c r="A1108" s="17" t="s">
        <v>835</v>
      </c>
      <c r="B1108" s="56"/>
      <c r="C1108" s="60"/>
      <c r="D1108" s="60"/>
      <c r="E1108" s="12" t="s">
        <v>1246</v>
      </c>
      <c r="F1108" s="16">
        <f t="shared" ref="F1108:AY1110" si="2504">F1109</f>
        <v>661</v>
      </c>
      <c r="G1108" s="16">
        <f t="shared" si="2504"/>
        <v>661</v>
      </c>
      <c r="H1108" s="16">
        <f t="shared" si="2504"/>
        <v>661</v>
      </c>
      <c r="I1108" s="16">
        <f t="shared" si="2504"/>
        <v>0</v>
      </c>
      <c r="J1108" s="16">
        <f t="shared" si="2504"/>
        <v>0</v>
      </c>
      <c r="K1108" s="16">
        <f t="shared" si="2504"/>
        <v>0</v>
      </c>
      <c r="L1108" s="16">
        <f t="shared" si="2410"/>
        <v>661</v>
      </c>
      <c r="M1108" s="16">
        <f t="shared" si="2411"/>
        <v>661</v>
      </c>
      <c r="N1108" s="16">
        <f t="shared" si="2412"/>
        <v>661</v>
      </c>
      <c r="O1108" s="16">
        <f t="shared" si="2504"/>
        <v>0</v>
      </c>
      <c r="P1108" s="16">
        <f t="shared" si="2504"/>
        <v>0</v>
      </c>
      <c r="Q1108" s="16">
        <f t="shared" si="2504"/>
        <v>0</v>
      </c>
      <c r="R1108" s="16">
        <f t="shared" si="2357"/>
        <v>661</v>
      </c>
      <c r="S1108" s="16">
        <f t="shared" si="2358"/>
        <v>661</v>
      </c>
      <c r="T1108" s="16">
        <f t="shared" si="2359"/>
        <v>661</v>
      </c>
      <c r="U1108" s="16">
        <f t="shared" si="2504"/>
        <v>0</v>
      </c>
      <c r="V1108" s="16">
        <f t="shared" si="2504"/>
        <v>0</v>
      </c>
      <c r="W1108" s="16">
        <f t="shared" si="2504"/>
        <v>0</v>
      </c>
      <c r="X1108" s="16">
        <f t="shared" si="2360"/>
        <v>661</v>
      </c>
      <c r="Y1108" s="16">
        <f t="shared" si="2361"/>
        <v>661</v>
      </c>
      <c r="Z1108" s="16">
        <f t="shared" si="2362"/>
        <v>661</v>
      </c>
      <c r="AA1108" s="16">
        <f t="shared" si="2504"/>
        <v>0</v>
      </c>
      <c r="AB1108" s="16">
        <f t="shared" si="2504"/>
        <v>0</v>
      </c>
      <c r="AC1108" s="16">
        <f t="shared" si="2504"/>
        <v>0</v>
      </c>
      <c r="AD1108" s="16">
        <f t="shared" si="2363"/>
        <v>661</v>
      </c>
      <c r="AE1108" s="16">
        <f t="shared" si="2364"/>
        <v>661</v>
      </c>
      <c r="AF1108" s="16">
        <f t="shared" si="2365"/>
        <v>661</v>
      </c>
      <c r="AG1108" s="16">
        <f t="shared" si="2504"/>
        <v>0</v>
      </c>
      <c r="AH1108" s="16">
        <f t="shared" si="2504"/>
        <v>0</v>
      </c>
      <c r="AI1108" s="16">
        <f t="shared" si="2504"/>
        <v>0</v>
      </c>
      <c r="AJ1108" s="16">
        <f t="shared" si="2366"/>
        <v>661</v>
      </c>
      <c r="AK1108" s="16">
        <f t="shared" si="2367"/>
        <v>661</v>
      </c>
      <c r="AL1108" s="16">
        <f t="shared" si="2368"/>
        <v>661</v>
      </c>
      <c r="AM1108" s="16">
        <f t="shared" si="2504"/>
        <v>0</v>
      </c>
      <c r="AN1108" s="16">
        <f t="shared" si="2504"/>
        <v>0</v>
      </c>
      <c r="AO1108" s="16">
        <f t="shared" si="2504"/>
        <v>0</v>
      </c>
      <c r="AP1108" s="16">
        <f t="shared" si="2491"/>
        <v>661</v>
      </c>
      <c r="AQ1108" s="16">
        <f t="shared" si="2504"/>
        <v>0</v>
      </c>
      <c r="AR1108" s="16">
        <f t="shared" si="2462"/>
        <v>661</v>
      </c>
      <c r="AS1108" s="16">
        <f t="shared" si="2492"/>
        <v>661</v>
      </c>
      <c r="AT1108" s="16">
        <f t="shared" si="2504"/>
        <v>0</v>
      </c>
      <c r="AU1108" s="16">
        <f t="shared" si="2463"/>
        <v>661</v>
      </c>
      <c r="AV1108" s="16">
        <f t="shared" si="2493"/>
        <v>661</v>
      </c>
      <c r="AW1108" s="16">
        <f t="shared" si="2504"/>
        <v>0</v>
      </c>
      <c r="AX1108" s="16">
        <f t="shared" si="2464"/>
        <v>661</v>
      </c>
      <c r="AY1108" s="16">
        <f t="shared" si="2504"/>
        <v>0</v>
      </c>
      <c r="AZ1108" s="35"/>
    </row>
    <row r="1109" spans="1:72" ht="31.2" x14ac:dyDescent="0.3">
      <c r="A1109" s="17" t="s">
        <v>835</v>
      </c>
      <c r="B1109" s="56">
        <v>200</v>
      </c>
      <c r="C1109" s="60"/>
      <c r="D1109" s="60"/>
      <c r="E1109" s="12" t="s">
        <v>392</v>
      </c>
      <c r="F1109" s="16">
        <f t="shared" si="2504"/>
        <v>661</v>
      </c>
      <c r="G1109" s="16">
        <f t="shared" si="2504"/>
        <v>661</v>
      </c>
      <c r="H1109" s="16">
        <f t="shared" si="2504"/>
        <v>661</v>
      </c>
      <c r="I1109" s="16">
        <f t="shared" si="2504"/>
        <v>0</v>
      </c>
      <c r="J1109" s="16">
        <f t="shared" si="2504"/>
        <v>0</v>
      </c>
      <c r="K1109" s="16">
        <f t="shared" si="2504"/>
        <v>0</v>
      </c>
      <c r="L1109" s="16">
        <f t="shared" si="2410"/>
        <v>661</v>
      </c>
      <c r="M1109" s="16">
        <f t="shared" si="2411"/>
        <v>661</v>
      </c>
      <c r="N1109" s="16">
        <f t="shared" si="2412"/>
        <v>661</v>
      </c>
      <c r="O1109" s="16">
        <f t="shared" si="2504"/>
        <v>0</v>
      </c>
      <c r="P1109" s="16">
        <f t="shared" si="2504"/>
        <v>0</v>
      </c>
      <c r="Q1109" s="16">
        <f t="shared" si="2504"/>
        <v>0</v>
      </c>
      <c r="R1109" s="16">
        <f t="shared" si="2357"/>
        <v>661</v>
      </c>
      <c r="S1109" s="16">
        <f t="shared" si="2358"/>
        <v>661</v>
      </c>
      <c r="T1109" s="16">
        <f t="shared" si="2359"/>
        <v>661</v>
      </c>
      <c r="U1109" s="16">
        <f t="shared" si="2504"/>
        <v>0</v>
      </c>
      <c r="V1109" s="16">
        <f t="shared" si="2504"/>
        <v>0</v>
      </c>
      <c r="W1109" s="16">
        <f t="shared" si="2504"/>
        <v>0</v>
      </c>
      <c r="X1109" s="16">
        <f t="shared" si="2360"/>
        <v>661</v>
      </c>
      <c r="Y1109" s="16">
        <f t="shared" si="2361"/>
        <v>661</v>
      </c>
      <c r="Z1109" s="16">
        <f t="shared" si="2362"/>
        <v>661</v>
      </c>
      <c r="AA1109" s="16">
        <f t="shared" si="2504"/>
        <v>0</v>
      </c>
      <c r="AB1109" s="16">
        <f t="shared" si="2504"/>
        <v>0</v>
      </c>
      <c r="AC1109" s="16">
        <f t="shared" si="2504"/>
        <v>0</v>
      </c>
      <c r="AD1109" s="16">
        <f t="shared" si="2363"/>
        <v>661</v>
      </c>
      <c r="AE1109" s="16">
        <f t="shared" si="2364"/>
        <v>661</v>
      </c>
      <c r="AF1109" s="16">
        <f t="shared" si="2365"/>
        <v>661</v>
      </c>
      <c r="AG1109" s="16">
        <f t="shared" si="2504"/>
        <v>0</v>
      </c>
      <c r="AH1109" s="16">
        <f t="shared" si="2504"/>
        <v>0</v>
      </c>
      <c r="AI1109" s="16">
        <f t="shared" si="2504"/>
        <v>0</v>
      </c>
      <c r="AJ1109" s="16">
        <f t="shared" si="2366"/>
        <v>661</v>
      </c>
      <c r="AK1109" s="16">
        <f t="shared" si="2367"/>
        <v>661</v>
      </c>
      <c r="AL1109" s="16">
        <f t="shared" si="2368"/>
        <v>661</v>
      </c>
      <c r="AM1109" s="16">
        <f t="shared" si="2504"/>
        <v>0</v>
      </c>
      <c r="AN1109" s="16">
        <f t="shared" si="2504"/>
        <v>0</v>
      </c>
      <c r="AO1109" s="16">
        <f t="shared" si="2504"/>
        <v>0</v>
      </c>
      <c r="AP1109" s="16">
        <f t="shared" si="2491"/>
        <v>661</v>
      </c>
      <c r="AQ1109" s="16">
        <f t="shared" si="2504"/>
        <v>0</v>
      </c>
      <c r="AR1109" s="16">
        <f t="shared" si="2462"/>
        <v>661</v>
      </c>
      <c r="AS1109" s="16">
        <f t="shared" si="2492"/>
        <v>661</v>
      </c>
      <c r="AT1109" s="16">
        <f t="shared" si="2504"/>
        <v>0</v>
      </c>
      <c r="AU1109" s="16">
        <f t="shared" si="2463"/>
        <v>661</v>
      </c>
      <c r="AV1109" s="16">
        <f t="shared" si="2493"/>
        <v>661</v>
      </c>
      <c r="AW1109" s="16">
        <f t="shared" si="2504"/>
        <v>0</v>
      </c>
      <c r="AX1109" s="16">
        <f t="shared" si="2464"/>
        <v>661</v>
      </c>
      <c r="AY1109" s="16">
        <f t="shared" si="2504"/>
        <v>0</v>
      </c>
      <c r="AZ1109" s="35"/>
    </row>
    <row r="1110" spans="1:72" ht="46.8" x14ac:dyDescent="0.3">
      <c r="A1110" s="17" t="s">
        <v>835</v>
      </c>
      <c r="B1110" s="56">
        <v>240</v>
      </c>
      <c r="C1110" s="60"/>
      <c r="D1110" s="60"/>
      <c r="E1110" s="12" t="s">
        <v>400</v>
      </c>
      <c r="F1110" s="16">
        <f t="shared" si="2504"/>
        <v>661</v>
      </c>
      <c r="G1110" s="16">
        <f t="shared" si="2504"/>
        <v>661</v>
      </c>
      <c r="H1110" s="16">
        <f t="shared" si="2504"/>
        <v>661</v>
      </c>
      <c r="I1110" s="16">
        <f t="shared" si="2504"/>
        <v>0</v>
      </c>
      <c r="J1110" s="16">
        <f t="shared" si="2504"/>
        <v>0</v>
      </c>
      <c r="K1110" s="16">
        <f t="shared" si="2504"/>
        <v>0</v>
      </c>
      <c r="L1110" s="16">
        <f t="shared" si="2410"/>
        <v>661</v>
      </c>
      <c r="M1110" s="16">
        <f t="shared" si="2411"/>
        <v>661</v>
      </c>
      <c r="N1110" s="16">
        <f t="shared" si="2412"/>
        <v>661</v>
      </c>
      <c r="O1110" s="16">
        <f t="shared" si="2504"/>
        <v>0</v>
      </c>
      <c r="P1110" s="16">
        <f t="shared" si="2504"/>
        <v>0</v>
      </c>
      <c r="Q1110" s="16">
        <f t="shared" si="2504"/>
        <v>0</v>
      </c>
      <c r="R1110" s="16">
        <f t="shared" ref="R1110:R1173" si="2505">L1110+O1110</f>
        <v>661</v>
      </c>
      <c r="S1110" s="16">
        <f t="shared" ref="S1110:S1173" si="2506">M1110+P1110</f>
        <v>661</v>
      </c>
      <c r="T1110" s="16">
        <f t="shared" ref="T1110:T1173" si="2507">N1110+Q1110</f>
        <v>661</v>
      </c>
      <c r="U1110" s="16">
        <f t="shared" si="2504"/>
        <v>0</v>
      </c>
      <c r="V1110" s="16">
        <f t="shared" si="2504"/>
        <v>0</v>
      </c>
      <c r="W1110" s="16">
        <f t="shared" si="2504"/>
        <v>0</v>
      </c>
      <c r="X1110" s="16">
        <f t="shared" ref="X1110:X1173" si="2508">R1110+U1110</f>
        <v>661</v>
      </c>
      <c r="Y1110" s="16">
        <f t="shared" ref="Y1110:Y1173" si="2509">S1110+V1110</f>
        <v>661</v>
      </c>
      <c r="Z1110" s="16">
        <f t="shared" ref="Z1110:Z1173" si="2510">T1110+W1110</f>
        <v>661</v>
      </c>
      <c r="AA1110" s="16">
        <f t="shared" si="2504"/>
        <v>0</v>
      </c>
      <c r="AB1110" s="16">
        <f t="shared" si="2504"/>
        <v>0</v>
      </c>
      <c r="AC1110" s="16">
        <f t="shared" si="2504"/>
        <v>0</v>
      </c>
      <c r="AD1110" s="16">
        <f t="shared" ref="AD1110:AD1173" si="2511">X1110+AA1110</f>
        <v>661</v>
      </c>
      <c r="AE1110" s="16">
        <f t="shared" ref="AE1110:AE1173" si="2512">Y1110+AB1110</f>
        <v>661</v>
      </c>
      <c r="AF1110" s="16">
        <f t="shared" ref="AF1110:AF1173" si="2513">Z1110+AC1110</f>
        <v>661</v>
      </c>
      <c r="AG1110" s="16">
        <f t="shared" si="2504"/>
        <v>0</v>
      </c>
      <c r="AH1110" s="16">
        <f t="shared" si="2504"/>
        <v>0</v>
      </c>
      <c r="AI1110" s="16">
        <f t="shared" si="2504"/>
        <v>0</v>
      </c>
      <c r="AJ1110" s="16">
        <f t="shared" ref="AJ1110:AJ1173" si="2514">AD1110+AG1110</f>
        <v>661</v>
      </c>
      <c r="AK1110" s="16">
        <f t="shared" ref="AK1110:AK1173" si="2515">AE1110+AH1110</f>
        <v>661</v>
      </c>
      <c r="AL1110" s="16">
        <f t="shared" ref="AL1110:AL1173" si="2516">AF1110+AI1110</f>
        <v>661</v>
      </c>
      <c r="AM1110" s="16">
        <f t="shared" si="2504"/>
        <v>0</v>
      </c>
      <c r="AN1110" s="16">
        <f t="shared" si="2504"/>
        <v>0</v>
      </c>
      <c r="AO1110" s="16">
        <f t="shared" si="2504"/>
        <v>0</v>
      </c>
      <c r="AP1110" s="16">
        <f t="shared" si="2491"/>
        <v>661</v>
      </c>
      <c r="AQ1110" s="16">
        <f t="shared" si="2504"/>
        <v>0</v>
      </c>
      <c r="AR1110" s="16">
        <f t="shared" si="2462"/>
        <v>661</v>
      </c>
      <c r="AS1110" s="16">
        <f t="shared" si="2492"/>
        <v>661</v>
      </c>
      <c r="AT1110" s="16">
        <f t="shared" si="2504"/>
        <v>0</v>
      </c>
      <c r="AU1110" s="16">
        <f t="shared" si="2463"/>
        <v>661</v>
      </c>
      <c r="AV1110" s="16">
        <f t="shared" si="2493"/>
        <v>661</v>
      </c>
      <c r="AW1110" s="16">
        <f t="shared" si="2504"/>
        <v>0</v>
      </c>
      <c r="AX1110" s="16">
        <f t="shared" si="2464"/>
        <v>661</v>
      </c>
      <c r="AY1110" s="16">
        <f t="shared" si="2504"/>
        <v>0</v>
      </c>
      <c r="AZ1110" s="35"/>
    </row>
    <row r="1111" spans="1:72" ht="31.2" x14ac:dyDescent="0.3">
      <c r="A1111" s="17" t="s">
        <v>835</v>
      </c>
      <c r="B1111" s="56">
        <v>240</v>
      </c>
      <c r="C1111" s="60" t="s">
        <v>112</v>
      </c>
      <c r="D1111" s="60" t="s">
        <v>192</v>
      </c>
      <c r="E1111" s="12" t="s">
        <v>368</v>
      </c>
      <c r="F1111" s="16">
        <v>661</v>
      </c>
      <c r="G1111" s="16">
        <v>661</v>
      </c>
      <c r="H1111" s="16">
        <v>661</v>
      </c>
      <c r="I1111" s="16"/>
      <c r="J1111" s="16"/>
      <c r="K1111" s="16"/>
      <c r="L1111" s="16">
        <f t="shared" si="2410"/>
        <v>661</v>
      </c>
      <c r="M1111" s="16">
        <f t="shared" si="2411"/>
        <v>661</v>
      </c>
      <c r="N1111" s="16">
        <f t="shared" si="2412"/>
        <v>661</v>
      </c>
      <c r="O1111" s="16"/>
      <c r="P1111" s="16"/>
      <c r="Q1111" s="16"/>
      <c r="R1111" s="16">
        <f t="shared" si="2505"/>
        <v>661</v>
      </c>
      <c r="S1111" s="16">
        <f t="shared" si="2506"/>
        <v>661</v>
      </c>
      <c r="T1111" s="16">
        <f t="shared" si="2507"/>
        <v>661</v>
      </c>
      <c r="U1111" s="16"/>
      <c r="V1111" s="16"/>
      <c r="W1111" s="16"/>
      <c r="X1111" s="16">
        <f t="shared" si="2508"/>
        <v>661</v>
      </c>
      <c r="Y1111" s="16">
        <f t="shared" si="2509"/>
        <v>661</v>
      </c>
      <c r="Z1111" s="16">
        <f t="shared" si="2510"/>
        <v>661</v>
      </c>
      <c r="AA1111" s="16"/>
      <c r="AB1111" s="16"/>
      <c r="AC1111" s="16"/>
      <c r="AD1111" s="16">
        <f t="shared" si="2511"/>
        <v>661</v>
      </c>
      <c r="AE1111" s="16">
        <f t="shared" si="2512"/>
        <v>661</v>
      </c>
      <c r="AF1111" s="16">
        <f t="shared" si="2513"/>
        <v>661</v>
      </c>
      <c r="AG1111" s="16"/>
      <c r="AH1111" s="16"/>
      <c r="AI1111" s="16"/>
      <c r="AJ1111" s="16">
        <f t="shared" si="2514"/>
        <v>661</v>
      </c>
      <c r="AK1111" s="16">
        <f t="shared" si="2515"/>
        <v>661</v>
      </c>
      <c r="AL1111" s="16">
        <f t="shared" si="2516"/>
        <v>661</v>
      </c>
      <c r="AM1111" s="16"/>
      <c r="AN1111" s="16"/>
      <c r="AO1111" s="16"/>
      <c r="AP1111" s="16">
        <f t="shared" si="2491"/>
        <v>661</v>
      </c>
      <c r="AQ1111" s="16"/>
      <c r="AR1111" s="16">
        <f t="shared" si="2462"/>
        <v>661</v>
      </c>
      <c r="AS1111" s="16">
        <f t="shared" si="2492"/>
        <v>661</v>
      </c>
      <c r="AT1111" s="16"/>
      <c r="AU1111" s="16">
        <f t="shared" si="2463"/>
        <v>661</v>
      </c>
      <c r="AV1111" s="16">
        <f t="shared" si="2493"/>
        <v>661</v>
      </c>
      <c r="AW1111" s="16"/>
      <c r="AX1111" s="16">
        <f t="shared" si="2464"/>
        <v>661</v>
      </c>
      <c r="AY1111" s="16"/>
      <c r="AZ1111" s="35"/>
    </row>
    <row r="1112" spans="1:72" ht="62.4" x14ac:dyDescent="0.3">
      <c r="A1112" s="17" t="s">
        <v>837</v>
      </c>
      <c r="B1112" s="56"/>
      <c r="C1112" s="60"/>
      <c r="D1112" s="60"/>
      <c r="E1112" s="12" t="s">
        <v>838</v>
      </c>
      <c r="F1112" s="16">
        <f t="shared" ref="F1112:AY1114" si="2517">F1113</f>
        <v>99</v>
      </c>
      <c r="G1112" s="16">
        <f t="shared" si="2517"/>
        <v>99</v>
      </c>
      <c r="H1112" s="16">
        <f t="shared" si="2517"/>
        <v>99</v>
      </c>
      <c r="I1112" s="16">
        <f t="shared" si="2517"/>
        <v>0</v>
      </c>
      <c r="J1112" s="16">
        <f t="shared" si="2517"/>
        <v>0</v>
      </c>
      <c r="K1112" s="16">
        <f t="shared" si="2517"/>
        <v>0</v>
      </c>
      <c r="L1112" s="16">
        <f t="shared" si="2410"/>
        <v>99</v>
      </c>
      <c r="M1112" s="16">
        <f t="shared" si="2411"/>
        <v>99</v>
      </c>
      <c r="N1112" s="16">
        <f t="shared" si="2412"/>
        <v>99</v>
      </c>
      <c r="O1112" s="16">
        <f t="shared" si="2517"/>
        <v>0</v>
      </c>
      <c r="P1112" s="16">
        <f t="shared" si="2517"/>
        <v>0</v>
      </c>
      <c r="Q1112" s="16">
        <f t="shared" si="2517"/>
        <v>0</v>
      </c>
      <c r="R1112" s="16">
        <f t="shared" si="2505"/>
        <v>99</v>
      </c>
      <c r="S1112" s="16">
        <f t="shared" si="2506"/>
        <v>99</v>
      </c>
      <c r="T1112" s="16">
        <f t="shared" si="2507"/>
        <v>99</v>
      </c>
      <c r="U1112" s="16">
        <f t="shared" si="2517"/>
        <v>0</v>
      </c>
      <c r="V1112" s="16">
        <f t="shared" si="2517"/>
        <v>0</v>
      </c>
      <c r="W1112" s="16">
        <f t="shared" si="2517"/>
        <v>0</v>
      </c>
      <c r="X1112" s="16">
        <f t="shared" si="2508"/>
        <v>99</v>
      </c>
      <c r="Y1112" s="16">
        <f t="shared" si="2509"/>
        <v>99</v>
      </c>
      <c r="Z1112" s="16">
        <f t="shared" si="2510"/>
        <v>99</v>
      </c>
      <c r="AA1112" s="16">
        <f t="shared" si="2517"/>
        <v>0</v>
      </c>
      <c r="AB1112" s="16">
        <f t="shared" si="2517"/>
        <v>0</v>
      </c>
      <c r="AC1112" s="16">
        <f t="shared" si="2517"/>
        <v>0</v>
      </c>
      <c r="AD1112" s="16">
        <f t="shared" si="2511"/>
        <v>99</v>
      </c>
      <c r="AE1112" s="16">
        <f t="shared" si="2512"/>
        <v>99</v>
      </c>
      <c r="AF1112" s="16">
        <f t="shared" si="2513"/>
        <v>99</v>
      </c>
      <c r="AG1112" s="16">
        <f t="shared" si="2517"/>
        <v>0</v>
      </c>
      <c r="AH1112" s="16">
        <f t="shared" si="2517"/>
        <v>0</v>
      </c>
      <c r="AI1112" s="16">
        <f t="shared" si="2517"/>
        <v>0</v>
      </c>
      <c r="AJ1112" s="16">
        <f t="shared" si="2514"/>
        <v>99</v>
      </c>
      <c r="AK1112" s="16">
        <f t="shared" si="2515"/>
        <v>99</v>
      </c>
      <c r="AL1112" s="16">
        <f t="shared" si="2516"/>
        <v>99</v>
      </c>
      <c r="AM1112" s="16">
        <f t="shared" si="2517"/>
        <v>0</v>
      </c>
      <c r="AN1112" s="16">
        <f t="shared" si="2517"/>
        <v>0</v>
      </c>
      <c r="AO1112" s="16">
        <f t="shared" si="2517"/>
        <v>0</v>
      </c>
      <c r="AP1112" s="16">
        <f t="shared" si="2491"/>
        <v>99</v>
      </c>
      <c r="AQ1112" s="16">
        <f t="shared" si="2517"/>
        <v>0</v>
      </c>
      <c r="AR1112" s="16">
        <f t="shared" si="2462"/>
        <v>99</v>
      </c>
      <c r="AS1112" s="16">
        <f t="shared" si="2492"/>
        <v>99</v>
      </c>
      <c r="AT1112" s="16">
        <f t="shared" si="2517"/>
        <v>0</v>
      </c>
      <c r="AU1112" s="16">
        <f t="shared" si="2463"/>
        <v>99</v>
      </c>
      <c r="AV1112" s="16">
        <f t="shared" si="2493"/>
        <v>99</v>
      </c>
      <c r="AW1112" s="16">
        <f t="shared" si="2517"/>
        <v>0</v>
      </c>
      <c r="AX1112" s="16">
        <f t="shared" si="2464"/>
        <v>99</v>
      </c>
      <c r="AY1112" s="16">
        <f t="shared" si="2517"/>
        <v>0</v>
      </c>
      <c r="AZ1112" s="35"/>
    </row>
    <row r="1113" spans="1:72" ht="31.2" x14ac:dyDescent="0.3">
      <c r="A1113" s="17" t="s">
        <v>837</v>
      </c>
      <c r="B1113" s="56">
        <v>200</v>
      </c>
      <c r="C1113" s="60"/>
      <c r="D1113" s="60"/>
      <c r="E1113" s="12" t="s">
        <v>392</v>
      </c>
      <c r="F1113" s="16">
        <f t="shared" si="2517"/>
        <v>99</v>
      </c>
      <c r="G1113" s="16">
        <f t="shared" si="2517"/>
        <v>99</v>
      </c>
      <c r="H1113" s="16">
        <f t="shared" si="2517"/>
        <v>99</v>
      </c>
      <c r="I1113" s="16">
        <f t="shared" si="2517"/>
        <v>0</v>
      </c>
      <c r="J1113" s="16">
        <f t="shared" si="2517"/>
        <v>0</v>
      </c>
      <c r="K1113" s="16">
        <f t="shared" si="2517"/>
        <v>0</v>
      </c>
      <c r="L1113" s="16">
        <f t="shared" si="2410"/>
        <v>99</v>
      </c>
      <c r="M1113" s="16">
        <f t="shared" si="2411"/>
        <v>99</v>
      </c>
      <c r="N1113" s="16">
        <f t="shared" si="2412"/>
        <v>99</v>
      </c>
      <c r="O1113" s="16">
        <f t="shared" si="2517"/>
        <v>0</v>
      </c>
      <c r="P1113" s="16">
        <f t="shared" si="2517"/>
        <v>0</v>
      </c>
      <c r="Q1113" s="16">
        <f t="shared" si="2517"/>
        <v>0</v>
      </c>
      <c r="R1113" s="16">
        <f t="shared" si="2505"/>
        <v>99</v>
      </c>
      <c r="S1113" s="16">
        <f t="shared" si="2506"/>
        <v>99</v>
      </c>
      <c r="T1113" s="16">
        <f t="shared" si="2507"/>
        <v>99</v>
      </c>
      <c r="U1113" s="16">
        <f t="shared" si="2517"/>
        <v>0</v>
      </c>
      <c r="V1113" s="16">
        <f t="shared" si="2517"/>
        <v>0</v>
      </c>
      <c r="W1113" s="16">
        <f t="shared" si="2517"/>
        <v>0</v>
      </c>
      <c r="X1113" s="16">
        <f t="shared" si="2508"/>
        <v>99</v>
      </c>
      <c r="Y1113" s="16">
        <f t="shared" si="2509"/>
        <v>99</v>
      </c>
      <c r="Z1113" s="16">
        <f t="shared" si="2510"/>
        <v>99</v>
      </c>
      <c r="AA1113" s="16">
        <f t="shared" si="2517"/>
        <v>0</v>
      </c>
      <c r="AB1113" s="16">
        <f t="shared" si="2517"/>
        <v>0</v>
      </c>
      <c r="AC1113" s="16">
        <f t="shared" si="2517"/>
        <v>0</v>
      </c>
      <c r="AD1113" s="16">
        <f t="shared" si="2511"/>
        <v>99</v>
      </c>
      <c r="AE1113" s="16">
        <f t="shared" si="2512"/>
        <v>99</v>
      </c>
      <c r="AF1113" s="16">
        <f t="shared" si="2513"/>
        <v>99</v>
      </c>
      <c r="AG1113" s="16">
        <f t="shared" si="2517"/>
        <v>0</v>
      </c>
      <c r="AH1113" s="16">
        <f t="shared" si="2517"/>
        <v>0</v>
      </c>
      <c r="AI1113" s="16">
        <f t="shared" si="2517"/>
        <v>0</v>
      </c>
      <c r="AJ1113" s="16">
        <f t="shared" si="2514"/>
        <v>99</v>
      </c>
      <c r="AK1113" s="16">
        <f t="shared" si="2515"/>
        <v>99</v>
      </c>
      <c r="AL1113" s="16">
        <f t="shared" si="2516"/>
        <v>99</v>
      </c>
      <c r="AM1113" s="16">
        <f t="shared" si="2517"/>
        <v>0</v>
      </c>
      <c r="AN1113" s="16">
        <f t="shared" si="2517"/>
        <v>0</v>
      </c>
      <c r="AO1113" s="16">
        <f t="shared" si="2517"/>
        <v>0</v>
      </c>
      <c r="AP1113" s="16">
        <f t="shared" si="2491"/>
        <v>99</v>
      </c>
      <c r="AQ1113" s="16">
        <f t="shared" si="2517"/>
        <v>0</v>
      </c>
      <c r="AR1113" s="16">
        <f t="shared" si="2462"/>
        <v>99</v>
      </c>
      <c r="AS1113" s="16">
        <f t="shared" si="2492"/>
        <v>99</v>
      </c>
      <c r="AT1113" s="16">
        <f t="shared" si="2517"/>
        <v>0</v>
      </c>
      <c r="AU1113" s="16">
        <f t="shared" si="2463"/>
        <v>99</v>
      </c>
      <c r="AV1113" s="16">
        <f t="shared" si="2493"/>
        <v>99</v>
      </c>
      <c r="AW1113" s="16">
        <f t="shared" si="2517"/>
        <v>0</v>
      </c>
      <c r="AX1113" s="16">
        <f t="shared" si="2464"/>
        <v>99</v>
      </c>
      <c r="AY1113" s="16">
        <f t="shared" si="2517"/>
        <v>0</v>
      </c>
      <c r="AZ1113" s="35"/>
    </row>
    <row r="1114" spans="1:72" ht="46.8" x14ac:dyDescent="0.3">
      <c r="A1114" s="17" t="s">
        <v>837</v>
      </c>
      <c r="B1114" s="56">
        <v>240</v>
      </c>
      <c r="C1114" s="60"/>
      <c r="D1114" s="60"/>
      <c r="E1114" s="12" t="s">
        <v>400</v>
      </c>
      <c r="F1114" s="16">
        <f t="shared" si="2517"/>
        <v>99</v>
      </c>
      <c r="G1114" s="16">
        <f t="shared" si="2517"/>
        <v>99</v>
      </c>
      <c r="H1114" s="16">
        <f t="shared" si="2517"/>
        <v>99</v>
      </c>
      <c r="I1114" s="16">
        <f t="shared" si="2517"/>
        <v>0</v>
      </c>
      <c r="J1114" s="16">
        <f t="shared" si="2517"/>
        <v>0</v>
      </c>
      <c r="K1114" s="16">
        <f t="shared" si="2517"/>
        <v>0</v>
      </c>
      <c r="L1114" s="16">
        <f t="shared" si="2410"/>
        <v>99</v>
      </c>
      <c r="M1114" s="16">
        <f t="shared" si="2411"/>
        <v>99</v>
      </c>
      <c r="N1114" s="16">
        <f t="shared" si="2412"/>
        <v>99</v>
      </c>
      <c r="O1114" s="16">
        <f t="shared" si="2517"/>
        <v>0</v>
      </c>
      <c r="P1114" s="16">
        <f t="shared" si="2517"/>
        <v>0</v>
      </c>
      <c r="Q1114" s="16">
        <f t="shared" si="2517"/>
        <v>0</v>
      </c>
      <c r="R1114" s="16">
        <f t="shared" si="2505"/>
        <v>99</v>
      </c>
      <c r="S1114" s="16">
        <f t="shared" si="2506"/>
        <v>99</v>
      </c>
      <c r="T1114" s="16">
        <f t="shared" si="2507"/>
        <v>99</v>
      </c>
      <c r="U1114" s="16">
        <f t="shared" si="2517"/>
        <v>0</v>
      </c>
      <c r="V1114" s="16">
        <f t="shared" si="2517"/>
        <v>0</v>
      </c>
      <c r="W1114" s="16">
        <f t="shared" si="2517"/>
        <v>0</v>
      </c>
      <c r="X1114" s="16">
        <f t="shared" si="2508"/>
        <v>99</v>
      </c>
      <c r="Y1114" s="16">
        <f t="shared" si="2509"/>
        <v>99</v>
      </c>
      <c r="Z1114" s="16">
        <f t="shared" si="2510"/>
        <v>99</v>
      </c>
      <c r="AA1114" s="16">
        <f t="shared" si="2517"/>
        <v>0</v>
      </c>
      <c r="AB1114" s="16">
        <f t="shared" si="2517"/>
        <v>0</v>
      </c>
      <c r="AC1114" s="16">
        <f t="shared" si="2517"/>
        <v>0</v>
      </c>
      <c r="AD1114" s="16">
        <f t="shared" si="2511"/>
        <v>99</v>
      </c>
      <c r="AE1114" s="16">
        <f t="shared" si="2512"/>
        <v>99</v>
      </c>
      <c r="AF1114" s="16">
        <f t="shared" si="2513"/>
        <v>99</v>
      </c>
      <c r="AG1114" s="16">
        <f t="shared" si="2517"/>
        <v>0</v>
      </c>
      <c r="AH1114" s="16">
        <f t="shared" si="2517"/>
        <v>0</v>
      </c>
      <c r="AI1114" s="16">
        <f t="shared" si="2517"/>
        <v>0</v>
      </c>
      <c r="AJ1114" s="16">
        <f t="shared" si="2514"/>
        <v>99</v>
      </c>
      <c r="AK1114" s="16">
        <f t="shared" si="2515"/>
        <v>99</v>
      </c>
      <c r="AL1114" s="16">
        <f t="shared" si="2516"/>
        <v>99</v>
      </c>
      <c r="AM1114" s="16">
        <f t="shared" si="2517"/>
        <v>0</v>
      </c>
      <c r="AN1114" s="16">
        <f t="shared" si="2517"/>
        <v>0</v>
      </c>
      <c r="AO1114" s="16">
        <f t="shared" si="2517"/>
        <v>0</v>
      </c>
      <c r="AP1114" s="16">
        <f t="shared" si="2491"/>
        <v>99</v>
      </c>
      <c r="AQ1114" s="16">
        <f t="shared" si="2517"/>
        <v>0</v>
      </c>
      <c r="AR1114" s="16">
        <f t="shared" si="2462"/>
        <v>99</v>
      </c>
      <c r="AS1114" s="16">
        <f t="shared" si="2492"/>
        <v>99</v>
      </c>
      <c r="AT1114" s="16">
        <f t="shared" si="2517"/>
        <v>0</v>
      </c>
      <c r="AU1114" s="16">
        <f t="shared" si="2463"/>
        <v>99</v>
      </c>
      <c r="AV1114" s="16">
        <f t="shared" si="2493"/>
        <v>99</v>
      </c>
      <c r="AW1114" s="16">
        <f t="shared" si="2517"/>
        <v>0</v>
      </c>
      <c r="AX1114" s="16">
        <f t="shared" si="2464"/>
        <v>99</v>
      </c>
      <c r="AY1114" s="16">
        <f t="shared" si="2517"/>
        <v>0</v>
      </c>
      <c r="AZ1114" s="35"/>
    </row>
    <row r="1115" spans="1:72" ht="31.2" x14ac:dyDescent="0.3">
      <c r="A1115" s="17" t="s">
        <v>837</v>
      </c>
      <c r="B1115" s="56">
        <v>240</v>
      </c>
      <c r="C1115" s="60" t="s">
        <v>112</v>
      </c>
      <c r="D1115" s="60" t="s">
        <v>192</v>
      </c>
      <c r="E1115" s="12" t="s">
        <v>368</v>
      </c>
      <c r="F1115" s="16">
        <v>99</v>
      </c>
      <c r="G1115" s="16">
        <v>99</v>
      </c>
      <c r="H1115" s="16">
        <v>99</v>
      </c>
      <c r="I1115" s="16"/>
      <c r="J1115" s="16"/>
      <c r="K1115" s="16"/>
      <c r="L1115" s="16">
        <f t="shared" si="2410"/>
        <v>99</v>
      </c>
      <c r="M1115" s="16">
        <f t="shared" si="2411"/>
        <v>99</v>
      </c>
      <c r="N1115" s="16">
        <f t="shared" si="2412"/>
        <v>99</v>
      </c>
      <c r="O1115" s="16"/>
      <c r="P1115" s="16"/>
      <c r="Q1115" s="16"/>
      <c r="R1115" s="16">
        <f t="shared" si="2505"/>
        <v>99</v>
      </c>
      <c r="S1115" s="16">
        <f t="shared" si="2506"/>
        <v>99</v>
      </c>
      <c r="T1115" s="16">
        <f t="shared" si="2507"/>
        <v>99</v>
      </c>
      <c r="U1115" s="16"/>
      <c r="V1115" s="16"/>
      <c r="W1115" s="16"/>
      <c r="X1115" s="16">
        <f t="shared" si="2508"/>
        <v>99</v>
      </c>
      <c r="Y1115" s="16">
        <f t="shared" si="2509"/>
        <v>99</v>
      </c>
      <c r="Z1115" s="16">
        <f t="shared" si="2510"/>
        <v>99</v>
      </c>
      <c r="AA1115" s="16"/>
      <c r="AB1115" s="16"/>
      <c r="AC1115" s="16"/>
      <c r="AD1115" s="16">
        <f t="shared" si="2511"/>
        <v>99</v>
      </c>
      <c r="AE1115" s="16">
        <f t="shared" si="2512"/>
        <v>99</v>
      </c>
      <c r="AF1115" s="16">
        <f t="shared" si="2513"/>
        <v>99</v>
      </c>
      <c r="AG1115" s="16"/>
      <c r="AH1115" s="16"/>
      <c r="AI1115" s="16"/>
      <c r="AJ1115" s="16">
        <f t="shared" si="2514"/>
        <v>99</v>
      </c>
      <c r="AK1115" s="16">
        <f t="shared" si="2515"/>
        <v>99</v>
      </c>
      <c r="AL1115" s="16">
        <f t="shared" si="2516"/>
        <v>99</v>
      </c>
      <c r="AM1115" s="16"/>
      <c r="AN1115" s="16"/>
      <c r="AO1115" s="16"/>
      <c r="AP1115" s="16">
        <f t="shared" si="2491"/>
        <v>99</v>
      </c>
      <c r="AQ1115" s="16"/>
      <c r="AR1115" s="16">
        <f t="shared" si="2462"/>
        <v>99</v>
      </c>
      <c r="AS1115" s="16">
        <f t="shared" si="2492"/>
        <v>99</v>
      </c>
      <c r="AT1115" s="16"/>
      <c r="AU1115" s="16">
        <f t="shared" si="2463"/>
        <v>99</v>
      </c>
      <c r="AV1115" s="16">
        <f t="shared" si="2493"/>
        <v>99</v>
      </c>
      <c r="AW1115" s="16"/>
      <c r="AX1115" s="16">
        <f t="shared" si="2464"/>
        <v>99</v>
      </c>
      <c r="AY1115" s="16"/>
      <c r="AZ1115" s="35"/>
    </row>
    <row r="1116" spans="1:72" s="9" customFormat="1" ht="31.2" x14ac:dyDescent="0.3">
      <c r="A1116" s="20" t="s">
        <v>839</v>
      </c>
      <c r="B1116" s="14"/>
      <c r="C1116" s="8"/>
      <c r="D1116" s="8"/>
      <c r="E1116" s="13" t="s">
        <v>841</v>
      </c>
      <c r="F1116" s="15">
        <f t="shared" ref="F1116:AY1116" si="2518">F1117+F1128</f>
        <v>10570.000000000002</v>
      </c>
      <c r="G1116" s="15">
        <f t="shared" si="2518"/>
        <v>10831.500000000002</v>
      </c>
      <c r="H1116" s="15">
        <f t="shared" si="2518"/>
        <v>10831.500000000002</v>
      </c>
      <c r="I1116" s="15">
        <f t="shared" ref="I1116:K1116" si="2519">I1117+I1128</f>
        <v>0</v>
      </c>
      <c r="J1116" s="15">
        <f t="shared" si="2519"/>
        <v>0</v>
      </c>
      <c r="K1116" s="15">
        <f t="shared" si="2519"/>
        <v>0</v>
      </c>
      <c r="L1116" s="15">
        <f t="shared" si="2410"/>
        <v>10570.000000000002</v>
      </c>
      <c r="M1116" s="15">
        <f t="shared" si="2411"/>
        <v>10831.500000000002</v>
      </c>
      <c r="N1116" s="15">
        <f t="shared" si="2412"/>
        <v>10831.500000000002</v>
      </c>
      <c r="O1116" s="15">
        <f t="shared" ref="O1116:Q1116" si="2520">O1117+O1128</f>
        <v>0</v>
      </c>
      <c r="P1116" s="15">
        <f t="shared" si="2520"/>
        <v>0</v>
      </c>
      <c r="Q1116" s="15">
        <f t="shared" si="2520"/>
        <v>0</v>
      </c>
      <c r="R1116" s="15">
        <f t="shared" si="2505"/>
        <v>10570.000000000002</v>
      </c>
      <c r="S1116" s="15">
        <f t="shared" si="2506"/>
        <v>10831.500000000002</v>
      </c>
      <c r="T1116" s="15">
        <f t="shared" si="2507"/>
        <v>10831.500000000002</v>
      </c>
      <c r="U1116" s="15">
        <f t="shared" ref="U1116:W1116" si="2521">U1117+U1128</f>
        <v>0</v>
      </c>
      <c r="V1116" s="15">
        <f t="shared" si="2521"/>
        <v>0</v>
      </c>
      <c r="W1116" s="15">
        <f t="shared" si="2521"/>
        <v>0</v>
      </c>
      <c r="X1116" s="15">
        <f t="shared" si="2508"/>
        <v>10570.000000000002</v>
      </c>
      <c r="Y1116" s="15">
        <f t="shared" si="2509"/>
        <v>10831.500000000002</v>
      </c>
      <c r="Z1116" s="15">
        <f t="shared" si="2510"/>
        <v>10831.500000000002</v>
      </c>
      <c r="AA1116" s="15">
        <f t="shared" ref="AA1116:AC1116" si="2522">AA1117+AA1128</f>
        <v>0</v>
      </c>
      <c r="AB1116" s="15">
        <f t="shared" si="2522"/>
        <v>0</v>
      </c>
      <c r="AC1116" s="15">
        <f t="shared" si="2522"/>
        <v>0</v>
      </c>
      <c r="AD1116" s="15">
        <f t="shared" si="2511"/>
        <v>10570.000000000002</v>
      </c>
      <c r="AE1116" s="15">
        <f t="shared" si="2512"/>
        <v>10831.500000000002</v>
      </c>
      <c r="AF1116" s="15">
        <f t="shared" si="2513"/>
        <v>10831.500000000002</v>
      </c>
      <c r="AG1116" s="15">
        <f t="shared" ref="AG1116:AI1116" si="2523">AG1117+AG1128</f>
        <v>0</v>
      </c>
      <c r="AH1116" s="15">
        <f t="shared" si="2523"/>
        <v>0</v>
      </c>
      <c r="AI1116" s="15">
        <f t="shared" si="2523"/>
        <v>0</v>
      </c>
      <c r="AJ1116" s="15">
        <f t="shared" si="2514"/>
        <v>10570.000000000002</v>
      </c>
      <c r="AK1116" s="15">
        <f t="shared" si="2515"/>
        <v>10831.500000000002</v>
      </c>
      <c r="AL1116" s="15">
        <f t="shared" si="2516"/>
        <v>10831.500000000002</v>
      </c>
      <c r="AM1116" s="15">
        <f t="shared" ref="AM1116:AO1116" si="2524">AM1117+AM1128</f>
        <v>0</v>
      </c>
      <c r="AN1116" s="15">
        <f t="shared" si="2524"/>
        <v>0</v>
      </c>
      <c r="AO1116" s="15">
        <f t="shared" si="2524"/>
        <v>0</v>
      </c>
      <c r="AP1116" s="15">
        <f t="shared" si="2491"/>
        <v>10570.000000000002</v>
      </c>
      <c r="AQ1116" s="15">
        <f t="shared" ref="AQ1116" si="2525">AQ1117+AQ1128</f>
        <v>0</v>
      </c>
      <c r="AR1116" s="15">
        <f t="shared" si="2462"/>
        <v>10570.000000000002</v>
      </c>
      <c r="AS1116" s="15">
        <f t="shared" si="2492"/>
        <v>10831.500000000002</v>
      </c>
      <c r="AT1116" s="15">
        <f t="shared" ref="AT1116" si="2526">AT1117+AT1128</f>
        <v>0</v>
      </c>
      <c r="AU1116" s="15">
        <f t="shared" si="2463"/>
        <v>10831.500000000002</v>
      </c>
      <c r="AV1116" s="15">
        <f t="shared" si="2493"/>
        <v>10831.500000000002</v>
      </c>
      <c r="AW1116" s="15">
        <f t="shared" ref="AW1116" si="2527">AW1117+AW1128</f>
        <v>0</v>
      </c>
      <c r="AX1116" s="15">
        <f t="shared" si="2464"/>
        <v>10831.500000000002</v>
      </c>
      <c r="AY1116" s="15">
        <f t="shared" si="2518"/>
        <v>0</v>
      </c>
      <c r="AZ1116" s="34"/>
      <c r="BA1116" s="23"/>
      <c r="BB1116" s="23"/>
      <c r="BC1116" s="23"/>
      <c r="BD1116" s="23"/>
      <c r="BE1116" s="23"/>
      <c r="BF1116" s="23"/>
      <c r="BG1116" s="23"/>
      <c r="BH1116" s="23"/>
      <c r="BI1116" s="23"/>
      <c r="BJ1116" s="23"/>
      <c r="BK1116" s="23"/>
      <c r="BL1116" s="23"/>
      <c r="BM1116" s="23"/>
      <c r="BN1116" s="23"/>
      <c r="BO1116" s="23"/>
      <c r="BP1116" s="23"/>
      <c r="BQ1116" s="23"/>
      <c r="BR1116" s="23"/>
      <c r="BS1116" s="23"/>
      <c r="BT1116" s="23"/>
    </row>
    <row r="1117" spans="1:72" ht="62.4" x14ac:dyDescent="0.3">
      <c r="A1117" s="17" t="s">
        <v>840</v>
      </c>
      <c r="B1117" s="56"/>
      <c r="C1117" s="60"/>
      <c r="D1117" s="60"/>
      <c r="E1117" s="12" t="s">
        <v>1006</v>
      </c>
      <c r="F1117" s="16">
        <f t="shared" ref="F1117:AY1117" si="2528">F1118</f>
        <v>8697.3000000000011</v>
      </c>
      <c r="G1117" s="16">
        <f t="shared" si="2528"/>
        <v>8958.8000000000011</v>
      </c>
      <c r="H1117" s="16">
        <f t="shared" si="2528"/>
        <v>8958.8000000000011</v>
      </c>
      <c r="I1117" s="16">
        <f t="shared" si="2528"/>
        <v>0</v>
      </c>
      <c r="J1117" s="16">
        <f t="shared" si="2528"/>
        <v>0</v>
      </c>
      <c r="K1117" s="16">
        <f t="shared" si="2528"/>
        <v>0</v>
      </c>
      <c r="L1117" s="16">
        <f t="shared" si="2410"/>
        <v>8697.3000000000011</v>
      </c>
      <c r="M1117" s="16">
        <f t="shared" si="2411"/>
        <v>8958.8000000000011</v>
      </c>
      <c r="N1117" s="16">
        <f t="shared" si="2412"/>
        <v>8958.8000000000011</v>
      </c>
      <c r="O1117" s="16">
        <f t="shared" si="2528"/>
        <v>0</v>
      </c>
      <c r="P1117" s="16">
        <f t="shared" si="2528"/>
        <v>0</v>
      </c>
      <c r="Q1117" s="16">
        <f t="shared" si="2528"/>
        <v>0</v>
      </c>
      <c r="R1117" s="16">
        <f t="shared" si="2505"/>
        <v>8697.3000000000011</v>
      </c>
      <c r="S1117" s="16">
        <f t="shared" si="2506"/>
        <v>8958.8000000000011</v>
      </c>
      <c r="T1117" s="16">
        <f t="shared" si="2507"/>
        <v>8958.8000000000011</v>
      </c>
      <c r="U1117" s="16">
        <f t="shared" si="2528"/>
        <v>0</v>
      </c>
      <c r="V1117" s="16">
        <f t="shared" si="2528"/>
        <v>0</v>
      </c>
      <c r="W1117" s="16">
        <f t="shared" si="2528"/>
        <v>0</v>
      </c>
      <c r="X1117" s="16">
        <f t="shared" si="2508"/>
        <v>8697.3000000000011</v>
      </c>
      <c r="Y1117" s="16">
        <f t="shared" si="2509"/>
        <v>8958.8000000000011</v>
      </c>
      <c r="Z1117" s="16">
        <f t="shared" si="2510"/>
        <v>8958.8000000000011</v>
      </c>
      <c r="AA1117" s="16">
        <f t="shared" si="2528"/>
        <v>0</v>
      </c>
      <c r="AB1117" s="16">
        <f t="shared" si="2528"/>
        <v>0</v>
      </c>
      <c r="AC1117" s="16">
        <f t="shared" si="2528"/>
        <v>0</v>
      </c>
      <c r="AD1117" s="16">
        <f t="shared" si="2511"/>
        <v>8697.3000000000011</v>
      </c>
      <c r="AE1117" s="16">
        <f t="shared" si="2512"/>
        <v>8958.8000000000011</v>
      </c>
      <c r="AF1117" s="16">
        <f t="shared" si="2513"/>
        <v>8958.8000000000011</v>
      </c>
      <c r="AG1117" s="16">
        <f t="shared" si="2528"/>
        <v>0</v>
      </c>
      <c r="AH1117" s="16">
        <f t="shared" si="2528"/>
        <v>0</v>
      </c>
      <c r="AI1117" s="16">
        <f t="shared" si="2528"/>
        <v>0</v>
      </c>
      <c r="AJ1117" s="16">
        <f t="shared" si="2514"/>
        <v>8697.3000000000011</v>
      </c>
      <c r="AK1117" s="16">
        <f t="shared" si="2515"/>
        <v>8958.8000000000011</v>
      </c>
      <c r="AL1117" s="16">
        <f t="shared" si="2516"/>
        <v>8958.8000000000011</v>
      </c>
      <c r="AM1117" s="16">
        <f t="shared" si="2528"/>
        <v>0</v>
      </c>
      <c r="AN1117" s="16">
        <f t="shared" si="2528"/>
        <v>0</v>
      </c>
      <c r="AO1117" s="16">
        <f t="shared" si="2528"/>
        <v>0</v>
      </c>
      <c r="AP1117" s="16">
        <f t="shared" si="2491"/>
        <v>8697.3000000000011</v>
      </c>
      <c r="AQ1117" s="16">
        <f t="shared" si="2528"/>
        <v>0</v>
      </c>
      <c r="AR1117" s="16">
        <f t="shared" si="2462"/>
        <v>8697.3000000000011</v>
      </c>
      <c r="AS1117" s="16">
        <f t="shared" si="2492"/>
        <v>8958.8000000000011</v>
      </c>
      <c r="AT1117" s="16">
        <f t="shared" si="2528"/>
        <v>0</v>
      </c>
      <c r="AU1117" s="16">
        <f t="shared" si="2463"/>
        <v>8958.8000000000011</v>
      </c>
      <c r="AV1117" s="16">
        <f t="shared" si="2493"/>
        <v>8958.8000000000011</v>
      </c>
      <c r="AW1117" s="16">
        <f t="shared" si="2528"/>
        <v>0</v>
      </c>
      <c r="AX1117" s="16">
        <f t="shared" si="2464"/>
        <v>8958.8000000000011</v>
      </c>
      <c r="AY1117" s="16">
        <f t="shared" si="2528"/>
        <v>0</v>
      </c>
      <c r="AZ1117" s="35"/>
    </row>
    <row r="1118" spans="1:72" ht="46.8" x14ac:dyDescent="0.3">
      <c r="A1118" s="17" t="s">
        <v>842</v>
      </c>
      <c r="B1118" s="56"/>
      <c r="C1118" s="60"/>
      <c r="D1118" s="60"/>
      <c r="E1118" s="12" t="s">
        <v>436</v>
      </c>
      <c r="F1118" s="16">
        <f t="shared" ref="F1118:AY1118" si="2529">F1119+F1122+F1125</f>
        <v>8697.3000000000011</v>
      </c>
      <c r="G1118" s="16">
        <f t="shared" si="2529"/>
        <v>8958.8000000000011</v>
      </c>
      <c r="H1118" s="16">
        <f t="shared" si="2529"/>
        <v>8958.8000000000011</v>
      </c>
      <c r="I1118" s="16">
        <f t="shared" ref="I1118:K1118" si="2530">I1119+I1122+I1125</f>
        <v>0</v>
      </c>
      <c r="J1118" s="16">
        <f t="shared" si="2530"/>
        <v>0</v>
      </c>
      <c r="K1118" s="16">
        <f t="shared" si="2530"/>
        <v>0</v>
      </c>
      <c r="L1118" s="16">
        <f t="shared" si="2410"/>
        <v>8697.3000000000011</v>
      </c>
      <c r="M1118" s="16">
        <f t="shared" si="2411"/>
        <v>8958.8000000000011</v>
      </c>
      <c r="N1118" s="16">
        <f t="shared" si="2412"/>
        <v>8958.8000000000011</v>
      </c>
      <c r="O1118" s="16">
        <f t="shared" ref="O1118:Q1118" si="2531">O1119+O1122+O1125</f>
        <v>0</v>
      </c>
      <c r="P1118" s="16">
        <f t="shared" si="2531"/>
        <v>0</v>
      </c>
      <c r="Q1118" s="16">
        <f t="shared" si="2531"/>
        <v>0</v>
      </c>
      <c r="R1118" s="16">
        <f t="shared" si="2505"/>
        <v>8697.3000000000011</v>
      </c>
      <c r="S1118" s="16">
        <f t="shared" si="2506"/>
        <v>8958.8000000000011</v>
      </c>
      <c r="T1118" s="16">
        <f t="shared" si="2507"/>
        <v>8958.8000000000011</v>
      </c>
      <c r="U1118" s="16">
        <f t="shared" ref="U1118:W1118" si="2532">U1119+U1122+U1125</f>
        <v>0</v>
      </c>
      <c r="V1118" s="16">
        <f t="shared" si="2532"/>
        <v>0</v>
      </c>
      <c r="W1118" s="16">
        <f t="shared" si="2532"/>
        <v>0</v>
      </c>
      <c r="X1118" s="16">
        <f t="shared" si="2508"/>
        <v>8697.3000000000011</v>
      </c>
      <c r="Y1118" s="16">
        <f t="shared" si="2509"/>
        <v>8958.8000000000011</v>
      </c>
      <c r="Z1118" s="16">
        <f t="shared" si="2510"/>
        <v>8958.8000000000011</v>
      </c>
      <c r="AA1118" s="16">
        <f t="shared" ref="AA1118:AC1118" si="2533">AA1119+AA1122+AA1125</f>
        <v>0</v>
      </c>
      <c r="AB1118" s="16">
        <f t="shared" si="2533"/>
        <v>0</v>
      </c>
      <c r="AC1118" s="16">
        <f t="shared" si="2533"/>
        <v>0</v>
      </c>
      <c r="AD1118" s="16">
        <f t="shared" si="2511"/>
        <v>8697.3000000000011</v>
      </c>
      <c r="AE1118" s="16">
        <f t="shared" si="2512"/>
        <v>8958.8000000000011</v>
      </c>
      <c r="AF1118" s="16">
        <f t="shared" si="2513"/>
        <v>8958.8000000000011</v>
      </c>
      <c r="AG1118" s="16">
        <f t="shared" ref="AG1118:AI1118" si="2534">AG1119+AG1122+AG1125</f>
        <v>0</v>
      </c>
      <c r="AH1118" s="16">
        <f t="shared" si="2534"/>
        <v>0</v>
      </c>
      <c r="AI1118" s="16">
        <f t="shared" si="2534"/>
        <v>0</v>
      </c>
      <c r="AJ1118" s="16">
        <f t="shared" si="2514"/>
        <v>8697.3000000000011</v>
      </c>
      <c r="AK1118" s="16">
        <f t="shared" si="2515"/>
        <v>8958.8000000000011</v>
      </c>
      <c r="AL1118" s="16">
        <f t="shared" si="2516"/>
        <v>8958.8000000000011</v>
      </c>
      <c r="AM1118" s="16">
        <f t="shared" ref="AM1118:AO1118" si="2535">AM1119+AM1122+AM1125</f>
        <v>0</v>
      </c>
      <c r="AN1118" s="16">
        <f t="shared" si="2535"/>
        <v>0</v>
      </c>
      <c r="AO1118" s="16">
        <f t="shared" si="2535"/>
        <v>0</v>
      </c>
      <c r="AP1118" s="16">
        <f t="shared" si="2491"/>
        <v>8697.3000000000011</v>
      </c>
      <c r="AQ1118" s="16">
        <f t="shared" ref="AQ1118" si="2536">AQ1119+AQ1122+AQ1125</f>
        <v>0</v>
      </c>
      <c r="AR1118" s="16">
        <f t="shared" si="2462"/>
        <v>8697.3000000000011</v>
      </c>
      <c r="AS1118" s="16">
        <f t="shared" si="2492"/>
        <v>8958.8000000000011</v>
      </c>
      <c r="AT1118" s="16">
        <f t="shared" ref="AT1118" si="2537">AT1119+AT1122+AT1125</f>
        <v>0</v>
      </c>
      <c r="AU1118" s="16">
        <f t="shared" si="2463"/>
        <v>8958.8000000000011</v>
      </c>
      <c r="AV1118" s="16">
        <f t="shared" si="2493"/>
        <v>8958.8000000000011</v>
      </c>
      <c r="AW1118" s="16">
        <f t="shared" ref="AW1118" si="2538">AW1119+AW1122+AW1125</f>
        <v>0</v>
      </c>
      <c r="AX1118" s="16">
        <f t="shared" si="2464"/>
        <v>8958.8000000000011</v>
      </c>
      <c r="AY1118" s="16">
        <f t="shared" si="2529"/>
        <v>0</v>
      </c>
      <c r="AZ1118" s="35"/>
    </row>
    <row r="1119" spans="1:72" ht="93.6" x14ac:dyDescent="0.3">
      <c r="A1119" s="17" t="s">
        <v>842</v>
      </c>
      <c r="B1119" s="17" t="s">
        <v>843</v>
      </c>
      <c r="C1119" s="60"/>
      <c r="D1119" s="60"/>
      <c r="E1119" s="12" t="s">
        <v>391</v>
      </c>
      <c r="F1119" s="16">
        <f t="shared" ref="F1119:AY1120" si="2539">F1120</f>
        <v>7198</v>
      </c>
      <c r="G1119" s="16">
        <f t="shared" si="2539"/>
        <v>7459.3</v>
      </c>
      <c r="H1119" s="16">
        <f t="shared" si="2539"/>
        <v>7459.3</v>
      </c>
      <c r="I1119" s="16">
        <f t="shared" si="2539"/>
        <v>0</v>
      </c>
      <c r="J1119" s="16">
        <f t="shared" si="2539"/>
        <v>0</v>
      </c>
      <c r="K1119" s="16">
        <f t="shared" si="2539"/>
        <v>0</v>
      </c>
      <c r="L1119" s="16">
        <f t="shared" si="2410"/>
        <v>7198</v>
      </c>
      <c r="M1119" s="16">
        <f t="shared" si="2411"/>
        <v>7459.3</v>
      </c>
      <c r="N1119" s="16">
        <f t="shared" si="2412"/>
        <v>7459.3</v>
      </c>
      <c r="O1119" s="16">
        <f t="shared" si="2539"/>
        <v>0</v>
      </c>
      <c r="P1119" s="16">
        <f t="shared" si="2539"/>
        <v>0</v>
      </c>
      <c r="Q1119" s="16">
        <f t="shared" si="2539"/>
        <v>0</v>
      </c>
      <c r="R1119" s="16">
        <f t="shared" si="2505"/>
        <v>7198</v>
      </c>
      <c r="S1119" s="16">
        <f t="shared" si="2506"/>
        <v>7459.3</v>
      </c>
      <c r="T1119" s="16">
        <f t="shared" si="2507"/>
        <v>7459.3</v>
      </c>
      <c r="U1119" s="16">
        <f t="shared" si="2539"/>
        <v>0</v>
      </c>
      <c r="V1119" s="16">
        <f t="shared" si="2539"/>
        <v>0</v>
      </c>
      <c r="W1119" s="16">
        <f t="shared" si="2539"/>
        <v>0</v>
      </c>
      <c r="X1119" s="16">
        <f t="shared" si="2508"/>
        <v>7198</v>
      </c>
      <c r="Y1119" s="16">
        <f t="shared" si="2509"/>
        <v>7459.3</v>
      </c>
      <c r="Z1119" s="16">
        <f t="shared" si="2510"/>
        <v>7459.3</v>
      </c>
      <c r="AA1119" s="16">
        <f t="shared" si="2539"/>
        <v>0</v>
      </c>
      <c r="AB1119" s="16">
        <f t="shared" si="2539"/>
        <v>0</v>
      </c>
      <c r="AC1119" s="16">
        <f t="shared" si="2539"/>
        <v>0</v>
      </c>
      <c r="AD1119" s="16">
        <f t="shared" si="2511"/>
        <v>7198</v>
      </c>
      <c r="AE1119" s="16">
        <f t="shared" si="2512"/>
        <v>7459.3</v>
      </c>
      <c r="AF1119" s="16">
        <f t="shared" si="2513"/>
        <v>7459.3</v>
      </c>
      <c r="AG1119" s="16">
        <f t="shared" si="2539"/>
        <v>0</v>
      </c>
      <c r="AH1119" s="16">
        <f t="shared" si="2539"/>
        <v>0</v>
      </c>
      <c r="AI1119" s="16">
        <f t="shared" si="2539"/>
        <v>0</v>
      </c>
      <c r="AJ1119" s="16">
        <f t="shared" si="2514"/>
        <v>7198</v>
      </c>
      <c r="AK1119" s="16">
        <f t="shared" si="2515"/>
        <v>7459.3</v>
      </c>
      <c r="AL1119" s="16">
        <f t="shared" si="2516"/>
        <v>7459.3</v>
      </c>
      <c r="AM1119" s="16">
        <f t="shared" si="2539"/>
        <v>0</v>
      </c>
      <c r="AN1119" s="16">
        <f t="shared" si="2539"/>
        <v>0</v>
      </c>
      <c r="AO1119" s="16">
        <f t="shared" si="2539"/>
        <v>0</v>
      </c>
      <c r="AP1119" s="16">
        <f t="shared" si="2491"/>
        <v>7198</v>
      </c>
      <c r="AQ1119" s="16">
        <f t="shared" si="2539"/>
        <v>0</v>
      </c>
      <c r="AR1119" s="16">
        <f t="shared" si="2462"/>
        <v>7198</v>
      </c>
      <c r="AS1119" s="16">
        <f t="shared" si="2492"/>
        <v>7459.3</v>
      </c>
      <c r="AT1119" s="16">
        <f t="shared" si="2539"/>
        <v>0</v>
      </c>
      <c r="AU1119" s="16">
        <f t="shared" si="2463"/>
        <v>7459.3</v>
      </c>
      <c r="AV1119" s="16">
        <f t="shared" si="2493"/>
        <v>7459.3</v>
      </c>
      <c r="AW1119" s="16">
        <f t="shared" si="2539"/>
        <v>0</v>
      </c>
      <c r="AX1119" s="16">
        <f t="shared" si="2464"/>
        <v>7459.3</v>
      </c>
      <c r="AY1119" s="16">
        <f t="shared" si="2539"/>
        <v>0</v>
      </c>
      <c r="AZ1119" s="35"/>
    </row>
    <row r="1120" spans="1:72" ht="31.2" x14ac:dyDescent="0.3">
      <c r="A1120" s="17" t="s">
        <v>842</v>
      </c>
      <c r="B1120" s="56">
        <v>110</v>
      </c>
      <c r="C1120" s="60"/>
      <c r="D1120" s="60"/>
      <c r="E1120" s="12" t="s">
        <v>398</v>
      </c>
      <c r="F1120" s="16">
        <f t="shared" si="2539"/>
        <v>7198</v>
      </c>
      <c r="G1120" s="16">
        <f t="shared" si="2539"/>
        <v>7459.3</v>
      </c>
      <c r="H1120" s="16">
        <f t="shared" si="2539"/>
        <v>7459.3</v>
      </c>
      <c r="I1120" s="16">
        <f t="shared" si="2539"/>
        <v>0</v>
      </c>
      <c r="J1120" s="16">
        <f t="shared" si="2539"/>
        <v>0</v>
      </c>
      <c r="K1120" s="16">
        <f t="shared" si="2539"/>
        <v>0</v>
      </c>
      <c r="L1120" s="16">
        <f t="shared" si="2410"/>
        <v>7198</v>
      </c>
      <c r="M1120" s="16">
        <f t="shared" si="2411"/>
        <v>7459.3</v>
      </c>
      <c r="N1120" s="16">
        <f t="shared" si="2412"/>
        <v>7459.3</v>
      </c>
      <c r="O1120" s="16">
        <f t="shared" si="2539"/>
        <v>0</v>
      </c>
      <c r="P1120" s="16">
        <f t="shared" si="2539"/>
        <v>0</v>
      </c>
      <c r="Q1120" s="16">
        <f t="shared" si="2539"/>
        <v>0</v>
      </c>
      <c r="R1120" s="16">
        <f t="shared" si="2505"/>
        <v>7198</v>
      </c>
      <c r="S1120" s="16">
        <f t="shared" si="2506"/>
        <v>7459.3</v>
      </c>
      <c r="T1120" s="16">
        <f t="shared" si="2507"/>
        <v>7459.3</v>
      </c>
      <c r="U1120" s="16">
        <f t="shared" si="2539"/>
        <v>0</v>
      </c>
      <c r="V1120" s="16">
        <f t="shared" si="2539"/>
        <v>0</v>
      </c>
      <c r="W1120" s="16">
        <f t="shared" si="2539"/>
        <v>0</v>
      </c>
      <c r="X1120" s="16">
        <f t="shared" si="2508"/>
        <v>7198</v>
      </c>
      <c r="Y1120" s="16">
        <f t="shared" si="2509"/>
        <v>7459.3</v>
      </c>
      <c r="Z1120" s="16">
        <f t="shared" si="2510"/>
        <v>7459.3</v>
      </c>
      <c r="AA1120" s="16">
        <f t="shared" si="2539"/>
        <v>0</v>
      </c>
      <c r="AB1120" s="16">
        <f t="shared" si="2539"/>
        <v>0</v>
      </c>
      <c r="AC1120" s="16">
        <f t="shared" si="2539"/>
        <v>0</v>
      </c>
      <c r="AD1120" s="16">
        <f t="shared" si="2511"/>
        <v>7198</v>
      </c>
      <c r="AE1120" s="16">
        <f t="shared" si="2512"/>
        <v>7459.3</v>
      </c>
      <c r="AF1120" s="16">
        <f t="shared" si="2513"/>
        <v>7459.3</v>
      </c>
      <c r="AG1120" s="16">
        <f t="shared" si="2539"/>
        <v>0</v>
      </c>
      <c r="AH1120" s="16">
        <f t="shared" si="2539"/>
        <v>0</v>
      </c>
      <c r="AI1120" s="16">
        <f t="shared" si="2539"/>
        <v>0</v>
      </c>
      <c r="AJ1120" s="16">
        <f t="shared" si="2514"/>
        <v>7198</v>
      </c>
      <c r="AK1120" s="16">
        <f t="shared" si="2515"/>
        <v>7459.3</v>
      </c>
      <c r="AL1120" s="16">
        <f t="shared" si="2516"/>
        <v>7459.3</v>
      </c>
      <c r="AM1120" s="16">
        <f t="shared" si="2539"/>
        <v>0</v>
      </c>
      <c r="AN1120" s="16">
        <f t="shared" si="2539"/>
        <v>0</v>
      </c>
      <c r="AO1120" s="16">
        <f t="shared" si="2539"/>
        <v>0</v>
      </c>
      <c r="AP1120" s="16">
        <f t="shared" si="2491"/>
        <v>7198</v>
      </c>
      <c r="AQ1120" s="16">
        <f t="shared" si="2539"/>
        <v>0</v>
      </c>
      <c r="AR1120" s="16">
        <f t="shared" si="2462"/>
        <v>7198</v>
      </c>
      <c r="AS1120" s="16">
        <f t="shared" si="2492"/>
        <v>7459.3</v>
      </c>
      <c r="AT1120" s="16">
        <f t="shared" si="2539"/>
        <v>0</v>
      </c>
      <c r="AU1120" s="16">
        <f t="shared" si="2463"/>
        <v>7459.3</v>
      </c>
      <c r="AV1120" s="16">
        <f t="shared" si="2493"/>
        <v>7459.3</v>
      </c>
      <c r="AW1120" s="16">
        <f t="shared" si="2539"/>
        <v>0</v>
      </c>
      <c r="AX1120" s="16">
        <f t="shared" si="2464"/>
        <v>7459.3</v>
      </c>
      <c r="AY1120" s="16">
        <f t="shared" si="2539"/>
        <v>0</v>
      </c>
      <c r="AZ1120" s="35"/>
    </row>
    <row r="1121" spans="1:52" ht="31.2" x14ac:dyDescent="0.3">
      <c r="A1121" s="17" t="s">
        <v>842</v>
      </c>
      <c r="B1121" s="56">
        <v>110</v>
      </c>
      <c r="C1121" s="60" t="s">
        <v>112</v>
      </c>
      <c r="D1121" s="60" t="s">
        <v>192</v>
      </c>
      <c r="E1121" s="12" t="s">
        <v>368</v>
      </c>
      <c r="F1121" s="16">
        <v>7198</v>
      </c>
      <c r="G1121" s="16">
        <f>7459.5-0.2</f>
        <v>7459.3</v>
      </c>
      <c r="H1121" s="16">
        <f>7459.5-0.2</f>
        <v>7459.3</v>
      </c>
      <c r="I1121" s="16"/>
      <c r="J1121" s="16"/>
      <c r="K1121" s="16"/>
      <c r="L1121" s="16">
        <f t="shared" si="2410"/>
        <v>7198</v>
      </c>
      <c r="M1121" s="16">
        <f t="shared" si="2411"/>
        <v>7459.3</v>
      </c>
      <c r="N1121" s="16">
        <f t="shared" si="2412"/>
        <v>7459.3</v>
      </c>
      <c r="O1121" s="16"/>
      <c r="P1121" s="16"/>
      <c r="Q1121" s="16"/>
      <c r="R1121" s="16">
        <f t="shared" si="2505"/>
        <v>7198</v>
      </c>
      <c r="S1121" s="16">
        <f t="shared" si="2506"/>
        <v>7459.3</v>
      </c>
      <c r="T1121" s="16">
        <f t="shared" si="2507"/>
        <v>7459.3</v>
      </c>
      <c r="U1121" s="16"/>
      <c r="V1121" s="16"/>
      <c r="W1121" s="16"/>
      <c r="X1121" s="16">
        <f t="shared" si="2508"/>
        <v>7198</v>
      </c>
      <c r="Y1121" s="16">
        <f t="shared" si="2509"/>
        <v>7459.3</v>
      </c>
      <c r="Z1121" s="16">
        <f t="shared" si="2510"/>
        <v>7459.3</v>
      </c>
      <c r="AA1121" s="16"/>
      <c r="AB1121" s="16"/>
      <c r="AC1121" s="16"/>
      <c r="AD1121" s="16">
        <f t="shared" si="2511"/>
        <v>7198</v>
      </c>
      <c r="AE1121" s="16">
        <f t="shared" si="2512"/>
        <v>7459.3</v>
      </c>
      <c r="AF1121" s="16">
        <f t="shared" si="2513"/>
        <v>7459.3</v>
      </c>
      <c r="AG1121" s="16"/>
      <c r="AH1121" s="16"/>
      <c r="AI1121" s="16"/>
      <c r="AJ1121" s="16">
        <f t="shared" si="2514"/>
        <v>7198</v>
      </c>
      <c r="AK1121" s="16">
        <f t="shared" si="2515"/>
        <v>7459.3</v>
      </c>
      <c r="AL1121" s="16">
        <f t="shared" si="2516"/>
        <v>7459.3</v>
      </c>
      <c r="AM1121" s="16"/>
      <c r="AN1121" s="16"/>
      <c r="AO1121" s="16"/>
      <c r="AP1121" s="16">
        <f t="shared" si="2491"/>
        <v>7198</v>
      </c>
      <c r="AQ1121" s="16"/>
      <c r="AR1121" s="16">
        <f t="shared" si="2462"/>
        <v>7198</v>
      </c>
      <c r="AS1121" s="16">
        <f t="shared" si="2492"/>
        <v>7459.3</v>
      </c>
      <c r="AT1121" s="16"/>
      <c r="AU1121" s="16">
        <f t="shared" si="2463"/>
        <v>7459.3</v>
      </c>
      <c r="AV1121" s="16">
        <f t="shared" si="2493"/>
        <v>7459.3</v>
      </c>
      <c r="AW1121" s="16"/>
      <c r="AX1121" s="16">
        <f t="shared" si="2464"/>
        <v>7459.3</v>
      </c>
      <c r="AY1121" s="16"/>
      <c r="AZ1121" s="35"/>
    </row>
    <row r="1122" spans="1:52" ht="31.2" x14ac:dyDescent="0.3">
      <c r="A1122" s="17" t="s">
        <v>842</v>
      </c>
      <c r="B1122" s="17" t="s">
        <v>844</v>
      </c>
      <c r="C1122" s="60"/>
      <c r="D1122" s="60"/>
      <c r="E1122" s="12" t="s">
        <v>392</v>
      </c>
      <c r="F1122" s="16">
        <f t="shared" ref="F1122:AY1123" si="2540">F1123</f>
        <v>1493.1</v>
      </c>
      <c r="G1122" s="16">
        <f t="shared" si="2540"/>
        <v>1493.3</v>
      </c>
      <c r="H1122" s="16">
        <f t="shared" si="2540"/>
        <v>1493.3</v>
      </c>
      <c r="I1122" s="16">
        <f t="shared" si="2540"/>
        <v>0</v>
      </c>
      <c r="J1122" s="16">
        <f t="shared" si="2540"/>
        <v>0</v>
      </c>
      <c r="K1122" s="16">
        <f t="shared" si="2540"/>
        <v>0</v>
      </c>
      <c r="L1122" s="16">
        <f t="shared" si="2410"/>
        <v>1493.1</v>
      </c>
      <c r="M1122" s="16">
        <f t="shared" si="2411"/>
        <v>1493.3</v>
      </c>
      <c r="N1122" s="16">
        <f t="shared" si="2412"/>
        <v>1493.3</v>
      </c>
      <c r="O1122" s="16">
        <f t="shared" si="2540"/>
        <v>0</v>
      </c>
      <c r="P1122" s="16">
        <f t="shared" si="2540"/>
        <v>0</v>
      </c>
      <c r="Q1122" s="16">
        <f t="shared" si="2540"/>
        <v>0</v>
      </c>
      <c r="R1122" s="16">
        <f t="shared" si="2505"/>
        <v>1493.1</v>
      </c>
      <c r="S1122" s="16">
        <f t="shared" si="2506"/>
        <v>1493.3</v>
      </c>
      <c r="T1122" s="16">
        <f t="shared" si="2507"/>
        <v>1493.3</v>
      </c>
      <c r="U1122" s="16">
        <f t="shared" si="2540"/>
        <v>0</v>
      </c>
      <c r="V1122" s="16">
        <f t="shared" si="2540"/>
        <v>0</v>
      </c>
      <c r="W1122" s="16">
        <f t="shared" si="2540"/>
        <v>0</v>
      </c>
      <c r="X1122" s="16">
        <f t="shared" si="2508"/>
        <v>1493.1</v>
      </c>
      <c r="Y1122" s="16">
        <f t="shared" si="2509"/>
        <v>1493.3</v>
      </c>
      <c r="Z1122" s="16">
        <f t="shared" si="2510"/>
        <v>1493.3</v>
      </c>
      <c r="AA1122" s="16">
        <f t="shared" si="2540"/>
        <v>0</v>
      </c>
      <c r="AB1122" s="16">
        <f t="shared" si="2540"/>
        <v>0</v>
      </c>
      <c r="AC1122" s="16">
        <f t="shared" si="2540"/>
        <v>0</v>
      </c>
      <c r="AD1122" s="16">
        <f t="shared" si="2511"/>
        <v>1493.1</v>
      </c>
      <c r="AE1122" s="16">
        <f t="shared" si="2512"/>
        <v>1493.3</v>
      </c>
      <c r="AF1122" s="16">
        <f t="shared" si="2513"/>
        <v>1493.3</v>
      </c>
      <c r="AG1122" s="16">
        <f t="shared" si="2540"/>
        <v>0</v>
      </c>
      <c r="AH1122" s="16">
        <f t="shared" si="2540"/>
        <v>0</v>
      </c>
      <c r="AI1122" s="16">
        <f t="shared" si="2540"/>
        <v>0</v>
      </c>
      <c r="AJ1122" s="16">
        <f t="shared" si="2514"/>
        <v>1493.1</v>
      </c>
      <c r="AK1122" s="16">
        <f t="shared" si="2515"/>
        <v>1493.3</v>
      </c>
      <c r="AL1122" s="16">
        <f t="shared" si="2516"/>
        <v>1493.3</v>
      </c>
      <c r="AM1122" s="16">
        <f t="shared" si="2540"/>
        <v>0</v>
      </c>
      <c r="AN1122" s="16">
        <f t="shared" si="2540"/>
        <v>0</v>
      </c>
      <c r="AO1122" s="16">
        <f t="shared" si="2540"/>
        <v>0</v>
      </c>
      <c r="AP1122" s="16">
        <f t="shared" si="2491"/>
        <v>1493.1</v>
      </c>
      <c r="AQ1122" s="16">
        <f t="shared" si="2540"/>
        <v>0</v>
      </c>
      <c r="AR1122" s="16">
        <f t="shared" si="2462"/>
        <v>1493.1</v>
      </c>
      <c r="AS1122" s="16">
        <f t="shared" si="2492"/>
        <v>1493.3</v>
      </c>
      <c r="AT1122" s="16">
        <f t="shared" si="2540"/>
        <v>0</v>
      </c>
      <c r="AU1122" s="16">
        <f t="shared" si="2463"/>
        <v>1493.3</v>
      </c>
      <c r="AV1122" s="16">
        <f t="shared" si="2493"/>
        <v>1493.3</v>
      </c>
      <c r="AW1122" s="16">
        <f t="shared" si="2540"/>
        <v>0</v>
      </c>
      <c r="AX1122" s="16">
        <f t="shared" si="2464"/>
        <v>1493.3</v>
      </c>
      <c r="AY1122" s="16">
        <f t="shared" si="2540"/>
        <v>0</v>
      </c>
      <c r="AZ1122" s="35"/>
    </row>
    <row r="1123" spans="1:52" ht="46.8" x14ac:dyDescent="0.3">
      <c r="A1123" s="17" t="s">
        <v>842</v>
      </c>
      <c r="B1123" s="56">
        <v>240</v>
      </c>
      <c r="C1123" s="60"/>
      <c r="D1123" s="60"/>
      <c r="E1123" s="12" t="s">
        <v>400</v>
      </c>
      <c r="F1123" s="16">
        <f t="shared" si="2540"/>
        <v>1493.1</v>
      </c>
      <c r="G1123" s="16">
        <f t="shared" si="2540"/>
        <v>1493.3</v>
      </c>
      <c r="H1123" s="16">
        <f t="shared" si="2540"/>
        <v>1493.3</v>
      </c>
      <c r="I1123" s="16">
        <f t="shared" si="2540"/>
        <v>0</v>
      </c>
      <c r="J1123" s="16">
        <f t="shared" si="2540"/>
        <v>0</v>
      </c>
      <c r="K1123" s="16">
        <f t="shared" si="2540"/>
        <v>0</v>
      </c>
      <c r="L1123" s="16">
        <f t="shared" ref="L1123:L1186" si="2541">F1123+I1123</f>
        <v>1493.1</v>
      </c>
      <c r="M1123" s="16">
        <f t="shared" ref="M1123:M1186" si="2542">G1123+J1123</f>
        <v>1493.3</v>
      </c>
      <c r="N1123" s="16">
        <f t="shared" ref="N1123:N1186" si="2543">H1123+K1123</f>
        <v>1493.3</v>
      </c>
      <c r="O1123" s="16">
        <f t="shared" si="2540"/>
        <v>0</v>
      </c>
      <c r="P1123" s="16">
        <f t="shared" si="2540"/>
        <v>0</v>
      </c>
      <c r="Q1123" s="16">
        <f t="shared" si="2540"/>
        <v>0</v>
      </c>
      <c r="R1123" s="16">
        <f t="shared" si="2505"/>
        <v>1493.1</v>
      </c>
      <c r="S1123" s="16">
        <f t="shared" si="2506"/>
        <v>1493.3</v>
      </c>
      <c r="T1123" s="16">
        <f t="shared" si="2507"/>
        <v>1493.3</v>
      </c>
      <c r="U1123" s="16">
        <f t="shared" si="2540"/>
        <v>0</v>
      </c>
      <c r="V1123" s="16">
        <f t="shared" si="2540"/>
        <v>0</v>
      </c>
      <c r="W1123" s="16">
        <f t="shared" si="2540"/>
        <v>0</v>
      </c>
      <c r="X1123" s="16">
        <f t="shared" si="2508"/>
        <v>1493.1</v>
      </c>
      <c r="Y1123" s="16">
        <f t="shared" si="2509"/>
        <v>1493.3</v>
      </c>
      <c r="Z1123" s="16">
        <f t="shared" si="2510"/>
        <v>1493.3</v>
      </c>
      <c r="AA1123" s="16">
        <f t="shared" si="2540"/>
        <v>0</v>
      </c>
      <c r="AB1123" s="16">
        <f t="shared" si="2540"/>
        <v>0</v>
      </c>
      <c r="AC1123" s="16">
        <f t="shared" si="2540"/>
        <v>0</v>
      </c>
      <c r="AD1123" s="16">
        <f t="shared" si="2511"/>
        <v>1493.1</v>
      </c>
      <c r="AE1123" s="16">
        <f t="shared" si="2512"/>
        <v>1493.3</v>
      </c>
      <c r="AF1123" s="16">
        <f t="shared" si="2513"/>
        <v>1493.3</v>
      </c>
      <c r="AG1123" s="16">
        <f t="shared" si="2540"/>
        <v>0</v>
      </c>
      <c r="AH1123" s="16">
        <f t="shared" si="2540"/>
        <v>0</v>
      </c>
      <c r="AI1123" s="16">
        <f t="shared" si="2540"/>
        <v>0</v>
      </c>
      <c r="AJ1123" s="16">
        <f t="shared" si="2514"/>
        <v>1493.1</v>
      </c>
      <c r="AK1123" s="16">
        <f t="shared" si="2515"/>
        <v>1493.3</v>
      </c>
      <c r="AL1123" s="16">
        <f t="shared" si="2516"/>
        <v>1493.3</v>
      </c>
      <c r="AM1123" s="16">
        <f t="shared" si="2540"/>
        <v>0</v>
      </c>
      <c r="AN1123" s="16">
        <f t="shared" si="2540"/>
        <v>0</v>
      </c>
      <c r="AO1123" s="16">
        <f t="shared" si="2540"/>
        <v>0</v>
      </c>
      <c r="AP1123" s="16">
        <f t="shared" si="2491"/>
        <v>1493.1</v>
      </c>
      <c r="AQ1123" s="16">
        <f t="shared" si="2540"/>
        <v>0</v>
      </c>
      <c r="AR1123" s="16">
        <f t="shared" si="2462"/>
        <v>1493.1</v>
      </c>
      <c r="AS1123" s="16">
        <f t="shared" si="2492"/>
        <v>1493.3</v>
      </c>
      <c r="AT1123" s="16">
        <f t="shared" si="2540"/>
        <v>0</v>
      </c>
      <c r="AU1123" s="16">
        <f t="shared" si="2463"/>
        <v>1493.3</v>
      </c>
      <c r="AV1123" s="16">
        <f t="shared" si="2493"/>
        <v>1493.3</v>
      </c>
      <c r="AW1123" s="16">
        <f t="shared" si="2540"/>
        <v>0</v>
      </c>
      <c r="AX1123" s="16">
        <f t="shared" si="2464"/>
        <v>1493.3</v>
      </c>
      <c r="AY1123" s="16">
        <f t="shared" si="2540"/>
        <v>0</v>
      </c>
      <c r="AZ1123" s="35"/>
    </row>
    <row r="1124" spans="1:52" ht="31.2" x14ac:dyDescent="0.3">
      <c r="A1124" s="17" t="s">
        <v>842</v>
      </c>
      <c r="B1124" s="56">
        <v>240</v>
      </c>
      <c r="C1124" s="60" t="s">
        <v>112</v>
      </c>
      <c r="D1124" s="60" t="s">
        <v>192</v>
      </c>
      <c r="E1124" s="12" t="s">
        <v>368</v>
      </c>
      <c r="F1124" s="16">
        <v>1493.1</v>
      </c>
      <c r="G1124" s="16">
        <f>1493.1+0.2</f>
        <v>1493.3</v>
      </c>
      <c r="H1124" s="16">
        <f>1493.1+0.2</f>
        <v>1493.3</v>
      </c>
      <c r="I1124" s="16"/>
      <c r="J1124" s="16"/>
      <c r="K1124" s="16"/>
      <c r="L1124" s="16">
        <f t="shared" si="2541"/>
        <v>1493.1</v>
      </c>
      <c r="M1124" s="16">
        <f t="shared" si="2542"/>
        <v>1493.3</v>
      </c>
      <c r="N1124" s="16">
        <f t="shared" si="2543"/>
        <v>1493.3</v>
      </c>
      <c r="O1124" s="16"/>
      <c r="P1124" s="16"/>
      <c r="Q1124" s="16"/>
      <c r="R1124" s="16">
        <f t="shared" si="2505"/>
        <v>1493.1</v>
      </c>
      <c r="S1124" s="16">
        <f t="shared" si="2506"/>
        <v>1493.3</v>
      </c>
      <c r="T1124" s="16">
        <f t="shared" si="2507"/>
        <v>1493.3</v>
      </c>
      <c r="U1124" s="16"/>
      <c r="V1124" s="16"/>
      <c r="W1124" s="16"/>
      <c r="X1124" s="16">
        <f t="shared" si="2508"/>
        <v>1493.1</v>
      </c>
      <c r="Y1124" s="16">
        <f t="shared" si="2509"/>
        <v>1493.3</v>
      </c>
      <c r="Z1124" s="16">
        <f t="shared" si="2510"/>
        <v>1493.3</v>
      </c>
      <c r="AA1124" s="16"/>
      <c r="AB1124" s="16"/>
      <c r="AC1124" s="16"/>
      <c r="AD1124" s="16">
        <f t="shared" si="2511"/>
        <v>1493.1</v>
      </c>
      <c r="AE1124" s="16">
        <f t="shared" si="2512"/>
        <v>1493.3</v>
      </c>
      <c r="AF1124" s="16">
        <f t="shared" si="2513"/>
        <v>1493.3</v>
      </c>
      <c r="AG1124" s="16"/>
      <c r="AH1124" s="16"/>
      <c r="AI1124" s="16"/>
      <c r="AJ1124" s="16">
        <f t="shared" si="2514"/>
        <v>1493.1</v>
      </c>
      <c r="AK1124" s="16">
        <f t="shared" si="2515"/>
        <v>1493.3</v>
      </c>
      <c r="AL1124" s="16">
        <f t="shared" si="2516"/>
        <v>1493.3</v>
      </c>
      <c r="AM1124" s="16"/>
      <c r="AN1124" s="16"/>
      <c r="AO1124" s="16"/>
      <c r="AP1124" s="16">
        <f t="shared" si="2491"/>
        <v>1493.1</v>
      </c>
      <c r="AQ1124" s="16"/>
      <c r="AR1124" s="16">
        <f t="shared" si="2462"/>
        <v>1493.1</v>
      </c>
      <c r="AS1124" s="16">
        <f t="shared" si="2492"/>
        <v>1493.3</v>
      </c>
      <c r="AT1124" s="16"/>
      <c r="AU1124" s="16">
        <f t="shared" si="2463"/>
        <v>1493.3</v>
      </c>
      <c r="AV1124" s="16">
        <f t="shared" si="2493"/>
        <v>1493.3</v>
      </c>
      <c r="AW1124" s="16"/>
      <c r="AX1124" s="16">
        <f t="shared" si="2464"/>
        <v>1493.3</v>
      </c>
      <c r="AY1124" s="16"/>
      <c r="AZ1124" s="35"/>
    </row>
    <row r="1125" spans="1:52" x14ac:dyDescent="0.3">
      <c r="A1125" s="17" t="s">
        <v>842</v>
      </c>
      <c r="B1125" s="17" t="s">
        <v>845</v>
      </c>
      <c r="C1125" s="60"/>
      <c r="D1125" s="60"/>
      <c r="E1125" s="12" t="s">
        <v>397</v>
      </c>
      <c r="F1125" s="16">
        <f t="shared" ref="F1125:AY1126" si="2544">F1126</f>
        <v>6.2</v>
      </c>
      <c r="G1125" s="16">
        <f t="shared" si="2544"/>
        <v>6.2</v>
      </c>
      <c r="H1125" s="16">
        <f t="shared" si="2544"/>
        <v>6.2</v>
      </c>
      <c r="I1125" s="16">
        <f t="shared" si="2544"/>
        <v>0</v>
      </c>
      <c r="J1125" s="16">
        <f t="shared" si="2544"/>
        <v>0</v>
      </c>
      <c r="K1125" s="16">
        <f t="shared" si="2544"/>
        <v>0</v>
      </c>
      <c r="L1125" s="16">
        <f t="shared" si="2541"/>
        <v>6.2</v>
      </c>
      <c r="M1125" s="16">
        <f t="shared" si="2542"/>
        <v>6.2</v>
      </c>
      <c r="N1125" s="16">
        <f t="shared" si="2543"/>
        <v>6.2</v>
      </c>
      <c r="O1125" s="16">
        <f t="shared" si="2544"/>
        <v>0</v>
      </c>
      <c r="P1125" s="16">
        <f t="shared" si="2544"/>
        <v>0</v>
      </c>
      <c r="Q1125" s="16">
        <f t="shared" si="2544"/>
        <v>0</v>
      </c>
      <c r="R1125" s="16">
        <f t="shared" si="2505"/>
        <v>6.2</v>
      </c>
      <c r="S1125" s="16">
        <f t="shared" si="2506"/>
        <v>6.2</v>
      </c>
      <c r="T1125" s="16">
        <f t="shared" si="2507"/>
        <v>6.2</v>
      </c>
      <c r="U1125" s="16">
        <f t="shared" si="2544"/>
        <v>0</v>
      </c>
      <c r="V1125" s="16">
        <f t="shared" si="2544"/>
        <v>0</v>
      </c>
      <c r="W1125" s="16">
        <f t="shared" si="2544"/>
        <v>0</v>
      </c>
      <c r="X1125" s="16">
        <f t="shared" si="2508"/>
        <v>6.2</v>
      </c>
      <c r="Y1125" s="16">
        <f t="shared" si="2509"/>
        <v>6.2</v>
      </c>
      <c r="Z1125" s="16">
        <f t="shared" si="2510"/>
        <v>6.2</v>
      </c>
      <c r="AA1125" s="16">
        <f t="shared" si="2544"/>
        <v>0</v>
      </c>
      <c r="AB1125" s="16">
        <f t="shared" si="2544"/>
        <v>0</v>
      </c>
      <c r="AC1125" s="16">
        <f t="shared" si="2544"/>
        <v>0</v>
      </c>
      <c r="AD1125" s="16">
        <f t="shared" si="2511"/>
        <v>6.2</v>
      </c>
      <c r="AE1125" s="16">
        <f t="shared" si="2512"/>
        <v>6.2</v>
      </c>
      <c r="AF1125" s="16">
        <f t="shared" si="2513"/>
        <v>6.2</v>
      </c>
      <c r="AG1125" s="16">
        <f t="shared" si="2544"/>
        <v>0</v>
      </c>
      <c r="AH1125" s="16">
        <f t="shared" si="2544"/>
        <v>0</v>
      </c>
      <c r="AI1125" s="16">
        <f t="shared" si="2544"/>
        <v>0</v>
      </c>
      <c r="AJ1125" s="16">
        <f t="shared" si="2514"/>
        <v>6.2</v>
      </c>
      <c r="AK1125" s="16">
        <f t="shared" si="2515"/>
        <v>6.2</v>
      </c>
      <c r="AL1125" s="16">
        <f t="shared" si="2516"/>
        <v>6.2</v>
      </c>
      <c r="AM1125" s="16">
        <f t="shared" si="2544"/>
        <v>0</v>
      </c>
      <c r="AN1125" s="16">
        <f t="shared" si="2544"/>
        <v>0</v>
      </c>
      <c r="AO1125" s="16">
        <f t="shared" si="2544"/>
        <v>0</v>
      </c>
      <c r="AP1125" s="16">
        <f t="shared" si="2491"/>
        <v>6.2</v>
      </c>
      <c r="AQ1125" s="16">
        <f t="shared" si="2544"/>
        <v>0</v>
      </c>
      <c r="AR1125" s="16">
        <f t="shared" si="2462"/>
        <v>6.2</v>
      </c>
      <c r="AS1125" s="16">
        <f t="shared" si="2492"/>
        <v>6.2</v>
      </c>
      <c r="AT1125" s="16">
        <f t="shared" si="2544"/>
        <v>0</v>
      </c>
      <c r="AU1125" s="16">
        <f t="shared" si="2463"/>
        <v>6.2</v>
      </c>
      <c r="AV1125" s="16">
        <f t="shared" si="2493"/>
        <v>6.2</v>
      </c>
      <c r="AW1125" s="16">
        <f t="shared" si="2544"/>
        <v>0</v>
      </c>
      <c r="AX1125" s="16">
        <f t="shared" si="2464"/>
        <v>6.2</v>
      </c>
      <c r="AY1125" s="16">
        <f t="shared" si="2544"/>
        <v>0</v>
      </c>
      <c r="AZ1125" s="35"/>
    </row>
    <row r="1126" spans="1:52" x14ac:dyDescent="0.3">
      <c r="A1126" s="17" t="s">
        <v>842</v>
      </c>
      <c r="B1126" s="56">
        <v>850</v>
      </c>
      <c r="C1126" s="60"/>
      <c r="D1126" s="60"/>
      <c r="E1126" s="12" t="s">
        <v>414</v>
      </c>
      <c r="F1126" s="16">
        <f t="shared" si="2544"/>
        <v>6.2</v>
      </c>
      <c r="G1126" s="16">
        <f t="shared" si="2544"/>
        <v>6.2</v>
      </c>
      <c r="H1126" s="16">
        <f t="shared" si="2544"/>
        <v>6.2</v>
      </c>
      <c r="I1126" s="16">
        <f t="shared" si="2544"/>
        <v>0</v>
      </c>
      <c r="J1126" s="16">
        <f t="shared" si="2544"/>
        <v>0</v>
      </c>
      <c r="K1126" s="16">
        <f t="shared" si="2544"/>
        <v>0</v>
      </c>
      <c r="L1126" s="16">
        <f t="shared" si="2541"/>
        <v>6.2</v>
      </c>
      <c r="M1126" s="16">
        <f t="shared" si="2542"/>
        <v>6.2</v>
      </c>
      <c r="N1126" s="16">
        <f t="shared" si="2543"/>
        <v>6.2</v>
      </c>
      <c r="O1126" s="16">
        <f t="shared" si="2544"/>
        <v>0</v>
      </c>
      <c r="P1126" s="16">
        <f t="shared" si="2544"/>
        <v>0</v>
      </c>
      <c r="Q1126" s="16">
        <f t="shared" si="2544"/>
        <v>0</v>
      </c>
      <c r="R1126" s="16">
        <f t="shared" si="2505"/>
        <v>6.2</v>
      </c>
      <c r="S1126" s="16">
        <f t="shared" si="2506"/>
        <v>6.2</v>
      </c>
      <c r="T1126" s="16">
        <f t="shared" si="2507"/>
        <v>6.2</v>
      </c>
      <c r="U1126" s="16">
        <f t="shared" si="2544"/>
        <v>0</v>
      </c>
      <c r="V1126" s="16">
        <f t="shared" si="2544"/>
        <v>0</v>
      </c>
      <c r="W1126" s="16">
        <f t="shared" si="2544"/>
        <v>0</v>
      </c>
      <c r="X1126" s="16">
        <f t="shared" si="2508"/>
        <v>6.2</v>
      </c>
      <c r="Y1126" s="16">
        <f t="shared" si="2509"/>
        <v>6.2</v>
      </c>
      <c r="Z1126" s="16">
        <f t="shared" si="2510"/>
        <v>6.2</v>
      </c>
      <c r="AA1126" s="16">
        <f t="shared" si="2544"/>
        <v>0</v>
      </c>
      <c r="AB1126" s="16">
        <f t="shared" si="2544"/>
        <v>0</v>
      </c>
      <c r="AC1126" s="16">
        <f t="shared" si="2544"/>
        <v>0</v>
      </c>
      <c r="AD1126" s="16">
        <f t="shared" si="2511"/>
        <v>6.2</v>
      </c>
      <c r="AE1126" s="16">
        <f t="shared" si="2512"/>
        <v>6.2</v>
      </c>
      <c r="AF1126" s="16">
        <f t="shared" si="2513"/>
        <v>6.2</v>
      </c>
      <c r="AG1126" s="16">
        <f t="shared" si="2544"/>
        <v>0</v>
      </c>
      <c r="AH1126" s="16">
        <f t="shared" si="2544"/>
        <v>0</v>
      </c>
      <c r="AI1126" s="16">
        <f t="shared" si="2544"/>
        <v>0</v>
      </c>
      <c r="AJ1126" s="16">
        <f t="shared" si="2514"/>
        <v>6.2</v>
      </c>
      <c r="AK1126" s="16">
        <f t="shared" si="2515"/>
        <v>6.2</v>
      </c>
      <c r="AL1126" s="16">
        <f t="shared" si="2516"/>
        <v>6.2</v>
      </c>
      <c r="AM1126" s="16">
        <f t="shared" si="2544"/>
        <v>0</v>
      </c>
      <c r="AN1126" s="16">
        <f t="shared" si="2544"/>
        <v>0</v>
      </c>
      <c r="AO1126" s="16">
        <f t="shared" si="2544"/>
        <v>0</v>
      </c>
      <c r="AP1126" s="16">
        <f t="shared" si="2491"/>
        <v>6.2</v>
      </c>
      <c r="AQ1126" s="16">
        <f t="shared" si="2544"/>
        <v>0</v>
      </c>
      <c r="AR1126" s="16">
        <f t="shared" si="2462"/>
        <v>6.2</v>
      </c>
      <c r="AS1126" s="16">
        <f t="shared" si="2492"/>
        <v>6.2</v>
      </c>
      <c r="AT1126" s="16">
        <f t="shared" si="2544"/>
        <v>0</v>
      </c>
      <c r="AU1126" s="16">
        <f t="shared" si="2463"/>
        <v>6.2</v>
      </c>
      <c r="AV1126" s="16">
        <f t="shared" si="2493"/>
        <v>6.2</v>
      </c>
      <c r="AW1126" s="16">
        <f t="shared" si="2544"/>
        <v>0</v>
      </c>
      <c r="AX1126" s="16">
        <f t="shared" si="2464"/>
        <v>6.2</v>
      </c>
      <c r="AY1126" s="16">
        <f t="shared" si="2544"/>
        <v>0</v>
      </c>
      <c r="AZ1126" s="35"/>
    </row>
    <row r="1127" spans="1:52" ht="31.2" x14ac:dyDescent="0.3">
      <c r="A1127" s="17" t="s">
        <v>842</v>
      </c>
      <c r="B1127" s="56">
        <v>850</v>
      </c>
      <c r="C1127" s="60" t="s">
        <v>112</v>
      </c>
      <c r="D1127" s="60" t="s">
        <v>192</v>
      </c>
      <c r="E1127" s="12" t="s">
        <v>368</v>
      </c>
      <c r="F1127" s="16">
        <v>6.2</v>
      </c>
      <c r="G1127" s="16">
        <v>6.2</v>
      </c>
      <c r="H1127" s="16">
        <v>6.2</v>
      </c>
      <c r="I1127" s="16"/>
      <c r="J1127" s="16"/>
      <c r="K1127" s="16"/>
      <c r="L1127" s="16">
        <f t="shared" si="2541"/>
        <v>6.2</v>
      </c>
      <c r="M1127" s="16">
        <f t="shared" si="2542"/>
        <v>6.2</v>
      </c>
      <c r="N1127" s="16">
        <f t="shared" si="2543"/>
        <v>6.2</v>
      </c>
      <c r="O1127" s="16"/>
      <c r="P1127" s="16"/>
      <c r="Q1127" s="16"/>
      <c r="R1127" s="16">
        <f t="shared" si="2505"/>
        <v>6.2</v>
      </c>
      <c r="S1127" s="16">
        <f t="shared" si="2506"/>
        <v>6.2</v>
      </c>
      <c r="T1127" s="16">
        <f t="shared" si="2507"/>
        <v>6.2</v>
      </c>
      <c r="U1127" s="16"/>
      <c r="V1127" s="16"/>
      <c r="W1127" s="16"/>
      <c r="X1127" s="16">
        <f t="shared" si="2508"/>
        <v>6.2</v>
      </c>
      <c r="Y1127" s="16">
        <f t="shared" si="2509"/>
        <v>6.2</v>
      </c>
      <c r="Z1127" s="16">
        <f t="shared" si="2510"/>
        <v>6.2</v>
      </c>
      <c r="AA1127" s="16"/>
      <c r="AB1127" s="16"/>
      <c r="AC1127" s="16"/>
      <c r="AD1127" s="16">
        <f t="shared" si="2511"/>
        <v>6.2</v>
      </c>
      <c r="AE1127" s="16">
        <f t="shared" si="2512"/>
        <v>6.2</v>
      </c>
      <c r="AF1127" s="16">
        <f t="shared" si="2513"/>
        <v>6.2</v>
      </c>
      <c r="AG1127" s="16"/>
      <c r="AH1127" s="16"/>
      <c r="AI1127" s="16"/>
      <c r="AJ1127" s="16">
        <f t="shared" si="2514"/>
        <v>6.2</v>
      </c>
      <c r="AK1127" s="16">
        <f t="shared" si="2515"/>
        <v>6.2</v>
      </c>
      <c r="AL1127" s="16">
        <f t="shared" si="2516"/>
        <v>6.2</v>
      </c>
      <c r="AM1127" s="16"/>
      <c r="AN1127" s="16"/>
      <c r="AO1127" s="16"/>
      <c r="AP1127" s="16">
        <f t="shared" si="2491"/>
        <v>6.2</v>
      </c>
      <c r="AQ1127" s="16"/>
      <c r="AR1127" s="16">
        <f t="shared" si="2462"/>
        <v>6.2</v>
      </c>
      <c r="AS1127" s="16">
        <f t="shared" si="2492"/>
        <v>6.2</v>
      </c>
      <c r="AT1127" s="16"/>
      <c r="AU1127" s="16">
        <f t="shared" si="2463"/>
        <v>6.2</v>
      </c>
      <c r="AV1127" s="16">
        <f t="shared" si="2493"/>
        <v>6.2</v>
      </c>
      <c r="AW1127" s="16"/>
      <c r="AX1127" s="16">
        <f t="shared" si="2464"/>
        <v>6.2</v>
      </c>
      <c r="AY1127" s="16"/>
      <c r="AZ1127" s="35"/>
    </row>
    <row r="1128" spans="1:52" ht="78" x14ac:dyDescent="0.3">
      <c r="A1128" s="17" t="s">
        <v>846</v>
      </c>
      <c r="B1128" s="17"/>
      <c r="C1128" s="60"/>
      <c r="D1128" s="60"/>
      <c r="E1128" s="12" t="s">
        <v>848</v>
      </c>
      <c r="F1128" s="16">
        <f t="shared" ref="F1128:AY1128" si="2545">F1129+F1133</f>
        <v>1872.7</v>
      </c>
      <c r="G1128" s="16">
        <f t="shared" si="2545"/>
        <v>1872.7</v>
      </c>
      <c r="H1128" s="16">
        <f t="shared" si="2545"/>
        <v>1872.7</v>
      </c>
      <c r="I1128" s="16">
        <f t="shared" ref="I1128:K1128" si="2546">I1129+I1133</f>
        <v>0</v>
      </c>
      <c r="J1128" s="16">
        <f t="shared" si="2546"/>
        <v>0</v>
      </c>
      <c r="K1128" s="16">
        <f t="shared" si="2546"/>
        <v>0</v>
      </c>
      <c r="L1128" s="16">
        <f t="shared" si="2541"/>
        <v>1872.7</v>
      </c>
      <c r="M1128" s="16">
        <f t="shared" si="2542"/>
        <v>1872.7</v>
      </c>
      <c r="N1128" s="16">
        <f t="shared" si="2543"/>
        <v>1872.7</v>
      </c>
      <c r="O1128" s="16">
        <f t="shared" ref="O1128:Q1128" si="2547">O1129+O1133</f>
        <v>0</v>
      </c>
      <c r="P1128" s="16">
        <f t="shared" si="2547"/>
        <v>0</v>
      </c>
      <c r="Q1128" s="16">
        <f t="shared" si="2547"/>
        <v>0</v>
      </c>
      <c r="R1128" s="16">
        <f t="shared" si="2505"/>
        <v>1872.7</v>
      </c>
      <c r="S1128" s="16">
        <f t="shared" si="2506"/>
        <v>1872.7</v>
      </c>
      <c r="T1128" s="16">
        <f t="shared" si="2507"/>
        <v>1872.7</v>
      </c>
      <c r="U1128" s="16">
        <f t="shared" ref="U1128:W1128" si="2548">U1129+U1133</f>
        <v>0</v>
      </c>
      <c r="V1128" s="16">
        <f t="shared" si="2548"/>
        <v>0</v>
      </c>
      <c r="W1128" s="16">
        <f t="shared" si="2548"/>
        <v>0</v>
      </c>
      <c r="X1128" s="16">
        <f t="shared" si="2508"/>
        <v>1872.7</v>
      </c>
      <c r="Y1128" s="16">
        <f t="shared" si="2509"/>
        <v>1872.7</v>
      </c>
      <c r="Z1128" s="16">
        <f t="shared" si="2510"/>
        <v>1872.7</v>
      </c>
      <c r="AA1128" s="16">
        <f t="shared" ref="AA1128:AC1128" si="2549">AA1129+AA1133</f>
        <v>0</v>
      </c>
      <c r="AB1128" s="16">
        <f t="shared" si="2549"/>
        <v>0</v>
      </c>
      <c r="AC1128" s="16">
        <f t="shared" si="2549"/>
        <v>0</v>
      </c>
      <c r="AD1128" s="16">
        <f t="shared" si="2511"/>
        <v>1872.7</v>
      </c>
      <c r="AE1128" s="16">
        <f t="shared" si="2512"/>
        <v>1872.7</v>
      </c>
      <c r="AF1128" s="16">
        <f t="shared" si="2513"/>
        <v>1872.7</v>
      </c>
      <c r="AG1128" s="16">
        <f t="shared" ref="AG1128:AI1128" si="2550">AG1129+AG1133</f>
        <v>0</v>
      </c>
      <c r="AH1128" s="16">
        <f t="shared" si="2550"/>
        <v>0</v>
      </c>
      <c r="AI1128" s="16">
        <f t="shared" si="2550"/>
        <v>0</v>
      </c>
      <c r="AJ1128" s="16">
        <f t="shared" si="2514"/>
        <v>1872.7</v>
      </c>
      <c r="AK1128" s="16">
        <f t="shared" si="2515"/>
        <v>1872.7</v>
      </c>
      <c r="AL1128" s="16">
        <f t="shared" si="2516"/>
        <v>1872.7</v>
      </c>
      <c r="AM1128" s="16">
        <f t="shared" ref="AM1128:AO1128" si="2551">AM1129+AM1133</f>
        <v>0</v>
      </c>
      <c r="AN1128" s="16">
        <f t="shared" si="2551"/>
        <v>0</v>
      </c>
      <c r="AO1128" s="16">
        <f t="shared" si="2551"/>
        <v>0</v>
      </c>
      <c r="AP1128" s="16">
        <f t="shared" si="2491"/>
        <v>1872.7</v>
      </c>
      <c r="AQ1128" s="16">
        <f t="shared" ref="AQ1128" si="2552">AQ1129+AQ1133</f>
        <v>0</v>
      </c>
      <c r="AR1128" s="16">
        <f t="shared" si="2462"/>
        <v>1872.7</v>
      </c>
      <c r="AS1128" s="16">
        <f t="shared" si="2492"/>
        <v>1872.7</v>
      </c>
      <c r="AT1128" s="16">
        <f t="shared" ref="AT1128" si="2553">AT1129+AT1133</f>
        <v>0</v>
      </c>
      <c r="AU1128" s="16">
        <f t="shared" si="2463"/>
        <v>1872.7</v>
      </c>
      <c r="AV1128" s="16">
        <f t="shared" si="2493"/>
        <v>1872.7</v>
      </c>
      <c r="AW1128" s="16">
        <f t="shared" ref="AW1128" si="2554">AW1129+AW1133</f>
        <v>0</v>
      </c>
      <c r="AX1128" s="16">
        <f t="shared" si="2464"/>
        <v>1872.7</v>
      </c>
      <c r="AY1128" s="16">
        <f t="shared" si="2545"/>
        <v>0</v>
      </c>
      <c r="AZ1128" s="35"/>
    </row>
    <row r="1129" spans="1:52" ht="46.8" x14ac:dyDescent="0.3">
      <c r="A1129" s="17" t="s">
        <v>847</v>
      </c>
      <c r="B1129" s="17"/>
      <c r="C1129" s="60"/>
      <c r="D1129" s="60"/>
      <c r="E1129" s="12" t="s">
        <v>849</v>
      </c>
      <c r="F1129" s="16">
        <f t="shared" ref="F1129:AY1131" si="2555">F1130</f>
        <v>1672.7</v>
      </c>
      <c r="G1129" s="16">
        <f t="shared" si="2555"/>
        <v>1672.7</v>
      </c>
      <c r="H1129" s="16">
        <f t="shared" si="2555"/>
        <v>1672.7</v>
      </c>
      <c r="I1129" s="16">
        <f t="shared" si="2555"/>
        <v>0</v>
      </c>
      <c r="J1129" s="16">
        <f t="shared" si="2555"/>
        <v>0</v>
      </c>
      <c r="K1129" s="16">
        <f t="shared" si="2555"/>
        <v>0</v>
      </c>
      <c r="L1129" s="16">
        <f t="shared" si="2541"/>
        <v>1672.7</v>
      </c>
      <c r="M1129" s="16">
        <f t="shared" si="2542"/>
        <v>1672.7</v>
      </c>
      <c r="N1129" s="16">
        <f t="shared" si="2543"/>
        <v>1672.7</v>
      </c>
      <c r="O1129" s="16">
        <f t="shared" si="2555"/>
        <v>0</v>
      </c>
      <c r="P1129" s="16">
        <f t="shared" si="2555"/>
        <v>0</v>
      </c>
      <c r="Q1129" s="16">
        <f t="shared" si="2555"/>
        <v>0</v>
      </c>
      <c r="R1129" s="16">
        <f t="shared" si="2505"/>
        <v>1672.7</v>
      </c>
      <c r="S1129" s="16">
        <f t="shared" si="2506"/>
        <v>1672.7</v>
      </c>
      <c r="T1129" s="16">
        <f t="shared" si="2507"/>
        <v>1672.7</v>
      </c>
      <c r="U1129" s="16">
        <f t="shared" si="2555"/>
        <v>0</v>
      </c>
      <c r="V1129" s="16">
        <f t="shared" si="2555"/>
        <v>0</v>
      </c>
      <c r="W1129" s="16">
        <f t="shared" si="2555"/>
        <v>0</v>
      </c>
      <c r="X1129" s="16">
        <f t="shared" si="2508"/>
        <v>1672.7</v>
      </c>
      <c r="Y1129" s="16">
        <f t="shared" si="2509"/>
        <v>1672.7</v>
      </c>
      <c r="Z1129" s="16">
        <f t="shared" si="2510"/>
        <v>1672.7</v>
      </c>
      <c r="AA1129" s="16">
        <f t="shared" si="2555"/>
        <v>0</v>
      </c>
      <c r="AB1129" s="16">
        <f t="shared" si="2555"/>
        <v>0</v>
      </c>
      <c r="AC1129" s="16">
        <f t="shared" si="2555"/>
        <v>0</v>
      </c>
      <c r="AD1129" s="16">
        <f t="shared" si="2511"/>
        <v>1672.7</v>
      </c>
      <c r="AE1129" s="16">
        <f t="shared" si="2512"/>
        <v>1672.7</v>
      </c>
      <c r="AF1129" s="16">
        <f t="shared" si="2513"/>
        <v>1672.7</v>
      </c>
      <c r="AG1129" s="16">
        <f t="shared" si="2555"/>
        <v>0</v>
      </c>
      <c r="AH1129" s="16">
        <f t="shared" si="2555"/>
        <v>0</v>
      </c>
      <c r="AI1129" s="16">
        <f t="shared" si="2555"/>
        <v>0</v>
      </c>
      <c r="AJ1129" s="16">
        <f t="shared" si="2514"/>
        <v>1672.7</v>
      </c>
      <c r="AK1129" s="16">
        <f t="shared" si="2515"/>
        <v>1672.7</v>
      </c>
      <c r="AL1129" s="16">
        <f t="shared" si="2516"/>
        <v>1672.7</v>
      </c>
      <c r="AM1129" s="16">
        <f t="shared" si="2555"/>
        <v>0</v>
      </c>
      <c r="AN1129" s="16">
        <f t="shared" si="2555"/>
        <v>0</v>
      </c>
      <c r="AO1129" s="16">
        <f t="shared" si="2555"/>
        <v>0</v>
      </c>
      <c r="AP1129" s="16">
        <f t="shared" si="2491"/>
        <v>1672.7</v>
      </c>
      <c r="AQ1129" s="16">
        <f t="shared" si="2555"/>
        <v>0</v>
      </c>
      <c r="AR1129" s="16">
        <f t="shared" si="2462"/>
        <v>1672.7</v>
      </c>
      <c r="AS1129" s="16">
        <f t="shared" si="2492"/>
        <v>1672.7</v>
      </c>
      <c r="AT1129" s="16">
        <f t="shared" si="2555"/>
        <v>0</v>
      </c>
      <c r="AU1129" s="16">
        <f t="shared" si="2463"/>
        <v>1672.7</v>
      </c>
      <c r="AV1129" s="16">
        <f t="shared" si="2493"/>
        <v>1672.7</v>
      </c>
      <c r="AW1129" s="16">
        <f t="shared" si="2555"/>
        <v>0</v>
      </c>
      <c r="AX1129" s="16">
        <f t="shared" si="2464"/>
        <v>1672.7</v>
      </c>
      <c r="AY1129" s="16">
        <f t="shared" si="2555"/>
        <v>0</v>
      </c>
      <c r="AZ1129" s="35"/>
    </row>
    <row r="1130" spans="1:52" ht="31.2" x14ac:dyDescent="0.3">
      <c r="A1130" s="17" t="s">
        <v>847</v>
      </c>
      <c r="B1130" s="17" t="s">
        <v>844</v>
      </c>
      <c r="C1130" s="60"/>
      <c r="D1130" s="60"/>
      <c r="E1130" s="12" t="s">
        <v>392</v>
      </c>
      <c r="F1130" s="16">
        <f t="shared" si="2555"/>
        <v>1672.7</v>
      </c>
      <c r="G1130" s="16">
        <f t="shared" si="2555"/>
        <v>1672.7</v>
      </c>
      <c r="H1130" s="16">
        <f t="shared" si="2555"/>
        <v>1672.7</v>
      </c>
      <c r="I1130" s="16">
        <f t="shared" si="2555"/>
        <v>0</v>
      </c>
      <c r="J1130" s="16">
        <f t="shared" si="2555"/>
        <v>0</v>
      </c>
      <c r="K1130" s="16">
        <f t="shared" si="2555"/>
        <v>0</v>
      </c>
      <c r="L1130" s="16">
        <f t="shared" si="2541"/>
        <v>1672.7</v>
      </c>
      <c r="M1130" s="16">
        <f t="shared" si="2542"/>
        <v>1672.7</v>
      </c>
      <c r="N1130" s="16">
        <f t="shared" si="2543"/>
        <v>1672.7</v>
      </c>
      <c r="O1130" s="16">
        <f t="shared" si="2555"/>
        <v>0</v>
      </c>
      <c r="P1130" s="16">
        <f t="shared" si="2555"/>
        <v>0</v>
      </c>
      <c r="Q1130" s="16">
        <f t="shared" si="2555"/>
        <v>0</v>
      </c>
      <c r="R1130" s="16">
        <f t="shared" si="2505"/>
        <v>1672.7</v>
      </c>
      <c r="S1130" s="16">
        <f t="shared" si="2506"/>
        <v>1672.7</v>
      </c>
      <c r="T1130" s="16">
        <f t="shared" si="2507"/>
        <v>1672.7</v>
      </c>
      <c r="U1130" s="16">
        <f t="shared" si="2555"/>
        <v>0</v>
      </c>
      <c r="V1130" s="16">
        <f t="shared" si="2555"/>
        <v>0</v>
      </c>
      <c r="W1130" s="16">
        <f t="shared" si="2555"/>
        <v>0</v>
      </c>
      <c r="X1130" s="16">
        <f t="shared" si="2508"/>
        <v>1672.7</v>
      </c>
      <c r="Y1130" s="16">
        <f t="shared" si="2509"/>
        <v>1672.7</v>
      </c>
      <c r="Z1130" s="16">
        <f t="shared" si="2510"/>
        <v>1672.7</v>
      </c>
      <c r="AA1130" s="16">
        <f t="shared" si="2555"/>
        <v>0</v>
      </c>
      <c r="AB1130" s="16">
        <f t="shared" si="2555"/>
        <v>0</v>
      </c>
      <c r="AC1130" s="16">
        <f t="shared" si="2555"/>
        <v>0</v>
      </c>
      <c r="AD1130" s="16">
        <f t="shared" si="2511"/>
        <v>1672.7</v>
      </c>
      <c r="AE1130" s="16">
        <f t="shared" si="2512"/>
        <v>1672.7</v>
      </c>
      <c r="AF1130" s="16">
        <f t="shared" si="2513"/>
        <v>1672.7</v>
      </c>
      <c r="AG1130" s="16">
        <f t="shared" si="2555"/>
        <v>0</v>
      </c>
      <c r="AH1130" s="16">
        <f t="shared" si="2555"/>
        <v>0</v>
      </c>
      <c r="AI1130" s="16">
        <f t="shared" si="2555"/>
        <v>0</v>
      </c>
      <c r="AJ1130" s="16">
        <f t="shared" si="2514"/>
        <v>1672.7</v>
      </c>
      <c r="AK1130" s="16">
        <f t="shared" si="2515"/>
        <v>1672.7</v>
      </c>
      <c r="AL1130" s="16">
        <f t="shared" si="2516"/>
        <v>1672.7</v>
      </c>
      <c r="AM1130" s="16">
        <f t="shared" si="2555"/>
        <v>0</v>
      </c>
      <c r="AN1130" s="16">
        <f t="shared" si="2555"/>
        <v>0</v>
      </c>
      <c r="AO1130" s="16">
        <f t="shared" si="2555"/>
        <v>0</v>
      </c>
      <c r="AP1130" s="16">
        <f t="shared" si="2491"/>
        <v>1672.7</v>
      </c>
      <c r="AQ1130" s="16">
        <f t="shared" si="2555"/>
        <v>0</v>
      </c>
      <c r="AR1130" s="16">
        <f t="shared" si="2462"/>
        <v>1672.7</v>
      </c>
      <c r="AS1130" s="16">
        <f t="shared" si="2492"/>
        <v>1672.7</v>
      </c>
      <c r="AT1130" s="16">
        <f t="shared" si="2555"/>
        <v>0</v>
      </c>
      <c r="AU1130" s="16">
        <f t="shared" si="2463"/>
        <v>1672.7</v>
      </c>
      <c r="AV1130" s="16">
        <f t="shared" si="2493"/>
        <v>1672.7</v>
      </c>
      <c r="AW1130" s="16">
        <f t="shared" si="2555"/>
        <v>0</v>
      </c>
      <c r="AX1130" s="16">
        <f t="shared" si="2464"/>
        <v>1672.7</v>
      </c>
      <c r="AY1130" s="16">
        <f t="shared" si="2555"/>
        <v>0</v>
      </c>
      <c r="AZ1130" s="35"/>
    </row>
    <row r="1131" spans="1:52" ht="46.8" x14ac:dyDescent="0.3">
      <c r="A1131" s="17" t="s">
        <v>847</v>
      </c>
      <c r="B1131" s="56">
        <v>240</v>
      </c>
      <c r="C1131" s="60"/>
      <c r="D1131" s="60"/>
      <c r="E1131" s="12" t="s">
        <v>400</v>
      </c>
      <c r="F1131" s="16">
        <f t="shared" si="2555"/>
        <v>1672.7</v>
      </c>
      <c r="G1131" s="16">
        <f t="shared" si="2555"/>
        <v>1672.7</v>
      </c>
      <c r="H1131" s="16">
        <f t="shared" si="2555"/>
        <v>1672.7</v>
      </c>
      <c r="I1131" s="16">
        <f t="shared" si="2555"/>
        <v>0</v>
      </c>
      <c r="J1131" s="16">
        <f t="shared" si="2555"/>
        <v>0</v>
      </c>
      <c r="K1131" s="16">
        <f t="shared" si="2555"/>
        <v>0</v>
      </c>
      <c r="L1131" s="16">
        <f t="shared" si="2541"/>
        <v>1672.7</v>
      </c>
      <c r="M1131" s="16">
        <f t="shared" si="2542"/>
        <v>1672.7</v>
      </c>
      <c r="N1131" s="16">
        <f t="shared" si="2543"/>
        <v>1672.7</v>
      </c>
      <c r="O1131" s="16">
        <f t="shared" si="2555"/>
        <v>0</v>
      </c>
      <c r="P1131" s="16">
        <f t="shared" si="2555"/>
        <v>0</v>
      </c>
      <c r="Q1131" s="16">
        <f t="shared" si="2555"/>
        <v>0</v>
      </c>
      <c r="R1131" s="16">
        <f t="shared" si="2505"/>
        <v>1672.7</v>
      </c>
      <c r="S1131" s="16">
        <f t="shared" si="2506"/>
        <v>1672.7</v>
      </c>
      <c r="T1131" s="16">
        <f t="shared" si="2507"/>
        <v>1672.7</v>
      </c>
      <c r="U1131" s="16">
        <f t="shared" si="2555"/>
        <v>0</v>
      </c>
      <c r="V1131" s="16">
        <f t="shared" si="2555"/>
        <v>0</v>
      </c>
      <c r="W1131" s="16">
        <f t="shared" si="2555"/>
        <v>0</v>
      </c>
      <c r="X1131" s="16">
        <f t="shared" si="2508"/>
        <v>1672.7</v>
      </c>
      <c r="Y1131" s="16">
        <f t="shared" si="2509"/>
        <v>1672.7</v>
      </c>
      <c r="Z1131" s="16">
        <f t="shared" si="2510"/>
        <v>1672.7</v>
      </c>
      <c r="AA1131" s="16">
        <f t="shared" si="2555"/>
        <v>0</v>
      </c>
      <c r="AB1131" s="16">
        <f t="shared" si="2555"/>
        <v>0</v>
      </c>
      <c r="AC1131" s="16">
        <f t="shared" si="2555"/>
        <v>0</v>
      </c>
      <c r="AD1131" s="16">
        <f t="shared" si="2511"/>
        <v>1672.7</v>
      </c>
      <c r="AE1131" s="16">
        <f t="shared" si="2512"/>
        <v>1672.7</v>
      </c>
      <c r="AF1131" s="16">
        <f t="shared" si="2513"/>
        <v>1672.7</v>
      </c>
      <c r="AG1131" s="16">
        <f t="shared" si="2555"/>
        <v>0</v>
      </c>
      <c r="AH1131" s="16">
        <f t="shared" si="2555"/>
        <v>0</v>
      </c>
      <c r="AI1131" s="16">
        <f t="shared" si="2555"/>
        <v>0</v>
      </c>
      <c r="AJ1131" s="16">
        <f t="shared" si="2514"/>
        <v>1672.7</v>
      </c>
      <c r="AK1131" s="16">
        <f t="shared" si="2515"/>
        <v>1672.7</v>
      </c>
      <c r="AL1131" s="16">
        <f t="shared" si="2516"/>
        <v>1672.7</v>
      </c>
      <c r="AM1131" s="16">
        <f t="shared" si="2555"/>
        <v>0</v>
      </c>
      <c r="AN1131" s="16">
        <f t="shared" si="2555"/>
        <v>0</v>
      </c>
      <c r="AO1131" s="16">
        <f t="shared" si="2555"/>
        <v>0</v>
      </c>
      <c r="AP1131" s="16">
        <f t="shared" si="2491"/>
        <v>1672.7</v>
      </c>
      <c r="AQ1131" s="16">
        <f t="shared" si="2555"/>
        <v>0</v>
      </c>
      <c r="AR1131" s="16">
        <f t="shared" si="2462"/>
        <v>1672.7</v>
      </c>
      <c r="AS1131" s="16">
        <f t="shared" si="2492"/>
        <v>1672.7</v>
      </c>
      <c r="AT1131" s="16">
        <f t="shared" si="2555"/>
        <v>0</v>
      </c>
      <c r="AU1131" s="16">
        <f t="shared" si="2463"/>
        <v>1672.7</v>
      </c>
      <c r="AV1131" s="16">
        <f t="shared" si="2493"/>
        <v>1672.7</v>
      </c>
      <c r="AW1131" s="16">
        <f t="shared" si="2555"/>
        <v>0</v>
      </c>
      <c r="AX1131" s="16">
        <f t="shared" si="2464"/>
        <v>1672.7</v>
      </c>
      <c r="AY1131" s="16">
        <f t="shared" si="2555"/>
        <v>0</v>
      </c>
      <c r="AZ1131" s="35"/>
    </row>
    <row r="1132" spans="1:52" ht="31.2" x14ac:dyDescent="0.3">
      <c r="A1132" s="17" t="s">
        <v>847</v>
      </c>
      <c r="B1132" s="56">
        <v>240</v>
      </c>
      <c r="C1132" s="60" t="s">
        <v>112</v>
      </c>
      <c r="D1132" s="60" t="s">
        <v>192</v>
      </c>
      <c r="E1132" s="12" t="s">
        <v>368</v>
      </c>
      <c r="F1132" s="16">
        <v>1672.7</v>
      </c>
      <c r="G1132" s="16">
        <v>1672.7</v>
      </c>
      <c r="H1132" s="16">
        <v>1672.7</v>
      </c>
      <c r="I1132" s="16"/>
      <c r="J1132" s="16"/>
      <c r="K1132" s="16"/>
      <c r="L1132" s="16">
        <f t="shared" si="2541"/>
        <v>1672.7</v>
      </c>
      <c r="M1132" s="16">
        <f t="shared" si="2542"/>
        <v>1672.7</v>
      </c>
      <c r="N1132" s="16">
        <f t="shared" si="2543"/>
        <v>1672.7</v>
      </c>
      <c r="O1132" s="16"/>
      <c r="P1132" s="16"/>
      <c r="Q1132" s="16"/>
      <c r="R1132" s="16">
        <f t="shared" si="2505"/>
        <v>1672.7</v>
      </c>
      <c r="S1132" s="16">
        <f t="shared" si="2506"/>
        <v>1672.7</v>
      </c>
      <c r="T1132" s="16">
        <f t="shared" si="2507"/>
        <v>1672.7</v>
      </c>
      <c r="U1132" s="16"/>
      <c r="V1132" s="16"/>
      <c r="W1132" s="16"/>
      <c r="X1132" s="16">
        <f t="shared" si="2508"/>
        <v>1672.7</v>
      </c>
      <c r="Y1132" s="16">
        <f t="shared" si="2509"/>
        <v>1672.7</v>
      </c>
      <c r="Z1132" s="16">
        <f t="shared" si="2510"/>
        <v>1672.7</v>
      </c>
      <c r="AA1132" s="16"/>
      <c r="AB1132" s="16"/>
      <c r="AC1132" s="16"/>
      <c r="AD1132" s="16">
        <f t="shared" si="2511"/>
        <v>1672.7</v>
      </c>
      <c r="AE1132" s="16">
        <f t="shared" si="2512"/>
        <v>1672.7</v>
      </c>
      <c r="AF1132" s="16">
        <f t="shared" si="2513"/>
        <v>1672.7</v>
      </c>
      <c r="AG1132" s="16"/>
      <c r="AH1132" s="16"/>
      <c r="AI1132" s="16"/>
      <c r="AJ1132" s="16">
        <f t="shared" si="2514"/>
        <v>1672.7</v>
      </c>
      <c r="AK1132" s="16">
        <f t="shared" si="2515"/>
        <v>1672.7</v>
      </c>
      <c r="AL1132" s="16">
        <f t="shared" si="2516"/>
        <v>1672.7</v>
      </c>
      <c r="AM1132" s="16"/>
      <c r="AN1132" s="16"/>
      <c r="AO1132" s="16"/>
      <c r="AP1132" s="16">
        <f t="shared" si="2491"/>
        <v>1672.7</v>
      </c>
      <c r="AQ1132" s="16"/>
      <c r="AR1132" s="16">
        <f t="shared" si="2462"/>
        <v>1672.7</v>
      </c>
      <c r="AS1132" s="16">
        <f t="shared" si="2492"/>
        <v>1672.7</v>
      </c>
      <c r="AT1132" s="16"/>
      <c r="AU1132" s="16">
        <f t="shared" si="2463"/>
        <v>1672.7</v>
      </c>
      <c r="AV1132" s="16">
        <f t="shared" si="2493"/>
        <v>1672.7</v>
      </c>
      <c r="AW1132" s="16"/>
      <c r="AX1132" s="16">
        <f t="shared" si="2464"/>
        <v>1672.7</v>
      </c>
      <c r="AY1132" s="16"/>
      <c r="AZ1132" s="35"/>
    </row>
    <row r="1133" spans="1:52" ht="62.4" x14ac:dyDescent="0.3">
      <c r="A1133" s="17" t="s">
        <v>850</v>
      </c>
      <c r="B1133" s="56"/>
      <c r="C1133" s="60"/>
      <c r="D1133" s="60"/>
      <c r="E1133" s="12" t="s">
        <v>851</v>
      </c>
      <c r="F1133" s="16">
        <f t="shared" ref="F1133:AY1135" si="2556">F1134</f>
        <v>200</v>
      </c>
      <c r="G1133" s="16">
        <f t="shared" si="2556"/>
        <v>200</v>
      </c>
      <c r="H1133" s="16">
        <f t="shared" si="2556"/>
        <v>200</v>
      </c>
      <c r="I1133" s="16">
        <f t="shared" si="2556"/>
        <v>0</v>
      </c>
      <c r="J1133" s="16">
        <f t="shared" si="2556"/>
        <v>0</v>
      </c>
      <c r="K1133" s="16">
        <f t="shared" si="2556"/>
        <v>0</v>
      </c>
      <c r="L1133" s="16">
        <f t="shared" si="2541"/>
        <v>200</v>
      </c>
      <c r="M1133" s="16">
        <f t="shared" si="2542"/>
        <v>200</v>
      </c>
      <c r="N1133" s="16">
        <f t="shared" si="2543"/>
        <v>200</v>
      </c>
      <c r="O1133" s="16">
        <f t="shared" si="2556"/>
        <v>0</v>
      </c>
      <c r="P1133" s="16">
        <f t="shared" si="2556"/>
        <v>0</v>
      </c>
      <c r="Q1133" s="16">
        <f t="shared" si="2556"/>
        <v>0</v>
      </c>
      <c r="R1133" s="16">
        <f t="shared" si="2505"/>
        <v>200</v>
      </c>
      <c r="S1133" s="16">
        <f t="shared" si="2506"/>
        <v>200</v>
      </c>
      <c r="T1133" s="16">
        <f t="shared" si="2507"/>
        <v>200</v>
      </c>
      <c r="U1133" s="16">
        <f t="shared" si="2556"/>
        <v>0</v>
      </c>
      <c r="V1133" s="16">
        <f t="shared" si="2556"/>
        <v>0</v>
      </c>
      <c r="W1133" s="16">
        <f t="shared" si="2556"/>
        <v>0</v>
      </c>
      <c r="X1133" s="16">
        <f t="shared" si="2508"/>
        <v>200</v>
      </c>
      <c r="Y1133" s="16">
        <f t="shared" si="2509"/>
        <v>200</v>
      </c>
      <c r="Z1133" s="16">
        <f t="shared" si="2510"/>
        <v>200</v>
      </c>
      <c r="AA1133" s="16">
        <f t="shared" si="2556"/>
        <v>0</v>
      </c>
      <c r="AB1133" s="16">
        <f t="shared" si="2556"/>
        <v>0</v>
      </c>
      <c r="AC1133" s="16">
        <f t="shared" si="2556"/>
        <v>0</v>
      </c>
      <c r="AD1133" s="16">
        <f t="shared" si="2511"/>
        <v>200</v>
      </c>
      <c r="AE1133" s="16">
        <f t="shared" si="2512"/>
        <v>200</v>
      </c>
      <c r="AF1133" s="16">
        <f t="shared" si="2513"/>
        <v>200</v>
      </c>
      <c r="AG1133" s="16">
        <f t="shared" si="2556"/>
        <v>0</v>
      </c>
      <c r="AH1133" s="16">
        <f t="shared" si="2556"/>
        <v>0</v>
      </c>
      <c r="AI1133" s="16">
        <f t="shared" si="2556"/>
        <v>0</v>
      </c>
      <c r="AJ1133" s="16">
        <f t="shared" si="2514"/>
        <v>200</v>
      </c>
      <c r="AK1133" s="16">
        <f t="shared" si="2515"/>
        <v>200</v>
      </c>
      <c r="AL1133" s="16">
        <f t="shared" si="2516"/>
        <v>200</v>
      </c>
      <c r="AM1133" s="16">
        <f t="shared" si="2556"/>
        <v>0</v>
      </c>
      <c r="AN1133" s="16">
        <f t="shared" si="2556"/>
        <v>0</v>
      </c>
      <c r="AO1133" s="16">
        <f t="shared" si="2556"/>
        <v>0</v>
      </c>
      <c r="AP1133" s="16">
        <f t="shared" si="2491"/>
        <v>200</v>
      </c>
      <c r="AQ1133" s="16">
        <f t="shared" si="2556"/>
        <v>0</v>
      </c>
      <c r="AR1133" s="16">
        <f t="shared" si="2462"/>
        <v>200</v>
      </c>
      <c r="AS1133" s="16">
        <f t="shared" si="2492"/>
        <v>200</v>
      </c>
      <c r="AT1133" s="16">
        <f t="shared" si="2556"/>
        <v>0</v>
      </c>
      <c r="AU1133" s="16">
        <f t="shared" si="2463"/>
        <v>200</v>
      </c>
      <c r="AV1133" s="16">
        <f t="shared" si="2493"/>
        <v>200</v>
      </c>
      <c r="AW1133" s="16">
        <f t="shared" si="2556"/>
        <v>0</v>
      </c>
      <c r="AX1133" s="16">
        <f t="shared" si="2464"/>
        <v>200</v>
      </c>
      <c r="AY1133" s="16">
        <f t="shared" si="2556"/>
        <v>0</v>
      </c>
      <c r="AZ1133" s="35"/>
    </row>
    <row r="1134" spans="1:52" ht="31.2" x14ac:dyDescent="0.3">
      <c r="A1134" s="17" t="s">
        <v>850</v>
      </c>
      <c r="B1134" s="17" t="s">
        <v>844</v>
      </c>
      <c r="C1134" s="60"/>
      <c r="D1134" s="60"/>
      <c r="E1134" s="12" t="s">
        <v>392</v>
      </c>
      <c r="F1134" s="16">
        <f t="shared" si="2556"/>
        <v>200</v>
      </c>
      <c r="G1134" s="16">
        <f t="shared" si="2556"/>
        <v>200</v>
      </c>
      <c r="H1134" s="16">
        <f t="shared" si="2556"/>
        <v>200</v>
      </c>
      <c r="I1134" s="16">
        <f t="shared" si="2556"/>
        <v>0</v>
      </c>
      <c r="J1134" s="16">
        <f t="shared" si="2556"/>
        <v>0</v>
      </c>
      <c r="K1134" s="16">
        <f t="shared" si="2556"/>
        <v>0</v>
      </c>
      <c r="L1134" s="16">
        <f t="shared" si="2541"/>
        <v>200</v>
      </c>
      <c r="M1134" s="16">
        <f t="shared" si="2542"/>
        <v>200</v>
      </c>
      <c r="N1134" s="16">
        <f t="shared" si="2543"/>
        <v>200</v>
      </c>
      <c r="O1134" s="16">
        <f t="shared" si="2556"/>
        <v>0</v>
      </c>
      <c r="P1134" s="16">
        <f t="shared" si="2556"/>
        <v>0</v>
      </c>
      <c r="Q1134" s="16">
        <f t="shared" si="2556"/>
        <v>0</v>
      </c>
      <c r="R1134" s="16">
        <f t="shared" si="2505"/>
        <v>200</v>
      </c>
      <c r="S1134" s="16">
        <f t="shared" si="2506"/>
        <v>200</v>
      </c>
      <c r="T1134" s="16">
        <f t="shared" si="2507"/>
        <v>200</v>
      </c>
      <c r="U1134" s="16">
        <f t="shared" si="2556"/>
        <v>0</v>
      </c>
      <c r="V1134" s="16">
        <f t="shared" si="2556"/>
        <v>0</v>
      </c>
      <c r="W1134" s="16">
        <f t="shared" si="2556"/>
        <v>0</v>
      </c>
      <c r="X1134" s="16">
        <f t="shared" si="2508"/>
        <v>200</v>
      </c>
      <c r="Y1134" s="16">
        <f t="shared" si="2509"/>
        <v>200</v>
      </c>
      <c r="Z1134" s="16">
        <f t="shared" si="2510"/>
        <v>200</v>
      </c>
      <c r="AA1134" s="16">
        <f t="shared" si="2556"/>
        <v>0</v>
      </c>
      <c r="AB1134" s="16">
        <f t="shared" si="2556"/>
        <v>0</v>
      </c>
      <c r="AC1134" s="16">
        <f t="shared" si="2556"/>
        <v>0</v>
      </c>
      <c r="AD1134" s="16">
        <f t="shared" si="2511"/>
        <v>200</v>
      </c>
      <c r="AE1134" s="16">
        <f t="shared" si="2512"/>
        <v>200</v>
      </c>
      <c r="AF1134" s="16">
        <f t="shared" si="2513"/>
        <v>200</v>
      </c>
      <c r="AG1134" s="16">
        <f t="shared" si="2556"/>
        <v>0</v>
      </c>
      <c r="AH1134" s="16">
        <f t="shared" si="2556"/>
        <v>0</v>
      </c>
      <c r="AI1134" s="16">
        <f t="shared" si="2556"/>
        <v>0</v>
      </c>
      <c r="AJ1134" s="16">
        <f t="shared" si="2514"/>
        <v>200</v>
      </c>
      <c r="AK1134" s="16">
        <f t="shared" si="2515"/>
        <v>200</v>
      </c>
      <c r="AL1134" s="16">
        <f t="shared" si="2516"/>
        <v>200</v>
      </c>
      <c r="AM1134" s="16">
        <f t="shared" si="2556"/>
        <v>0</v>
      </c>
      <c r="AN1134" s="16">
        <f t="shared" si="2556"/>
        <v>0</v>
      </c>
      <c r="AO1134" s="16">
        <f t="shared" si="2556"/>
        <v>0</v>
      </c>
      <c r="AP1134" s="16">
        <f t="shared" si="2491"/>
        <v>200</v>
      </c>
      <c r="AQ1134" s="16">
        <f t="shared" si="2556"/>
        <v>0</v>
      </c>
      <c r="AR1134" s="16">
        <f t="shared" si="2462"/>
        <v>200</v>
      </c>
      <c r="AS1134" s="16">
        <f t="shared" si="2492"/>
        <v>200</v>
      </c>
      <c r="AT1134" s="16">
        <f t="shared" si="2556"/>
        <v>0</v>
      </c>
      <c r="AU1134" s="16">
        <f t="shared" si="2463"/>
        <v>200</v>
      </c>
      <c r="AV1134" s="16">
        <f t="shared" si="2493"/>
        <v>200</v>
      </c>
      <c r="AW1134" s="16">
        <f t="shared" si="2556"/>
        <v>0</v>
      </c>
      <c r="AX1134" s="16">
        <f t="shared" si="2464"/>
        <v>200</v>
      </c>
      <c r="AY1134" s="16">
        <f t="shared" si="2556"/>
        <v>0</v>
      </c>
      <c r="AZ1134" s="35"/>
    </row>
    <row r="1135" spans="1:52" ht="46.8" x14ac:dyDescent="0.3">
      <c r="A1135" s="17" t="s">
        <v>850</v>
      </c>
      <c r="B1135" s="56">
        <v>240</v>
      </c>
      <c r="C1135" s="60"/>
      <c r="D1135" s="60"/>
      <c r="E1135" s="12" t="s">
        <v>400</v>
      </c>
      <c r="F1135" s="16">
        <f t="shared" si="2556"/>
        <v>200</v>
      </c>
      <c r="G1135" s="16">
        <f t="shared" si="2556"/>
        <v>200</v>
      </c>
      <c r="H1135" s="16">
        <f t="shared" si="2556"/>
        <v>200</v>
      </c>
      <c r="I1135" s="16">
        <f t="shared" si="2556"/>
        <v>0</v>
      </c>
      <c r="J1135" s="16">
        <f t="shared" si="2556"/>
        <v>0</v>
      </c>
      <c r="K1135" s="16">
        <f t="shared" si="2556"/>
        <v>0</v>
      </c>
      <c r="L1135" s="16">
        <f t="shared" si="2541"/>
        <v>200</v>
      </c>
      <c r="M1135" s="16">
        <f t="shared" si="2542"/>
        <v>200</v>
      </c>
      <c r="N1135" s="16">
        <f t="shared" si="2543"/>
        <v>200</v>
      </c>
      <c r="O1135" s="16">
        <f t="shared" si="2556"/>
        <v>0</v>
      </c>
      <c r="P1135" s="16">
        <f t="shared" si="2556"/>
        <v>0</v>
      </c>
      <c r="Q1135" s="16">
        <f t="shared" si="2556"/>
        <v>0</v>
      </c>
      <c r="R1135" s="16">
        <f t="shared" si="2505"/>
        <v>200</v>
      </c>
      <c r="S1135" s="16">
        <f t="shared" si="2506"/>
        <v>200</v>
      </c>
      <c r="T1135" s="16">
        <f t="shared" si="2507"/>
        <v>200</v>
      </c>
      <c r="U1135" s="16">
        <f t="shared" si="2556"/>
        <v>0</v>
      </c>
      <c r="V1135" s="16">
        <f t="shared" si="2556"/>
        <v>0</v>
      </c>
      <c r="W1135" s="16">
        <f t="shared" si="2556"/>
        <v>0</v>
      </c>
      <c r="X1135" s="16">
        <f t="shared" si="2508"/>
        <v>200</v>
      </c>
      <c r="Y1135" s="16">
        <f t="shared" si="2509"/>
        <v>200</v>
      </c>
      <c r="Z1135" s="16">
        <f t="shared" si="2510"/>
        <v>200</v>
      </c>
      <c r="AA1135" s="16">
        <f t="shared" si="2556"/>
        <v>0</v>
      </c>
      <c r="AB1135" s="16">
        <f t="shared" si="2556"/>
        <v>0</v>
      </c>
      <c r="AC1135" s="16">
        <f t="shared" si="2556"/>
        <v>0</v>
      </c>
      <c r="AD1135" s="16">
        <f t="shared" si="2511"/>
        <v>200</v>
      </c>
      <c r="AE1135" s="16">
        <f t="shared" si="2512"/>
        <v>200</v>
      </c>
      <c r="AF1135" s="16">
        <f t="shared" si="2513"/>
        <v>200</v>
      </c>
      <c r="AG1135" s="16">
        <f t="shared" si="2556"/>
        <v>0</v>
      </c>
      <c r="AH1135" s="16">
        <f t="shared" si="2556"/>
        <v>0</v>
      </c>
      <c r="AI1135" s="16">
        <f t="shared" si="2556"/>
        <v>0</v>
      </c>
      <c r="AJ1135" s="16">
        <f t="shared" si="2514"/>
        <v>200</v>
      </c>
      <c r="AK1135" s="16">
        <f t="shared" si="2515"/>
        <v>200</v>
      </c>
      <c r="AL1135" s="16">
        <f t="shared" si="2516"/>
        <v>200</v>
      </c>
      <c r="AM1135" s="16">
        <f t="shared" si="2556"/>
        <v>0</v>
      </c>
      <c r="AN1135" s="16">
        <f t="shared" si="2556"/>
        <v>0</v>
      </c>
      <c r="AO1135" s="16">
        <f t="shared" si="2556"/>
        <v>0</v>
      </c>
      <c r="AP1135" s="16">
        <f t="shared" si="2491"/>
        <v>200</v>
      </c>
      <c r="AQ1135" s="16">
        <f t="shared" si="2556"/>
        <v>0</v>
      </c>
      <c r="AR1135" s="16">
        <f t="shared" si="2462"/>
        <v>200</v>
      </c>
      <c r="AS1135" s="16">
        <f t="shared" si="2492"/>
        <v>200</v>
      </c>
      <c r="AT1135" s="16">
        <f t="shared" si="2556"/>
        <v>0</v>
      </c>
      <c r="AU1135" s="16">
        <f t="shared" si="2463"/>
        <v>200</v>
      </c>
      <c r="AV1135" s="16">
        <f t="shared" si="2493"/>
        <v>200</v>
      </c>
      <c r="AW1135" s="16">
        <f t="shared" si="2556"/>
        <v>0</v>
      </c>
      <c r="AX1135" s="16">
        <f t="shared" si="2464"/>
        <v>200</v>
      </c>
      <c r="AY1135" s="16">
        <f t="shared" si="2556"/>
        <v>0</v>
      </c>
      <c r="AZ1135" s="35"/>
    </row>
    <row r="1136" spans="1:52" ht="31.2" x14ac:dyDescent="0.3">
      <c r="A1136" s="17" t="s">
        <v>850</v>
      </c>
      <c r="B1136" s="56">
        <v>240</v>
      </c>
      <c r="C1136" s="60" t="s">
        <v>112</v>
      </c>
      <c r="D1136" s="60" t="s">
        <v>192</v>
      </c>
      <c r="E1136" s="12" t="s">
        <v>368</v>
      </c>
      <c r="F1136" s="16">
        <v>200</v>
      </c>
      <c r="G1136" s="16">
        <v>200</v>
      </c>
      <c r="H1136" s="16">
        <v>200</v>
      </c>
      <c r="I1136" s="16"/>
      <c r="J1136" s="16"/>
      <c r="K1136" s="16"/>
      <c r="L1136" s="16">
        <f t="shared" si="2541"/>
        <v>200</v>
      </c>
      <c r="M1136" s="16">
        <f t="shared" si="2542"/>
        <v>200</v>
      </c>
      <c r="N1136" s="16">
        <f t="shared" si="2543"/>
        <v>200</v>
      </c>
      <c r="O1136" s="16"/>
      <c r="P1136" s="16"/>
      <c r="Q1136" s="16"/>
      <c r="R1136" s="16">
        <f t="shared" si="2505"/>
        <v>200</v>
      </c>
      <c r="S1136" s="16">
        <f t="shared" si="2506"/>
        <v>200</v>
      </c>
      <c r="T1136" s="16">
        <f t="shared" si="2507"/>
        <v>200</v>
      </c>
      <c r="U1136" s="16"/>
      <c r="V1136" s="16"/>
      <c r="W1136" s="16"/>
      <c r="X1136" s="16">
        <f t="shared" si="2508"/>
        <v>200</v>
      </c>
      <c r="Y1136" s="16">
        <f t="shared" si="2509"/>
        <v>200</v>
      </c>
      <c r="Z1136" s="16">
        <f t="shared" si="2510"/>
        <v>200</v>
      </c>
      <c r="AA1136" s="16"/>
      <c r="AB1136" s="16"/>
      <c r="AC1136" s="16"/>
      <c r="AD1136" s="16">
        <f t="shared" si="2511"/>
        <v>200</v>
      </c>
      <c r="AE1136" s="16">
        <f t="shared" si="2512"/>
        <v>200</v>
      </c>
      <c r="AF1136" s="16">
        <f t="shared" si="2513"/>
        <v>200</v>
      </c>
      <c r="AG1136" s="16"/>
      <c r="AH1136" s="16"/>
      <c r="AI1136" s="16"/>
      <c r="AJ1136" s="16">
        <f t="shared" si="2514"/>
        <v>200</v>
      </c>
      <c r="AK1136" s="16">
        <f t="shared" si="2515"/>
        <v>200</v>
      </c>
      <c r="AL1136" s="16">
        <f t="shared" si="2516"/>
        <v>200</v>
      </c>
      <c r="AM1136" s="16"/>
      <c r="AN1136" s="16"/>
      <c r="AO1136" s="16"/>
      <c r="AP1136" s="16">
        <f t="shared" si="2491"/>
        <v>200</v>
      </c>
      <c r="AQ1136" s="16"/>
      <c r="AR1136" s="16">
        <f t="shared" si="2462"/>
        <v>200</v>
      </c>
      <c r="AS1136" s="16">
        <f t="shared" si="2492"/>
        <v>200</v>
      </c>
      <c r="AT1136" s="16"/>
      <c r="AU1136" s="16">
        <f t="shared" si="2463"/>
        <v>200</v>
      </c>
      <c r="AV1136" s="16">
        <f t="shared" si="2493"/>
        <v>200</v>
      </c>
      <c r="AW1136" s="16"/>
      <c r="AX1136" s="16">
        <f t="shared" si="2464"/>
        <v>200</v>
      </c>
      <c r="AY1136" s="16"/>
      <c r="AZ1136" s="35"/>
    </row>
    <row r="1137" spans="1:72" s="9" customFormat="1" ht="31.2" x14ac:dyDescent="0.3">
      <c r="A1137" s="20" t="s">
        <v>1257</v>
      </c>
      <c r="B1137" s="14"/>
      <c r="C1137" s="8"/>
      <c r="D1137" s="8"/>
      <c r="E1137" s="13" t="s">
        <v>1265</v>
      </c>
      <c r="F1137" s="15">
        <f>F1138+F1143+F1148</f>
        <v>12232.6</v>
      </c>
      <c r="G1137" s="15">
        <f t="shared" ref="G1137:AY1137" si="2557">G1138+G1143+G1148</f>
        <v>12270.6</v>
      </c>
      <c r="H1137" s="15">
        <f t="shared" si="2557"/>
        <v>12270.6</v>
      </c>
      <c r="I1137" s="15">
        <f t="shared" ref="I1137:K1137" si="2558">I1138+I1143+I1148</f>
        <v>0</v>
      </c>
      <c r="J1137" s="15">
        <f t="shared" si="2558"/>
        <v>0</v>
      </c>
      <c r="K1137" s="15">
        <f t="shared" si="2558"/>
        <v>0</v>
      </c>
      <c r="L1137" s="15">
        <f t="shared" si="2541"/>
        <v>12232.6</v>
      </c>
      <c r="M1137" s="15">
        <f t="shared" si="2542"/>
        <v>12270.6</v>
      </c>
      <c r="N1137" s="15">
        <f t="shared" si="2543"/>
        <v>12270.6</v>
      </c>
      <c r="O1137" s="15">
        <f t="shared" ref="O1137:Q1137" si="2559">O1138+O1143+O1148</f>
        <v>2136.63</v>
      </c>
      <c r="P1137" s="15">
        <f t="shared" si="2559"/>
        <v>0</v>
      </c>
      <c r="Q1137" s="15">
        <f t="shared" si="2559"/>
        <v>0</v>
      </c>
      <c r="R1137" s="15">
        <f t="shared" si="2505"/>
        <v>14369.23</v>
      </c>
      <c r="S1137" s="15">
        <f t="shared" si="2506"/>
        <v>12270.6</v>
      </c>
      <c r="T1137" s="15">
        <f t="shared" si="2507"/>
        <v>12270.6</v>
      </c>
      <c r="U1137" s="15">
        <f t="shared" ref="U1137:W1137" si="2560">U1138+U1143+U1148</f>
        <v>0</v>
      </c>
      <c r="V1137" s="15">
        <f t="shared" si="2560"/>
        <v>0</v>
      </c>
      <c r="W1137" s="15">
        <f t="shared" si="2560"/>
        <v>0</v>
      </c>
      <c r="X1137" s="15">
        <f t="shared" si="2508"/>
        <v>14369.23</v>
      </c>
      <c r="Y1137" s="15">
        <f t="shared" si="2509"/>
        <v>12270.6</v>
      </c>
      <c r="Z1137" s="15">
        <f t="shared" si="2510"/>
        <v>12270.6</v>
      </c>
      <c r="AA1137" s="15">
        <f t="shared" ref="AA1137:AC1137" si="2561">AA1138+AA1143+AA1148</f>
        <v>0</v>
      </c>
      <c r="AB1137" s="15">
        <f t="shared" si="2561"/>
        <v>0</v>
      </c>
      <c r="AC1137" s="15">
        <f t="shared" si="2561"/>
        <v>0</v>
      </c>
      <c r="AD1137" s="15">
        <f t="shared" si="2511"/>
        <v>14369.23</v>
      </c>
      <c r="AE1137" s="15">
        <f t="shared" si="2512"/>
        <v>12270.6</v>
      </c>
      <c r="AF1137" s="15">
        <f t="shared" si="2513"/>
        <v>12270.6</v>
      </c>
      <c r="AG1137" s="15">
        <f t="shared" ref="AG1137:AI1137" si="2562">AG1138+AG1143+AG1148</f>
        <v>0</v>
      </c>
      <c r="AH1137" s="15">
        <f t="shared" si="2562"/>
        <v>0</v>
      </c>
      <c r="AI1137" s="15">
        <f t="shared" si="2562"/>
        <v>0</v>
      </c>
      <c r="AJ1137" s="15">
        <f t="shared" si="2514"/>
        <v>14369.23</v>
      </c>
      <c r="AK1137" s="15">
        <f t="shared" si="2515"/>
        <v>12270.6</v>
      </c>
      <c r="AL1137" s="15">
        <f t="shared" si="2516"/>
        <v>12270.6</v>
      </c>
      <c r="AM1137" s="15">
        <f t="shared" ref="AM1137:AO1137" si="2563">AM1138+AM1143+AM1148</f>
        <v>-5.4</v>
      </c>
      <c r="AN1137" s="15">
        <f t="shared" si="2563"/>
        <v>0</v>
      </c>
      <c r="AO1137" s="15">
        <f t="shared" si="2563"/>
        <v>0</v>
      </c>
      <c r="AP1137" s="15">
        <f t="shared" si="2491"/>
        <v>14363.83</v>
      </c>
      <c r="AQ1137" s="15">
        <f t="shared" ref="AQ1137" si="2564">AQ1138+AQ1143+AQ1148</f>
        <v>0</v>
      </c>
      <c r="AR1137" s="15">
        <f t="shared" si="2462"/>
        <v>14363.83</v>
      </c>
      <c r="AS1137" s="15">
        <f t="shared" si="2492"/>
        <v>12270.6</v>
      </c>
      <c r="AT1137" s="15">
        <f t="shared" ref="AT1137" si="2565">AT1138+AT1143+AT1148</f>
        <v>0</v>
      </c>
      <c r="AU1137" s="15">
        <f t="shared" si="2463"/>
        <v>12270.6</v>
      </c>
      <c r="AV1137" s="15">
        <f t="shared" si="2493"/>
        <v>12270.6</v>
      </c>
      <c r="AW1137" s="15">
        <f t="shared" ref="AW1137" si="2566">AW1138+AW1143+AW1148</f>
        <v>0</v>
      </c>
      <c r="AX1137" s="15">
        <f t="shared" si="2464"/>
        <v>12270.6</v>
      </c>
      <c r="AY1137" s="15">
        <f t="shared" si="2557"/>
        <v>0</v>
      </c>
      <c r="AZ1137" s="34"/>
      <c r="BA1137" s="23"/>
      <c r="BB1137" s="23"/>
      <c r="BC1137" s="23"/>
      <c r="BD1137" s="23"/>
      <c r="BE1137" s="23"/>
      <c r="BF1137" s="23"/>
      <c r="BG1137" s="23"/>
      <c r="BH1137" s="23"/>
      <c r="BI1137" s="23"/>
      <c r="BJ1137" s="23"/>
      <c r="BK1137" s="23"/>
      <c r="BL1137" s="23"/>
      <c r="BM1137" s="23"/>
      <c r="BN1137" s="23"/>
      <c r="BO1137" s="23"/>
      <c r="BP1137" s="23"/>
      <c r="BQ1137" s="23"/>
      <c r="BR1137" s="23"/>
      <c r="BS1137" s="23"/>
      <c r="BT1137" s="23"/>
    </row>
    <row r="1138" spans="1:72" ht="62.4" x14ac:dyDescent="0.3">
      <c r="A1138" s="17" t="s">
        <v>1258</v>
      </c>
      <c r="B1138" s="56"/>
      <c r="C1138" s="60"/>
      <c r="D1138" s="60"/>
      <c r="E1138" s="12" t="s">
        <v>1266</v>
      </c>
      <c r="F1138" s="16">
        <f>F1139</f>
        <v>1354.5</v>
      </c>
      <c r="G1138" s="16">
        <f t="shared" ref="G1138:AY1141" si="2567">G1139</f>
        <v>1354.5</v>
      </c>
      <c r="H1138" s="16">
        <f t="shared" si="2567"/>
        <v>1354.5</v>
      </c>
      <c r="I1138" s="16">
        <f t="shared" si="2567"/>
        <v>0</v>
      </c>
      <c r="J1138" s="16">
        <f t="shared" si="2567"/>
        <v>0</v>
      </c>
      <c r="K1138" s="16">
        <f t="shared" si="2567"/>
        <v>0</v>
      </c>
      <c r="L1138" s="16">
        <f t="shared" si="2541"/>
        <v>1354.5</v>
      </c>
      <c r="M1138" s="16">
        <f t="shared" si="2542"/>
        <v>1354.5</v>
      </c>
      <c r="N1138" s="16">
        <f t="shared" si="2543"/>
        <v>1354.5</v>
      </c>
      <c r="O1138" s="16">
        <f t="shared" si="2567"/>
        <v>0</v>
      </c>
      <c r="P1138" s="16">
        <f t="shared" si="2567"/>
        <v>0</v>
      </c>
      <c r="Q1138" s="16">
        <f t="shared" si="2567"/>
        <v>0</v>
      </c>
      <c r="R1138" s="16">
        <f t="shared" si="2505"/>
        <v>1354.5</v>
      </c>
      <c r="S1138" s="16">
        <f t="shared" si="2506"/>
        <v>1354.5</v>
      </c>
      <c r="T1138" s="16">
        <f t="shared" si="2507"/>
        <v>1354.5</v>
      </c>
      <c r="U1138" s="16">
        <f t="shared" si="2567"/>
        <v>0</v>
      </c>
      <c r="V1138" s="16">
        <f t="shared" si="2567"/>
        <v>0</v>
      </c>
      <c r="W1138" s="16">
        <f t="shared" si="2567"/>
        <v>0</v>
      </c>
      <c r="X1138" s="16">
        <f t="shared" si="2508"/>
        <v>1354.5</v>
      </c>
      <c r="Y1138" s="16">
        <f t="shared" si="2509"/>
        <v>1354.5</v>
      </c>
      <c r="Z1138" s="16">
        <f t="shared" si="2510"/>
        <v>1354.5</v>
      </c>
      <c r="AA1138" s="16">
        <f t="shared" si="2567"/>
        <v>0</v>
      </c>
      <c r="AB1138" s="16">
        <f t="shared" si="2567"/>
        <v>0</v>
      </c>
      <c r="AC1138" s="16">
        <f t="shared" si="2567"/>
        <v>0</v>
      </c>
      <c r="AD1138" s="16">
        <f t="shared" si="2511"/>
        <v>1354.5</v>
      </c>
      <c r="AE1138" s="16">
        <f t="shared" si="2512"/>
        <v>1354.5</v>
      </c>
      <c r="AF1138" s="16">
        <f t="shared" si="2513"/>
        <v>1354.5</v>
      </c>
      <c r="AG1138" s="16">
        <f t="shared" si="2567"/>
        <v>0</v>
      </c>
      <c r="AH1138" s="16">
        <f t="shared" si="2567"/>
        <v>0</v>
      </c>
      <c r="AI1138" s="16">
        <f t="shared" si="2567"/>
        <v>0</v>
      </c>
      <c r="AJ1138" s="16">
        <f t="shared" si="2514"/>
        <v>1354.5</v>
      </c>
      <c r="AK1138" s="16">
        <f t="shared" si="2515"/>
        <v>1354.5</v>
      </c>
      <c r="AL1138" s="16">
        <f t="shared" si="2516"/>
        <v>1354.5</v>
      </c>
      <c r="AM1138" s="16">
        <f t="shared" si="2567"/>
        <v>0</v>
      </c>
      <c r="AN1138" s="16">
        <f t="shared" si="2567"/>
        <v>0</v>
      </c>
      <c r="AO1138" s="16">
        <f t="shared" si="2567"/>
        <v>0</v>
      </c>
      <c r="AP1138" s="16">
        <f t="shared" si="2491"/>
        <v>1354.5</v>
      </c>
      <c r="AQ1138" s="16">
        <f t="shared" si="2567"/>
        <v>0</v>
      </c>
      <c r="AR1138" s="16">
        <f t="shared" si="2462"/>
        <v>1354.5</v>
      </c>
      <c r="AS1138" s="16">
        <f t="shared" si="2492"/>
        <v>1354.5</v>
      </c>
      <c r="AT1138" s="16">
        <f t="shared" si="2567"/>
        <v>0</v>
      </c>
      <c r="AU1138" s="16">
        <f t="shared" si="2463"/>
        <v>1354.5</v>
      </c>
      <c r="AV1138" s="16">
        <f t="shared" si="2493"/>
        <v>1354.5</v>
      </c>
      <c r="AW1138" s="16">
        <f t="shared" si="2567"/>
        <v>0</v>
      </c>
      <c r="AX1138" s="16">
        <f t="shared" si="2464"/>
        <v>1354.5</v>
      </c>
      <c r="AY1138" s="16">
        <f t="shared" si="2567"/>
        <v>0</v>
      </c>
      <c r="AZ1138" s="35"/>
    </row>
    <row r="1139" spans="1:72" ht="31.2" x14ac:dyDescent="0.3">
      <c r="A1139" s="17" t="s">
        <v>1259</v>
      </c>
      <c r="B1139" s="56"/>
      <c r="C1139" s="60"/>
      <c r="D1139" s="60"/>
      <c r="E1139" s="12" t="s">
        <v>1267</v>
      </c>
      <c r="F1139" s="16">
        <f>F1140</f>
        <v>1354.5</v>
      </c>
      <c r="G1139" s="16">
        <f t="shared" si="2567"/>
        <v>1354.5</v>
      </c>
      <c r="H1139" s="16">
        <f t="shared" si="2567"/>
        <v>1354.5</v>
      </c>
      <c r="I1139" s="16">
        <f t="shared" si="2567"/>
        <v>0</v>
      </c>
      <c r="J1139" s="16">
        <f t="shared" si="2567"/>
        <v>0</v>
      </c>
      <c r="K1139" s="16">
        <f t="shared" si="2567"/>
        <v>0</v>
      </c>
      <c r="L1139" s="16">
        <f t="shared" si="2541"/>
        <v>1354.5</v>
      </c>
      <c r="M1139" s="16">
        <f t="shared" si="2542"/>
        <v>1354.5</v>
      </c>
      <c r="N1139" s="16">
        <f t="shared" si="2543"/>
        <v>1354.5</v>
      </c>
      <c r="O1139" s="16">
        <f t="shared" si="2567"/>
        <v>0</v>
      </c>
      <c r="P1139" s="16">
        <f t="shared" si="2567"/>
        <v>0</v>
      </c>
      <c r="Q1139" s="16">
        <f t="shared" si="2567"/>
        <v>0</v>
      </c>
      <c r="R1139" s="16">
        <f t="shared" si="2505"/>
        <v>1354.5</v>
      </c>
      <c r="S1139" s="16">
        <f t="shared" si="2506"/>
        <v>1354.5</v>
      </c>
      <c r="T1139" s="16">
        <f t="shared" si="2507"/>
        <v>1354.5</v>
      </c>
      <c r="U1139" s="16">
        <f t="shared" si="2567"/>
        <v>0</v>
      </c>
      <c r="V1139" s="16">
        <f t="shared" si="2567"/>
        <v>0</v>
      </c>
      <c r="W1139" s="16">
        <f t="shared" si="2567"/>
        <v>0</v>
      </c>
      <c r="X1139" s="16">
        <f t="shared" si="2508"/>
        <v>1354.5</v>
      </c>
      <c r="Y1139" s="16">
        <f t="shared" si="2509"/>
        <v>1354.5</v>
      </c>
      <c r="Z1139" s="16">
        <f t="shared" si="2510"/>
        <v>1354.5</v>
      </c>
      <c r="AA1139" s="16">
        <f t="shared" si="2567"/>
        <v>0</v>
      </c>
      <c r="AB1139" s="16">
        <f t="shared" si="2567"/>
        <v>0</v>
      </c>
      <c r="AC1139" s="16">
        <f t="shared" si="2567"/>
        <v>0</v>
      </c>
      <c r="AD1139" s="16">
        <f t="shared" si="2511"/>
        <v>1354.5</v>
      </c>
      <c r="AE1139" s="16">
        <f t="shared" si="2512"/>
        <v>1354.5</v>
      </c>
      <c r="AF1139" s="16">
        <f t="shared" si="2513"/>
        <v>1354.5</v>
      </c>
      <c r="AG1139" s="16">
        <f t="shared" si="2567"/>
        <v>0</v>
      </c>
      <c r="AH1139" s="16">
        <f t="shared" si="2567"/>
        <v>0</v>
      </c>
      <c r="AI1139" s="16">
        <f t="shared" si="2567"/>
        <v>0</v>
      </c>
      <c r="AJ1139" s="16">
        <f t="shared" si="2514"/>
        <v>1354.5</v>
      </c>
      <c r="AK1139" s="16">
        <f t="shared" si="2515"/>
        <v>1354.5</v>
      </c>
      <c r="AL1139" s="16">
        <f t="shared" si="2516"/>
        <v>1354.5</v>
      </c>
      <c r="AM1139" s="16">
        <f t="shared" si="2567"/>
        <v>0</v>
      </c>
      <c r="AN1139" s="16">
        <f t="shared" si="2567"/>
        <v>0</v>
      </c>
      <c r="AO1139" s="16">
        <f t="shared" si="2567"/>
        <v>0</v>
      </c>
      <c r="AP1139" s="16">
        <f t="shared" si="2491"/>
        <v>1354.5</v>
      </c>
      <c r="AQ1139" s="16">
        <f t="shared" si="2567"/>
        <v>0</v>
      </c>
      <c r="AR1139" s="16">
        <f t="shared" si="2462"/>
        <v>1354.5</v>
      </c>
      <c r="AS1139" s="16">
        <f t="shared" si="2492"/>
        <v>1354.5</v>
      </c>
      <c r="AT1139" s="16">
        <f t="shared" si="2567"/>
        <v>0</v>
      </c>
      <c r="AU1139" s="16">
        <f t="shared" si="2463"/>
        <v>1354.5</v>
      </c>
      <c r="AV1139" s="16">
        <f t="shared" si="2493"/>
        <v>1354.5</v>
      </c>
      <c r="AW1139" s="16">
        <f t="shared" si="2567"/>
        <v>0</v>
      </c>
      <c r="AX1139" s="16">
        <f t="shared" si="2464"/>
        <v>1354.5</v>
      </c>
      <c r="AY1139" s="16">
        <f t="shared" si="2567"/>
        <v>0</v>
      </c>
      <c r="AZ1139" s="35"/>
    </row>
    <row r="1140" spans="1:72" ht="31.2" x14ac:dyDescent="0.3">
      <c r="A1140" s="17" t="s">
        <v>1259</v>
      </c>
      <c r="B1140" s="17" t="s">
        <v>844</v>
      </c>
      <c r="C1140" s="60"/>
      <c r="D1140" s="60"/>
      <c r="E1140" s="12" t="s">
        <v>392</v>
      </c>
      <c r="F1140" s="16">
        <f>F1141</f>
        <v>1354.5</v>
      </c>
      <c r="G1140" s="16">
        <f t="shared" si="2567"/>
        <v>1354.5</v>
      </c>
      <c r="H1140" s="16">
        <f t="shared" si="2567"/>
        <v>1354.5</v>
      </c>
      <c r="I1140" s="16">
        <f t="shared" si="2567"/>
        <v>0</v>
      </c>
      <c r="J1140" s="16">
        <f t="shared" si="2567"/>
        <v>0</v>
      </c>
      <c r="K1140" s="16">
        <f t="shared" si="2567"/>
        <v>0</v>
      </c>
      <c r="L1140" s="16">
        <f t="shared" si="2541"/>
        <v>1354.5</v>
      </c>
      <c r="M1140" s="16">
        <f t="shared" si="2542"/>
        <v>1354.5</v>
      </c>
      <c r="N1140" s="16">
        <f t="shared" si="2543"/>
        <v>1354.5</v>
      </c>
      <c r="O1140" s="16">
        <f t="shared" si="2567"/>
        <v>0</v>
      </c>
      <c r="P1140" s="16">
        <f t="shared" si="2567"/>
        <v>0</v>
      </c>
      <c r="Q1140" s="16">
        <f t="shared" si="2567"/>
        <v>0</v>
      </c>
      <c r="R1140" s="16">
        <f t="shared" si="2505"/>
        <v>1354.5</v>
      </c>
      <c r="S1140" s="16">
        <f t="shared" si="2506"/>
        <v>1354.5</v>
      </c>
      <c r="T1140" s="16">
        <f t="shared" si="2507"/>
        <v>1354.5</v>
      </c>
      <c r="U1140" s="16">
        <f t="shared" si="2567"/>
        <v>0</v>
      </c>
      <c r="V1140" s="16">
        <f t="shared" si="2567"/>
        <v>0</v>
      </c>
      <c r="W1140" s="16">
        <f t="shared" si="2567"/>
        <v>0</v>
      </c>
      <c r="X1140" s="16">
        <f t="shared" si="2508"/>
        <v>1354.5</v>
      </c>
      <c r="Y1140" s="16">
        <f t="shared" si="2509"/>
        <v>1354.5</v>
      </c>
      <c r="Z1140" s="16">
        <f t="shared" si="2510"/>
        <v>1354.5</v>
      </c>
      <c r="AA1140" s="16">
        <f t="shared" si="2567"/>
        <v>0</v>
      </c>
      <c r="AB1140" s="16">
        <f t="shared" si="2567"/>
        <v>0</v>
      </c>
      <c r="AC1140" s="16">
        <f t="shared" si="2567"/>
        <v>0</v>
      </c>
      <c r="AD1140" s="16">
        <f t="shared" si="2511"/>
        <v>1354.5</v>
      </c>
      <c r="AE1140" s="16">
        <f t="shared" si="2512"/>
        <v>1354.5</v>
      </c>
      <c r="AF1140" s="16">
        <f t="shared" si="2513"/>
        <v>1354.5</v>
      </c>
      <c r="AG1140" s="16">
        <f t="shared" si="2567"/>
        <v>0</v>
      </c>
      <c r="AH1140" s="16">
        <f t="shared" si="2567"/>
        <v>0</v>
      </c>
      <c r="AI1140" s="16">
        <f t="shared" si="2567"/>
        <v>0</v>
      </c>
      <c r="AJ1140" s="16">
        <f t="shared" si="2514"/>
        <v>1354.5</v>
      </c>
      <c r="AK1140" s="16">
        <f t="shared" si="2515"/>
        <v>1354.5</v>
      </c>
      <c r="AL1140" s="16">
        <f t="shared" si="2516"/>
        <v>1354.5</v>
      </c>
      <c r="AM1140" s="16">
        <f t="shared" si="2567"/>
        <v>0</v>
      </c>
      <c r="AN1140" s="16">
        <f t="shared" si="2567"/>
        <v>0</v>
      </c>
      <c r="AO1140" s="16">
        <f t="shared" si="2567"/>
        <v>0</v>
      </c>
      <c r="AP1140" s="16">
        <f t="shared" si="2491"/>
        <v>1354.5</v>
      </c>
      <c r="AQ1140" s="16">
        <f t="shared" si="2567"/>
        <v>0</v>
      </c>
      <c r="AR1140" s="16">
        <f t="shared" si="2462"/>
        <v>1354.5</v>
      </c>
      <c r="AS1140" s="16">
        <f t="shared" si="2492"/>
        <v>1354.5</v>
      </c>
      <c r="AT1140" s="16">
        <f t="shared" si="2567"/>
        <v>0</v>
      </c>
      <c r="AU1140" s="16">
        <f t="shared" si="2463"/>
        <v>1354.5</v>
      </c>
      <c r="AV1140" s="16">
        <f t="shared" si="2493"/>
        <v>1354.5</v>
      </c>
      <c r="AW1140" s="16">
        <f t="shared" si="2567"/>
        <v>0</v>
      </c>
      <c r="AX1140" s="16">
        <f t="shared" si="2464"/>
        <v>1354.5</v>
      </c>
      <c r="AY1140" s="16">
        <f t="shared" si="2567"/>
        <v>0</v>
      </c>
      <c r="AZ1140" s="35"/>
    </row>
    <row r="1141" spans="1:72" ht="46.8" x14ac:dyDescent="0.3">
      <c r="A1141" s="17" t="s">
        <v>1259</v>
      </c>
      <c r="B1141" s="56">
        <v>240</v>
      </c>
      <c r="C1141" s="60"/>
      <c r="D1141" s="60"/>
      <c r="E1141" s="12" t="s">
        <v>400</v>
      </c>
      <c r="F1141" s="16">
        <f>F1142</f>
        <v>1354.5</v>
      </c>
      <c r="G1141" s="16">
        <f t="shared" si="2567"/>
        <v>1354.5</v>
      </c>
      <c r="H1141" s="16">
        <f t="shared" si="2567"/>
        <v>1354.5</v>
      </c>
      <c r="I1141" s="16">
        <f t="shared" si="2567"/>
        <v>0</v>
      </c>
      <c r="J1141" s="16">
        <f t="shared" si="2567"/>
        <v>0</v>
      </c>
      <c r="K1141" s="16">
        <f t="shared" si="2567"/>
        <v>0</v>
      </c>
      <c r="L1141" s="16">
        <f t="shared" si="2541"/>
        <v>1354.5</v>
      </c>
      <c r="M1141" s="16">
        <f t="shared" si="2542"/>
        <v>1354.5</v>
      </c>
      <c r="N1141" s="16">
        <f t="shared" si="2543"/>
        <v>1354.5</v>
      </c>
      <c r="O1141" s="16">
        <f t="shared" si="2567"/>
        <v>0</v>
      </c>
      <c r="P1141" s="16">
        <f t="shared" si="2567"/>
        <v>0</v>
      </c>
      <c r="Q1141" s="16">
        <f t="shared" si="2567"/>
        <v>0</v>
      </c>
      <c r="R1141" s="16">
        <f t="shared" si="2505"/>
        <v>1354.5</v>
      </c>
      <c r="S1141" s="16">
        <f t="shared" si="2506"/>
        <v>1354.5</v>
      </c>
      <c r="T1141" s="16">
        <f t="shared" si="2507"/>
        <v>1354.5</v>
      </c>
      <c r="U1141" s="16">
        <f t="shared" si="2567"/>
        <v>0</v>
      </c>
      <c r="V1141" s="16">
        <f t="shared" si="2567"/>
        <v>0</v>
      </c>
      <c r="W1141" s="16">
        <f t="shared" si="2567"/>
        <v>0</v>
      </c>
      <c r="X1141" s="16">
        <f t="shared" si="2508"/>
        <v>1354.5</v>
      </c>
      <c r="Y1141" s="16">
        <f t="shared" si="2509"/>
        <v>1354.5</v>
      </c>
      <c r="Z1141" s="16">
        <f t="shared" si="2510"/>
        <v>1354.5</v>
      </c>
      <c r="AA1141" s="16">
        <f t="shared" si="2567"/>
        <v>0</v>
      </c>
      <c r="AB1141" s="16">
        <f t="shared" si="2567"/>
        <v>0</v>
      </c>
      <c r="AC1141" s="16">
        <f t="shared" si="2567"/>
        <v>0</v>
      </c>
      <c r="AD1141" s="16">
        <f t="shared" si="2511"/>
        <v>1354.5</v>
      </c>
      <c r="AE1141" s="16">
        <f t="shared" si="2512"/>
        <v>1354.5</v>
      </c>
      <c r="AF1141" s="16">
        <f t="shared" si="2513"/>
        <v>1354.5</v>
      </c>
      <c r="AG1141" s="16">
        <f t="shared" si="2567"/>
        <v>0</v>
      </c>
      <c r="AH1141" s="16">
        <f t="shared" si="2567"/>
        <v>0</v>
      </c>
      <c r="AI1141" s="16">
        <f t="shared" si="2567"/>
        <v>0</v>
      </c>
      <c r="AJ1141" s="16">
        <f t="shared" si="2514"/>
        <v>1354.5</v>
      </c>
      <c r="AK1141" s="16">
        <f t="shared" si="2515"/>
        <v>1354.5</v>
      </c>
      <c r="AL1141" s="16">
        <f t="shared" si="2516"/>
        <v>1354.5</v>
      </c>
      <c r="AM1141" s="16">
        <f t="shared" si="2567"/>
        <v>0</v>
      </c>
      <c r="AN1141" s="16">
        <f t="shared" si="2567"/>
        <v>0</v>
      </c>
      <c r="AO1141" s="16">
        <f t="shared" si="2567"/>
        <v>0</v>
      </c>
      <c r="AP1141" s="16">
        <f t="shared" si="2491"/>
        <v>1354.5</v>
      </c>
      <c r="AQ1141" s="16">
        <f t="shared" si="2567"/>
        <v>0</v>
      </c>
      <c r="AR1141" s="16">
        <f t="shared" si="2462"/>
        <v>1354.5</v>
      </c>
      <c r="AS1141" s="16">
        <f t="shared" si="2492"/>
        <v>1354.5</v>
      </c>
      <c r="AT1141" s="16">
        <f t="shared" si="2567"/>
        <v>0</v>
      </c>
      <c r="AU1141" s="16">
        <f t="shared" si="2463"/>
        <v>1354.5</v>
      </c>
      <c r="AV1141" s="16">
        <f t="shared" si="2493"/>
        <v>1354.5</v>
      </c>
      <c r="AW1141" s="16">
        <f t="shared" si="2567"/>
        <v>0</v>
      </c>
      <c r="AX1141" s="16">
        <f t="shared" si="2464"/>
        <v>1354.5</v>
      </c>
      <c r="AY1141" s="16">
        <f t="shared" si="2567"/>
        <v>0</v>
      </c>
      <c r="AZ1141" s="35"/>
    </row>
    <row r="1142" spans="1:72" x14ac:dyDescent="0.3">
      <c r="A1142" s="17" t="s">
        <v>1259</v>
      </c>
      <c r="B1142" s="56">
        <v>240</v>
      </c>
      <c r="C1142" s="60" t="s">
        <v>5</v>
      </c>
      <c r="D1142" s="60" t="s">
        <v>6</v>
      </c>
      <c r="E1142" s="12" t="s">
        <v>363</v>
      </c>
      <c r="F1142" s="16">
        <v>1354.5</v>
      </c>
      <c r="G1142" s="16">
        <v>1354.5</v>
      </c>
      <c r="H1142" s="16">
        <v>1354.5</v>
      </c>
      <c r="I1142" s="16"/>
      <c r="J1142" s="16"/>
      <c r="K1142" s="16"/>
      <c r="L1142" s="16">
        <f t="shared" si="2541"/>
        <v>1354.5</v>
      </c>
      <c r="M1142" s="16">
        <f t="shared" si="2542"/>
        <v>1354.5</v>
      </c>
      <c r="N1142" s="16">
        <f t="shared" si="2543"/>
        <v>1354.5</v>
      </c>
      <c r="O1142" s="16"/>
      <c r="P1142" s="16"/>
      <c r="Q1142" s="16"/>
      <c r="R1142" s="16">
        <f t="shared" si="2505"/>
        <v>1354.5</v>
      </c>
      <c r="S1142" s="16">
        <f t="shared" si="2506"/>
        <v>1354.5</v>
      </c>
      <c r="T1142" s="16">
        <f t="shared" si="2507"/>
        <v>1354.5</v>
      </c>
      <c r="U1142" s="16"/>
      <c r="V1142" s="16"/>
      <c r="W1142" s="16"/>
      <c r="X1142" s="16">
        <f t="shared" si="2508"/>
        <v>1354.5</v>
      </c>
      <c r="Y1142" s="16">
        <f t="shared" si="2509"/>
        <v>1354.5</v>
      </c>
      <c r="Z1142" s="16">
        <f t="shared" si="2510"/>
        <v>1354.5</v>
      </c>
      <c r="AA1142" s="16"/>
      <c r="AB1142" s="16"/>
      <c r="AC1142" s="16"/>
      <c r="AD1142" s="16">
        <f t="shared" si="2511"/>
        <v>1354.5</v>
      </c>
      <c r="AE1142" s="16">
        <f t="shared" si="2512"/>
        <v>1354.5</v>
      </c>
      <c r="AF1142" s="16">
        <f t="shared" si="2513"/>
        <v>1354.5</v>
      </c>
      <c r="AG1142" s="16"/>
      <c r="AH1142" s="16"/>
      <c r="AI1142" s="16"/>
      <c r="AJ1142" s="16">
        <f t="shared" si="2514"/>
        <v>1354.5</v>
      </c>
      <c r="AK1142" s="16">
        <f t="shared" si="2515"/>
        <v>1354.5</v>
      </c>
      <c r="AL1142" s="16">
        <f t="shared" si="2516"/>
        <v>1354.5</v>
      </c>
      <c r="AM1142" s="16"/>
      <c r="AN1142" s="16"/>
      <c r="AO1142" s="16"/>
      <c r="AP1142" s="16">
        <f t="shared" si="2491"/>
        <v>1354.5</v>
      </c>
      <c r="AQ1142" s="16"/>
      <c r="AR1142" s="16">
        <f t="shared" si="2462"/>
        <v>1354.5</v>
      </c>
      <c r="AS1142" s="16">
        <f t="shared" si="2492"/>
        <v>1354.5</v>
      </c>
      <c r="AT1142" s="16"/>
      <c r="AU1142" s="16">
        <f t="shared" si="2463"/>
        <v>1354.5</v>
      </c>
      <c r="AV1142" s="16">
        <f t="shared" si="2493"/>
        <v>1354.5</v>
      </c>
      <c r="AW1142" s="16"/>
      <c r="AX1142" s="16">
        <f t="shared" si="2464"/>
        <v>1354.5</v>
      </c>
      <c r="AY1142" s="16"/>
      <c r="AZ1142" s="35"/>
    </row>
    <row r="1143" spans="1:72" ht="46.8" x14ac:dyDescent="0.3">
      <c r="A1143" s="17" t="s">
        <v>1260</v>
      </c>
      <c r="B1143" s="56"/>
      <c r="C1143" s="60"/>
      <c r="D1143" s="60"/>
      <c r="E1143" s="12" t="s">
        <v>1268</v>
      </c>
      <c r="F1143" s="16">
        <f>F1144</f>
        <v>462</v>
      </c>
      <c r="G1143" s="16">
        <f t="shared" ref="G1143:AY1146" si="2568">G1144</f>
        <v>500</v>
      </c>
      <c r="H1143" s="16">
        <f t="shared" si="2568"/>
        <v>500</v>
      </c>
      <c r="I1143" s="16">
        <f t="shared" si="2568"/>
        <v>0</v>
      </c>
      <c r="J1143" s="16">
        <f t="shared" si="2568"/>
        <v>0</v>
      </c>
      <c r="K1143" s="16">
        <f t="shared" si="2568"/>
        <v>0</v>
      </c>
      <c r="L1143" s="16">
        <f t="shared" si="2541"/>
        <v>462</v>
      </c>
      <c r="M1143" s="16">
        <f t="shared" si="2542"/>
        <v>500</v>
      </c>
      <c r="N1143" s="16">
        <f t="shared" si="2543"/>
        <v>500</v>
      </c>
      <c r="O1143" s="16">
        <f t="shared" si="2568"/>
        <v>0</v>
      </c>
      <c r="P1143" s="16">
        <f t="shared" si="2568"/>
        <v>0</v>
      </c>
      <c r="Q1143" s="16">
        <f t="shared" si="2568"/>
        <v>0</v>
      </c>
      <c r="R1143" s="16">
        <f t="shared" si="2505"/>
        <v>462</v>
      </c>
      <c r="S1143" s="16">
        <f t="shared" si="2506"/>
        <v>500</v>
      </c>
      <c r="T1143" s="16">
        <f t="shared" si="2507"/>
        <v>500</v>
      </c>
      <c r="U1143" s="16">
        <f t="shared" si="2568"/>
        <v>0</v>
      </c>
      <c r="V1143" s="16">
        <f t="shared" si="2568"/>
        <v>0</v>
      </c>
      <c r="W1143" s="16">
        <f t="shared" si="2568"/>
        <v>0</v>
      </c>
      <c r="X1143" s="16">
        <f t="shared" si="2508"/>
        <v>462</v>
      </c>
      <c r="Y1143" s="16">
        <f t="shared" si="2509"/>
        <v>500</v>
      </c>
      <c r="Z1143" s="16">
        <f t="shared" si="2510"/>
        <v>500</v>
      </c>
      <c r="AA1143" s="16">
        <f t="shared" si="2568"/>
        <v>0</v>
      </c>
      <c r="AB1143" s="16">
        <f t="shared" si="2568"/>
        <v>0</v>
      </c>
      <c r="AC1143" s="16">
        <f t="shared" si="2568"/>
        <v>0</v>
      </c>
      <c r="AD1143" s="16">
        <f t="shared" si="2511"/>
        <v>462</v>
      </c>
      <c r="AE1143" s="16">
        <f t="shared" si="2512"/>
        <v>500</v>
      </c>
      <c r="AF1143" s="16">
        <f t="shared" si="2513"/>
        <v>500</v>
      </c>
      <c r="AG1143" s="16">
        <f t="shared" si="2568"/>
        <v>0</v>
      </c>
      <c r="AH1143" s="16">
        <f t="shared" si="2568"/>
        <v>0</v>
      </c>
      <c r="AI1143" s="16">
        <f t="shared" si="2568"/>
        <v>0</v>
      </c>
      <c r="AJ1143" s="16">
        <f t="shared" si="2514"/>
        <v>462</v>
      </c>
      <c r="AK1143" s="16">
        <f t="shared" si="2515"/>
        <v>500</v>
      </c>
      <c r="AL1143" s="16">
        <f t="shared" si="2516"/>
        <v>500</v>
      </c>
      <c r="AM1143" s="16">
        <f t="shared" si="2568"/>
        <v>0</v>
      </c>
      <c r="AN1143" s="16">
        <f t="shared" si="2568"/>
        <v>0</v>
      </c>
      <c r="AO1143" s="16">
        <f t="shared" si="2568"/>
        <v>0</v>
      </c>
      <c r="AP1143" s="16">
        <f t="shared" si="2491"/>
        <v>462</v>
      </c>
      <c r="AQ1143" s="16">
        <f t="shared" si="2568"/>
        <v>0</v>
      </c>
      <c r="AR1143" s="16">
        <f t="shared" si="2462"/>
        <v>462</v>
      </c>
      <c r="AS1143" s="16">
        <f t="shared" si="2492"/>
        <v>500</v>
      </c>
      <c r="AT1143" s="16">
        <f t="shared" si="2568"/>
        <v>0</v>
      </c>
      <c r="AU1143" s="16">
        <f t="shared" si="2463"/>
        <v>500</v>
      </c>
      <c r="AV1143" s="16">
        <f t="shared" si="2493"/>
        <v>500</v>
      </c>
      <c r="AW1143" s="16">
        <f t="shared" si="2568"/>
        <v>0</v>
      </c>
      <c r="AX1143" s="16">
        <f t="shared" si="2464"/>
        <v>500</v>
      </c>
      <c r="AY1143" s="16">
        <f t="shared" si="2568"/>
        <v>0</v>
      </c>
      <c r="AZ1143" s="35"/>
    </row>
    <row r="1144" spans="1:72" ht="31.2" x14ac:dyDescent="0.3">
      <c r="A1144" s="17" t="s">
        <v>1261</v>
      </c>
      <c r="B1144" s="56"/>
      <c r="C1144" s="60"/>
      <c r="D1144" s="60"/>
      <c r="E1144" s="12" t="s">
        <v>1269</v>
      </c>
      <c r="F1144" s="16">
        <f>F1145</f>
        <v>462</v>
      </c>
      <c r="G1144" s="16">
        <f t="shared" si="2568"/>
        <v>500</v>
      </c>
      <c r="H1144" s="16">
        <f t="shared" si="2568"/>
        <v>500</v>
      </c>
      <c r="I1144" s="16">
        <f t="shared" si="2568"/>
        <v>0</v>
      </c>
      <c r="J1144" s="16">
        <f t="shared" si="2568"/>
        <v>0</v>
      </c>
      <c r="K1144" s="16">
        <f t="shared" si="2568"/>
        <v>0</v>
      </c>
      <c r="L1144" s="16">
        <f t="shared" si="2541"/>
        <v>462</v>
      </c>
      <c r="M1144" s="16">
        <f t="shared" si="2542"/>
        <v>500</v>
      </c>
      <c r="N1144" s="16">
        <f t="shared" si="2543"/>
        <v>500</v>
      </c>
      <c r="O1144" s="16">
        <f t="shared" si="2568"/>
        <v>0</v>
      </c>
      <c r="P1144" s="16">
        <f t="shared" si="2568"/>
        <v>0</v>
      </c>
      <c r="Q1144" s="16">
        <f t="shared" si="2568"/>
        <v>0</v>
      </c>
      <c r="R1144" s="16">
        <f t="shared" si="2505"/>
        <v>462</v>
      </c>
      <c r="S1144" s="16">
        <f t="shared" si="2506"/>
        <v>500</v>
      </c>
      <c r="T1144" s="16">
        <f t="shared" si="2507"/>
        <v>500</v>
      </c>
      <c r="U1144" s="16">
        <f t="shared" si="2568"/>
        <v>0</v>
      </c>
      <c r="V1144" s="16">
        <f t="shared" si="2568"/>
        <v>0</v>
      </c>
      <c r="W1144" s="16">
        <f t="shared" si="2568"/>
        <v>0</v>
      </c>
      <c r="X1144" s="16">
        <f t="shared" si="2508"/>
        <v>462</v>
      </c>
      <c r="Y1144" s="16">
        <f t="shared" si="2509"/>
        <v>500</v>
      </c>
      <c r="Z1144" s="16">
        <f t="shared" si="2510"/>
        <v>500</v>
      </c>
      <c r="AA1144" s="16">
        <f t="shared" si="2568"/>
        <v>0</v>
      </c>
      <c r="AB1144" s="16">
        <f t="shared" si="2568"/>
        <v>0</v>
      </c>
      <c r="AC1144" s="16">
        <f t="shared" si="2568"/>
        <v>0</v>
      </c>
      <c r="AD1144" s="16">
        <f t="shared" si="2511"/>
        <v>462</v>
      </c>
      <c r="AE1144" s="16">
        <f t="shared" si="2512"/>
        <v>500</v>
      </c>
      <c r="AF1144" s="16">
        <f t="shared" si="2513"/>
        <v>500</v>
      </c>
      <c r="AG1144" s="16">
        <f t="shared" si="2568"/>
        <v>0</v>
      </c>
      <c r="AH1144" s="16">
        <f t="shared" si="2568"/>
        <v>0</v>
      </c>
      <c r="AI1144" s="16">
        <f t="shared" si="2568"/>
        <v>0</v>
      </c>
      <c r="AJ1144" s="16">
        <f t="shared" si="2514"/>
        <v>462</v>
      </c>
      <c r="AK1144" s="16">
        <f t="shared" si="2515"/>
        <v>500</v>
      </c>
      <c r="AL1144" s="16">
        <f t="shared" si="2516"/>
        <v>500</v>
      </c>
      <c r="AM1144" s="16">
        <f t="shared" si="2568"/>
        <v>0</v>
      </c>
      <c r="AN1144" s="16">
        <f t="shared" si="2568"/>
        <v>0</v>
      </c>
      <c r="AO1144" s="16">
        <f t="shared" si="2568"/>
        <v>0</v>
      </c>
      <c r="AP1144" s="16">
        <f t="shared" si="2491"/>
        <v>462</v>
      </c>
      <c r="AQ1144" s="16">
        <f t="shared" si="2568"/>
        <v>0</v>
      </c>
      <c r="AR1144" s="16">
        <f t="shared" si="2462"/>
        <v>462</v>
      </c>
      <c r="AS1144" s="16">
        <f t="shared" si="2492"/>
        <v>500</v>
      </c>
      <c r="AT1144" s="16">
        <f t="shared" si="2568"/>
        <v>0</v>
      </c>
      <c r="AU1144" s="16">
        <f t="shared" si="2463"/>
        <v>500</v>
      </c>
      <c r="AV1144" s="16">
        <f t="shared" si="2493"/>
        <v>500</v>
      </c>
      <c r="AW1144" s="16">
        <f t="shared" si="2568"/>
        <v>0</v>
      </c>
      <c r="AX1144" s="16">
        <f t="shared" si="2464"/>
        <v>500</v>
      </c>
      <c r="AY1144" s="16">
        <f t="shared" si="2568"/>
        <v>0</v>
      </c>
      <c r="AZ1144" s="35"/>
    </row>
    <row r="1145" spans="1:72" ht="31.2" x14ac:dyDescent="0.3">
      <c r="A1145" s="17" t="s">
        <v>1261</v>
      </c>
      <c r="B1145" s="17" t="s">
        <v>844</v>
      </c>
      <c r="C1145" s="60"/>
      <c r="D1145" s="60"/>
      <c r="E1145" s="12" t="s">
        <v>392</v>
      </c>
      <c r="F1145" s="16">
        <f>F1146</f>
        <v>462</v>
      </c>
      <c r="G1145" s="16">
        <f t="shared" si="2568"/>
        <v>500</v>
      </c>
      <c r="H1145" s="16">
        <f t="shared" si="2568"/>
        <v>500</v>
      </c>
      <c r="I1145" s="16">
        <f t="shared" si="2568"/>
        <v>0</v>
      </c>
      <c r="J1145" s="16">
        <f t="shared" si="2568"/>
        <v>0</v>
      </c>
      <c r="K1145" s="16">
        <f t="shared" si="2568"/>
        <v>0</v>
      </c>
      <c r="L1145" s="16">
        <f t="shared" si="2541"/>
        <v>462</v>
      </c>
      <c r="M1145" s="16">
        <f t="shared" si="2542"/>
        <v>500</v>
      </c>
      <c r="N1145" s="16">
        <f t="shared" si="2543"/>
        <v>500</v>
      </c>
      <c r="O1145" s="16">
        <f t="shared" si="2568"/>
        <v>0</v>
      </c>
      <c r="P1145" s="16">
        <f t="shared" si="2568"/>
        <v>0</v>
      </c>
      <c r="Q1145" s="16">
        <f t="shared" si="2568"/>
        <v>0</v>
      </c>
      <c r="R1145" s="16">
        <f t="shared" si="2505"/>
        <v>462</v>
      </c>
      <c r="S1145" s="16">
        <f t="shared" si="2506"/>
        <v>500</v>
      </c>
      <c r="T1145" s="16">
        <f t="shared" si="2507"/>
        <v>500</v>
      </c>
      <c r="U1145" s="16">
        <f t="shared" si="2568"/>
        <v>0</v>
      </c>
      <c r="V1145" s="16">
        <f t="shared" si="2568"/>
        <v>0</v>
      </c>
      <c r="W1145" s="16">
        <f t="shared" si="2568"/>
        <v>0</v>
      </c>
      <c r="X1145" s="16">
        <f t="shared" si="2508"/>
        <v>462</v>
      </c>
      <c r="Y1145" s="16">
        <f t="shared" si="2509"/>
        <v>500</v>
      </c>
      <c r="Z1145" s="16">
        <f t="shared" si="2510"/>
        <v>500</v>
      </c>
      <c r="AA1145" s="16">
        <f t="shared" si="2568"/>
        <v>0</v>
      </c>
      <c r="AB1145" s="16">
        <f t="shared" si="2568"/>
        <v>0</v>
      </c>
      <c r="AC1145" s="16">
        <f t="shared" si="2568"/>
        <v>0</v>
      </c>
      <c r="AD1145" s="16">
        <f t="shared" si="2511"/>
        <v>462</v>
      </c>
      <c r="AE1145" s="16">
        <f t="shared" si="2512"/>
        <v>500</v>
      </c>
      <c r="AF1145" s="16">
        <f t="shared" si="2513"/>
        <v>500</v>
      </c>
      <c r="AG1145" s="16">
        <f t="shared" si="2568"/>
        <v>0</v>
      </c>
      <c r="AH1145" s="16">
        <f t="shared" si="2568"/>
        <v>0</v>
      </c>
      <c r="AI1145" s="16">
        <f t="shared" si="2568"/>
        <v>0</v>
      </c>
      <c r="AJ1145" s="16">
        <f t="shared" si="2514"/>
        <v>462</v>
      </c>
      <c r="AK1145" s="16">
        <f t="shared" si="2515"/>
        <v>500</v>
      </c>
      <c r="AL1145" s="16">
        <f t="shared" si="2516"/>
        <v>500</v>
      </c>
      <c r="AM1145" s="16">
        <f t="shared" si="2568"/>
        <v>0</v>
      </c>
      <c r="AN1145" s="16">
        <f t="shared" si="2568"/>
        <v>0</v>
      </c>
      <c r="AO1145" s="16">
        <f t="shared" si="2568"/>
        <v>0</v>
      </c>
      <c r="AP1145" s="16">
        <f t="shared" si="2491"/>
        <v>462</v>
      </c>
      <c r="AQ1145" s="16">
        <f t="shared" si="2568"/>
        <v>0</v>
      </c>
      <c r="AR1145" s="16">
        <f t="shared" si="2462"/>
        <v>462</v>
      </c>
      <c r="AS1145" s="16">
        <f t="shared" si="2492"/>
        <v>500</v>
      </c>
      <c r="AT1145" s="16">
        <f t="shared" si="2568"/>
        <v>0</v>
      </c>
      <c r="AU1145" s="16">
        <f t="shared" si="2463"/>
        <v>500</v>
      </c>
      <c r="AV1145" s="16">
        <f t="shared" si="2493"/>
        <v>500</v>
      </c>
      <c r="AW1145" s="16">
        <f t="shared" si="2568"/>
        <v>0</v>
      </c>
      <c r="AX1145" s="16">
        <f t="shared" si="2464"/>
        <v>500</v>
      </c>
      <c r="AY1145" s="16">
        <f t="shared" si="2568"/>
        <v>0</v>
      </c>
      <c r="AZ1145" s="35"/>
    </row>
    <row r="1146" spans="1:72" ht="46.8" x14ac:dyDescent="0.3">
      <c r="A1146" s="17" t="s">
        <v>1261</v>
      </c>
      <c r="B1146" s="56">
        <v>240</v>
      </c>
      <c r="C1146" s="60"/>
      <c r="D1146" s="60"/>
      <c r="E1146" s="12" t="s">
        <v>400</v>
      </c>
      <c r="F1146" s="16">
        <f>F1147</f>
        <v>462</v>
      </c>
      <c r="G1146" s="16">
        <f t="shared" si="2568"/>
        <v>500</v>
      </c>
      <c r="H1146" s="16">
        <f t="shared" si="2568"/>
        <v>500</v>
      </c>
      <c r="I1146" s="16">
        <f t="shared" si="2568"/>
        <v>0</v>
      </c>
      <c r="J1146" s="16">
        <f t="shared" si="2568"/>
        <v>0</v>
      </c>
      <c r="K1146" s="16">
        <f t="shared" si="2568"/>
        <v>0</v>
      </c>
      <c r="L1146" s="16">
        <f t="shared" si="2541"/>
        <v>462</v>
      </c>
      <c r="M1146" s="16">
        <f t="shared" si="2542"/>
        <v>500</v>
      </c>
      <c r="N1146" s="16">
        <f t="shared" si="2543"/>
        <v>500</v>
      </c>
      <c r="O1146" s="16">
        <f t="shared" si="2568"/>
        <v>0</v>
      </c>
      <c r="P1146" s="16">
        <f t="shared" si="2568"/>
        <v>0</v>
      </c>
      <c r="Q1146" s="16">
        <f t="shared" si="2568"/>
        <v>0</v>
      </c>
      <c r="R1146" s="16">
        <f t="shared" si="2505"/>
        <v>462</v>
      </c>
      <c r="S1146" s="16">
        <f t="shared" si="2506"/>
        <v>500</v>
      </c>
      <c r="T1146" s="16">
        <f t="shared" si="2507"/>
        <v>500</v>
      </c>
      <c r="U1146" s="16">
        <f t="shared" si="2568"/>
        <v>0</v>
      </c>
      <c r="V1146" s="16">
        <f t="shared" si="2568"/>
        <v>0</v>
      </c>
      <c r="W1146" s="16">
        <f t="shared" si="2568"/>
        <v>0</v>
      </c>
      <c r="X1146" s="16">
        <f t="shared" si="2508"/>
        <v>462</v>
      </c>
      <c r="Y1146" s="16">
        <f t="shared" si="2509"/>
        <v>500</v>
      </c>
      <c r="Z1146" s="16">
        <f t="shared" si="2510"/>
        <v>500</v>
      </c>
      <c r="AA1146" s="16">
        <f t="shared" si="2568"/>
        <v>0</v>
      </c>
      <c r="AB1146" s="16">
        <f t="shared" si="2568"/>
        <v>0</v>
      </c>
      <c r="AC1146" s="16">
        <f t="shared" si="2568"/>
        <v>0</v>
      </c>
      <c r="AD1146" s="16">
        <f t="shared" si="2511"/>
        <v>462</v>
      </c>
      <c r="AE1146" s="16">
        <f t="shared" si="2512"/>
        <v>500</v>
      </c>
      <c r="AF1146" s="16">
        <f t="shared" si="2513"/>
        <v>500</v>
      </c>
      <c r="AG1146" s="16">
        <f t="shared" si="2568"/>
        <v>0</v>
      </c>
      <c r="AH1146" s="16">
        <f t="shared" si="2568"/>
        <v>0</v>
      </c>
      <c r="AI1146" s="16">
        <f t="shared" si="2568"/>
        <v>0</v>
      </c>
      <c r="AJ1146" s="16">
        <f t="shared" si="2514"/>
        <v>462</v>
      </c>
      <c r="AK1146" s="16">
        <f t="shared" si="2515"/>
        <v>500</v>
      </c>
      <c r="AL1146" s="16">
        <f t="shared" si="2516"/>
        <v>500</v>
      </c>
      <c r="AM1146" s="16">
        <f t="shared" si="2568"/>
        <v>0</v>
      </c>
      <c r="AN1146" s="16">
        <f t="shared" si="2568"/>
        <v>0</v>
      </c>
      <c r="AO1146" s="16">
        <f t="shared" si="2568"/>
        <v>0</v>
      </c>
      <c r="AP1146" s="16">
        <f t="shared" si="2491"/>
        <v>462</v>
      </c>
      <c r="AQ1146" s="16">
        <f t="shared" si="2568"/>
        <v>0</v>
      </c>
      <c r="AR1146" s="16">
        <f t="shared" si="2462"/>
        <v>462</v>
      </c>
      <c r="AS1146" s="16">
        <f t="shared" si="2492"/>
        <v>500</v>
      </c>
      <c r="AT1146" s="16">
        <f t="shared" si="2568"/>
        <v>0</v>
      </c>
      <c r="AU1146" s="16">
        <f t="shared" si="2463"/>
        <v>500</v>
      </c>
      <c r="AV1146" s="16">
        <f t="shared" si="2493"/>
        <v>500</v>
      </c>
      <c r="AW1146" s="16">
        <f t="shared" si="2568"/>
        <v>0</v>
      </c>
      <c r="AX1146" s="16">
        <f t="shared" si="2464"/>
        <v>500</v>
      </c>
      <c r="AY1146" s="16">
        <f t="shared" si="2568"/>
        <v>0</v>
      </c>
      <c r="AZ1146" s="35"/>
    </row>
    <row r="1147" spans="1:72" ht="31.2" x14ac:dyDescent="0.3">
      <c r="A1147" s="17" t="s">
        <v>1261</v>
      </c>
      <c r="B1147" s="56">
        <v>240</v>
      </c>
      <c r="C1147" s="60" t="s">
        <v>112</v>
      </c>
      <c r="D1147" s="60" t="s">
        <v>192</v>
      </c>
      <c r="E1147" s="12" t="s">
        <v>368</v>
      </c>
      <c r="F1147" s="16">
        <v>462</v>
      </c>
      <c r="G1147" s="16">
        <v>500</v>
      </c>
      <c r="H1147" s="16">
        <v>500</v>
      </c>
      <c r="I1147" s="16"/>
      <c r="J1147" s="16"/>
      <c r="K1147" s="16"/>
      <c r="L1147" s="16">
        <f t="shared" si="2541"/>
        <v>462</v>
      </c>
      <c r="M1147" s="16">
        <f t="shared" si="2542"/>
        <v>500</v>
      </c>
      <c r="N1147" s="16">
        <f t="shared" si="2543"/>
        <v>500</v>
      </c>
      <c r="O1147" s="16"/>
      <c r="P1147" s="16"/>
      <c r="Q1147" s="16"/>
      <c r="R1147" s="16">
        <f t="shared" si="2505"/>
        <v>462</v>
      </c>
      <c r="S1147" s="16">
        <f t="shared" si="2506"/>
        <v>500</v>
      </c>
      <c r="T1147" s="16">
        <f t="shared" si="2507"/>
        <v>500</v>
      </c>
      <c r="U1147" s="16"/>
      <c r="V1147" s="16"/>
      <c r="W1147" s="16"/>
      <c r="X1147" s="16">
        <f t="shared" si="2508"/>
        <v>462</v>
      </c>
      <c r="Y1147" s="16">
        <f t="shared" si="2509"/>
        <v>500</v>
      </c>
      <c r="Z1147" s="16">
        <f t="shared" si="2510"/>
        <v>500</v>
      </c>
      <c r="AA1147" s="16"/>
      <c r="AB1147" s="16"/>
      <c r="AC1147" s="16"/>
      <c r="AD1147" s="16">
        <f t="shared" si="2511"/>
        <v>462</v>
      </c>
      <c r="AE1147" s="16">
        <f t="shared" si="2512"/>
        <v>500</v>
      </c>
      <c r="AF1147" s="16">
        <f t="shared" si="2513"/>
        <v>500</v>
      </c>
      <c r="AG1147" s="16"/>
      <c r="AH1147" s="16"/>
      <c r="AI1147" s="16"/>
      <c r="AJ1147" s="16">
        <f t="shared" si="2514"/>
        <v>462</v>
      </c>
      <c r="AK1147" s="16">
        <f t="shared" si="2515"/>
        <v>500</v>
      </c>
      <c r="AL1147" s="16">
        <f t="shared" si="2516"/>
        <v>500</v>
      </c>
      <c r="AM1147" s="16"/>
      <c r="AN1147" s="16"/>
      <c r="AO1147" s="16"/>
      <c r="AP1147" s="16">
        <f t="shared" si="2491"/>
        <v>462</v>
      </c>
      <c r="AQ1147" s="16"/>
      <c r="AR1147" s="16">
        <f t="shared" si="2462"/>
        <v>462</v>
      </c>
      <c r="AS1147" s="16">
        <f t="shared" si="2492"/>
        <v>500</v>
      </c>
      <c r="AT1147" s="16"/>
      <c r="AU1147" s="16">
        <f t="shared" si="2463"/>
        <v>500</v>
      </c>
      <c r="AV1147" s="16">
        <f t="shared" si="2493"/>
        <v>500</v>
      </c>
      <c r="AW1147" s="16"/>
      <c r="AX1147" s="16">
        <f t="shared" si="2464"/>
        <v>500</v>
      </c>
      <c r="AY1147" s="16"/>
      <c r="AZ1147" s="35"/>
    </row>
    <row r="1148" spans="1:72" ht="62.4" x14ac:dyDescent="0.3">
      <c r="A1148" s="17" t="s">
        <v>1262</v>
      </c>
      <c r="B1148" s="56"/>
      <c r="C1148" s="60"/>
      <c r="D1148" s="60"/>
      <c r="E1148" s="12" t="s">
        <v>1270</v>
      </c>
      <c r="F1148" s="16">
        <f>F1149+F1153</f>
        <v>10416.1</v>
      </c>
      <c r="G1148" s="16">
        <f t="shared" ref="G1148:AY1148" si="2569">G1149+G1153</f>
        <v>10416.1</v>
      </c>
      <c r="H1148" s="16">
        <f t="shared" si="2569"/>
        <v>10416.1</v>
      </c>
      <c r="I1148" s="16">
        <f t="shared" ref="I1148:K1148" si="2570">I1149+I1153</f>
        <v>0</v>
      </c>
      <c r="J1148" s="16">
        <f t="shared" si="2570"/>
        <v>0</v>
      </c>
      <c r="K1148" s="16">
        <f t="shared" si="2570"/>
        <v>0</v>
      </c>
      <c r="L1148" s="16">
        <f t="shared" si="2541"/>
        <v>10416.1</v>
      </c>
      <c r="M1148" s="16">
        <f t="shared" si="2542"/>
        <v>10416.1</v>
      </c>
      <c r="N1148" s="16">
        <f t="shared" si="2543"/>
        <v>10416.1</v>
      </c>
      <c r="O1148" s="16">
        <f t="shared" ref="O1148:Q1148" si="2571">O1149+O1153</f>
        <v>2136.63</v>
      </c>
      <c r="P1148" s="16">
        <f t="shared" si="2571"/>
        <v>0</v>
      </c>
      <c r="Q1148" s="16">
        <f t="shared" si="2571"/>
        <v>0</v>
      </c>
      <c r="R1148" s="16">
        <f t="shared" si="2505"/>
        <v>12552.73</v>
      </c>
      <c r="S1148" s="16">
        <f t="shared" si="2506"/>
        <v>10416.1</v>
      </c>
      <c r="T1148" s="16">
        <f t="shared" si="2507"/>
        <v>10416.1</v>
      </c>
      <c r="U1148" s="16">
        <f t="shared" ref="U1148:W1148" si="2572">U1149+U1153</f>
        <v>0</v>
      </c>
      <c r="V1148" s="16">
        <f t="shared" si="2572"/>
        <v>0</v>
      </c>
      <c r="W1148" s="16">
        <f t="shared" si="2572"/>
        <v>0</v>
      </c>
      <c r="X1148" s="16">
        <f t="shared" si="2508"/>
        <v>12552.73</v>
      </c>
      <c r="Y1148" s="16">
        <f t="shared" si="2509"/>
        <v>10416.1</v>
      </c>
      <c r="Z1148" s="16">
        <f t="shared" si="2510"/>
        <v>10416.1</v>
      </c>
      <c r="AA1148" s="16">
        <f t="shared" ref="AA1148:AC1148" si="2573">AA1149+AA1153</f>
        <v>0</v>
      </c>
      <c r="AB1148" s="16">
        <f t="shared" si="2573"/>
        <v>0</v>
      </c>
      <c r="AC1148" s="16">
        <f t="shared" si="2573"/>
        <v>0</v>
      </c>
      <c r="AD1148" s="16">
        <f t="shared" si="2511"/>
        <v>12552.73</v>
      </c>
      <c r="AE1148" s="16">
        <f t="shared" si="2512"/>
        <v>10416.1</v>
      </c>
      <c r="AF1148" s="16">
        <f t="shared" si="2513"/>
        <v>10416.1</v>
      </c>
      <c r="AG1148" s="16">
        <f t="shared" ref="AG1148:AI1148" si="2574">AG1149+AG1153</f>
        <v>0</v>
      </c>
      <c r="AH1148" s="16">
        <f t="shared" si="2574"/>
        <v>0</v>
      </c>
      <c r="AI1148" s="16">
        <f t="shared" si="2574"/>
        <v>0</v>
      </c>
      <c r="AJ1148" s="16">
        <f t="shared" si="2514"/>
        <v>12552.73</v>
      </c>
      <c r="AK1148" s="16">
        <f t="shared" si="2515"/>
        <v>10416.1</v>
      </c>
      <c r="AL1148" s="16">
        <f t="shared" si="2516"/>
        <v>10416.1</v>
      </c>
      <c r="AM1148" s="16">
        <f t="shared" ref="AM1148:AO1148" si="2575">AM1149+AM1153</f>
        <v>-5.4</v>
      </c>
      <c r="AN1148" s="16">
        <f t="shared" si="2575"/>
        <v>0</v>
      </c>
      <c r="AO1148" s="16">
        <f t="shared" si="2575"/>
        <v>0</v>
      </c>
      <c r="AP1148" s="16">
        <f t="shared" si="2491"/>
        <v>12547.33</v>
      </c>
      <c r="AQ1148" s="16">
        <f t="shared" ref="AQ1148" si="2576">AQ1149+AQ1153</f>
        <v>0</v>
      </c>
      <c r="AR1148" s="16">
        <f t="shared" si="2462"/>
        <v>12547.33</v>
      </c>
      <c r="AS1148" s="16">
        <f t="shared" si="2492"/>
        <v>10416.1</v>
      </c>
      <c r="AT1148" s="16">
        <f t="shared" ref="AT1148" si="2577">AT1149+AT1153</f>
        <v>0</v>
      </c>
      <c r="AU1148" s="16">
        <f t="shared" si="2463"/>
        <v>10416.1</v>
      </c>
      <c r="AV1148" s="16">
        <f t="shared" si="2493"/>
        <v>10416.1</v>
      </c>
      <c r="AW1148" s="16">
        <f t="shared" ref="AW1148" si="2578">AW1149+AW1153</f>
        <v>0</v>
      </c>
      <c r="AX1148" s="16">
        <f t="shared" si="2464"/>
        <v>10416.1</v>
      </c>
      <c r="AY1148" s="16">
        <f t="shared" si="2569"/>
        <v>0</v>
      </c>
      <c r="AZ1148" s="35"/>
    </row>
    <row r="1149" spans="1:72" ht="109.2" x14ac:dyDescent="0.3">
      <c r="A1149" s="17" t="s">
        <v>1263</v>
      </c>
      <c r="B1149" s="56"/>
      <c r="C1149" s="60"/>
      <c r="D1149" s="60"/>
      <c r="E1149" s="12" t="s">
        <v>1271</v>
      </c>
      <c r="F1149" s="16">
        <f>F1150</f>
        <v>1955.1</v>
      </c>
      <c r="G1149" s="16">
        <f t="shared" ref="G1149:AY1151" si="2579">G1150</f>
        <v>1955.1</v>
      </c>
      <c r="H1149" s="16">
        <f t="shared" si="2579"/>
        <v>1955.1</v>
      </c>
      <c r="I1149" s="16">
        <f t="shared" si="2579"/>
        <v>0</v>
      </c>
      <c r="J1149" s="16">
        <f t="shared" si="2579"/>
        <v>0</v>
      </c>
      <c r="K1149" s="16">
        <f t="shared" si="2579"/>
        <v>0</v>
      </c>
      <c r="L1149" s="16">
        <f t="shared" si="2541"/>
        <v>1955.1</v>
      </c>
      <c r="M1149" s="16">
        <f t="shared" si="2542"/>
        <v>1955.1</v>
      </c>
      <c r="N1149" s="16">
        <f t="shared" si="2543"/>
        <v>1955.1</v>
      </c>
      <c r="O1149" s="16">
        <f t="shared" si="2579"/>
        <v>2136.63</v>
      </c>
      <c r="P1149" s="16">
        <f t="shared" si="2579"/>
        <v>0</v>
      </c>
      <c r="Q1149" s="16">
        <f t="shared" si="2579"/>
        <v>0</v>
      </c>
      <c r="R1149" s="16">
        <f t="shared" si="2505"/>
        <v>4091.73</v>
      </c>
      <c r="S1149" s="16">
        <f t="shared" si="2506"/>
        <v>1955.1</v>
      </c>
      <c r="T1149" s="16">
        <f t="shared" si="2507"/>
        <v>1955.1</v>
      </c>
      <c r="U1149" s="16">
        <f t="shared" si="2579"/>
        <v>0</v>
      </c>
      <c r="V1149" s="16">
        <f t="shared" si="2579"/>
        <v>0</v>
      </c>
      <c r="W1149" s="16">
        <f t="shared" si="2579"/>
        <v>0</v>
      </c>
      <c r="X1149" s="16">
        <f t="shared" si="2508"/>
        <v>4091.73</v>
      </c>
      <c r="Y1149" s="16">
        <f t="shared" si="2509"/>
        <v>1955.1</v>
      </c>
      <c r="Z1149" s="16">
        <f t="shared" si="2510"/>
        <v>1955.1</v>
      </c>
      <c r="AA1149" s="16">
        <f t="shared" si="2579"/>
        <v>0</v>
      </c>
      <c r="AB1149" s="16">
        <f t="shared" si="2579"/>
        <v>0</v>
      </c>
      <c r="AC1149" s="16">
        <f t="shared" si="2579"/>
        <v>0</v>
      </c>
      <c r="AD1149" s="16">
        <f t="shared" si="2511"/>
        <v>4091.73</v>
      </c>
      <c r="AE1149" s="16">
        <f t="shared" si="2512"/>
        <v>1955.1</v>
      </c>
      <c r="AF1149" s="16">
        <f t="shared" si="2513"/>
        <v>1955.1</v>
      </c>
      <c r="AG1149" s="16">
        <f t="shared" si="2579"/>
        <v>0</v>
      </c>
      <c r="AH1149" s="16">
        <f t="shared" si="2579"/>
        <v>0</v>
      </c>
      <c r="AI1149" s="16">
        <f t="shared" si="2579"/>
        <v>0</v>
      </c>
      <c r="AJ1149" s="16">
        <f t="shared" si="2514"/>
        <v>4091.73</v>
      </c>
      <c r="AK1149" s="16">
        <f t="shared" si="2515"/>
        <v>1955.1</v>
      </c>
      <c r="AL1149" s="16">
        <f t="shared" si="2516"/>
        <v>1955.1</v>
      </c>
      <c r="AM1149" s="16">
        <f t="shared" si="2579"/>
        <v>0</v>
      </c>
      <c r="AN1149" s="16">
        <f t="shared" si="2579"/>
        <v>0</v>
      </c>
      <c r="AO1149" s="16">
        <f t="shared" si="2579"/>
        <v>0</v>
      </c>
      <c r="AP1149" s="16">
        <f t="shared" si="2491"/>
        <v>4091.73</v>
      </c>
      <c r="AQ1149" s="16">
        <f t="shared" si="2579"/>
        <v>0</v>
      </c>
      <c r="AR1149" s="16">
        <f t="shared" ref="AR1149:AR1173" si="2580">AP1149+AQ1149</f>
        <v>4091.73</v>
      </c>
      <c r="AS1149" s="16">
        <f t="shared" si="2492"/>
        <v>1955.1</v>
      </c>
      <c r="AT1149" s="16">
        <f t="shared" si="2579"/>
        <v>0</v>
      </c>
      <c r="AU1149" s="16">
        <f t="shared" ref="AU1149:AU1173" si="2581">AS1149+AT1149</f>
        <v>1955.1</v>
      </c>
      <c r="AV1149" s="16">
        <f t="shared" si="2493"/>
        <v>1955.1</v>
      </c>
      <c r="AW1149" s="16">
        <f t="shared" si="2579"/>
        <v>0</v>
      </c>
      <c r="AX1149" s="16">
        <f t="shared" ref="AX1149:AX1173" si="2582">AV1149+AW1149</f>
        <v>1955.1</v>
      </c>
      <c r="AY1149" s="16">
        <f t="shared" si="2579"/>
        <v>0</v>
      </c>
      <c r="AZ1149" s="35"/>
    </row>
    <row r="1150" spans="1:72" ht="31.2" x14ac:dyDescent="0.3">
      <c r="A1150" s="17" t="s">
        <v>1263</v>
      </c>
      <c r="B1150" s="17" t="s">
        <v>844</v>
      </c>
      <c r="C1150" s="60"/>
      <c r="D1150" s="60"/>
      <c r="E1150" s="12" t="s">
        <v>392</v>
      </c>
      <c r="F1150" s="16">
        <f>F1151</f>
        <v>1955.1</v>
      </c>
      <c r="G1150" s="16">
        <f t="shared" si="2579"/>
        <v>1955.1</v>
      </c>
      <c r="H1150" s="16">
        <f t="shared" si="2579"/>
        <v>1955.1</v>
      </c>
      <c r="I1150" s="16">
        <f t="shared" si="2579"/>
        <v>0</v>
      </c>
      <c r="J1150" s="16">
        <f t="shared" si="2579"/>
        <v>0</v>
      </c>
      <c r="K1150" s="16">
        <f t="shared" si="2579"/>
        <v>0</v>
      </c>
      <c r="L1150" s="16">
        <f t="shared" si="2541"/>
        <v>1955.1</v>
      </c>
      <c r="M1150" s="16">
        <f t="shared" si="2542"/>
        <v>1955.1</v>
      </c>
      <c r="N1150" s="16">
        <f t="shared" si="2543"/>
        <v>1955.1</v>
      </c>
      <c r="O1150" s="16">
        <f t="shared" si="2579"/>
        <v>2136.63</v>
      </c>
      <c r="P1150" s="16">
        <f t="shared" si="2579"/>
        <v>0</v>
      </c>
      <c r="Q1150" s="16">
        <f t="shared" si="2579"/>
        <v>0</v>
      </c>
      <c r="R1150" s="16">
        <f t="shared" si="2505"/>
        <v>4091.73</v>
      </c>
      <c r="S1150" s="16">
        <f t="shared" si="2506"/>
        <v>1955.1</v>
      </c>
      <c r="T1150" s="16">
        <f t="shared" si="2507"/>
        <v>1955.1</v>
      </c>
      <c r="U1150" s="16">
        <f t="shared" si="2579"/>
        <v>0</v>
      </c>
      <c r="V1150" s="16">
        <f t="shared" si="2579"/>
        <v>0</v>
      </c>
      <c r="W1150" s="16">
        <f t="shared" si="2579"/>
        <v>0</v>
      </c>
      <c r="X1150" s="16">
        <f t="shared" si="2508"/>
        <v>4091.73</v>
      </c>
      <c r="Y1150" s="16">
        <f t="shared" si="2509"/>
        <v>1955.1</v>
      </c>
      <c r="Z1150" s="16">
        <f t="shared" si="2510"/>
        <v>1955.1</v>
      </c>
      <c r="AA1150" s="16">
        <f t="shared" si="2579"/>
        <v>0</v>
      </c>
      <c r="AB1150" s="16">
        <f t="shared" si="2579"/>
        <v>0</v>
      </c>
      <c r="AC1150" s="16">
        <f t="shared" si="2579"/>
        <v>0</v>
      </c>
      <c r="AD1150" s="16">
        <f t="shared" si="2511"/>
        <v>4091.73</v>
      </c>
      <c r="AE1150" s="16">
        <f t="shared" si="2512"/>
        <v>1955.1</v>
      </c>
      <c r="AF1150" s="16">
        <f t="shared" si="2513"/>
        <v>1955.1</v>
      </c>
      <c r="AG1150" s="16">
        <f t="shared" si="2579"/>
        <v>0</v>
      </c>
      <c r="AH1150" s="16">
        <f t="shared" si="2579"/>
        <v>0</v>
      </c>
      <c r="AI1150" s="16">
        <f t="shared" si="2579"/>
        <v>0</v>
      </c>
      <c r="AJ1150" s="16">
        <f t="shared" si="2514"/>
        <v>4091.73</v>
      </c>
      <c r="AK1150" s="16">
        <f t="shared" si="2515"/>
        <v>1955.1</v>
      </c>
      <c r="AL1150" s="16">
        <f t="shared" si="2516"/>
        <v>1955.1</v>
      </c>
      <c r="AM1150" s="16">
        <f t="shared" si="2579"/>
        <v>0</v>
      </c>
      <c r="AN1150" s="16">
        <f t="shared" si="2579"/>
        <v>0</v>
      </c>
      <c r="AO1150" s="16">
        <f t="shared" si="2579"/>
        <v>0</v>
      </c>
      <c r="AP1150" s="16">
        <f t="shared" si="2491"/>
        <v>4091.73</v>
      </c>
      <c r="AQ1150" s="16">
        <f t="shared" si="2579"/>
        <v>0</v>
      </c>
      <c r="AR1150" s="16">
        <f t="shared" si="2580"/>
        <v>4091.73</v>
      </c>
      <c r="AS1150" s="16">
        <f t="shared" si="2492"/>
        <v>1955.1</v>
      </c>
      <c r="AT1150" s="16">
        <f t="shared" si="2579"/>
        <v>0</v>
      </c>
      <c r="AU1150" s="16">
        <f t="shared" si="2581"/>
        <v>1955.1</v>
      </c>
      <c r="AV1150" s="16">
        <f t="shared" si="2493"/>
        <v>1955.1</v>
      </c>
      <c r="AW1150" s="16">
        <f t="shared" si="2579"/>
        <v>0</v>
      </c>
      <c r="AX1150" s="16">
        <f t="shared" si="2582"/>
        <v>1955.1</v>
      </c>
      <c r="AY1150" s="16">
        <f t="shared" si="2579"/>
        <v>0</v>
      </c>
      <c r="AZ1150" s="35"/>
    </row>
    <row r="1151" spans="1:72" ht="46.8" x14ac:dyDescent="0.3">
      <c r="A1151" s="17" t="s">
        <v>1263</v>
      </c>
      <c r="B1151" s="56">
        <v>240</v>
      </c>
      <c r="C1151" s="60"/>
      <c r="D1151" s="60"/>
      <c r="E1151" s="12" t="s">
        <v>400</v>
      </c>
      <c r="F1151" s="16">
        <f>F1152</f>
        <v>1955.1</v>
      </c>
      <c r="G1151" s="16">
        <f t="shared" si="2579"/>
        <v>1955.1</v>
      </c>
      <c r="H1151" s="16">
        <f t="shared" si="2579"/>
        <v>1955.1</v>
      </c>
      <c r="I1151" s="16">
        <f t="shared" si="2579"/>
        <v>0</v>
      </c>
      <c r="J1151" s="16">
        <f t="shared" si="2579"/>
        <v>0</v>
      </c>
      <c r="K1151" s="16">
        <f t="shared" si="2579"/>
        <v>0</v>
      </c>
      <c r="L1151" s="16">
        <f t="shared" si="2541"/>
        <v>1955.1</v>
      </c>
      <c r="M1151" s="16">
        <f t="shared" si="2542"/>
        <v>1955.1</v>
      </c>
      <c r="N1151" s="16">
        <f t="shared" si="2543"/>
        <v>1955.1</v>
      </c>
      <c r="O1151" s="16">
        <f t="shared" si="2579"/>
        <v>2136.63</v>
      </c>
      <c r="P1151" s="16">
        <f t="shared" si="2579"/>
        <v>0</v>
      </c>
      <c r="Q1151" s="16">
        <f t="shared" si="2579"/>
        <v>0</v>
      </c>
      <c r="R1151" s="16">
        <f t="shared" si="2505"/>
        <v>4091.73</v>
      </c>
      <c r="S1151" s="16">
        <f t="shared" si="2506"/>
        <v>1955.1</v>
      </c>
      <c r="T1151" s="16">
        <f t="shared" si="2507"/>
        <v>1955.1</v>
      </c>
      <c r="U1151" s="16">
        <f t="shared" si="2579"/>
        <v>0</v>
      </c>
      <c r="V1151" s="16">
        <f t="shared" si="2579"/>
        <v>0</v>
      </c>
      <c r="W1151" s="16">
        <f t="shared" si="2579"/>
        <v>0</v>
      </c>
      <c r="X1151" s="16">
        <f t="shared" si="2508"/>
        <v>4091.73</v>
      </c>
      <c r="Y1151" s="16">
        <f t="shared" si="2509"/>
        <v>1955.1</v>
      </c>
      <c r="Z1151" s="16">
        <f t="shared" si="2510"/>
        <v>1955.1</v>
      </c>
      <c r="AA1151" s="16">
        <f t="shared" si="2579"/>
        <v>0</v>
      </c>
      <c r="AB1151" s="16">
        <f t="shared" si="2579"/>
        <v>0</v>
      </c>
      <c r="AC1151" s="16">
        <f t="shared" si="2579"/>
        <v>0</v>
      </c>
      <c r="AD1151" s="16">
        <f t="shared" si="2511"/>
        <v>4091.73</v>
      </c>
      <c r="AE1151" s="16">
        <f t="shared" si="2512"/>
        <v>1955.1</v>
      </c>
      <c r="AF1151" s="16">
        <f t="shared" si="2513"/>
        <v>1955.1</v>
      </c>
      <c r="AG1151" s="16">
        <f t="shared" si="2579"/>
        <v>0</v>
      </c>
      <c r="AH1151" s="16">
        <f t="shared" si="2579"/>
        <v>0</v>
      </c>
      <c r="AI1151" s="16">
        <f t="shared" si="2579"/>
        <v>0</v>
      </c>
      <c r="AJ1151" s="16">
        <f t="shared" si="2514"/>
        <v>4091.73</v>
      </c>
      <c r="AK1151" s="16">
        <f t="shared" si="2515"/>
        <v>1955.1</v>
      </c>
      <c r="AL1151" s="16">
        <f t="shared" si="2516"/>
        <v>1955.1</v>
      </c>
      <c r="AM1151" s="16">
        <f t="shared" si="2579"/>
        <v>0</v>
      </c>
      <c r="AN1151" s="16">
        <f t="shared" si="2579"/>
        <v>0</v>
      </c>
      <c r="AO1151" s="16">
        <f t="shared" si="2579"/>
        <v>0</v>
      </c>
      <c r="AP1151" s="16">
        <f t="shared" si="2491"/>
        <v>4091.73</v>
      </c>
      <c r="AQ1151" s="16">
        <f t="shared" si="2579"/>
        <v>0</v>
      </c>
      <c r="AR1151" s="16">
        <f t="shared" si="2580"/>
        <v>4091.73</v>
      </c>
      <c r="AS1151" s="16">
        <f t="shared" si="2492"/>
        <v>1955.1</v>
      </c>
      <c r="AT1151" s="16">
        <f t="shared" si="2579"/>
        <v>0</v>
      </c>
      <c r="AU1151" s="16">
        <f t="shared" si="2581"/>
        <v>1955.1</v>
      </c>
      <c r="AV1151" s="16">
        <f t="shared" si="2493"/>
        <v>1955.1</v>
      </c>
      <c r="AW1151" s="16">
        <f t="shared" si="2579"/>
        <v>0</v>
      </c>
      <c r="AX1151" s="16">
        <f t="shared" si="2582"/>
        <v>1955.1</v>
      </c>
      <c r="AY1151" s="16">
        <f t="shared" si="2579"/>
        <v>0</v>
      </c>
      <c r="AZ1151" s="35"/>
    </row>
    <row r="1152" spans="1:72" ht="31.2" x14ac:dyDescent="0.3">
      <c r="A1152" s="17" t="s">
        <v>1263</v>
      </c>
      <c r="B1152" s="56">
        <v>240</v>
      </c>
      <c r="C1152" s="60" t="s">
        <v>112</v>
      </c>
      <c r="D1152" s="60" t="s">
        <v>192</v>
      </c>
      <c r="E1152" s="12" t="s">
        <v>368</v>
      </c>
      <c r="F1152" s="16">
        <v>1955.1</v>
      </c>
      <c r="G1152" s="16">
        <v>1955.1</v>
      </c>
      <c r="H1152" s="16">
        <v>1955.1</v>
      </c>
      <c r="I1152" s="16"/>
      <c r="J1152" s="16"/>
      <c r="K1152" s="16"/>
      <c r="L1152" s="16">
        <f t="shared" si="2541"/>
        <v>1955.1</v>
      </c>
      <c r="M1152" s="16">
        <f t="shared" si="2542"/>
        <v>1955.1</v>
      </c>
      <c r="N1152" s="16">
        <f t="shared" si="2543"/>
        <v>1955.1</v>
      </c>
      <c r="O1152" s="16">
        <v>2136.63</v>
      </c>
      <c r="P1152" s="16"/>
      <c r="Q1152" s="16"/>
      <c r="R1152" s="16">
        <f t="shared" si="2505"/>
        <v>4091.73</v>
      </c>
      <c r="S1152" s="16">
        <f t="shared" si="2506"/>
        <v>1955.1</v>
      </c>
      <c r="T1152" s="16">
        <f t="shared" si="2507"/>
        <v>1955.1</v>
      </c>
      <c r="U1152" s="16"/>
      <c r="V1152" s="16"/>
      <c r="W1152" s="16"/>
      <c r="X1152" s="16">
        <f t="shared" si="2508"/>
        <v>4091.73</v>
      </c>
      <c r="Y1152" s="16">
        <f t="shared" si="2509"/>
        <v>1955.1</v>
      </c>
      <c r="Z1152" s="16">
        <f t="shared" si="2510"/>
        <v>1955.1</v>
      </c>
      <c r="AA1152" s="16"/>
      <c r="AB1152" s="16"/>
      <c r="AC1152" s="16"/>
      <c r="AD1152" s="16">
        <f t="shared" si="2511"/>
        <v>4091.73</v>
      </c>
      <c r="AE1152" s="16">
        <f t="shared" si="2512"/>
        <v>1955.1</v>
      </c>
      <c r="AF1152" s="16">
        <f t="shared" si="2513"/>
        <v>1955.1</v>
      </c>
      <c r="AG1152" s="16"/>
      <c r="AH1152" s="16"/>
      <c r="AI1152" s="16"/>
      <c r="AJ1152" s="16">
        <f t="shared" si="2514"/>
        <v>4091.73</v>
      </c>
      <c r="AK1152" s="16">
        <f t="shared" si="2515"/>
        <v>1955.1</v>
      </c>
      <c r="AL1152" s="16">
        <f t="shared" si="2516"/>
        <v>1955.1</v>
      </c>
      <c r="AM1152" s="16"/>
      <c r="AN1152" s="16"/>
      <c r="AO1152" s="16"/>
      <c r="AP1152" s="16">
        <f t="shared" si="2491"/>
        <v>4091.73</v>
      </c>
      <c r="AQ1152" s="16"/>
      <c r="AR1152" s="16">
        <f t="shared" si="2580"/>
        <v>4091.73</v>
      </c>
      <c r="AS1152" s="16">
        <f t="shared" si="2492"/>
        <v>1955.1</v>
      </c>
      <c r="AT1152" s="16"/>
      <c r="AU1152" s="16">
        <f t="shared" si="2581"/>
        <v>1955.1</v>
      </c>
      <c r="AV1152" s="16">
        <f t="shared" si="2493"/>
        <v>1955.1</v>
      </c>
      <c r="AW1152" s="16"/>
      <c r="AX1152" s="16">
        <f t="shared" si="2582"/>
        <v>1955.1</v>
      </c>
      <c r="AY1152" s="16"/>
      <c r="AZ1152" s="35"/>
    </row>
    <row r="1153" spans="1:72" ht="46.8" x14ac:dyDescent="0.3">
      <c r="A1153" s="17" t="s">
        <v>1264</v>
      </c>
      <c r="B1153" s="56"/>
      <c r="C1153" s="60"/>
      <c r="D1153" s="60"/>
      <c r="E1153" s="12" t="s">
        <v>1272</v>
      </c>
      <c r="F1153" s="16">
        <f>F1154</f>
        <v>8461</v>
      </c>
      <c r="G1153" s="16">
        <f t="shared" ref="G1153:AY1155" si="2583">G1154</f>
        <v>8461</v>
      </c>
      <c r="H1153" s="16">
        <f t="shared" si="2583"/>
        <v>8461</v>
      </c>
      <c r="I1153" s="16">
        <f t="shared" si="2583"/>
        <v>0</v>
      </c>
      <c r="J1153" s="16">
        <f t="shared" si="2583"/>
        <v>0</v>
      </c>
      <c r="K1153" s="16">
        <f t="shared" si="2583"/>
        <v>0</v>
      </c>
      <c r="L1153" s="16">
        <f t="shared" si="2541"/>
        <v>8461</v>
      </c>
      <c r="M1153" s="16">
        <f t="shared" si="2542"/>
        <v>8461</v>
      </c>
      <c r="N1153" s="16">
        <f t="shared" si="2543"/>
        <v>8461</v>
      </c>
      <c r="O1153" s="16">
        <f t="shared" si="2583"/>
        <v>0</v>
      </c>
      <c r="P1153" s="16">
        <f t="shared" si="2583"/>
        <v>0</v>
      </c>
      <c r="Q1153" s="16">
        <f t="shared" si="2583"/>
        <v>0</v>
      </c>
      <c r="R1153" s="16">
        <f t="shared" si="2505"/>
        <v>8461</v>
      </c>
      <c r="S1153" s="16">
        <f t="shared" si="2506"/>
        <v>8461</v>
      </c>
      <c r="T1153" s="16">
        <f t="shared" si="2507"/>
        <v>8461</v>
      </c>
      <c r="U1153" s="16">
        <f t="shared" si="2583"/>
        <v>0</v>
      </c>
      <c r="V1153" s="16">
        <f t="shared" si="2583"/>
        <v>0</v>
      </c>
      <c r="W1153" s="16">
        <f t="shared" si="2583"/>
        <v>0</v>
      </c>
      <c r="X1153" s="16">
        <f t="shared" si="2508"/>
        <v>8461</v>
      </c>
      <c r="Y1153" s="16">
        <f t="shared" si="2509"/>
        <v>8461</v>
      </c>
      <c r="Z1153" s="16">
        <f t="shared" si="2510"/>
        <v>8461</v>
      </c>
      <c r="AA1153" s="16">
        <f t="shared" si="2583"/>
        <v>0</v>
      </c>
      <c r="AB1153" s="16">
        <f t="shared" si="2583"/>
        <v>0</v>
      </c>
      <c r="AC1153" s="16">
        <f t="shared" si="2583"/>
        <v>0</v>
      </c>
      <c r="AD1153" s="16">
        <f t="shared" si="2511"/>
        <v>8461</v>
      </c>
      <c r="AE1153" s="16">
        <f t="shared" si="2512"/>
        <v>8461</v>
      </c>
      <c r="AF1153" s="16">
        <f t="shared" si="2513"/>
        <v>8461</v>
      </c>
      <c r="AG1153" s="16">
        <f t="shared" si="2583"/>
        <v>0</v>
      </c>
      <c r="AH1153" s="16">
        <f t="shared" si="2583"/>
        <v>0</v>
      </c>
      <c r="AI1153" s="16">
        <f t="shared" si="2583"/>
        <v>0</v>
      </c>
      <c r="AJ1153" s="16">
        <f t="shared" si="2514"/>
        <v>8461</v>
      </c>
      <c r="AK1153" s="16">
        <f t="shared" si="2515"/>
        <v>8461</v>
      </c>
      <c r="AL1153" s="16">
        <f t="shared" si="2516"/>
        <v>8461</v>
      </c>
      <c r="AM1153" s="16">
        <f t="shared" si="2583"/>
        <v>-5.4</v>
      </c>
      <c r="AN1153" s="16">
        <f t="shared" si="2583"/>
        <v>0</v>
      </c>
      <c r="AO1153" s="16">
        <f t="shared" si="2583"/>
        <v>0</v>
      </c>
      <c r="AP1153" s="16">
        <f t="shared" si="2491"/>
        <v>8455.6</v>
      </c>
      <c r="AQ1153" s="16">
        <f t="shared" si="2583"/>
        <v>0</v>
      </c>
      <c r="AR1153" s="16">
        <f t="shared" si="2580"/>
        <v>8455.6</v>
      </c>
      <c r="AS1153" s="16">
        <f t="shared" si="2492"/>
        <v>8461</v>
      </c>
      <c r="AT1153" s="16">
        <f t="shared" si="2583"/>
        <v>0</v>
      </c>
      <c r="AU1153" s="16">
        <f t="shared" si="2581"/>
        <v>8461</v>
      </c>
      <c r="AV1153" s="16">
        <f t="shared" si="2493"/>
        <v>8461</v>
      </c>
      <c r="AW1153" s="16">
        <f t="shared" si="2583"/>
        <v>0</v>
      </c>
      <c r="AX1153" s="16">
        <f t="shared" si="2582"/>
        <v>8461</v>
      </c>
      <c r="AY1153" s="16">
        <f t="shared" si="2583"/>
        <v>0</v>
      </c>
      <c r="AZ1153" s="35"/>
    </row>
    <row r="1154" spans="1:72" ht="31.2" x14ac:dyDescent="0.3">
      <c r="A1154" s="17" t="s">
        <v>1264</v>
      </c>
      <c r="B1154" s="17" t="s">
        <v>844</v>
      </c>
      <c r="C1154" s="60"/>
      <c r="D1154" s="60"/>
      <c r="E1154" s="12" t="s">
        <v>392</v>
      </c>
      <c r="F1154" s="16">
        <f>F1155</f>
        <v>8461</v>
      </c>
      <c r="G1154" s="16">
        <f t="shared" si="2583"/>
        <v>8461</v>
      </c>
      <c r="H1154" s="16">
        <f t="shared" si="2583"/>
        <v>8461</v>
      </c>
      <c r="I1154" s="16">
        <f t="shared" si="2583"/>
        <v>0</v>
      </c>
      <c r="J1154" s="16">
        <f t="shared" si="2583"/>
        <v>0</v>
      </c>
      <c r="K1154" s="16">
        <f t="shared" si="2583"/>
        <v>0</v>
      </c>
      <c r="L1154" s="16">
        <f t="shared" si="2541"/>
        <v>8461</v>
      </c>
      <c r="M1154" s="16">
        <f t="shared" si="2542"/>
        <v>8461</v>
      </c>
      <c r="N1154" s="16">
        <f t="shared" si="2543"/>
        <v>8461</v>
      </c>
      <c r="O1154" s="16">
        <f t="shared" si="2583"/>
        <v>0</v>
      </c>
      <c r="P1154" s="16">
        <f t="shared" si="2583"/>
        <v>0</v>
      </c>
      <c r="Q1154" s="16">
        <f t="shared" si="2583"/>
        <v>0</v>
      </c>
      <c r="R1154" s="16">
        <f t="shared" si="2505"/>
        <v>8461</v>
      </c>
      <c r="S1154" s="16">
        <f t="shared" si="2506"/>
        <v>8461</v>
      </c>
      <c r="T1154" s="16">
        <f t="shared" si="2507"/>
        <v>8461</v>
      </c>
      <c r="U1154" s="16">
        <f t="shared" si="2583"/>
        <v>0</v>
      </c>
      <c r="V1154" s="16">
        <f t="shared" si="2583"/>
        <v>0</v>
      </c>
      <c r="W1154" s="16">
        <f t="shared" si="2583"/>
        <v>0</v>
      </c>
      <c r="X1154" s="16">
        <f t="shared" si="2508"/>
        <v>8461</v>
      </c>
      <c r="Y1154" s="16">
        <f t="shared" si="2509"/>
        <v>8461</v>
      </c>
      <c r="Z1154" s="16">
        <f t="shared" si="2510"/>
        <v>8461</v>
      </c>
      <c r="AA1154" s="16">
        <f t="shared" si="2583"/>
        <v>0</v>
      </c>
      <c r="AB1154" s="16">
        <f t="shared" si="2583"/>
        <v>0</v>
      </c>
      <c r="AC1154" s="16">
        <f t="shared" si="2583"/>
        <v>0</v>
      </c>
      <c r="AD1154" s="16">
        <f t="shared" si="2511"/>
        <v>8461</v>
      </c>
      <c r="AE1154" s="16">
        <f t="shared" si="2512"/>
        <v>8461</v>
      </c>
      <c r="AF1154" s="16">
        <f t="shared" si="2513"/>
        <v>8461</v>
      </c>
      <c r="AG1154" s="16">
        <f t="shared" si="2583"/>
        <v>0</v>
      </c>
      <c r="AH1154" s="16">
        <f t="shared" si="2583"/>
        <v>0</v>
      </c>
      <c r="AI1154" s="16">
        <f t="shared" si="2583"/>
        <v>0</v>
      </c>
      <c r="AJ1154" s="16">
        <f t="shared" si="2514"/>
        <v>8461</v>
      </c>
      <c r="AK1154" s="16">
        <f t="shared" si="2515"/>
        <v>8461</v>
      </c>
      <c r="AL1154" s="16">
        <f t="shared" si="2516"/>
        <v>8461</v>
      </c>
      <c r="AM1154" s="16">
        <f t="shared" si="2583"/>
        <v>-5.4</v>
      </c>
      <c r="AN1154" s="16">
        <f t="shared" si="2583"/>
        <v>0</v>
      </c>
      <c r="AO1154" s="16">
        <f t="shared" si="2583"/>
        <v>0</v>
      </c>
      <c r="AP1154" s="16">
        <f t="shared" si="2491"/>
        <v>8455.6</v>
      </c>
      <c r="AQ1154" s="16">
        <f t="shared" si="2583"/>
        <v>0</v>
      </c>
      <c r="AR1154" s="16">
        <f t="shared" si="2580"/>
        <v>8455.6</v>
      </c>
      <c r="AS1154" s="16">
        <f t="shared" si="2492"/>
        <v>8461</v>
      </c>
      <c r="AT1154" s="16">
        <f t="shared" si="2583"/>
        <v>0</v>
      </c>
      <c r="AU1154" s="16">
        <f t="shared" si="2581"/>
        <v>8461</v>
      </c>
      <c r="AV1154" s="16">
        <f t="shared" si="2493"/>
        <v>8461</v>
      </c>
      <c r="AW1154" s="16">
        <f t="shared" si="2583"/>
        <v>0</v>
      </c>
      <c r="AX1154" s="16">
        <f t="shared" si="2582"/>
        <v>8461</v>
      </c>
      <c r="AY1154" s="16">
        <f t="shared" si="2583"/>
        <v>0</v>
      </c>
      <c r="AZ1154" s="35"/>
    </row>
    <row r="1155" spans="1:72" ht="46.8" x14ac:dyDescent="0.3">
      <c r="A1155" s="17" t="s">
        <v>1264</v>
      </c>
      <c r="B1155" s="56">
        <v>240</v>
      </c>
      <c r="C1155" s="60"/>
      <c r="D1155" s="60"/>
      <c r="E1155" s="12" t="s">
        <v>400</v>
      </c>
      <c r="F1155" s="16">
        <f>F1156</f>
        <v>8461</v>
      </c>
      <c r="G1155" s="16">
        <f t="shared" si="2583"/>
        <v>8461</v>
      </c>
      <c r="H1155" s="16">
        <f t="shared" si="2583"/>
        <v>8461</v>
      </c>
      <c r="I1155" s="16">
        <f t="shared" si="2583"/>
        <v>0</v>
      </c>
      <c r="J1155" s="16">
        <f t="shared" si="2583"/>
        <v>0</v>
      </c>
      <c r="K1155" s="16">
        <f t="shared" si="2583"/>
        <v>0</v>
      </c>
      <c r="L1155" s="16">
        <f t="shared" si="2541"/>
        <v>8461</v>
      </c>
      <c r="M1155" s="16">
        <f t="shared" si="2542"/>
        <v>8461</v>
      </c>
      <c r="N1155" s="16">
        <f t="shared" si="2543"/>
        <v>8461</v>
      </c>
      <c r="O1155" s="16">
        <f t="shared" si="2583"/>
        <v>0</v>
      </c>
      <c r="P1155" s="16">
        <f t="shared" si="2583"/>
        <v>0</v>
      </c>
      <c r="Q1155" s="16">
        <f t="shared" si="2583"/>
        <v>0</v>
      </c>
      <c r="R1155" s="16">
        <f t="shared" si="2505"/>
        <v>8461</v>
      </c>
      <c r="S1155" s="16">
        <f t="shared" si="2506"/>
        <v>8461</v>
      </c>
      <c r="T1155" s="16">
        <f t="shared" si="2507"/>
        <v>8461</v>
      </c>
      <c r="U1155" s="16">
        <f t="shared" si="2583"/>
        <v>0</v>
      </c>
      <c r="V1155" s="16">
        <f t="shared" si="2583"/>
        <v>0</v>
      </c>
      <c r="W1155" s="16">
        <f t="shared" si="2583"/>
        <v>0</v>
      </c>
      <c r="X1155" s="16">
        <f t="shared" si="2508"/>
        <v>8461</v>
      </c>
      <c r="Y1155" s="16">
        <f t="shared" si="2509"/>
        <v>8461</v>
      </c>
      <c r="Z1155" s="16">
        <f t="shared" si="2510"/>
        <v>8461</v>
      </c>
      <c r="AA1155" s="16">
        <f t="shared" si="2583"/>
        <v>0</v>
      </c>
      <c r="AB1155" s="16">
        <f t="shared" si="2583"/>
        <v>0</v>
      </c>
      <c r="AC1155" s="16">
        <f t="shared" si="2583"/>
        <v>0</v>
      </c>
      <c r="AD1155" s="16">
        <f t="shared" si="2511"/>
        <v>8461</v>
      </c>
      <c r="AE1155" s="16">
        <f t="shared" si="2512"/>
        <v>8461</v>
      </c>
      <c r="AF1155" s="16">
        <f t="shared" si="2513"/>
        <v>8461</v>
      </c>
      <c r="AG1155" s="16">
        <f t="shared" si="2583"/>
        <v>0</v>
      </c>
      <c r="AH1155" s="16">
        <f t="shared" si="2583"/>
        <v>0</v>
      </c>
      <c r="AI1155" s="16">
        <f t="shared" si="2583"/>
        <v>0</v>
      </c>
      <c r="AJ1155" s="16">
        <f t="shared" si="2514"/>
        <v>8461</v>
      </c>
      <c r="AK1155" s="16">
        <f t="shared" si="2515"/>
        <v>8461</v>
      </c>
      <c r="AL1155" s="16">
        <f t="shared" si="2516"/>
        <v>8461</v>
      </c>
      <c r="AM1155" s="16">
        <f t="shared" si="2583"/>
        <v>-5.4</v>
      </c>
      <c r="AN1155" s="16">
        <f t="shared" si="2583"/>
        <v>0</v>
      </c>
      <c r="AO1155" s="16">
        <f t="shared" si="2583"/>
        <v>0</v>
      </c>
      <c r="AP1155" s="16">
        <f t="shared" si="2491"/>
        <v>8455.6</v>
      </c>
      <c r="AQ1155" s="16">
        <f t="shared" si="2583"/>
        <v>0</v>
      </c>
      <c r="AR1155" s="16">
        <f t="shared" si="2580"/>
        <v>8455.6</v>
      </c>
      <c r="AS1155" s="16">
        <f t="shared" si="2492"/>
        <v>8461</v>
      </c>
      <c r="AT1155" s="16">
        <f t="shared" si="2583"/>
        <v>0</v>
      </c>
      <c r="AU1155" s="16">
        <f t="shared" si="2581"/>
        <v>8461</v>
      </c>
      <c r="AV1155" s="16">
        <f t="shared" si="2493"/>
        <v>8461</v>
      </c>
      <c r="AW1155" s="16">
        <f t="shared" si="2583"/>
        <v>0</v>
      </c>
      <c r="AX1155" s="16">
        <f t="shared" si="2582"/>
        <v>8461</v>
      </c>
      <c r="AY1155" s="16">
        <f t="shared" si="2583"/>
        <v>0</v>
      </c>
      <c r="AZ1155" s="35"/>
    </row>
    <row r="1156" spans="1:72" ht="31.2" x14ac:dyDescent="0.3">
      <c r="A1156" s="17" t="s">
        <v>1264</v>
      </c>
      <c r="B1156" s="56">
        <v>240</v>
      </c>
      <c r="C1156" s="60" t="s">
        <v>112</v>
      </c>
      <c r="D1156" s="60" t="s">
        <v>192</v>
      </c>
      <c r="E1156" s="12" t="s">
        <v>368</v>
      </c>
      <c r="F1156" s="16">
        <v>8461</v>
      </c>
      <c r="G1156" s="16">
        <v>8461</v>
      </c>
      <c r="H1156" s="16">
        <v>8461</v>
      </c>
      <c r="I1156" s="16"/>
      <c r="J1156" s="16"/>
      <c r="K1156" s="16"/>
      <c r="L1156" s="16">
        <f t="shared" si="2541"/>
        <v>8461</v>
      </c>
      <c r="M1156" s="16">
        <f t="shared" si="2542"/>
        <v>8461</v>
      </c>
      <c r="N1156" s="16">
        <f t="shared" si="2543"/>
        <v>8461</v>
      </c>
      <c r="O1156" s="16"/>
      <c r="P1156" s="16"/>
      <c r="Q1156" s="16"/>
      <c r="R1156" s="16">
        <f t="shared" si="2505"/>
        <v>8461</v>
      </c>
      <c r="S1156" s="16">
        <f t="shared" si="2506"/>
        <v>8461</v>
      </c>
      <c r="T1156" s="16">
        <f t="shared" si="2507"/>
        <v>8461</v>
      </c>
      <c r="U1156" s="16"/>
      <c r="V1156" s="16"/>
      <c r="W1156" s="16"/>
      <c r="X1156" s="16">
        <f t="shared" si="2508"/>
        <v>8461</v>
      </c>
      <c r="Y1156" s="16">
        <f t="shared" si="2509"/>
        <v>8461</v>
      </c>
      <c r="Z1156" s="16">
        <f t="shared" si="2510"/>
        <v>8461</v>
      </c>
      <c r="AA1156" s="16"/>
      <c r="AB1156" s="16"/>
      <c r="AC1156" s="16"/>
      <c r="AD1156" s="16">
        <f t="shared" si="2511"/>
        <v>8461</v>
      </c>
      <c r="AE1156" s="16">
        <f t="shared" si="2512"/>
        <v>8461</v>
      </c>
      <c r="AF1156" s="16">
        <f t="shared" si="2513"/>
        <v>8461</v>
      </c>
      <c r="AG1156" s="16"/>
      <c r="AH1156" s="16"/>
      <c r="AI1156" s="16"/>
      <c r="AJ1156" s="16">
        <f t="shared" si="2514"/>
        <v>8461</v>
      </c>
      <c r="AK1156" s="16">
        <f t="shared" si="2515"/>
        <v>8461</v>
      </c>
      <c r="AL1156" s="16">
        <f t="shared" si="2516"/>
        <v>8461</v>
      </c>
      <c r="AM1156" s="16">
        <v>-5.4</v>
      </c>
      <c r="AN1156" s="16"/>
      <c r="AO1156" s="16"/>
      <c r="AP1156" s="16">
        <f t="shared" si="2491"/>
        <v>8455.6</v>
      </c>
      <c r="AQ1156" s="16"/>
      <c r="AR1156" s="16">
        <f t="shared" si="2580"/>
        <v>8455.6</v>
      </c>
      <c r="AS1156" s="16">
        <f t="shared" si="2492"/>
        <v>8461</v>
      </c>
      <c r="AT1156" s="16"/>
      <c r="AU1156" s="16">
        <f t="shared" si="2581"/>
        <v>8461</v>
      </c>
      <c r="AV1156" s="16">
        <f t="shared" si="2493"/>
        <v>8461</v>
      </c>
      <c r="AW1156" s="16"/>
      <c r="AX1156" s="16">
        <f t="shared" si="2582"/>
        <v>8461</v>
      </c>
      <c r="AY1156" s="16"/>
      <c r="AZ1156" s="35"/>
    </row>
    <row r="1157" spans="1:72" s="9" customFormat="1" ht="31.2" x14ac:dyDescent="0.3">
      <c r="A1157" s="20" t="s">
        <v>1018</v>
      </c>
      <c r="B1157" s="20"/>
      <c r="C1157" s="8"/>
      <c r="D1157" s="8"/>
      <c r="E1157" s="13" t="s">
        <v>1021</v>
      </c>
      <c r="F1157" s="15">
        <f t="shared" ref="F1157:AY1161" si="2584">F1158</f>
        <v>3651</v>
      </c>
      <c r="G1157" s="15">
        <f t="shared" si="2584"/>
        <v>3651</v>
      </c>
      <c r="H1157" s="15">
        <f t="shared" si="2584"/>
        <v>3651</v>
      </c>
      <c r="I1157" s="15">
        <f t="shared" si="2584"/>
        <v>0</v>
      </c>
      <c r="J1157" s="15">
        <f t="shared" si="2584"/>
        <v>0</v>
      </c>
      <c r="K1157" s="15">
        <f t="shared" si="2584"/>
        <v>0</v>
      </c>
      <c r="L1157" s="15">
        <f t="shared" si="2541"/>
        <v>3651</v>
      </c>
      <c r="M1157" s="15">
        <f t="shared" si="2542"/>
        <v>3651</v>
      </c>
      <c r="N1157" s="15">
        <f t="shared" si="2543"/>
        <v>3651</v>
      </c>
      <c r="O1157" s="15">
        <f t="shared" si="2584"/>
        <v>0</v>
      </c>
      <c r="P1157" s="15">
        <f t="shared" si="2584"/>
        <v>0</v>
      </c>
      <c r="Q1157" s="15">
        <f t="shared" si="2584"/>
        <v>0</v>
      </c>
      <c r="R1157" s="15">
        <f t="shared" si="2505"/>
        <v>3651</v>
      </c>
      <c r="S1157" s="15">
        <f t="shared" si="2506"/>
        <v>3651</v>
      </c>
      <c r="T1157" s="15">
        <f t="shared" si="2507"/>
        <v>3651</v>
      </c>
      <c r="U1157" s="15">
        <f t="shared" si="2584"/>
        <v>0</v>
      </c>
      <c r="V1157" s="15">
        <f t="shared" si="2584"/>
        <v>0</v>
      </c>
      <c r="W1157" s="15">
        <f t="shared" si="2584"/>
        <v>0</v>
      </c>
      <c r="X1157" s="15">
        <f t="shared" si="2508"/>
        <v>3651</v>
      </c>
      <c r="Y1157" s="15">
        <f t="shared" si="2509"/>
        <v>3651</v>
      </c>
      <c r="Z1157" s="15">
        <f t="shared" si="2510"/>
        <v>3651</v>
      </c>
      <c r="AA1157" s="15">
        <f t="shared" si="2584"/>
        <v>0</v>
      </c>
      <c r="AB1157" s="15">
        <f t="shared" si="2584"/>
        <v>0</v>
      </c>
      <c r="AC1157" s="15">
        <f t="shared" si="2584"/>
        <v>0</v>
      </c>
      <c r="AD1157" s="15">
        <f t="shared" si="2511"/>
        <v>3651</v>
      </c>
      <c r="AE1157" s="15">
        <f t="shared" si="2512"/>
        <v>3651</v>
      </c>
      <c r="AF1157" s="15">
        <f t="shared" si="2513"/>
        <v>3651</v>
      </c>
      <c r="AG1157" s="15">
        <f t="shared" si="2584"/>
        <v>0</v>
      </c>
      <c r="AH1157" s="15">
        <f t="shared" si="2584"/>
        <v>0</v>
      </c>
      <c r="AI1157" s="15">
        <f t="shared" si="2584"/>
        <v>0</v>
      </c>
      <c r="AJ1157" s="15">
        <f t="shared" si="2514"/>
        <v>3651</v>
      </c>
      <c r="AK1157" s="15">
        <f t="shared" si="2515"/>
        <v>3651</v>
      </c>
      <c r="AL1157" s="15">
        <f t="shared" si="2516"/>
        <v>3651</v>
      </c>
      <c r="AM1157" s="15">
        <f t="shared" si="2584"/>
        <v>0</v>
      </c>
      <c r="AN1157" s="15">
        <f t="shared" si="2584"/>
        <v>0</v>
      </c>
      <c r="AO1157" s="15">
        <f t="shared" si="2584"/>
        <v>0</v>
      </c>
      <c r="AP1157" s="15">
        <f t="shared" si="2491"/>
        <v>3651</v>
      </c>
      <c r="AQ1157" s="15">
        <f t="shared" si="2584"/>
        <v>0</v>
      </c>
      <c r="AR1157" s="15">
        <f t="shared" si="2580"/>
        <v>3651</v>
      </c>
      <c r="AS1157" s="15">
        <f t="shared" si="2492"/>
        <v>3651</v>
      </c>
      <c r="AT1157" s="15">
        <f t="shared" si="2584"/>
        <v>0</v>
      </c>
      <c r="AU1157" s="15">
        <f t="shared" si="2581"/>
        <v>3651</v>
      </c>
      <c r="AV1157" s="15">
        <f t="shared" si="2493"/>
        <v>3651</v>
      </c>
      <c r="AW1157" s="15">
        <f t="shared" si="2584"/>
        <v>0</v>
      </c>
      <c r="AX1157" s="15">
        <f t="shared" si="2582"/>
        <v>3651</v>
      </c>
      <c r="AY1157" s="15">
        <f t="shared" si="2584"/>
        <v>0</v>
      </c>
      <c r="AZ1157" s="34"/>
      <c r="BA1157" s="23"/>
      <c r="BB1157" s="23"/>
      <c r="BC1157" s="23"/>
      <c r="BD1157" s="23"/>
      <c r="BE1157" s="23"/>
      <c r="BF1157" s="23"/>
      <c r="BG1157" s="23"/>
      <c r="BH1157" s="23"/>
      <c r="BI1157" s="23"/>
      <c r="BJ1157" s="23"/>
      <c r="BK1157" s="23"/>
      <c r="BL1157" s="23"/>
      <c r="BM1157" s="23"/>
      <c r="BN1157" s="23"/>
      <c r="BO1157" s="23"/>
      <c r="BP1157" s="23"/>
      <c r="BQ1157" s="23"/>
      <c r="BR1157" s="23"/>
      <c r="BS1157" s="23"/>
      <c r="BT1157" s="23"/>
    </row>
    <row r="1158" spans="1:72" ht="62.4" x14ac:dyDescent="0.3">
      <c r="A1158" s="17" t="s">
        <v>1019</v>
      </c>
      <c r="B1158" s="17"/>
      <c r="C1158" s="60"/>
      <c r="D1158" s="60"/>
      <c r="E1158" s="12" t="s">
        <v>1335</v>
      </c>
      <c r="F1158" s="16">
        <f t="shared" si="2584"/>
        <v>3651</v>
      </c>
      <c r="G1158" s="16">
        <f t="shared" si="2584"/>
        <v>3651</v>
      </c>
      <c r="H1158" s="16">
        <f t="shared" si="2584"/>
        <v>3651</v>
      </c>
      <c r="I1158" s="16">
        <f t="shared" si="2584"/>
        <v>0</v>
      </c>
      <c r="J1158" s="16">
        <f t="shared" si="2584"/>
        <v>0</v>
      </c>
      <c r="K1158" s="16">
        <f t="shared" si="2584"/>
        <v>0</v>
      </c>
      <c r="L1158" s="16">
        <f t="shared" si="2541"/>
        <v>3651</v>
      </c>
      <c r="M1158" s="16">
        <f t="shared" si="2542"/>
        <v>3651</v>
      </c>
      <c r="N1158" s="16">
        <f t="shared" si="2543"/>
        <v>3651</v>
      </c>
      <c r="O1158" s="16">
        <f t="shared" si="2584"/>
        <v>0</v>
      </c>
      <c r="P1158" s="16">
        <f t="shared" si="2584"/>
        <v>0</v>
      </c>
      <c r="Q1158" s="16">
        <f t="shared" si="2584"/>
        <v>0</v>
      </c>
      <c r="R1158" s="16">
        <f t="shared" si="2505"/>
        <v>3651</v>
      </c>
      <c r="S1158" s="16">
        <f t="shared" si="2506"/>
        <v>3651</v>
      </c>
      <c r="T1158" s="16">
        <f t="shared" si="2507"/>
        <v>3651</v>
      </c>
      <c r="U1158" s="16">
        <f t="shared" si="2584"/>
        <v>0</v>
      </c>
      <c r="V1158" s="16">
        <f t="shared" si="2584"/>
        <v>0</v>
      </c>
      <c r="W1158" s="16">
        <f t="shared" si="2584"/>
        <v>0</v>
      </c>
      <c r="X1158" s="16">
        <f t="shared" si="2508"/>
        <v>3651</v>
      </c>
      <c r="Y1158" s="16">
        <f t="shared" si="2509"/>
        <v>3651</v>
      </c>
      <c r="Z1158" s="16">
        <f t="shared" si="2510"/>
        <v>3651</v>
      </c>
      <c r="AA1158" s="16">
        <f t="shared" si="2584"/>
        <v>0</v>
      </c>
      <c r="AB1158" s="16">
        <f t="shared" si="2584"/>
        <v>0</v>
      </c>
      <c r="AC1158" s="16">
        <f t="shared" si="2584"/>
        <v>0</v>
      </c>
      <c r="AD1158" s="16">
        <f t="shared" si="2511"/>
        <v>3651</v>
      </c>
      <c r="AE1158" s="16">
        <f t="shared" si="2512"/>
        <v>3651</v>
      </c>
      <c r="AF1158" s="16">
        <f t="shared" si="2513"/>
        <v>3651</v>
      </c>
      <c r="AG1158" s="16">
        <f t="shared" si="2584"/>
        <v>0</v>
      </c>
      <c r="AH1158" s="16">
        <f t="shared" si="2584"/>
        <v>0</v>
      </c>
      <c r="AI1158" s="16">
        <f t="shared" si="2584"/>
        <v>0</v>
      </c>
      <c r="AJ1158" s="16">
        <f t="shared" si="2514"/>
        <v>3651</v>
      </c>
      <c r="AK1158" s="16">
        <f t="shared" si="2515"/>
        <v>3651</v>
      </c>
      <c r="AL1158" s="16">
        <f t="shared" si="2516"/>
        <v>3651</v>
      </c>
      <c r="AM1158" s="16">
        <f t="shared" si="2584"/>
        <v>0</v>
      </c>
      <c r="AN1158" s="16">
        <f t="shared" si="2584"/>
        <v>0</v>
      </c>
      <c r="AO1158" s="16">
        <f t="shared" si="2584"/>
        <v>0</v>
      </c>
      <c r="AP1158" s="16">
        <f t="shared" si="2491"/>
        <v>3651</v>
      </c>
      <c r="AQ1158" s="16">
        <f t="shared" si="2584"/>
        <v>0</v>
      </c>
      <c r="AR1158" s="16">
        <f t="shared" si="2580"/>
        <v>3651</v>
      </c>
      <c r="AS1158" s="16">
        <f t="shared" si="2492"/>
        <v>3651</v>
      </c>
      <c r="AT1158" s="16">
        <f t="shared" si="2584"/>
        <v>0</v>
      </c>
      <c r="AU1158" s="16">
        <f t="shared" si="2581"/>
        <v>3651</v>
      </c>
      <c r="AV1158" s="16">
        <f t="shared" si="2493"/>
        <v>3651</v>
      </c>
      <c r="AW1158" s="16">
        <f t="shared" si="2584"/>
        <v>0</v>
      </c>
      <c r="AX1158" s="16">
        <f t="shared" si="2582"/>
        <v>3651</v>
      </c>
      <c r="AY1158" s="16">
        <f t="shared" si="2584"/>
        <v>0</v>
      </c>
      <c r="AZ1158" s="35"/>
    </row>
    <row r="1159" spans="1:72" ht="93.6" x14ac:dyDescent="0.3">
      <c r="A1159" s="17" t="s">
        <v>1020</v>
      </c>
      <c r="B1159" s="17"/>
      <c r="C1159" s="60"/>
      <c r="D1159" s="60"/>
      <c r="E1159" s="12" t="s">
        <v>1103</v>
      </c>
      <c r="F1159" s="16">
        <f t="shared" si="2584"/>
        <v>3651</v>
      </c>
      <c r="G1159" s="16">
        <f t="shared" si="2584"/>
        <v>3651</v>
      </c>
      <c r="H1159" s="16">
        <f t="shared" si="2584"/>
        <v>3651</v>
      </c>
      <c r="I1159" s="16">
        <f t="shared" si="2584"/>
        <v>0</v>
      </c>
      <c r="J1159" s="16">
        <f t="shared" si="2584"/>
        <v>0</v>
      </c>
      <c r="K1159" s="16">
        <f t="shared" si="2584"/>
        <v>0</v>
      </c>
      <c r="L1159" s="16">
        <f t="shared" si="2541"/>
        <v>3651</v>
      </c>
      <c r="M1159" s="16">
        <f t="shared" si="2542"/>
        <v>3651</v>
      </c>
      <c r="N1159" s="16">
        <f t="shared" si="2543"/>
        <v>3651</v>
      </c>
      <c r="O1159" s="16">
        <f t="shared" si="2584"/>
        <v>0</v>
      </c>
      <c r="P1159" s="16">
        <f t="shared" si="2584"/>
        <v>0</v>
      </c>
      <c r="Q1159" s="16">
        <f t="shared" si="2584"/>
        <v>0</v>
      </c>
      <c r="R1159" s="16">
        <f t="shared" si="2505"/>
        <v>3651</v>
      </c>
      <c r="S1159" s="16">
        <f t="shared" si="2506"/>
        <v>3651</v>
      </c>
      <c r="T1159" s="16">
        <f t="shared" si="2507"/>
        <v>3651</v>
      </c>
      <c r="U1159" s="16">
        <f t="shared" si="2584"/>
        <v>0</v>
      </c>
      <c r="V1159" s="16">
        <f t="shared" si="2584"/>
        <v>0</v>
      </c>
      <c r="W1159" s="16">
        <f t="shared" si="2584"/>
        <v>0</v>
      </c>
      <c r="X1159" s="16">
        <f t="shared" si="2508"/>
        <v>3651</v>
      </c>
      <c r="Y1159" s="16">
        <f t="shared" si="2509"/>
        <v>3651</v>
      </c>
      <c r="Z1159" s="16">
        <f t="shared" si="2510"/>
        <v>3651</v>
      </c>
      <c r="AA1159" s="16">
        <f t="shared" si="2584"/>
        <v>0</v>
      </c>
      <c r="AB1159" s="16">
        <f t="shared" si="2584"/>
        <v>0</v>
      </c>
      <c r="AC1159" s="16">
        <f t="shared" si="2584"/>
        <v>0</v>
      </c>
      <c r="AD1159" s="16">
        <f t="shared" si="2511"/>
        <v>3651</v>
      </c>
      <c r="AE1159" s="16">
        <f t="shared" si="2512"/>
        <v>3651</v>
      </c>
      <c r="AF1159" s="16">
        <f t="shared" si="2513"/>
        <v>3651</v>
      </c>
      <c r="AG1159" s="16">
        <f t="shared" si="2584"/>
        <v>0</v>
      </c>
      <c r="AH1159" s="16">
        <f t="shared" si="2584"/>
        <v>0</v>
      </c>
      <c r="AI1159" s="16">
        <f t="shared" si="2584"/>
        <v>0</v>
      </c>
      <c r="AJ1159" s="16">
        <f t="shared" si="2514"/>
        <v>3651</v>
      </c>
      <c r="AK1159" s="16">
        <f t="shared" si="2515"/>
        <v>3651</v>
      </c>
      <c r="AL1159" s="16">
        <f t="shared" si="2516"/>
        <v>3651</v>
      </c>
      <c r="AM1159" s="16">
        <f t="shared" si="2584"/>
        <v>0</v>
      </c>
      <c r="AN1159" s="16">
        <f t="shared" si="2584"/>
        <v>0</v>
      </c>
      <c r="AO1159" s="16">
        <f t="shared" si="2584"/>
        <v>0</v>
      </c>
      <c r="AP1159" s="16">
        <f t="shared" si="2491"/>
        <v>3651</v>
      </c>
      <c r="AQ1159" s="16">
        <f t="shared" si="2584"/>
        <v>0</v>
      </c>
      <c r="AR1159" s="16">
        <f t="shared" si="2580"/>
        <v>3651</v>
      </c>
      <c r="AS1159" s="16">
        <f t="shared" si="2492"/>
        <v>3651</v>
      </c>
      <c r="AT1159" s="16">
        <f t="shared" si="2584"/>
        <v>0</v>
      </c>
      <c r="AU1159" s="16">
        <f t="shared" si="2581"/>
        <v>3651</v>
      </c>
      <c r="AV1159" s="16">
        <f t="shared" si="2493"/>
        <v>3651</v>
      </c>
      <c r="AW1159" s="16">
        <f t="shared" si="2584"/>
        <v>0</v>
      </c>
      <c r="AX1159" s="16">
        <f t="shared" si="2582"/>
        <v>3651</v>
      </c>
      <c r="AY1159" s="16">
        <f t="shared" si="2584"/>
        <v>0</v>
      </c>
      <c r="AZ1159" s="35"/>
    </row>
    <row r="1160" spans="1:72" ht="31.2" x14ac:dyDescent="0.3">
      <c r="A1160" s="17" t="s">
        <v>1020</v>
      </c>
      <c r="B1160" s="17" t="s">
        <v>844</v>
      </c>
      <c r="C1160" s="60"/>
      <c r="D1160" s="60"/>
      <c r="E1160" s="12" t="s">
        <v>392</v>
      </c>
      <c r="F1160" s="16">
        <f t="shared" si="2584"/>
        <v>3651</v>
      </c>
      <c r="G1160" s="16">
        <f t="shared" si="2584"/>
        <v>3651</v>
      </c>
      <c r="H1160" s="16">
        <f t="shared" si="2584"/>
        <v>3651</v>
      </c>
      <c r="I1160" s="16">
        <f t="shared" si="2584"/>
        <v>0</v>
      </c>
      <c r="J1160" s="16">
        <f t="shared" si="2584"/>
        <v>0</v>
      </c>
      <c r="K1160" s="16">
        <f t="shared" si="2584"/>
        <v>0</v>
      </c>
      <c r="L1160" s="16">
        <f t="shared" si="2541"/>
        <v>3651</v>
      </c>
      <c r="M1160" s="16">
        <f t="shared" si="2542"/>
        <v>3651</v>
      </c>
      <c r="N1160" s="16">
        <f t="shared" si="2543"/>
        <v>3651</v>
      </c>
      <c r="O1160" s="16">
        <f t="shared" si="2584"/>
        <v>0</v>
      </c>
      <c r="P1160" s="16">
        <f t="shared" si="2584"/>
        <v>0</v>
      </c>
      <c r="Q1160" s="16">
        <f t="shared" si="2584"/>
        <v>0</v>
      </c>
      <c r="R1160" s="16">
        <f t="shared" si="2505"/>
        <v>3651</v>
      </c>
      <c r="S1160" s="16">
        <f t="shared" si="2506"/>
        <v>3651</v>
      </c>
      <c r="T1160" s="16">
        <f t="shared" si="2507"/>
        <v>3651</v>
      </c>
      <c r="U1160" s="16">
        <f t="shared" si="2584"/>
        <v>0</v>
      </c>
      <c r="V1160" s="16">
        <f t="shared" si="2584"/>
        <v>0</v>
      </c>
      <c r="W1160" s="16">
        <f t="shared" si="2584"/>
        <v>0</v>
      </c>
      <c r="X1160" s="16">
        <f t="shared" si="2508"/>
        <v>3651</v>
      </c>
      <c r="Y1160" s="16">
        <f t="shared" si="2509"/>
        <v>3651</v>
      </c>
      <c r="Z1160" s="16">
        <f t="shared" si="2510"/>
        <v>3651</v>
      </c>
      <c r="AA1160" s="16">
        <f t="shared" si="2584"/>
        <v>0</v>
      </c>
      <c r="AB1160" s="16">
        <f t="shared" si="2584"/>
        <v>0</v>
      </c>
      <c r="AC1160" s="16">
        <f t="shared" si="2584"/>
        <v>0</v>
      </c>
      <c r="AD1160" s="16">
        <f t="shared" si="2511"/>
        <v>3651</v>
      </c>
      <c r="AE1160" s="16">
        <f t="shared" si="2512"/>
        <v>3651</v>
      </c>
      <c r="AF1160" s="16">
        <f t="shared" si="2513"/>
        <v>3651</v>
      </c>
      <c r="AG1160" s="16">
        <f t="shared" si="2584"/>
        <v>0</v>
      </c>
      <c r="AH1160" s="16">
        <f t="shared" si="2584"/>
        <v>0</v>
      </c>
      <c r="AI1160" s="16">
        <f t="shared" si="2584"/>
        <v>0</v>
      </c>
      <c r="AJ1160" s="16">
        <f t="shared" si="2514"/>
        <v>3651</v>
      </c>
      <c r="AK1160" s="16">
        <f t="shared" si="2515"/>
        <v>3651</v>
      </c>
      <c r="AL1160" s="16">
        <f t="shared" si="2516"/>
        <v>3651</v>
      </c>
      <c r="AM1160" s="16">
        <f t="shared" si="2584"/>
        <v>0</v>
      </c>
      <c r="AN1160" s="16">
        <f t="shared" si="2584"/>
        <v>0</v>
      </c>
      <c r="AO1160" s="16">
        <f t="shared" si="2584"/>
        <v>0</v>
      </c>
      <c r="AP1160" s="16">
        <f t="shared" si="2491"/>
        <v>3651</v>
      </c>
      <c r="AQ1160" s="16">
        <f t="shared" si="2584"/>
        <v>0</v>
      </c>
      <c r="AR1160" s="16">
        <f t="shared" si="2580"/>
        <v>3651</v>
      </c>
      <c r="AS1160" s="16">
        <f t="shared" si="2492"/>
        <v>3651</v>
      </c>
      <c r="AT1160" s="16">
        <f t="shared" si="2584"/>
        <v>0</v>
      </c>
      <c r="AU1160" s="16">
        <f t="shared" si="2581"/>
        <v>3651</v>
      </c>
      <c r="AV1160" s="16">
        <f t="shared" si="2493"/>
        <v>3651</v>
      </c>
      <c r="AW1160" s="16">
        <f t="shared" si="2584"/>
        <v>0</v>
      </c>
      <c r="AX1160" s="16">
        <f t="shared" si="2582"/>
        <v>3651</v>
      </c>
      <c r="AY1160" s="16">
        <f t="shared" si="2584"/>
        <v>0</v>
      </c>
      <c r="AZ1160" s="35"/>
    </row>
    <row r="1161" spans="1:72" ht="46.8" x14ac:dyDescent="0.3">
      <c r="A1161" s="17" t="s">
        <v>1020</v>
      </c>
      <c r="B1161" s="56">
        <v>240</v>
      </c>
      <c r="C1161" s="60"/>
      <c r="D1161" s="60"/>
      <c r="E1161" s="12" t="s">
        <v>400</v>
      </c>
      <c r="F1161" s="16">
        <f t="shared" si="2584"/>
        <v>3651</v>
      </c>
      <c r="G1161" s="16">
        <f t="shared" si="2584"/>
        <v>3651</v>
      </c>
      <c r="H1161" s="16">
        <f t="shared" si="2584"/>
        <v>3651</v>
      </c>
      <c r="I1161" s="16">
        <f t="shared" si="2584"/>
        <v>0</v>
      </c>
      <c r="J1161" s="16">
        <f t="shared" si="2584"/>
        <v>0</v>
      </c>
      <c r="K1161" s="16">
        <f t="shared" si="2584"/>
        <v>0</v>
      </c>
      <c r="L1161" s="16">
        <f t="shared" si="2541"/>
        <v>3651</v>
      </c>
      <c r="M1161" s="16">
        <f t="shared" si="2542"/>
        <v>3651</v>
      </c>
      <c r="N1161" s="16">
        <f t="shared" si="2543"/>
        <v>3651</v>
      </c>
      <c r="O1161" s="16">
        <f t="shared" si="2584"/>
        <v>0</v>
      </c>
      <c r="P1161" s="16">
        <f t="shared" si="2584"/>
        <v>0</v>
      </c>
      <c r="Q1161" s="16">
        <f t="shared" si="2584"/>
        <v>0</v>
      </c>
      <c r="R1161" s="16">
        <f t="shared" si="2505"/>
        <v>3651</v>
      </c>
      <c r="S1161" s="16">
        <f t="shared" si="2506"/>
        <v>3651</v>
      </c>
      <c r="T1161" s="16">
        <f t="shared" si="2507"/>
        <v>3651</v>
      </c>
      <c r="U1161" s="16">
        <f t="shared" si="2584"/>
        <v>0</v>
      </c>
      <c r="V1161" s="16">
        <f t="shared" si="2584"/>
        <v>0</v>
      </c>
      <c r="W1161" s="16">
        <f t="shared" si="2584"/>
        <v>0</v>
      </c>
      <c r="X1161" s="16">
        <f t="shared" si="2508"/>
        <v>3651</v>
      </c>
      <c r="Y1161" s="16">
        <f t="shared" si="2509"/>
        <v>3651</v>
      </c>
      <c r="Z1161" s="16">
        <f t="shared" si="2510"/>
        <v>3651</v>
      </c>
      <c r="AA1161" s="16">
        <f t="shared" si="2584"/>
        <v>0</v>
      </c>
      <c r="AB1161" s="16">
        <f t="shared" si="2584"/>
        <v>0</v>
      </c>
      <c r="AC1161" s="16">
        <f t="shared" si="2584"/>
        <v>0</v>
      </c>
      <c r="AD1161" s="16">
        <f t="shared" si="2511"/>
        <v>3651</v>
      </c>
      <c r="AE1161" s="16">
        <f t="shared" si="2512"/>
        <v>3651</v>
      </c>
      <c r="AF1161" s="16">
        <f t="shared" si="2513"/>
        <v>3651</v>
      </c>
      <c r="AG1161" s="16">
        <f t="shared" si="2584"/>
        <v>0</v>
      </c>
      <c r="AH1161" s="16">
        <f t="shared" si="2584"/>
        <v>0</v>
      </c>
      <c r="AI1161" s="16">
        <f t="shared" si="2584"/>
        <v>0</v>
      </c>
      <c r="AJ1161" s="16">
        <f t="shared" si="2514"/>
        <v>3651</v>
      </c>
      <c r="AK1161" s="16">
        <f t="shared" si="2515"/>
        <v>3651</v>
      </c>
      <c r="AL1161" s="16">
        <f t="shared" si="2516"/>
        <v>3651</v>
      </c>
      <c r="AM1161" s="16">
        <f t="shared" si="2584"/>
        <v>0</v>
      </c>
      <c r="AN1161" s="16">
        <f t="shared" si="2584"/>
        <v>0</v>
      </c>
      <c r="AO1161" s="16">
        <f t="shared" si="2584"/>
        <v>0</v>
      </c>
      <c r="AP1161" s="16">
        <f t="shared" si="2491"/>
        <v>3651</v>
      </c>
      <c r="AQ1161" s="16">
        <f t="shared" si="2584"/>
        <v>0</v>
      </c>
      <c r="AR1161" s="16">
        <f t="shared" si="2580"/>
        <v>3651</v>
      </c>
      <c r="AS1161" s="16">
        <f t="shared" si="2492"/>
        <v>3651</v>
      </c>
      <c r="AT1161" s="16">
        <f t="shared" si="2584"/>
        <v>0</v>
      </c>
      <c r="AU1161" s="16">
        <f t="shared" si="2581"/>
        <v>3651</v>
      </c>
      <c r="AV1161" s="16">
        <f t="shared" si="2493"/>
        <v>3651</v>
      </c>
      <c r="AW1161" s="16">
        <f t="shared" si="2584"/>
        <v>0</v>
      </c>
      <c r="AX1161" s="16">
        <f t="shared" si="2582"/>
        <v>3651</v>
      </c>
      <c r="AY1161" s="16">
        <f t="shared" si="2584"/>
        <v>0</v>
      </c>
      <c r="AZ1161" s="35"/>
    </row>
    <row r="1162" spans="1:72" ht="31.2" x14ac:dyDescent="0.3">
      <c r="A1162" s="17" t="s">
        <v>1020</v>
      </c>
      <c r="B1162" s="56">
        <v>240</v>
      </c>
      <c r="C1162" s="60" t="s">
        <v>112</v>
      </c>
      <c r="D1162" s="60" t="s">
        <v>192</v>
      </c>
      <c r="E1162" s="12" t="s">
        <v>368</v>
      </c>
      <c r="F1162" s="16">
        <v>3651</v>
      </c>
      <c r="G1162" s="16">
        <v>3651</v>
      </c>
      <c r="H1162" s="16">
        <v>3651</v>
      </c>
      <c r="I1162" s="16"/>
      <c r="J1162" s="16"/>
      <c r="K1162" s="16"/>
      <c r="L1162" s="16">
        <f t="shared" si="2541"/>
        <v>3651</v>
      </c>
      <c r="M1162" s="16">
        <f t="shared" si="2542"/>
        <v>3651</v>
      </c>
      <c r="N1162" s="16">
        <f t="shared" si="2543"/>
        <v>3651</v>
      </c>
      <c r="O1162" s="16"/>
      <c r="P1162" s="16"/>
      <c r="Q1162" s="16"/>
      <c r="R1162" s="16">
        <f t="shared" si="2505"/>
        <v>3651</v>
      </c>
      <c r="S1162" s="16">
        <f t="shared" si="2506"/>
        <v>3651</v>
      </c>
      <c r="T1162" s="16">
        <f t="shared" si="2507"/>
        <v>3651</v>
      </c>
      <c r="U1162" s="16"/>
      <c r="V1162" s="16"/>
      <c r="W1162" s="16"/>
      <c r="X1162" s="16">
        <f t="shared" si="2508"/>
        <v>3651</v>
      </c>
      <c r="Y1162" s="16">
        <f t="shared" si="2509"/>
        <v>3651</v>
      </c>
      <c r="Z1162" s="16">
        <f t="shared" si="2510"/>
        <v>3651</v>
      </c>
      <c r="AA1162" s="16"/>
      <c r="AB1162" s="16"/>
      <c r="AC1162" s="16"/>
      <c r="AD1162" s="16">
        <f t="shared" si="2511"/>
        <v>3651</v>
      </c>
      <c r="AE1162" s="16">
        <f t="shared" si="2512"/>
        <v>3651</v>
      </c>
      <c r="AF1162" s="16">
        <f t="shared" si="2513"/>
        <v>3651</v>
      </c>
      <c r="AG1162" s="16"/>
      <c r="AH1162" s="16"/>
      <c r="AI1162" s="16"/>
      <c r="AJ1162" s="16">
        <f t="shared" si="2514"/>
        <v>3651</v>
      </c>
      <c r="AK1162" s="16">
        <f t="shared" si="2515"/>
        <v>3651</v>
      </c>
      <c r="AL1162" s="16">
        <f t="shared" si="2516"/>
        <v>3651</v>
      </c>
      <c r="AM1162" s="16"/>
      <c r="AN1162" s="16"/>
      <c r="AO1162" s="16"/>
      <c r="AP1162" s="16">
        <f t="shared" si="2491"/>
        <v>3651</v>
      </c>
      <c r="AQ1162" s="16"/>
      <c r="AR1162" s="16">
        <f t="shared" si="2580"/>
        <v>3651</v>
      </c>
      <c r="AS1162" s="16">
        <f t="shared" si="2492"/>
        <v>3651</v>
      </c>
      <c r="AT1162" s="16"/>
      <c r="AU1162" s="16">
        <f t="shared" si="2581"/>
        <v>3651</v>
      </c>
      <c r="AV1162" s="16">
        <f t="shared" si="2493"/>
        <v>3651</v>
      </c>
      <c r="AW1162" s="16"/>
      <c r="AX1162" s="16">
        <f t="shared" si="2582"/>
        <v>3651</v>
      </c>
      <c r="AY1162" s="16"/>
      <c r="AZ1162" s="35"/>
    </row>
    <row r="1163" spans="1:72" s="7" customFormat="1" ht="31.2" x14ac:dyDescent="0.3">
      <c r="A1163" s="6" t="s">
        <v>195</v>
      </c>
      <c r="B1163" s="11"/>
      <c r="C1163" s="6"/>
      <c r="D1163" s="6"/>
      <c r="E1163" s="59" t="s">
        <v>643</v>
      </c>
      <c r="F1163" s="10">
        <f>F1164+F1243+F1258</f>
        <v>4079978.7999999993</v>
      </c>
      <c r="G1163" s="10">
        <f t="shared" ref="G1163:AY1163" si="2585">G1164+G1243+G1258</f>
        <v>4141002</v>
      </c>
      <c r="H1163" s="10">
        <f t="shared" si="2585"/>
        <v>3903169</v>
      </c>
      <c r="I1163" s="10">
        <f t="shared" ref="I1163:K1163" si="2586">I1164+I1243+I1258</f>
        <v>21752.828999999998</v>
      </c>
      <c r="J1163" s="10">
        <f t="shared" si="2586"/>
        <v>15414.099999999999</v>
      </c>
      <c r="K1163" s="10">
        <f t="shared" si="2586"/>
        <v>15414.099999999999</v>
      </c>
      <c r="L1163" s="10">
        <f t="shared" si="2541"/>
        <v>4101731.6289999993</v>
      </c>
      <c r="M1163" s="10">
        <f t="shared" si="2542"/>
        <v>4156416.1</v>
      </c>
      <c r="N1163" s="10">
        <f t="shared" si="2543"/>
        <v>3918583.1</v>
      </c>
      <c r="O1163" s="10">
        <f t="shared" ref="O1163:Q1163" si="2587">O1164+O1243+O1258</f>
        <v>802483.33</v>
      </c>
      <c r="P1163" s="10">
        <f t="shared" si="2587"/>
        <v>901071.20900000003</v>
      </c>
      <c r="Q1163" s="10">
        <f t="shared" si="2587"/>
        <v>884430.8</v>
      </c>
      <c r="R1163" s="10">
        <f t="shared" si="2505"/>
        <v>4904214.9589999989</v>
      </c>
      <c r="S1163" s="10">
        <f t="shared" si="2506"/>
        <v>5057487.3090000004</v>
      </c>
      <c r="T1163" s="10">
        <f t="shared" si="2507"/>
        <v>4803013.9000000004</v>
      </c>
      <c r="U1163" s="10">
        <f t="shared" ref="U1163:W1163" si="2588">U1164+U1243+U1258</f>
        <v>0</v>
      </c>
      <c r="V1163" s="10">
        <f t="shared" si="2588"/>
        <v>0</v>
      </c>
      <c r="W1163" s="10">
        <f t="shared" si="2588"/>
        <v>0</v>
      </c>
      <c r="X1163" s="10">
        <f t="shared" si="2508"/>
        <v>4904214.9589999989</v>
      </c>
      <c r="Y1163" s="10">
        <f t="shared" si="2509"/>
        <v>5057487.3090000004</v>
      </c>
      <c r="Z1163" s="10">
        <f t="shared" si="2510"/>
        <v>4803013.9000000004</v>
      </c>
      <c r="AA1163" s="10">
        <f t="shared" ref="AA1163:AC1163" si="2589">AA1164+AA1243+AA1258</f>
        <v>0</v>
      </c>
      <c r="AB1163" s="10">
        <f t="shared" si="2589"/>
        <v>0</v>
      </c>
      <c r="AC1163" s="10">
        <f t="shared" si="2589"/>
        <v>0</v>
      </c>
      <c r="AD1163" s="10">
        <f t="shared" si="2511"/>
        <v>4904214.9589999989</v>
      </c>
      <c r="AE1163" s="10">
        <f t="shared" si="2512"/>
        <v>5057487.3090000004</v>
      </c>
      <c r="AF1163" s="10">
        <f t="shared" si="2513"/>
        <v>4803013.9000000004</v>
      </c>
      <c r="AG1163" s="10">
        <f t="shared" ref="AG1163:AI1163" si="2590">AG1164+AG1243+AG1258</f>
        <v>0</v>
      </c>
      <c r="AH1163" s="10">
        <f t="shared" si="2590"/>
        <v>0</v>
      </c>
      <c r="AI1163" s="10">
        <f t="shared" si="2590"/>
        <v>0</v>
      </c>
      <c r="AJ1163" s="10">
        <f t="shared" si="2514"/>
        <v>4904214.9589999989</v>
      </c>
      <c r="AK1163" s="10">
        <f t="shared" si="2515"/>
        <v>5057487.3090000004</v>
      </c>
      <c r="AL1163" s="10">
        <f t="shared" si="2516"/>
        <v>4803013.9000000004</v>
      </c>
      <c r="AM1163" s="10">
        <f t="shared" ref="AM1163:AO1163" si="2591">AM1164+AM1243+AM1258</f>
        <v>16474.84</v>
      </c>
      <c r="AN1163" s="10">
        <f t="shared" si="2591"/>
        <v>-16640.409</v>
      </c>
      <c r="AO1163" s="10">
        <f t="shared" si="2591"/>
        <v>41387.072999999997</v>
      </c>
      <c r="AP1163" s="10">
        <f t="shared" si="2491"/>
        <v>4920689.7989999987</v>
      </c>
      <c r="AQ1163" s="10">
        <f t="shared" ref="AQ1163" si="2592">AQ1164+AQ1243+AQ1258</f>
        <v>0</v>
      </c>
      <c r="AR1163" s="10">
        <f t="shared" si="2580"/>
        <v>4920689.7989999987</v>
      </c>
      <c r="AS1163" s="10">
        <f t="shared" si="2492"/>
        <v>5040846.9000000004</v>
      </c>
      <c r="AT1163" s="10">
        <f t="shared" ref="AT1163" si="2593">AT1164+AT1243+AT1258</f>
        <v>0</v>
      </c>
      <c r="AU1163" s="10">
        <f t="shared" si="2581"/>
        <v>5040846.9000000004</v>
      </c>
      <c r="AV1163" s="10">
        <f t="shared" si="2493"/>
        <v>4844400.9730000002</v>
      </c>
      <c r="AW1163" s="10">
        <f t="shared" ref="AW1163" si="2594">AW1164+AW1243+AW1258</f>
        <v>-41387.072999999997</v>
      </c>
      <c r="AX1163" s="10">
        <f t="shared" si="2582"/>
        <v>4803013.9000000004</v>
      </c>
      <c r="AY1163" s="10">
        <f t="shared" si="2585"/>
        <v>0</v>
      </c>
      <c r="AZ1163" s="33"/>
      <c r="BA1163" s="22"/>
      <c r="BB1163" s="22"/>
      <c r="BC1163" s="22"/>
      <c r="BD1163" s="22"/>
      <c r="BE1163" s="22"/>
      <c r="BF1163" s="22"/>
      <c r="BG1163" s="22"/>
      <c r="BH1163" s="22"/>
      <c r="BI1163" s="22"/>
      <c r="BJ1163" s="22"/>
      <c r="BK1163" s="22"/>
      <c r="BL1163" s="22"/>
      <c r="BM1163" s="22"/>
      <c r="BN1163" s="22"/>
      <c r="BO1163" s="22"/>
      <c r="BP1163" s="22"/>
      <c r="BQ1163" s="22"/>
      <c r="BR1163" s="22"/>
      <c r="BS1163" s="22"/>
      <c r="BT1163" s="22"/>
    </row>
    <row r="1164" spans="1:72" s="9" customFormat="1" ht="62.4" x14ac:dyDescent="0.3">
      <c r="A1164" s="8" t="s">
        <v>196</v>
      </c>
      <c r="B1164" s="14"/>
      <c r="C1164" s="8"/>
      <c r="D1164" s="8"/>
      <c r="E1164" s="13" t="s">
        <v>809</v>
      </c>
      <c r="F1164" s="15">
        <f>F1165+F1178+F1234+F1187+F1192+F1225</f>
        <v>3137660.9999999995</v>
      </c>
      <c r="G1164" s="15">
        <f t="shared" ref="G1164:AY1164" si="2595">G1165+G1178+G1234+G1187+G1192+G1225</f>
        <v>3552266.1</v>
      </c>
      <c r="H1164" s="15">
        <f t="shared" si="2595"/>
        <v>3476393</v>
      </c>
      <c r="I1164" s="15">
        <f t="shared" ref="I1164:K1164" si="2596">I1165+I1178+I1234+I1187+I1192+I1225</f>
        <v>-12920.5</v>
      </c>
      <c r="J1164" s="15">
        <f t="shared" si="2596"/>
        <v>0</v>
      </c>
      <c r="K1164" s="15">
        <f t="shared" si="2596"/>
        <v>0</v>
      </c>
      <c r="L1164" s="15">
        <f t="shared" si="2541"/>
        <v>3124740.4999999995</v>
      </c>
      <c r="M1164" s="15">
        <f t="shared" si="2542"/>
        <v>3552266.1</v>
      </c>
      <c r="N1164" s="15">
        <f t="shared" si="2543"/>
        <v>3476393</v>
      </c>
      <c r="O1164" s="15">
        <f t="shared" ref="O1164:Q1164" si="2597">O1165+O1178+O1234+O1187+O1192+O1225</f>
        <v>800054.69299999997</v>
      </c>
      <c r="P1164" s="15">
        <f t="shared" si="2597"/>
        <v>901071.20900000003</v>
      </c>
      <c r="Q1164" s="15">
        <f t="shared" si="2597"/>
        <v>884430.8</v>
      </c>
      <c r="R1164" s="15">
        <f t="shared" si="2505"/>
        <v>3924795.1929999995</v>
      </c>
      <c r="S1164" s="15">
        <f t="shared" si="2506"/>
        <v>4453337.3090000004</v>
      </c>
      <c r="T1164" s="15">
        <f t="shared" si="2507"/>
        <v>4360823.8</v>
      </c>
      <c r="U1164" s="15">
        <f t="shared" ref="U1164:W1164" si="2598">U1165+U1178+U1234+U1187+U1192+U1225</f>
        <v>0</v>
      </c>
      <c r="V1164" s="15">
        <f t="shared" si="2598"/>
        <v>0</v>
      </c>
      <c r="W1164" s="15">
        <f t="shared" si="2598"/>
        <v>0</v>
      </c>
      <c r="X1164" s="15">
        <f t="shared" si="2508"/>
        <v>3924795.1929999995</v>
      </c>
      <c r="Y1164" s="15">
        <f t="shared" si="2509"/>
        <v>4453337.3090000004</v>
      </c>
      <c r="Z1164" s="15">
        <f t="shared" si="2510"/>
        <v>4360823.8</v>
      </c>
      <c r="AA1164" s="15">
        <f t="shared" ref="AA1164:AC1164" si="2599">AA1165+AA1178+AA1234+AA1187+AA1192+AA1225</f>
        <v>0</v>
      </c>
      <c r="AB1164" s="15">
        <f t="shared" si="2599"/>
        <v>0</v>
      </c>
      <c r="AC1164" s="15">
        <f t="shared" si="2599"/>
        <v>0</v>
      </c>
      <c r="AD1164" s="15">
        <f t="shared" si="2511"/>
        <v>3924795.1929999995</v>
      </c>
      <c r="AE1164" s="15">
        <f t="shared" si="2512"/>
        <v>4453337.3090000004</v>
      </c>
      <c r="AF1164" s="15">
        <f t="shared" si="2513"/>
        <v>4360823.8</v>
      </c>
      <c r="AG1164" s="15">
        <f t="shared" ref="AG1164:AI1164" si="2600">AG1165+AG1178+AG1234+AG1187+AG1192+AG1225</f>
        <v>0</v>
      </c>
      <c r="AH1164" s="15">
        <f t="shared" si="2600"/>
        <v>0</v>
      </c>
      <c r="AI1164" s="15">
        <f t="shared" si="2600"/>
        <v>0</v>
      </c>
      <c r="AJ1164" s="15">
        <f t="shared" si="2514"/>
        <v>3924795.1929999995</v>
      </c>
      <c r="AK1164" s="15">
        <f t="shared" si="2515"/>
        <v>4453337.3090000004</v>
      </c>
      <c r="AL1164" s="15">
        <f t="shared" si="2516"/>
        <v>4360823.8</v>
      </c>
      <c r="AM1164" s="15">
        <f t="shared" ref="AM1164:AO1164" si="2601">AM1165+AM1178+AM1234+AM1187+AM1192+AM1225</f>
        <v>16734.409</v>
      </c>
      <c r="AN1164" s="15">
        <f t="shared" si="2601"/>
        <v>-16640.409</v>
      </c>
      <c r="AO1164" s="15">
        <f t="shared" si="2601"/>
        <v>41387.072999999997</v>
      </c>
      <c r="AP1164" s="15">
        <f t="shared" si="2491"/>
        <v>3941529.6019999995</v>
      </c>
      <c r="AQ1164" s="15">
        <f t="shared" ref="AQ1164" si="2602">AQ1165+AQ1178+AQ1234+AQ1187+AQ1192+AQ1225</f>
        <v>0</v>
      </c>
      <c r="AR1164" s="15">
        <f t="shared" si="2580"/>
        <v>3941529.6019999995</v>
      </c>
      <c r="AS1164" s="15">
        <f t="shared" si="2492"/>
        <v>4436696.9000000004</v>
      </c>
      <c r="AT1164" s="15">
        <f t="shared" ref="AT1164" si="2603">AT1165+AT1178+AT1234+AT1187+AT1192+AT1225</f>
        <v>0</v>
      </c>
      <c r="AU1164" s="15">
        <f t="shared" si="2581"/>
        <v>4436696.9000000004</v>
      </c>
      <c r="AV1164" s="15">
        <f t="shared" si="2493"/>
        <v>4402210.8729999997</v>
      </c>
      <c r="AW1164" s="15">
        <f t="shared" ref="AW1164" si="2604">AW1165+AW1178+AW1234+AW1187+AW1192+AW1225</f>
        <v>-41387.072999999997</v>
      </c>
      <c r="AX1164" s="15">
        <f t="shared" si="2582"/>
        <v>4360823.8</v>
      </c>
      <c r="AY1164" s="15">
        <f t="shared" si="2595"/>
        <v>0</v>
      </c>
      <c r="AZ1164" s="34"/>
      <c r="BA1164" s="23"/>
      <c r="BB1164" s="23"/>
      <c r="BC1164" s="23"/>
      <c r="BD1164" s="23"/>
      <c r="BE1164" s="23"/>
      <c r="BF1164" s="23"/>
      <c r="BG1164" s="23"/>
      <c r="BH1164" s="23"/>
      <c r="BI1164" s="23"/>
      <c r="BJ1164" s="23"/>
      <c r="BK1164" s="23"/>
      <c r="BL1164" s="23"/>
      <c r="BM1164" s="23"/>
      <c r="BN1164" s="23"/>
      <c r="BO1164" s="23"/>
      <c r="BP1164" s="23"/>
      <c r="BQ1164" s="23"/>
      <c r="BR1164" s="23"/>
      <c r="BS1164" s="23"/>
      <c r="BT1164" s="23"/>
    </row>
    <row r="1165" spans="1:72" ht="62.4" x14ac:dyDescent="0.3">
      <c r="A1165" s="60" t="s">
        <v>197</v>
      </c>
      <c r="B1165" s="56"/>
      <c r="C1165" s="60"/>
      <c r="D1165" s="60"/>
      <c r="E1165" s="12" t="s">
        <v>644</v>
      </c>
      <c r="F1165" s="16">
        <f>F1166+F1170+F1174</f>
        <v>1835379.9</v>
      </c>
      <c r="G1165" s="16">
        <f t="shared" ref="G1165:AY1165" si="2605">G1166+G1170+G1174</f>
        <v>2200204</v>
      </c>
      <c r="H1165" s="16">
        <f t="shared" si="2605"/>
        <v>2200204</v>
      </c>
      <c r="I1165" s="16">
        <f t="shared" ref="I1165:K1165" si="2606">I1166+I1170+I1174</f>
        <v>0</v>
      </c>
      <c r="J1165" s="16">
        <f t="shared" si="2606"/>
        <v>0</v>
      </c>
      <c r="K1165" s="16">
        <f t="shared" si="2606"/>
        <v>0</v>
      </c>
      <c r="L1165" s="16">
        <f t="shared" si="2541"/>
        <v>1835379.9</v>
      </c>
      <c r="M1165" s="16">
        <f t="shared" si="2542"/>
        <v>2200204</v>
      </c>
      <c r="N1165" s="16">
        <f t="shared" si="2543"/>
        <v>2200204</v>
      </c>
      <c r="O1165" s="16">
        <f t="shared" ref="O1165:Q1165" si="2607">O1166+O1170+O1174</f>
        <v>718225.6</v>
      </c>
      <c r="P1165" s="16">
        <f t="shared" si="2607"/>
        <v>849430.8</v>
      </c>
      <c r="Q1165" s="16">
        <f t="shared" si="2607"/>
        <v>849430.8</v>
      </c>
      <c r="R1165" s="16">
        <f t="shared" si="2505"/>
        <v>2553605.5</v>
      </c>
      <c r="S1165" s="16">
        <f t="shared" si="2506"/>
        <v>3049634.8</v>
      </c>
      <c r="T1165" s="16">
        <f t="shared" si="2507"/>
        <v>3049634.8</v>
      </c>
      <c r="U1165" s="16">
        <f t="shared" ref="U1165:W1165" si="2608">U1166+U1170+U1174</f>
        <v>0</v>
      </c>
      <c r="V1165" s="16">
        <f t="shared" si="2608"/>
        <v>0</v>
      </c>
      <c r="W1165" s="16">
        <f t="shared" si="2608"/>
        <v>0</v>
      </c>
      <c r="X1165" s="16">
        <f t="shared" si="2508"/>
        <v>2553605.5</v>
      </c>
      <c r="Y1165" s="16">
        <f t="shared" si="2509"/>
        <v>3049634.8</v>
      </c>
      <c r="Z1165" s="16">
        <f t="shared" si="2510"/>
        <v>3049634.8</v>
      </c>
      <c r="AA1165" s="16">
        <f t="shared" ref="AA1165:AC1165" si="2609">AA1166+AA1170+AA1174</f>
        <v>0</v>
      </c>
      <c r="AB1165" s="16">
        <f t="shared" si="2609"/>
        <v>0</v>
      </c>
      <c r="AC1165" s="16">
        <f t="shared" si="2609"/>
        <v>0</v>
      </c>
      <c r="AD1165" s="16">
        <f t="shared" si="2511"/>
        <v>2553605.5</v>
      </c>
      <c r="AE1165" s="16">
        <f t="shared" si="2512"/>
        <v>3049634.8</v>
      </c>
      <c r="AF1165" s="16">
        <f t="shared" si="2513"/>
        <v>3049634.8</v>
      </c>
      <c r="AG1165" s="16">
        <f t="shared" ref="AG1165:AI1165" si="2610">AG1166+AG1170+AG1174</f>
        <v>0</v>
      </c>
      <c r="AH1165" s="16">
        <f t="shared" si="2610"/>
        <v>0</v>
      </c>
      <c r="AI1165" s="16">
        <f t="shared" si="2610"/>
        <v>0</v>
      </c>
      <c r="AJ1165" s="16">
        <f t="shared" si="2514"/>
        <v>2553605.5</v>
      </c>
      <c r="AK1165" s="16">
        <f t="shared" si="2515"/>
        <v>3049634.8</v>
      </c>
      <c r="AL1165" s="16">
        <f t="shared" si="2516"/>
        <v>3049634.8</v>
      </c>
      <c r="AM1165" s="16">
        <f t="shared" ref="AM1165:AO1165" si="2611">AM1166+AM1170+AM1174</f>
        <v>0</v>
      </c>
      <c r="AN1165" s="16">
        <f t="shared" si="2611"/>
        <v>0</v>
      </c>
      <c r="AO1165" s="16">
        <f t="shared" si="2611"/>
        <v>41387.072999999997</v>
      </c>
      <c r="AP1165" s="16">
        <f t="shared" si="2491"/>
        <v>2553605.5</v>
      </c>
      <c r="AQ1165" s="16">
        <f t="shared" ref="AQ1165" si="2612">AQ1166+AQ1170+AQ1174</f>
        <v>0</v>
      </c>
      <c r="AR1165" s="16">
        <f t="shared" si="2580"/>
        <v>2553605.5</v>
      </c>
      <c r="AS1165" s="16">
        <f t="shared" si="2492"/>
        <v>3049634.8</v>
      </c>
      <c r="AT1165" s="16">
        <f t="shared" ref="AT1165" si="2613">AT1166+AT1170+AT1174</f>
        <v>0</v>
      </c>
      <c r="AU1165" s="16">
        <f t="shared" si="2581"/>
        <v>3049634.8</v>
      </c>
      <c r="AV1165" s="16">
        <f t="shared" si="2493"/>
        <v>3091021.8729999997</v>
      </c>
      <c r="AW1165" s="16">
        <f t="shared" ref="AW1165" si="2614">AW1166+AW1170+AW1174</f>
        <v>-41387.072999999997</v>
      </c>
      <c r="AX1165" s="16">
        <f t="shared" si="2582"/>
        <v>3049634.8</v>
      </c>
      <c r="AY1165" s="16">
        <f t="shared" si="2605"/>
        <v>0</v>
      </c>
      <c r="AZ1165" s="35"/>
    </row>
    <row r="1166" spans="1:72" x14ac:dyDescent="0.3">
      <c r="A1166" s="60" t="s">
        <v>193</v>
      </c>
      <c r="B1166" s="56"/>
      <c r="C1166" s="60"/>
      <c r="D1166" s="60"/>
      <c r="E1166" s="12" t="s">
        <v>484</v>
      </c>
      <c r="F1166" s="16">
        <f t="shared" ref="F1166:AY1168" si="2615">F1167</f>
        <v>1782104.9</v>
      </c>
      <c r="G1166" s="16">
        <f t="shared" si="2615"/>
        <v>2150569.2000000002</v>
      </c>
      <c r="H1166" s="16">
        <f t="shared" si="2615"/>
        <v>2150569.2000000002</v>
      </c>
      <c r="I1166" s="16">
        <f t="shared" si="2615"/>
        <v>0</v>
      </c>
      <c r="J1166" s="16">
        <f t="shared" si="2615"/>
        <v>0</v>
      </c>
      <c r="K1166" s="16">
        <f t="shared" si="2615"/>
        <v>0</v>
      </c>
      <c r="L1166" s="16">
        <f t="shared" si="2541"/>
        <v>1782104.9</v>
      </c>
      <c r="M1166" s="16">
        <f t="shared" si="2542"/>
        <v>2150569.2000000002</v>
      </c>
      <c r="N1166" s="16">
        <f t="shared" si="2543"/>
        <v>2150569.2000000002</v>
      </c>
      <c r="O1166" s="16">
        <f t="shared" si="2615"/>
        <v>718225.6</v>
      </c>
      <c r="P1166" s="16">
        <f t="shared" si="2615"/>
        <v>849430.8</v>
      </c>
      <c r="Q1166" s="16">
        <f t="shared" si="2615"/>
        <v>849430.8</v>
      </c>
      <c r="R1166" s="16">
        <f t="shared" si="2505"/>
        <v>2500330.5</v>
      </c>
      <c r="S1166" s="16">
        <f t="shared" si="2506"/>
        <v>3000000</v>
      </c>
      <c r="T1166" s="16">
        <f t="shared" si="2507"/>
        <v>3000000</v>
      </c>
      <c r="U1166" s="16">
        <f t="shared" si="2615"/>
        <v>0</v>
      </c>
      <c r="V1166" s="16">
        <f t="shared" si="2615"/>
        <v>0</v>
      </c>
      <c r="W1166" s="16">
        <f t="shared" si="2615"/>
        <v>0</v>
      </c>
      <c r="X1166" s="16">
        <f t="shared" si="2508"/>
        <v>2500330.5</v>
      </c>
      <c r="Y1166" s="16">
        <f t="shared" si="2509"/>
        <v>3000000</v>
      </c>
      <c r="Z1166" s="16">
        <f t="shared" si="2510"/>
        <v>3000000</v>
      </c>
      <c r="AA1166" s="16">
        <f t="shared" si="2615"/>
        <v>0</v>
      </c>
      <c r="AB1166" s="16">
        <f t="shared" si="2615"/>
        <v>0</v>
      </c>
      <c r="AC1166" s="16">
        <f t="shared" si="2615"/>
        <v>0</v>
      </c>
      <c r="AD1166" s="16">
        <f t="shared" si="2511"/>
        <v>2500330.5</v>
      </c>
      <c r="AE1166" s="16">
        <f t="shared" si="2512"/>
        <v>3000000</v>
      </c>
      <c r="AF1166" s="16">
        <f t="shared" si="2513"/>
        <v>3000000</v>
      </c>
      <c r="AG1166" s="16">
        <f t="shared" si="2615"/>
        <v>0</v>
      </c>
      <c r="AH1166" s="16">
        <f t="shared" si="2615"/>
        <v>0</v>
      </c>
      <c r="AI1166" s="16">
        <f t="shared" si="2615"/>
        <v>0</v>
      </c>
      <c r="AJ1166" s="16">
        <f t="shared" si="2514"/>
        <v>2500330.5</v>
      </c>
      <c r="AK1166" s="16">
        <f t="shared" si="2515"/>
        <v>3000000</v>
      </c>
      <c r="AL1166" s="16">
        <f t="shared" si="2516"/>
        <v>3000000</v>
      </c>
      <c r="AM1166" s="16">
        <f t="shared" si="2615"/>
        <v>0</v>
      </c>
      <c r="AN1166" s="16">
        <f t="shared" si="2615"/>
        <v>0</v>
      </c>
      <c r="AO1166" s="16">
        <f t="shared" si="2615"/>
        <v>41387.072999999997</v>
      </c>
      <c r="AP1166" s="16">
        <f t="shared" si="2491"/>
        <v>2500330.5</v>
      </c>
      <c r="AQ1166" s="16">
        <f t="shared" si="2615"/>
        <v>0</v>
      </c>
      <c r="AR1166" s="16">
        <f t="shared" si="2580"/>
        <v>2500330.5</v>
      </c>
      <c r="AS1166" s="16">
        <f t="shared" si="2492"/>
        <v>3000000</v>
      </c>
      <c r="AT1166" s="16">
        <f t="shared" si="2615"/>
        <v>0</v>
      </c>
      <c r="AU1166" s="16">
        <f t="shared" si="2581"/>
        <v>3000000</v>
      </c>
      <c r="AV1166" s="16">
        <f t="shared" si="2493"/>
        <v>3041387.0729999999</v>
      </c>
      <c r="AW1166" s="16">
        <f t="shared" si="2615"/>
        <v>-41387.072999999997</v>
      </c>
      <c r="AX1166" s="16">
        <f t="shared" si="2582"/>
        <v>3000000</v>
      </c>
      <c r="AY1166" s="16">
        <f t="shared" si="2615"/>
        <v>0</v>
      </c>
      <c r="AZ1166" s="35"/>
    </row>
    <row r="1167" spans="1:72" ht="31.2" x14ac:dyDescent="0.3">
      <c r="A1167" s="60" t="s">
        <v>193</v>
      </c>
      <c r="B1167" s="56">
        <v>200</v>
      </c>
      <c r="C1167" s="60"/>
      <c r="D1167" s="60"/>
      <c r="E1167" s="12" t="s">
        <v>392</v>
      </c>
      <c r="F1167" s="16">
        <f t="shared" si="2615"/>
        <v>1782104.9</v>
      </c>
      <c r="G1167" s="16">
        <f t="shared" si="2615"/>
        <v>2150569.2000000002</v>
      </c>
      <c r="H1167" s="16">
        <f t="shared" si="2615"/>
        <v>2150569.2000000002</v>
      </c>
      <c r="I1167" s="16">
        <f t="shared" si="2615"/>
        <v>0</v>
      </c>
      <c r="J1167" s="16">
        <f t="shared" si="2615"/>
        <v>0</v>
      </c>
      <c r="K1167" s="16">
        <f t="shared" si="2615"/>
        <v>0</v>
      </c>
      <c r="L1167" s="16">
        <f t="shared" si="2541"/>
        <v>1782104.9</v>
      </c>
      <c r="M1167" s="16">
        <f t="shared" si="2542"/>
        <v>2150569.2000000002</v>
      </c>
      <c r="N1167" s="16">
        <f t="shared" si="2543"/>
        <v>2150569.2000000002</v>
      </c>
      <c r="O1167" s="16">
        <f t="shared" si="2615"/>
        <v>718225.6</v>
      </c>
      <c r="P1167" s="16">
        <f t="shared" si="2615"/>
        <v>849430.8</v>
      </c>
      <c r="Q1167" s="16">
        <f t="shared" si="2615"/>
        <v>849430.8</v>
      </c>
      <c r="R1167" s="16">
        <f t="shared" si="2505"/>
        <v>2500330.5</v>
      </c>
      <c r="S1167" s="16">
        <f t="shared" si="2506"/>
        <v>3000000</v>
      </c>
      <c r="T1167" s="16">
        <f t="shared" si="2507"/>
        <v>3000000</v>
      </c>
      <c r="U1167" s="16">
        <f t="shared" si="2615"/>
        <v>0</v>
      </c>
      <c r="V1167" s="16">
        <f t="shared" si="2615"/>
        <v>0</v>
      </c>
      <c r="W1167" s="16">
        <f t="shared" si="2615"/>
        <v>0</v>
      </c>
      <c r="X1167" s="16">
        <f t="shared" si="2508"/>
        <v>2500330.5</v>
      </c>
      <c r="Y1167" s="16">
        <f t="shared" si="2509"/>
        <v>3000000</v>
      </c>
      <c r="Z1167" s="16">
        <f t="shared" si="2510"/>
        <v>3000000</v>
      </c>
      <c r="AA1167" s="16">
        <f t="shared" si="2615"/>
        <v>0</v>
      </c>
      <c r="AB1167" s="16">
        <f t="shared" si="2615"/>
        <v>0</v>
      </c>
      <c r="AC1167" s="16">
        <f t="shared" si="2615"/>
        <v>0</v>
      </c>
      <c r="AD1167" s="16">
        <f t="shared" si="2511"/>
        <v>2500330.5</v>
      </c>
      <c r="AE1167" s="16">
        <f t="shared" si="2512"/>
        <v>3000000</v>
      </c>
      <c r="AF1167" s="16">
        <f t="shared" si="2513"/>
        <v>3000000</v>
      </c>
      <c r="AG1167" s="16">
        <f t="shared" si="2615"/>
        <v>0</v>
      </c>
      <c r="AH1167" s="16">
        <f t="shared" si="2615"/>
        <v>0</v>
      </c>
      <c r="AI1167" s="16">
        <f t="shared" si="2615"/>
        <v>0</v>
      </c>
      <c r="AJ1167" s="16">
        <f t="shared" si="2514"/>
        <v>2500330.5</v>
      </c>
      <c r="AK1167" s="16">
        <f t="shared" si="2515"/>
        <v>3000000</v>
      </c>
      <c r="AL1167" s="16">
        <f t="shared" si="2516"/>
        <v>3000000</v>
      </c>
      <c r="AM1167" s="16">
        <f t="shared" si="2615"/>
        <v>0</v>
      </c>
      <c r="AN1167" s="16">
        <f t="shared" si="2615"/>
        <v>0</v>
      </c>
      <c r="AO1167" s="16">
        <f t="shared" si="2615"/>
        <v>41387.072999999997</v>
      </c>
      <c r="AP1167" s="16">
        <f t="shared" si="2491"/>
        <v>2500330.5</v>
      </c>
      <c r="AQ1167" s="16">
        <f t="shared" si="2615"/>
        <v>0</v>
      </c>
      <c r="AR1167" s="16">
        <f t="shared" si="2580"/>
        <v>2500330.5</v>
      </c>
      <c r="AS1167" s="16">
        <f t="shared" si="2492"/>
        <v>3000000</v>
      </c>
      <c r="AT1167" s="16">
        <f t="shared" si="2615"/>
        <v>0</v>
      </c>
      <c r="AU1167" s="16">
        <f t="shared" si="2581"/>
        <v>3000000</v>
      </c>
      <c r="AV1167" s="16">
        <f t="shared" si="2493"/>
        <v>3041387.0729999999</v>
      </c>
      <c r="AW1167" s="16">
        <f t="shared" si="2615"/>
        <v>-41387.072999999997</v>
      </c>
      <c r="AX1167" s="16">
        <f t="shared" si="2582"/>
        <v>3000000</v>
      </c>
      <c r="AY1167" s="16">
        <f t="shared" si="2615"/>
        <v>0</v>
      </c>
      <c r="AZ1167" s="35"/>
    </row>
    <row r="1168" spans="1:72" ht="46.8" x14ac:dyDescent="0.3">
      <c r="A1168" s="60" t="s">
        <v>193</v>
      </c>
      <c r="B1168" s="56">
        <v>240</v>
      </c>
      <c r="C1168" s="60"/>
      <c r="D1168" s="60"/>
      <c r="E1168" s="12" t="s">
        <v>400</v>
      </c>
      <c r="F1168" s="16">
        <f t="shared" si="2615"/>
        <v>1782104.9</v>
      </c>
      <c r="G1168" s="16">
        <f t="shared" si="2615"/>
        <v>2150569.2000000002</v>
      </c>
      <c r="H1168" s="16">
        <f t="shared" si="2615"/>
        <v>2150569.2000000002</v>
      </c>
      <c r="I1168" s="16">
        <f t="shared" si="2615"/>
        <v>0</v>
      </c>
      <c r="J1168" s="16">
        <f t="shared" si="2615"/>
        <v>0</v>
      </c>
      <c r="K1168" s="16">
        <f t="shared" si="2615"/>
        <v>0</v>
      </c>
      <c r="L1168" s="16">
        <f t="shared" si="2541"/>
        <v>1782104.9</v>
      </c>
      <c r="M1168" s="16">
        <f t="shared" si="2542"/>
        <v>2150569.2000000002</v>
      </c>
      <c r="N1168" s="16">
        <f t="shared" si="2543"/>
        <v>2150569.2000000002</v>
      </c>
      <c r="O1168" s="16">
        <f t="shared" si="2615"/>
        <v>718225.6</v>
      </c>
      <c r="P1168" s="16">
        <f t="shared" si="2615"/>
        <v>849430.8</v>
      </c>
      <c r="Q1168" s="16">
        <f t="shared" si="2615"/>
        <v>849430.8</v>
      </c>
      <c r="R1168" s="16">
        <f t="shared" si="2505"/>
        <v>2500330.5</v>
      </c>
      <c r="S1168" s="16">
        <f t="shared" si="2506"/>
        <v>3000000</v>
      </c>
      <c r="T1168" s="16">
        <f t="shared" si="2507"/>
        <v>3000000</v>
      </c>
      <c r="U1168" s="16">
        <f t="shared" si="2615"/>
        <v>0</v>
      </c>
      <c r="V1168" s="16">
        <f t="shared" si="2615"/>
        <v>0</v>
      </c>
      <c r="W1168" s="16">
        <f t="shared" si="2615"/>
        <v>0</v>
      </c>
      <c r="X1168" s="16">
        <f t="shared" si="2508"/>
        <v>2500330.5</v>
      </c>
      <c r="Y1168" s="16">
        <f t="shared" si="2509"/>
        <v>3000000</v>
      </c>
      <c r="Z1168" s="16">
        <f t="shared" si="2510"/>
        <v>3000000</v>
      </c>
      <c r="AA1168" s="16">
        <f t="shared" si="2615"/>
        <v>0</v>
      </c>
      <c r="AB1168" s="16">
        <f t="shared" si="2615"/>
        <v>0</v>
      </c>
      <c r="AC1168" s="16">
        <f t="shared" si="2615"/>
        <v>0</v>
      </c>
      <c r="AD1168" s="16">
        <f t="shared" si="2511"/>
        <v>2500330.5</v>
      </c>
      <c r="AE1168" s="16">
        <f t="shared" si="2512"/>
        <v>3000000</v>
      </c>
      <c r="AF1168" s="16">
        <f t="shared" si="2513"/>
        <v>3000000</v>
      </c>
      <c r="AG1168" s="16">
        <f t="shared" si="2615"/>
        <v>0</v>
      </c>
      <c r="AH1168" s="16">
        <f t="shared" si="2615"/>
        <v>0</v>
      </c>
      <c r="AI1168" s="16">
        <f t="shared" si="2615"/>
        <v>0</v>
      </c>
      <c r="AJ1168" s="16">
        <f t="shared" si="2514"/>
        <v>2500330.5</v>
      </c>
      <c r="AK1168" s="16">
        <f t="shared" si="2515"/>
        <v>3000000</v>
      </c>
      <c r="AL1168" s="16">
        <f t="shared" si="2516"/>
        <v>3000000</v>
      </c>
      <c r="AM1168" s="16">
        <f t="shared" si="2615"/>
        <v>0</v>
      </c>
      <c r="AN1168" s="16">
        <f t="shared" si="2615"/>
        <v>0</v>
      </c>
      <c r="AO1168" s="16">
        <f t="shared" si="2615"/>
        <v>41387.072999999997</v>
      </c>
      <c r="AP1168" s="16">
        <f t="shared" si="2491"/>
        <v>2500330.5</v>
      </c>
      <c r="AQ1168" s="16">
        <f t="shared" si="2615"/>
        <v>0</v>
      </c>
      <c r="AR1168" s="16">
        <f t="shared" si="2580"/>
        <v>2500330.5</v>
      </c>
      <c r="AS1168" s="16">
        <f t="shared" si="2492"/>
        <v>3000000</v>
      </c>
      <c r="AT1168" s="16">
        <f t="shared" si="2615"/>
        <v>0</v>
      </c>
      <c r="AU1168" s="16">
        <f t="shared" si="2581"/>
        <v>3000000</v>
      </c>
      <c r="AV1168" s="16">
        <f t="shared" si="2493"/>
        <v>3041387.0729999999</v>
      </c>
      <c r="AW1168" s="16">
        <f t="shared" si="2615"/>
        <v>-41387.072999999997</v>
      </c>
      <c r="AX1168" s="16">
        <f t="shared" si="2582"/>
        <v>3000000</v>
      </c>
      <c r="AY1168" s="16">
        <f t="shared" si="2615"/>
        <v>0</v>
      </c>
      <c r="AZ1168" s="35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  <c r="BO1168" s="2"/>
      <c r="BP1168" s="2"/>
      <c r="BQ1168" s="2"/>
      <c r="BR1168" s="2"/>
      <c r="BS1168" s="2"/>
      <c r="BT1168" s="2"/>
    </row>
    <row r="1169" spans="1:72" x14ac:dyDescent="0.3">
      <c r="A1169" s="60" t="s">
        <v>193</v>
      </c>
      <c r="B1169" s="56">
        <v>240</v>
      </c>
      <c r="C1169" s="60" t="s">
        <v>112</v>
      </c>
      <c r="D1169" s="60" t="s">
        <v>26</v>
      </c>
      <c r="E1169" s="12" t="s">
        <v>367</v>
      </c>
      <c r="F1169" s="16">
        <v>1782104.9</v>
      </c>
      <c r="G1169" s="16">
        <v>2150569.2000000002</v>
      </c>
      <c r="H1169" s="16">
        <v>2150569.2000000002</v>
      </c>
      <c r="I1169" s="16"/>
      <c r="J1169" s="16"/>
      <c r="K1169" s="16"/>
      <c r="L1169" s="16">
        <f t="shared" si="2541"/>
        <v>1782104.9</v>
      </c>
      <c r="M1169" s="16">
        <f t="shared" si="2542"/>
        <v>2150569.2000000002</v>
      </c>
      <c r="N1169" s="16">
        <f t="shared" si="2543"/>
        <v>2150569.2000000002</v>
      </c>
      <c r="O1169" s="16">
        <f>217895.1+152.5+178+500000</f>
        <v>718225.6</v>
      </c>
      <c r="P1169" s="16">
        <v>849430.8</v>
      </c>
      <c r="Q1169" s="16">
        <v>849430.8</v>
      </c>
      <c r="R1169" s="16">
        <f t="shared" si="2505"/>
        <v>2500330.5</v>
      </c>
      <c r="S1169" s="16">
        <f t="shared" si="2506"/>
        <v>3000000</v>
      </c>
      <c r="T1169" s="16">
        <f t="shared" si="2507"/>
        <v>3000000</v>
      </c>
      <c r="U1169" s="16"/>
      <c r="V1169" s="16"/>
      <c r="W1169" s="16"/>
      <c r="X1169" s="16">
        <f t="shared" si="2508"/>
        <v>2500330.5</v>
      </c>
      <c r="Y1169" s="16">
        <f t="shared" si="2509"/>
        <v>3000000</v>
      </c>
      <c r="Z1169" s="16">
        <f t="shared" si="2510"/>
        <v>3000000</v>
      </c>
      <c r="AA1169" s="16"/>
      <c r="AB1169" s="16"/>
      <c r="AC1169" s="16"/>
      <c r="AD1169" s="16">
        <f t="shared" si="2511"/>
        <v>2500330.5</v>
      </c>
      <c r="AE1169" s="16">
        <f t="shared" si="2512"/>
        <v>3000000</v>
      </c>
      <c r="AF1169" s="16">
        <f t="shared" si="2513"/>
        <v>3000000</v>
      </c>
      <c r="AG1169" s="16"/>
      <c r="AH1169" s="16"/>
      <c r="AI1169" s="16"/>
      <c r="AJ1169" s="16">
        <f t="shared" si="2514"/>
        <v>2500330.5</v>
      </c>
      <c r="AK1169" s="16">
        <f t="shared" si="2515"/>
        <v>3000000</v>
      </c>
      <c r="AL1169" s="16">
        <f t="shared" si="2516"/>
        <v>3000000</v>
      </c>
      <c r="AM1169" s="16"/>
      <c r="AN1169" s="16"/>
      <c r="AO1169" s="16">
        <v>41387.072999999997</v>
      </c>
      <c r="AP1169" s="50">
        <f t="shared" si="2491"/>
        <v>2500330.5</v>
      </c>
      <c r="AQ1169" s="50"/>
      <c r="AR1169" s="16">
        <f t="shared" si="2580"/>
        <v>2500330.5</v>
      </c>
      <c r="AS1169" s="50">
        <f t="shared" si="2492"/>
        <v>3000000</v>
      </c>
      <c r="AT1169" s="50"/>
      <c r="AU1169" s="16">
        <f t="shared" si="2581"/>
        <v>3000000</v>
      </c>
      <c r="AV1169" s="50">
        <f t="shared" si="2493"/>
        <v>3041387.0729999999</v>
      </c>
      <c r="AW1169" s="50">
        <v>-41387.072999999997</v>
      </c>
      <c r="AX1169" s="16">
        <f t="shared" si="2582"/>
        <v>3000000</v>
      </c>
      <c r="AY1169" s="16"/>
      <c r="AZ1169" s="35"/>
      <c r="BA1169" s="51">
        <v>1</v>
      </c>
      <c r="BB1169" s="2"/>
      <c r="BC1169" s="2"/>
      <c r="BD1169" s="2"/>
      <c r="BE1169" s="2"/>
      <c r="BF1169" s="2"/>
      <c r="BG1169" s="2"/>
      <c r="BH1169" s="2"/>
      <c r="BI1169" s="2"/>
      <c r="BJ1169" s="2"/>
      <c r="BK1169" s="2"/>
      <c r="BL1169" s="2"/>
      <c r="BM1169" s="2"/>
      <c r="BN1169" s="2"/>
      <c r="BO1169" s="2"/>
      <c r="BP1169" s="2"/>
      <c r="BQ1169" s="2"/>
      <c r="BR1169" s="2"/>
      <c r="BS1169" s="2"/>
      <c r="BT1169" s="2"/>
    </row>
    <row r="1170" spans="1:72" ht="31.2" x14ac:dyDescent="0.3">
      <c r="A1170" s="60" t="s">
        <v>194</v>
      </c>
      <c r="B1170" s="56"/>
      <c r="C1170" s="60"/>
      <c r="D1170" s="60"/>
      <c r="E1170" s="12" t="s">
        <v>1255</v>
      </c>
      <c r="F1170" s="16">
        <f t="shared" ref="F1170:AY1172" si="2616">F1171</f>
        <v>53275</v>
      </c>
      <c r="G1170" s="16">
        <f t="shared" si="2616"/>
        <v>49634.8</v>
      </c>
      <c r="H1170" s="16">
        <f t="shared" si="2616"/>
        <v>49634.8</v>
      </c>
      <c r="I1170" s="16">
        <f t="shared" si="2616"/>
        <v>0</v>
      </c>
      <c r="J1170" s="16">
        <f t="shared" si="2616"/>
        <v>0</v>
      </c>
      <c r="K1170" s="16">
        <f t="shared" si="2616"/>
        <v>0</v>
      </c>
      <c r="L1170" s="16">
        <f t="shared" si="2541"/>
        <v>53275</v>
      </c>
      <c r="M1170" s="16">
        <f t="shared" si="2542"/>
        <v>49634.8</v>
      </c>
      <c r="N1170" s="16">
        <f t="shared" si="2543"/>
        <v>49634.8</v>
      </c>
      <c r="O1170" s="16">
        <f t="shared" si="2616"/>
        <v>0</v>
      </c>
      <c r="P1170" s="16">
        <f t="shared" si="2616"/>
        <v>0</v>
      </c>
      <c r="Q1170" s="16">
        <f t="shared" si="2616"/>
        <v>0</v>
      </c>
      <c r="R1170" s="16">
        <f t="shared" si="2505"/>
        <v>53275</v>
      </c>
      <c r="S1170" s="16">
        <f t="shared" si="2506"/>
        <v>49634.8</v>
      </c>
      <c r="T1170" s="16">
        <f t="shared" si="2507"/>
        <v>49634.8</v>
      </c>
      <c r="U1170" s="16">
        <f t="shared" si="2616"/>
        <v>0</v>
      </c>
      <c r="V1170" s="16">
        <f t="shared" si="2616"/>
        <v>0</v>
      </c>
      <c r="W1170" s="16">
        <f t="shared" si="2616"/>
        <v>0</v>
      </c>
      <c r="X1170" s="16">
        <f t="shared" si="2508"/>
        <v>53275</v>
      </c>
      <c r="Y1170" s="16">
        <f t="shared" si="2509"/>
        <v>49634.8</v>
      </c>
      <c r="Z1170" s="16">
        <f t="shared" si="2510"/>
        <v>49634.8</v>
      </c>
      <c r="AA1170" s="16">
        <f t="shared" si="2616"/>
        <v>0</v>
      </c>
      <c r="AB1170" s="16">
        <f t="shared" si="2616"/>
        <v>0</v>
      </c>
      <c r="AC1170" s="16">
        <f t="shared" si="2616"/>
        <v>0</v>
      </c>
      <c r="AD1170" s="16">
        <f t="shared" si="2511"/>
        <v>53275</v>
      </c>
      <c r="AE1170" s="16">
        <f t="shared" si="2512"/>
        <v>49634.8</v>
      </c>
      <c r="AF1170" s="16">
        <f t="shared" si="2513"/>
        <v>49634.8</v>
      </c>
      <c r="AG1170" s="16">
        <f t="shared" si="2616"/>
        <v>0</v>
      </c>
      <c r="AH1170" s="16">
        <f t="shared" si="2616"/>
        <v>0</v>
      </c>
      <c r="AI1170" s="16">
        <f t="shared" si="2616"/>
        <v>0</v>
      </c>
      <c r="AJ1170" s="16">
        <f t="shared" si="2514"/>
        <v>53275</v>
      </c>
      <c r="AK1170" s="16">
        <f t="shared" si="2515"/>
        <v>49634.8</v>
      </c>
      <c r="AL1170" s="16">
        <f t="shared" si="2516"/>
        <v>49634.8</v>
      </c>
      <c r="AM1170" s="16">
        <f t="shared" si="2616"/>
        <v>0</v>
      </c>
      <c r="AN1170" s="16">
        <f t="shared" si="2616"/>
        <v>0</v>
      </c>
      <c r="AO1170" s="16">
        <f t="shared" si="2616"/>
        <v>0</v>
      </c>
      <c r="AP1170" s="16">
        <f t="shared" ref="AP1170:AP1233" si="2617">AJ1170+AM1170</f>
        <v>53275</v>
      </c>
      <c r="AQ1170" s="16">
        <f t="shared" si="2616"/>
        <v>0</v>
      </c>
      <c r="AR1170" s="16">
        <f t="shared" si="2580"/>
        <v>53275</v>
      </c>
      <c r="AS1170" s="16">
        <f t="shared" ref="AS1170:AS1233" si="2618">AK1170+AN1170</f>
        <v>49634.8</v>
      </c>
      <c r="AT1170" s="16">
        <f t="shared" si="2616"/>
        <v>0</v>
      </c>
      <c r="AU1170" s="16">
        <f t="shared" si="2581"/>
        <v>49634.8</v>
      </c>
      <c r="AV1170" s="16">
        <f t="shared" ref="AV1170:AV1233" si="2619">AL1170+AO1170</f>
        <v>49634.8</v>
      </c>
      <c r="AW1170" s="16">
        <f t="shared" si="2616"/>
        <v>0</v>
      </c>
      <c r="AX1170" s="16">
        <f t="shared" si="2582"/>
        <v>49634.8</v>
      </c>
      <c r="AY1170" s="16">
        <f t="shared" si="2616"/>
        <v>0</v>
      </c>
      <c r="AZ1170" s="35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  <c r="BP1170" s="2"/>
      <c r="BQ1170" s="2"/>
      <c r="BR1170" s="2"/>
      <c r="BS1170" s="2"/>
      <c r="BT1170" s="2"/>
    </row>
    <row r="1171" spans="1:72" ht="31.2" x14ac:dyDescent="0.3">
      <c r="A1171" s="60" t="s">
        <v>194</v>
      </c>
      <c r="B1171" s="56">
        <v>200</v>
      </c>
      <c r="C1171" s="60"/>
      <c r="D1171" s="60"/>
      <c r="E1171" s="12" t="s">
        <v>392</v>
      </c>
      <c r="F1171" s="16">
        <f t="shared" si="2616"/>
        <v>53275</v>
      </c>
      <c r="G1171" s="16">
        <f t="shared" si="2616"/>
        <v>49634.8</v>
      </c>
      <c r="H1171" s="16">
        <f t="shared" si="2616"/>
        <v>49634.8</v>
      </c>
      <c r="I1171" s="16">
        <f t="shared" si="2616"/>
        <v>0</v>
      </c>
      <c r="J1171" s="16">
        <f t="shared" si="2616"/>
        <v>0</v>
      </c>
      <c r="K1171" s="16">
        <f t="shared" si="2616"/>
        <v>0</v>
      </c>
      <c r="L1171" s="16">
        <f t="shared" si="2541"/>
        <v>53275</v>
      </c>
      <c r="M1171" s="16">
        <f t="shared" si="2542"/>
        <v>49634.8</v>
      </c>
      <c r="N1171" s="16">
        <f t="shared" si="2543"/>
        <v>49634.8</v>
      </c>
      <c r="O1171" s="16">
        <f t="shared" si="2616"/>
        <v>0</v>
      </c>
      <c r="P1171" s="16">
        <f t="shared" si="2616"/>
        <v>0</v>
      </c>
      <c r="Q1171" s="16">
        <f t="shared" si="2616"/>
        <v>0</v>
      </c>
      <c r="R1171" s="16">
        <f t="shared" si="2505"/>
        <v>53275</v>
      </c>
      <c r="S1171" s="16">
        <f t="shared" si="2506"/>
        <v>49634.8</v>
      </c>
      <c r="T1171" s="16">
        <f t="shared" si="2507"/>
        <v>49634.8</v>
      </c>
      <c r="U1171" s="16">
        <f t="shared" si="2616"/>
        <v>0</v>
      </c>
      <c r="V1171" s="16">
        <f t="shared" si="2616"/>
        <v>0</v>
      </c>
      <c r="W1171" s="16">
        <f t="shared" si="2616"/>
        <v>0</v>
      </c>
      <c r="X1171" s="16">
        <f t="shared" si="2508"/>
        <v>53275</v>
      </c>
      <c r="Y1171" s="16">
        <f t="shared" si="2509"/>
        <v>49634.8</v>
      </c>
      <c r="Z1171" s="16">
        <f t="shared" si="2510"/>
        <v>49634.8</v>
      </c>
      <c r="AA1171" s="16">
        <f t="shared" si="2616"/>
        <v>0</v>
      </c>
      <c r="AB1171" s="16">
        <f t="shared" si="2616"/>
        <v>0</v>
      </c>
      <c r="AC1171" s="16">
        <f t="shared" si="2616"/>
        <v>0</v>
      </c>
      <c r="AD1171" s="16">
        <f t="shared" si="2511"/>
        <v>53275</v>
      </c>
      <c r="AE1171" s="16">
        <f t="shared" si="2512"/>
        <v>49634.8</v>
      </c>
      <c r="AF1171" s="16">
        <f t="shared" si="2513"/>
        <v>49634.8</v>
      </c>
      <c r="AG1171" s="16">
        <f t="shared" si="2616"/>
        <v>0</v>
      </c>
      <c r="AH1171" s="16">
        <f t="shared" si="2616"/>
        <v>0</v>
      </c>
      <c r="AI1171" s="16">
        <f t="shared" si="2616"/>
        <v>0</v>
      </c>
      <c r="AJ1171" s="16">
        <f t="shared" si="2514"/>
        <v>53275</v>
      </c>
      <c r="AK1171" s="16">
        <f t="shared" si="2515"/>
        <v>49634.8</v>
      </c>
      <c r="AL1171" s="16">
        <f t="shared" si="2516"/>
        <v>49634.8</v>
      </c>
      <c r="AM1171" s="16">
        <f t="shared" si="2616"/>
        <v>0</v>
      </c>
      <c r="AN1171" s="16">
        <f t="shared" si="2616"/>
        <v>0</v>
      </c>
      <c r="AO1171" s="16">
        <f t="shared" si="2616"/>
        <v>0</v>
      </c>
      <c r="AP1171" s="16">
        <f t="shared" si="2617"/>
        <v>53275</v>
      </c>
      <c r="AQ1171" s="16">
        <f t="shared" si="2616"/>
        <v>0</v>
      </c>
      <c r="AR1171" s="16">
        <f t="shared" si="2580"/>
        <v>53275</v>
      </c>
      <c r="AS1171" s="16">
        <f t="shared" si="2618"/>
        <v>49634.8</v>
      </c>
      <c r="AT1171" s="16">
        <f t="shared" si="2616"/>
        <v>0</v>
      </c>
      <c r="AU1171" s="16">
        <f t="shared" si="2581"/>
        <v>49634.8</v>
      </c>
      <c r="AV1171" s="16">
        <f t="shared" si="2619"/>
        <v>49634.8</v>
      </c>
      <c r="AW1171" s="16">
        <f t="shared" si="2616"/>
        <v>0</v>
      </c>
      <c r="AX1171" s="16">
        <f t="shared" si="2582"/>
        <v>49634.8</v>
      </c>
      <c r="AY1171" s="16">
        <f t="shared" si="2616"/>
        <v>0</v>
      </c>
      <c r="AZ1171" s="35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  <c r="BO1171" s="2"/>
      <c r="BP1171" s="2"/>
      <c r="BQ1171" s="2"/>
      <c r="BR1171" s="2"/>
      <c r="BS1171" s="2"/>
      <c r="BT1171" s="2"/>
    </row>
    <row r="1172" spans="1:72" ht="46.8" x14ac:dyDescent="0.3">
      <c r="A1172" s="60" t="s">
        <v>194</v>
      </c>
      <c r="B1172" s="56">
        <v>240</v>
      </c>
      <c r="C1172" s="60"/>
      <c r="D1172" s="60"/>
      <c r="E1172" s="12" t="s">
        <v>400</v>
      </c>
      <c r="F1172" s="16">
        <f t="shared" si="2616"/>
        <v>53275</v>
      </c>
      <c r="G1172" s="16">
        <f t="shared" si="2616"/>
        <v>49634.8</v>
      </c>
      <c r="H1172" s="16">
        <f t="shared" si="2616"/>
        <v>49634.8</v>
      </c>
      <c r="I1172" s="16">
        <f t="shared" si="2616"/>
        <v>0</v>
      </c>
      <c r="J1172" s="16">
        <f t="shared" si="2616"/>
        <v>0</v>
      </c>
      <c r="K1172" s="16">
        <f t="shared" si="2616"/>
        <v>0</v>
      </c>
      <c r="L1172" s="16">
        <f t="shared" si="2541"/>
        <v>53275</v>
      </c>
      <c r="M1172" s="16">
        <f t="shared" si="2542"/>
        <v>49634.8</v>
      </c>
      <c r="N1172" s="16">
        <f t="shared" si="2543"/>
        <v>49634.8</v>
      </c>
      <c r="O1172" s="16">
        <f t="shared" si="2616"/>
        <v>0</v>
      </c>
      <c r="P1172" s="16">
        <f t="shared" si="2616"/>
        <v>0</v>
      </c>
      <c r="Q1172" s="16">
        <f t="shared" si="2616"/>
        <v>0</v>
      </c>
      <c r="R1172" s="16">
        <f t="shared" si="2505"/>
        <v>53275</v>
      </c>
      <c r="S1172" s="16">
        <f t="shared" si="2506"/>
        <v>49634.8</v>
      </c>
      <c r="T1172" s="16">
        <f t="shared" si="2507"/>
        <v>49634.8</v>
      </c>
      <c r="U1172" s="16">
        <f t="shared" si="2616"/>
        <v>0</v>
      </c>
      <c r="V1172" s="16">
        <f t="shared" si="2616"/>
        <v>0</v>
      </c>
      <c r="W1172" s="16">
        <f t="shared" si="2616"/>
        <v>0</v>
      </c>
      <c r="X1172" s="16">
        <f t="shared" si="2508"/>
        <v>53275</v>
      </c>
      <c r="Y1172" s="16">
        <f t="shared" si="2509"/>
        <v>49634.8</v>
      </c>
      <c r="Z1172" s="16">
        <f t="shared" si="2510"/>
        <v>49634.8</v>
      </c>
      <c r="AA1172" s="16">
        <f t="shared" si="2616"/>
        <v>0</v>
      </c>
      <c r="AB1172" s="16">
        <f t="shared" si="2616"/>
        <v>0</v>
      </c>
      <c r="AC1172" s="16">
        <f t="shared" si="2616"/>
        <v>0</v>
      </c>
      <c r="AD1172" s="16">
        <f t="shared" si="2511"/>
        <v>53275</v>
      </c>
      <c r="AE1172" s="16">
        <f t="shared" si="2512"/>
        <v>49634.8</v>
      </c>
      <c r="AF1172" s="16">
        <f t="shared" si="2513"/>
        <v>49634.8</v>
      </c>
      <c r="AG1172" s="16">
        <f t="shared" si="2616"/>
        <v>0</v>
      </c>
      <c r="AH1172" s="16">
        <f t="shared" si="2616"/>
        <v>0</v>
      </c>
      <c r="AI1172" s="16">
        <f t="shared" si="2616"/>
        <v>0</v>
      </c>
      <c r="AJ1172" s="16">
        <f t="shared" si="2514"/>
        <v>53275</v>
      </c>
      <c r="AK1172" s="16">
        <f t="shared" si="2515"/>
        <v>49634.8</v>
      </c>
      <c r="AL1172" s="16">
        <f t="shared" si="2516"/>
        <v>49634.8</v>
      </c>
      <c r="AM1172" s="16">
        <f t="shared" si="2616"/>
        <v>0</v>
      </c>
      <c r="AN1172" s="16">
        <f t="shared" si="2616"/>
        <v>0</v>
      </c>
      <c r="AO1172" s="16">
        <f t="shared" si="2616"/>
        <v>0</v>
      </c>
      <c r="AP1172" s="16">
        <f t="shared" si="2617"/>
        <v>53275</v>
      </c>
      <c r="AQ1172" s="16">
        <f t="shared" si="2616"/>
        <v>0</v>
      </c>
      <c r="AR1172" s="16">
        <f t="shared" si="2580"/>
        <v>53275</v>
      </c>
      <c r="AS1172" s="16">
        <f t="shared" si="2618"/>
        <v>49634.8</v>
      </c>
      <c r="AT1172" s="16">
        <f t="shared" si="2616"/>
        <v>0</v>
      </c>
      <c r="AU1172" s="16">
        <f t="shared" si="2581"/>
        <v>49634.8</v>
      </c>
      <c r="AV1172" s="16">
        <f t="shared" si="2619"/>
        <v>49634.8</v>
      </c>
      <c r="AW1172" s="16">
        <f t="shared" si="2616"/>
        <v>0</v>
      </c>
      <c r="AX1172" s="16">
        <f t="shared" si="2582"/>
        <v>49634.8</v>
      </c>
      <c r="AY1172" s="16">
        <f t="shared" si="2616"/>
        <v>0</v>
      </c>
      <c r="AZ1172" s="35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  <c r="BO1172" s="2"/>
      <c r="BP1172" s="2"/>
      <c r="BQ1172" s="2"/>
      <c r="BR1172" s="2"/>
      <c r="BS1172" s="2"/>
      <c r="BT1172" s="2"/>
    </row>
    <row r="1173" spans="1:72" x14ac:dyDescent="0.3">
      <c r="A1173" s="60" t="s">
        <v>194</v>
      </c>
      <c r="B1173" s="56">
        <v>240</v>
      </c>
      <c r="C1173" s="60" t="s">
        <v>112</v>
      </c>
      <c r="D1173" s="60" t="s">
        <v>26</v>
      </c>
      <c r="E1173" s="12" t="s">
        <v>367</v>
      </c>
      <c r="F1173" s="16">
        <v>53275</v>
      </c>
      <c r="G1173" s="16">
        <f>53275-3640.2</f>
        <v>49634.8</v>
      </c>
      <c r="H1173" s="16">
        <f>53275-3640.2</f>
        <v>49634.8</v>
      </c>
      <c r="I1173" s="16"/>
      <c r="J1173" s="16"/>
      <c r="K1173" s="16"/>
      <c r="L1173" s="16">
        <f t="shared" si="2541"/>
        <v>53275</v>
      </c>
      <c r="M1173" s="16">
        <f t="shared" si="2542"/>
        <v>49634.8</v>
      </c>
      <c r="N1173" s="16">
        <f t="shared" si="2543"/>
        <v>49634.8</v>
      </c>
      <c r="O1173" s="16"/>
      <c r="P1173" s="16"/>
      <c r="Q1173" s="16"/>
      <c r="R1173" s="16">
        <f t="shared" si="2505"/>
        <v>53275</v>
      </c>
      <c r="S1173" s="16">
        <f t="shared" si="2506"/>
        <v>49634.8</v>
      </c>
      <c r="T1173" s="16">
        <f t="shared" si="2507"/>
        <v>49634.8</v>
      </c>
      <c r="U1173" s="16"/>
      <c r="V1173" s="16"/>
      <c r="W1173" s="16"/>
      <c r="X1173" s="16">
        <f t="shared" si="2508"/>
        <v>53275</v>
      </c>
      <c r="Y1173" s="16">
        <f t="shared" si="2509"/>
        <v>49634.8</v>
      </c>
      <c r="Z1173" s="16">
        <f t="shared" si="2510"/>
        <v>49634.8</v>
      </c>
      <c r="AA1173" s="16"/>
      <c r="AB1173" s="16"/>
      <c r="AC1173" s="16"/>
      <c r="AD1173" s="16">
        <f t="shared" si="2511"/>
        <v>53275</v>
      </c>
      <c r="AE1173" s="16">
        <f t="shared" si="2512"/>
        <v>49634.8</v>
      </c>
      <c r="AF1173" s="16">
        <f t="shared" si="2513"/>
        <v>49634.8</v>
      </c>
      <c r="AG1173" s="16"/>
      <c r="AH1173" s="16"/>
      <c r="AI1173" s="16"/>
      <c r="AJ1173" s="16">
        <f t="shared" si="2514"/>
        <v>53275</v>
      </c>
      <c r="AK1173" s="16">
        <f t="shared" si="2515"/>
        <v>49634.8</v>
      </c>
      <c r="AL1173" s="16">
        <f t="shared" si="2516"/>
        <v>49634.8</v>
      </c>
      <c r="AM1173" s="16"/>
      <c r="AN1173" s="16"/>
      <c r="AO1173" s="16"/>
      <c r="AP1173" s="16">
        <f t="shared" si="2617"/>
        <v>53275</v>
      </c>
      <c r="AQ1173" s="16"/>
      <c r="AR1173" s="16">
        <f t="shared" si="2580"/>
        <v>53275</v>
      </c>
      <c r="AS1173" s="16">
        <f t="shared" si="2618"/>
        <v>49634.8</v>
      </c>
      <c r="AT1173" s="16"/>
      <c r="AU1173" s="16">
        <f t="shared" si="2581"/>
        <v>49634.8</v>
      </c>
      <c r="AV1173" s="16">
        <f t="shared" si="2619"/>
        <v>49634.8</v>
      </c>
      <c r="AW1173" s="16"/>
      <c r="AX1173" s="16">
        <f t="shared" si="2582"/>
        <v>49634.8</v>
      </c>
      <c r="AY1173" s="16"/>
      <c r="AZ1173" s="35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  <c r="BO1173" s="2"/>
      <c r="BP1173" s="2"/>
      <c r="BQ1173" s="2"/>
      <c r="BR1173" s="2"/>
      <c r="BS1173" s="2"/>
      <c r="BT1173" s="2"/>
    </row>
    <row r="1174" spans="1:72" ht="31.2" hidden="1" x14ac:dyDescent="0.3">
      <c r="A1174" s="17" t="s">
        <v>1158</v>
      </c>
      <c r="B1174" s="41"/>
      <c r="C1174" s="43"/>
      <c r="D1174" s="43"/>
      <c r="E1174" s="12" t="s">
        <v>1159</v>
      </c>
      <c r="F1174" s="16">
        <f t="shared" ref="F1174:AY1176" si="2620">F1175</f>
        <v>0</v>
      </c>
      <c r="G1174" s="16">
        <f t="shared" si="2620"/>
        <v>0</v>
      </c>
      <c r="H1174" s="16">
        <f t="shared" si="2620"/>
        <v>0</v>
      </c>
      <c r="I1174" s="16">
        <f t="shared" si="2620"/>
        <v>0</v>
      </c>
      <c r="J1174" s="16">
        <f t="shared" si="2620"/>
        <v>0</v>
      </c>
      <c r="K1174" s="16">
        <f t="shared" si="2620"/>
        <v>0</v>
      </c>
      <c r="L1174" s="16">
        <f t="shared" si="2541"/>
        <v>0</v>
      </c>
      <c r="M1174" s="16">
        <f t="shared" si="2542"/>
        <v>0</v>
      </c>
      <c r="N1174" s="16">
        <f t="shared" si="2543"/>
        <v>0</v>
      </c>
      <c r="O1174" s="16">
        <f t="shared" si="2620"/>
        <v>0</v>
      </c>
      <c r="P1174" s="16">
        <f t="shared" si="2620"/>
        <v>0</v>
      </c>
      <c r="Q1174" s="16">
        <f t="shared" si="2620"/>
        <v>0</v>
      </c>
      <c r="R1174" s="16">
        <f t="shared" ref="R1174:R1237" si="2621">L1174+O1174</f>
        <v>0</v>
      </c>
      <c r="S1174" s="16">
        <f t="shared" ref="S1174:S1237" si="2622">M1174+P1174</f>
        <v>0</v>
      </c>
      <c r="T1174" s="16">
        <f t="shared" ref="T1174:T1237" si="2623">N1174+Q1174</f>
        <v>0</v>
      </c>
      <c r="U1174" s="16">
        <f t="shared" si="2620"/>
        <v>0</v>
      </c>
      <c r="V1174" s="16">
        <f t="shared" si="2620"/>
        <v>0</v>
      </c>
      <c r="W1174" s="16">
        <f t="shared" si="2620"/>
        <v>0</v>
      </c>
      <c r="X1174" s="16">
        <f t="shared" ref="X1174:X1237" si="2624">R1174+U1174</f>
        <v>0</v>
      </c>
      <c r="Y1174" s="16">
        <f t="shared" ref="Y1174:Y1237" si="2625">S1174+V1174</f>
        <v>0</v>
      </c>
      <c r="Z1174" s="16">
        <f t="shared" ref="Z1174:Z1237" si="2626">T1174+W1174</f>
        <v>0</v>
      </c>
      <c r="AA1174" s="16">
        <f t="shared" si="2620"/>
        <v>0</v>
      </c>
      <c r="AB1174" s="16">
        <f t="shared" si="2620"/>
        <v>0</v>
      </c>
      <c r="AC1174" s="16">
        <f t="shared" si="2620"/>
        <v>0</v>
      </c>
      <c r="AD1174" s="16">
        <f t="shared" ref="AD1174:AD1237" si="2627">X1174+AA1174</f>
        <v>0</v>
      </c>
      <c r="AE1174" s="16">
        <f t="shared" ref="AE1174:AE1237" si="2628">Y1174+AB1174</f>
        <v>0</v>
      </c>
      <c r="AF1174" s="16">
        <f t="shared" ref="AF1174:AF1237" si="2629">Z1174+AC1174</f>
        <v>0</v>
      </c>
      <c r="AG1174" s="16">
        <f t="shared" si="2620"/>
        <v>0</v>
      </c>
      <c r="AH1174" s="16">
        <f t="shared" si="2620"/>
        <v>0</v>
      </c>
      <c r="AI1174" s="16">
        <f t="shared" si="2620"/>
        <v>0</v>
      </c>
      <c r="AJ1174" s="16">
        <f t="shared" ref="AJ1174:AJ1237" si="2630">AD1174+AG1174</f>
        <v>0</v>
      </c>
      <c r="AK1174" s="16">
        <f t="shared" ref="AK1174:AK1237" si="2631">AE1174+AH1174</f>
        <v>0</v>
      </c>
      <c r="AL1174" s="16">
        <f t="shared" ref="AL1174:AL1237" si="2632">AF1174+AI1174</f>
        <v>0</v>
      </c>
      <c r="AM1174" s="16">
        <f t="shared" si="2620"/>
        <v>0</v>
      </c>
      <c r="AN1174" s="16">
        <f t="shared" si="2620"/>
        <v>0</v>
      </c>
      <c r="AO1174" s="16">
        <f t="shared" si="2620"/>
        <v>0</v>
      </c>
      <c r="AP1174" s="16">
        <f t="shared" si="2617"/>
        <v>0</v>
      </c>
      <c r="AQ1174" s="16">
        <f t="shared" si="2620"/>
        <v>0</v>
      </c>
      <c r="AR1174" s="16"/>
      <c r="AS1174" s="16">
        <f t="shared" si="2618"/>
        <v>0</v>
      </c>
      <c r="AT1174" s="16">
        <f t="shared" si="2620"/>
        <v>0</v>
      </c>
      <c r="AU1174" s="16"/>
      <c r="AV1174" s="16">
        <f t="shared" si="2619"/>
        <v>0</v>
      </c>
      <c r="AW1174" s="16">
        <f t="shared" si="2620"/>
        <v>0</v>
      </c>
      <c r="AX1174" s="16"/>
      <c r="AY1174" s="16">
        <f t="shared" si="2620"/>
        <v>0</v>
      </c>
      <c r="AZ1174" s="35">
        <v>0</v>
      </c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  <c r="BO1174" s="2"/>
      <c r="BP1174" s="2"/>
      <c r="BQ1174" s="2"/>
      <c r="BR1174" s="2"/>
      <c r="BS1174" s="2"/>
      <c r="BT1174" s="2"/>
    </row>
    <row r="1175" spans="1:72" ht="31.2" hidden="1" x14ac:dyDescent="0.3">
      <c r="A1175" s="17" t="s">
        <v>1158</v>
      </c>
      <c r="B1175" s="41">
        <v>200</v>
      </c>
      <c r="C1175" s="43"/>
      <c r="D1175" s="43"/>
      <c r="E1175" s="12" t="s">
        <v>392</v>
      </c>
      <c r="F1175" s="16">
        <f t="shared" si="2620"/>
        <v>0</v>
      </c>
      <c r="G1175" s="16">
        <f t="shared" si="2620"/>
        <v>0</v>
      </c>
      <c r="H1175" s="16">
        <f t="shared" si="2620"/>
        <v>0</v>
      </c>
      <c r="I1175" s="16">
        <f t="shared" si="2620"/>
        <v>0</v>
      </c>
      <c r="J1175" s="16">
        <f t="shared" si="2620"/>
        <v>0</v>
      </c>
      <c r="K1175" s="16">
        <f t="shared" si="2620"/>
        <v>0</v>
      </c>
      <c r="L1175" s="16">
        <f t="shared" si="2541"/>
        <v>0</v>
      </c>
      <c r="M1175" s="16">
        <f t="shared" si="2542"/>
        <v>0</v>
      </c>
      <c r="N1175" s="16">
        <f t="shared" si="2543"/>
        <v>0</v>
      </c>
      <c r="O1175" s="16">
        <f t="shared" si="2620"/>
        <v>0</v>
      </c>
      <c r="P1175" s="16">
        <f t="shared" si="2620"/>
        <v>0</v>
      </c>
      <c r="Q1175" s="16">
        <f t="shared" si="2620"/>
        <v>0</v>
      </c>
      <c r="R1175" s="16">
        <f t="shared" si="2621"/>
        <v>0</v>
      </c>
      <c r="S1175" s="16">
        <f t="shared" si="2622"/>
        <v>0</v>
      </c>
      <c r="T1175" s="16">
        <f t="shared" si="2623"/>
        <v>0</v>
      </c>
      <c r="U1175" s="16">
        <f t="shared" si="2620"/>
        <v>0</v>
      </c>
      <c r="V1175" s="16">
        <f t="shared" si="2620"/>
        <v>0</v>
      </c>
      <c r="W1175" s="16">
        <f t="shared" si="2620"/>
        <v>0</v>
      </c>
      <c r="X1175" s="16">
        <f t="shared" si="2624"/>
        <v>0</v>
      </c>
      <c r="Y1175" s="16">
        <f t="shared" si="2625"/>
        <v>0</v>
      </c>
      <c r="Z1175" s="16">
        <f t="shared" si="2626"/>
        <v>0</v>
      </c>
      <c r="AA1175" s="16">
        <f t="shared" si="2620"/>
        <v>0</v>
      </c>
      <c r="AB1175" s="16">
        <f t="shared" si="2620"/>
        <v>0</v>
      </c>
      <c r="AC1175" s="16">
        <f t="shared" si="2620"/>
        <v>0</v>
      </c>
      <c r="AD1175" s="16">
        <f t="shared" si="2627"/>
        <v>0</v>
      </c>
      <c r="AE1175" s="16">
        <f t="shared" si="2628"/>
        <v>0</v>
      </c>
      <c r="AF1175" s="16">
        <f t="shared" si="2629"/>
        <v>0</v>
      </c>
      <c r="AG1175" s="16">
        <f t="shared" si="2620"/>
        <v>0</v>
      </c>
      <c r="AH1175" s="16">
        <f t="shared" si="2620"/>
        <v>0</v>
      </c>
      <c r="AI1175" s="16">
        <f t="shared" si="2620"/>
        <v>0</v>
      </c>
      <c r="AJ1175" s="16">
        <f t="shared" si="2630"/>
        <v>0</v>
      </c>
      <c r="AK1175" s="16">
        <f t="shared" si="2631"/>
        <v>0</v>
      </c>
      <c r="AL1175" s="16">
        <f t="shared" si="2632"/>
        <v>0</v>
      </c>
      <c r="AM1175" s="16">
        <f t="shared" si="2620"/>
        <v>0</v>
      </c>
      <c r="AN1175" s="16">
        <f t="shared" si="2620"/>
        <v>0</v>
      </c>
      <c r="AO1175" s="16">
        <f t="shared" si="2620"/>
        <v>0</v>
      </c>
      <c r="AP1175" s="16">
        <f t="shared" si="2617"/>
        <v>0</v>
      </c>
      <c r="AQ1175" s="16">
        <f t="shared" si="2620"/>
        <v>0</v>
      </c>
      <c r="AR1175" s="16"/>
      <c r="AS1175" s="16">
        <f t="shared" si="2618"/>
        <v>0</v>
      </c>
      <c r="AT1175" s="16">
        <f t="shared" si="2620"/>
        <v>0</v>
      </c>
      <c r="AU1175" s="16"/>
      <c r="AV1175" s="16">
        <f t="shared" si="2619"/>
        <v>0</v>
      </c>
      <c r="AW1175" s="16">
        <f t="shared" si="2620"/>
        <v>0</v>
      </c>
      <c r="AX1175" s="16"/>
      <c r="AY1175" s="16">
        <f t="shared" si="2620"/>
        <v>0</v>
      </c>
      <c r="AZ1175" s="35">
        <v>0</v>
      </c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  <c r="BO1175" s="2"/>
      <c r="BP1175" s="2"/>
      <c r="BQ1175" s="2"/>
      <c r="BR1175" s="2"/>
      <c r="BS1175" s="2"/>
      <c r="BT1175" s="2"/>
    </row>
    <row r="1176" spans="1:72" ht="46.8" hidden="1" x14ac:dyDescent="0.3">
      <c r="A1176" s="17" t="s">
        <v>1158</v>
      </c>
      <c r="B1176" s="41">
        <v>240</v>
      </c>
      <c r="C1176" s="43"/>
      <c r="D1176" s="43"/>
      <c r="E1176" s="12" t="s">
        <v>400</v>
      </c>
      <c r="F1176" s="16">
        <f t="shared" si="2620"/>
        <v>0</v>
      </c>
      <c r="G1176" s="16">
        <f t="shared" si="2620"/>
        <v>0</v>
      </c>
      <c r="H1176" s="16">
        <f t="shared" si="2620"/>
        <v>0</v>
      </c>
      <c r="I1176" s="16">
        <f t="shared" si="2620"/>
        <v>0</v>
      </c>
      <c r="J1176" s="16">
        <f t="shared" si="2620"/>
        <v>0</v>
      </c>
      <c r="K1176" s="16">
        <f t="shared" si="2620"/>
        <v>0</v>
      </c>
      <c r="L1176" s="16">
        <f t="shared" si="2541"/>
        <v>0</v>
      </c>
      <c r="M1176" s="16">
        <f t="shared" si="2542"/>
        <v>0</v>
      </c>
      <c r="N1176" s="16">
        <f t="shared" si="2543"/>
        <v>0</v>
      </c>
      <c r="O1176" s="16">
        <f t="shared" si="2620"/>
        <v>0</v>
      </c>
      <c r="P1176" s="16">
        <f t="shared" si="2620"/>
        <v>0</v>
      </c>
      <c r="Q1176" s="16">
        <f t="shared" si="2620"/>
        <v>0</v>
      </c>
      <c r="R1176" s="16">
        <f t="shared" si="2621"/>
        <v>0</v>
      </c>
      <c r="S1176" s="16">
        <f t="shared" si="2622"/>
        <v>0</v>
      </c>
      <c r="T1176" s="16">
        <f t="shared" si="2623"/>
        <v>0</v>
      </c>
      <c r="U1176" s="16">
        <f t="shared" si="2620"/>
        <v>0</v>
      </c>
      <c r="V1176" s="16">
        <f t="shared" si="2620"/>
        <v>0</v>
      </c>
      <c r="W1176" s="16">
        <f t="shared" si="2620"/>
        <v>0</v>
      </c>
      <c r="X1176" s="16">
        <f t="shared" si="2624"/>
        <v>0</v>
      </c>
      <c r="Y1176" s="16">
        <f t="shared" si="2625"/>
        <v>0</v>
      </c>
      <c r="Z1176" s="16">
        <f t="shared" si="2626"/>
        <v>0</v>
      </c>
      <c r="AA1176" s="16">
        <f t="shared" si="2620"/>
        <v>0</v>
      </c>
      <c r="AB1176" s="16">
        <f t="shared" si="2620"/>
        <v>0</v>
      </c>
      <c r="AC1176" s="16">
        <f t="shared" si="2620"/>
        <v>0</v>
      </c>
      <c r="AD1176" s="16">
        <f t="shared" si="2627"/>
        <v>0</v>
      </c>
      <c r="AE1176" s="16">
        <f t="shared" si="2628"/>
        <v>0</v>
      </c>
      <c r="AF1176" s="16">
        <f t="shared" si="2629"/>
        <v>0</v>
      </c>
      <c r="AG1176" s="16">
        <f t="shared" si="2620"/>
        <v>0</v>
      </c>
      <c r="AH1176" s="16">
        <f t="shared" si="2620"/>
        <v>0</v>
      </c>
      <c r="AI1176" s="16">
        <f t="shared" si="2620"/>
        <v>0</v>
      </c>
      <c r="AJ1176" s="16">
        <f t="shared" si="2630"/>
        <v>0</v>
      </c>
      <c r="AK1176" s="16">
        <f t="shared" si="2631"/>
        <v>0</v>
      </c>
      <c r="AL1176" s="16">
        <f t="shared" si="2632"/>
        <v>0</v>
      </c>
      <c r="AM1176" s="16">
        <f t="shared" si="2620"/>
        <v>0</v>
      </c>
      <c r="AN1176" s="16">
        <f t="shared" si="2620"/>
        <v>0</v>
      </c>
      <c r="AO1176" s="16">
        <f t="shared" si="2620"/>
        <v>0</v>
      </c>
      <c r="AP1176" s="16">
        <f t="shared" si="2617"/>
        <v>0</v>
      </c>
      <c r="AQ1176" s="16">
        <f t="shared" si="2620"/>
        <v>0</v>
      </c>
      <c r="AR1176" s="16"/>
      <c r="AS1176" s="16">
        <f t="shared" si="2618"/>
        <v>0</v>
      </c>
      <c r="AT1176" s="16">
        <f t="shared" si="2620"/>
        <v>0</v>
      </c>
      <c r="AU1176" s="16"/>
      <c r="AV1176" s="16">
        <f t="shared" si="2619"/>
        <v>0</v>
      </c>
      <c r="AW1176" s="16">
        <f t="shared" si="2620"/>
        <v>0</v>
      </c>
      <c r="AX1176" s="16"/>
      <c r="AY1176" s="16">
        <f t="shared" si="2620"/>
        <v>0</v>
      </c>
      <c r="AZ1176" s="35">
        <v>0</v>
      </c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  <c r="BP1176" s="2"/>
      <c r="BQ1176" s="2"/>
      <c r="BR1176" s="2"/>
      <c r="BS1176" s="2"/>
      <c r="BT1176" s="2"/>
    </row>
    <row r="1177" spans="1:72" hidden="1" x14ac:dyDescent="0.3">
      <c r="A1177" s="17" t="s">
        <v>1158</v>
      </c>
      <c r="B1177" s="41">
        <v>240</v>
      </c>
      <c r="C1177" s="43" t="s">
        <v>112</v>
      </c>
      <c r="D1177" s="43" t="s">
        <v>26</v>
      </c>
      <c r="E1177" s="12" t="s">
        <v>367</v>
      </c>
      <c r="F1177" s="16"/>
      <c r="G1177" s="16"/>
      <c r="H1177" s="16"/>
      <c r="I1177" s="16"/>
      <c r="J1177" s="16"/>
      <c r="K1177" s="16"/>
      <c r="L1177" s="16">
        <f t="shared" si="2541"/>
        <v>0</v>
      </c>
      <c r="M1177" s="16">
        <f t="shared" si="2542"/>
        <v>0</v>
      </c>
      <c r="N1177" s="16">
        <f t="shared" si="2543"/>
        <v>0</v>
      </c>
      <c r="O1177" s="16"/>
      <c r="P1177" s="16"/>
      <c r="Q1177" s="16"/>
      <c r="R1177" s="16">
        <f t="shared" si="2621"/>
        <v>0</v>
      </c>
      <c r="S1177" s="16">
        <f t="shared" si="2622"/>
        <v>0</v>
      </c>
      <c r="T1177" s="16">
        <f t="shared" si="2623"/>
        <v>0</v>
      </c>
      <c r="U1177" s="16"/>
      <c r="V1177" s="16"/>
      <c r="W1177" s="16"/>
      <c r="X1177" s="16">
        <f t="shared" si="2624"/>
        <v>0</v>
      </c>
      <c r="Y1177" s="16">
        <f t="shared" si="2625"/>
        <v>0</v>
      </c>
      <c r="Z1177" s="16">
        <f t="shared" si="2626"/>
        <v>0</v>
      </c>
      <c r="AA1177" s="16"/>
      <c r="AB1177" s="16"/>
      <c r="AC1177" s="16"/>
      <c r="AD1177" s="16">
        <f t="shared" si="2627"/>
        <v>0</v>
      </c>
      <c r="AE1177" s="16">
        <f t="shared" si="2628"/>
        <v>0</v>
      </c>
      <c r="AF1177" s="16">
        <f t="shared" si="2629"/>
        <v>0</v>
      </c>
      <c r="AG1177" s="16"/>
      <c r="AH1177" s="16"/>
      <c r="AI1177" s="16"/>
      <c r="AJ1177" s="16">
        <f t="shared" si="2630"/>
        <v>0</v>
      </c>
      <c r="AK1177" s="16">
        <f t="shared" si="2631"/>
        <v>0</v>
      </c>
      <c r="AL1177" s="16">
        <f t="shared" si="2632"/>
        <v>0</v>
      </c>
      <c r="AM1177" s="16"/>
      <c r="AN1177" s="16"/>
      <c r="AO1177" s="16"/>
      <c r="AP1177" s="16">
        <f t="shared" si="2617"/>
        <v>0</v>
      </c>
      <c r="AQ1177" s="16"/>
      <c r="AR1177" s="16"/>
      <c r="AS1177" s="16">
        <f t="shared" si="2618"/>
        <v>0</v>
      </c>
      <c r="AT1177" s="16"/>
      <c r="AU1177" s="16"/>
      <c r="AV1177" s="16">
        <f t="shared" si="2619"/>
        <v>0</v>
      </c>
      <c r="AW1177" s="16"/>
      <c r="AX1177" s="16"/>
      <c r="AY1177" s="16"/>
      <c r="AZ1177" s="35">
        <v>0</v>
      </c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</row>
    <row r="1178" spans="1:72" ht="62.4" x14ac:dyDescent="0.3">
      <c r="A1178" s="60" t="s">
        <v>198</v>
      </c>
      <c r="B1178" s="56"/>
      <c r="C1178" s="60"/>
      <c r="D1178" s="60"/>
      <c r="E1178" s="12" t="s">
        <v>645</v>
      </c>
      <c r="F1178" s="16">
        <f t="shared" ref="F1178:AY1178" si="2633">F1179+F1183</f>
        <v>138489.5</v>
      </c>
      <c r="G1178" s="16">
        <f t="shared" si="2633"/>
        <v>158950.09999999998</v>
      </c>
      <c r="H1178" s="16">
        <f t="shared" si="2633"/>
        <v>123684.4</v>
      </c>
      <c r="I1178" s="16">
        <f t="shared" ref="I1178:K1178" si="2634">I1179+I1183</f>
        <v>0</v>
      </c>
      <c r="J1178" s="16">
        <f t="shared" si="2634"/>
        <v>0</v>
      </c>
      <c r="K1178" s="16">
        <f t="shared" si="2634"/>
        <v>0</v>
      </c>
      <c r="L1178" s="16">
        <f t="shared" si="2541"/>
        <v>138489.5</v>
      </c>
      <c r="M1178" s="16">
        <f t="shared" si="2542"/>
        <v>158950.09999999998</v>
      </c>
      <c r="N1178" s="16">
        <f t="shared" si="2543"/>
        <v>123684.4</v>
      </c>
      <c r="O1178" s="16">
        <f t="shared" ref="O1178:Q1178" si="2635">O1179+O1183</f>
        <v>2153.355</v>
      </c>
      <c r="P1178" s="16">
        <f t="shared" si="2635"/>
        <v>0</v>
      </c>
      <c r="Q1178" s="16">
        <f t="shared" si="2635"/>
        <v>0</v>
      </c>
      <c r="R1178" s="16">
        <f t="shared" si="2621"/>
        <v>140642.85500000001</v>
      </c>
      <c r="S1178" s="16">
        <f t="shared" si="2622"/>
        <v>158950.09999999998</v>
      </c>
      <c r="T1178" s="16">
        <f t="shared" si="2623"/>
        <v>123684.4</v>
      </c>
      <c r="U1178" s="16">
        <f t="shared" ref="U1178:W1178" si="2636">U1179+U1183</f>
        <v>0</v>
      </c>
      <c r="V1178" s="16">
        <f t="shared" si="2636"/>
        <v>0</v>
      </c>
      <c r="W1178" s="16">
        <f t="shared" si="2636"/>
        <v>0</v>
      </c>
      <c r="X1178" s="16">
        <f t="shared" si="2624"/>
        <v>140642.85500000001</v>
      </c>
      <c r="Y1178" s="16">
        <f t="shared" si="2625"/>
        <v>158950.09999999998</v>
      </c>
      <c r="Z1178" s="16">
        <f t="shared" si="2626"/>
        <v>123684.4</v>
      </c>
      <c r="AA1178" s="16">
        <f t="shared" ref="AA1178:AC1178" si="2637">AA1179+AA1183</f>
        <v>0</v>
      </c>
      <c r="AB1178" s="16">
        <f t="shared" si="2637"/>
        <v>0</v>
      </c>
      <c r="AC1178" s="16">
        <f t="shared" si="2637"/>
        <v>0</v>
      </c>
      <c r="AD1178" s="16">
        <f t="shared" si="2627"/>
        <v>140642.85500000001</v>
      </c>
      <c r="AE1178" s="16">
        <f t="shared" si="2628"/>
        <v>158950.09999999998</v>
      </c>
      <c r="AF1178" s="16">
        <f t="shared" si="2629"/>
        <v>123684.4</v>
      </c>
      <c r="AG1178" s="16">
        <f t="shared" ref="AG1178:AI1178" si="2638">AG1179+AG1183</f>
        <v>0</v>
      </c>
      <c r="AH1178" s="16">
        <f t="shared" si="2638"/>
        <v>0</v>
      </c>
      <c r="AI1178" s="16">
        <f t="shared" si="2638"/>
        <v>0</v>
      </c>
      <c r="AJ1178" s="16">
        <f t="shared" si="2630"/>
        <v>140642.85500000001</v>
      </c>
      <c r="AK1178" s="16">
        <f t="shared" si="2631"/>
        <v>158950.09999999998</v>
      </c>
      <c r="AL1178" s="16">
        <f t="shared" si="2632"/>
        <v>123684.4</v>
      </c>
      <c r="AM1178" s="16">
        <f t="shared" ref="AM1178:AO1178" si="2639">AM1179+AM1183</f>
        <v>0</v>
      </c>
      <c r="AN1178" s="16">
        <f t="shared" si="2639"/>
        <v>0</v>
      </c>
      <c r="AO1178" s="16">
        <f t="shared" si="2639"/>
        <v>0</v>
      </c>
      <c r="AP1178" s="16">
        <f t="shared" si="2617"/>
        <v>140642.85500000001</v>
      </c>
      <c r="AQ1178" s="16">
        <f t="shared" ref="AQ1178" si="2640">AQ1179+AQ1183</f>
        <v>0</v>
      </c>
      <c r="AR1178" s="16">
        <f t="shared" ref="AR1178:AR1196" si="2641">AP1178+AQ1178</f>
        <v>140642.85500000001</v>
      </c>
      <c r="AS1178" s="16">
        <f t="shared" si="2618"/>
        <v>158950.09999999998</v>
      </c>
      <c r="AT1178" s="16">
        <f t="shared" ref="AT1178" si="2642">AT1179+AT1183</f>
        <v>0</v>
      </c>
      <c r="AU1178" s="16">
        <f t="shared" ref="AU1178:AU1196" si="2643">AS1178+AT1178</f>
        <v>158950.09999999998</v>
      </c>
      <c r="AV1178" s="16">
        <f t="shared" si="2619"/>
        <v>123684.4</v>
      </c>
      <c r="AW1178" s="16">
        <f t="shared" ref="AW1178" si="2644">AW1179+AW1183</f>
        <v>0</v>
      </c>
      <c r="AX1178" s="16">
        <f t="shared" ref="AX1178:AX1196" si="2645">AV1178+AW1178</f>
        <v>123684.4</v>
      </c>
      <c r="AY1178" s="16">
        <f t="shared" si="2633"/>
        <v>0</v>
      </c>
      <c r="AZ1178" s="35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</row>
    <row r="1179" spans="1:72" ht="31.2" x14ac:dyDescent="0.3">
      <c r="A1179" s="60" t="s">
        <v>729</v>
      </c>
      <c r="B1179" s="56"/>
      <c r="C1179" s="60"/>
      <c r="D1179" s="60"/>
      <c r="E1179" s="12" t="s">
        <v>730</v>
      </c>
      <c r="F1179" s="16">
        <f t="shared" ref="F1179:AY1181" si="2646">F1180</f>
        <v>137889.5</v>
      </c>
      <c r="G1179" s="16">
        <f t="shared" si="2646"/>
        <v>158950.09999999998</v>
      </c>
      <c r="H1179" s="16">
        <f t="shared" si="2646"/>
        <v>123684.4</v>
      </c>
      <c r="I1179" s="16">
        <f t="shared" si="2646"/>
        <v>0</v>
      </c>
      <c r="J1179" s="16">
        <f t="shared" si="2646"/>
        <v>0</v>
      </c>
      <c r="K1179" s="16">
        <f t="shared" si="2646"/>
        <v>0</v>
      </c>
      <c r="L1179" s="16">
        <f t="shared" si="2541"/>
        <v>137889.5</v>
      </c>
      <c r="M1179" s="16">
        <f t="shared" si="2542"/>
        <v>158950.09999999998</v>
      </c>
      <c r="N1179" s="16">
        <f t="shared" si="2543"/>
        <v>123684.4</v>
      </c>
      <c r="O1179" s="16">
        <f t="shared" si="2646"/>
        <v>2153.355</v>
      </c>
      <c r="P1179" s="16">
        <f t="shared" si="2646"/>
        <v>0</v>
      </c>
      <c r="Q1179" s="16">
        <f t="shared" si="2646"/>
        <v>0</v>
      </c>
      <c r="R1179" s="16">
        <f t="shared" si="2621"/>
        <v>140042.85500000001</v>
      </c>
      <c r="S1179" s="16">
        <f t="shared" si="2622"/>
        <v>158950.09999999998</v>
      </c>
      <c r="T1179" s="16">
        <f t="shared" si="2623"/>
        <v>123684.4</v>
      </c>
      <c r="U1179" s="16">
        <f t="shared" si="2646"/>
        <v>0</v>
      </c>
      <c r="V1179" s="16">
        <f t="shared" si="2646"/>
        <v>0</v>
      </c>
      <c r="W1179" s="16">
        <f t="shared" si="2646"/>
        <v>0</v>
      </c>
      <c r="X1179" s="16">
        <f t="shared" si="2624"/>
        <v>140042.85500000001</v>
      </c>
      <c r="Y1179" s="16">
        <f t="shared" si="2625"/>
        <v>158950.09999999998</v>
      </c>
      <c r="Z1179" s="16">
        <f t="shared" si="2626"/>
        <v>123684.4</v>
      </c>
      <c r="AA1179" s="16">
        <f t="shared" si="2646"/>
        <v>0</v>
      </c>
      <c r="AB1179" s="16">
        <f t="shared" si="2646"/>
        <v>0</v>
      </c>
      <c r="AC1179" s="16">
        <f t="shared" si="2646"/>
        <v>0</v>
      </c>
      <c r="AD1179" s="16">
        <f t="shared" si="2627"/>
        <v>140042.85500000001</v>
      </c>
      <c r="AE1179" s="16">
        <f t="shared" si="2628"/>
        <v>158950.09999999998</v>
      </c>
      <c r="AF1179" s="16">
        <f t="shared" si="2629"/>
        <v>123684.4</v>
      </c>
      <c r="AG1179" s="16">
        <f t="shared" si="2646"/>
        <v>0</v>
      </c>
      <c r="AH1179" s="16">
        <f t="shared" si="2646"/>
        <v>0</v>
      </c>
      <c r="AI1179" s="16">
        <f t="shared" si="2646"/>
        <v>0</v>
      </c>
      <c r="AJ1179" s="16">
        <f t="shared" si="2630"/>
        <v>140042.85500000001</v>
      </c>
      <c r="AK1179" s="16">
        <f t="shared" si="2631"/>
        <v>158950.09999999998</v>
      </c>
      <c r="AL1179" s="16">
        <f t="shared" si="2632"/>
        <v>123684.4</v>
      </c>
      <c r="AM1179" s="16">
        <f t="shared" si="2646"/>
        <v>0</v>
      </c>
      <c r="AN1179" s="16">
        <f t="shared" si="2646"/>
        <v>0</v>
      </c>
      <c r="AO1179" s="16">
        <f t="shared" si="2646"/>
        <v>0</v>
      </c>
      <c r="AP1179" s="16">
        <f t="shared" si="2617"/>
        <v>140042.85500000001</v>
      </c>
      <c r="AQ1179" s="16">
        <f t="shared" si="2646"/>
        <v>0</v>
      </c>
      <c r="AR1179" s="16">
        <f t="shared" si="2641"/>
        <v>140042.85500000001</v>
      </c>
      <c r="AS1179" s="16">
        <f t="shared" si="2618"/>
        <v>158950.09999999998</v>
      </c>
      <c r="AT1179" s="16">
        <f t="shared" si="2646"/>
        <v>0</v>
      </c>
      <c r="AU1179" s="16">
        <f t="shared" si="2643"/>
        <v>158950.09999999998</v>
      </c>
      <c r="AV1179" s="16">
        <f t="shared" si="2619"/>
        <v>123684.4</v>
      </c>
      <c r="AW1179" s="16">
        <f t="shared" si="2646"/>
        <v>0</v>
      </c>
      <c r="AX1179" s="16">
        <f t="shared" si="2645"/>
        <v>123684.4</v>
      </c>
      <c r="AY1179" s="16">
        <f t="shared" si="2646"/>
        <v>0</v>
      </c>
      <c r="AZ1179" s="35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  <c r="BO1179" s="2"/>
      <c r="BP1179" s="2"/>
      <c r="BQ1179" s="2"/>
      <c r="BR1179" s="2"/>
      <c r="BS1179" s="2"/>
      <c r="BT1179" s="2"/>
    </row>
    <row r="1180" spans="1:72" ht="31.2" x14ac:dyDescent="0.3">
      <c r="A1180" s="60" t="s">
        <v>729</v>
      </c>
      <c r="B1180" s="56">
        <v>200</v>
      </c>
      <c r="C1180" s="60"/>
      <c r="D1180" s="60"/>
      <c r="E1180" s="12" t="s">
        <v>392</v>
      </c>
      <c r="F1180" s="16">
        <f t="shared" si="2646"/>
        <v>137889.5</v>
      </c>
      <c r="G1180" s="16">
        <f t="shared" si="2646"/>
        <v>158950.09999999998</v>
      </c>
      <c r="H1180" s="16">
        <f t="shared" si="2646"/>
        <v>123684.4</v>
      </c>
      <c r="I1180" s="16">
        <f t="shared" si="2646"/>
        <v>0</v>
      </c>
      <c r="J1180" s="16">
        <f t="shared" si="2646"/>
        <v>0</v>
      </c>
      <c r="K1180" s="16">
        <f t="shared" si="2646"/>
        <v>0</v>
      </c>
      <c r="L1180" s="16">
        <f t="shared" si="2541"/>
        <v>137889.5</v>
      </c>
      <c r="M1180" s="16">
        <f t="shared" si="2542"/>
        <v>158950.09999999998</v>
      </c>
      <c r="N1180" s="16">
        <f t="shared" si="2543"/>
        <v>123684.4</v>
      </c>
      <c r="O1180" s="16">
        <f t="shared" si="2646"/>
        <v>2153.355</v>
      </c>
      <c r="P1180" s="16">
        <f t="shared" si="2646"/>
        <v>0</v>
      </c>
      <c r="Q1180" s="16">
        <f t="shared" si="2646"/>
        <v>0</v>
      </c>
      <c r="R1180" s="16">
        <f t="shared" si="2621"/>
        <v>140042.85500000001</v>
      </c>
      <c r="S1180" s="16">
        <f t="shared" si="2622"/>
        <v>158950.09999999998</v>
      </c>
      <c r="T1180" s="16">
        <f t="shared" si="2623"/>
        <v>123684.4</v>
      </c>
      <c r="U1180" s="16">
        <f t="shared" si="2646"/>
        <v>0</v>
      </c>
      <c r="V1180" s="16">
        <f t="shared" si="2646"/>
        <v>0</v>
      </c>
      <c r="W1180" s="16">
        <f t="shared" si="2646"/>
        <v>0</v>
      </c>
      <c r="X1180" s="16">
        <f t="shared" si="2624"/>
        <v>140042.85500000001</v>
      </c>
      <c r="Y1180" s="16">
        <f t="shared" si="2625"/>
        <v>158950.09999999998</v>
      </c>
      <c r="Z1180" s="16">
        <f t="shared" si="2626"/>
        <v>123684.4</v>
      </c>
      <c r="AA1180" s="16">
        <f t="shared" si="2646"/>
        <v>0</v>
      </c>
      <c r="AB1180" s="16">
        <f t="shared" si="2646"/>
        <v>0</v>
      </c>
      <c r="AC1180" s="16">
        <f t="shared" si="2646"/>
        <v>0</v>
      </c>
      <c r="AD1180" s="16">
        <f t="shared" si="2627"/>
        <v>140042.85500000001</v>
      </c>
      <c r="AE1180" s="16">
        <f t="shared" si="2628"/>
        <v>158950.09999999998</v>
      </c>
      <c r="AF1180" s="16">
        <f t="shared" si="2629"/>
        <v>123684.4</v>
      </c>
      <c r="AG1180" s="16">
        <f t="shared" si="2646"/>
        <v>0</v>
      </c>
      <c r="AH1180" s="16">
        <f t="shared" si="2646"/>
        <v>0</v>
      </c>
      <c r="AI1180" s="16">
        <f t="shared" si="2646"/>
        <v>0</v>
      </c>
      <c r="AJ1180" s="16">
        <f t="shared" si="2630"/>
        <v>140042.85500000001</v>
      </c>
      <c r="AK1180" s="16">
        <f t="shared" si="2631"/>
        <v>158950.09999999998</v>
      </c>
      <c r="AL1180" s="16">
        <f t="shared" si="2632"/>
        <v>123684.4</v>
      </c>
      <c r="AM1180" s="16">
        <f t="shared" si="2646"/>
        <v>0</v>
      </c>
      <c r="AN1180" s="16">
        <f t="shared" si="2646"/>
        <v>0</v>
      </c>
      <c r="AO1180" s="16">
        <f t="shared" si="2646"/>
        <v>0</v>
      </c>
      <c r="AP1180" s="16">
        <f t="shared" si="2617"/>
        <v>140042.85500000001</v>
      </c>
      <c r="AQ1180" s="16">
        <f t="shared" si="2646"/>
        <v>0</v>
      </c>
      <c r="AR1180" s="16">
        <f t="shared" si="2641"/>
        <v>140042.85500000001</v>
      </c>
      <c r="AS1180" s="16">
        <f t="shared" si="2618"/>
        <v>158950.09999999998</v>
      </c>
      <c r="AT1180" s="16">
        <f t="shared" si="2646"/>
        <v>0</v>
      </c>
      <c r="AU1180" s="16">
        <f t="shared" si="2643"/>
        <v>158950.09999999998</v>
      </c>
      <c r="AV1180" s="16">
        <f t="shared" si="2619"/>
        <v>123684.4</v>
      </c>
      <c r="AW1180" s="16">
        <f t="shared" si="2646"/>
        <v>0</v>
      </c>
      <c r="AX1180" s="16">
        <f t="shared" si="2645"/>
        <v>123684.4</v>
      </c>
      <c r="AY1180" s="16">
        <f t="shared" si="2646"/>
        <v>0</v>
      </c>
      <c r="AZ1180" s="35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  <c r="BP1180" s="2"/>
      <c r="BQ1180" s="2"/>
      <c r="BR1180" s="2"/>
      <c r="BS1180" s="2"/>
      <c r="BT1180" s="2"/>
    </row>
    <row r="1181" spans="1:72" ht="46.8" x14ac:dyDescent="0.3">
      <c r="A1181" s="60" t="s">
        <v>729</v>
      </c>
      <c r="B1181" s="56">
        <v>240</v>
      </c>
      <c r="C1181" s="60"/>
      <c r="D1181" s="60"/>
      <c r="E1181" s="12" t="s">
        <v>400</v>
      </c>
      <c r="F1181" s="16">
        <f t="shared" si="2646"/>
        <v>137889.5</v>
      </c>
      <c r="G1181" s="16">
        <f t="shared" si="2646"/>
        <v>158950.09999999998</v>
      </c>
      <c r="H1181" s="16">
        <f t="shared" si="2646"/>
        <v>123684.4</v>
      </c>
      <c r="I1181" s="16">
        <f t="shared" si="2646"/>
        <v>0</v>
      </c>
      <c r="J1181" s="16">
        <f t="shared" si="2646"/>
        <v>0</v>
      </c>
      <c r="K1181" s="16">
        <f t="shared" si="2646"/>
        <v>0</v>
      </c>
      <c r="L1181" s="16">
        <f t="shared" si="2541"/>
        <v>137889.5</v>
      </c>
      <c r="M1181" s="16">
        <f t="shared" si="2542"/>
        <v>158950.09999999998</v>
      </c>
      <c r="N1181" s="16">
        <f t="shared" si="2543"/>
        <v>123684.4</v>
      </c>
      <c r="O1181" s="16">
        <f t="shared" si="2646"/>
        <v>2153.355</v>
      </c>
      <c r="P1181" s="16">
        <f t="shared" si="2646"/>
        <v>0</v>
      </c>
      <c r="Q1181" s="16">
        <f t="shared" si="2646"/>
        <v>0</v>
      </c>
      <c r="R1181" s="16">
        <f t="shared" si="2621"/>
        <v>140042.85500000001</v>
      </c>
      <c r="S1181" s="16">
        <f t="shared" si="2622"/>
        <v>158950.09999999998</v>
      </c>
      <c r="T1181" s="16">
        <f t="shared" si="2623"/>
        <v>123684.4</v>
      </c>
      <c r="U1181" s="16">
        <f t="shared" si="2646"/>
        <v>0</v>
      </c>
      <c r="V1181" s="16">
        <f t="shared" si="2646"/>
        <v>0</v>
      </c>
      <c r="W1181" s="16">
        <f t="shared" si="2646"/>
        <v>0</v>
      </c>
      <c r="X1181" s="16">
        <f t="shared" si="2624"/>
        <v>140042.85500000001</v>
      </c>
      <c r="Y1181" s="16">
        <f t="shared" si="2625"/>
        <v>158950.09999999998</v>
      </c>
      <c r="Z1181" s="16">
        <f t="shared" si="2626"/>
        <v>123684.4</v>
      </c>
      <c r="AA1181" s="16">
        <f t="shared" si="2646"/>
        <v>0</v>
      </c>
      <c r="AB1181" s="16">
        <f t="shared" si="2646"/>
        <v>0</v>
      </c>
      <c r="AC1181" s="16">
        <f t="shared" si="2646"/>
        <v>0</v>
      </c>
      <c r="AD1181" s="16">
        <f t="shared" si="2627"/>
        <v>140042.85500000001</v>
      </c>
      <c r="AE1181" s="16">
        <f t="shared" si="2628"/>
        <v>158950.09999999998</v>
      </c>
      <c r="AF1181" s="16">
        <f t="shared" si="2629"/>
        <v>123684.4</v>
      </c>
      <c r="AG1181" s="16">
        <f t="shared" si="2646"/>
        <v>0</v>
      </c>
      <c r="AH1181" s="16">
        <f t="shared" si="2646"/>
        <v>0</v>
      </c>
      <c r="AI1181" s="16">
        <f t="shared" si="2646"/>
        <v>0</v>
      </c>
      <c r="AJ1181" s="16">
        <f t="shared" si="2630"/>
        <v>140042.85500000001</v>
      </c>
      <c r="AK1181" s="16">
        <f t="shared" si="2631"/>
        <v>158950.09999999998</v>
      </c>
      <c r="AL1181" s="16">
        <f t="shared" si="2632"/>
        <v>123684.4</v>
      </c>
      <c r="AM1181" s="16">
        <f t="shared" si="2646"/>
        <v>0</v>
      </c>
      <c r="AN1181" s="16">
        <f t="shared" si="2646"/>
        <v>0</v>
      </c>
      <c r="AO1181" s="16">
        <f t="shared" si="2646"/>
        <v>0</v>
      </c>
      <c r="AP1181" s="16">
        <f t="shared" si="2617"/>
        <v>140042.85500000001</v>
      </c>
      <c r="AQ1181" s="16">
        <f t="shared" si="2646"/>
        <v>0</v>
      </c>
      <c r="AR1181" s="16">
        <f t="shared" si="2641"/>
        <v>140042.85500000001</v>
      </c>
      <c r="AS1181" s="16">
        <f t="shared" si="2618"/>
        <v>158950.09999999998</v>
      </c>
      <c r="AT1181" s="16">
        <f t="shared" si="2646"/>
        <v>0</v>
      </c>
      <c r="AU1181" s="16">
        <f t="shared" si="2643"/>
        <v>158950.09999999998</v>
      </c>
      <c r="AV1181" s="16">
        <f t="shared" si="2619"/>
        <v>123684.4</v>
      </c>
      <c r="AW1181" s="16">
        <f t="shared" si="2646"/>
        <v>0</v>
      </c>
      <c r="AX1181" s="16">
        <f t="shared" si="2645"/>
        <v>123684.4</v>
      </c>
      <c r="AY1181" s="16">
        <f t="shared" si="2646"/>
        <v>0</v>
      </c>
      <c r="AZ1181" s="35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  <c r="BO1181" s="2"/>
      <c r="BP1181" s="2"/>
      <c r="BQ1181" s="2"/>
      <c r="BR1181" s="2"/>
      <c r="BS1181" s="2"/>
      <c r="BT1181" s="2"/>
    </row>
    <row r="1182" spans="1:72" x14ac:dyDescent="0.3">
      <c r="A1182" s="60" t="s">
        <v>729</v>
      </c>
      <c r="B1182" s="56">
        <v>240</v>
      </c>
      <c r="C1182" s="60" t="s">
        <v>112</v>
      </c>
      <c r="D1182" s="60" t="s">
        <v>26</v>
      </c>
      <c r="E1182" s="12" t="s">
        <v>367</v>
      </c>
      <c r="F1182" s="16">
        <v>137889.5</v>
      </c>
      <c r="G1182" s="16">
        <v>158950.09999999998</v>
      </c>
      <c r="H1182" s="16">
        <v>123684.4</v>
      </c>
      <c r="I1182" s="16"/>
      <c r="J1182" s="16"/>
      <c r="K1182" s="16"/>
      <c r="L1182" s="16">
        <f t="shared" si="2541"/>
        <v>137889.5</v>
      </c>
      <c r="M1182" s="16">
        <f t="shared" si="2542"/>
        <v>158950.09999999998</v>
      </c>
      <c r="N1182" s="16">
        <f t="shared" si="2543"/>
        <v>123684.4</v>
      </c>
      <c r="O1182" s="16">
        <v>2153.355</v>
      </c>
      <c r="P1182" s="16"/>
      <c r="Q1182" s="16"/>
      <c r="R1182" s="16">
        <f t="shared" si="2621"/>
        <v>140042.85500000001</v>
      </c>
      <c r="S1182" s="16">
        <f t="shared" si="2622"/>
        <v>158950.09999999998</v>
      </c>
      <c r="T1182" s="16">
        <f t="shared" si="2623"/>
        <v>123684.4</v>
      </c>
      <c r="U1182" s="16"/>
      <c r="V1182" s="16"/>
      <c r="W1182" s="16"/>
      <c r="X1182" s="16">
        <f t="shared" si="2624"/>
        <v>140042.85500000001</v>
      </c>
      <c r="Y1182" s="16">
        <f t="shared" si="2625"/>
        <v>158950.09999999998</v>
      </c>
      <c r="Z1182" s="16">
        <f t="shared" si="2626"/>
        <v>123684.4</v>
      </c>
      <c r="AA1182" s="16"/>
      <c r="AB1182" s="16"/>
      <c r="AC1182" s="16"/>
      <c r="AD1182" s="16">
        <f t="shared" si="2627"/>
        <v>140042.85500000001</v>
      </c>
      <c r="AE1182" s="16">
        <f t="shared" si="2628"/>
        <v>158950.09999999998</v>
      </c>
      <c r="AF1182" s="16">
        <f t="shared" si="2629"/>
        <v>123684.4</v>
      </c>
      <c r="AG1182" s="16"/>
      <c r="AH1182" s="16"/>
      <c r="AI1182" s="16"/>
      <c r="AJ1182" s="16">
        <f t="shared" si="2630"/>
        <v>140042.85500000001</v>
      </c>
      <c r="AK1182" s="16">
        <f t="shared" si="2631"/>
        <v>158950.09999999998</v>
      </c>
      <c r="AL1182" s="16">
        <f t="shared" si="2632"/>
        <v>123684.4</v>
      </c>
      <c r="AM1182" s="16"/>
      <c r="AN1182" s="16"/>
      <c r="AO1182" s="16"/>
      <c r="AP1182" s="16">
        <f t="shared" si="2617"/>
        <v>140042.85500000001</v>
      </c>
      <c r="AQ1182" s="16"/>
      <c r="AR1182" s="16">
        <f t="shared" si="2641"/>
        <v>140042.85500000001</v>
      </c>
      <c r="AS1182" s="16">
        <f t="shared" si="2618"/>
        <v>158950.09999999998</v>
      </c>
      <c r="AT1182" s="16"/>
      <c r="AU1182" s="16">
        <f t="shared" si="2643"/>
        <v>158950.09999999998</v>
      </c>
      <c r="AV1182" s="16">
        <f t="shared" si="2619"/>
        <v>123684.4</v>
      </c>
      <c r="AW1182" s="16"/>
      <c r="AX1182" s="16">
        <f t="shared" si="2645"/>
        <v>123684.4</v>
      </c>
      <c r="AY1182" s="16"/>
      <c r="AZ1182" s="35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  <c r="BP1182" s="2"/>
      <c r="BQ1182" s="2"/>
      <c r="BR1182" s="2"/>
      <c r="BS1182" s="2"/>
      <c r="BT1182" s="2"/>
    </row>
    <row r="1183" spans="1:72" ht="31.2" x14ac:dyDescent="0.3">
      <c r="A1183" s="60" t="s">
        <v>1184</v>
      </c>
      <c r="B1183" s="56"/>
      <c r="C1183" s="60"/>
      <c r="D1183" s="60"/>
      <c r="E1183" s="12" t="s">
        <v>1185</v>
      </c>
      <c r="F1183" s="16">
        <f t="shared" ref="F1183:AY1185" si="2647">F1184</f>
        <v>600</v>
      </c>
      <c r="G1183" s="16">
        <f t="shared" si="2647"/>
        <v>0</v>
      </c>
      <c r="H1183" s="16">
        <f t="shared" si="2647"/>
        <v>0</v>
      </c>
      <c r="I1183" s="16">
        <f t="shared" si="2647"/>
        <v>0</v>
      </c>
      <c r="J1183" s="16">
        <f t="shared" si="2647"/>
        <v>0</v>
      </c>
      <c r="K1183" s="16">
        <f t="shared" si="2647"/>
        <v>0</v>
      </c>
      <c r="L1183" s="16">
        <f t="shared" si="2541"/>
        <v>600</v>
      </c>
      <c r="M1183" s="16">
        <f t="shared" si="2542"/>
        <v>0</v>
      </c>
      <c r="N1183" s="16">
        <f t="shared" si="2543"/>
        <v>0</v>
      </c>
      <c r="O1183" s="16">
        <f t="shared" si="2647"/>
        <v>0</v>
      </c>
      <c r="P1183" s="16">
        <f t="shared" si="2647"/>
        <v>0</v>
      </c>
      <c r="Q1183" s="16">
        <f t="shared" si="2647"/>
        <v>0</v>
      </c>
      <c r="R1183" s="16">
        <f t="shared" si="2621"/>
        <v>600</v>
      </c>
      <c r="S1183" s="16">
        <f t="shared" si="2622"/>
        <v>0</v>
      </c>
      <c r="T1183" s="16">
        <f t="shared" si="2623"/>
        <v>0</v>
      </c>
      <c r="U1183" s="16">
        <f t="shared" si="2647"/>
        <v>0</v>
      </c>
      <c r="V1183" s="16">
        <f t="shared" si="2647"/>
        <v>0</v>
      </c>
      <c r="W1183" s="16">
        <f t="shared" si="2647"/>
        <v>0</v>
      </c>
      <c r="X1183" s="16">
        <f t="shared" si="2624"/>
        <v>600</v>
      </c>
      <c r="Y1183" s="16">
        <f t="shared" si="2625"/>
        <v>0</v>
      </c>
      <c r="Z1183" s="16">
        <f t="shared" si="2626"/>
        <v>0</v>
      </c>
      <c r="AA1183" s="16">
        <f t="shared" si="2647"/>
        <v>0</v>
      </c>
      <c r="AB1183" s="16">
        <f t="shared" si="2647"/>
        <v>0</v>
      </c>
      <c r="AC1183" s="16">
        <f t="shared" si="2647"/>
        <v>0</v>
      </c>
      <c r="AD1183" s="16">
        <f t="shared" si="2627"/>
        <v>600</v>
      </c>
      <c r="AE1183" s="16">
        <f t="shared" si="2628"/>
        <v>0</v>
      </c>
      <c r="AF1183" s="16">
        <f t="shared" si="2629"/>
        <v>0</v>
      </c>
      <c r="AG1183" s="16">
        <f t="shared" si="2647"/>
        <v>0</v>
      </c>
      <c r="AH1183" s="16">
        <f t="shared" si="2647"/>
        <v>0</v>
      </c>
      <c r="AI1183" s="16">
        <f t="shared" si="2647"/>
        <v>0</v>
      </c>
      <c r="AJ1183" s="16">
        <f t="shared" si="2630"/>
        <v>600</v>
      </c>
      <c r="AK1183" s="16">
        <f t="shared" si="2631"/>
        <v>0</v>
      </c>
      <c r="AL1183" s="16">
        <f t="shared" si="2632"/>
        <v>0</v>
      </c>
      <c r="AM1183" s="16">
        <f t="shared" si="2647"/>
        <v>0</v>
      </c>
      <c r="AN1183" s="16">
        <f t="shared" si="2647"/>
        <v>0</v>
      </c>
      <c r="AO1183" s="16">
        <f t="shared" si="2647"/>
        <v>0</v>
      </c>
      <c r="AP1183" s="16">
        <f t="shared" si="2617"/>
        <v>600</v>
      </c>
      <c r="AQ1183" s="16">
        <f t="shared" si="2647"/>
        <v>0</v>
      </c>
      <c r="AR1183" s="16">
        <f t="shared" si="2641"/>
        <v>600</v>
      </c>
      <c r="AS1183" s="16">
        <f t="shared" si="2618"/>
        <v>0</v>
      </c>
      <c r="AT1183" s="16">
        <f t="shared" si="2647"/>
        <v>0</v>
      </c>
      <c r="AU1183" s="16">
        <f t="shared" si="2643"/>
        <v>0</v>
      </c>
      <c r="AV1183" s="16">
        <f t="shared" si="2619"/>
        <v>0</v>
      </c>
      <c r="AW1183" s="16">
        <f t="shared" si="2647"/>
        <v>0</v>
      </c>
      <c r="AX1183" s="16">
        <f t="shared" si="2645"/>
        <v>0</v>
      </c>
      <c r="AY1183" s="16">
        <f t="shared" si="2647"/>
        <v>0</v>
      </c>
      <c r="AZ1183" s="35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  <c r="BP1183" s="2"/>
      <c r="BQ1183" s="2"/>
      <c r="BR1183" s="2"/>
      <c r="BS1183" s="2"/>
      <c r="BT1183" s="2"/>
    </row>
    <row r="1184" spans="1:72" ht="31.2" x14ac:dyDescent="0.3">
      <c r="A1184" s="60" t="s">
        <v>1184</v>
      </c>
      <c r="B1184" s="56">
        <v>200</v>
      </c>
      <c r="C1184" s="60"/>
      <c r="D1184" s="60"/>
      <c r="E1184" s="12" t="s">
        <v>392</v>
      </c>
      <c r="F1184" s="16">
        <f t="shared" si="2647"/>
        <v>600</v>
      </c>
      <c r="G1184" s="16">
        <f t="shared" si="2647"/>
        <v>0</v>
      </c>
      <c r="H1184" s="16">
        <f t="shared" si="2647"/>
        <v>0</v>
      </c>
      <c r="I1184" s="16">
        <f t="shared" si="2647"/>
        <v>0</v>
      </c>
      <c r="J1184" s="16">
        <f t="shared" si="2647"/>
        <v>0</v>
      </c>
      <c r="K1184" s="16">
        <f t="shared" si="2647"/>
        <v>0</v>
      </c>
      <c r="L1184" s="16">
        <f t="shared" si="2541"/>
        <v>600</v>
      </c>
      <c r="M1184" s="16">
        <f t="shared" si="2542"/>
        <v>0</v>
      </c>
      <c r="N1184" s="16">
        <f t="shared" si="2543"/>
        <v>0</v>
      </c>
      <c r="O1184" s="16">
        <f t="shared" si="2647"/>
        <v>0</v>
      </c>
      <c r="P1184" s="16">
        <f t="shared" si="2647"/>
        <v>0</v>
      </c>
      <c r="Q1184" s="16">
        <f t="shared" si="2647"/>
        <v>0</v>
      </c>
      <c r="R1184" s="16">
        <f t="shared" si="2621"/>
        <v>600</v>
      </c>
      <c r="S1184" s="16">
        <f t="shared" si="2622"/>
        <v>0</v>
      </c>
      <c r="T1184" s="16">
        <f t="shared" si="2623"/>
        <v>0</v>
      </c>
      <c r="U1184" s="16">
        <f t="shared" si="2647"/>
        <v>0</v>
      </c>
      <c r="V1184" s="16">
        <f t="shared" si="2647"/>
        <v>0</v>
      </c>
      <c r="W1184" s="16">
        <f t="shared" si="2647"/>
        <v>0</v>
      </c>
      <c r="X1184" s="16">
        <f t="shared" si="2624"/>
        <v>600</v>
      </c>
      <c r="Y1184" s="16">
        <f t="shared" si="2625"/>
        <v>0</v>
      </c>
      <c r="Z1184" s="16">
        <f t="shared" si="2626"/>
        <v>0</v>
      </c>
      <c r="AA1184" s="16">
        <f t="shared" si="2647"/>
        <v>0</v>
      </c>
      <c r="AB1184" s="16">
        <f t="shared" si="2647"/>
        <v>0</v>
      </c>
      <c r="AC1184" s="16">
        <f t="shared" si="2647"/>
        <v>0</v>
      </c>
      <c r="AD1184" s="16">
        <f t="shared" si="2627"/>
        <v>600</v>
      </c>
      <c r="AE1184" s="16">
        <f t="shared" si="2628"/>
        <v>0</v>
      </c>
      <c r="AF1184" s="16">
        <f t="shared" si="2629"/>
        <v>0</v>
      </c>
      <c r="AG1184" s="16">
        <f t="shared" si="2647"/>
        <v>0</v>
      </c>
      <c r="AH1184" s="16">
        <f t="shared" si="2647"/>
        <v>0</v>
      </c>
      <c r="AI1184" s="16">
        <f t="shared" si="2647"/>
        <v>0</v>
      </c>
      <c r="AJ1184" s="16">
        <f t="shared" si="2630"/>
        <v>600</v>
      </c>
      <c r="AK1184" s="16">
        <f t="shared" si="2631"/>
        <v>0</v>
      </c>
      <c r="AL1184" s="16">
        <f t="shared" si="2632"/>
        <v>0</v>
      </c>
      <c r="AM1184" s="16">
        <f t="shared" si="2647"/>
        <v>0</v>
      </c>
      <c r="AN1184" s="16">
        <f t="shared" si="2647"/>
        <v>0</v>
      </c>
      <c r="AO1184" s="16">
        <f t="shared" si="2647"/>
        <v>0</v>
      </c>
      <c r="AP1184" s="16">
        <f t="shared" si="2617"/>
        <v>600</v>
      </c>
      <c r="AQ1184" s="16">
        <f t="shared" si="2647"/>
        <v>0</v>
      </c>
      <c r="AR1184" s="16">
        <f t="shared" si="2641"/>
        <v>600</v>
      </c>
      <c r="AS1184" s="16">
        <f t="shared" si="2618"/>
        <v>0</v>
      </c>
      <c r="AT1184" s="16">
        <f t="shared" si="2647"/>
        <v>0</v>
      </c>
      <c r="AU1184" s="16">
        <f t="shared" si="2643"/>
        <v>0</v>
      </c>
      <c r="AV1184" s="16">
        <f t="shared" si="2619"/>
        <v>0</v>
      </c>
      <c r="AW1184" s="16">
        <f t="shared" si="2647"/>
        <v>0</v>
      </c>
      <c r="AX1184" s="16">
        <f t="shared" si="2645"/>
        <v>0</v>
      </c>
      <c r="AY1184" s="16">
        <f t="shared" si="2647"/>
        <v>0</v>
      </c>
      <c r="AZ1184" s="35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</row>
    <row r="1185" spans="1:72" ht="46.8" x14ac:dyDescent="0.3">
      <c r="A1185" s="60" t="s">
        <v>1184</v>
      </c>
      <c r="B1185" s="56">
        <v>240</v>
      </c>
      <c r="C1185" s="60"/>
      <c r="D1185" s="60"/>
      <c r="E1185" s="12" t="s">
        <v>400</v>
      </c>
      <c r="F1185" s="16">
        <f t="shared" si="2647"/>
        <v>600</v>
      </c>
      <c r="G1185" s="16">
        <f t="shared" si="2647"/>
        <v>0</v>
      </c>
      <c r="H1185" s="16">
        <f t="shared" si="2647"/>
        <v>0</v>
      </c>
      <c r="I1185" s="16">
        <f t="shared" si="2647"/>
        <v>0</v>
      </c>
      <c r="J1185" s="16">
        <f t="shared" si="2647"/>
        <v>0</v>
      </c>
      <c r="K1185" s="16">
        <f t="shared" si="2647"/>
        <v>0</v>
      </c>
      <c r="L1185" s="16">
        <f t="shared" si="2541"/>
        <v>600</v>
      </c>
      <c r="M1185" s="16">
        <f t="shared" si="2542"/>
        <v>0</v>
      </c>
      <c r="N1185" s="16">
        <f t="shared" si="2543"/>
        <v>0</v>
      </c>
      <c r="O1185" s="16">
        <f t="shared" si="2647"/>
        <v>0</v>
      </c>
      <c r="P1185" s="16">
        <f t="shared" si="2647"/>
        <v>0</v>
      </c>
      <c r="Q1185" s="16">
        <f t="shared" si="2647"/>
        <v>0</v>
      </c>
      <c r="R1185" s="16">
        <f t="shared" si="2621"/>
        <v>600</v>
      </c>
      <c r="S1185" s="16">
        <f t="shared" si="2622"/>
        <v>0</v>
      </c>
      <c r="T1185" s="16">
        <f t="shared" si="2623"/>
        <v>0</v>
      </c>
      <c r="U1185" s="16">
        <f t="shared" si="2647"/>
        <v>0</v>
      </c>
      <c r="V1185" s="16">
        <f t="shared" si="2647"/>
        <v>0</v>
      </c>
      <c r="W1185" s="16">
        <f t="shared" si="2647"/>
        <v>0</v>
      </c>
      <c r="X1185" s="16">
        <f t="shared" si="2624"/>
        <v>600</v>
      </c>
      <c r="Y1185" s="16">
        <f t="shared" si="2625"/>
        <v>0</v>
      </c>
      <c r="Z1185" s="16">
        <f t="shared" si="2626"/>
        <v>0</v>
      </c>
      <c r="AA1185" s="16">
        <f t="shared" si="2647"/>
        <v>0</v>
      </c>
      <c r="AB1185" s="16">
        <f t="shared" si="2647"/>
        <v>0</v>
      </c>
      <c r="AC1185" s="16">
        <f t="shared" si="2647"/>
        <v>0</v>
      </c>
      <c r="AD1185" s="16">
        <f t="shared" si="2627"/>
        <v>600</v>
      </c>
      <c r="AE1185" s="16">
        <f t="shared" si="2628"/>
        <v>0</v>
      </c>
      <c r="AF1185" s="16">
        <f t="shared" si="2629"/>
        <v>0</v>
      </c>
      <c r="AG1185" s="16">
        <f t="shared" si="2647"/>
        <v>0</v>
      </c>
      <c r="AH1185" s="16">
        <f t="shared" si="2647"/>
        <v>0</v>
      </c>
      <c r="AI1185" s="16">
        <f t="shared" si="2647"/>
        <v>0</v>
      </c>
      <c r="AJ1185" s="16">
        <f t="shared" si="2630"/>
        <v>600</v>
      </c>
      <c r="AK1185" s="16">
        <f t="shared" si="2631"/>
        <v>0</v>
      </c>
      <c r="AL1185" s="16">
        <f t="shared" si="2632"/>
        <v>0</v>
      </c>
      <c r="AM1185" s="16">
        <f t="shared" si="2647"/>
        <v>0</v>
      </c>
      <c r="AN1185" s="16">
        <f t="shared" si="2647"/>
        <v>0</v>
      </c>
      <c r="AO1185" s="16">
        <f t="shared" si="2647"/>
        <v>0</v>
      </c>
      <c r="AP1185" s="16">
        <f t="shared" si="2617"/>
        <v>600</v>
      </c>
      <c r="AQ1185" s="16">
        <f t="shared" si="2647"/>
        <v>0</v>
      </c>
      <c r="AR1185" s="16">
        <f t="shared" si="2641"/>
        <v>600</v>
      </c>
      <c r="AS1185" s="16">
        <f t="shared" si="2618"/>
        <v>0</v>
      </c>
      <c r="AT1185" s="16">
        <f t="shared" si="2647"/>
        <v>0</v>
      </c>
      <c r="AU1185" s="16">
        <f t="shared" si="2643"/>
        <v>0</v>
      </c>
      <c r="AV1185" s="16">
        <f t="shared" si="2619"/>
        <v>0</v>
      </c>
      <c r="AW1185" s="16">
        <f t="shared" si="2647"/>
        <v>0</v>
      </c>
      <c r="AX1185" s="16">
        <f t="shared" si="2645"/>
        <v>0</v>
      </c>
      <c r="AY1185" s="16">
        <f t="shared" si="2647"/>
        <v>0</v>
      </c>
      <c r="AZ1185" s="35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  <c r="BO1185" s="2"/>
      <c r="BP1185" s="2"/>
      <c r="BQ1185" s="2"/>
      <c r="BR1185" s="2"/>
      <c r="BS1185" s="2"/>
      <c r="BT1185" s="2"/>
    </row>
    <row r="1186" spans="1:72" x14ac:dyDescent="0.3">
      <c r="A1186" s="60" t="s">
        <v>1184</v>
      </c>
      <c r="B1186" s="56">
        <v>240</v>
      </c>
      <c r="C1186" s="60" t="s">
        <v>112</v>
      </c>
      <c r="D1186" s="60" t="s">
        <v>26</v>
      </c>
      <c r="E1186" s="12" t="s">
        <v>367</v>
      </c>
      <c r="F1186" s="16">
        <v>600</v>
      </c>
      <c r="G1186" s="16"/>
      <c r="H1186" s="16"/>
      <c r="I1186" s="16"/>
      <c r="J1186" s="16"/>
      <c r="K1186" s="16"/>
      <c r="L1186" s="16">
        <f t="shared" si="2541"/>
        <v>600</v>
      </c>
      <c r="M1186" s="16">
        <f t="shared" si="2542"/>
        <v>0</v>
      </c>
      <c r="N1186" s="16">
        <f t="shared" si="2543"/>
        <v>0</v>
      </c>
      <c r="O1186" s="16"/>
      <c r="P1186" s="16"/>
      <c r="Q1186" s="16"/>
      <c r="R1186" s="16">
        <f t="shared" si="2621"/>
        <v>600</v>
      </c>
      <c r="S1186" s="16">
        <f t="shared" si="2622"/>
        <v>0</v>
      </c>
      <c r="T1186" s="16">
        <f t="shared" si="2623"/>
        <v>0</v>
      </c>
      <c r="U1186" s="16"/>
      <c r="V1186" s="16"/>
      <c r="W1186" s="16"/>
      <c r="X1186" s="16">
        <f t="shared" si="2624"/>
        <v>600</v>
      </c>
      <c r="Y1186" s="16">
        <f t="shared" si="2625"/>
        <v>0</v>
      </c>
      <c r="Z1186" s="16">
        <f t="shared" si="2626"/>
        <v>0</v>
      </c>
      <c r="AA1186" s="16"/>
      <c r="AB1186" s="16"/>
      <c r="AC1186" s="16"/>
      <c r="AD1186" s="16">
        <f t="shared" si="2627"/>
        <v>600</v>
      </c>
      <c r="AE1186" s="16">
        <f t="shared" si="2628"/>
        <v>0</v>
      </c>
      <c r="AF1186" s="16">
        <f t="shared" si="2629"/>
        <v>0</v>
      </c>
      <c r="AG1186" s="16"/>
      <c r="AH1186" s="16"/>
      <c r="AI1186" s="16"/>
      <c r="AJ1186" s="16">
        <f t="shared" si="2630"/>
        <v>600</v>
      </c>
      <c r="AK1186" s="16">
        <f t="shared" si="2631"/>
        <v>0</v>
      </c>
      <c r="AL1186" s="16">
        <f t="shared" si="2632"/>
        <v>0</v>
      </c>
      <c r="AM1186" s="16"/>
      <c r="AN1186" s="16"/>
      <c r="AO1186" s="16"/>
      <c r="AP1186" s="16">
        <f t="shared" si="2617"/>
        <v>600</v>
      </c>
      <c r="AQ1186" s="16"/>
      <c r="AR1186" s="16">
        <f t="shared" si="2641"/>
        <v>600</v>
      </c>
      <c r="AS1186" s="16">
        <f t="shared" si="2618"/>
        <v>0</v>
      </c>
      <c r="AT1186" s="16"/>
      <c r="AU1186" s="16">
        <f t="shared" si="2643"/>
        <v>0</v>
      </c>
      <c r="AV1186" s="16">
        <f t="shared" si="2619"/>
        <v>0</v>
      </c>
      <c r="AW1186" s="16"/>
      <c r="AX1186" s="16">
        <f t="shared" si="2645"/>
        <v>0</v>
      </c>
      <c r="AY1186" s="16"/>
      <c r="AZ1186" s="35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  <c r="BP1186" s="2"/>
      <c r="BQ1186" s="2"/>
      <c r="BR1186" s="2"/>
      <c r="BS1186" s="2"/>
      <c r="BT1186" s="2"/>
    </row>
    <row r="1187" spans="1:72" ht="62.4" x14ac:dyDescent="0.3">
      <c r="A1187" s="17" t="s">
        <v>852</v>
      </c>
      <c r="B1187" s="56"/>
      <c r="C1187" s="60"/>
      <c r="D1187" s="60"/>
      <c r="E1187" s="12" t="s">
        <v>854</v>
      </c>
      <c r="F1187" s="16">
        <f t="shared" ref="F1187:AY1187" si="2648">F1188</f>
        <v>142110</v>
      </c>
      <c r="G1187" s="16">
        <f t="shared" si="2648"/>
        <v>0</v>
      </c>
      <c r="H1187" s="16">
        <f t="shared" si="2648"/>
        <v>0</v>
      </c>
      <c r="I1187" s="16">
        <f t="shared" si="2648"/>
        <v>0</v>
      </c>
      <c r="J1187" s="16">
        <f t="shared" si="2648"/>
        <v>0</v>
      </c>
      <c r="K1187" s="16">
        <f t="shared" si="2648"/>
        <v>0</v>
      </c>
      <c r="L1187" s="16">
        <f t="shared" ref="L1187:L1254" si="2649">F1187+I1187</f>
        <v>142110</v>
      </c>
      <c r="M1187" s="16">
        <f t="shared" ref="M1187:M1254" si="2650">G1187+J1187</f>
        <v>0</v>
      </c>
      <c r="N1187" s="16">
        <f t="shared" ref="N1187:N1254" si="2651">H1187+K1187</f>
        <v>0</v>
      </c>
      <c r="O1187" s="16">
        <f t="shared" si="2648"/>
        <v>0</v>
      </c>
      <c r="P1187" s="16">
        <f t="shared" si="2648"/>
        <v>0</v>
      </c>
      <c r="Q1187" s="16">
        <f t="shared" si="2648"/>
        <v>0</v>
      </c>
      <c r="R1187" s="16">
        <f t="shared" si="2621"/>
        <v>142110</v>
      </c>
      <c r="S1187" s="16">
        <f t="shared" si="2622"/>
        <v>0</v>
      </c>
      <c r="T1187" s="16">
        <f t="shared" si="2623"/>
        <v>0</v>
      </c>
      <c r="U1187" s="16">
        <f t="shared" si="2648"/>
        <v>0</v>
      </c>
      <c r="V1187" s="16">
        <f t="shared" si="2648"/>
        <v>0</v>
      </c>
      <c r="W1187" s="16">
        <f t="shared" si="2648"/>
        <v>0</v>
      </c>
      <c r="X1187" s="16">
        <f t="shared" si="2624"/>
        <v>142110</v>
      </c>
      <c r="Y1187" s="16">
        <f t="shared" si="2625"/>
        <v>0</v>
      </c>
      <c r="Z1187" s="16">
        <f t="shared" si="2626"/>
        <v>0</v>
      </c>
      <c r="AA1187" s="16">
        <f t="shared" si="2648"/>
        <v>0</v>
      </c>
      <c r="AB1187" s="16">
        <f t="shared" si="2648"/>
        <v>0</v>
      </c>
      <c r="AC1187" s="16">
        <f t="shared" si="2648"/>
        <v>0</v>
      </c>
      <c r="AD1187" s="16">
        <f t="shared" si="2627"/>
        <v>142110</v>
      </c>
      <c r="AE1187" s="16">
        <f t="shared" si="2628"/>
        <v>0</v>
      </c>
      <c r="AF1187" s="16">
        <f t="shared" si="2629"/>
        <v>0</v>
      </c>
      <c r="AG1187" s="16">
        <f t="shared" si="2648"/>
        <v>0</v>
      </c>
      <c r="AH1187" s="16">
        <f t="shared" si="2648"/>
        <v>0</v>
      </c>
      <c r="AI1187" s="16">
        <f t="shared" si="2648"/>
        <v>0</v>
      </c>
      <c r="AJ1187" s="16">
        <f t="shared" si="2630"/>
        <v>142110</v>
      </c>
      <c r="AK1187" s="16">
        <f t="shared" si="2631"/>
        <v>0</v>
      </c>
      <c r="AL1187" s="16">
        <f t="shared" si="2632"/>
        <v>0</v>
      </c>
      <c r="AM1187" s="16">
        <f t="shared" si="2648"/>
        <v>0</v>
      </c>
      <c r="AN1187" s="16">
        <f t="shared" si="2648"/>
        <v>0</v>
      </c>
      <c r="AO1187" s="16">
        <f t="shared" si="2648"/>
        <v>0</v>
      </c>
      <c r="AP1187" s="16">
        <f t="shared" si="2617"/>
        <v>142110</v>
      </c>
      <c r="AQ1187" s="16">
        <f t="shared" si="2648"/>
        <v>0</v>
      </c>
      <c r="AR1187" s="16">
        <f t="shared" si="2641"/>
        <v>142110</v>
      </c>
      <c r="AS1187" s="16">
        <f t="shared" si="2618"/>
        <v>0</v>
      </c>
      <c r="AT1187" s="16">
        <f t="shared" si="2648"/>
        <v>0</v>
      </c>
      <c r="AU1187" s="16">
        <f t="shared" si="2643"/>
        <v>0</v>
      </c>
      <c r="AV1187" s="16">
        <f t="shared" si="2619"/>
        <v>0</v>
      </c>
      <c r="AW1187" s="16">
        <f t="shared" si="2648"/>
        <v>0</v>
      </c>
      <c r="AX1187" s="16">
        <f t="shared" si="2645"/>
        <v>0</v>
      </c>
      <c r="AY1187" s="16">
        <f t="shared" si="2648"/>
        <v>0</v>
      </c>
      <c r="AZ1187" s="35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  <c r="BP1187" s="2"/>
      <c r="BQ1187" s="2"/>
      <c r="BR1187" s="2"/>
      <c r="BS1187" s="2"/>
      <c r="BT1187" s="2"/>
    </row>
    <row r="1188" spans="1:72" ht="78" x14ac:dyDescent="0.3">
      <c r="A1188" s="17" t="s">
        <v>853</v>
      </c>
      <c r="B1188" s="56"/>
      <c r="C1188" s="60"/>
      <c r="D1188" s="60"/>
      <c r="E1188" s="12" t="s">
        <v>485</v>
      </c>
      <c r="F1188" s="16">
        <f t="shared" ref="F1188:AY1190" si="2652">F1189</f>
        <v>142110</v>
      </c>
      <c r="G1188" s="16">
        <f t="shared" si="2652"/>
        <v>0</v>
      </c>
      <c r="H1188" s="16">
        <f t="shared" si="2652"/>
        <v>0</v>
      </c>
      <c r="I1188" s="16">
        <f t="shared" si="2652"/>
        <v>0</v>
      </c>
      <c r="J1188" s="16">
        <f t="shared" si="2652"/>
        <v>0</v>
      </c>
      <c r="K1188" s="16">
        <f t="shared" si="2652"/>
        <v>0</v>
      </c>
      <c r="L1188" s="16">
        <f t="shared" si="2649"/>
        <v>142110</v>
      </c>
      <c r="M1188" s="16">
        <f t="shared" si="2650"/>
        <v>0</v>
      </c>
      <c r="N1188" s="16">
        <f t="shared" si="2651"/>
        <v>0</v>
      </c>
      <c r="O1188" s="16">
        <f t="shared" si="2652"/>
        <v>0</v>
      </c>
      <c r="P1188" s="16">
        <f t="shared" si="2652"/>
        <v>0</v>
      </c>
      <c r="Q1188" s="16">
        <f t="shared" si="2652"/>
        <v>0</v>
      </c>
      <c r="R1188" s="16">
        <f t="shared" si="2621"/>
        <v>142110</v>
      </c>
      <c r="S1188" s="16">
        <f t="shared" si="2622"/>
        <v>0</v>
      </c>
      <c r="T1188" s="16">
        <f t="shared" si="2623"/>
        <v>0</v>
      </c>
      <c r="U1188" s="16">
        <f t="shared" si="2652"/>
        <v>0</v>
      </c>
      <c r="V1188" s="16">
        <f t="shared" si="2652"/>
        <v>0</v>
      </c>
      <c r="W1188" s="16">
        <f t="shared" si="2652"/>
        <v>0</v>
      </c>
      <c r="X1188" s="16">
        <f t="shared" si="2624"/>
        <v>142110</v>
      </c>
      <c r="Y1188" s="16">
        <f t="shared" si="2625"/>
        <v>0</v>
      </c>
      <c r="Z1188" s="16">
        <f t="shared" si="2626"/>
        <v>0</v>
      </c>
      <c r="AA1188" s="16">
        <f t="shared" si="2652"/>
        <v>0</v>
      </c>
      <c r="AB1188" s="16">
        <f t="shared" si="2652"/>
        <v>0</v>
      </c>
      <c r="AC1188" s="16">
        <f t="shared" si="2652"/>
        <v>0</v>
      </c>
      <c r="AD1188" s="16">
        <f t="shared" si="2627"/>
        <v>142110</v>
      </c>
      <c r="AE1188" s="16">
        <f t="shared" si="2628"/>
        <v>0</v>
      </c>
      <c r="AF1188" s="16">
        <f t="shared" si="2629"/>
        <v>0</v>
      </c>
      <c r="AG1188" s="16">
        <f t="shared" si="2652"/>
        <v>0</v>
      </c>
      <c r="AH1188" s="16">
        <f t="shared" si="2652"/>
        <v>0</v>
      </c>
      <c r="AI1188" s="16">
        <f t="shared" si="2652"/>
        <v>0</v>
      </c>
      <c r="AJ1188" s="16">
        <f t="shared" si="2630"/>
        <v>142110</v>
      </c>
      <c r="AK1188" s="16">
        <f t="shared" si="2631"/>
        <v>0</v>
      </c>
      <c r="AL1188" s="16">
        <f t="shared" si="2632"/>
        <v>0</v>
      </c>
      <c r="AM1188" s="16">
        <f t="shared" si="2652"/>
        <v>0</v>
      </c>
      <c r="AN1188" s="16">
        <f t="shared" si="2652"/>
        <v>0</v>
      </c>
      <c r="AO1188" s="16">
        <f t="shared" si="2652"/>
        <v>0</v>
      </c>
      <c r="AP1188" s="16">
        <f t="shared" si="2617"/>
        <v>142110</v>
      </c>
      <c r="AQ1188" s="16">
        <f t="shared" si="2652"/>
        <v>0</v>
      </c>
      <c r="AR1188" s="16">
        <f t="shared" si="2641"/>
        <v>142110</v>
      </c>
      <c r="AS1188" s="16">
        <f t="shared" si="2618"/>
        <v>0</v>
      </c>
      <c r="AT1188" s="16">
        <f t="shared" si="2652"/>
        <v>0</v>
      </c>
      <c r="AU1188" s="16">
        <f t="shared" si="2643"/>
        <v>0</v>
      </c>
      <c r="AV1188" s="16">
        <f t="shared" si="2619"/>
        <v>0</v>
      </c>
      <c r="AW1188" s="16">
        <f t="shared" si="2652"/>
        <v>0</v>
      </c>
      <c r="AX1188" s="16">
        <f t="shared" si="2645"/>
        <v>0</v>
      </c>
      <c r="AY1188" s="16">
        <f t="shared" si="2652"/>
        <v>0</v>
      </c>
      <c r="AZ1188" s="35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  <c r="BP1188" s="2"/>
      <c r="BQ1188" s="2"/>
      <c r="BR1188" s="2"/>
      <c r="BS1188" s="2"/>
      <c r="BT1188" s="2"/>
    </row>
    <row r="1189" spans="1:72" ht="31.2" x14ac:dyDescent="0.3">
      <c r="A1189" s="17" t="s">
        <v>853</v>
      </c>
      <c r="B1189" s="56">
        <v>200</v>
      </c>
      <c r="C1189" s="60"/>
      <c r="D1189" s="60"/>
      <c r="E1189" s="12" t="s">
        <v>392</v>
      </c>
      <c r="F1189" s="16">
        <f t="shared" si="2652"/>
        <v>142110</v>
      </c>
      <c r="G1189" s="16">
        <f t="shared" si="2652"/>
        <v>0</v>
      </c>
      <c r="H1189" s="16">
        <f t="shared" si="2652"/>
        <v>0</v>
      </c>
      <c r="I1189" s="16">
        <f t="shared" si="2652"/>
        <v>0</v>
      </c>
      <c r="J1189" s="16">
        <f t="shared" si="2652"/>
        <v>0</v>
      </c>
      <c r="K1189" s="16">
        <f t="shared" si="2652"/>
        <v>0</v>
      </c>
      <c r="L1189" s="16">
        <f t="shared" si="2649"/>
        <v>142110</v>
      </c>
      <c r="M1189" s="16">
        <f t="shared" si="2650"/>
        <v>0</v>
      </c>
      <c r="N1189" s="16">
        <f t="shared" si="2651"/>
        <v>0</v>
      </c>
      <c r="O1189" s="16">
        <f t="shared" si="2652"/>
        <v>0</v>
      </c>
      <c r="P1189" s="16">
        <f t="shared" si="2652"/>
        <v>0</v>
      </c>
      <c r="Q1189" s="16">
        <f t="shared" si="2652"/>
        <v>0</v>
      </c>
      <c r="R1189" s="16">
        <f t="shared" si="2621"/>
        <v>142110</v>
      </c>
      <c r="S1189" s="16">
        <f t="shared" si="2622"/>
        <v>0</v>
      </c>
      <c r="T1189" s="16">
        <f t="shared" si="2623"/>
        <v>0</v>
      </c>
      <c r="U1189" s="16">
        <f t="shared" si="2652"/>
        <v>0</v>
      </c>
      <c r="V1189" s="16">
        <f t="shared" si="2652"/>
        <v>0</v>
      </c>
      <c r="W1189" s="16">
        <f t="shared" si="2652"/>
        <v>0</v>
      </c>
      <c r="X1189" s="16">
        <f t="shared" si="2624"/>
        <v>142110</v>
      </c>
      <c r="Y1189" s="16">
        <f t="shared" si="2625"/>
        <v>0</v>
      </c>
      <c r="Z1189" s="16">
        <f t="shared" si="2626"/>
        <v>0</v>
      </c>
      <c r="AA1189" s="16">
        <f t="shared" si="2652"/>
        <v>0</v>
      </c>
      <c r="AB1189" s="16">
        <f t="shared" si="2652"/>
        <v>0</v>
      </c>
      <c r="AC1189" s="16">
        <f t="shared" si="2652"/>
        <v>0</v>
      </c>
      <c r="AD1189" s="16">
        <f t="shared" si="2627"/>
        <v>142110</v>
      </c>
      <c r="AE1189" s="16">
        <f t="shared" si="2628"/>
        <v>0</v>
      </c>
      <c r="AF1189" s="16">
        <f t="shared" si="2629"/>
        <v>0</v>
      </c>
      <c r="AG1189" s="16">
        <f t="shared" si="2652"/>
        <v>0</v>
      </c>
      <c r="AH1189" s="16">
        <f t="shared" si="2652"/>
        <v>0</v>
      </c>
      <c r="AI1189" s="16">
        <f t="shared" si="2652"/>
        <v>0</v>
      </c>
      <c r="AJ1189" s="16">
        <f t="shared" si="2630"/>
        <v>142110</v>
      </c>
      <c r="AK1189" s="16">
        <f t="shared" si="2631"/>
        <v>0</v>
      </c>
      <c r="AL1189" s="16">
        <f t="shared" si="2632"/>
        <v>0</v>
      </c>
      <c r="AM1189" s="16">
        <f t="shared" si="2652"/>
        <v>0</v>
      </c>
      <c r="AN1189" s="16">
        <f t="shared" si="2652"/>
        <v>0</v>
      </c>
      <c r="AO1189" s="16">
        <f t="shared" si="2652"/>
        <v>0</v>
      </c>
      <c r="AP1189" s="16">
        <f t="shared" si="2617"/>
        <v>142110</v>
      </c>
      <c r="AQ1189" s="16">
        <f t="shared" si="2652"/>
        <v>0</v>
      </c>
      <c r="AR1189" s="16">
        <f t="shared" si="2641"/>
        <v>142110</v>
      </c>
      <c r="AS1189" s="16">
        <f t="shared" si="2618"/>
        <v>0</v>
      </c>
      <c r="AT1189" s="16">
        <f t="shared" si="2652"/>
        <v>0</v>
      </c>
      <c r="AU1189" s="16">
        <f t="shared" si="2643"/>
        <v>0</v>
      </c>
      <c r="AV1189" s="16">
        <f t="shared" si="2619"/>
        <v>0</v>
      </c>
      <c r="AW1189" s="16">
        <f t="shared" si="2652"/>
        <v>0</v>
      </c>
      <c r="AX1189" s="16">
        <f t="shared" si="2645"/>
        <v>0</v>
      </c>
      <c r="AY1189" s="16">
        <f t="shared" si="2652"/>
        <v>0</v>
      </c>
      <c r="AZ1189" s="35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  <c r="BO1189" s="2"/>
      <c r="BP1189" s="2"/>
      <c r="BQ1189" s="2"/>
      <c r="BR1189" s="2"/>
      <c r="BS1189" s="2"/>
      <c r="BT1189" s="2"/>
    </row>
    <row r="1190" spans="1:72" ht="46.8" x14ac:dyDescent="0.3">
      <c r="A1190" s="17" t="s">
        <v>853</v>
      </c>
      <c r="B1190" s="56">
        <v>240</v>
      </c>
      <c r="C1190" s="60"/>
      <c r="D1190" s="60"/>
      <c r="E1190" s="12" t="s">
        <v>400</v>
      </c>
      <c r="F1190" s="16">
        <f t="shared" si="2652"/>
        <v>142110</v>
      </c>
      <c r="G1190" s="16">
        <f t="shared" si="2652"/>
        <v>0</v>
      </c>
      <c r="H1190" s="16">
        <f t="shared" si="2652"/>
        <v>0</v>
      </c>
      <c r="I1190" s="16">
        <f t="shared" si="2652"/>
        <v>0</v>
      </c>
      <c r="J1190" s="16">
        <f t="shared" si="2652"/>
        <v>0</v>
      </c>
      <c r="K1190" s="16">
        <f t="shared" si="2652"/>
        <v>0</v>
      </c>
      <c r="L1190" s="16">
        <f t="shared" si="2649"/>
        <v>142110</v>
      </c>
      <c r="M1190" s="16">
        <f t="shared" si="2650"/>
        <v>0</v>
      </c>
      <c r="N1190" s="16">
        <f t="shared" si="2651"/>
        <v>0</v>
      </c>
      <c r="O1190" s="16">
        <f t="shared" si="2652"/>
        <v>0</v>
      </c>
      <c r="P1190" s="16">
        <f t="shared" si="2652"/>
        <v>0</v>
      </c>
      <c r="Q1190" s="16">
        <f t="shared" si="2652"/>
        <v>0</v>
      </c>
      <c r="R1190" s="16">
        <f t="shared" si="2621"/>
        <v>142110</v>
      </c>
      <c r="S1190" s="16">
        <f t="shared" si="2622"/>
        <v>0</v>
      </c>
      <c r="T1190" s="16">
        <f t="shared" si="2623"/>
        <v>0</v>
      </c>
      <c r="U1190" s="16">
        <f t="shared" si="2652"/>
        <v>0</v>
      </c>
      <c r="V1190" s="16">
        <f t="shared" si="2652"/>
        <v>0</v>
      </c>
      <c r="W1190" s="16">
        <f t="shared" si="2652"/>
        <v>0</v>
      </c>
      <c r="X1190" s="16">
        <f t="shared" si="2624"/>
        <v>142110</v>
      </c>
      <c r="Y1190" s="16">
        <f t="shared" si="2625"/>
        <v>0</v>
      </c>
      <c r="Z1190" s="16">
        <f t="shared" si="2626"/>
        <v>0</v>
      </c>
      <c r="AA1190" s="16">
        <f t="shared" si="2652"/>
        <v>0</v>
      </c>
      <c r="AB1190" s="16">
        <f t="shared" si="2652"/>
        <v>0</v>
      </c>
      <c r="AC1190" s="16">
        <f t="shared" si="2652"/>
        <v>0</v>
      </c>
      <c r="AD1190" s="16">
        <f t="shared" si="2627"/>
        <v>142110</v>
      </c>
      <c r="AE1190" s="16">
        <f t="shared" si="2628"/>
        <v>0</v>
      </c>
      <c r="AF1190" s="16">
        <f t="shared" si="2629"/>
        <v>0</v>
      </c>
      <c r="AG1190" s="16">
        <f t="shared" si="2652"/>
        <v>0</v>
      </c>
      <c r="AH1190" s="16">
        <f t="shared" si="2652"/>
        <v>0</v>
      </c>
      <c r="AI1190" s="16">
        <f t="shared" si="2652"/>
        <v>0</v>
      </c>
      <c r="AJ1190" s="16">
        <f t="shared" si="2630"/>
        <v>142110</v>
      </c>
      <c r="AK1190" s="16">
        <f t="shared" si="2631"/>
        <v>0</v>
      </c>
      <c r="AL1190" s="16">
        <f t="shared" si="2632"/>
        <v>0</v>
      </c>
      <c r="AM1190" s="16">
        <f t="shared" si="2652"/>
        <v>0</v>
      </c>
      <c r="AN1190" s="16">
        <f t="shared" si="2652"/>
        <v>0</v>
      </c>
      <c r="AO1190" s="16">
        <f t="shared" si="2652"/>
        <v>0</v>
      </c>
      <c r="AP1190" s="16">
        <f t="shared" si="2617"/>
        <v>142110</v>
      </c>
      <c r="AQ1190" s="16">
        <f t="shared" si="2652"/>
        <v>0</v>
      </c>
      <c r="AR1190" s="16">
        <f t="shared" si="2641"/>
        <v>142110</v>
      </c>
      <c r="AS1190" s="16">
        <f t="shared" si="2618"/>
        <v>0</v>
      </c>
      <c r="AT1190" s="16">
        <f t="shared" si="2652"/>
        <v>0</v>
      </c>
      <c r="AU1190" s="16">
        <f t="shared" si="2643"/>
        <v>0</v>
      </c>
      <c r="AV1190" s="16">
        <f t="shared" si="2619"/>
        <v>0</v>
      </c>
      <c r="AW1190" s="16">
        <f t="shared" si="2652"/>
        <v>0</v>
      </c>
      <c r="AX1190" s="16">
        <f t="shared" si="2645"/>
        <v>0</v>
      </c>
      <c r="AY1190" s="16">
        <f t="shared" si="2652"/>
        <v>0</v>
      </c>
      <c r="AZ1190" s="35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  <c r="BP1190" s="2"/>
      <c r="BQ1190" s="2"/>
      <c r="BR1190" s="2"/>
      <c r="BS1190" s="2"/>
      <c r="BT1190" s="2"/>
    </row>
    <row r="1191" spans="1:72" x14ac:dyDescent="0.3">
      <c r="A1191" s="17" t="s">
        <v>853</v>
      </c>
      <c r="B1191" s="56">
        <v>240</v>
      </c>
      <c r="C1191" s="60" t="s">
        <v>112</v>
      </c>
      <c r="D1191" s="60" t="s">
        <v>26</v>
      </c>
      <c r="E1191" s="12" t="s">
        <v>367</v>
      </c>
      <c r="F1191" s="16">
        <v>142110</v>
      </c>
      <c r="G1191" s="16"/>
      <c r="H1191" s="16"/>
      <c r="I1191" s="16"/>
      <c r="J1191" s="16"/>
      <c r="K1191" s="16"/>
      <c r="L1191" s="16">
        <f t="shared" si="2649"/>
        <v>142110</v>
      </c>
      <c r="M1191" s="16">
        <f t="shared" si="2650"/>
        <v>0</v>
      </c>
      <c r="N1191" s="16">
        <f t="shared" si="2651"/>
        <v>0</v>
      </c>
      <c r="O1191" s="16"/>
      <c r="P1191" s="16"/>
      <c r="Q1191" s="16"/>
      <c r="R1191" s="16">
        <f t="shared" si="2621"/>
        <v>142110</v>
      </c>
      <c r="S1191" s="16">
        <f t="shared" si="2622"/>
        <v>0</v>
      </c>
      <c r="T1191" s="16">
        <f t="shared" si="2623"/>
        <v>0</v>
      </c>
      <c r="U1191" s="16"/>
      <c r="V1191" s="16"/>
      <c r="W1191" s="16"/>
      <c r="X1191" s="16">
        <f t="shared" si="2624"/>
        <v>142110</v>
      </c>
      <c r="Y1191" s="16">
        <f t="shared" si="2625"/>
        <v>0</v>
      </c>
      <c r="Z1191" s="16">
        <f t="shared" si="2626"/>
        <v>0</v>
      </c>
      <c r="AA1191" s="16"/>
      <c r="AB1191" s="16"/>
      <c r="AC1191" s="16"/>
      <c r="AD1191" s="16">
        <f t="shared" si="2627"/>
        <v>142110</v>
      </c>
      <c r="AE1191" s="16">
        <f t="shared" si="2628"/>
        <v>0</v>
      </c>
      <c r="AF1191" s="16">
        <f t="shared" si="2629"/>
        <v>0</v>
      </c>
      <c r="AG1191" s="16"/>
      <c r="AH1191" s="16"/>
      <c r="AI1191" s="16"/>
      <c r="AJ1191" s="16">
        <f t="shared" si="2630"/>
        <v>142110</v>
      </c>
      <c r="AK1191" s="16">
        <f t="shared" si="2631"/>
        <v>0</v>
      </c>
      <c r="AL1191" s="16">
        <f t="shared" si="2632"/>
        <v>0</v>
      </c>
      <c r="AM1191" s="16"/>
      <c r="AN1191" s="16"/>
      <c r="AO1191" s="16"/>
      <c r="AP1191" s="16">
        <f t="shared" si="2617"/>
        <v>142110</v>
      </c>
      <c r="AQ1191" s="16"/>
      <c r="AR1191" s="16">
        <f t="shared" si="2641"/>
        <v>142110</v>
      </c>
      <c r="AS1191" s="16">
        <f t="shared" si="2618"/>
        <v>0</v>
      </c>
      <c r="AT1191" s="16"/>
      <c r="AU1191" s="16">
        <f t="shared" si="2643"/>
        <v>0</v>
      </c>
      <c r="AV1191" s="16">
        <f t="shared" si="2619"/>
        <v>0</v>
      </c>
      <c r="AW1191" s="16"/>
      <c r="AX1191" s="16">
        <f t="shared" si="2645"/>
        <v>0</v>
      </c>
      <c r="AY1191" s="16"/>
      <c r="AZ1191" s="35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  <c r="BO1191" s="2"/>
      <c r="BP1191" s="2"/>
      <c r="BQ1191" s="2"/>
      <c r="BR1191" s="2"/>
      <c r="BS1191" s="2"/>
      <c r="BT1191" s="2"/>
    </row>
    <row r="1192" spans="1:72" ht="46.8" x14ac:dyDescent="0.3">
      <c r="A1192" s="17" t="s">
        <v>855</v>
      </c>
      <c r="B1192" s="56"/>
      <c r="C1192" s="60"/>
      <c r="D1192" s="60"/>
      <c r="E1192" s="12" t="s">
        <v>1115</v>
      </c>
      <c r="F1192" s="16">
        <f t="shared" ref="F1192:AY1192" si="2653">F1209+F1213+F1193+F1197+F1205+F1221+F1217+F1201</f>
        <v>299245.89999999997</v>
      </c>
      <c r="G1192" s="16">
        <f t="shared" si="2653"/>
        <v>321651.89999999997</v>
      </c>
      <c r="H1192" s="16">
        <f t="shared" si="2653"/>
        <v>320673.59999999998</v>
      </c>
      <c r="I1192" s="16">
        <f t="shared" ref="I1192:K1192" si="2654">I1209+I1213+I1193+I1197+I1205+I1221+I1217+I1201</f>
        <v>-12920.5</v>
      </c>
      <c r="J1192" s="16">
        <f t="shared" si="2654"/>
        <v>0</v>
      </c>
      <c r="K1192" s="16">
        <f t="shared" si="2654"/>
        <v>0</v>
      </c>
      <c r="L1192" s="16">
        <f t="shared" si="2649"/>
        <v>286325.39999999997</v>
      </c>
      <c r="M1192" s="16">
        <f t="shared" si="2650"/>
        <v>321651.89999999997</v>
      </c>
      <c r="N1192" s="16">
        <f t="shared" si="2651"/>
        <v>320673.59999999998</v>
      </c>
      <c r="O1192" s="16">
        <f t="shared" ref="O1192:Q1192" si="2655">O1209+O1213+O1193+O1197+O1205+O1221+O1217+O1201</f>
        <v>0</v>
      </c>
      <c r="P1192" s="16">
        <f t="shared" si="2655"/>
        <v>0</v>
      </c>
      <c r="Q1192" s="16">
        <f t="shared" si="2655"/>
        <v>0</v>
      </c>
      <c r="R1192" s="16">
        <f t="shared" si="2621"/>
        <v>286325.39999999997</v>
      </c>
      <c r="S1192" s="16">
        <f t="shared" si="2622"/>
        <v>321651.89999999997</v>
      </c>
      <c r="T1192" s="16">
        <f t="shared" si="2623"/>
        <v>320673.59999999998</v>
      </c>
      <c r="U1192" s="16">
        <f t="shared" ref="U1192:W1192" si="2656">U1209+U1213+U1193+U1197+U1205+U1221+U1217+U1201</f>
        <v>0</v>
      </c>
      <c r="V1192" s="16">
        <f t="shared" si="2656"/>
        <v>0</v>
      </c>
      <c r="W1192" s="16">
        <f t="shared" si="2656"/>
        <v>0</v>
      </c>
      <c r="X1192" s="16">
        <f t="shared" si="2624"/>
        <v>286325.39999999997</v>
      </c>
      <c r="Y1192" s="16">
        <f t="shared" si="2625"/>
        <v>321651.89999999997</v>
      </c>
      <c r="Z1192" s="16">
        <f t="shared" si="2626"/>
        <v>320673.59999999998</v>
      </c>
      <c r="AA1192" s="16">
        <f t="shared" ref="AA1192:AC1192" si="2657">AA1209+AA1213+AA1193+AA1197+AA1205+AA1221+AA1217+AA1201</f>
        <v>0</v>
      </c>
      <c r="AB1192" s="16">
        <f t="shared" si="2657"/>
        <v>0</v>
      </c>
      <c r="AC1192" s="16">
        <f t="shared" si="2657"/>
        <v>0</v>
      </c>
      <c r="AD1192" s="16">
        <f t="shared" si="2627"/>
        <v>286325.39999999997</v>
      </c>
      <c r="AE1192" s="16">
        <f t="shared" si="2628"/>
        <v>321651.89999999997</v>
      </c>
      <c r="AF1192" s="16">
        <f t="shared" si="2629"/>
        <v>320673.59999999998</v>
      </c>
      <c r="AG1192" s="16">
        <f t="shared" ref="AG1192:AI1192" si="2658">AG1209+AG1213+AG1193+AG1197+AG1205+AG1221+AG1217+AG1201</f>
        <v>0</v>
      </c>
      <c r="AH1192" s="16">
        <f t="shared" si="2658"/>
        <v>0</v>
      </c>
      <c r="AI1192" s="16">
        <f t="shared" si="2658"/>
        <v>0</v>
      </c>
      <c r="AJ1192" s="16">
        <f t="shared" si="2630"/>
        <v>286325.39999999997</v>
      </c>
      <c r="AK1192" s="16">
        <f t="shared" si="2631"/>
        <v>321651.89999999997</v>
      </c>
      <c r="AL1192" s="16">
        <f t="shared" si="2632"/>
        <v>320673.59999999998</v>
      </c>
      <c r="AM1192" s="16">
        <f t="shared" ref="AM1192:AO1192" si="2659">AM1209+AM1213+AM1193+AM1197+AM1205+AM1221+AM1217+AM1201</f>
        <v>94</v>
      </c>
      <c r="AN1192" s="16">
        <f t="shared" si="2659"/>
        <v>0</v>
      </c>
      <c r="AO1192" s="16">
        <f t="shared" si="2659"/>
        <v>0</v>
      </c>
      <c r="AP1192" s="16">
        <f t="shared" si="2617"/>
        <v>286419.39999999997</v>
      </c>
      <c r="AQ1192" s="16">
        <f t="shared" ref="AQ1192" si="2660">AQ1209+AQ1213+AQ1193+AQ1197+AQ1205+AQ1221+AQ1217+AQ1201</f>
        <v>0</v>
      </c>
      <c r="AR1192" s="16">
        <f t="shared" si="2641"/>
        <v>286419.39999999997</v>
      </c>
      <c r="AS1192" s="16">
        <f t="shared" si="2618"/>
        <v>321651.89999999997</v>
      </c>
      <c r="AT1192" s="16">
        <f t="shared" ref="AT1192" si="2661">AT1209+AT1213+AT1193+AT1197+AT1205+AT1221+AT1217+AT1201</f>
        <v>0</v>
      </c>
      <c r="AU1192" s="16">
        <f t="shared" si="2643"/>
        <v>321651.89999999997</v>
      </c>
      <c r="AV1192" s="16">
        <f t="shared" si="2619"/>
        <v>320673.59999999998</v>
      </c>
      <c r="AW1192" s="16">
        <f t="shared" ref="AW1192" si="2662">AW1209+AW1213+AW1193+AW1197+AW1205+AW1221+AW1217+AW1201</f>
        <v>0</v>
      </c>
      <c r="AX1192" s="16">
        <f t="shared" si="2645"/>
        <v>320673.59999999998</v>
      </c>
      <c r="AY1192" s="16">
        <f t="shared" si="2653"/>
        <v>0</v>
      </c>
      <c r="AZ1192" s="35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  <c r="BP1192" s="2"/>
      <c r="BQ1192" s="2"/>
      <c r="BR1192" s="2"/>
      <c r="BS1192" s="2"/>
      <c r="BT1192" s="2"/>
    </row>
    <row r="1193" spans="1:72" ht="46.8" x14ac:dyDescent="0.3">
      <c r="A1193" s="17" t="s">
        <v>1088</v>
      </c>
      <c r="B1193" s="56"/>
      <c r="C1193" s="60"/>
      <c r="D1193" s="60"/>
      <c r="E1193" s="12" t="s">
        <v>436</v>
      </c>
      <c r="F1193" s="16">
        <f t="shared" ref="F1193:AY1195" si="2663">F1194</f>
        <v>271223</v>
      </c>
      <c r="G1193" s="16">
        <f t="shared" si="2663"/>
        <v>307554.3</v>
      </c>
      <c r="H1193" s="16">
        <f t="shared" si="2663"/>
        <v>307554.3</v>
      </c>
      <c r="I1193" s="16">
        <f t="shared" si="2663"/>
        <v>0</v>
      </c>
      <c r="J1193" s="16">
        <f t="shared" si="2663"/>
        <v>0</v>
      </c>
      <c r="K1193" s="16">
        <f t="shared" si="2663"/>
        <v>0</v>
      </c>
      <c r="L1193" s="16">
        <f t="shared" si="2649"/>
        <v>271223</v>
      </c>
      <c r="M1193" s="16">
        <f t="shared" si="2650"/>
        <v>307554.3</v>
      </c>
      <c r="N1193" s="16">
        <f t="shared" si="2651"/>
        <v>307554.3</v>
      </c>
      <c r="O1193" s="16">
        <f t="shared" si="2663"/>
        <v>0</v>
      </c>
      <c r="P1193" s="16">
        <f t="shared" si="2663"/>
        <v>0</v>
      </c>
      <c r="Q1193" s="16">
        <f t="shared" si="2663"/>
        <v>0</v>
      </c>
      <c r="R1193" s="16">
        <f t="shared" si="2621"/>
        <v>271223</v>
      </c>
      <c r="S1193" s="16">
        <f t="shared" si="2622"/>
        <v>307554.3</v>
      </c>
      <c r="T1193" s="16">
        <f t="shared" si="2623"/>
        <v>307554.3</v>
      </c>
      <c r="U1193" s="16">
        <f t="shared" si="2663"/>
        <v>0</v>
      </c>
      <c r="V1193" s="16">
        <f t="shared" si="2663"/>
        <v>0</v>
      </c>
      <c r="W1193" s="16">
        <f t="shared" si="2663"/>
        <v>0</v>
      </c>
      <c r="X1193" s="16">
        <f t="shared" si="2624"/>
        <v>271223</v>
      </c>
      <c r="Y1193" s="16">
        <f t="shared" si="2625"/>
        <v>307554.3</v>
      </c>
      <c r="Z1193" s="16">
        <f t="shared" si="2626"/>
        <v>307554.3</v>
      </c>
      <c r="AA1193" s="16">
        <f t="shared" si="2663"/>
        <v>0</v>
      </c>
      <c r="AB1193" s="16">
        <f t="shared" si="2663"/>
        <v>0</v>
      </c>
      <c r="AC1193" s="16">
        <f t="shared" si="2663"/>
        <v>0</v>
      </c>
      <c r="AD1193" s="16">
        <f t="shared" si="2627"/>
        <v>271223</v>
      </c>
      <c r="AE1193" s="16">
        <f t="shared" si="2628"/>
        <v>307554.3</v>
      </c>
      <c r="AF1193" s="16">
        <f t="shared" si="2629"/>
        <v>307554.3</v>
      </c>
      <c r="AG1193" s="16">
        <f t="shared" si="2663"/>
        <v>0</v>
      </c>
      <c r="AH1193" s="16">
        <f t="shared" si="2663"/>
        <v>0</v>
      </c>
      <c r="AI1193" s="16">
        <f t="shared" si="2663"/>
        <v>0</v>
      </c>
      <c r="AJ1193" s="16">
        <f t="shared" si="2630"/>
        <v>271223</v>
      </c>
      <c r="AK1193" s="16">
        <f t="shared" si="2631"/>
        <v>307554.3</v>
      </c>
      <c r="AL1193" s="16">
        <f t="shared" si="2632"/>
        <v>307554.3</v>
      </c>
      <c r="AM1193" s="16">
        <f t="shared" si="2663"/>
        <v>0</v>
      </c>
      <c r="AN1193" s="16">
        <f t="shared" si="2663"/>
        <v>0</v>
      </c>
      <c r="AO1193" s="16">
        <f t="shared" si="2663"/>
        <v>0</v>
      </c>
      <c r="AP1193" s="16">
        <f t="shared" si="2617"/>
        <v>271223</v>
      </c>
      <c r="AQ1193" s="16">
        <f t="shared" si="2663"/>
        <v>0</v>
      </c>
      <c r="AR1193" s="16">
        <f t="shared" si="2641"/>
        <v>271223</v>
      </c>
      <c r="AS1193" s="16">
        <f t="shared" si="2618"/>
        <v>307554.3</v>
      </c>
      <c r="AT1193" s="16">
        <f t="shared" si="2663"/>
        <v>0</v>
      </c>
      <c r="AU1193" s="16">
        <f t="shared" si="2643"/>
        <v>307554.3</v>
      </c>
      <c r="AV1193" s="16">
        <f t="shared" si="2619"/>
        <v>307554.3</v>
      </c>
      <c r="AW1193" s="16">
        <f t="shared" si="2663"/>
        <v>0</v>
      </c>
      <c r="AX1193" s="16">
        <f t="shared" si="2645"/>
        <v>307554.3</v>
      </c>
      <c r="AY1193" s="16">
        <f t="shared" si="2663"/>
        <v>0</v>
      </c>
      <c r="AZ1193" s="35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  <c r="BO1193" s="2"/>
      <c r="BP1193" s="2"/>
      <c r="BQ1193" s="2"/>
      <c r="BR1193" s="2"/>
      <c r="BS1193" s="2"/>
      <c r="BT1193" s="2"/>
    </row>
    <row r="1194" spans="1:72" ht="46.8" x14ac:dyDescent="0.3">
      <c r="A1194" s="17" t="s">
        <v>1088</v>
      </c>
      <c r="B1194" s="56">
        <v>600</v>
      </c>
      <c r="C1194" s="60"/>
      <c r="D1194" s="60"/>
      <c r="E1194" s="12" t="s">
        <v>395</v>
      </c>
      <c r="F1194" s="16">
        <f t="shared" si="2663"/>
        <v>271223</v>
      </c>
      <c r="G1194" s="16">
        <f t="shared" si="2663"/>
        <v>307554.3</v>
      </c>
      <c r="H1194" s="16">
        <f t="shared" si="2663"/>
        <v>307554.3</v>
      </c>
      <c r="I1194" s="16">
        <f t="shared" si="2663"/>
        <v>0</v>
      </c>
      <c r="J1194" s="16">
        <f t="shared" si="2663"/>
        <v>0</v>
      </c>
      <c r="K1194" s="16">
        <f t="shared" si="2663"/>
        <v>0</v>
      </c>
      <c r="L1194" s="16">
        <f t="shared" si="2649"/>
        <v>271223</v>
      </c>
      <c r="M1194" s="16">
        <f t="shared" si="2650"/>
        <v>307554.3</v>
      </c>
      <c r="N1194" s="16">
        <f t="shared" si="2651"/>
        <v>307554.3</v>
      </c>
      <c r="O1194" s="16">
        <f t="shared" si="2663"/>
        <v>0</v>
      </c>
      <c r="P1194" s="16">
        <f t="shared" si="2663"/>
        <v>0</v>
      </c>
      <c r="Q1194" s="16">
        <f t="shared" si="2663"/>
        <v>0</v>
      </c>
      <c r="R1194" s="16">
        <f t="shared" si="2621"/>
        <v>271223</v>
      </c>
      <c r="S1194" s="16">
        <f t="shared" si="2622"/>
        <v>307554.3</v>
      </c>
      <c r="T1194" s="16">
        <f t="shared" si="2623"/>
        <v>307554.3</v>
      </c>
      <c r="U1194" s="16">
        <f t="shared" si="2663"/>
        <v>0</v>
      </c>
      <c r="V1194" s="16">
        <f t="shared" si="2663"/>
        <v>0</v>
      </c>
      <c r="W1194" s="16">
        <f t="shared" si="2663"/>
        <v>0</v>
      </c>
      <c r="X1194" s="16">
        <f t="shared" si="2624"/>
        <v>271223</v>
      </c>
      <c r="Y1194" s="16">
        <f t="shared" si="2625"/>
        <v>307554.3</v>
      </c>
      <c r="Z1194" s="16">
        <f t="shared" si="2626"/>
        <v>307554.3</v>
      </c>
      <c r="AA1194" s="16">
        <f t="shared" si="2663"/>
        <v>0</v>
      </c>
      <c r="AB1194" s="16">
        <f t="shared" si="2663"/>
        <v>0</v>
      </c>
      <c r="AC1194" s="16">
        <f t="shared" si="2663"/>
        <v>0</v>
      </c>
      <c r="AD1194" s="16">
        <f t="shared" si="2627"/>
        <v>271223</v>
      </c>
      <c r="AE1194" s="16">
        <f t="shared" si="2628"/>
        <v>307554.3</v>
      </c>
      <c r="AF1194" s="16">
        <f t="shared" si="2629"/>
        <v>307554.3</v>
      </c>
      <c r="AG1194" s="16">
        <f t="shared" si="2663"/>
        <v>0</v>
      </c>
      <c r="AH1194" s="16">
        <f t="shared" si="2663"/>
        <v>0</v>
      </c>
      <c r="AI1194" s="16">
        <f t="shared" si="2663"/>
        <v>0</v>
      </c>
      <c r="AJ1194" s="16">
        <f t="shared" si="2630"/>
        <v>271223</v>
      </c>
      <c r="AK1194" s="16">
        <f t="shared" si="2631"/>
        <v>307554.3</v>
      </c>
      <c r="AL1194" s="16">
        <f t="shared" si="2632"/>
        <v>307554.3</v>
      </c>
      <c r="AM1194" s="16">
        <f t="shared" si="2663"/>
        <v>0</v>
      </c>
      <c r="AN1194" s="16">
        <f t="shared" si="2663"/>
        <v>0</v>
      </c>
      <c r="AO1194" s="16">
        <f t="shared" si="2663"/>
        <v>0</v>
      </c>
      <c r="AP1194" s="16">
        <f t="shared" si="2617"/>
        <v>271223</v>
      </c>
      <c r="AQ1194" s="16">
        <f t="shared" si="2663"/>
        <v>0</v>
      </c>
      <c r="AR1194" s="16">
        <f t="shared" si="2641"/>
        <v>271223</v>
      </c>
      <c r="AS1194" s="16">
        <f t="shared" si="2618"/>
        <v>307554.3</v>
      </c>
      <c r="AT1194" s="16">
        <f t="shared" si="2663"/>
        <v>0</v>
      </c>
      <c r="AU1194" s="16">
        <f t="shared" si="2643"/>
        <v>307554.3</v>
      </c>
      <c r="AV1194" s="16">
        <f t="shared" si="2619"/>
        <v>307554.3</v>
      </c>
      <c r="AW1194" s="16">
        <f t="shared" si="2663"/>
        <v>0</v>
      </c>
      <c r="AX1194" s="16">
        <f t="shared" si="2645"/>
        <v>307554.3</v>
      </c>
      <c r="AY1194" s="16">
        <f t="shared" si="2663"/>
        <v>0</v>
      </c>
      <c r="AZ1194" s="35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  <c r="BP1194" s="2"/>
      <c r="BQ1194" s="2"/>
      <c r="BR1194" s="2"/>
      <c r="BS1194" s="2"/>
      <c r="BT1194" s="2"/>
    </row>
    <row r="1195" spans="1:72" x14ac:dyDescent="0.3">
      <c r="A1195" s="17" t="s">
        <v>1088</v>
      </c>
      <c r="B1195" s="56">
        <v>610</v>
      </c>
      <c r="C1195" s="60"/>
      <c r="D1195" s="60"/>
      <c r="E1195" s="12" t="s">
        <v>409</v>
      </c>
      <c r="F1195" s="16">
        <f t="shared" si="2663"/>
        <v>271223</v>
      </c>
      <c r="G1195" s="16">
        <f t="shared" si="2663"/>
        <v>307554.3</v>
      </c>
      <c r="H1195" s="16">
        <f t="shared" si="2663"/>
        <v>307554.3</v>
      </c>
      <c r="I1195" s="16">
        <f t="shared" si="2663"/>
        <v>0</v>
      </c>
      <c r="J1195" s="16">
        <f t="shared" si="2663"/>
        <v>0</v>
      </c>
      <c r="K1195" s="16">
        <f t="shared" si="2663"/>
        <v>0</v>
      </c>
      <c r="L1195" s="16">
        <f t="shared" si="2649"/>
        <v>271223</v>
      </c>
      <c r="M1195" s="16">
        <f t="shared" si="2650"/>
        <v>307554.3</v>
      </c>
      <c r="N1195" s="16">
        <f t="shared" si="2651"/>
        <v>307554.3</v>
      </c>
      <c r="O1195" s="16">
        <f t="shared" si="2663"/>
        <v>0</v>
      </c>
      <c r="P1195" s="16">
        <f t="shared" si="2663"/>
        <v>0</v>
      </c>
      <c r="Q1195" s="16">
        <f t="shared" si="2663"/>
        <v>0</v>
      </c>
      <c r="R1195" s="16">
        <f t="shared" si="2621"/>
        <v>271223</v>
      </c>
      <c r="S1195" s="16">
        <f t="shared" si="2622"/>
        <v>307554.3</v>
      </c>
      <c r="T1195" s="16">
        <f t="shared" si="2623"/>
        <v>307554.3</v>
      </c>
      <c r="U1195" s="16">
        <f t="shared" si="2663"/>
        <v>0</v>
      </c>
      <c r="V1195" s="16">
        <f t="shared" si="2663"/>
        <v>0</v>
      </c>
      <c r="W1195" s="16">
        <f t="shared" si="2663"/>
        <v>0</v>
      </c>
      <c r="X1195" s="16">
        <f t="shared" si="2624"/>
        <v>271223</v>
      </c>
      <c r="Y1195" s="16">
        <f t="shared" si="2625"/>
        <v>307554.3</v>
      </c>
      <c r="Z1195" s="16">
        <f t="shared" si="2626"/>
        <v>307554.3</v>
      </c>
      <c r="AA1195" s="16">
        <f t="shared" si="2663"/>
        <v>0</v>
      </c>
      <c r="AB1195" s="16">
        <f t="shared" si="2663"/>
        <v>0</v>
      </c>
      <c r="AC1195" s="16">
        <f t="shared" si="2663"/>
        <v>0</v>
      </c>
      <c r="AD1195" s="16">
        <f t="shared" si="2627"/>
        <v>271223</v>
      </c>
      <c r="AE1195" s="16">
        <f t="shared" si="2628"/>
        <v>307554.3</v>
      </c>
      <c r="AF1195" s="16">
        <f t="shared" si="2629"/>
        <v>307554.3</v>
      </c>
      <c r="AG1195" s="16">
        <f t="shared" si="2663"/>
        <v>0</v>
      </c>
      <c r="AH1195" s="16">
        <f t="shared" si="2663"/>
        <v>0</v>
      </c>
      <c r="AI1195" s="16">
        <f t="shared" si="2663"/>
        <v>0</v>
      </c>
      <c r="AJ1195" s="16">
        <f t="shared" si="2630"/>
        <v>271223</v>
      </c>
      <c r="AK1195" s="16">
        <f t="shared" si="2631"/>
        <v>307554.3</v>
      </c>
      <c r="AL1195" s="16">
        <f t="shared" si="2632"/>
        <v>307554.3</v>
      </c>
      <c r="AM1195" s="16">
        <f t="shared" si="2663"/>
        <v>0</v>
      </c>
      <c r="AN1195" s="16">
        <f t="shared" si="2663"/>
        <v>0</v>
      </c>
      <c r="AO1195" s="16">
        <f t="shared" si="2663"/>
        <v>0</v>
      </c>
      <c r="AP1195" s="16">
        <f t="shared" si="2617"/>
        <v>271223</v>
      </c>
      <c r="AQ1195" s="16">
        <f t="shared" si="2663"/>
        <v>0</v>
      </c>
      <c r="AR1195" s="16">
        <f t="shared" si="2641"/>
        <v>271223</v>
      </c>
      <c r="AS1195" s="16">
        <f t="shared" si="2618"/>
        <v>307554.3</v>
      </c>
      <c r="AT1195" s="16">
        <f t="shared" si="2663"/>
        <v>0</v>
      </c>
      <c r="AU1195" s="16">
        <f t="shared" si="2643"/>
        <v>307554.3</v>
      </c>
      <c r="AV1195" s="16">
        <f t="shared" si="2619"/>
        <v>307554.3</v>
      </c>
      <c r="AW1195" s="16">
        <f t="shared" si="2663"/>
        <v>0</v>
      </c>
      <c r="AX1195" s="16">
        <f t="shared" si="2645"/>
        <v>307554.3</v>
      </c>
      <c r="AY1195" s="16">
        <f t="shared" si="2663"/>
        <v>0</v>
      </c>
      <c r="AZ1195" s="35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  <c r="BO1195" s="2"/>
      <c r="BP1195" s="2"/>
      <c r="BQ1195" s="2"/>
      <c r="BR1195" s="2"/>
      <c r="BS1195" s="2"/>
      <c r="BT1195" s="2"/>
    </row>
    <row r="1196" spans="1:72" x14ac:dyDescent="0.3">
      <c r="A1196" s="17" t="s">
        <v>1088</v>
      </c>
      <c r="B1196" s="56">
        <v>610</v>
      </c>
      <c r="C1196" s="60" t="s">
        <v>112</v>
      </c>
      <c r="D1196" s="60" t="s">
        <v>26</v>
      </c>
      <c r="E1196" s="12" t="s">
        <v>367</v>
      </c>
      <c r="F1196" s="16">
        <v>271223</v>
      </c>
      <c r="G1196" s="16">
        <v>307554.3</v>
      </c>
      <c r="H1196" s="16">
        <v>307554.3</v>
      </c>
      <c r="I1196" s="16"/>
      <c r="J1196" s="16"/>
      <c r="K1196" s="16"/>
      <c r="L1196" s="16">
        <f t="shared" si="2649"/>
        <v>271223</v>
      </c>
      <c r="M1196" s="16">
        <f t="shared" si="2650"/>
        <v>307554.3</v>
      </c>
      <c r="N1196" s="16">
        <f t="shared" si="2651"/>
        <v>307554.3</v>
      </c>
      <c r="O1196" s="16"/>
      <c r="P1196" s="16"/>
      <c r="Q1196" s="16"/>
      <c r="R1196" s="16">
        <f t="shared" si="2621"/>
        <v>271223</v>
      </c>
      <c r="S1196" s="16">
        <f t="shared" si="2622"/>
        <v>307554.3</v>
      </c>
      <c r="T1196" s="16">
        <f t="shared" si="2623"/>
        <v>307554.3</v>
      </c>
      <c r="U1196" s="16"/>
      <c r="V1196" s="16"/>
      <c r="W1196" s="16"/>
      <c r="X1196" s="16">
        <f t="shared" si="2624"/>
        <v>271223</v>
      </c>
      <c r="Y1196" s="16">
        <f t="shared" si="2625"/>
        <v>307554.3</v>
      </c>
      <c r="Z1196" s="16">
        <f t="shared" si="2626"/>
        <v>307554.3</v>
      </c>
      <c r="AA1196" s="16"/>
      <c r="AB1196" s="16"/>
      <c r="AC1196" s="16"/>
      <c r="AD1196" s="16">
        <f t="shared" si="2627"/>
        <v>271223</v>
      </c>
      <c r="AE1196" s="16">
        <f t="shared" si="2628"/>
        <v>307554.3</v>
      </c>
      <c r="AF1196" s="16">
        <f t="shared" si="2629"/>
        <v>307554.3</v>
      </c>
      <c r="AG1196" s="16"/>
      <c r="AH1196" s="16"/>
      <c r="AI1196" s="16"/>
      <c r="AJ1196" s="16">
        <f t="shared" si="2630"/>
        <v>271223</v>
      </c>
      <c r="AK1196" s="16">
        <f t="shared" si="2631"/>
        <v>307554.3</v>
      </c>
      <c r="AL1196" s="16">
        <f t="shared" si="2632"/>
        <v>307554.3</v>
      </c>
      <c r="AM1196" s="16"/>
      <c r="AN1196" s="16"/>
      <c r="AO1196" s="16"/>
      <c r="AP1196" s="16">
        <f t="shared" si="2617"/>
        <v>271223</v>
      </c>
      <c r="AQ1196" s="16"/>
      <c r="AR1196" s="16">
        <f t="shared" si="2641"/>
        <v>271223</v>
      </c>
      <c r="AS1196" s="16">
        <f t="shared" si="2618"/>
        <v>307554.3</v>
      </c>
      <c r="AT1196" s="16"/>
      <c r="AU1196" s="16">
        <f t="shared" si="2643"/>
        <v>307554.3</v>
      </c>
      <c r="AV1196" s="16">
        <f t="shared" si="2619"/>
        <v>307554.3</v>
      </c>
      <c r="AW1196" s="16"/>
      <c r="AX1196" s="16">
        <f t="shared" si="2645"/>
        <v>307554.3</v>
      </c>
      <c r="AY1196" s="16"/>
      <c r="AZ1196" s="35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  <c r="BO1196" s="2"/>
      <c r="BP1196" s="2"/>
      <c r="BQ1196" s="2"/>
      <c r="BR1196" s="2"/>
      <c r="BS1196" s="2"/>
      <c r="BT1196" s="2"/>
    </row>
    <row r="1197" spans="1:72" ht="46.8" hidden="1" x14ac:dyDescent="0.3">
      <c r="A1197" s="17" t="s">
        <v>1089</v>
      </c>
      <c r="B1197" s="41"/>
      <c r="C1197" s="43"/>
      <c r="D1197" s="43"/>
      <c r="E1197" s="12" t="s">
        <v>1090</v>
      </c>
      <c r="F1197" s="16">
        <f t="shared" ref="F1197:AY1199" si="2664">F1198</f>
        <v>0</v>
      </c>
      <c r="G1197" s="16">
        <f t="shared" si="2664"/>
        <v>0</v>
      </c>
      <c r="H1197" s="16">
        <f t="shared" si="2664"/>
        <v>0</v>
      </c>
      <c r="I1197" s="16">
        <f t="shared" si="2664"/>
        <v>0</v>
      </c>
      <c r="J1197" s="16">
        <f t="shared" si="2664"/>
        <v>0</v>
      </c>
      <c r="K1197" s="16">
        <f t="shared" si="2664"/>
        <v>0</v>
      </c>
      <c r="L1197" s="16">
        <f t="shared" si="2649"/>
        <v>0</v>
      </c>
      <c r="M1197" s="16">
        <f t="shared" si="2650"/>
        <v>0</v>
      </c>
      <c r="N1197" s="16">
        <f t="shared" si="2651"/>
        <v>0</v>
      </c>
      <c r="O1197" s="16">
        <f t="shared" si="2664"/>
        <v>0</v>
      </c>
      <c r="P1197" s="16">
        <f t="shared" si="2664"/>
        <v>0</v>
      </c>
      <c r="Q1197" s="16">
        <f t="shared" si="2664"/>
        <v>0</v>
      </c>
      <c r="R1197" s="16">
        <f t="shared" si="2621"/>
        <v>0</v>
      </c>
      <c r="S1197" s="16">
        <f t="shared" si="2622"/>
        <v>0</v>
      </c>
      <c r="T1197" s="16">
        <f t="shared" si="2623"/>
        <v>0</v>
      </c>
      <c r="U1197" s="16">
        <f t="shared" si="2664"/>
        <v>0</v>
      </c>
      <c r="V1197" s="16">
        <f t="shared" si="2664"/>
        <v>0</v>
      </c>
      <c r="W1197" s="16">
        <f t="shared" si="2664"/>
        <v>0</v>
      </c>
      <c r="X1197" s="16">
        <f t="shared" si="2624"/>
        <v>0</v>
      </c>
      <c r="Y1197" s="16">
        <f t="shared" si="2625"/>
        <v>0</v>
      </c>
      <c r="Z1197" s="16">
        <f t="shared" si="2626"/>
        <v>0</v>
      </c>
      <c r="AA1197" s="16">
        <f t="shared" si="2664"/>
        <v>0</v>
      </c>
      <c r="AB1197" s="16">
        <f t="shared" si="2664"/>
        <v>0</v>
      </c>
      <c r="AC1197" s="16">
        <f t="shared" si="2664"/>
        <v>0</v>
      </c>
      <c r="AD1197" s="16">
        <f t="shared" si="2627"/>
        <v>0</v>
      </c>
      <c r="AE1197" s="16">
        <f t="shared" si="2628"/>
        <v>0</v>
      </c>
      <c r="AF1197" s="16">
        <f t="shared" si="2629"/>
        <v>0</v>
      </c>
      <c r="AG1197" s="16">
        <f t="shared" si="2664"/>
        <v>0</v>
      </c>
      <c r="AH1197" s="16">
        <f t="shared" si="2664"/>
        <v>0</v>
      </c>
      <c r="AI1197" s="16">
        <f t="shared" si="2664"/>
        <v>0</v>
      </c>
      <c r="AJ1197" s="16">
        <f t="shared" si="2630"/>
        <v>0</v>
      </c>
      <c r="AK1197" s="16">
        <f t="shared" si="2631"/>
        <v>0</v>
      </c>
      <c r="AL1197" s="16">
        <f t="shared" si="2632"/>
        <v>0</v>
      </c>
      <c r="AM1197" s="16">
        <f t="shared" si="2664"/>
        <v>0</v>
      </c>
      <c r="AN1197" s="16">
        <f t="shared" si="2664"/>
        <v>0</v>
      </c>
      <c r="AO1197" s="16">
        <f t="shared" si="2664"/>
        <v>0</v>
      </c>
      <c r="AP1197" s="16">
        <f t="shared" si="2617"/>
        <v>0</v>
      </c>
      <c r="AQ1197" s="16">
        <f t="shared" si="2664"/>
        <v>0</v>
      </c>
      <c r="AR1197" s="16"/>
      <c r="AS1197" s="16">
        <f t="shared" si="2618"/>
        <v>0</v>
      </c>
      <c r="AT1197" s="16">
        <f t="shared" si="2664"/>
        <v>0</v>
      </c>
      <c r="AU1197" s="16"/>
      <c r="AV1197" s="16">
        <f t="shared" si="2619"/>
        <v>0</v>
      </c>
      <c r="AW1197" s="16">
        <f t="shared" si="2664"/>
        <v>0</v>
      </c>
      <c r="AX1197" s="16"/>
      <c r="AY1197" s="16">
        <f t="shared" si="2664"/>
        <v>0</v>
      </c>
      <c r="AZ1197" s="35">
        <v>0</v>
      </c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  <c r="BO1197" s="2"/>
      <c r="BP1197" s="2"/>
      <c r="BQ1197" s="2"/>
      <c r="BR1197" s="2"/>
      <c r="BS1197" s="2"/>
      <c r="BT1197" s="2"/>
    </row>
    <row r="1198" spans="1:72" ht="46.8" hidden="1" x14ac:dyDescent="0.3">
      <c r="A1198" s="17" t="s">
        <v>1089</v>
      </c>
      <c r="B1198" s="41">
        <v>600</v>
      </c>
      <c r="C1198" s="43"/>
      <c r="D1198" s="43"/>
      <c r="E1198" s="12" t="s">
        <v>395</v>
      </c>
      <c r="F1198" s="16">
        <f t="shared" si="2664"/>
        <v>0</v>
      </c>
      <c r="G1198" s="16">
        <f t="shared" si="2664"/>
        <v>0</v>
      </c>
      <c r="H1198" s="16">
        <f t="shared" si="2664"/>
        <v>0</v>
      </c>
      <c r="I1198" s="16">
        <f t="shared" si="2664"/>
        <v>0</v>
      </c>
      <c r="J1198" s="16">
        <f t="shared" si="2664"/>
        <v>0</v>
      </c>
      <c r="K1198" s="16">
        <f t="shared" si="2664"/>
        <v>0</v>
      </c>
      <c r="L1198" s="16">
        <f t="shared" si="2649"/>
        <v>0</v>
      </c>
      <c r="M1198" s="16">
        <f t="shared" si="2650"/>
        <v>0</v>
      </c>
      <c r="N1198" s="16">
        <f t="shared" si="2651"/>
        <v>0</v>
      </c>
      <c r="O1198" s="16">
        <f t="shared" si="2664"/>
        <v>0</v>
      </c>
      <c r="P1198" s="16">
        <f t="shared" si="2664"/>
        <v>0</v>
      </c>
      <c r="Q1198" s="16">
        <f t="shared" si="2664"/>
        <v>0</v>
      </c>
      <c r="R1198" s="16">
        <f t="shared" si="2621"/>
        <v>0</v>
      </c>
      <c r="S1198" s="16">
        <f t="shared" si="2622"/>
        <v>0</v>
      </c>
      <c r="T1198" s="16">
        <f t="shared" si="2623"/>
        <v>0</v>
      </c>
      <c r="U1198" s="16">
        <f t="shared" si="2664"/>
        <v>0</v>
      </c>
      <c r="V1198" s="16">
        <f t="shared" si="2664"/>
        <v>0</v>
      </c>
      <c r="W1198" s="16">
        <f t="shared" si="2664"/>
        <v>0</v>
      </c>
      <c r="X1198" s="16">
        <f t="shared" si="2624"/>
        <v>0</v>
      </c>
      <c r="Y1198" s="16">
        <f t="shared" si="2625"/>
        <v>0</v>
      </c>
      <c r="Z1198" s="16">
        <f t="shared" si="2626"/>
        <v>0</v>
      </c>
      <c r="AA1198" s="16">
        <f t="shared" si="2664"/>
        <v>0</v>
      </c>
      <c r="AB1198" s="16">
        <f t="shared" si="2664"/>
        <v>0</v>
      </c>
      <c r="AC1198" s="16">
        <f t="shared" si="2664"/>
        <v>0</v>
      </c>
      <c r="AD1198" s="16">
        <f t="shared" si="2627"/>
        <v>0</v>
      </c>
      <c r="AE1198" s="16">
        <f t="shared" si="2628"/>
        <v>0</v>
      </c>
      <c r="AF1198" s="16">
        <f t="shared" si="2629"/>
        <v>0</v>
      </c>
      <c r="AG1198" s="16">
        <f t="shared" si="2664"/>
        <v>0</v>
      </c>
      <c r="AH1198" s="16">
        <f t="shared" si="2664"/>
        <v>0</v>
      </c>
      <c r="AI1198" s="16">
        <f t="shared" si="2664"/>
        <v>0</v>
      </c>
      <c r="AJ1198" s="16">
        <f t="shared" si="2630"/>
        <v>0</v>
      </c>
      <c r="AK1198" s="16">
        <f t="shared" si="2631"/>
        <v>0</v>
      </c>
      <c r="AL1198" s="16">
        <f t="shared" si="2632"/>
        <v>0</v>
      </c>
      <c r="AM1198" s="16">
        <f t="shared" si="2664"/>
        <v>0</v>
      </c>
      <c r="AN1198" s="16">
        <f t="shared" si="2664"/>
        <v>0</v>
      </c>
      <c r="AO1198" s="16">
        <f t="shared" si="2664"/>
        <v>0</v>
      </c>
      <c r="AP1198" s="16">
        <f t="shared" si="2617"/>
        <v>0</v>
      </c>
      <c r="AQ1198" s="16">
        <f t="shared" si="2664"/>
        <v>0</v>
      </c>
      <c r="AR1198" s="16"/>
      <c r="AS1198" s="16">
        <f t="shared" si="2618"/>
        <v>0</v>
      </c>
      <c r="AT1198" s="16">
        <f t="shared" si="2664"/>
        <v>0</v>
      </c>
      <c r="AU1198" s="16"/>
      <c r="AV1198" s="16">
        <f t="shared" si="2619"/>
        <v>0</v>
      </c>
      <c r="AW1198" s="16">
        <f t="shared" si="2664"/>
        <v>0</v>
      </c>
      <c r="AX1198" s="16"/>
      <c r="AY1198" s="16">
        <f t="shared" si="2664"/>
        <v>0</v>
      </c>
      <c r="AZ1198" s="35">
        <v>0</v>
      </c>
      <c r="BA1198" s="2"/>
      <c r="BB1198" s="2"/>
      <c r="BC1198" s="2"/>
      <c r="BD1198" s="2"/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  <c r="BP1198" s="2"/>
      <c r="BQ1198" s="2"/>
      <c r="BR1198" s="2"/>
      <c r="BS1198" s="2"/>
      <c r="BT1198" s="2"/>
    </row>
    <row r="1199" spans="1:72" hidden="1" x14ac:dyDescent="0.3">
      <c r="A1199" s="17" t="s">
        <v>1089</v>
      </c>
      <c r="B1199" s="41">
        <v>610</v>
      </c>
      <c r="C1199" s="43"/>
      <c r="D1199" s="43"/>
      <c r="E1199" s="12" t="s">
        <v>409</v>
      </c>
      <c r="F1199" s="16">
        <f t="shared" si="2664"/>
        <v>0</v>
      </c>
      <c r="G1199" s="16">
        <f t="shared" si="2664"/>
        <v>0</v>
      </c>
      <c r="H1199" s="16">
        <f t="shared" si="2664"/>
        <v>0</v>
      </c>
      <c r="I1199" s="16">
        <f t="shared" si="2664"/>
        <v>0</v>
      </c>
      <c r="J1199" s="16">
        <f t="shared" si="2664"/>
        <v>0</v>
      </c>
      <c r="K1199" s="16">
        <f t="shared" si="2664"/>
        <v>0</v>
      </c>
      <c r="L1199" s="16">
        <f t="shared" si="2649"/>
        <v>0</v>
      </c>
      <c r="M1199" s="16">
        <f t="shared" si="2650"/>
        <v>0</v>
      </c>
      <c r="N1199" s="16">
        <f t="shared" si="2651"/>
        <v>0</v>
      </c>
      <c r="O1199" s="16">
        <f t="shared" si="2664"/>
        <v>0</v>
      </c>
      <c r="P1199" s="16">
        <f t="shared" si="2664"/>
        <v>0</v>
      </c>
      <c r="Q1199" s="16">
        <f t="shared" si="2664"/>
        <v>0</v>
      </c>
      <c r="R1199" s="16">
        <f t="shared" si="2621"/>
        <v>0</v>
      </c>
      <c r="S1199" s="16">
        <f t="shared" si="2622"/>
        <v>0</v>
      </c>
      <c r="T1199" s="16">
        <f t="shared" si="2623"/>
        <v>0</v>
      </c>
      <c r="U1199" s="16">
        <f t="shared" si="2664"/>
        <v>0</v>
      </c>
      <c r="V1199" s="16">
        <f t="shared" si="2664"/>
        <v>0</v>
      </c>
      <c r="W1199" s="16">
        <f t="shared" si="2664"/>
        <v>0</v>
      </c>
      <c r="X1199" s="16">
        <f t="shared" si="2624"/>
        <v>0</v>
      </c>
      <c r="Y1199" s="16">
        <f t="shared" si="2625"/>
        <v>0</v>
      </c>
      <c r="Z1199" s="16">
        <f t="shared" si="2626"/>
        <v>0</v>
      </c>
      <c r="AA1199" s="16">
        <f t="shared" si="2664"/>
        <v>0</v>
      </c>
      <c r="AB1199" s="16">
        <f t="shared" si="2664"/>
        <v>0</v>
      </c>
      <c r="AC1199" s="16">
        <f t="shared" si="2664"/>
        <v>0</v>
      </c>
      <c r="AD1199" s="16">
        <f t="shared" si="2627"/>
        <v>0</v>
      </c>
      <c r="AE1199" s="16">
        <f t="shared" si="2628"/>
        <v>0</v>
      </c>
      <c r="AF1199" s="16">
        <f t="shared" si="2629"/>
        <v>0</v>
      </c>
      <c r="AG1199" s="16">
        <f t="shared" si="2664"/>
        <v>0</v>
      </c>
      <c r="AH1199" s="16">
        <f t="shared" si="2664"/>
        <v>0</v>
      </c>
      <c r="AI1199" s="16">
        <f t="shared" si="2664"/>
        <v>0</v>
      </c>
      <c r="AJ1199" s="16">
        <f t="shared" si="2630"/>
        <v>0</v>
      </c>
      <c r="AK1199" s="16">
        <f t="shared" si="2631"/>
        <v>0</v>
      </c>
      <c r="AL1199" s="16">
        <f t="shared" si="2632"/>
        <v>0</v>
      </c>
      <c r="AM1199" s="16">
        <f t="shared" si="2664"/>
        <v>0</v>
      </c>
      <c r="AN1199" s="16">
        <f t="shared" si="2664"/>
        <v>0</v>
      </c>
      <c r="AO1199" s="16">
        <f t="shared" si="2664"/>
        <v>0</v>
      </c>
      <c r="AP1199" s="16">
        <f t="shared" si="2617"/>
        <v>0</v>
      </c>
      <c r="AQ1199" s="16">
        <f t="shared" si="2664"/>
        <v>0</v>
      </c>
      <c r="AR1199" s="16"/>
      <c r="AS1199" s="16">
        <f t="shared" si="2618"/>
        <v>0</v>
      </c>
      <c r="AT1199" s="16">
        <f t="shared" si="2664"/>
        <v>0</v>
      </c>
      <c r="AU1199" s="16"/>
      <c r="AV1199" s="16">
        <f t="shared" si="2619"/>
        <v>0</v>
      </c>
      <c r="AW1199" s="16">
        <f t="shared" si="2664"/>
        <v>0</v>
      </c>
      <c r="AX1199" s="16"/>
      <c r="AY1199" s="16">
        <f t="shared" si="2664"/>
        <v>0</v>
      </c>
      <c r="AZ1199" s="35">
        <v>0</v>
      </c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  <c r="BP1199" s="2"/>
      <c r="BQ1199" s="2"/>
      <c r="BR1199" s="2"/>
      <c r="BS1199" s="2"/>
      <c r="BT1199" s="2"/>
    </row>
    <row r="1200" spans="1:72" hidden="1" x14ac:dyDescent="0.3">
      <c r="A1200" s="17" t="s">
        <v>1089</v>
      </c>
      <c r="B1200" s="41">
        <v>610</v>
      </c>
      <c r="C1200" s="43" t="s">
        <v>112</v>
      </c>
      <c r="D1200" s="43" t="s">
        <v>26</v>
      </c>
      <c r="E1200" s="12" t="s">
        <v>367</v>
      </c>
      <c r="F1200" s="16"/>
      <c r="G1200" s="16"/>
      <c r="H1200" s="16"/>
      <c r="I1200" s="16"/>
      <c r="J1200" s="16"/>
      <c r="K1200" s="16"/>
      <c r="L1200" s="16">
        <f t="shared" si="2649"/>
        <v>0</v>
      </c>
      <c r="M1200" s="16">
        <f t="shared" si="2650"/>
        <v>0</v>
      </c>
      <c r="N1200" s="16">
        <f t="shared" si="2651"/>
        <v>0</v>
      </c>
      <c r="O1200" s="16"/>
      <c r="P1200" s="16"/>
      <c r="Q1200" s="16"/>
      <c r="R1200" s="16">
        <f t="shared" si="2621"/>
        <v>0</v>
      </c>
      <c r="S1200" s="16">
        <f t="shared" si="2622"/>
        <v>0</v>
      </c>
      <c r="T1200" s="16">
        <f t="shared" si="2623"/>
        <v>0</v>
      </c>
      <c r="U1200" s="16"/>
      <c r="V1200" s="16"/>
      <c r="W1200" s="16"/>
      <c r="X1200" s="16">
        <f t="shared" si="2624"/>
        <v>0</v>
      </c>
      <c r="Y1200" s="16">
        <f t="shared" si="2625"/>
        <v>0</v>
      </c>
      <c r="Z1200" s="16">
        <f t="shared" si="2626"/>
        <v>0</v>
      </c>
      <c r="AA1200" s="16"/>
      <c r="AB1200" s="16"/>
      <c r="AC1200" s="16"/>
      <c r="AD1200" s="16">
        <f t="shared" si="2627"/>
        <v>0</v>
      </c>
      <c r="AE1200" s="16">
        <f t="shared" si="2628"/>
        <v>0</v>
      </c>
      <c r="AF1200" s="16">
        <f t="shared" si="2629"/>
        <v>0</v>
      </c>
      <c r="AG1200" s="16"/>
      <c r="AH1200" s="16"/>
      <c r="AI1200" s="16"/>
      <c r="AJ1200" s="16">
        <f t="shared" si="2630"/>
        <v>0</v>
      </c>
      <c r="AK1200" s="16">
        <f t="shared" si="2631"/>
        <v>0</v>
      </c>
      <c r="AL1200" s="16">
        <f t="shared" si="2632"/>
        <v>0</v>
      </c>
      <c r="AM1200" s="16"/>
      <c r="AN1200" s="16"/>
      <c r="AO1200" s="16"/>
      <c r="AP1200" s="16">
        <f t="shared" si="2617"/>
        <v>0</v>
      </c>
      <c r="AQ1200" s="16"/>
      <c r="AR1200" s="16"/>
      <c r="AS1200" s="16">
        <f t="shared" si="2618"/>
        <v>0</v>
      </c>
      <c r="AT1200" s="16"/>
      <c r="AU1200" s="16"/>
      <c r="AV1200" s="16">
        <f t="shared" si="2619"/>
        <v>0</v>
      </c>
      <c r="AW1200" s="16"/>
      <c r="AX1200" s="16"/>
      <c r="AY1200" s="16"/>
      <c r="AZ1200" s="35">
        <v>0</v>
      </c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  <c r="BP1200" s="2"/>
      <c r="BQ1200" s="2"/>
      <c r="BR1200" s="2"/>
      <c r="BS1200" s="2"/>
      <c r="BT1200" s="2"/>
    </row>
    <row r="1201" spans="1:72" ht="31.2" hidden="1" x14ac:dyDescent="0.3">
      <c r="A1201" s="17" t="s">
        <v>1197</v>
      </c>
      <c r="B1201" s="41"/>
      <c r="C1201" s="43"/>
      <c r="D1201" s="43"/>
      <c r="E1201" s="12" t="s">
        <v>1198</v>
      </c>
      <c r="F1201" s="16">
        <f t="shared" ref="F1201:AY1203" si="2665">F1202</f>
        <v>0</v>
      </c>
      <c r="G1201" s="16">
        <f t="shared" si="2665"/>
        <v>0</v>
      </c>
      <c r="H1201" s="16">
        <f t="shared" si="2665"/>
        <v>0</v>
      </c>
      <c r="I1201" s="16">
        <f t="shared" si="2665"/>
        <v>0</v>
      </c>
      <c r="J1201" s="16">
        <f t="shared" si="2665"/>
        <v>0</v>
      </c>
      <c r="K1201" s="16">
        <f t="shared" si="2665"/>
        <v>0</v>
      </c>
      <c r="L1201" s="16">
        <f t="shared" si="2649"/>
        <v>0</v>
      </c>
      <c r="M1201" s="16">
        <f t="shared" si="2650"/>
        <v>0</v>
      </c>
      <c r="N1201" s="16">
        <f t="shared" si="2651"/>
        <v>0</v>
      </c>
      <c r="O1201" s="16">
        <f t="shared" si="2665"/>
        <v>0</v>
      </c>
      <c r="P1201" s="16">
        <f t="shared" si="2665"/>
        <v>0</v>
      </c>
      <c r="Q1201" s="16">
        <f t="shared" si="2665"/>
        <v>0</v>
      </c>
      <c r="R1201" s="16">
        <f t="shared" si="2621"/>
        <v>0</v>
      </c>
      <c r="S1201" s="16">
        <f t="shared" si="2622"/>
        <v>0</v>
      </c>
      <c r="T1201" s="16">
        <f t="shared" si="2623"/>
        <v>0</v>
      </c>
      <c r="U1201" s="16">
        <f t="shared" si="2665"/>
        <v>0</v>
      </c>
      <c r="V1201" s="16">
        <f t="shared" si="2665"/>
        <v>0</v>
      </c>
      <c r="W1201" s="16">
        <f t="shared" si="2665"/>
        <v>0</v>
      </c>
      <c r="X1201" s="16">
        <f t="shared" si="2624"/>
        <v>0</v>
      </c>
      <c r="Y1201" s="16">
        <f t="shared" si="2625"/>
        <v>0</v>
      </c>
      <c r="Z1201" s="16">
        <f t="shared" si="2626"/>
        <v>0</v>
      </c>
      <c r="AA1201" s="16">
        <f t="shared" si="2665"/>
        <v>0</v>
      </c>
      <c r="AB1201" s="16">
        <f t="shared" si="2665"/>
        <v>0</v>
      </c>
      <c r="AC1201" s="16">
        <f t="shared" si="2665"/>
        <v>0</v>
      </c>
      <c r="AD1201" s="16">
        <f t="shared" si="2627"/>
        <v>0</v>
      </c>
      <c r="AE1201" s="16">
        <f t="shared" si="2628"/>
        <v>0</v>
      </c>
      <c r="AF1201" s="16">
        <f t="shared" si="2629"/>
        <v>0</v>
      </c>
      <c r="AG1201" s="16">
        <f t="shared" si="2665"/>
        <v>0</v>
      </c>
      <c r="AH1201" s="16">
        <f t="shared" si="2665"/>
        <v>0</v>
      </c>
      <c r="AI1201" s="16">
        <f t="shared" si="2665"/>
        <v>0</v>
      </c>
      <c r="AJ1201" s="16">
        <f t="shared" si="2630"/>
        <v>0</v>
      </c>
      <c r="AK1201" s="16">
        <f t="shared" si="2631"/>
        <v>0</v>
      </c>
      <c r="AL1201" s="16">
        <f t="shared" si="2632"/>
        <v>0</v>
      </c>
      <c r="AM1201" s="16">
        <f t="shared" si="2665"/>
        <v>0</v>
      </c>
      <c r="AN1201" s="16">
        <f t="shared" si="2665"/>
        <v>0</v>
      </c>
      <c r="AO1201" s="16">
        <f t="shared" si="2665"/>
        <v>0</v>
      </c>
      <c r="AP1201" s="16">
        <f t="shared" si="2617"/>
        <v>0</v>
      </c>
      <c r="AQ1201" s="16">
        <f t="shared" si="2665"/>
        <v>0</v>
      </c>
      <c r="AR1201" s="16"/>
      <c r="AS1201" s="16">
        <f t="shared" si="2618"/>
        <v>0</v>
      </c>
      <c r="AT1201" s="16">
        <f t="shared" si="2665"/>
        <v>0</v>
      </c>
      <c r="AU1201" s="16"/>
      <c r="AV1201" s="16">
        <f t="shared" si="2619"/>
        <v>0</v>
      </c>
      <c r="AW1201" s="16">
        <f t="shared" si="2665"/>
        <v>0</v>
      </c>
      <c r="AX1201" s="16"/>
      <c r="AY1201" s="16">
        <f t="shared" si="2665"/>
        <v>0</v>
      </c>
      <c r="AZ1201" s="35">
        <v>0</v>
      </c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  <c r="BP1201" s="2"/>
      <c r="BQ1201" s="2"/>
      <c r="BR1201" s="2"/>
      <c r="BS1201" s="2"/>
      <c r="BT1201" s="2"/>
    </row>
    <row r="1202" spans="1:72" ht="46.8" hidden="1" x14ac:dyDescent="0.3">
      <c r="A1202" s="17" t="s">
        <v>1197</v>
      </c>
      <c r="B1202" s="41">
        <v>600</v>
      </c>
      <c r="C1202" s="43"/>
      <c r="D1202" s="43"/>
      <c r="E1202" s="12" t="s">
        <v>395</v>
      </c>
      <c r="F1202" s="16">
        <f t="shared" si="2665"/>
        <v>0</v>
      </c>
      <c r="G1202" s="16">
        <f t="shared" si="2665"/>
        <v>0</v>
      </c>
      <c r="H1202" s="16">
        <f t="shared" si="2665"/>
        <v>0</v>
      </c>
      <c r="I1202" s="16">
        <f t="shared" si="2665"/>
        <v>0</v>
      </c>
      <c r="J1202" s="16">
        <f t="shared" si="2665"/>
        <v>0</v>
      </c>
      <c r="K1202" s="16">
        <f t="shared" si="2665"/>
        <v>0</v>
      </c>
      <c r="L1202" s="16">
        <f t="shared" si="2649"/>
        <v>0</v>
      </c>
      <c r="M1202" s="16">
        <f t="shared" si="2650"/>
        <v>0</v>
      </c>
      <c r="N1202" s="16">
        <f t="shared" si="2651"/>
        <v>0</v>
      </c>
      <c r="O1202" s="16">
        <f t="shared" si="2665"/>
        <v>0</v>
      </c>
      <c r="P1202" s="16">
        <f t="shared" si="2665"/>
        <v>0</v>
      </c>
      <c r="Q1202" s="16">
        <f t="shared" si="2665"/>
        <v>0</v>
      </c>
      <c r="R1202" s="16">
        <f t="shared" si="2621"/>
        <v>0</v>
      </c>
      <c r="S1202" s="16">
        <f t="shared" si="2622"/>
        <v>0</v>
      </c>
      <c r="T1202" s="16">
        <f t="shared" si="2623"/>
        <v>0</v>
      </c>
      <c r="U1202" s="16">
        <f t="shared" si="2665"/>
        <v>0</v>
      </c>
      <c r="V1202" s="16">
        <f t="shared" si="2665"/>
        <v>0</v>
      </c>
      <c r="W1202" s="16">
        <f t="shared" si="2665"/>
        <v>0</v>
      </c>
      <c r="X1202" s="16">
        <f t="shared" si="2624"/>
        <v>0</v>
      </c>
      <c r="Y1202" s="16">
        <f t="shared" si="2625"/>
        <v>0</v>
      </c>
      <c r="Z1202" s="16">
        <f t="shared" si="2626"/>
        <v>0</v>
      </c>
      <c r="AA1202" s="16">
        <f t="shared" si="2665"/>
        <v>0</v>
      </c>
      <c r="AB1202" s="16">
        <f t="shared" si="2665"/>
        <v>0</v>
      </c>
      <c r="AC1202" s="16">
        <f t="shared" si="2665"/>
        <v>0</v>
      </c>
      <c r="AD1202" s="16">
        <f t="shared" si="2627"/>
        <v>0</v>
      </c>
      <c r="AE1202" s="16">
        <f t="shared" si="2628"/>
        <v>0</v>
      </c>
      <c r="AF1202" s="16">
        <f t="shared" si="2629"/>
        <v>0</v>
      </c>
      <c r="AG1202" s="16">
        <f t="shared" si="2665"/>
        <v>0</v>
      </c>
      <c r="AH1202" s="16">
        <f t="shared" si="2665"/>
        <v>0</v>
      </c>
      <c r="AI1202" s="16">
        <f t="shared" si="2665"/>
        <v>0</v>
      </c>
      <c r="AJ1202" s="16">
        <f t="shared" si="2630"/>
        <v>0</v>
      </c>
      <c r="AK1202" s="16">
        <f t="shared" si="2631"/>
        <v>0</v>
      </c>
      <c r="AL1202" s="16">
        <f t="shared" si="2632"/>
        <v>0</v>
      </c>
      <c r="AM1202" s="16">
        <f t="shared" si="2665"/>
        <v>0</v>
      </c>
      <c r="AN1202" s="16">
        <f t="shared" si="2665"/>
        <v>0</v>
      </c>
      <c r="AO1202" s="16">
        <f t="shared" si="2665"/>
        <v>0</v>
      </c>
      <c r="AP1202" s="16">
        <f t="shared" si="2617"/>
        <v>0</v>
      </c>
      <c r="AQ1202" s="16">
        <f t="shared" si="2665"/>
        <v>0</v>
      </c>
      <c r="AR1202" s="16"/>
      <c r="AS1202" s="16">
        <f t="shared" si="2618"/>
        <v>0</v>
      </c>
      <c r="AT1202" s="16">
        <f t="shared" si="2665"/>
        <v>0</v>
      </c>
      <c r="AU1202" s="16"/>
      <c r="AV1202" s="16">
        <f t="shared" si="2619"/>
        <v>0</v>
      </c>
      <c r="AW1202" s="16">
        <f t="shared" si="2665"/>
        <v>0</v>
      </c>
      <c r="AX1202" s="16"/>
      <c r="AY1202" s="16">
        <f t="shared" si="2665"/>
        <v>0</v>
      </c>
      <c r="AZ1202" s="35">
        <v>0</v>
      </c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  <c r="BP1202" s="2"/>
      <c r="BQ1202" s="2"/>
      <c r="BR1202" s="2"/>
      <c r="BS1202" s="2"/>
      <c r="BT1202" s="2"/>
    </row>
    <row r="1203" spans="1:72" hidden="1" x14ac:dyDescent="0.3">
      <c r="A1203" s="17" t="s">
        <v>1197</v>
      </c>
      <c r="B1203" s="41">
        <v>610</v>
      </c>
      <c r="C1203" s="43"/>
      <c r="D1203" s="43"/>
      <c r="E1203" s="12" t="s">
        <v>409</v>
      </c>
      <c r="F1203" s="16">
        <f t="shared" si="2665"/>
        <v>0</v>
      </c>
      <c r="G1203" s="16">
        <f t="shared" si="2665"/>
        <v>0</v>
      </c>
      <c r="H1203" s="16">
        <f t="shared" si="2665"/>
        <v>0</v>
      </c>
      <c r="I1203" s="16">
        <f t="shared" si="2665"/>
        <v>0</v>
      </c>
      <c r="J1203" s="16">
        <f t="shared" si="2665"/>
        <v>0</v>
      </c>
      <c r="K1203" s="16">
        <f t="shared" si="2665"/>
        <v>0</v>
      </c>
      <c r="L1203" s="16">
        <f t="shared" si="2649"/>
        <v>0</v>
      </c>
      <c r="M1203" s="16">
        <f t="shared" si="2650"/>
        <v>0</v>
      </c>
      <c r="N1203" s="16">
        <f t="shared" si="2651"/>
        <v>0</v>
      </c>
      <c r="O1203" s="16">
        <f t="shared" si="2665"/>
        <v>0</v>
      </c>
      <c r="P1203" s="16">
        <f t="shared" si="2665"/>
        <v>0</v>
      </c>
      <c r="Q1203" s="16">
        <f t="shared" si="2665"/>
        <v>0</v>
      </c>
      <c r="R1203" s="16">
        <f t="shared" si="2621"/>
        <v>0</v>
      </c>
      <c r="S1203" s="16">
        <f t="shared" si="2622"/>
        <v>0</v>
      </c>
      <c r="T1203" s="16">
        <f t="shared" si="2623"/>
        <v>0</v>
      </c>
      <c r="U1203" s="16">
        <f t="shared" si="2665"/>
        <v>0</v>
      </c>
      <c r="V1203" s="16">
        <f t="shared" si="2665"/>
        <v>0</v>
      </c>
      <c r="W1203" s="16">
        <f t="shared" si="2665"/>
        <v>0</v>
      </c>
      <c r="X1203" s="16">
        <f t="shared" si="2624"/>
        <v>0</v>
      </c>
      <c r="Y1203" s="16">
        <f t="shared" si="2625"/>
        <v>0</v>
      </c>
      <c r="Z1203" s="16">
        <f t="shared" si="2626"/>
        <v>0</v>
      </c>
      <c r="AA1203" s="16">
        <f t="shared" si="2665"/>
        <v>0</v>
      </c>
      <c r="AB1203" s="16">
        <f t="shared" si="2665"/>
        <v>0</v>
      </c>
      <c r="AC1203" s="16">
        <f t="shared" si="2665"/>
        <v>0</v>
      </c>
      <c r="AD1203" s="16">
        <f t="shared" si="2627"/>
        <v>0</v>
      </c>
      <c r="AE1203" s="16">
        <f t="shared" si="2628"/>
        <v>0</v>
      </c>
      <c r="AF1203" s="16">
        <f t="shared" si="2629"/>
        <v>0</v>
      </c>
      <c r="AG1203" s="16">
        <f t="shared" si="2665"/>
        <v>0</v>
      </c>
      <c r="AH1203" s="16">
        <f t="shared" si="2665"/>
        <v>0</v>
      </c>
      <c r="AI1203" s="16">
        <f t="shared" si="2665"/>
        <v>0</v>
      </c>
      <c r="AJ1203" s="16">
        <f t="shared" si="2630"/>
        <v>0</v>
      </c>
      <c r="AK1203" s="16">
        <f t="shared" si="2631"/>
        <v>0</v>
      </c>
      <c r="AL1203" s="16">
        <f t="shared" si="2632"/>
        <v>0</v>
      </c>
      <c r="AM1203" s="16">
        <f t="shared" si="2665"/>
        <v>0</v>
      </c>
      <c r="AN1203" s="16">
        <f t="shared" si="2665"/>
        <v>0</v>
      </c>
      <c r="AO1203" s="16">
        <f t="shared" si="2665"/>
        <v>0</v>
      </c>
      <c r="AP1203" s="16">
        <f t="shared" si="2617"/>
        <v>0</v>
      </c>
      <c r="AQ1203" s="16">
        <f t="shared" si="2665"/>
        <v>0</v>
      </c>
      <c r="AR1203" s="16"/>
      <c r="AS1203" s="16">
        <f t="shared" si="2618"/>
        <v>0</v>
      </c>
      <c r="AT1203" s="16">
        <f t="shared" si="2665"/>
        <v>0</v>
      </c>
      <c r="AU1203" s="16"/>
      <c r="AV1203" s="16">
        <f t="shared" si="2619"/>
        <v>0</v>
      </c>
      <c r="AW1203" s="16">
        <f t="shared" si="2665"/>
        <v>0</v>
      </c>
      <c r="AX1203" s="16"/>
      <c r="AY1203" s="16">
        <f t="shared" si="2665"/>
        <v>0</v>
      </c>
      <c r="AZ1203" s="35">
        <v>0</v>
      </c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  <c r="BO1203" s="2"/>
      <c r="BP1203" s="2"/>
      <c r="BQ1203" s="2"/>
      <c r="BR1203" s="2"/>
      <c r="BS1203" s="2"/>
      <c r="BT1203" s="2"/>
    </row>
    <row r="1204" spans="1:72" hidden="1" x14ac:dyDescent="0.3">
      <c r="A1204" s="17" t="s">
        <v>1197</v>
      </c>
      <c r="B1204" s="41">
        <v>610</v>
      </c>
      <c r="C1204" s="43" t="s">
        <v>112</v>
      </c>
      <c r="D1204" s="43" t="s">
        <v>26</v>
      </c>
      <c r="E1204" s="12" t="s">
        <v>367</v>
      </c>
      <c r="F1204" s="16"/>
      <c r="G1204" s="16"/>
      <c r="H1204" s="16"/>
      <c r="I1204" s="16"/>
      <c r="J1204" s="16"/>
      <c r="K1204" s="16"/>
      <c r="L1204" s="16">
        <f t="shared" si="2649"/>
        <v>0</v>
      </c>
      <c r="M1204" s="16">
        <f t="shared" si="2650"/>
        <v>0</v>
      </c>
      <c r="N1204" s="16">
        <f t="shared" si="2651"/>
        <v>0</v>
      </c>
      <c r="O1204" s="16"/>
      <c r="P1204" s="16"/>
      <c r="Q1204" s="16"/>
      <c r="R1204" s="16">
        <f t="shared" si="2621"/>
        <v>0</v>
      </c>
      <c r="S1204" s="16">
        <f t="shared" si="2622"/>
        <v>0</v>
      </c>
      <c r="T1204" s="16">
        <f t="shared" si="2623"/>
        <v>0</v>
      </c>
      <c r="U1204" s="16"/>
      <c r="V1204" s="16"/>
      <c r="W1204" s="16"/>
      <c r="X1204" s="16">
        <f t="shared" si="2624"/>
        <v>0</v>
      </c>
      <c r="Y1204" s="16">
        <f t="shared" si="2625"/>
        <v>0</v>
      </c>
      <c r="Z1204" s="16">
        <f t="shared" si="2626"/>
        <v>0</v>
      </c>
      <c r="AA1204" s="16"/>
      <c r="AB1204" s="16"/>
      <c r="AC1204" s="16"/>
      <c r="AD1204" s="16">
        <f t="shared" si="2627"/>
        <v>0</v>
      </c>
      <c r="AE1204" s="16">
        <f t="shared" si="2628"/>
        <v>0</v>
      </c>
      <c r="AF1204" s="16">
        <f t="shared" si="2629"/>
        <v>0</v>
      </c>
      <c r="AG1204" s="16"/>
      <c r="AH1204" s="16"/>
      <c r="AI1204" s="16"/>
      <c r="AJ1204" s="16">
        <f t="shared" si="2630"/>
        <v>0</v>
      </c>
      <c r="AK1204" s="16">
        <f t="shared" si="2631"/>
        <v>0</v>
      </c>
      <c r="AL1204" s="16">
        <f t="shared" si="2632"/>
        <v>0</v>
      </c>
      <c r="AM1204" s="16"/>
      <c r="AN1204" s="16"/>
      <c r="AO1204" s="16"/>
      <c r="AP1204" s="16">
        <f t="shared" si="2617"/>
        <v>0</v>
      </c>
      <c r="AQ1204" s="16"/>
      <c r="AR1204" s="16"/>
      <c r="AS1204" s="16">
        <f t="shared" si="2618"/>
        <v>0</v>
      </c>
      <c r="AT1204" s="16"/>
      <c r="AU1204" s="16"/>
      <c r="AV1204" s="16">
        <f t="shared" si="2619"/>
        <v>0</v>
      </c>
      <c r="AW1204" s="16"/>
      <c r="AX1204" s="16"/>
      <c r="AY1204" s="16"/>
      <c r="AZ1204" s="35">
        <v>0</v>
      </c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  <c r="BP1204" s="2"/>
      <c r="BQ1204" s="2"/>
      <c r="BR1204" s="2"/>
      <c r="BS1204" s="2"/>
      <c r="BT1204" s="2"/>
    </row>
    <row r="1205" spans="1:72" ht="31.2" x14ac:dyDescent="0.3">
      <c r="A1205" s="17" t="s">
        <v>1091</v>
      </c>
      <c r="B1205" s="56"/>
      <c r="C1205" s="60"/>
      <c r="D1205" s="60"/>
      <c r="E1205" s="12" t="s">
        <v>784</v>
      </c>
      <c r="F1205" s="16">
        <f t="shared" ref="F1205:AY1207" si="2666">F1206</f>
        <v>1582.8</v>
      </c>
      <c r="G1205" s="16">
        <f t="shared" si="2666"/>
        <v>0</v>
      </c>
      <c r="H1205" s="16">
        <f t="shared" si="2666"/>
        <v>0</v>
      </c>
      <c r="I1205" s="16">
        <f t="shared" si="2666"/>
        <v>0</v>
      </c>
      <c r="J1205" s="16">
        <f t="shared" si="2666"/>
        <v>0</v>
      </c>
      <c r="K1205" s="16">
        <f t="shared" si="2666"/>
        <v>0</v>
      </c>
      <c r="L1205" s="16">
        <f t="shared" si="2649"/>
        <v>1582.8</v>
      </c>
      <c r="M1205" s="16">
        <f t="shared" si="2650"/>
        <v>0</v>
      </c>
      <c r="N1205" s="16">
        <f t="shared" si="2651"/>
        <v>0</v>
      </c>
      <c r="O1205" s="16">
        <f t="shared" si="2666"/>
        <v>0</v>
      </c>
      <c r="P1205" s="16">
        <f t="shared" si="2666"/>
        <v>0</v>
      </c>
      <c r="Q1205" s="16">
        <f t="shared" si="2666"/>
        <v>0</v>
      </c>
      <c r="R1205" s="16">
        <f t="shared" si="2621"/>
        <v>1582.8</v>
      </c>
      <c r="S1205" s="16">
        <f t="shared" si="2622"/>
        <v>0</v>
      </c>
      <c r="T1205" s="16">
        <f t="shared" si="2623"/>
        <v>0</v>
      </c>
      <c r="U1205" s="16">
        <f t="shared" si="2666"/>
        <v>0</v>
      </c>
      <c r="V1205" s="16">
        <f t="shared" si="2666"/>
        <v>0</v>
      </c>
      <c r="W1205" s="16">
        <f t="shared" si="2666"/>
        <v>0</v>
      </c>
      <c r="X1205" s="16">
        <f t="shared" si="2624"/>
        <v>1582.8</v>
      </c>
      <c r="Y1205" s="16">
        <f t="shared" si="2625"/>
        <v>0</v>
      </c>
      <c r="Z1205" s="16">
        <f t="shared" si="2626"/>
        <v>0</v>
      </c>
      <c r="AA1205" s="16">
        <f t="shared" si="2666"/>
        <v>0</v>
      </c>
      <c r="AB1205" s="16">
        <f t="shared" si="2666"/>
        <v>0</v>
      </c>
      <c r="AC1205" s="16">
        <f t="shared" si="2666"/>
        <v>0</v>
      </c>
      <c r="AD1205" s="16">
        <f t="shared" si="2627"/>
        <v>1582.8</v>
      </c>
      <c r="AE1205" s="16">
        <f t="shared" si="2628"/>
        <v>0</v>
      </c>
      <c r="AF1205" s="16">
        <f t="shared" si="2629"/>
        <v>0</v>
      </c>
      <c r="AG1205" s="16">
        <f t="shared" si="2666"/>
        <v>0</v>
      </c>
      <c r="AH1205" s="16">
        <f t="shared" si="2666"/>
        <v>0</v>
      </c>
      <c r="AI1205" s="16">
        <f t="shared" si="2666"/>
        <v>0</v>
      </c>
      <c r="AJ1205" s="16">
        <f t="shared" si="2630"/>
        <v>1582.8</v>
      </c>
      <c r="AK1205" s="16">
        <f t="shared" si="2631"/>
        <v>0</v>
      </c>
      <c r="AL1205" s="16">
        <f t="shared" si="2632"/>
        <v>0</v>
      </c>
      <c r="AM1205" s="16">
        <f t="shared" si="2666"/>
        <v>0</v>
      </c>
      <c r="AN1205" s="16">
        <f t="shared" si="2666"/>
        <v>0</v>
      </c>
      <c r="AO1205" s="16">
        <f t="shared" si="2666"/>
        <v>0</v>
      </c>
      <c r="AP1205" s="16">
        <f t="shared" si="2617"/>
        <v>1582.8</v>
      </c>
      <c r="AQ1205" s="16">
        <f t="shared" si="2666"/>
        <v>0</v>
      </c>
      <c r="AR1205" s="16">
        <f t="shared" ref="AR1205:AR1212" si="2667">AP1205+AQ1205</f>
        <v>1582.8</v>
      </c>
      <c r="AS1205" s="16">
        <f t="shared" si="2618"/>
        <v>0</v>
      </c>
      <c r="AT1205" s="16">
        <f t="shared" si="2666"/>
        <v>0</v>
      </c>
      <c r="AU1205" s="16">
        <f t="shared" ref="AU1205:AU1212" si="2668">AS1205+AT1205</f>
        <v>0</v>
      </c>
      <c r="AV1205" s="16">
        <f t="shared" si="2619"/>
        <v>0</v>
      </c>
      <c r="AW1205" s="16">
        <f t="shared" si="2666"/>
        <v>0</v>
      </c>
      <c r="AX1205" s="16">
        <f t="shared" ref="AX1205:AX1212" si="2669">AV1205+AW1205</f>
        <v>0</v>
      </c>
      <c r="AY1205" s="16">
        <f t="shared" si="2666"/>
        <v>0</v>
      </c>
      <c r="AZ1205" s="35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  <c r="BO1205" s="2"/>
      <c r="BP1205" s="2"/>
      <c r="BQ1205" s="2"/>
      <c r="BR1205" s="2"/>
      <c r="BS1205" s="2"/>
      <c r="BT1205" s="2"/>
    </row>
    <row r="1206" spans="1:72" ht="46.8" x14ac:dyDescent="0.3">
      <c r="A1206" s="17" t="s">
        <v>1091</v>
      </c>
      <c r="B1206" s="56">
        <v>600</v>
      </c>
      <c r="C1206" s="60"/>
      <c r="D1206" s="60"/>
      <c r="E1206" s="12" t="s">
        <v>395</v>
      </c>
      <c r="F1206" s="16">
        <f t="shared" si="2666"/>
        <v>1582.8</v>
      </c>
      <c r="G1206" s="16">
        <f t="shared" si="2666"/>
        <v>0</v>
      </c>
      <c r="H1206" s="16">
        <f t="shared" si="2666"/>
        <v>0</v>
      </c>
      <c r="I1206" s="16">
        <f t="shared" si="2666"/>
        <v>0</v>
      </c>
      <c r="J1206" s="16">
        <f t="shared" si="2666"/>
        <v>0</v>
      </c>
      <c r="K1206" s="16">
        <f t="shared" si="2666"/>
        <v>0</v>
      </c>
      <c r="L1206" s="16">
        <f t="shared" si="2649"/>
        <v>1582.8</v>
      </c>
      <c r="M1206" s="16">
        <f t="shared" si="2650"/>
        <v>0</v>
      </c>
      <c r="N1206" s="16">
        <f t="shared" si="2651"/>
        <v>0</v>
      </c>
      <c r="O1206" s="16">
        <f t="shared" si="2666"/>
        <v>0</v>
      </c>
      <c r="P1206" s="16">
        <f t="shared" si="2666"/>
        <v>0</v>
      </c>
      <c r="Q1206" s="16">
        <f t="shared" si="2666"/>
        <v>0</v>
      </c>
      <c r="R1206" s="16">
        <f t="shared" si="2621"/>
        <v>1582.8</v>
      </c>
      <c r="S1206" s="16">
        <f t="shared" si="2622"/>
        <v>0</v>
      </c>
      <c r="T1206" s="16">
        <f t="shared" si="2623"/>
        <v>0</v>
      </c>
      <c r="U1206" s="16">
        <f t="shared" si="2666"/>
        <v>0</v>
      </c>
      <c r="V1206" s="16">
        <f t="shared" si="2666"/>
        <v>0</v>
      </c>
      <c r="W1206" s="16">
        <f t="shared" si="2666"/>
        <v>0</v>
      </c>
      <c r="X1206" s="16">
        <f t="shared" si="2624"/>
        <v>1582.8</v>
      </c>
      <c r="Y1206" s="16">
        <f t="shared" si="2625"/>
        <v>0</v>
      </c>
      <c r="Z1206" s="16">
        <f t="shared" si="2626"/>
        <v>0</v>
      </c>
      <c r="AA1206" s="16">
        <f t="shared" si="2666"/>
        <v>0</v>
      </c>
      <c r="AB1206" s="16">
        <f t="shared" si="2666"/>
        <v>0</v>
      </c>
      <c r="AC1206" s="16">
        <f t="shared" si="2666"/>
        <v>0</v>
      </c>
      <c r="AD1206" s="16">
        <f t="shared" si="2627"/>
        <v>1582.8</v>
      </c>
      <c r="AE1206" s="16">
        <f t="shared" si="2628"/>
        <v>0</v>
      </c>
      <c r="AF1206" s="16">
        <f t="shared" si="2629"/>
        <v>0</v>
      </c>
      <c r="AG1206" s="16">
        <f t="shared" si="2666"/>
        <v>0</v>
      </c>
      <c r="AH1206" s="16">
        <f t="shared" si="2666"/>
        <v>0</v>
      </c>
      <c r="AI1206" s="16">
        <f t="shared" si="2666"/>
        <v>0</v>
      </c>
      <c r="AJ1206" s="16">
        <f t="shared" si="2630"/>
        <v>1582.8</v>
      </c>
      <c r="AK1206" s="16">
        <f t="shared" si="2631"/>
        <v>0</v>
      </c>
      <c r="AL1206" s="16">
        <f t="shared" si="2632"/>
        <v>0</v>
      </c>
      <c r="AM1206" s="16">
        <f t="shared" si="2666"/>
        <v>0</v>
      </c>
      <c r="AN1206" s="16">
        <f t="shared" si="2666"/>
        <v>0</v>
      </c>
      <c r="AO1206" s="16">
        <f t="shared" si="2666"/>
        <v>0</v>
      </c>
      <c r="AP1206" s="16">
        <f t="shared" si="2617"/>
        <v>1582.8</v>
      </c>
      <c r="AQ1206" s="16">
        <f t="shared" si="2666"/>
        <v>0</v>
      </c>
      <c r="AR1206" s="16">
        <f t="shared" si="2667"/>
        <v>1582.8</v>
      </c>
      <c r="AS1206" s="16">
        <f t="shared" si="2618"/>
        <v>0</v>
      </c>
      <c r="AT1206" s="16">
        <f t="shared" si="2666"/>
        <v>0</v>
      </c>
      <c r="AU1206" s="16">
        <f t="shared" si="2668"/>
        <v>0</v>
      </c>
      <c r="AV1206" s="16">
        <f t="shared" si="2619"/>
        <v>0</v>
      </c>
      <c r="AW1206" s="16">
        <f t="shared" si="2666"/>
        <v>0</v>
      </c>
      <c r="AX1206" s="16">
        <f t="shared" si="2669"/>
        <v>0</v>
      </c>
      <c r="AY1206" s="16">
        <f t="shared" si="2666"/>
        <v>0</v>
      </c>
      <c r="AZ1206" s="35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  <c r="BP1206" s="2"/>
      <c r="BQ1206" s="2"/>
      <c r="BR1206" s="2"/>
      <c r="BS1206" s="2"/>
      <c r="BT1206" s="2"/>
    </row>
    <row r="1207" spans="1:72" x14ac:dyDescent="0.3">
      <c r="A1207" s="17" t="s">
        <v>1091</v>
      </c>
      <c r="B1207" s="56">
        <v>610</v>
      </c>
      <c r="C1207" s="60"/>
      <c r="D1207" s="60"/>
      <c r="E1207" s="12" t="s">
        <v>409</v>
      </c>
      <c r="F1207" s="16">
        <f t="shared" si="2666"/>
        <v>1582.8</v>
      </c>
      <c r="G1207" s="16">
        <f t="shared" si="2666"/>
        <v>0</v>
      </c>
      <c r="H1207" s="16">
        <f t="shared" si="2666"/>
        <v>0</v>
      </c>
      <c r="I1207" s="16">
        <f t="shared" si="2666"/>
        <v>0</v>
      </c>
      <c r="J1207" s="16">
        <f t="shared" si="2666"/>
        <v>0</v>
      </c>
      <c r="K1207" s="16">
        <f t="shared" si="2666"/>
        <v>0</v>
      </c>
      <c r="L1207" s="16">
        <f t="shared" si="2649"/>
        <v>1582.8</v>
      </c>
      <c r="M1207" s="16">
        <f t="shared" si="2650"/>
        <v>0</v>
      </c>
      <c r="N1207" s="16">
        <f t="shared" si="2651"/>
        <v>0</v>
      </c>
      <c r="O1207" s="16">
        <f t="shared" si="2666"/>
        <v>0</v>
      </c>
      <c r="P1207" s="16">
        <f t="shared" si="2666"/>
        <v>0</v>
      </c>
      <c r="Q1207" s="16">
        <f t="shared" si="2666"/>
        <v>0</v>
      </c>
      <c r="R1207" s="16">
        <f t="shared" si="2621"/>
        <v>1582.8</v>
      </c>
      <c r="S1207" s="16">
        <f t="shared" si="2622"/>
        <v>0</v>
      </c>
      <c r="T1207" s="16">
        <f t="shared" si="2623"/>
        <v>0</v>
      </c>
      <c r="U1207" s="16">
        <f t="shared" si="2666"/>
        <v>0</v>
      </c>
      <c r="V1207" s="16">
        <f t="shared" si="2666"/>
        <v>0</v>
      </c>
      <c r="W1207" s="16">
        <f t="shared" si="2666"/>
        <v>0</v>
      </c>
      <c r="X1207" s="16">
        <f t="shared" si="2624"/>
        <v>1582.8</v>
      </c>
      <c r="Y1207" s="16">
        <f t="shared" si="2625"/>
        <v>0</v>
      </c>
      <c r="Z1207" s="16">
        <f t="shared" si="2626"/>
        <v>0</v>
      </c>
      <c r="AA1207" s="16">
        <f t="shared" si="2666"/>
        <v>0</v>
      </c>
      <c r="AB1207" s="16">
        <f t="shared" si="2666"/>
        <v>0</v>
      </c>
      <c r="AC1207" s="16">
        <f t="shared" si="2666"/>
        <v>0</v>
      </c>
      <c r="AD1207" s="16">
        <f t="shared" si="2627"/>
        <v>1582.8</v>
      </c>
      <c r="AE1207" s="16">
        <f t="shared" si="2628"/>
        <v>0</v>
      </c>
      <c r="AF1207" s="16">
        <f t="shared" si="2629"/>
        <v>0</v>
      </c>
      <c r="AG1207" s="16">
        <f t="shared" si="2666"/>
        <v>0</v>
      </c>
      <c r="AH1207" s="16">
        <f t="shared" si="2666"/>
        <v>0</v>
      </c>
      <c r="AI1207" s="16">
        <f t="shared" si="2666"/>
        <v>0</v>
      </c>
      <c r="AJ1207" s="16">
        <f t="shared" si="2630"/>
        <v>1582.8</v>
      </c>
      <c r="AK1207" s="16">
        <f t="shared" si="2631"/>
        <v>0</v>
      </c>
      <c r="AL1207" s="16">
        <f t="shared" si="2632"/>
        <v>0</v>
      </c>
      <c r="AM1207" s="16">
        <f t="shared" si="2666"/>
        <v>0</v>
      </c>
      <c r="AN1207" s="16">
        <f t="shared" si="2666"/>
        <v>0</v>
      </c>
      <c r="AO1207" s="16">
        <f t="shared" si="2666"/>
        <v>0</v>
      </c>
      <c r="AP1207" s="16">
        <f t="shared" si="2617"/>
        <v>1582.8</v>
      </c>
      <c r="AQ1207" s="16">
        <f t="shared" si="2666"/>
        <v>0</v>
      </c>
      <c r="AR1207" s="16">
        <f t="shared" si="2667"/>
        <v>1582.8</v>
      </c>
      <c r="AS1207" s="16">
        <f t="shared" si="2618"/>
        <v>0</v>
      </c>
      <c r="AT1207" s="16">
        <f t="shared" si="2666"/>
        <v>0</v>
      </c>
      <c r="AU1207" s="16">
        <f t="shared" si="2668"/>
        <v>0</v>
      </c>
      <c r="AV1207" s="16">
        <f t="shared" si="2619"/>
        <v>0</v>
      </c>
      <c r="AW1207" s="16">
        <f t="shared" si="2666"/>
        <v>0</v>
      </c>
      <c r="AX1207" s="16">
        <f t="shared" si="2669"/>
        <v>0</v>
      </c>
      <c r="AY1207" s="16">
        <f t="shared" si="2666"/>
        <v>0</v>
      </c>
      <c r="AZ1207" s="35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  <c r="BO1207" s="2"/>
      <c r="BP1207" s="2"/>
      <c r="BQ1207" s="2"/>
      <c r="BR1207" s="2"/>
      <c r="BS1207" s="2"/>
      <c r="BT1207" s="2"/>
    </row>
    <row r="1208" spans="1:72" x14ac:dyDescent="0.3">
      <c r="A1208" s="17" t="s">
        <v>1091</v>
      </c>
      <c r="B1208" s="56">
        <v>610</v>
      </c>
      <c r="C1208" s="60" t="s">
        <v>112</v>
      </c>
      <c r="D1208" s="60" t="s">
        <v>26</v>
      </c>
      <c r="E1208" s="12" t="s">
        <v>367</v>
      </c>
      <c r="F1208" s="16">
        <v>1582.8</v>
      </c>
      <c r="G1208" s="16"/>
      <c r="H1208" s="16"/>
      <c r="I1208" s="16"/>
      <c r="J1208" s="16"/>
      <c r="K1208" s="16"/>
      <c r="L1208" s="16">
        <f t="shared" si="2649"/>
        <v>1582.8</v>
      </c>
      <c r="M1208" s="16">
        <f t="shared" si="2650"/>
        <v>0</v>
      </c>
      <c r="N1208" s="16">
        <f t="shared" si="2651"/>
        <v>0</v>
      </c>
      <c r="O1208" s="16"/>
      <c r="P1208" s="16"/>
      <c r="Q1208" s="16"/>
      <c r="R1208" s="16">
        <f t="shared" si="2621"/>
        <v>1582.8</v>
      </c>
      <c r="S1208" s="16">
        <f t="shared" si="2622"/>
        <v>0</v>
      </c>
      <c r="T1208" s="16">
        <f t="shared" si="2623"/>
        <v>0</v>
      </c>
      <c r="U1208" s="16"/>
      <c r="V1208" s="16"/>
      <c r="W1208" s="16"/>
      <c r="X1208" s="16">
        <f t="shared" si="2624"/>
        <v>1582.8</v>
      </c>
      <c r="Y1208" s="16">
        <f t="shared" si="2625"/>
        <v>0</v>
      </c>
      <c r="Z1208" s="16">
        <f t="shared" si="2626"/>
        <v>0</v>
      </c>
      <c r="AA1208" s="16"/>
      <c r="AB1208" s="16"/>
      <c r="AC1208" s="16"/>
      <c r="AD1208" s="16">
        <f t="shared" si="2627"/>
        <v>1582.8</v>
      </c>
      <c r="AE1208" s="16">
        <f t="shared" si="2628"/>
        <v>0</v>
      </c>
      <c r="AF1208" s="16">
        <f t="shared" si="2629"/>
        <v>0</v>
      </c>
      <c r="AG1208" s="16"/>
      <c r="AH1208" s="16"/>
      <c r="AI1208" s="16"/>
      <c r="AJ1208" s="16">
        <f t="shared" si="2630"/>
        <v>1582.8</v>
      </c>
      <c r="AK1208" s="16">
        <f t="shared" si="2631"/>
        <v>0</v>
      </c>
      <c r="AL1208" s="16">
        <f t="shared" si="2632"/>
        <v>0</v>
      </c>
      <c r="AM1208" s="16"/>
      <c r="AN1208" s="16"/>
      <c r="AO1208" s="16"/>
      <c r="AP1208" s="16">
        <f t="shared" si="2617"/>
        <v>1582.8</v>
      </c>
      <c r="AQ1208" s="16"/>
      <c r="AR1208" s="16">
        <f t="shared" si="2667"/>
        <v>1582.8</v>
      </c>
      <c r="AS1208" s="16">
        <f t="shared" si="2618"/>
        <v>0</v>
      </c>
      <c r="AT1208" s="16"/>
      <c r="AU1208" s="16">
        <f t="shared" si="2668"/>
        <v>0</v>
      </c>
      <c r="AV1208" s="16">
        <f t="shared" si="2619"/>
        <v>0</v>
      </c>
      <c r="AW1208" s="16"/>
      <c r="AX1208" s="16">
        <f t="shared" si="2669"/>
        <v>0</v>
      </c>
      <c r="AY1208" s="16"/>
      <c r="AZ1208" s="35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  <c r="BP1208" s="2"/>
      <c r="BQ1208" s="2"/>
      <c r="BR1208" s="2"/>
      <c r="BS1208" s="2"/>
      <c r="BT1208" s="2"/>
    </row>
    <row r="1209" spans="1:72" ht="31.2" x14ac:dyDescent="0.3">
      <c r="A1209" s="17" t="s">
        <v>856</v>
      </c>
      <c r="B1209" s="56"/>
      <c r="C1209" s="60"/>
      <c r="D1209" s="60"/>
      <c r="E1209" s="12" t="s">
        <v>857</v>
      </c>
      <c r="F1209" s="16">
        <f t="shared" ref="F1209:AY1211" si="2670">F1210</f>
        <v>26440.1</v>
      </c>
      <c r="G1209" s="16">
        <f t="shared" si="2670"/>
        <v>14097.6</v>
      </c>
      <c r="H1209" s="16">
        <f t="shared" si="2670"/>
        <v>13119.3</v>
      </c>
      <c r="I1209" s="16">
        <f t="shared" si="2670"/>
        <v>-12920.5</v>
      </c>
      <c r="J1209" s="16">
        <f t="shared" si="2670"/>
        <v>0</v>
      </c>
      <c r="K1209" s="16">
        <f t="shared" si="2670"/>
        <v>0</v>
      </c>
      <c r="L1209" s="16">
        <f t="shared" si="2649"/>
        <v>13519.599999999999</v>
      </c>
      <c r="M1209" s="16">
        <f t="shared" si="2650"/>
        <v>14097.6</v>
      </c>
      <c r="N1209" s="16">
        <f t="shared" si="2651"/>
        <v>13119.3</v>
      </c>
      <c r="O1209" s="16">
        <f t="shared" si="2670"/>
        <v>0</v>
      </c>
      <c r="P1209" s="16">
        <f t="shared" si="2670"/>
        <v>0</v>
      </c>
      <c r="Q1209" s="16">
        <f t="shared" si="2670"/>
        <v>0</v>
      </c>
      <c r="R1209" s="16">
        <f t="shared" si="2621"/>
        <v>13519.599999999999</v>
      </c>
      <c r="S1209" s="16">
        <f t="shared" si="2622"/>
        <v>14097.6</v>
      </c>
      <c r="T1209" s="16">
        <f t="shared" si="2623"/>
        <v>13119.3</v>
      </c>
      <c r="U1209" s="16">
        <f t="shared" si="2670"/>
        <v>0</v>
      </c>
      <c r="V1209" s="16">
        <f t="shared" si="2670"/>
        <v>0</v>
      </c>
      <c r="W1209" s="16">
        <f t="shared" si="2670"/>
        <v>0</v>
      </c>
      <c r="X1209" s="16">
        <f t="shared" si="2624"/>
        <v>13519.599999999999</v>
      </c>
      <c r="Y1209" s="16">
        <f t="shared" si="2625"/>
        <v>14097.6</v>
      </c>
      <c r="Z1209" s="16">
        <f t="shared" si="2626"/>
        <v>13119.3</v>
      </c>
      <c r="AA1209" s="16">
        <f t="shared" si="2670"/>
        <v>0</v>
      </c>
      <c r="AB1209" s="16">
        <f t="shared" si="2670"/>
        <v>0</v>
      </c>
      <c r="AC1209" s="16">
        <f t="shared" si="2670"/>
        <v>0</v>
      </c>
      <c r="AD1209" s="16">
        <f t="shared" si="2627"/>
        <v>13519.599999999999</v>
      </c>
      <c r="AE1209" s="16">
        <f t="shared" si="2628"/>
        <v>14097.6</v>
      </c>
      <c r="AF1209" s="16">
        <f t="shared" si="2629"/>
        <v>13119.3</v>
      </c>
      <c r="AG1209" s="16">
        <f t="shared" si="2670"/>
        <v>0</v>
      </c>
      <c r="AH1209" s="16">
        <f t="shared" si="2670"/>
        <v>0</v>
      </c>
      <c r="AI1209" s="16">
        <f t="shared" si="2670"/>
        <v>0</v>
      </c>
      <c r="AJ1209" s="16">
        <f t="shared" si="2630"/>
        <v>13519.599999999999</v>
      </c>
      <c r="AK1209" s="16">
        <f t="shared" si="2631"/>
        <v>14097.6</v>
      </c>
      <c r="AL1209" s="16">
        <f t="shared" si="2632"/>
        <v>13119.3</v>
      </c>
      <c r="AM1209" s="16">
        <f t="shared" si="2670"/>
        <v>0</v>
      </c>
      <c r="AN1209" s="16">
        <f t="shared" si="2670"/>
        <v>0</v>
      </c>
      <c r="AO1209" s="16">
        <f t="shared" si="2670"/>
        <v>0</v>
      </c>
      <c r="AP1209" s="16">
        <f t="shared" si="2617"/>
        <v>13519.599999999999</v>
      </c>
      <c r="AQ1209" s="16">
        <f t="shared" si="2670"/>
        <v>0</v>
      </c>
      <c r="AR1209" s="16">
        <f t="shared" si="2667"/>
        <v>13519.599999999999</v>
      </c>
      <c r="AS1209" s="16">
        <f t="shared" si="2618"/>
        <v>14097.6</v>
      </c>
      <c r="AT1209" s="16">
        <f t="shared" si="2670"/>
        <v>0</v>
      </c>
      <c r="AU1209" s="16">
        <f t="shared" si="2668"/>
        <v>14097.6</v>
      </c>
      <c r="AV1209" s="16">
        <f t="shared" si="2619"/>
        <v>13119.3</v>
      </c>
      <c r="AW1209" s="16">
        <f t="shared" si="2670"/>
        <v>0</v>
      </c>
      <c r="AX1209" s="16">
        <f t="shared" si="2669"/>
        <v>13119.3</v>
      </c>
      <c r="AY1209" s="16">
        <f t="shared" si="2670"/>
        <v>0</v>
      </c>
      <c r="AZ1209" s="35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  <c r="BO1209" s="2"/>
      <c r="BP1209" s="2"/>
      <c r="BQ1209" s="2"/>
      <c r="BR1209" s="2"/>
      <c r="BS1209" s="2"/>
      <c r="BT1209" s="2"/>
    </row>
    <row r="1210" spans="1:72" ht="31.2" x14ac:dyDescent="0.3">
      <c r="A1210" s="17" t="s">
        <v>856</v>
      </c>
      <c r="B1210" s="56">
        <v>200</v>
      </c>
      <c r="C1210" s="60"/>
      <c r="D1210" s="60"/>
      <c r="E1210" s="12" t="s">
        <v>392</v>
      </c>
      <c r="F1210" s="16">
        <f t="shared" si="2670"/>
        <v>26440.1</v>
      </c>
      <c r="G1210" s="16">
        <f t="shared" si="2670"/>
        <v>14097.6</v>
      </c>
      <c r="H1210" s="16">
        <f t="shared" si="2670"/>
        <v>13119.3</v>
      </c>
      <c r="I1210" s="16">
        <f t="shared" si="2670"/>
        <v>-12920.5</v>
      </c>
      <c r="J1210" s="16">
        <f t="shared" si="2670"/>
        <v>0</v>
      </c>
      <c r="K1210" s="16">
        <f t="shared" si="2670"/>
        <v>0</v>
      </c>
      <c r="L1210" s="16">
        <f t="shared" si="2649"/>
        <v>13519.599999999999</v>
      </c>
      <c r="M1210" s="16">
        <f t="shared" si="2650"/>
        <v>14097.6</v>
      </c>
      <c r="N1210" s="16">
        <f t="shared" si="2651"/>
        <v>13119.3</v>
      </c>
      <c r="O1210" s="16">
        <f t="shared" si="2670"/>
        <v>0</v>
      </c>
      <c r="P1210" s="16">
        <f t="shared" si="2670"/>
        <v>0</v>
      </c>
      <c r="Q1210" s="16">
        <f t="shared" si="2670"/>
        <v>0</v>
      </c>
      <c r="R1210" s="16">
        <f t="shared" si="2621"/>
        <v>13519.599999999999</v>
      </c>
      <c r="S1210" s="16">
        <f t="shared" si="2622"/>
        <v>14097.6</v>
      </c>
      <c r="T1210" s="16">
        <f t="shared" si="2623"/>
        <v>13119.3</v>
      </c>
      <c r="U1210" s="16">
        <f t="shared" si="2670"/>
        <v>0</v>
      </c>
      <c r="V1210" s="16">
        <f t="shared" si="2670"/>
        <v>0</v>
      </c>
      <c r="W1210" s="16">
        <f t="shared" si="2670"/>
        <v>0</v>
      </c>
      <c r="X1210" s="16">
        <f t="shared" si="2624"/>
        <v>13519.599999999999</v>
      </c>
      <c r="Y1210" s="16">
        <f t="shared" si="2625"/>
        <v>14097.6</v>
      </c>
      <c r="Z1210" s="16">
        <f t="shared" si="2626"/>
        <v>13119.3</v>
      </c>
      <c r="AA1210" s="16">
        <f t="shared" si="2670"/>
        <v>0</v>
      </c>
      <c r="AB1210" s="16">
        <f t="shared" si="2670"/>
        <v>0</v>
      </c>
      <c r="AC1210" s="16">
        <f t="shared" si="2670"/>
        <v>0</v>
      </c>
      <c r="AD1210" s="16">
        <f t="shared" si="2627"/>
        <v>13519.599999999999</v>
      </c>
      <c r="AE1210" s="16">
        <f t="shared" si="2628"/>
        <v>14097.6</v>
      </c>
      <c r="AF1210" s="16">
        <f t="shared" si="2629"/>
        <v>13119.3</v>
      </c>
      <c r="AG1210" s="16">
        <f t="shared" si="2670"/>
        <v>0</v>
      </c>
      <c r="AH1210" s="16">
        <f t="shared" si="2670"/>
        <v>0</v>
      </c>
      <c r="AI1210" s="16">
        <f t="shared" si="2670"/>
        <v>0</v>
      </c>
      <c r="AJ1210" s="16">
        <f t="shared" si="2630"/>
        <v>13519.599999999999</v>
      </c>
      <c r="AK1210" s="16">
        <f t="shared" si="2631"/>
        <v>14097.6</v>
      </c>
      <c r="AL1210" s="16">
        <f t="shared" si="2632"/>
        <v>13119.3</v>
      </c>
      <c r="AM1210" s="16">
        <f t="shared" si="2670"/>
        <v>0</v>
      </c>
      <c r="AN1210" s="16">
        <f t="shared" si="2670"/>
        <v>0</v>
      </c>
      <c r="AO1210" s="16">
        <f t="shared" si="2670"/>
        <v>0</v>
      </c>
      <c r="AP1210" s="16">
        <f t="shared" si="2617"/>
        <v>13519.599999999999</v>
      </c>
      <c r="AQ1210" s="16">
        <f t="shared" si="2670"/>
        <v>0</v>
      </c>
      <c r="AR1210" s="16">
        <f t="shared" si="2667"/>
        <v>13519.599999999999</v>
      </c>
      <c r="AS1210" s="16">
        <f t="shared" si="2618"/>
        <v>14097.6</v>
      </c>
      <c r="AT1210" s="16">
        <f t="shared" si="2670"/>
        <v>0</v>
      </c>
      <c r="AU1210" s="16">
        <f t="shared" si="2668"/>
        <v>14097.6</v>
      </c>
      <c r="AV1210" s="16">
        <f t="shared" si="2619"/>
        <v>13119.3</v>
      </c>
      <c r="AW1210" s="16">
        <f t="shared" si="2670"/>
        <v>0</v>
      </c>
      <c r="AX1210" s="16">
        <f t="shared" si="2669"/>
        <v>13119.3</v>
      </c>
      <c r="AY1210" s="16">
        <f t="shared" si="2670"/>
        <v>0</v>
      </c>
      <c r="AZ1210" s="35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  <c r="BP1210" s="2"/>
      <c r="BQ1210" s="2"/>
      <c r="BR1210" s="2"/>
      <c r="BS1210" s="2"/>
      <c r="BT1210" s="2"/>
    </row>
    <row r="1211" spans="1:72" ht="46.8" x14ac:dyDescent="0.3">
      <c r="A1211" s="17" t="s">
        <v>856</v>
      </c>
      <c r="B1211" s="56">
        <v>240</v>
      </c>
      <c r="C1211" s="60"/>
      <c r="D1211" s="60"/>
      <c r="E1211" s="12" t="s">
        <v>400</v>
      </c>
      <c r="F1211" s="16">
        <f t="shared" si="2670"/>
        <v>26440.1</v>
      </c>
      <c r="G1211" s="16">
        <f t="shared" si="2670"/>
        <v>14097.6</v>
      </c>
      <c r="H1211" s="16">
        <f t="shared" si="2670"/>
        <v>13119.3</v>
      </c>
      <c r="I1211" s="16">
        <f t="shared" si="2670"/>
        <v>-12920.5</v>
      </c>
      <c r="J1211" s="16">
        <f t="shared" si="2670"/>
        <v>0</v>
      </c>
      <c r="K1211" s="16">
        <f t="shared" si="2670"/>
        <v>0</v>
      </c>
      <c r="L1211" s="16">
        <f t="shared" si="2649"/>
        <v>13519.599999999999</v>
      </c>
      <c r="M1211" s="16">
        <f t="shared" si="2650"/>
        <v>14097.6</v>
      </c>
      <c r="N1211" s="16">
        <f t="shared" si="2651"/>
        <v>13119.3</v>
      </c>
      <c r="O1211" s="16">
        <f t="shared" si="2670"/>
        <v>0</v>
      </c>
      <c r="P1211" s="16">
        <f t="shared" si="2670"/>
        <v>0</v>
      </c>
      <c r="Q1211" s="16">
        <f t="shared" si="2670"/>
        <v>0</v>
      </c>
      <c r="R1211" s="16">
        <f t="shared" si="2621"/>
        <v>13519.599999999999</v>
      </c>
      <c r="S1211" s="16">
        <f t="shared" si="2622"/>
        <v>14097.6</v>
      </c>
      <c r="T1211" s="16">
        <f t="shared" si="2623"/>
        <v>13119.3</v>
      </c>
      <c r="U1211" s="16">
        <f t="shared" si="2670"/>
        <v>0</v>
      </c>
      <c r="V1211" s="16">
        <f t="shared" si="2670"/>
        <v>0</v>
      </c>
      <c r="W1211" s="16">
        <f t="shared" si="2670"/>
        <v>0</v>
      </c>
      <c r="X1211" s="16">
        <f t="shared" si="2624"/>
        <v>13519.599999999999</v>
      </c>
      <c r="Y1211" s="16">
        <f t="shared" si="2625"/>
        <v>14097.6</v>
      </c>
      <c r="Z1211" s="16">
        <f t="shared" si="2626"/>
        <v>13119.3</v>
      </c>
      <c r="AA1211" s="16">
        <f t="shared" si="2670"/>
        <v>0</v>
      </c>
      <c r="AB1211" s="16">
        <f t="shared" si="2670"/>
        <v>0</v>
      </c>
      <c r="AC1211" s="16">
        <f t="shared" si="2670"/>
        <v>0</v>
      </c>
      <c r="AD1211" s="16">
        <f t="shared" si="2627"/>
        <v>13519.599999999999</v>
      </c>
      <c r="AE1211" s="16">
        <f t="shared" si="2628"/>
        <v>14097.6</v>
      </c>
      <c r="AF1211" s="16">
        <f t="shared" si="2629"/>
        <v>13119.3</v>
      </c>
      <c r="AG1211" s="16">
        <f t="shared" si="2670"/>
        <v>0</v>
      </c>
      <c r="AH1211" s="16">
        <f t="shared" si="2670"/>
        <v>0</v>
      </c>
      <c r="AI1211" s="16">
        <f t="shared" si="2670"/>
        <v>0</v>
      </c>
      <c r="AJ1211" s="16">
        <f t="shared" si="2630"/>
        <v>13519.599999999999</v>
      </c>
      <c r="AK1211" s="16">
        <f t="shared" si="2631"/>
        <v>14097.6</v>
      </c>
      <c r="AL1211" s="16">
        <f t="shared" si="2632"/>
        <v>13119.3</v>
      </c>
      <c r="AM1211" s="16">
        <f t="shared" si="2670"/>
        <v>0</v>
      </c>
      <c r="AN1211" s="16">
        <f t="shared" si="2670"/>
        <v>0</v>
      </c>
      <c r="AO1211" s="16">
        <f t="shared" si="2670"/>
        <v>0</v>
      </c>
      <c r="AP1211" s="16">
        <f t="shared" si="2617"/>
        <v>13519.599999999999</v>
      </c>
      <c r="AQ1211" s="16">
        <f t="shared" si="2670"/>
        <v>0</v>
      </c>
      <c r="AR1211" s="16">
        <f t="shared" si="2667"/>
        <v>13519.599999999999</v>
      </c>
      <c r="AS1211" s="16">
        <f t="shared" si="2618"/>
        <v>14097.6</v>
      </c>
      <c r="AT1211" s="16">
        <f t="shared" si="2670"/>
        <v>0</v>
      </c>
      <c r="AU1211" s="16">
        <f t="shared" si="2668"/>
        <v>14097.6</v>
      </c>
      <c r="AV1211" s="16">
        <f t="shared" si="2619"/>
        <v>13119.3</v>
      </c>
      <c r="AW1211" s="16">
        <f t="shared" si="2670"/>
        <v>0</v>
      </c>
      <c r="AX1211" s="16">
        <f t="shared" si="2669"/>
        <v>13119.3</v>
      </c>
      <c r="AY1211" s="16">
        <f t="shared" si="2670"/>
        <v>0</v>
      </c>
      <c r="AZ1211" s="35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  <c r="BO1211" s="2"/>
      <c r="BP1211" s="2"/>
      <c r="BQ1211" s="2"/>
      <c r="BR1211" s="2"/>
      <c r="BS1211" s="2"/>
      <c r="BT1211" s="2"/>
    </row>
    <row r="1212" spans="1:72" x14ac:dyDescent="0.3">
      <c r="A1212" s="17" t="s">
        <v>856</v>
      </c>
      <c r="B1212" s="56">
        <v>240</v>
      </c>
      <c r="C1212" s="60" t="s">
        <v>112</v>
      </c>
      <c r="D1212" s="60" t="s">
        <v>26</v>
      </c>
      <c r="E1212" s="12" t="s">
        <v>367</v>
      </c>
      <c r="F1212" s="16">
        <v>26440.1</v>
      </c>
      <c r="G1212" s="16">
        <v>14097.6</v>
      </c>
      <c r="H1212" s="16">
        <v>13119.3</v>
      </c>
      <c r="I1212" s="16">
        <v>-12920.5</v>
      </c>
      <c r="J1212" s="16"/>
      <c r="K1212" s="16"/>
      <c r="L1212" s="16">
        <f t="shared" si="2649"/>
        <v>13519.599999999999</v>
      </c>
      <c r="M1212" s="16">
        <f t="shared" si="2650"/>
        <v>14097.6</v>
      </c>
      <c r="N1212" s="16">
        <f t="shared" si="2651"/>
        <v>13119.3</v>
      </c>
      <c r="O1212" s="16"/>
      <c r="P1212" s="16"/>
      <c r="Q1212" s="16"/>
      <c r="R1212" s="16">
        <f t="shared" si="2621"/>
        <v>13519.599999999999</v>
      </c>
      <c r="S1212" s="16">
        <f t="shared" si="2622"/>
        <v>14097.6</v>
      </c>
      <c r="T1212" s="16">
        <f t="shared" si="2623"/>
        <v>13119.3</v>
      </c>
      <c r="U1212" s="16"/>
      <c r="V1212" s="16"/>
      <c r="W1212" s="16"/>
      <c r="X1212" s="16">
        <f t="shared" si="2624"/>
        <v>13519.599999999999</v>
      </c>
      <c r="Y1212" s="16">
        <f t="shared" si="2625"/>
        <v>14097.6</v>
      </c>
      <c r="Z1212" s="16">
        <f t="shared" si="2626"/>
        <v>13119.3</v>
      </c>
      <c r="AA1212" s="16"/>
      <c r="AB1212" s="16"/>
      <c r="AC1212" s="16"/>
      <c r="AD1212" s="16">
        <f t="shared" si="2627"/>
        <v>13519.599999999999</v>
      </c>
      <c r="AE1212" s="16">
        <f t="shared" si="2628"/>
        <v>14097.6</v>
      </c>
      <c r="AF1212" s="16">
        <f t="shared" si="2629"/>
        <v>13119.3</v>
      </c>
      <c r="AG1212" s="16"/>
      <c r="AH1212" s="16"/>
      <c r="AI1212" s="16"/>
      <c r="AJ1212" s="16">
        <f t="shared" si="2630"/>
        <v>13519.599999999999</v>
      </c>
      <c r="AK1212" s="16">
        <f t="shared" si="2631"/>
        <v>14097.6</v>
      </c>
      <c r="AL1212" s="16">
        <f t="shared" si="2632"/>
        <v>13119.3</v>
      </c>
      <c r="AM1212" s="16"/>
      <c r="AN1212" s="16"/>
      <c r="AO1212" s="16"/>
      <c r="AP1212" s="16">
        <f t="shared" si="2617"/>
        <v>13519.599999999999</v>
      </c>
      <c r="AQ1212" s="16"/>
      <c r="AR1212" s="16">
        <f t="shared" si="2667"/>
        <v>13519.599999999999</v>
      </c>
      <c r="AS1212" s="16">
        <f t="shared" si="2618"/>
        <v>14097.6</v>
      </c>
      <c r="AT1212" s="16"/>
      <c r="AU1212" s="16">
        <f t="shared" si="2668"/>
        <v>14097.6</v>
      </c>
      <c r="AV1212" s="16">
        <f t="shared" si="2619"/>
        <v>13119.3</v>
      </c>
      <c r="AW1212" s="16"/>
      <c r="AX1212" s="16">
        <f t="shared" si="2669"/>
        <v>13119.3</v>
      </c>
      <c r="AY1212" s="16"/>
      <c r="AZ1212" s="35"/>
    </row>
    <row r="1213" spans="1:72" ht="31.2" hidden="1" x14ac:dyDescent="0.3">
      <c r="A1213" s="17" t="s">
        <v>858</v>
      </c>
      <c r="B1213" s="41"/>
      <c r="C1213" s="43"/>
      <c r="D1213" s="43"/>
      <c r="E1213" s="12" t="s">
        <v>859</v>
      </c>
      <c r="F1213" s="16">
        <f t="shared" ref="F1213:AY1215" si="2671">F1214</f>
        <v>0</v>
      </c>
      <c r="G1213" s="16">
        <f t="shared" si="2671"/>
        <v>0</v>
      </c>
      <c r="H1213" s="16">
        <f t="shared" si="2671"/>
        <v>0</v>
      </c>
      <c r="I1213" s="16">
        <f t="shared" si="2671"/>
        <v>0</v>
      </c>
      <c r="J1213" s="16">
        <f t="shared" si="2671"/>
        <v>0</v>
      </c>
      <c r="K1213" s="16">
        <f t="shared" si="2671"/>
        <v>0</v>
      </c>
      <c r="L1213" s="16">
        <f t="shared" si="2649"/>
        <v>0</v>
      </c>
      <c r="M1213" s="16">
        <f t="shared" si="2650"/>
        <v>0</v>
      </c>
      <c r="N1213" s="16">
        <f t="shared" si="2651"/>
        <v>0</v>
      </c>
      <c r="O1213" s="16">
        <f t="shared" si="2671"/>
        <v>0</v>
      </c>
      <c r="P1213" s="16">
        <f t="shared" si="2671"/>
        <v>0</v>
      </c>
      <c r="Q1213" s="16">
        <f t="shared" si="2671"/>
        <v>0</v>
      </c>
      <c r="R1213" s="16">
        <f t="shared" si="2621"/>
        <v>0</v>
      </c>
      <c r="S1213" s="16">
        <f t="shared" si="2622"/>
        <v>0</v>
      </c>
      <c r="T1213" s="16">
        <f t="shared" si="2623"/>
        <v>0</v>
      </c>
      <c r="U1213" s="16">
        <f t="shared" si="2671"/>
        <v>0</v>
      </c>
      <c r="V1213" s="16">
        <f t="shared" si="2671"/>
        <v>0</v>
      </c>
      <c r="W1213" s="16">
        <f t="shared" si="2671"/>
        <v>0</v>
      </c>
      <c r="X1213" s="16">
        <f t="shared" si="2624"/>
        <v>0</v>
      </c>
      <c r="Y1213" s="16">
        <f t="shared" si="2625"/>
        <v>0</v>
      </c>
      <c r="Z1213" s="16">
        <f t="shared" si="2626"/>
        <v>0</v>
      </c>
      <c r="AA1213" s="16">
        <f t="shared" si="2671"/>
        <v>0</v>
      </c>
      <c r="AB1213" s="16">
        <f t="shared" si="2671"/>
        <v>0</v>
      </c>
      <c r="AC1213" s="16">
        <f t="shared" si="2671"/>
        <v>0</v>
      </c>
      <c r="AD1213" s="16">
        <f t="shared" si="2627"/>
        <v>0</v>
      </c>
      <c r="AE1213" s="16">
        <f t="shared" si="2628"/>
        <v>0</v>
      </c>
      <c r="AF1213" s="16">
        <f t="shared" si="2629"/>
        <v>0</v>
      </c>
      <c r="AG1213" s="16">
        <f t="shared" si="2671"/>
        <v>0</v>
      </c>
      <c r="AH1213" s="16">
        <f t="shared" si="2671"/>
        <v>0</v>
      </c>
      <c r="AI1213" s="16">
        <f t="shared" si="2671"/>
        <v>0</v>
      </c>
      <c r="AJ1213" s="16">
        <f t="shared" si="2630"/>
        <v>0</v>
      </c>
      <c r="AK1213" s="16">
        <f t="shared" si="2631"/>
        <v>0</v>
      </c>
      <c r="AL1213" s="16">
        <f t="shared" si="2632"/>
        <v>0</v>
      </c>
      <c r="AM1213" s="16">
        <f t="shared" si="2671"/>
        <v>0</v>
      </c>
      <c r="AN1213" s="16">
        <f t="shared" si="2671"/>
        <v>0</v>
      </c>
      <c r="AO1213" s="16">
        <f t="shared" si="2671"/>
        <v>0</v>
      </c>
      <c r="AP1213" s="16">
        <f t="shared" si="2617"/>
        <v>0</v>
      </c>
      <c r="AQ1213" s="16">
        <f t="shared" si="2671"/>
        <v>0</v>
      </c>
      <c r="AR1213" s="16"/>
      <c r="AS1213" s="16">
        <f t="shared" si="2618"/>
        <v>0</v>
      </c>
      <c r="AT1213" s="16">
        <f t="shared" si="2671"/>
        <v>0</v>
      </c>
      <c r="AU1213" s="16"/>
      <c r="AV1213" s="16">
        <f t="shared" si="2619"/>
        <v>0</v>
      </c>
      <c r="AW1213" s="16">
        <f t="shared" si="2671"/>
        <v>0</v>
      </c>
      <c r="AX1213" s="16"/>
      <c r="AY1213" s="16">
        <f t="shared" si="2671"/>
        <v>0</v>
      </c>
      <c r="AZ1213" s="35">
        <v>0</v>
      </c>
    </row>
    <row r="1214" spans="1:72" ht="31.2" hidden="1" x14ac:dyDescent="0.3">
      <c r="A1214" s="17" t="s">
        <v>858</v>
      </c>
      <c r="B1214" s="41">
        <v>200</v>
      </c>
      <c r="C1214" s="43"/>
      <c r="D1214" s="43"/>
      <c r="E1214" s="12" t="s">
        <v>392</v>
      </c>
      <c r="F1214" s="16">
        <f t="shared" si="2671"/>
        <v>0</v>
      </c>
      <c r="G1214" s="16">
        <f t="shared" si="2671"/>
        <v>0</v>
      </c>
      <c r="H1214" s="16">
        <f t="shared" si="2671"/>
        <v>0</v>
      </c>
      <c r="I1214" s="16">
        <f t="shared" si="2671"/>
        <v>0</v>
      </c>
      <c r="J1214" s="16">
        <f t="shared" si="2671"/>
        <v>0</v>
      </c>
      <c r="K1214" s="16">
        <f t="shared" si="2671"/>
        <v>0</v>
      </c>
      <c r="L1214" s="16">
        <f t="shared" si="2649"/>
        <v>0</v>
      </c>
      <c r="M1214" s="16">
        <f t="shared" si="2650"/>
        <v>0</v>
      </c>
      <c r="N1214" s="16">
        <f t="shared" si="2651"/>
        <v>0</v>
      </c>
      <c r="O1214" s="16">
        <f t="shared" si="2671"/>
        <v>0</v>
      </c>
      <c r="P1214" s="16">
        <f t="shared" si="2671"/>
        <v>0</v>
      </c>
      <c r="Q1214" s="16">
        <f t="shared" si="2671"/>
        <v>0</v>
      </c>
      <c r="R1214" s="16">
        <f t="shared" si="2621"/>
        <v>0</v>
      </c>
      <c r="S1214" s="16">
        <f t="shared" si="2622"/>
        <v>0</v>
      </c>
      <c r="T1214" s="16">
        <f t="shared" si="2623"/>
        <v>0</v>
      </c>
      <c r="U1214" s="16">
        <f t="shared" si="2671"/>
        <v>0</v>
      </c>
      <c r="V1214" s="16">
        <f t="shared" si="2671"/>
        <v>0</v>
      </c>
      <c r="W1214" s="16">
        <f t="shared" si="2671"/>
        <v>0</v>
      </c>
      <c r="X1214" s="16">
        <f t="shared" si="2624"/>
        <v>0</v>
      </c>
      <c r="Y1214" s="16">
        <f t="shared" si="2625"/>
        <v>0</v>
      </c>
      <c r="Z1214" s="16">
        <f t="shared" si="2626"/>
        <v>0</v>
      </c>
      <c r="AA1214" s="16">
        <f t="shared" si="2671"/>
        <v>0</v>
      </c>
      <c r="AB1214" s="16">
        <f t="shared" si="2671"/>
        <v>0</v>
      </c>
      <c r="AC1214" s="16">
        <f t="shared" si="2671"/>
        <v>0</v>
      </c>
      <c r="AD1214" s="16">
        <f t="shared" si="2627"/>
        <v>0</v>
      </c>
      <c r="AE1214" s="16">
        <f t="shared" si="2628"/>
        <v>0</v>
      </c>
      <c r="AF1214" s="16">
        <f t="shared" si="2629"/>
        <v>0</v>
      </c>
      <c r="AG1214" s="16">
        <f t="shared" si="2671"/>
        <v>0</v>
      </c>
      <c r="AH1214" s="16">
        <f t="shared" si="2671"/>
        <v>0</v>
      </c>
      <c r="AI1214" s="16">
        <f t="shared" si="2671"/>
        <v>0</v>
      </c>
      <c r="AJ1214" s="16">
        <f t="shared" si="2630"/>
        <v>0</v>
      </c>
      <c r="AK1214" s="16">
        <f t="shared" si="2631"/>
        <v>0</v>
      </c>
      <c r="AL1214" s="16">
        <f t="shared" si="2632"/>
        <v>0</v>
      </c>
      <c r="AM1214" s="16">
        <f t="shared" si="2671"/>
        <v>0</v>
      </c>
      <c r="AN1214" s="16">
        <f t="shared" si="2671"/>
        <v>0</v>
      </c>
      <c r="AO1214" s="16">
        <f t="shared" si="2671"/>
        <v>0</v>
      </c>
      <c r="AP1214" s="16">
        <f t="shared" si="2617"/>
        <v>0</v>
      </c>
      <c r="AQ1214" s="16">
        <f t="shared" si="2671"/>
        <v>0</v>
      </c>
      <c r="AR1214" s="16"/>
      <c r="AS1214" s="16">
        <f t="shared" si="2618"/>
        <v>0</v>
      </c>
      <c r="AT1214" s="16">
        <f t="shared" si="2671"/>
        <v>0</v>
      </c>
      <c r="AU1214" s="16"/>
      <c r="AV1214" s="16">
        <f t="shared" si="2619"/>
        <v>0</v>
      </c>
      <c r="AW1214" s="16">
        <f t="shared" si="2671"/>
        <v>0</v>
      </c>
      <c r="AX1214" s="16"/>
      <c r="AY1214" s="16">
        <f t="shared" si="2671"/>
        <v>0</v>
      </c>
      <c r="AZ1214" s="35">
        <v>0</v>
      </c>
    </row>
    <row r="1215" spans="1:72" ht="46.8" hidden="1" x14ac:dyDescent="0.3">
      <c r="A1215" s="17" t="s">
        <v>858</v>
      </c>
      <c r="B1215" s="41">
        <v>240</v>
      </c>
      <c r="C1215" s="43"/>
      <c r="D1215" s="43"/>
      <c r="E1215" s="12" t="s">
        <v>400</v>
      </c>
      <c r="F1215" s="16">
        <f t="shared" si="2671"/>
        <v>0</v>
      </c>
      <c r="G1215" s="16">
        <f t="shared" si="2671"/>
        <v>0</v>
      </c>
      <c r="H1215" s="16">
        <f t="shared" si="2671"/>
        <v>0</v>
      </c>
      <c r="I1215" s="16">
        <f t="shared" si="2671"/>
        <v>0</v>
      </c>
      <c r="J1215" s="16">
        <f t="shared" si="2671"/>
        <v>0</v>
      </c>
      <c r="K1215" s="16">
        <f t="shared" si="2671"/>
        <v>0</v>
      </c>
      <c r="L1215" s="16">
        <f t="shared" si="2649"/>
        <v>0</v>
      </c>
      <c r="M1215" s="16">
        <f t="shared" si="2650"/>
        <v>0</v>
      </c>
      <c r="N1215" s="16">
        <f t="shared" si="2651"/>
        <v>0</v>
      </c>
      <c r="O1215" s="16">
        <f t="shared" si="2671"/>
        <v>0</v>
      </c>
      <c r="P1215" s="16">
        <f t="shared" si="2671"/>
        <v>0</v>
      </c>
      <c r="Q1215" s="16">
        <f t="shared" si="2671"/>
        <v>0</v>
      </c>
      <c r="R1215" s="16">
        <f t="shared" si="2621"/>
        <v>0</v>
      </c>
      <c r="S1215" s="16">
        <f t="shared" si="2622"/>
        <v>0</v>
      </c>
      <c r="T1215" s="16">
        <f t="shared" si="2623"/>
        <v>0</v>
      </c>
      <c r="U1215" s="16">
        <f t="shared" si="2671"/>
        <v>0</v>
      </c>
      <c r="V1215" s="16">
        <f t="shared" si="2671"/>
        <v>0</v>
      </c>
      <c r="W1215" s="16">
        <f t="shared" si="2671"/>
        <v>0</v>
      </c>
      <c r="X1215" s="16">
        <f t="shared" si="2624"/>
        <v>0</v>
      </c>
      <c r="Y1215" s="16">
        <f t="shared" si="2625"/>
        <v>0</v>
      </c>
      <c r="Z1215" s="16">
        <f t="shared" si="2626"/>
        <v>0</v>
      </c>
      <c r="AA1215" s="16">
        <f t="shared" si="2671"/>
        <v>0</v>
      </c>
      <c r="AB1215" s="16">
        <f t="shared" si="2671"/>
        <v>0</v>
      </c>
      <c r="AC1215" s="16">
        <f t="shared" si="2671"/>
        <v>0</v>
      </c>
      <c r="AD1215" s="16">
        <f t="shared" si="2627"/>
        <v>0</v>
      </c>
      <c r="AE1215" s="16">
        <f t="shared" si="2628"/>
        <v>0</v>
      </c>
      <c r="AF1215" s="16">
        <f t="shared" si="2629"/>
        <v>0</v>
      </c>
      <c r="AG1215" s="16">
        <f t="shared" si="2671"/>
        <v>0</v>
      </c>
      <c r="AH1215" s="16">
        <f t="shared" si="2671"/>
        <v>0</v>
      </c>
      <c r="AI1215" s="16">
        <f t="shared" si="2671"/>
        <v>0</v>
      </c>
      <c r="AJ1215" s="16">
        <f t="shared" si="2630"/>
        <v>0</v>
      </c>
      <c r="AK1215" s="16">
        <f t="shared" si="2631"/>
        <v>0</v>
      </c>
      <c r="AL1215" s="16">
        <f t="shared" si="2632"/>
        <v>0</v>
      </c>
      <c r="AM1215" s="16">
        <f t="shared" si="2671"/>
        <v>0</v>
      </c>
      <c r="AN1215" s="16">
        <f t="shared" si="2671"/>
        <v>0</v>
      </c>
      <c r="AO1215" s="16">
        <f t="shared" si="2671"/>
        <v>0</v>
      </c>
      <c r="AP1215" s="16">
        <f t="shared" si="2617"/>
        <v>0</v>
      </c>
      <c r="AQ1215" s="16">
        <f t="shared" si="2671"/>
        <v>0</v>
      </c>
      <c r="AR1215" s="16"/>
      <c r="AS1215" s="16">
        <f t="shared" si="2618"/>
        <v>0</v>
      </c>
      <c r="AT1215" s="16">
        <f t="shared" si="2671"/>
        <v>0</v>
      </c>
      <c r="AU1215" s="16"/>
      <c r="AV1215" s="16">
        <f t="shared" si="2619"/>
        <v>0</v>
      </c>
      <c r="AW1215" s="16">
        <f t="shared" si="2671"/>
        <v>0</v>
      </c>
      <c r="AX1215" s="16"/>
      <c r="AY1215" s="16">
        <f t="shared" si="2671"/>
        <v>0</v>
      </c>
      <c r="AZ1215" s="35">
        <v>0</v>
      </c>
    </row>
    <row r="1216" spans="1:72" hidden="1" x14ac:dyDescent="0.3">
      <c r="A1216" s="17" t="s">
        <v>858</v>
      </c>
      <c r="B1216" s="41">
        <v>240</v>
      </c>
      <c r="C1216" s="43" t="s">
        <v>112</v>
      </c>
      <c r="D1216" s="43" t="s">
        <v>26</v>
      </c>
      <c r="E1216" s="12" t="s">
        <v>367</v>
      </c>
      <c r="F1216" s="16"/>
      <c r="G1216" s="16"/>
      <c r="H1216" s="16"/>
      <c r="I1216" s="16"/>
      <c r="J1216" s="16"/>
      <c r="K1216" s="16"/>
      <c r="L1216" s="16">
        <f t="shared" si="2649"/>
        <v>0</v>
      </c>
      <c r="M1216" s="16">
        <f t="shared" si="2650"/>
        <v>0</v>
      </c>
      <c r="N1216" s="16">
        <f t="shared" si="2651"/>
        <v>0</v>
      </c>
      <c r="O1216" s="16"/>
      <c r="P1216" s="16"/>
      <c r="Q1216" s="16"/>
      <c r="R1216" s="16">
        <f t="shared" si="2621"/>
        <v>0</v>
      </c>
      <c r="S1216" s="16">
        <f t="shared" si="2622"/>
        <v>0</v>
      </c>
      <c r="T1216" s="16">
        <f t="shared" si="2623"/>
        <v>0</v>
      </c>
      <c r="U1216" s="16"/>
      <c r="V1216" s="16"/>
      <c r="W1216" s="16"/>
      <c r="X1216" s="16">
        <f t="shared" si="2624"/>
        <v>0</v>
      </c>
      <c r="Y1216" s="16">
        <f t="shared" si="2625"/>
        <v>0</v>
      </c>
      <c r="Z1216" s="16">
        <f t="shared" si="2626"/>
        <v>0</v>
      </c>
      <c r="AA1216" s="16"/>
      <c r="AB1216" s="16"/>
      <c r="AC1216" s="16"/>
      <c r="AD1216" s="16">
        <f t="shared" si="2627"/>
        <v>0</v>
      </c>
      <c r="AE1216" s="16">
        <f t="shared" si="2628"/>
        <v>0</v>
      </c>
      <c r="AF1216" s="16">
        <f t="shared" si="2629"/>
        <v>0</v>
      </c>
      <c r="AG1216" s="16"/>
      <c r="AH1216" s="16"/>
      <c r="AI1216" s="16"/>
      <c r="AJ1216" s="16">
        <f t="shared" si="2630"/>
        <v>0</v>
      </c>
      <c r="AK1216" s="16">
        <f t="shared" si="2631"/>
        <v>0</v>
      </c>
      <c r="AL1216" s="16">
        <f t="shared" si="2632"/>
        <v>0</v>
      </c>
      <c r="AM1216" s="16"/>
      <c r="AN1216" s="16"/>
      <c r="AO1216" s="16"/>
      <c r="AP1216" s="16">
        <f t="shared" si="2617"/>
        <v>0</v>
      </c>
      <c r="AQ1216" s="16"/>
      <c r="AR1216" s="16"/>
      <c r="AS1216" s="16">
        <f t="shared" si="2618"/>
        <v>0</v>
      </c>
      <c r="AT1216" s="16"/>
      <c r="AU1216" s="16"/>
      <c r="AV1216" s="16">
        <f t="shared" si="2619"/>
        <v>0</v>
      </c>
      <c r="AW1216" s="16"/>
      <c r="AX1216" s="16"/>
      <c r="AY1216" s="16"/>
      <c r="AZ1216" s="35">
        <v>0</v>
      </c>
    </row>
    <row r="1217" spans="1:72" ht="31.2" x14ac:dyDescent="0.3">
      <c r="A1217" s="17" t="s">
        <v>1195</v>
      </c>
      <c r="B1217" s="56"/>
      <c r="C1217" s="60"/>
      <c r="D1217" s="60"/>
      <c r="E1217" s="12" t="s">
        <v>1196</v>
      </c>
      <c r="F1217" s="16">
        <f t="shared" ref="F1217:AY1219" si="2672">F1218</f>
        <v>0</v>
      </c>
      <c r="G1217" s="16">
        <f t="shared" si="2672"/>
        <v>0</v>
      </c>
      <c r="H1217" s="16">
        <f t="shared" si="2672"/>
        <v>0</v>
      </c>
      <c r="I1217" s="16">
        <f t="shared" si="2672"/>
        <v>0</v>
      </c>
      <c r="J1217" s="16">
        <f t="shared" si="2672"/>
        <v>0</v>
      </c>
      <c r="K1217" s="16">
        <f t="shared" si="2672"/>
        <v>0</v>
      </c>
      <c r="L1217" s="16">
        <f t="shared" si="2649"/>
        <v>0</v>
      </c>
      <c r="M1217" s="16">
        <f t="shared" si="2650"/>
        <v>0</v>
      </c>
      <c r="N1217" s="16">
        <f t="shared" si="2651"/>
        <v>0</v>
      </c>
      <c r="O1217" s="16">
        <f t="shared" si="2672"/>
        <v>0</v>
      </c>
      <c r="P1217" s="16">
        <f t="shared" si="2672"/>
        <v>0</v>
      </c>
      <c r="Q1217" s="16">
        <f t="shared" si="2672"/>
        <v>0</v>
      </c>
      <c r="R1217" s="16">
        <f t="shared" si="2621"/>
        <v>0</v>
      </c>
      <c r="S1217" s="16">
        <f t="shared" si="2622"/>
        <v>0</v>
      </c>
      <c r="T1217" s="16">
        <f t="shared" si="2623"/>
        <v>0</v>
      </c>
      <c r="U1217" s="16">
        <f t="shared" si="2672"/>
        <v>0</v>
      </c>
      <c r="V1217" s="16">
        <f t="shared" si="2672"/>
        <v>0</v>
      </c>
      <c r="W1217" s="16">
        <f t="shared" si="2672"/>
        <v>0</v>
      </c>
      <c r="X1217" s="16">
        <f t="shared" si="2624"/>
        <v>0</v>
      </c>
      <c r="Y1217" s="16">
        <f t="shared" si="2625"/>
        <v>0</v>
      </c>
      <c r="Z1217" s="16">
        <f t="shared" si="2626"/>
        <v>0</v>
      </c>
      <c r="AA1217" s="16">
        <f t="shared" si="2672"/>
        <v>0</v>
      </c>
      <c r="AB1217" s="16">
        <f t="shared" si="2672"/>
        <v>0</v>
      </c>
      <c r="AC1217" s="16">
        <f t="shared" si="2672"/>
        <v>0</v>
      </c>
      <c r="AD1217" s="16">
        <f t="shared" si="2627"/>
        <v>0</v>
      </c>
      <c r="AE1217" s="16">
        <f t="shared" si="2628"/>
        <v>0</v>
      </c>
      <c r="AF1217" s="16">
        <f t="shared" si="2629"/>
        <v>0</v>
      </c>
      <c r="AG1217" s="16">
        <f t="shared" si="2672"/>
        <v>0</v>
      </c>
      <c r="AH1217" s="16">
        <f t="shared" si="2672"/>
        <v>0</v>
      </c>
      <c r="AI1217" s="16">
        <f t="shared" si="2672"/>
        <v>0</v>
      </c>
      <c r="AJ1217" s="16">
        <f t="shared" si="2630"/>
        <v>0</v>
      </c>
      <c r="AK1217" s="16">
        <f t="shared" si="2631"/>
        <v>0</v>
      </c>
      <c r="AL1217" s="16">
        <f t="shared" si="2632"/>
        <v>0</v>
      </c>
      <c r="AM1217" s="16">
        <f t="shared" si="2672"/>
        <v>94</v>
      </c>
      <c r="AN1217" s="16">
        <f t="shared" si="2672"/>
        <v>0</v>
      </c>
      <c r="AO1217" s="16">
        <f t="shared" si="2672"/>
        <v>0</v>
      </c>
      <c r="AP1217" s="16">
        <f t="shared" si="2617"/>
        <v>94</v>
      </c>
      <c r="AQ1217" s="16">
        <f t="shared" si="2672"/>
        <v>0</v>
      </c>
      <c r="AR1217" s="16">
        <f t="shared" ref="AR1217:AR1220" si="2673">AP1217+AQ1217</f>
        <v>94</v>
      </c>
      <c r="AS1217" s="16">
        <f t="shared" si="2618"/>
        <v>0</v>
      </c>
      <c r="AT1217" s="16">
        <f t="shared" si="2672"/>
        <v>0</v>
      </c>
      <c r="AU1217" s="16">
        <f t="shared" ref="AU1217:AU1220" si="2674">AS1217+AT1217</f>
        <v>0</v>
      </c>
      <c r="AV1217" s="16">
        <f t="shared" si="2619"/>
        <v>0</v>
      </c>
      <c r="AW1217" s="16">
        <f t="shared" si="2672"/>
        <v>0</v>
      </c>
      <c r="AX1217" s="16">
        <f t="shared" ref="AX1217:AX1220" si="2675">AV1217+AW1217</f>
        <v>0</v>
      </c>
      <c r="AY1217" s="16">
        <f t="shared" si="2672"/>
        <v>0</v>
      </c>
      <c r="AZ1217" s="35"/>
    </row>
    <row r="1218" spans="1:72" ht="31.2" x14ac:dyDescent="0.3">
      <c r="A1218" s="17" t="s">
        <v>1195</v>
      </c>
      <c r="B1218" s="56">
        <v>200</v>
      </c>
      <c r="C1218" s="60"/>
      <c r="D1218" s="60"/>
      <c r="E1218" s="12" t="s">
        <v>392</v>
      </c>
      <c r="F1218" s="16">
        <f t="shared" si="2672"/>
        <v>0</v>
      </c>
      <c r="G1218" s="16">
        <f t="shared" si="2672"/>
        <v>0</v>
      </c>
      <c r="H1218" s="16">
        <f t="shared" si="2672"/>
        <v>0</v>
      </c>
      <c r="I1218" s="16">
        <f t="shared" si="2672"/>
        <v>0</v>
      </c>
      <c r="J1218" s="16">
        <f t="shared" si="2672"/>
        <v>0</v>
      </c>
      <c r="K1218" s="16">
        <f t="shared" si="2672"/>
        <v>0</v>
      </c>
      <c r="L1218" s="16">
        <f t="shared" si="2649"/>
        <v>0</v>
      </c>
      <c r="M1218" s="16">
        <f t="shared" si="2650"/>
        <v>0</v>
      </c>
      <c r="N1218" s="16">
        <f t="shared" si="2651"/>
        <v>0</v>
      </c>
      <c r="O1218" s="16">
        <f t="shared" si="2672"/>
        <v>0</v>
      </c>
      <c r="P1218" s="16">
        <f t="shared" si="2672"/>
        <v>0</v>
      </c>
      <c r="Q1218" s="16">
        <f t="shared" si="2672"/>
        <v>0</v>
      </c>
      <c r="R1218" s="16">
        <f t="shared" si="2621"/>
        <v>0</v>
      </c>
      <c r="S1218" s="16">
        <f t="shared" si="2622"/>
        <v>0</v>
      </c>
      <c r="T1218" s="16">
        <f t="shared" si="2623"/>
        <v>0</v>
      </c>
      <c r="U1218" s="16">
        <f t="shared" si="2672"/>
        <v>0</v>
      </c>
      <c r="V1218" s="16">
        <f t="shared" si="2672"/>
        <v>0</v>
      </c>
      <c r="W1218" s="16">
        <f t="shared" si="2672"/>
        <v>0</v>
      </c>
      <c r="X1218" s="16">
        <f t="shared" si="2624"/>
        <v>0</v>
      </c>
      <c r="Y1218" s="16">
        <f t="shared" si="2625"/>
        <v>0</v>
      </c>
      <c r="Z1218" s="16">
        <f t="shared" si="2626"/>
        <v>0</v>
      </c>
      <c r="AA1218" s="16">
        <f t="shared" si="2672"/>
        <v>0</v>
      </c>
      <c r="AB1218" s="16">
        <f t="shared" si="2672"/>
        <v>0</v>
      </c>
      <c r="AC1218" s="16">
        <f t="shared" si="2672"/>
        <v>0</v>
      </c>
      <c r="AD1218" s="16">
        <f t="shared" si="2627"/>
        <v>0</v>
      </c>
      <c r="AE1218" s="16">
        <f t="shared" si="2628"/>
        <v>0</v>
      </c>
      <c r="AF1218" s="16">
        <f t="shared" si="2629"/>
        <v>0</v>
      </c>
      <c r="AG1218" s="16">
        <f t="shared" si="2672"/>
        <v>0</v>
      </c>
      <c r="AH1218" s="16">
        <f t="shared" si="2672"/>
        <v>0</v>
      </c>
      <c r="AI1218" s="16">
        <f t="shared" si="2672"/>
        <v>0</v>
      </c>
      <c r="AJ1218" s="16">
        <f t="shared" si="2630"/>
        <v>0</v>
      </c>
      <c r="AK1218" s="16">
        <f t="shared" si="2631"/>
        <v>0</v>
      </c>
      <c r="AL1218" s="16">
        <f t="shared" si="2632"/>
        <v>0</v>
      </c>
      <c r="AM1218" s="16">
        <f t="shared" si="2672"/>
        <v>94</v>
      </c>
      <c r="AN1218" s="16">
        <f t="shared" si="2672"/>
        <v>0</v>
      </c>
      <c r="AO1218" s="16">
        <f t="shared" si="2672"/>
        <v>0</v>
      </c>
      <c r="AP1218" s="16">
        <f t="shared" si="2617"/>
        <v>94</v>
      </c>
      <c r="AQ1218" s="16">
        <f t="shared" si="2672"/>
        <v>0</v>
      </c>
      <c r="AR1218" s="16">
        <f t="shared" si="2673"/>
        <v>94</v>
      </c>
      <c r="AS1218" s="16">
        <f t="shared" si="2618"/>
        <v>0</v>
      </c>
      <c r="AT1218" s="16">
        <f t="shared" si="2672"/>
        <v>0</v>
      </c>
      <c r="AU1218" s="16">
        <f t="shared" si="2674"/>
        <v>0</v>
      </c>
      <c r="AV1218" s="16">
        <f t="shared" si="2619"/>
        <v>0</v>
      </c>
      <c r="AW1218" s="16">
        <f t="shared" si="2672"/>
        <v>0</v>
      </c>
      <c r="AX1218" s="16">
        <f t="shared" si="2675"/>
        <v>0</v>
      </c>
      <c r="AY1218" s="16">
        <f t="shared" si="2672"/>
        <v>0</v>
      </c>
      <c r="AZ1218" s="35"/>
    </row>
    <row r="1219" spans="1:72" ht="46.8" x14ac:dyDescent="0.3">
      <c r="A1219" s="17" t="s">
        <v>1195</v>
      </c>
      <c r="B1219" s="56">
        <v>240</v>
      </c>
      <c r="C1219" s="60"/>
      <c r="D1219" s="60"/>
      <c r="E1219" s="12" t="s">
        <v>400</v>
      </c>
      <c r="F1219" s="16">
        <f t="shared" si="2672"/>
        <v>0</v>
      </c>
      <c r="G1219" s="16">
        <f t="shared" si="2672"/>
        <v>0</v>
      </c>
      <c r="H1219" s="16">
        <f t="shared" si="2672"/>
        <v>0</v>
      </c>
      <c r="I1219" s="16">
        <f t="shared" si="2672"/>
        <v>0</v>
      </c>
      <c r="J1219" s="16">
        <f t="shared" si="2672"/>
        <v>0</v>
      </c>
      <c r="K1219" s="16">
        <f t="shared" si="2672"/>
        <v>0</v>
      </c>
      <c r="L1219" s="16">
        <f t="shared" si="2649"/>
        <v>0</v>
      </c>
      <c r="M1219" s="16">
        <f t="shared" si="2650"/>
        <v>0</v>
      </c>
      <c r="N1219" s="16">
        <f t="shared" si="2651"/>
        <v>0</v>
      </c>
      <c r="O1219" s="16">
        <f t="shared" si="2672"/>
        <v>0</v>
      </c>
      <c r="P1219" s="16">
        <f t="shared" si="2672"/>
        <v>0</v>
      </c>
      <c r="Q1219" s="16">
        <f t="shared" si="2672"/>
        <v>0</v>
      </c>
      <c r="R1219" s="16">
        <f t="shared" si="2621"/>
        <v>0</v>
      </c>
      <c r="S1219" s="16">
        <f t="shared" si="2622"/>
        <v>0</v>
      </c>
      <c r="T1219" s="16">
        <f t="shared" si="2623"/>
        <v>0</v>
      </c>
      <c r="U1219" s="16">
        <f t="shared" si="2672"/>
        <v>0</v>
      </c>
      <c r="V1219" s="16">
        <f t="shared" si="2672"/>
        <v>0</v>
      </c>
      <c r="W1219" s="16">
        <f t="shared" si="2672"/>
        <v>0</v>
      </c>
      <c r="X1219" s="16">
        <f t="shared" si="2624"/>
        <v>0</v>
      </c>
      <c r="Y1219" s="16">
        <f t="shared" si="2625"/>
        <v>0</v>
      </c>
      <c r="Z1219" s="16">
        <f t="shared" si="2626"/>
        <v>0</v>
      </c>
      <c r="AA1219" s="16">
        <f t="shared" si="2672"/>
        <v>0</v>
      </c>
      <c r="AB1219" s="16">
        <f t="shared" si="2672"/>
        <v>0</v>
      </c>
      <c r="AC1219" s="16">
        <f t="shared" si="2672"/>
        <v>0</v>
      </c>
      <c r="AD1219" s="16">
        <f t="shared" si="2627"/>
        <v>0</v>
      </c>
      <c r="AE1219" s="16">
        <f t="shared" si="2628"/>
        <v>0</v>
      </c>
      <c r="AF1219" s="16">
        <f t="shared" si="2629"/>
        <v>0</v>
      </c>
      <c r="AG1219" s="16">
        <f t="shared" si="2672"/>
        <v>0</v>
      </c>
      <c r="AH1219" s="16">
        <f t="shared" si="2672"/>
        <v>0</v>
      </c>
      <c r="AI1219" s="16">
        <f t="shared" si="2672"/>
        <v>0</v>
      </c>
      <c r="AJ1219" s="16">
        <f t="shared" si="2630"/>
        <v>0</v>
      </c>
      <c r="AK1219" s="16">
        <f t="shared" si="2631"/>
        <v>0</v>
      </c>
      <c r="AL1219" s="16">
        <f t="shared" si="2632"/>
        <v>0</v>
      </c>
      <c r="AM1219" s="16">
        <f t="shared" si="2672"/>
        <v>94</v>
      </c>
      <c r="AN1219" s="16">
        <f t="shared" si="2672"/>
        <v>0</v>
      </c>
      <c r="AO1219" s="16">
        <f t="shared" si="2672"/>
        <v>0</v>
      </c>
      <c r="AP1219" s="16">
        <f t="shared" si="2617"/>
        <v>94</v>
      </c>
      <c r="AQ1219" s="16">
        <f t="shared" si="2672"/>
        <v>0</v>
      </c>
      <c r="AR1219" s="16">
        <f t="shared" si="2673"/>
        <v>94</v>
      </c>
      <c r="AS1219" s="16">
        <f t="shared" si="2618"/>
        <v>0</v>
      </c>
      <c r="AT1219" s="16">
        <f t="shared" si="2672"/>
        <v>0</v>
      </c>
      <c r="AU1219" s="16">
        <f t="shared" si="2674"/>
        <v>0</v>
      </c>
      <c r="AV1219" s="16">
        <f t="shared" si="2619"/>
        <v>0</v>
      </c>
      <c r="AW1219" s="16">
        <f t="shared" si="2672"/>
        <v>0</v>
      </c>
      <c r="AX1219" s="16">
        <f t="shared" si="2675"/>
        <v>0</v>
      </c>
      <c r="AY1219" s="16">
        <f t="shared" si="2672"/>
        <v>0</v>
      </c>
      <c r="AZ1219" s="35"/>
    </row>
    <row r="1220" spans="1:72" x14ac:dyDescent="0.3">
      <c r="A1220" s="17" t="s">
        <v>1195</v>
      </c>
      <c r="B1220" s="56">
        <v>240</v>
      </c>
      <c r="C1220" s="60" t="s">
        <v>112</v>
      </c>
      <c r="D1220" s="60" t="s">
        <v>26</v>
      </c>
      <c r="E1220" s="12" t="s">
        <v>367</v>
      </c>
      <c r="F1220" s="16"/>
      <c r="G1220" s="16"/>
      <c r="H1220" s="16"/>
      <c r="I1220" s="16"/>
      <c r="J1220" s="16"/>
      <c r="K1220" s="16"/>
      <c r="L1220" s="16">
        <f t="shared" si="2649"/>
        <v>0</v>
      </c>
      <c r="M1220" s="16">
        <f t="shared" si="2650"/>
        <v>0</v>
      </c>
      <c r="N1220" s="16">
        <f t="shared" si="2651"/>
        <v>0</v>
      </c>
      <c r="O1220" s="16"/>
      <c r="P1220" s="16"/>
      <c r="Q1220" s="16"/>
      <c r="R1220" s="16">
        <f t="shared" si="2621"/>
        <v>0</v>
      </c>
      <c r="S1220" s="16">
        <f t="shared" si="2622"/>
        <v>0</v>
      </c>
      <c r="T1220" s="16">
        <f t="shared" si="2623"/>
        <v>0</v>
      </c>
      <c r="U1220" s="16"/>
      <c r="V1220" s="16"/>
      <c r="W1220" s="16"/>
      <c r="X1220" s="16">
        <f t="shared" si="2624"/>
        <v>0</v>
      </c>
      <c r="Y1220" s="16">
        <f t="shared" si="2625"/>
        <v>0</v>
      </c>
      <c r="Z1220" s="16">
        <f t="shared" si="2626"/>
        <v>0</v>
      </c>
      <c r="AA1220" s="16"/>
      <c r="AB1220" s="16"/>
      <c r="AC1220" s="16"/>
      <c r="AD1220" s="16">
        <f t="shared" si="2627"/>
        <v>0</v>
      </c>
      <c r="AE1220" s="16">
        <f t="shared" si="2628"/>
        <v>0</v>
      </c>
      <c r="AF1220" s="16">
        <f t="shared" si="2629"/>
        <v>0</v>
      </c>
      <c r="AG1220" s="16"/>
      <c r="AH1220" s="16"/>
      <c r="AI1220" s="16"/>
      <c r="AJ1220" s="16">
        <f t="shared" si="2630"/>
        <v>0</v>
      </c>
      <c r="AK1220" s="16">
        <f t="shared" si="2631"/>
        <v>0</v>
      </c>
      <c r="AL1220" s="16">
        <f t="shared" si="2632"/>
        <v>0</v>
      </c>
      <c r="AM1220" s="16">
        <v>94</v>
      </c>
      <c r="AN1220" s="16"/>
      <c r="AO1220" s="16"/>
      <c r="AP1220" s="16">
        <f t="shared" si="2617"/>
        <v>94</v>
      </c>
      <c r="AQ1220" s="16"/>
      <c r="AR1220" s="16">
        <f t="shared" si="2673"/>
        <v>94</v>
      </c>
      <c r="AS1220" s="16">
        <f t="shared" si="2618"/>
        <v>0</v>
      </c>
      <c r="AT1220" s="16"/>
      <c r="AU1220" s="16">
        <f t="shared" si="2674"/>
        <v>0</v>
      </c>
      <c r="AV1220" s="16">
        <f t="shared" si="2619"/>
        <v>0</v>
      </c>
      <c r="AW1220" s="16"/>
      <c r="AX1220" s="16">
        <f t="shared" si="2675"/>
        <v>0</v>
      </c>
      <c r="AY1220" s="16"/>
      <c r="AZ1220" s="35"/>
    </row>
    <row r="1221" spans="1:72" hidden="1" x14ac:dyDescent="0.3">
      <c r="A1221" s="17" t="s">
        <v>1160</v>
      </c>
      <c r="B1221" s="41"/>
      <c r="C1221" s="43"/>
      <c r="D1221" s="43"/>
      <c r="E1221" s="12" t="s">
        <v>860</v>
      </c>
      <c r="F1221" s="16">
        <f t="shared" ref="F1221:AY1223" si="2676">F1222</f>
        <v>0</v>
      </c>
      <c r="G1221" s="16">
        <f t="shared" si="2676"/>
        <v>0</v>
      </c>
      <c r="H1221" s="16">
        <f t="shared" si="2676"/>
        <v>0</v>
      </c>
      <c r="I1221" s="16">
        <f t="shared" si="2676"/>
        <v>0</v>
      </c>
      <c r="J1221" s="16">
        <f t="shared" si="2676"/>
        <v>0</v>
      </c>
      <c r="K1221" s="16">
        <f t="shared" si="2676"/>
        <v>0</v>
      </c>
      <c r="L1221" s="16">
        <f t="shared" si="2649"/>
        <v>0</v>
      </c>
      <c r="M1221" s="16">
        <f t="shared" si="2650"/>
        <v>0</v>
      </c>
      <c r="N1221" s="16">
        <f t="shared" si="2651"/>
        <v>0</v>
      </c>
      <c r="O1221" s="16">
        <f t="shared" si="2676"/>
        <v>0</v>
      </c>
      <c r="P1221" s="16">
        <f t="shared" si="2676"/>
        <v>0</v>
      </c>
      <c r="Q1221" s="16">
        <f t="shared" si="2676"/>
        <v>0</v>
      </c>
      <c r="R1221" s="16">
        <f t="shared" si="2621"/>
        <v>0</v>
      </c>
      <c r="S1221" s="16">
        <f t="shared" si="2622"/>
        <v>0</v>
      </c>
      <c r="T1221" s="16">
        <f t="shared" si="2623"/>
        <v>0</v>
      </c>
      <c r="U1221" s="16">
        <f t="shared" si="2676"/>
        <v>0</v>
      </c>
      <c r="V1221" s="16">
        <f t="shared" si="2676"/>
        <v>0</v>
      </c>
      <c r="W1221" s="16">
        <f t="shared" si="2676"/>
        <v>0</v>
      </c>
      <c r="X1221" s="16">
        <f t="shared" si="2624"/>
        <v>0</v>
      </c>
      <c r="Y1221" s="16">
        <f t="shared" si="2625"/>
        <v>0</v>
      </c>
      <c r="Z1221" s="16">
        <f t="shared" si="2626"/>
        <v>0</v>
      </c>
      <c r="AA1221" s="16">
        <f t="shared" si="2676"/>
        <v>0</v>
      </c>
      <c r="AB1221" s="16">
        <f t="shared" si="2676"/>
        <v>0</v>
      </c>
      <c r="AC1221" s="16">
        <f t="shared" si="2676"/>
        <v>0</v>
      </c>
      <c r="AD1221" s="16">
        <f t="shared" si="2627"/>
        <v>0</v>
      </c>
      <c r="AE1221" s="16">
        <f t="shared" si="2628"/>
        <v>0</v>
      </c>
      <c r="AF1221" s="16">
        <f t="shared" si="2629"/>
        <v>0</v>
      </c>
      <c r="AG1221" s="16">
        <f t="shared" si="2676"/>
        <v>0</v>
      </c>
      <c r="AH1221" s="16">
        <f t="shared" si="2676"/>
        <v>0</v>
      </c>
      <c r="AI1221" s="16">
        <f t="shared" si="2676"/>
        <v>0</v>
      </c>
      <c r="AJ1221" s="16">
        <f t="shared" si="2630"/>
        <v>0</v>
      </c>
      <c r="AK1221" s="16">
        <f t="shared" si="2631"/>
        <v>0</v>
      </c>
      <c r="AL1221" s="16">
        <f t="shared" si="2632"/>
        <v>0</v>
      </c>
      <c r="AM1221" s="16">
        <f t="shared" si="2676"/>
        <v>0</v>
      </c>
      <c r="AN1221" s="16">
        <f t="shared" si="2676"/>
        <v>0</v>
      </c>
      <c r="AO1221" s="16">
        <f t="shared" si="2676"/>
        <v>0</v>
      </c>
      <c r="AP1221" s="16">
        <f t="shared" si="2617"/>
        <v>0</v>
      </c>
      <c r="AQ1221" s="16">
        <f t="shared" si="2676"/>
        <v>0</v>
      </c>
      <c r="AR1221" s="16"/>
      <c r="AS1221" s="16">
        <f t="shared" si="2618"/>
        <v>0</v>
      </c>
      <c r="AT1221" s="16">
        <f t="shared" si="2676"/>
        <v>0</v>
      </c>
      <c r="AU1221" s="16"/>
      <c r="AV1221" s="16">
        <f t="shared" si="2619"/>
        <v>0</v>
      </c>
      <c r="AW1221" s="16">
        <f t="shared" si="2676"/>
        <v>0</v>
      </c>
      <c r="AX1221" s="16"/>
      <c r="AY1221" s="16">
        <f t="shared" si="2676"/>
        <v>0</v>
      </c>
      <c r="AZ1221" s="35">
        <v>0</v>
      </c>
    </row>
    <row r="1222" spans="1:72" ht="46.8" hidden="1" x14ac:dyDescent="0.3">
      <c r="A1222" s="17" t="s">
        <v>1160</v>
      </c>
      <c r="B1222" s="41">
        <v>600</v>
      </c>
      <c r="C1222" s="43"/>
      <c r="D1222" s="43"/>
      <c r="E1222" s="12" t="s">
        <v>395</v>
      </c>
      <c r="F1222" s="16">
        <f t="shared" si="2676"/>
        <v>0</v>
      </c>
      <c r="G1222" s="16">
        <f t="shared" si="2676"/>
        <v>0</v>
      </c>
      <c r="H1222" s="16">
        <f t="shared" si="2676"/>
        <v>0</v>
      </c>
      <c r="I1222" s="16">
        <f t="shared" si="2676"/>
        <v>0</v>
      </c>
      <c r="J1222" s="16">
        <f t="shared" si="2676"/>
        <v>0</v>
      </c>
      <c r="K1222" s="16">
        <f t="shared" si="2676"/>
        <v>0</v>
      </c>
      <c r="L1222" s="16">
        <f t="shared" si="2649"/>
        <v>0</v>
      </c>
      <c r="M1222" s="16">
        <f t="shared" si="2650"/>
        <v>0</v>
      </c>
      <c r="N1222" s="16">
        <f t="shared" si="2651"/>
        <v>0</v>
      </c>
      <c r="O1222" s="16">
        <f t="shared" si="2676"/>
        <v>0</v>
      </c>
      <c r="P1222" s="16">
        <f t="shared" si="2676"/>
        <v>0</v>
      </c>
      <c r="Q1222" s="16">
        <f t="shared" si="2676"/>
        <v>0</v>
      </c>
      <c r="R1222" s="16">
        <f t="shared" si="2621"/>
        <v>0</v>
      </c>
      <c r="S1222" s="16">
        <f t="shared" si="2622"/>
        <v>0</v>
      </c>
      <c r="T1222" s="16">
        <f t="shared" si="2623"/>
        <v>0</v>
      </c>
      <c r="U1222" s="16">
        <f t="shared" si="2676"/>
        <v>0</v>
      </c>
      <c r="V1222" s="16">
        <f t="shared" si="2676"/>
        <v>0</v>
      </c>
      <c r="W1222" s="16">
        <f t="shared" si="2676"/>
        <v>0</v>
      </c>
      <c r="X1222" s="16">
        <f t="shared" si="2624"/>
        <v>0</v>
      </c>
      <c r="Y1222" s="16">
        <f t="shared" si="2625"/>
        <v>0</v>
      </c>
      <c r="Z1222" s="16">
        <f t="shared" si="2626"/>
        <v>0</v>
      </c>
      <c r="AA1222" s="16">
        <f t="shared" si="2676"/>
        <v>0</v>
      </c>
      <c r="AB1222" s="16">
        <f t="shared" si="2676"/>
        <v>0</v>
      </c>
      <c r="AC1222" s="16">
        <f t="shared" si="2676"/>
        <v>0</v>
      </c>
      <c r="AD1222" s="16">
        <f t="shared" si="2627"/>
        <v>0</v>
      </c>
      <c r="AE1222" s="16">
        <f t="shared" si="2628"/>
        <v>0</v>
      </c>
      <c r="AF1222" s="16">
        <f t="shared" si="2629"/>
        <v>0</v>
      </c>
      <c r="AG1222" s="16">
        <f t="shared" si="2676"/>
        <v>0</v>
      </c>
      <c r="AH1222" s="16">
        <f t="shared" si="2676"/>
        <v>0</v>
      </c>
      <c r="AI1222" s="16">
        <f t="shared" si="2676"/>
        <v>0</v>
      </c>
      <c r="AJ1222" s="16">
        <f t="shared" si="2630"/>
        <v>0</v>
      </c>
      <c r="AK1222" s="16">
        <f t="shared" si="2631"/>
        <v>0</v>
      </c>
      <c r="AL1222" s="16">
        <f t="shared" si="2632"/>
        <v>0</v>
      </c>
      <c r="AM1222" s="16">
        <f t="shared" si="2676"/>
        <v>0</v>
      </c>
      <c r="AN1222" s="16">
        <f t="shared" si="2676"/>
        <v>0</v>
      </c>
      <c r="AO1222" s="16">
        <f t="shared" si="2676"/>
        <v>0</v>
      </c>
      <c r="AP1222" s="16">
        <f t="shared" si="2617"/>
        <v>0</v>
      </c>
      <c r="AQ1222" s="16">
        <f t="shared" si="2676"/>
        <v>0</v>
      </c>
      <c r="AR1222" s="16"/>
      <c r="AS1222" s="16">
        <f t="shared" si="2618"/>
        <v>0</v>
      </c>
      <c r="AT1222" s="16">
        <f t="shared" si="2676"/>
        <v>0</v>
      </c>
      <c r="AU1222" s="16"/>
      <c r="AV1222" s="16">
        <f t="shared" si="2619"/>
        <v>0</v>
      </c>
      <c r="AW1222" s="16">
        <f t="shared" si="2676"/>
        <v>0</v>
      </c>
      <c r="AX1222" s="16"/>
      <c r="AY1222" s="16">
        <f t="shared" si="2676"/>
        <v>0</v>
      </c>
      <c r="AZ1222" s="35">
        <v>0</v>
      </c>
    </row>
    <row r="1223" spans="1:72" hidden="1" x14ac:dyDescent="0.3">
      <c r="A1223" s="17" t="s">
        <v>1160</v>
      </c>
      <c r="B1223" s="41">
        <v>610</v>
      </c>
      <c r="C1223" s="43"/>
      <c r="D1223" s="43"/>
      <c r="E1223" s="12" t="s">
        <v>409</v>
      </c>
      <c r="F1223" s="16">
        <f t="shared" si="2676"/>
        <v>0</v>
      </c>
      <c r="G1223" s="16">
        <f t="shared" si="2676"/>
        <v>0</v>
      </c>
      <c r="H1223" s="16">
        <f t="shared" si="2676"/>
        <v>0</v>
      </c>
      <c r="I1223" s="16">
        <f t="shared" si="2676"/>
        <v>0</v>
      </c>
      <c r="J1223" s="16">
        <f t="shared" si="2676"/>
        <v>0</v>
      </c>
      <c r="K1223" s="16">
        <f t="shared" si="2676"/>
        <v>0</v>
      </c>
      <c r="L1223" s="16">
        <f t="shared" si="2649"/>
        <v>0</v>
      </c>
      <c r="M1223" s="16">
        <f t="shared" si="2650"/>
        <v>0</v>
      </c>
      <c r="N1223" s="16">
        <f t="shared" si="2651"/>
        <v>0</v>
      </c>
      <c r="O1223" s="16">
        <f t="shared" si="2676"/>
        <v>0</v>
      </c>
      <c r="P1223" s="16">
        <f t="shared" si="2676"/>
        <v>0</v>
      </c>
      <c r="Q1223" s="16">
        <f t="shared" si="2676"/>
        <v>0</v>
      </c>
      <c r="R1223" s="16">
        <f t="shared" si="2621"/>
        <v>0</v>
      </c>
      <c r="S1223" s="16">
        <f t="shared" si="2622"/>
        <v>0</v>
      </c>
      <c r="T1223" s="16">
        <f t="shared" si="2623"/>
        <v>0</v>
      </c>
      <c r="U1223" s="16">
        <f t="shared" si="2676"/>
        <v>0</v>
      </c>
      <c r="V1223" s="16">
        <f t="shared" si="2676"/>
        <v>0</v>
      </c>
      <c r="W1223" s="16">
        <f t="shared" si="2676"/>
        <v>0</v>
      </c>
      <c r="X1223" s="16">
        <f t="shared" si="2624"/>
        <v>0</v>
      </c>
      <c r="Y1223" s="16">
        <f t="shared" si="2625"/>
        <v>0</v>
      </c>
      <c r="Z1223" s="16">
        <f t="shared" si="2626"/>
        <v>0</v>
      </c>
      <c r="AA1223" s="16">
        <f t="shared" si="2676"/>
        <v>0</v>
      </c>
      <c r="AB1223" s="16">
        <f t="shared" si="2676"/>
        <v>0</v>
      </c>
      <c r="AC1223" s="16">
        <f t="shared" si="2676"/>
        <v>0</v>
      </c>
      <c r="AD1223" s="16">
        <f t="shared" si="2627"/>
        <v>0</v>
      </c>
      <c r="AE1223" s="16">
        <f t="shared" si="2628"/>
        <v>0</v>
      </c>
      <c r="AF1223" s="16">
        <f t="shared" si="2629"/>
        <v>0</v>
      </c>
      <c r="AG1223" s="16">
        <f t="shared" si="2676"/>
        <v>0</v>
      </c>
      <c r="AH1223" s="16">
        <f t="shared" si="2676"/>
        <v>0</v>
      </c>
      <c r="AI1223" s="16">
        <f t="shared" si="2676"/>
        <v>0</v>
      </c>
      <c r="AJ1223" s="16">
        <f t="shared" si="2630"/>
        <v>0</v>
      </c>
      <c r="AK1223" s="16">
        <f t="shared" si="2631"/>
        <v>0</v>
      </c>
      <c r="AL1223" s="16">
        <f t="shared" si="2632"/>
        <v>0</v>
      </c>
      <c r="AM1223" s="16">
        <f t="shared" si="2676"/>
        <v>0</v>
      </c>
      <c r="AN1223" s="16">
        <f t="shared" si="2676"/>
        <v>0</v>
      </c>
      <c r="AO1223" s="16">
        <f t="shared" si="2676"/>
        <v>0</v>
      </c>
      <c r="AP1223" s="16">
        <f t="shared" si="2617"/>
        <v>0</v>
      </c>
      <c r="AQ1223" s="16">
        <f t="shared" si="2676"/>
        <v>0</v>
      </c>
      <c r="AR1223" s="16"/>
      <c r="AS1223" s="16">
        <f t="shared" si="2618"/>
        <v>0</v>
      </c>
      <c r="AT1223" s="16">
        <f t="shared" si="2676"/>
        <v>0</v>
      </c>
      <c r="AU1223" s="16"/>
      <c r="AV1223" s="16">
        <f t="shared" si="2619"/>
        <v>0</v>
      </c>
      <c r="AW1223" s="16">
        <f t="shared" si="2676"/>
        <v>0</v>
      </c>
      <c r="AX1223" s="16"/>
      <c r="AY1223" s="16">
        <f t="shared" si="2676"/>
        <v>0</v>
      </c>
      <c r="AZ1223" s="35">
        <v>0</v>
      </c>
    </row>
    <row r="1224" spans="1:72" hidden="1" x14ac:dyDescent="0.3">
      <c r="A1224" s="17" t="s">
        <v>1160</v>
      </c>
      <c r="B1224" s="41">
        <v>610</v>
      </c>
      <c r="C1224" s="43" t="s">
        <v>112</v>
      </c>
      <c r="D1224" s="43" t="s">
        <v>26</v>
      </c>
      <c r="E1224" s="12" t="s">
        <v>367</v>
      </c>
      <c r="F1224" s="16"/>
      <c r="G1224" s="16"/>
      <c r="H1224" s="16"/>
      <c r="I1224" s="16"/>
      <c r="J1224" s="16"/>
      <c r="K1224" s="16"/>
      <c r="L1224" s="16">
        <f t="shared" si="2649"/>
        <v>0</v>
      </c>
      <c r="M1224" s="16">
        <f t="shared" si="2650"/>
        <v>0</v>
      </c>
      <c r="N1224" s="16">
        <f t="shared" si="2651"/>
        <v>0</v>
      </c>
      <c r="O1224" s="16"/>
      <c r="P1224" s="16"/>
      <c r="Q1224" s="16"/>
      <c r="R1224" s="16">
        <f t="shared" si="2621"/>
        <v>0</v>
      </c>
      <c r="S1224" s="16">
        <f t="shared" si="2622"/>
        <v>0</v>
      </c>
      <c r="T1224" s="16">
        <f t="shared" si="2623"/>
        <v>0</v>
      </c>
      <c r="U1224" s="16"/>
      <c r="V1224" s="16"/>
      <c r="W1224" s="16"/>
      <c r="X1224" s="16">
        <f t="shared" si="2624"/>
        <v>0</v>
      </c>
      <c r="Y1224" s="16">
        <f t="shared" si="2625"/>
        <v>0</v>
      </c>
      <c r="Z1224" s="16">
        <f t="shared" si="2626"/>
        <v>0</v>
      </c>
      <c r="AA1224" s="16"/>
      <c r="AB1224" s="16"/>
      <c r="AC1224" s="16"/>
      <c r="AD1224" s="16">
        <f t="shared" si="2627"/>
        <v>0</v>
      </c>
      <c r="AE1224" s="16">
        <f t="shared" si="2628"/>
        <v>0</v>
      </c>
      <c r="AF1224" s="16">
        <f t="shared" si="2629"/>
        <v>0</v>
      </c>
      <c r="AG1224" s="16"/>
      <c r="AH1224" s="16"/>
      <c r="AI1224" s="16"/>
      <c r="AJ1224" s="16">
        <f t="shared" si="2630"/>
        <v>0</v>
      </c>
      <c r="AK1224" s="16">
        <f t="shared" si="2631"/>
        <v>0</v>
      </c>
      <c r="AL1224" s="16">
        <f t="shared" si="2632"/>
        <v>0</v>
      </c>
      <c r="AM1224" s="16"/>
      <c r="AN1224" s="16"/>
      <c r="AO1224" s="16"/>
      <c r="AP1224" s="16">
        <f t="shared" si="2617"/>
        <v>0</v>
      </c>
      <c r="AQ1224" s="16"/>
      <c r="AR1224" s="16"/>
      <c r="AS1224" s="16">
        <f t="shared" si="2618"/>
        <v>0</v>
      </c>
      <c r="AT1224" s="16"/>
      <c r="AU1224" s="16"/>
      <c r="AV1224" s="16">
        <f t="shared" si="2619"/>
        <v>0</v>
      </c>
      <c r="AW1224" s="16"/>
      <c r="AX1224" s="16"/>
      <c r="AY1224" s="16"/>
      <c r="AZ1224" s="35">
        <v>0</v>
      </c>
    </row>
    <row r="1225" spans="1:72" ht="46.8" x14ac:dyDescent="0.3">
      <c r="A1225" s="17" t="s">
        <v>861</v>
      </c>
      <c r="B1225" s="56"/>
      <c r="C1225" s="60"/>
      <c r="D1225" s="60"/>
      <c r="E1225" s="12" t="s">
        <v>863</v>
      </c>
      <c r="F1225" s="16">
        <f t="shared" ref="F1225:K1225" si="2677">F1226</f>
        <v>0</v>
      </c>
      <c r="G1225" s="16">
        <f t="shared" si="2677"/>
        <v>0</v>
      </c>
      <c r="H1225" s="16">
        <f t="shared" si="2677"/>
        <v>0</v>
      </c>
      <c r="I1225" s="16">
        <f t="shared" si="2677"/>
        <v>0</v>
      </c>
      <c r="J1225" s="16">
        <f t="shared" si="2677"/>
        <v>0</v>
      </c>
      <c r="K1225" s="16">
        <f t="shared" si="2677"/>
        <v>0</v>
      </c>
      <c r="L1225" s="16">
        <f t="shared" si="2649"/>
        <v>0</v>
      </c>
      <c r="M1225" s="16">
        <f t="shared" si="2650"/>
        <v>0</v>
      </c>
      <c r="N1225" s="16">
        <f t="shared" si="2651"/>
        <v>0</v>
      </c>
      <c r="O1225" s="16">
        <f>O1226+O1230</f>
        <v>79675.737999999998</v>
      </c>
      <c r="P1225" s="16">
        <f t="shared" ref="P1225:AY1225" si="2678">P1226+P1230</f>
        <v>51640.409</v>
      </c>
      <c r="Q1225" s="16">
        <f t="shared" si="2678"/>
        <v>35000</v>
      </c>
      <c r="R1225" s="16">
        <f t="shared" si="2621"/>
        <v>79675.737999999998</v>
      </c>
      <c r="S1225" s="16">
        <f t="shared" si="2622"/>
        <v>51640.409</v>
      </c>
      <c r="T1225" s="16">
        <f t="shared" si="2623"/>
        <v>35000</v>
      </c>
      <c r="U1225" s="16">
        <f t="shared" ref="U1225:W1225" si="2679">U1226+U1230</f>
        <v>0</v>
      </c>
      <c r="V1225" s="16">
        <f t="shared" si="2679"/>
        <v>0</v>
      </c>
      <c r="W1225" s="16">
        <f t="shared" si="2679"/>
        <v>0</v>
      </c>
      <c r="X1225" s="16">
        <f t="shared" si="2624"/>
        <v>79675.737999999998</v>
      </c>
      <c r="Y1225" s="16">
        <f t="shared" si="2625"/>
        <v>51640.409</v>
      </c>
      <c r="Z1225" s="16">
        <f t="shared" si="2626"/>
        <v>35000</v>
      </c>
      <c r="AA1225" s="16">
        <f t="shared" ref="AA1225:AC1225" si="2680">AA1226+AA1230</f>
        <v>0</v>
      </c>
      <c r="AB1225" s="16">
        <f t="shared" si="2680"/>
        <v>0</v>
      </c>
      <c r="AC1225" s="16">
        <f t="shared" si="2680"/>
        <v>0</v>
      </c>
      <c r="AD1225" s="16">
        <f t="shared" si="2627"/>
        <v>79675.737999999998</v>
      </c>
      <c r="AE1225" s="16">
        <f t="shared" si="2628"/>
        <v>51640.409</v>
      </c>
      <c r="AF1225" s="16">
        <f t="shared" si="2629"/>
        <v>35000</v>
      </c>
      <c r="AG1225" s="16">
        <f t="shared" ref="AG1225:AI1225" si="2681">AG1226+AG1230</f>
        <v>0</v>
      </c>
      <c r="AH1225" s="16">
        <f t="shared" si="2681"/>
        <v>0</v>
      </c>
      <c r="AI1225" s="16">
        <f t="shared" si="2681"/>
        <v>0</v>
      </c>
      <c r="AJ1225" s="16">
        <f t="shared" si="2630"/>
        <v>79675.737999999998</v>
      </c>
      <c r="AK1225" s="16">
        <f t="shared" si="2631"/>
        <v>51640.409</v>
      </c>
      <c r="AL1225" s="16">
        <f t="shared" si="2632"/>
        <v>35000</v>
      </c>
      <c r="AM1225" s="16">
        <f t="shared" ref="AM1225:AO1225" si="2682">AM1226+AM1230</f>
        <v>16640.409</v>
      </c>
      <c r="AN1225" s="16">
        <f t="shared" si="2682"/>
        <v>-16640.409</v>
      </c>
      <c r="AO1225" s="16">
        <f t="shared" si="2682"/>
        <v>0</v>
      </c>
      <c r="AP1225" s="16">
        <f t="shared" si="2617"/>
        <v>96316.146999999997</v>
      </c>
      <c r="AQ1225" s="16">
        <f t="shared" ref="AQ1225" si="2683">AQ1226+AQ1230</f>
        <v>0</v>
      </c>
      <c r="AR1225" s="16">
        <f t="shared" ref="AR1225:AR1288" si="2684">AP1225+AQ1225</f>
        <v>96316.146999999997</v>
      </c>
      <c r="AS1225" s="16">
        <f t="shared" si="2618"/>
        <v>35000</v>
      </c>
      <c r="AT1225" s="16">
        <f t="shared" ref="AT1225" si="2685">AT1226+AT1230</f>
        <v>0</v>
      </c>
      <c r="AU1225" s="16">
        <f t="shared" ref="AU1225:AU1288" si="2686">AS1225+AT1225</f>
        <v>35000</v>
      </c>
      <c r="AV1225" s="16">
        <f t="shared" si="2619"/>
        <v>35000</v>
      </c>
      <c r="AW1225" s="16">
        <f t="shared" ref="AW1225" si="2687">AW1226+AW1230</f>
        <v>0</v>
      </c>
      <c r="AX1225" s="16">
        <f t="shared" ref="AX1225:AX1288" si="2688">AV1225+AW1225</f>
        <v>35000</v>
      </c>
      <c r="AY1225" s="16">
        <f t="shared" si="2678"/>
        <v>0</v>
      </c>
      <c r="AZ1225" s="35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  <c r="BP1225" s="2"/>
      <c r="BQ1225" s="2"/>
      <c r="BR1225" s="2"/>
      <c r="BS1225" s="2"/>
      <c r="BT1225" s="2"/>
    </row>
    <row r="1226" spans="1:72" x14ac:dyDescent="0.3">
      <c r="A1226" s="17" t="s">
        <v>862</v>
      </c>
      <c r="B1226" s="56"/>
      <c r="C1226" s="60"/>
      <c r="D1226" s="60"/>
      <c r="E1226" s="12" t="s">
        <v>864</v>
      </c>
      <c r="F1226" s="16">
        <f t="shared" ref="F1226:AY1228" si="2689">F1227</f>
        <v>0</v>
      </c>
      <c r="G1226" s="16">
        <f t="shared" si="2689"/>
        <v>0</v>
      </c>
      <c r="H1226" s="16">
        <f t="shared" si="2689"/>
        <v>0</v>
      </c>
      <c r="I1226" s="16">
        <f t="shared" si="2689"/>
        <v>0</v>
      </c>
      <c r="J1226" s="16">
        <f t="shared" si="2689"/>
        <v>0</v>
      </c>
      <c r="K1226" s="16">
        <f t="shared" si="2689"/>
        <v>0</v>
      </c>
      <c r="L1226" s="16">
        <f t="shared" si="2649"/>
        <v>0</v>
      </c>
      <c r="M1226" s="16">
        <f t="shared" si="2650"/>
        <v>0</v>
      </c>
      <c r="N1226" s="16">
        <f t="shared" si="2651"/>
        <v>0</v>
      </c>
      <c r="O1226" s="16">
        <f t="shared" si="2689"/>
        <v>40000</v>
      </c>
      <c r="P1226" s="16">
        <f t="shared" si="2689"/>
        <v>35000</v>
      </c>
      <c r="Q1226" s="16">
        <f t="shared" si="2689"/>
        <v>35000</v>
      </c>
      <c r="R1226" s="16">
        <f t="shared" si="2621"/>
        <v>40000</v>
      </c>
      <c r="S1226" s="16">
        <f t="shared" si="2622"/>
        <v>35000</v>
      </c>
      <c r="T1226" s="16">
        <f t="shared" si="2623"/>
        <v>35000</v>
      </c>
      <c r="U1226" s="16">
        <f t="shared" si="2689"/>
        <v>0</v>
      </c>
      <c r="V1226" s="16">
        <f t="shared" si="2689"/>
        <v>0</v>
      </c>
      <c r="W1226" s="16">
        <f t="shared" si="2689"/>
        <v>0</v>
      </c>
      <c r="X1226" s="16">
        <f t="shared" si="2624"/>
        <v>40000</v>
      </c>
      <c r="Y1226" s="16">
        <f t="shared" si="2625"/>
        <v>35000</v>
      </c>
      <c r="Z1226" s="16">
        <f t="shared" si="2626"/>
        <v>35000</v>
      </c>
      <c r="AA1226" s="16">
        <f t="shared" si="2689"/>
        <v>0</v>
      </c>
      <c r="AB1226" s="16">
        <f t="shared" si="2689"/>
        <v>0</v>
      </c>
      <c r="AC1226" s="16">
        <f t="shared" si="2689"/>
        <v>0</v>
      </c>
      <c r="AD1226" s="16">
        <f t="shared" si="2627"/>
        <v>40000</v>
      </c>
      <c r="AE1226" s="16">
        <f t="shared" si="2628"/>
        <v>35000</v>
      </c>
      <c r="AF1226" s="16">
        <f t="shared" si="2629"/>
        <v>35000</v>
      </c>
      <c r="AG1226" s="16">
        <f t="shared" si="2689"/>
        <v>0</v>
      </c>
      <c r="AH1226" s="16">
        <f t="shared" si="2689"/>
        <v>0</v>
      </c>
      <c r="AI1226" s="16">
        <f t="shared" si="2689"/>
        <v>0</v>
      </c>
      <c r="AJ1226" s="16">
        <f t="shared" si="2630"/>
        <v>40000</v>
      </c>
      <c r="AK1226" s="16">
        <f t="shared" si="2631"/>
        <v>35000</v>
      </c>
      <c r="AL1226" s="16">
        <f t="shared" si="2632"/>
        <v>35000</v>
      </c>
      <c r="AM1226" s="16">
        <f t="shared" si="2689"/>
        <v>0</v>
      </c>
      <c r="AN1226" s="16">
        <f t="shared" si="2689"/>
        <v>0</v>
      </c>
      <c r="AO1226" s="16">
        <f t="shared" si="2689"/>
        <v>0</v>
      </c>
      <c r="AP1226" s="16">
        <f t="shared" si="2617"/>
        <v>40000</v>
      </c>
      <c r="AQ1226" s="16">
        <f t="shared" si="2689"/>
        <v>0</v>
      </c>
      <c r="AR1226" s="16">
        <f t="shared" si="2684"/>
        <v>40000</v>
      </c>
      <c r="AS1226" s="16">
        <f t="shared" si="2618"/>
        <v>35000</v>
      </c>
      <c r="AT1226" s="16">
        <f t="shared" si="2689"/>
        <v>0</v>
      </c>
      <c r="AU1226" s="16">
        <f t="shared" si="2686"/>
        <v>35000</v>
      </c>
      <c r="AV1226" s="16">
        <f t="shared" si="2619"/>
        <v>35000</v>
      </c>
      <c r="AW1226" s="16">
        <f t="shared" si="2689"/>
        <v>0</v>
      </c>
      <c r="AX1226" s="16">
        <f t="shared" si="2688"/>
        <v>35000</v>
      </c>
      <c r="AY1226" s="16">
        <f t="shared" si="2689"/>
        <v>0</v>
      </c>
      <c r="AZ1226" s="35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  <c r="BP1226" s="2"/>
      <c r="BQ1226" s="2"/>
      <c r="BR1226" s="2"/>
      <c r="BS1226" s="2"/>
      <c r="BT1226" s="2"/>
    </row>
    <row r="1227" spans="1:72" ht="31.2" x14ac:dyDescent="0.3">
      <c r="A1227" s="17" t="s">
        <v>862</v>
      </c>
      <c r="B1227" s="56">
        <v>200</v>
      </c>
      <c r="C1227" s="60"/>
      <c r="D1227" s="60"/>
      <c r="E1227" s="12" t="s">
        <v>392</v>
      </c>
      <c r="F1227" s="16">
        <f t="shared" si="2689"/>
        <v>0</v>
      </c>
      <c r="G1227" s="16">
        <f t="shared" si="2689"/>
        <v>0</v>
      </c>
      <c r="H1227" s="16">
        <f t="shared" si="2689"/>
        <v>0</v>
      </c>
      <c r="I1227" s="16">
        <f t="shared" si="2689"/>
        <v>0</v>
      </c>
      <c r="J1227" s="16">
        <f t="shared" si="2689"/>
        <v>0</v>
      </c>
      <c r="K1227" s="16">
        <f t="shared" si="2689"/>
        <v>0</v>
      </c>
      <c r="L1227" s="16">
        <f t="shared" si="2649"/>
        <v>0</v>
      </c>
      <c r="M1227" s="16">
        <f t="shared" si="2650"/>
        <v>0</v>
      </c>
      <c r="N1227" s="16">
        <f t="shared" si="2651"/>
        <v>0</v>
      </c>
      <c r="O1227" s="16">
        <f t="shared" si="2689"/>
        <v>40000</v>
      </c>
      <c r="P1227" s="16">
        <f t="shared" si="2689"/>
        <v>35000</v>
      </c>
      <c r="Q1227" s="16">
        <f t="shared" si="2689"/>
        <v>35000</v>
      </c>
      <c r="R1227" s="16">
        <f t="shared" si="2621"/>
        <v>40000</v>
      </c>
      <c r="S1227" s="16">
        <f t="shared" si="2622"/>
        <v>35000</v>
      </c>
      <c r="T1227" s="16">
        <f t="shared" si="2623"/>
        <v>35000</v>
      </c>
      <c r="U1227" s="16">
        <f t="shared" si="2689"/>
        <v>0</v>
      </c>
      <c r="V1227" s="16">
        <f t="shared" si="2689"/>
        <v>0</v>
      </c>
      <c r="W1227" s="16">
        <f t="shared" si="2689"/>
        <v>0</v>
      </c>
      <c r="X1227" s="16">
        <f t="shared" si="2624"/>
        <v>40000</v>
      </c>
      <c r="Y1227" s="16">
        <f t="shared" si="2625"/>
        <v>35000</v>
      </c>
      <c r="Z1227" s="16">
        <f t="shared" si="2626"/>
        <v>35000</v>
      </c>
      <c r="AA1227" s="16">
        <f t="shared" si="2689"/>
        <v>0</v>
      </c>
      <c r="AB1227" s="16">
        <f t="shared" si="2689"/>
        <v>0</v>
      </c>
      <c r="AC1227" s="16">
        <f t="shared" si="2689"/>
        <v>0</v>
      </c>
      <c r="AD1227" s="16">
        <f t="shared" si="2627"/>
        <v>40000</v>
      </c>
      <c r="AE1227" s="16">
        <f t="shared" si="2628"/>
        <v>35000</v>
      </c>
      <c r="AF1227" s="16">
        <f t="shared" si="2629"/>
        <v>35000</v>
      </c>
      <c r="AG1227" s="16">
        <f t="shared" si="2689"/>
        <v>0</v>
      </c>
      <c r="AH1227" s="16">
        <f t="shared" si="2689"/>
        <v>0</v>
      </c>
      <c r="AI1227" s="16">
        <f t="shared" si="2689"/>
        <v>0</v>
      </c>
      <c r="AJ1227" s="16">
        <f t="shared" si="2630"/>
        <v>40000</v>
      </c>
      <c r="AK1227" s="16">
        <f t="shared" si="2631"/>
        <v>35000</v>
      </c>
      <c r="AL1227" s="16">
        <f t="shared" si="2632"/>
        <v>35000</v>
      </c>
      <c r="AM1227" s="16">
        <f t="shared" si="2689"/>
        <v>0</v>
      </c>
      <c r="AN1227" s="16">
        <f t="shared" si="2689"/>
        <v>0</v>
      </c>
      <c r="AO1227" s="16">
        <f t="shared" si="2689"/>
        <v>0</v>
      </c>
      <c r="AP1227" s="16">
        <f t="shared" si="2617"/>
        <v>40000</v>
      </c>
      <c r="AQ1227" s="16">
        <f t="shared" si="2689"/>
        <v>0</v>
      </c>
      <c r="AR1227" s="16">
        <f t="shared" si="2684"/>
        <v>40000</v>
      </c>
      <c r="AS1227" s="16">
        <f t="shared" si="2618"/>
        <v>35000</v>
      </c>
      <c r="AT1227" s="16">
        <f t="shared" si="2689"/>
        <v>0</v>
      </c>
      <c r="AU1227" s="16">
        <f t="shared" si="2686"/>
        <v>35000</v>
      </c>
      <c r="AV1227" s="16">
        <f t="shared" si="2619"/>
        <v>35000</v>
      </c>
      <c r="AW1227" s="16">
        <f t="shared" si="2689"/>
        <v>0</v>
      </c>
      <c r="AX1227" s="16">
        <f t="shared" si="2688"/>
        <v>35000</v>
      </c>
      <c r="AY1227" s="16">
        <f t="shared" si="2689"/>
        <v>0</v>
      </c>
      <c r="AZ1227" s="35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  <c r="BO1227" s="2"/>
      <c r="BP1227" s="2"/>
      <c r="BQ1227" s="2"/>
      <c r="BR1227" s="2"/>
      <c r="BS1227" s="2"/>
      <c r="BT1227" s="2"/>
    </row>
    <row r="1228" spans="1:72" ht="46.8" x14ac:dyDescent="0.3">
      <c r="A1228" s="17" t="s">
        <v>862</v>
      </c>
      <c r="B1228" s="56">
        <v>240</v>
      </c>
      <c r="C1228" s="60"/>
      <c r="D1228" s="60"/>
      <c r="E1228" s="12" t="s">
        <v>400</v>
      </c>
      <c r="F1228" s="16">
        <f t="shared" si="2689"/>
        <v>0</v>
      </c>
      <c r="G1228" s="16">
        <f t="shared" si="2689"/>
        <v>0</v>
      </c>
      <c r="H1228" s="16">
        <f t="shared" si="2689"/>
        <v>0</v>
      </c>
      <c r="I1228" s="16">
        <f t="shared" si="2689"/>
        <v>0</v>
      </c>
      <c r="J1228" s="16">
        <f t="shared" si="2689"/>
        <v>0</v>
      </c>
      <c r="K1228" s="16">
        <f t="shared" si="2689"/>
        <v>0</v>
      </c>
      <c r="L1228" s="16">
        <f t="shared" si="2649"/>
        <v>0</v>
      </c>
      <c r="M1228" s="16">
        <f t="shared" si="2650"/>
        <v>0</v>
      </c>
      <c r="N1228" s="16">
        <f t="shared" si="2651"/>
        <v>0</v>
      </c>
      <c r="O1228" s="16">
        <f t="shared" si="2689"/>
        <v>40000</v>
      </c>
      <c r="P1228" s="16">
        <f t="shared" si="2689"/>
        <v>35000</v>
      </c>
      <c r="Q1228" s="16">
        <f t="shared" si="2689"/>
        <v>35000</v>
      </c>
      <c r="R1228" s="16">
        <f t="shared" si="2621"/>
        <v>40000</v>
      </c>
      <c r="S1228" s="16">
        <f t="shared" si="2622"/>
        <v>35000</v>
      </c>
      <c r="T1228" s="16">
        <f t="shared" si="2623"/>
        <v>35000</v>
      </c>
      <c r="U1228" s="16">
        <f t="shared" si="2689"/>
        <v>0</v>
      </c>
      <c r="V1228" s="16">
        <f t="shared" si="2689"/>
        <v>0</v>
      </c>
      <c r="W1228" s="16">
        <f t="shared" si="2689"/>
        <v>0</v>
      </c>
      <c r="X1228" s="16">
        <f t="shared" si="2624"/>
        <v>40000</v>
      </c>
      <c r="Y1228" s="16">
        <f t="shared" si="2625"/>
        <v>35000</v>
      </c>
      <c r="Z1228" s="16">
        <f t="shared" si="2626"/>
        <v>35000</v>
      </c>
      <c r="AA1228" s="16">
        <f t="shared" si="2689"/>
        <v>0</v>
      </c>
      <c r="AB1228" s="16">
        <f t="shared" si="2689"/>
        <v>0</v>
      </c>
      <c r="AC1228" s="16">
        <f t="shared" si="2689"/>
        <v>0</v>
      </c>
      <c r="AD1228" s="16">
        <f t="shared" si="2627"/>
        <v>40000</v>
      </c>
      <c r="AE1228" s="16">
        <f t="shared" si="2628"/>
        <v>35000</v>
      </c>
      <c r="AF1228" s="16">
        <f t="shared" si="2629"/>
        <v>35000</v>
      </c>
      <c r="AG1228" s="16">
        <f t="shared" si="2689"/>
        <v>0</v>
      </c>
      <c r="AH1228" s="16">
        <f t="shared" si="2689"/>
        <v>0</v>
      </c>
      <c r="AI1228" s="16">
        <f t="shared" si="2689"/>
        <v>0</v>
      </c>
      <c r="AJ1228" s="16">
        <f t="shared" si="2630"/>
        <v>40000</v>
      </c>
      <c r="AK1228" s="16">
        <f t="shared" si="2631"/>
        <v>35000</v>
      </c>
      <c r="AL1228" s="16">
        <f t="shared" si="2632"/>
        <v>35000</v>
      </c>
      <c r="AM1228" s="16">
        <f t="shared" si="2689"/>
        <v>0</v>
      </c>
      <c r="AN1228" s="16">
        <f t="shared" si="2689"/>
        <v>0</v>
      </c>
      <c r="AO1228" s="16">
        <f t="shared" si="2689"/>
        <v>0</v>
      </c>
      <c r="AP1228" s="16">
        <f t="shared" si="2617"/>
        <v>40000</v>
      </c>
      <c r="AQ1228" s="16">
        <f t="shared" si="2689"/>
        <v>0</v>
      </c>
      <c r="AR1228" s="16">
        <f t="shared" si="2684"/>
        <v>40000</v>
      </c>
      <c r="AS1228" s="16">
        <f t="shared" si="2618"/>
        <v>35000</v>
      </c>
      <c r="AT1228" s="16">
        <f t="shared" si="2689"/>
        <v>0</v>
      </c>
      <c r="AU1228" s="16">
        <f t="shared" si="2686"/>
        <v>35000</v>
      </c>
      <c r="AV1228" s="16">
        <f t="shared" si="2619"/>
        <v>35000</v>
      </c>
      <c r="AW1228" s="16">
        <f t="shared" si="2689"/>
        <v>0</v>
      </c>
      <c r="AX1228" s="16">
        <f t="shared" si="2688"/>
        <v>35000</v>
      </c>
      <c r="AY1228" s="16">
        <f t="shared" si="2689"/>
        <v>0</v>
      </c>
      <c r="AZ1228" s="35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  <c r="BP1228" s="2"/>
      <c r="BQ1228" s="2"/>
      <c r="BR1228" s="2"/>
      <c r="BS1228" s="2"/>
      <c r="BT1228" s="2"/>
    </row>
    <row r="1229" spans="1:72" x14ac:dyDescent="0.3">
      <c r="A1229" s="17" t="s">
        <v>862</v>
      </c>
      <c r="B1229" s="56">
        <v>240</v>
      </c>
      <c r="C1229" s="60" t="s">
        <v>159</v>
      </c>
      <c r="D1229" s="60" t="s">
        <v>17</v>
      </c>
      <c r="E1229" s="12" t="s">
        <v>371</v>
      </c>
      <c r="F1229" s="16"/>
      <c r="G1229" s="16"/>
      <c r="H1229" s="16"/>
      <c r="I1229" s="16"/>
      <c r="J1229" s="16"/>
      <c r="K1229" s="16"/>
      <c r="L1229" s="16">
        <f t="shared" si="2649"/>
        <v>0</v>
      </c>
      <c r="M1229" s="16">
        <f t="shared" si="2650"/>
        <v>0</v>
      </c>
      <c r="N1229" s="16">
        <f t="shared" si="2651"/>
        <v>0</v>
      </c>
      <c r="O1229" s="16">
        <v>40000</v>
      </c>
      <c r="P1229" s="16">
        <v>35000</v>
      </c>
      <c r="Q1229" s="16">
        <v>35000</v>
      </c>
      <c r="R1229" s="16">
        <f t="shared" si="2621"/>
        <v>40000</v>
      </c>
      <c r="S1229" s="16">
        <f t="shared" si="2622"/>
        <v>35000</v>
      </c>
      <c r="T1229" s="16">
        <f t="shared" si="2623"/>
        <v>35000</v>
      </c>
      <c r="U1229" s="16"/>
      <c r="V1229" s="16"/>
      <c r="W1229" s="16"/>
      <c r="X1229" s="16">
        <f t="shared" si="2624"/>
        <v>40000</v>
      </c>
      <c r="Y1229" s="16">
        <f t="shared" si="2625"/>
        <v>35000</v>
      </c>
      <c r="Z1229" s="16">
        <f t="shared" si="2626"/>
        <v>35000</v>
      </c>
      <c r="AA1229" s="16"/>
      <c r="AB1229" s="16"/>
      <c r="AC1229" s="16"/>
      <c r="AD1229" s="16">
        <f t="shared" si="2627"/>
        <v>40000</v>
      </c>
      <c r="AE1229" s="16">
        <f t="shared" si="2628"/>
        <v>35000</v>
      </c>
      <c r="AF1229" s="16">
        <f t="shared" si="2629"/>
        <v>35000</v>
      </c>
      <c r="AG1229" s="16"/>
      <c r="AH1229" s="16"/>
      <c r="AI1229" s="16"/>
      <c r="AJ1229" s="16">
        <f t="shared" si="2630"/>
        <v>40000</v>
      </c>
      <c r="AK1229" s="16">
        <f t="shared" si="2631"/>
        <v>35000</v>
      </c>
      <c r="AL1229" s="16">
        <f t="shared" si="2632"/>
        <v>35000</v>
      </c>
      <c r="AM1229" s="16"/>
      <c r="AN1229" s="16"/>
      <c r="AO1229" s="16"/>
      <c r="AP1229" s="16">
        <f t="shared" si="2617"/>
        <v>40000</v>
      </c>
      <c r="AQ1229" s="16"/>
      <c r="AR1229" s="16">
        <f t="shared" si="2684"/>
        <v>40000</v>
      </c>
      <c r="AS1229" s="16">
        <f t="shared" si="2618"/>
        <v>35000</v>
      </c>
      <c r="AT1229" s="16"/>
      <c r="AU1229" s="16">
        <f t="shared" si="2686"/>
        <v>35000</v>
      </c>
      <c r="AV1229" s="16">
        <f t="shared" si="2619"/>
        <v>35000</v>
      </c>
      <c r="AW1229" s="16"/>
      <c r="AX1229" s="16">
        <f t="shared" si="2688"/>
        <v>35000</v>
      </c>
      <c r="AY1229" s="16"/>
      <c r="AZ1229" s="35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  <c r="BO1229" s="2"/>
      <c r="BP1229" s="2"/>
      <c r="BQ1229" s="2"/>
      <c r="BR1229" s="2"/>
      <c r="BS1229" s="2"/>
      <c r="BT1229" s="2"/>
    </row>
    <row r="1230" spans="1:72" x14ac:dyDescent="0.3">
      <c r="A1230" s="17" t="s">
        <v>1369</v>
      </c>
      <c r="B1230" s="56"/>
      <c r="C1230" s="60"/>
      <c r="D1230" s="60"/>
      <c r="E1230" s="12" t="s">
        <v>860</v>
      </c>
      <c r="F1230" s="16"/>
      <c r="G1230" s="16"/>
      <c r="H1230" s="16"/>
      <c r="I1230" s="16"/>
      <c r="J1230" s="16"/>
      <c r="K1230" s="16"/>
      <c r="L1230" s="16"/>
      <c r="M1230" s="16"/>
      <c r="N1230" s="16"/>
      <c r="O1230" s="16">
        <f>O1231</f>
        <v>39675.737999999998</v>
      </c>
      <c r="P1230" s="16">
        <f t="shared" ref="P1230:AY1232" si="2690">P1231</f>
        <v>16640.409</v>
      </c>
      <c r="Q1230" s="16">
        <f t="shared" si="2690"/>
        <v>0</v>
      </c>
      <c r="R1230" s="16">
        <f t="shared" si="2621"/>
        <v>39675.737999999998</v>
      </c>
      <c r="S1230" s="16">
        <f t="shared" si="2622"/>
        <v>16640.409</v>
      </c>
      <c r="T1230" s="16">
        <f t="shared" si="2623"/>
        <v>0</v>
      </c>
      <c r="U1230" s="16">
        <f t="shared" si="2690"/>
        <v>0</v>
      </c>
      <c r="V1230" s="16">
        <f t="shared" si="2690"/>
        <v>0</v>
      </c>
      <c r="W1230" s="16">
        <f t="shared" si="2690"/>
        <v>0</v>
      </c>
      <c r="X1230" s="16">
        <f t="shared" si="2624"/>
        <v>39675.737999999998</v>
      </c>
      <c r="Y1230" s="16">
        <f t="shared" si="2625"/>
        <v>16640.409</v>
      </c>
      <c r="Z1230" s="16">
        <f t="shared" si="2626"/>
        <v>0</v>
      </c>
      <c r="AA1230" s="16">
        <f t="shared" si="2690"/>
        <v>0</v>
      </c>
      <c r="AB1230" s="16">
        <f t="shared" si="2690"/>
        <v>0</v>
      </c>
      <c r="AC1230" s="16">
        <f t="shared" si="2690"/>
        <v>0</v>
      </c>
      <c r="AD1230" s="16">
        <f t="shared" si="2627"/>
        <v>39675.737999999998</v>
      </c>
      <c r="AE1230" s="16">
        <f t="shared" si="2628"/>
        <v>16640.409</v>
      </c>
      <c r="AF1230" s="16">
        <f t="shared" si="2629"/>
        <v>0</v>
      </c>
      <c r="AG1230" s="16">
        <f t="shared" si="2690"/>
        <v>0</v>
      </c>
      <c r="AH1230" s="16">
        <f t="shared" si="2690"/>
        <v>0</v>
      </c>
      <c r="AI1230" s="16">
        <f t="shared" si="2690"/>
        <v>0</v>
      </c>
      <c r="AJ1230" s="16">
        <f t="shared" si="2630"/>
        <v>39675.737999999998</v>
      </c>
      <c r="AK1230" s="16">
        <f t="shared" si="2631"/>
        <v>16640.409</v>
      </c>
      <c r="AL1230" s="16">
        <f t="shared" si="2632"/>
        <v>0</v>
      </c>
      <c r="AM1230" s="16">
        <f t="shared" si="2690"/>
        <v>16640.409</v>
      </c>
      <c r="AN1230" s="16">
        <f t="shared" si="2690"/>
        <v>-16640.409</v>
      </c>
      <c r="AO1230" s="16">
        <f t="shared" si="2690"/>
        <v>0</v>
      </c>
      <c r="AP1230" s="16">
        <f t="shared" si="2617"/>
        <v>56316.146999999997</v>
      </c>
      <c r="AQ1230" s="16">
        <f t="shared" si="2690"/>
        <v>0</v>
      </c>
      <c r="AR1230" s="16">
        <f t="shared" si="2684"/>
        <v>56316.146999999997</v>
      </c>
      <c r="AS1230" s="16">
        <f t="shared" si="2618"/>
        <v>0</v>
      </c>
      <c r="AT1230" s="16">
        <f t="shared" si="2690"/>
        <v>0</v>
      </c>
      <c r="AU1230" s="16">
        <f t="shared" si="2686"/>
        <v>0</v>
      </c>
      <c r="AV1230" s="16">
        <f t="shared" si="2619"/>
        <v>0</v>
      </c>
      <c r="AW1230" s="16">
        <f t="shared" si="2690"/>
        <v>0</v>
      </c>
      <c r="AX1230" s="16">
        <f t="shared" si="2688"/>
        <v>0</v>
      </c>
      <c r="AY1230" s="16">
        <f t="shared" si="2690"/>
        <v>0</v>
      </c>
      <c r="AZ1230" s="35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  <c r="BP1230" s="2"/>
      <c r="BQ1230" s="2"/>
      <c r="BR1230" s="2"/>
      <c r="BS1230" s="2"/>
      <c r="BT1230" s="2"/>
    </row>
    <row r="1231" spans="1:72" ht="31.2" x14ac:dyDescent="0.3">
      <c r="A1231" s="17" t="s">
        <v>1369</v>
      </c>
      <c r="B1231" s="56">
        <v>200</v>
      </c>
      <c r="C1231" s="60"/>
      <c r="D1231" s="60"/>
      <c r="E1231" s="12" t="s">
        <v>392</v>
      </c>
      <c r="F1231" s="16"/>
      <c r="G1231" s="16"/>
      <c r="H1231" s="16"/>
      <c r="I1231" s="16"/>
      <c r="J1231" s="16"/>
      <c r="K1231" s="16"/>
      <c r="L1231" s="16"/>
      <c r="M1231" s="16"/>
      <c r="N1231" s="16"/>
      <c r="O1231" s="16">
        <f>O1232</f>
        <v>39675.737999999998</v>
      </c>
      <c r="P1231" s="16">
        <f t="shared" si="2690"/>
        <v>16640.409</v>
      </c>
      <c r="Q1231" s="16">
        <f t="shared" si="2690"/>
        <v>0</v>
      </c>
      <c r="R1231" s="16">
        <f t="shared" si="2621"/>
        <v>39675.737999999998</v>
      </c>
      <c r="S1231" s="16">
        <f t="shared" si="2622"/>
        <v>16640.409</v>
      </c>
      <c r="T1231" s="16">
        <f t="shared" si="2623"/>
        <v>0</v>
      </c>
      <c r="U1231" s="16">
        <f t="shared" si="2690"/>
        <v>0</v>
      </c>
      <c r="V1231" s="16">
        <f t="shared" si="2690"/>
        <v>0</v>
      </c>
      <c r="W1231" s="16">
        <f t="shared" si="2690"/>
        <v>0</v>
      </c>
      <c r="X1231" s="16">
        <f t="shared" si="2624"/>
        <v>39675.737999999998</v>
      </c>
      <c r="Y1231" s="16">
        <f t="shared" si="2625"/>
        <v>16640.409</v>
      </c>
      <c r="Z1231" s="16">
        <f t="shared" si="2626"/>
        <v>0</v>
      </c>
      <c r="AA1231" s="16">
        <f t="shared" si="2690"/>
        <v>0</v>
      </c>
      <c r="AB1231" s="16">
        <f t="shared" si="2690"/>
        <v>0</v>
      </c>
      <c r="AC1231" s="16">
        <f t="shared" si="2690"/>
        <v>0</v>
      </c>
      <c r="AD1231" s="16">
        <f t="shared" si="2627"/>
        <v>39675.737999999998</v>
      </c>
      <c r="AE1231" s="16">
        <f t="shared" si="2628"/>
        <v>16640.409</v>
      </c>
      <c r="AF1231" s="16">
        <f t="shared" si="2629"/>
        <v>0</v>
      </c>
      <c r="AG1231" s="16">
        <f t="shared" si="2690"/>
        <v>0</v>
      </c>
      <c r="AH1231" s="16">
        <f t="shared" si="2690"/>
        <v>0</v>
      </c>
      <c r="AI1231" s="16">
        <f t="shared" si="2690"/>
        <v>0</v>
      </c>
      <c r="AJ1231" s="16">
        <f t="shared" si="2630"/>
        <v>39675.737999999998</v>
      </c>
      <c r="AK1231" s="16">
        <f t="shared" si="2631"/>
        <v>16640.409</v>
      </c>
      <c r="AL1231" s="16">
        <f t="shared" si="2632"/>
        <v>0</v>
      </c>
      <c r="AM1231" s="16">
        <f t="shared" si="2690"/>
        <v>16640.409</v>
      </c>
      <c r="AN1231" s="16">
        <f t="shared" si="2690"/>
        <v>-16640.409</v>
      </c>
      <c r="AO1231" s="16">
        <f t="shared" si="2690"/>
        <v>0</v>
      </c>
      <c r="AP1231" s="16">
        <f t="shared" si="2617"/>
        <v>56316.146999999997</v>
      </c>
      <c r="AQ1231" s="16">
        <f t="shared" si="2690"/>
        <v>0</v>
      </c>
      <c r="AR1231" s="16">
        <f t="shared" si="2684"/>
        <v>56316.146999999997</v>
      </c>
      <c r="AS1231" s="16">
        <f t="shared" si="2618"/>
        <v>0</v>
      </c>
      <c r="AT1231" s="16">
        <f t="shared" si="2690"/>
        <v>0</v>
      </c>
      <c r="AU1231" s="16">
        <f t="shared" si="2686"/>
        <v>0</v>
      </c>
      <c r="AV1231" s="16">
        <f t="shared" si="2619"/>
        <v>0</v>
      </c>
      <c r="AW1231" s="16">
        <f t="shared" si="2690"/>
        <v>0</v>
      </c>
      <c r="AX1231" s="16">
        <f t="shared" si="2688"/>
        <v>0</v>
      </c>
      <c r="AY1231" s="16">
        <f t="shared" si="2690"/>
        <v>0</v>
      </c>
      <c r="AZ1231" s="35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  <c r="BO1231" s="2"/>
      <c r="BP1231" s="2"/>
      <c r="BQ1231" s="2"/>
      <c r="BR1231" s="2"/>
      <c r="BS1231" s="2"/>
      <c r="BT1231" s="2"/>
    </row>
    <row r="1232" spans="1:72" ht="46.8" x14ac:dyDescent="0.3">
      <c r="A1232" s="17" t="s">
        <v>1369</v>
      </c>
      <c r="B1232" s="56">
        <v>240</v>
      </c>
      <c r="C1232" s="60"/>
      <c r="D1232" s="60"/>
      <c r="E1232" s="12" t="s">
        <v>400</v>
      </c>
      <c r="F1232" s="16"/>
      <c r="G1232" s="16"/>
      <c r="H1232" s="16"/>
      <c r="I1232" s="16"/>
      <c r="J1232" s="16"/>
      <c r="K1232" s="16"/>
      <c r="L1232" s="16"/>
      <c r="M1232" s="16"/>
      <c r="N1232" s="16"/>
      <c r="O1232" s="16">
        <f>O1233</f>
        <v>39675.737999999998</v>
      </c>
      <c r="P1232" s="16">
        <f t="shared" si="2690"/>
        <v>16640.409</v>
      </c>
      <c r="Q1232" s="16">
        <f t="shared" si="2690"/>
        <v>0</v>
      </c>
      <c r="R1232" s="16">
        <f t="shared" si="2621"/>
        <v>39675.737999999998</v>
      </c>
      <c r="S1232" s="16">
        <f t="shared" si="2622"/>
        <v>16640.409</v>
      </c>
      <c r="T1232" s="16">
        <f t="shared" si="2623"/>
        <v>0</v>
      </c>
      <c r="U1232" s="16">
        <f t="shared" si="2690"/>
        <v>0</v>
      </c>
      <c r="V1232" s="16">
        <f t="shared" si="2690"/>
        <v>0</v>
      </c>
      <c r="W1232" s="16">
        <f t="shared" si="2690"/>
        <v>0</v>
      </c>
      <c r="X1232" s="16">
        <f t="shared" si="2624"/>
        <v>39675.737999999998</v>
      </c>
      <c r="Y1232" s="16">
        <f t="shared" si="2625"/>
        <v>16640.409</v>
      </c>
      <c r="Z1232" s="16">
        <f t="shared" si="2626"/>
        <v>0</v>
      </c>
      <c r="AA1232" s="16">
        <f t="shared" si="2690"/>
        <v>0</v>
      </c>
      <c r="AB1232" s="16">
        <f t="shared" si="2690"/>
        <v>0</v>
      </c>
      <c r="AC1232" s="16">
        <f t="shared" si="2690"/>
        <v>0</v>
      </c>
      <c r="AD1232" s="16">
        <f t="shared" si="2627"/>
        <v>39675.737999999998</v>
      </c>
      <c r="AE1232" s="16">
        <f t="shared" si="2628"/>
        <v>16640.409</v>
      </c>
      <c r="AF1232" s="16">
        <f t="shared" si="2629"/>
        <v>0</v>
      </c>
      <c r="AG1232" s="16">
        <f t="shared" si="2690"/>
        <v>0</v>
      </c>
      <c r="AH1232" s="16">
        <f t="shared" si="2690"/>
        <v>0</v>
      </c>
      <c r="AI1232" s="16">
        <f t="shared" si="2690"/>
        <v>0</v>
      </c>
      <c r="AJ1232" s="16">
        <f t="shared" si="2630"/>
        <v>39675.737999999998</v>
      </c>
      <c r="AK1232" s="16">
        <f t="shared" si="2631"/>
        <v>16640.409</v>
      </c>
      <c r="AL1232" s="16">
        <f t="shared" si="2632"/>
        <v>0</v>
      </c>
      <c r="AM1232" s="16">
        <f t="shared" si="2690"/>
        <v>16640.409</v>
      </c>
      <c r="AN1232" s="16">
        <f t="shared" si="2690"/>
        <v>-16640.409</v>
      </c>
      <c r="AO1232" s="16">
        <f t="shared" si="2690"/>
        <v>0</v>
      </c>
      <c r="AP1232" s="16">
        <f t="shared" si="2617"/>
        <v>56316.146999999997</v>
      </c>
      <c r="AQ1232" s="16">
        <f t="shared" si="2690"/>
        <v>0</v>
      </c>
      <c r="AR1232" s="16">
        <f t="shared" si="2684"/>
        <v>56316.146999999997</v>
      </c>
      <c r="AS1232" s="16">
        <f t="shared" si="2618"/>
        <v>0</v>
      </c>
      <c r="AT1232" s="16">
        <f t="shared" si="2690"/>
        <v>0</v>
      </c>
      <c r="AU1232" s="16">
        <f t="shared" si="2686"/>
        <v>0</v>
      </c>
      <c r="AV1232" s="16">
        <f t="shared" si="2619"/>
        <v>0</v>
      </c>
      <c r="AW1232" s="16">
        <f t="shared" si="2690"/>
        <v>0</v>
      </c>
      <c r="AX1232" s="16">
        <f t="shared" si="2688"/>
        <v>0</v>
      </c>
      <c r="AY1232" s="16">
        <f t="shared" si="2690"/>
        <v>0</v>
      </c>
      <c r="AZ1232" s="35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  <c r="BP1232" s="2"/>
      <c r="BQ1232" s="2"/>
      <c r="BR1232" s="2"/>
      <c r="BS1232" s="2"/>
      <c r="BT1232" s="2"/>
    </row>
    <row r="1233" spans="1:72" x14ac:dyDescent="0.3">
      <c r="A1233" s="17" t="s">
        <v>1369</v>
      </c>
      <c r="B1233" s="56">
        <v>240</v>
      </c>
      <c r="C1233" s="60" t="s">
        <v>159</v>
      </c>
      <c r="D1233" s="60" t="s">
        <v>17</v>
      </c>
      <c r="E1233" s="12" t="s">
        <v>371</v>
      </c>
      <c r="F1233" s="16"/>
      <c r="G1233" s="16"/>
      <c r="H1233" s="16"/>
      <c r="I1233" s="16"/>
      <c r="J1233" s="16"/>
      <c r="K1233" s="16"/>
      <c r="L1233" s="16"/>
      <c r="M1233" s="16"/>
      <c r="N1233" s="16"/>
      <c r="O1233" s="16">
        <v>39675.737999999998</v>
      </c>
      <c r="P1233" s="16">
        <v>16640.409</v>
      </c>
      <c r="Q1233" s="16"/>
      <c r="R1233" s="16">
        <f t="shared" si="2621"/>
        <v>39675.737999999998</v>
      </c>
      <c r="S1233" s="16">
        <f t="shared" si="2622"/>
        <v>16640.409</v>
      </c>
      <c r="T1233" s="16">
        <f t="shared" si="2623"/>
        <v>0</v>
      </c>
      <c r="U1233" s="16"/>
      <c r="V1233" s="16"/>
      <c r="W1233" s="16"/>
      <c r="X1233" s="16">
        <f t="shared" si="2624"/>
        <v>39675.737999999998</v>
      </c>
      <c r="Y1233" s="16">
        <f t="shared" si="2625"/>
        <v>16640.409</v>
      </c>
      <c r="Z1233" s="16">
        <f t="shared" si="2626"/>
        <v>0</v>
      </c>
      <c r="AA1233" s="16"/>
      <c r="AB1233" s="16"/>
      <c r="AC1233" s="16"/>
      <c r="AD1233" s="16">
        <f t="shared" si="2627"/>
        <v>39675.737999999998</v>
      </c>
      <c r="AE1233" s="16">
        <f t="shared" si="2628"/>
        <v>16640.409</v>
      </c>
      <c r="AF1233" s="16">
        <f t="shared" si="2629"/>
        <v>0</v>
      </c>
      <c r="AG1233" s="16"/>
      <c r="AH1233" s="16"/>
      <c r="AI1233" s="16"/>
      <c r="AJ1233" s="16">
        <f t="shared" si="2630"/>
        <v>39675.737999999998</v>
      </c>
      <c r="AK1233" s="16">
        <f t="shared" si="2631"/>
        <v>16640.409</v>
      </c>
      <c r="AL1233" s="16">
        <f t="shared" si="2632"/>
        <v>0</v>
      </c>
      <c r="AM1233" s="16">
        <v>16640.409</v>
      </c>
      <c r="AN1233" s="16">
        <v>-16640.409</v>
      </c>
      <c r="AO1233" s="16"/>
      <c r="AP1233" s="16">
        <f t="shared" si="2617"/>
        <v>56316.146999999997</v>
      </c>
      <c r="AQ1233" s="16"/>
      <c r="AR1233" s="16">
        <f t="shared" si="2684"/>
        <v>56316.146999999997</v>
      </c>
      <c r="AS1233" s="16">
        <f t="shared" si="2618"/>
        <v>0</v>
      </c>
      <c r="AT1233" s="16"/>
      <c r="AU1233" s="16">
        <f t="shared" si="2686"/>
        <v>0</v>
      </c>
      <c r="AV1233" s="16">
        <f t="shared" si="2619"/>
        <v>0</v>
      </c>
      <c r="AW1233" s="16"/>
      <c r="AX1233" s="16">
        <f t="shared" si="2688"/>
        <v>0</v>
      </c>
      <c r="AY1233" s="16"/>
      <c r="AZ1233" s="35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  <c r="BO1233" s="2"/>
      <c r="BP1233" s="2"/>
      <c r="BQ1233" s="2"/>
      <c r="BR1233" s="2"/>
      <c r="BS1233" s="2"/>
      <c r="BT1233" s="2"/>
    </row>
    <row r="1234" spans="1:72" ht="31.2" x14ac:dyDescent="0.3">
      <c r="A1234" s="17" t="s">
        <v>549</v>
      </c>
      <c r="B1234" s="56"/>
      <c r="C1234" s="60"/>
      <c r="D1234" s="60"/>
      <c r="E1234" s="12" t="s">
        <v>1247</v>
      </c>
      <c r="F1234" s="16">
        <f>F1239+F1235</f>
        <v>722435.7</v>
      </c>
      <c r="G1234" s="16">
        <f t="shared" ref="G1234:AY1234" si="2691">G1239+G1235</f>
        <v>871460.1</v>
      </c>
      <c r="H1234" s="16">
        <f t="shared" si="2691"/>
        <v>831831</v>
      </c>
      <c r="I1234" s="16">
        <f t="shared" ref="I1234:K1234" si="2692">I1239+I1235</f>
        <v>0</v>
      </c>
      <c r="J1234" s="16">
        <f t="shared" si="2692"/>
        <v>0</v>
      </c>
      <c r="K1234" s="16">
        <f t="shared" si="2692"/>
        <v>0</v>
      </c>
      <c r="L1234" s="16">
        <f t="shared" si="2649"/>
        <v>722435.7</v>
      </c>
      <c r="M1234" s="16">
        <f t="shared" si="2650"/>
        <v>871460.1</v>
      </c>
      <c r="N1234" s="16">
        <f t="shared" si="2651"/>
        <v>831831</v>
      </c>
      <c r="O1234" s="16">
        <f t="shared" ref="O1234:Q1234" si="2693">O1239+O1235</f>
        <v>0</v>
      </c>
      <c r="P1234" s="16">
        <f t="shared" si="2693"/>
        <v>0</v>
      </c>
      <c r="Q1234" s="16">
        <f t="shared" si="2693"/>
        <v>0</v>
      </c>
      <c r="R1234" s="16">
        <f t="shared" si="2621"/>
        <v>722435.7</v>
      </c>
      <c r="S1234" s="16">
        <f t="shared" si="2622"/>
        <v>871460.1</v>
      </c>
      <c r="T1234" s="16">
        <f t="shared" si="2623"/>
        <v>831831</v>
      </c>
      <c r="U1234" s="16">
        <f t="shared" ref="U1234:W1234" si="2694">U1239+U1235</f>
        <v>0</v>
      </c>
      <c r="V1234" s="16">
        <f t="shared" si="2694"/>
        <v>0</v>
      </c>
      <c r="W1234" s="16">
        <f t="shared" si="2694"/>
        <v>0</v>
      </c>
      <c r="X1234" s="16">
        <f t="shared" si="2624"/>
        <v>722435.7</v>
      </c>
      <c r="Y1234" s="16">
        <f t="shared" si="2625"/>
        <v>871460.1</v>
      </c>
      <c r="Z1234" s="16">
        <f t="shared" si="2626"/>
        <v>831831</v>
      </c>
      <c r="AA1234" s="16">
        <f t="shared" ref="AA1234:AC1234" si="2695">AA1239+AA1235</f>
        <v>0</v>
      </c>
      <c r="AB1234" s="16">
        <f t="shared" si="2695"/>
        <v>0</v>
      </c>
      <c r="AC1234" s="16">
        <f t="shared" si="2695"/>
        <v>0</v>
      </c>
      <c r="AD1234" s="16">
        <f t="shared" si="2627"/>
        <v>722435.7</v>
      </c>
      <c r="AE1234" s="16">
        <f t="shared" si="2628"/>
        <v>871460.1</v>
      </c>
      <c r="AF1234" s="16">
        <f t="shared" si="2629"/>
        <v>831831</v>
      </c>
      <c r="AG1234" s="16">
        <f t="shared" ref="AG1234:AI1234" si="2696">AG1239+AG1235</f>
        <v>0</v>
      </c>
      <c r="AH1234" s="16">
        <f t="shared" si="2696"/>
        <v>0</v>
      </c>
      <c r="AI1234" s="16">
        <f t="shared" si="2696"/>
        <v>0</v>
      </c>
      <c r="AJ1234" s="16">
        <f t="shared" si="2630"/>
        <v>722435.7</v>
      </c>
      <c r="AK1234" s="16">
        <f t="shared" si="2631"/>
        <v>871460.1</v>
      </c>
      <c r="AL1234" s="16">
        <f t="shared" si="2632"/>
        <v>831831</v>
      </c>
      <c r="AM1234" s="16">
        <f t="shared" ref="AM1234:AO1234" si="2697">AM1239+AM1235</f>
        <v>0</v>
      </c>
      <c r="AN1234" s="16">
        <f t="shared" si="2697"/>
        <v>0</v>
      </c>
      <c r="AO1234" s="16">
        <f t="shared" si="2697"/>
        <v>0</v>
      </c>
      <c r="AP1234" s="16">
        <f t="shared" ref="AP1234:AP1297" si="2698">AJ1234+AM1234</f>
        <v>722435.7</v>
      </c>
      <c r="AQ1234" s="16">
        <f t="shared" ref="AQ1234" si="2699">AQ1239+AQ1235</f>
        <v>0</v>
      </c>
      <c r="AR1234" s="16">
        <f t="shared" si="2684"/>
        <v>722435.7</v>
      </c>
      <c r="AS1234" s="16">
        <f t="shared" ref="AS1234:AS1297" si="2700">AK1234+AN1234</f>
        <v>871460.1</v>
      </c>
      <c r="AT1234" s="16">
        <f t="shared" ref="AT1234" si="2701">AT1239+AT1235</f>
        <v>0</v>
      </c>
      <c r="AU1234" s="16">
        <f t="shared" si="2686"/>
        <v>871460.1</v>
      </c>
      <c r="AV1234" s="16">
        <f t="shared" ref="AV1234:AV1297" si="2702">AL1234+AO1234</f>
        <v>831831</v>
      </c>
      <c r="AW1234" s="16">
        <f t="shared" ref="AW1234" si="2703">AW1239+AW1235</f>
        <v>0</v>
      </c>
      <c r="AX1234" s="16">
        <f t="shared" si="2688"/>
        <v>831831</v>
      </c>
      <c r="AY1234" s="16">
        <f t="shared" si="2691"/>
        <v>0</v>
      </c>
      <c r="AZ1234" s="35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  <c r="BP1234" s="2"/>
      <c r="BQ1234" s="2"/>
      <c r="BR1234" s="2"/>
      <c r="BS1234" s="2"/>
      <c r="BT1234" s="2"/>
    </row>
    <row r="1235" spans="1:72" ht="78" x14ac:dyDescent="0.3">
      <c r="A1235" s="17" t="s">
        <v>1273</v>
      </c>
      <c r="B1235" s="56"/>
      <c r="C1235" s="60"/>
      <c r="D1235" s="60"/>
      <c r="E1235" s="12" t="s">
        <v>1274</v>
      </c>
      <c r="F1235" s="16">
        <f>F1236</f>
        <v>140604.70000000001</v>
      </c>
      <c r="G1235" s="16">
        <f t="shared" ref="G1235:AY1237" si="2704">G1236</f>
        <v>39629.1</v>
      </c>
      <c r="H1235" s="16">
        <f t="shared" si="2704"/>
        <v>0</v>
      </c>
      <c r="I1235" s="16">
        <f t="shared" si="2704"/>
        <v>0</v>
      </c>
      <c r="J1235" s="16">
        <f t="shared" si="2704"/>
        <v>0</v>
      </c>
      <c r="K1235" s="16">
        <f t="shared" si="2704"/>
        <v>0</v>
      </c>
      <c r="L1235" s="16">
        <f t="shared" si="2649"/>
        <v>140604.70000000001</v>
      </c>
      <c r="M1235" s="16">
        <f t="shared" si="2650"/>
        <v>39629.1</v>
      </c>
      <c r="N1235" s="16">
        <f t="shared" si="2651"/>
        <v>0</v>
      </c>
      <c r="O1235" s="16">
        <f t="shared" si="2704"/>
        <v>0</v>
      </c>
      <c r="P1235" s="16">
        <f t="shared" si="2704"/>
        <v>0</v>
      </c>
      <c r="Q1235" s="16">
        <f t="shared" si="2704"/>
        <v>0</v>
      </c>
      <c r="R1235" s="16">
        <f t="shared" si="2621"/>
        <v>140604.70000000001</v>
      </c>
      <c r="S1235" s="16">
        <f t="shared" si="2622"/>
        <v>39629.1</v>
      </c>
      <c r="T1235" s="16">
        <f t="shared" si="2623"/>
        <v>0</v>
      </c>
      <c r="U1235" s="16">
        <f t="shared" si="2704"/>
        <v>0</v>
      </c>
      <c r="V1235" s="16">
        <f t="shared" si="2704"/>
        <v>0</v>
      </c>
      <c r="W1235" s="16">
        <f t="shared" si="2704"/>
        <v>0</v>
      </c>
      <c r="X1235" s="16">
        <f t="shared" si="2624"/>
        <v>140604.70000000001</v>
      </c>
      <c r="Y1235" s="16">
        <f t="shared" si="2625"/>
        <v>39629.1</v>
      </c>
      <c r="Z1235" s="16">
        <f t="shared" si="2626"/>
        <v>0</v>
      </c>
      <c r="AA1235" s="16">
        <f t="shared" si="2704"/>
        <v>0</v>
      </c>
      <c r="AB1235" s="16">
        <f t="shared" si="2704"/>
        <v>0</v>
      </c>
      <c r="AC1235" s="16">
        <f t="shared" si="2704"/>
        <v>0</v>
      </c>
      <c r="AD1235" s="16">
        <f t="shared" si="2627"/>
        <v>140604.70000000001</v>
      </c>
      <c r="AE1235" s="16">
        <f t="shared" si="2628"/>
        <v>39629.1</v>
      </c>
      <c r="AF1235" s="16">
        <f t="shared" si="2629"/>
        <v>0</v>
      </c>
      <c r="AG1235" s="16">
        <f t="shared" si="2704"/>
        <v>0</v>
      </c>
      <c r="AH1235" s="16">
        <f t="shared" si="2704"/>
        <v>0</v>
      </c>
      <c r="AI1235" s="16">
        <f t="shared" si="2704"/>
        <v>0</v>
      </c>
      <c r="AJ1235" s="16">
        <f t="shared" si="2630"/>
        <v>140604.70000000001</v>
      </c>
      <c r="AK1235" s="16">
        <f t="shared" si="2631"/>
        <v>39629.1</v>
      </c>
      <c r="AL1235" s="16">
        <f t="shared" si="2632"/>
        <v>0</v>
      </c>
      <c r="AM1235" s="16">
        <f t="shared" si="2704"/>
        <v>0</v>
      </c>
      <c r="AN1235" s="16">
        <f t="shared" si="2704"/>
        <v>0</v>
      </c>
      <c r="AO1235" s="16">
        <f t="shared" si="2704"/>
        <v>0</v>
      </c>
      <c r="AP1235" s="16">
        <f t="shared" si="2698"/>
        <v>140604.70000000001</v>
      </c>
      <c r="AQ1235" s="16">
        <f t="shared" si="2704"/>
        <v>0</v>
      </c>
      <c r="AR1235" s="16">
        <f t="shared" si="2684"/>
        <v>140604.70000000001</v>
      </c>
      <c r="AS1235" s="16">
        <f t="shared" si="2700"/>
        <v>39629.1</v>
      </c>
      <c r="AT1235" s="16">
        <f t="shared" si="2704"/>
        <v>0</v>
      </c>
      <c r="AU1235" s="16">
        <f t="shared" si="2686"/>
        <v>39629.1</v>
      </c>
      <c r="AV1235" s="16">
        <f t="shared" si="2702"/>
        <v>0</v>
      </c>
      <c r="AW1235" s="16">
        <f t="shared" si="2704"/>
        <v>0</v>
      </c>
      <c r="AX1235" s="16">
        <f t="shared" si="2688"/>
        <v>0</v>
      </c>
      <c r="AY1235" s="16">
        <f t="shared" si="2704"/>
        <v>0</v>
      </c>
      <c r="AZ1235" s="35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  <c r="BO1235" s="2"/>
      <c r="BP1235" s="2"/>
      <c r="BQ1235" s="2"/>
      <c r="BR1235" s="2"/>
      <c r="BS1235" s="2"/>
      <c r="BT1235" s="2"/>
    </row>
    <row r="1236" spans="1:72" ht="31.2" x14ac:dyDescent="0.3">
      <c r="A1236" s="17" t="s">
        <v>1273</v>
      </c>
      <c r="B1236" s="56">
        <v>200</v>
      </c>
      <c r="C1236" s="60"/>
      <c r="D1236" s="60"/>
      <c r="E1236" s="12" t="s">
        <v>392</v>
      </c>
      <c r="F1236" s="16">
        <f>F1237</f>
        <v>140604.70000000001</v>
      </c>
      <c r="G1236" s="16">
        <f t="shared" si="2704"/>
        <v>39629.1</v>
      </c>
      <c r="H1236" s="16">
        <f t="shared" si="2704"/>
        <v>0</v>
      </c>
      <c r="I1236" s="16">
        <f t="shared" si="2704"/>
        <v>0</v>
      </c>
      <c r="J1236" s="16">
        <f t="shared" si="2704"/>
        <v>0</v>
      </c>
      <c r="K1236" s="16">
        <f t="shared" si="2704"/>
        <v>0</v>
      </c>
      <c r="L1236" s="16">
        <f t="shared" si="2649"/>
        <v>140604.70000000001</v>
      </c>
      <c r="M1236" s="16">
        <f t="shared" si="2650"/>
        <v>39629.1</v>
      </c>
      <c r="N1236" s="16">
        <f t="shared" si="2651"/>
        <v>0</v>
      </c>
      <c r="O1236" s="16">
        <f t="shared" si="2704"/>
        <v>0</v>
      </c>
      <c r="P1236" s="16">
        <f t="shared" si="2704"/>
        <v>0</v>
      </c>
      <c r="Q1236" s="16">
        <f t="shared" si="2704"/>
        <v>0</v>
      </c>
      <c r="R1236" s="16">
        <f t="shared" si="2621"/>
        <v>140604.70000000001</v>
      </c>
      <c r="S1236" s="16">
        <f t="shared" si="2622"/>
        <v>39629.1</v>
      </c>
      <c r="T1236" s="16">
        <f t="shared" si="2623"/>
        <v>0</v>
      </c>
      <c r="U1236" s="16">
        <f t="shared" si="2704"/>
        <v>0</v>
      </c>
      <c r="V1236" s="16">
        <f t="shared" si="2704"/>
        <v>0</v>
      </c>
      <c r="W1236" s="16">
        <f t="shared" si="2704"/>
        <v>0</v>
      </c>
      <c r="X1236" s="16">
        <f t="shared" si="2624"/>
        <v>140604.70000000001</v>
      </c>
      <c r="Y1236" s="16">
        <f t="shared" si="2625"/>
        <v>39629.1</v>
      </c>
      <c r="Z1236" s="16">
        <f t="shared" si="2626"/>
        <v>0</v>
      </c>
      <c r="AA1236" s="16">
        <f t="shared" si="2704"/>
        <v>0</v>
      </c>
      <c r="AB1236" s="16">
        <f t="shared" si="2704"/>
        <v>0</v>
      </c>
      <c r="AC1236" s="16">
        <f t="shared" si="2704"/>
        <v>0</v>
      </c>
      <c r="AD1236" s="16">
        <f t="shared" si="2627"/>
        <v>140604.70000000001</v>
      </c>
      <c r="AE1236" s="16">
        <f t="shared" si="2628"/>
        <v>39629.1</v>
      </c>
      <c r="AF1236" s="16">
        <f t="shared" si="2629"/>
        <v>0</v>
      </c>
      <c r="AG1236" s="16">
        <f t="shared" si="2704"/>
        <v>0</v>
      </c>
      <c r="AH1236" s="16">
        <f t="shared" si="2704"/>
        <v>0</v>
      </c>
      <c r="AI1236" s="16">
        <f t="shared" si="2704"/>
        <v>0</v>
      </c>
      <c r="AJ1236" s="16">
        <f t="shared" si="2630"/>
        <v>140604.70000000001</v>
      </c>
      <c r="AK1236" s="16">
        <f t="shared" si="2631"/>
        <v>39629.1</v>
      </c>
      <c r="AL1236" s="16">
        <f t="shared" si="2632"/>
        <v>0</v>
      </c>
      <c r="AM1236" s="16">
        <f t="shared" si="2704"/>
        <v>0</v>
      </c>
      <c r="AN1236" s="16">
        <f t="shared" si="2704"/>
        <v>0</v>
      </c>
      <c r="AO1236" s="16">
        <f t="shared" si="2704"/>
        <v>0</v>
      </c>
      <c r="AP1236" s="16">
        <f t="shared" si="2698"/>
        <v>140604.70000000001</v>
      </c>
      <c r="AQ1236" s="16">
        <f t="shared" si="2704"/>
        <v>0</v>
      </c>
      <c r="AR1236" s="16">
        <f t="shared" si="2684"/>
        <v>140604.70000000001</v>
      </c>
      <c r="AS1236" s="16">
        <f t="shared" si="2700"/>
        <v>39629.1</v>
      </c>
      <c r="AT1236" s="16">
        <f t="shared" si="2704"/>
        <v>0</v>
      </c>
      <c r="AU1236" s="16">
        <f t="shared" si="2686"/>
        <v>39629.1</v>
      </c>
      <c r="AV1236" s="16">
        <f t="shared" si="2702"/>
        <v>0</v>
      </c>
      <c r="AW1236" s="16">
        <f t="shared" si="2704"/>
        <v>0</v>
      </c>
      <c r="AX1236" s="16">
        <f t="shared" si="2688"/>
        <v>0</v>
      </c>
      <c r="AY1236" s="16">
        <f t="shared" si="2704"/>
        <v>0</v>
      </c>
      <c r="AZ1236" s="35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  <c r="BP1236" s="2"/>
      <c r="BQ1236" s="2"/>
      <c r="BR1236" s="2"/>
      <c r="BS1236" s="2"/>
      <c r="BT1236" s="2"/>
    </row>
    <row r="1237" spans="1:72" ht="46.8" x14ac:dyDescent="0.3">
      <c r="A1237" s="17" t="s">
        <v>1273</v>
      </c>
      <c r="B1237" s="56">
        <v>240</v>
      </c>
      <c r="C1237" s="60"/>
      <c r="D1237" s="60"/>
      <c r="E1237" s="12" t="s">
        <v>400</v>
      </c>
      <c r="F1237" s="16">
        <f>F1238</f>
        <v>140604.70000000001</v>
      </c>
      <c r="G1237" s="16">
        <f t="shared" si="2704"/>
        <v>39629.1</v>
      </c>
      <c r="H1237" s="16">
        <f t="shared" si="2704"/>
        <v>0</v>
      </c>
      <c r="I1237" s="16">
        <f t="shared" si="2704"/>
        <v>0</v>
      </c>
      <c r="J1237" s="16">
        <f t="shared" si="2704"/>
        <v>0</v>
      </c>
      <c r="K1237" s="16">
        <f t="shared" si="2704"/>
        <v>0</v>
      </c>
      <c r="L1237" s="16">
        <f t="shared" si="2649"/>
        <v>140604.70000000001</v>
      </c>
      <c r="M1237" s="16">
        <f t="shared" si="2650"/>
        <v>39629.1</v>
      </c>
      <c r="N1237" s="16">
        <f t="shared" si="2651"/>
        <v>0</v>
      </c>
      <c r="O1237" s="16">
        <f t="shared" si="2704"/>
        <v>0</v>
      </c>
      <c r="P1237" s="16">
        <f t="shared" si="2704"/>
        <v>0</v>
      </c>
      <c r="Q1237" s="16">
        <f t="shared" si="2704"/>
        <v>0</v>
      </c>
      <c r="R1237" s="16">
        <f t="shared" si="2621"/>
        <v>140604.70000000001</v>
      </c>
      <c r="S1237" s="16">
        <f t="shared" si="2622"/>
        <v>39629.1</v>
      </c>
      <c r="T1237" s="16">
        <f t="shared" si="2623"/>
        <v>0</v>
      </c>
      <c r="U1237" s="16">
        <f t="shared" si="2704"/>
        <v>0</v>
      </c>
      <c r="V1237" s="16">
        <f t="shared" si="2704"/>
        <v>0</v>
      </c>
      <c r="W1237" s="16">
        <f t="shared" si="2704"/>
        <v>0</v>
      </c>
      <c r="X1237" s="16">
        <f t="shared" si="2624"/>
        <v>140604.70000000001</v>
      </c>
      <c r="Y1237" s="16">
        <f t="shared" si="2625"/>
        <v>39629.1</v>
      </c>
      <c r="Z1237" s="16">
        <f t="shared" si="2626"/>
        <v>0</v>
      </c>
      <c r="AA1237" s="16">
        <f t="shared" si="2704"/>
        <v>0</v>
      </c>
      <c r="AB1237" s="16">
        <f t="shared" si="2704"/>
        <v>0</v>
      </c>
      <c r="AC1237" s="16">
        <f t="shared" si="2704"/>
        <v>0</v>
      </c>
      <c r="AD1237" s="16">
        <f t="shared" si="2627"/>
        <v>140604.70000000001</v>
      </c>
      <c r="AE1237" s="16">
        <f t="shared" si="2628"/>
        <v>39629.1</v>
      </c>
      <c r="AF1237" s="16">
        <f t="shared" si="2629"/>
        <v>0</v>
      </c>
      <c r="AG1237" s="16">
        <f t="shared" si="2704"/>
        <v>0</v>
      </c>
      <c r="AH1237" s="16">
        <f t="shared" si="2704"/>
        <v>0</v>
      </c>
      <c r="AI1237" s="16">
        <f t="shared" si="2704"/>
        <v>0</v>
      </c>
      <c r="AJ1237" s="16">
        <f t="shared" si="2630"/>
        <v>140604.70000000001</v>
      </c>
      <c r="AK1237" s="16">
        <f t="shared" si="2631"/>
        <v>39629.1</v>
      </c>
      <c r="AL1237" s="16">
        <f t="shared" si="2632"/>
        <v>0</v>
      </c>
      <c r="AM1237" s="16">
        <f t="shared" si="2704"/>
        <v>0</v>
      </c>
      <c r="AN1237" s="16">
        <f t="shared" si="2704"/>
        <v>0</v>
      </c>
      <c r="AO1237" s="16">
        <f t="shared" si="2704"/>
        <v>0</v>
      </c>
      <c r="AP1237" s="16">
        <f t="shared" si="2698"/>
        <v>140604.70000000001</v>
      </c>
      <c r="AQ1237" s="16">
        <f t="shared" si="2704"/>
        <v>0</v>
      </c>
      <c r="AR1237" s="16">
        <f t="shared" si="2684"/>
        <v>140604.70000000001</v>
      </c>
      <c r="AS1237" s="16">
        <f t="shared" si="2700"/>
        <v>39629.1</v>
      </c>
      <c r="AT1237" s="16">
        <f t="shared" si="2704"/>
        <v>0</v>
      </c>
      <c r="AU1237" s="16">
        <f t="shared" si="2686"/>
        <v>39629.1</v>
      </c>
      <c r="AV1237" s="16">
        <f t="shared" si="2702"/>
        <v>0</v>
      </c>
      <c r="AW1237" s="16">
        <f t="shared" si="2704"/>
        <v>0</v>
      </c>
      <c r="AX1237" s="16">
        <f t="shared" si="2688"/>
        <v>0</v>
      </c>
      <c r="AY1237" s="16">
        <f t="shared" si="2704"/>
        <v>0</v>
      </c>
      <c r="AZ1237" s="35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  <c r="BP1237" s="2"/>
      <c r="BQ1237" s="2"/>
      <c r="BR1237" s="2"/>
      <c r="BS1237" s="2"/>
      <c r="BT1237" s="2"/>
    </row>
    <row r="1238" spans="1:72" x14ac:dyDescent="0.3">
      <c r="A1238" s="17" t="s">
        <v>1273</v>
      </c>
      <c r="B1238" s="56">
        <v>240</v>
      </c>
      <c r="C1238" s="60" t="s">
        <v>112</v>
      </c>
      <c r="D1238" s="60" t="s">
        <v>26</v>
      </c>
      <c r="E1238" s="12" t="s">
        <v>367</v>
      </c>
      <c r="F1238" s="16">
        <v>140604.70000000001</v>
      </c>
      <c r="G1238" s="16">
        <v>39629.1</v>
      </c>
      <c r="H1238" s="16"/>
      <c r="I1238" s="16"/>
      <c r="J1238" s="16"/>
      <c r="K1238" s="16"/>
      <c r="L1238" s="16">
        <f t="shared" si="2649"/>
        <v>140604.70000000001</v>
      </c>
      <c r="M1238" s="16">
        <f t="shared" si="2650"/>
        <v>39629.1</v>
      </c>
      <c r="N1238" s="16">
        <f t="shared" si="2651"/>
        <v>0</v>
      </c>
      <c r="O1238" s="16"/>
      <c r="P1238" s="16"/>
      <c r="Q1238" s="16"/>
      <c r="R1238" s="16">
        <f t="shared" ref="R1238:R1301" si="2705">L1238+O1238</f>
        <v>140604.70000000001</v>
      </c>
      <c r="S1238" s="16">
        <f t="shared" ref="S1238:S1301" si="2706">M1238+P1238</f>
        <v>39629.1</v>
      </c>
      <c r="T1238" s="16">
        <f t="shared" ref="T1238:T1301" si="2707">N1238+Q1238</f>
        <v>0</v>
      </c>
      <c r="U1238" s="16"/>
      <c r="V1238" s="16"/>
      <c r="W1238" s="16"/>
      <c r="X1238" s="16">
        <f t="shared" ref="X1238:X1301" si="2708">R1238+U1238</f>
        <v>140604.70000000001</v>
      </c>
      <c r="Y1238" s="16">
        <f t="shared" ref="Y1238:Y1301" si="2709">S1238+V1238</f>
        <v>39629.1</v>
      </c>
      <c r="Z1238" s="16">
        <f t="shared" ref="Z1238:Z1301" si="2710">T1238+W1238</f>
        <v>0</v>
      </c>
      <c r="AA1238" s="16"/>
      <c r="AB1238" s="16"/>
      <c r="AC1238" s="16"/>
      <c r="AD1238" s="16">
        <f t="shared" ref="AD1238:AD1301" si="2711">X1238+AA1238</f>
        <v>140604.70000000001</v>
      </c>
      <c r="AE1238" s="16">
        <f t="shared" ref="AE1238:AE1301" si="2712">Y1238+AB1238</f>
        <v>39629.1</v>
      </c>
      <c r="AF1238" s="16">
        <f t="shared" ref="AF1238:AF1301" si="2713">Z1238+AC1238</f>
        <v>0</v>
      </c>
      <c r="AG1238" s="16"/>
      <c r="AH1238" s="16"/>
      <c r="AI1238" s="16"/>
      <c r="AJ1238" s="16">
        <f t="shared" ref="AJ1238:AJ1301" si="2714">AD1238+AG1238</f>
        <v>140604.70000000001</v>
      </c>
      <c r="AK1238" s="16">
        <f t="shared" ref="AK1238:AK1301" si="2715">AE1238+AH1238</f>
        <v>39629.1</v>
      </c>
      <c r="AL1238" s="16">
        <f t="shared" ref="AL1238:AL1301" si="2716">AF1238+AI1238</f>
        <v>0</v>
      </c>
      <c r="AM1238" s="16"/>
      <c r="AN1238" s="16"/>
      <c r="AO1238" s="16"/>
      <c r="AP1238" s="16">
        <f t="shared" si="2698"/>
        <v>140604.70000000001</v>
      </c>
      <c r="AQ1238" s="16"/>
      <c r="AR1238" s="16">
        <f t="shared" si="2684"/>
        <v>140604.70000000001</v>
      </c>
      <c r="AS1238" s="16">
        <f t="shared" si="2700"/>
        <v>39629.1</v>
      </c>
      <c r="AT1238" s="16"/>
      <c r="AU1238" s="16">
        <f t="shared" si="2686"/>
        <v>39629.1</v>
      </c>
      <c r="AV1238" s="16">
        <f t="shared" si="2702"/>
        <v>0</v>
      </c>
      <c r="AW1238" s="16"/>
      <c r="AX1238" s="16">
        <f t="shared" si="2688"/>
        <v>0</v>
      </c>
      <c r="AY1238" s="16"/>
      <c r="AZ1238" s="35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  <c r="BP1238" s="2"/>
      <c r="BQ1238" s="2"/>
      <c r="BR1238" s="2"/>
      <c r="BS1238" s="2"/>
      <c r="BT1238" s="2"/>
    </row>
    <row r="1239" spans="1:72" ht="140.4" x14ac:dyDescent="0.3">
      <c r="A1239" s="17" t="s">
        <v>766</v>
      </c>
      <c r="B1239" s="56"/>
      <c r="C1239" s="60"/>
      <c r="D1239" s="60"/>
      <c r="E1239" s="12" t="s">
        <v>1248</v>
      </c>
      <c r="F1239" s="16">
        <f t="shared" ref="F1239:AY1241" si="2717">F1240</f>
        <v>581831</v>
      </c>
      <c r="G1239" s="16">
        <f t="shared" si="2717"/>
        <v>831831</v>
      </c>
      <c r="H1239" s="16">
        <f t="shared" si="2717"/>
        <v>831831</v>
      </c>
      <c r="I1239" s="16">
        <f t="shared" si="2717"/>
        <v>0</v>
      </c>
      <c r="J1239" s="16">
        <f t="shared" si="2717"/>
        <v>0</v>
      </c>
      <c r="K1239" s="16">
        <f t="shared" si="2717"/>
        <v>0</v>
      </c>
      <c r="L1239" s="16">
        <f t="shared" si="2649"/>
        <v>581831</v>
      </c>
      <c r="M1239" s="16">
        <f t="shared" si="2650"/>
        <v>831831</v>
      </c>
      <c r="N1239" s="16">
        <f t="shared" si="2651"/>
        <v>831831</v>
      </c>
      <c r="O1239" s="16">
        <f t="shared" si="2717"/>
        <v>0</v>
      </c>
      <c r="P1239" s="16">
        <f t="shared" si="2717"/>
        <v>0</v>
      </c>
      <c r="Q1239" s="16">
        <f t="shared" si="2717"/>
        <v>0</v>
      </c>
      <c r="R1239" s="16">
        <f t="shared" si="2705"/>
        <v>581831</v>
      </c>
      <c r="S1239" s="16">
        <f t="shared" si="2706"/>
        <v>831831</v>
      </c>
      <c r="T1239" s="16">
        <f t="shared" si="2707"/>
        <v>831831</v>
      </c>
      <c r="U1239" s="16">
        <f t="shared" si="2717"/>
        <v>0</v>
      </c>
      <c r="V1239" s="16">
        <f t="shared" si="2717"/>
        <v>0</v>
      </c>
      <c r="W1239" s="16">
        <f t="shared" si="2717"/>
        <v>0</v>
      </c>
      <c r="X1239" s="16">
        <f t="shared" si="2708"/>
        <v>581831</v>
      </c>
      <c r="Y1239" s="16">
        <f t="shared" si="2709"/>
        <v>831831</v>
      </c>
      <c r="Z1239" s="16">
        <f t="shared" si="2710"/>
        <v>831831</v>
      </c>
      <c r="AA1239" s="16">
        <f t="shared" si="2717"/>
        <v>0</v>
      </c>
      <c r="AB1239" s="16">
        <f t="shared" si="2717"/>
        <v>0</v>
      </c>
      <c r="AC1239" s="16">
        <f t="shared" si="2717"/>
        <v>0</v>
      </c>
      <c r="AD1239" s="16">
        <f t="shared" si="2711"/>
        <v>581831</v>
      </c>
      <c r="AE1239" s="16">
        <f t="shared" si="2712"/>
        <v>831831</v>
      </c>
      <c r="AF1239" s="16">
        <f t="shared" si="2713"/>
        <v>831831</v>
      </c>
      <c r="AG1239" s="16">
        <f t="shared" si="2717"/>
        <v>0</v>
      </c>
      <c r="AH1239" s="16">
        <f t="shared" si="2717"/>
        <v>0</v>
      </c>
      <c r="AI1239" s="16">
        <f t="shared" si="2717"/>
        <v>0</v>
      </c>
      <c r="AJ1239" s="16">
        <f t="shared" si="2714"/>
        <v>581831</v>
      </c>
      <c r="AK1239" s="16">
        <f t="shared" si="2715"/>
        <v>831831</v>
      </c>
      <c r="AL1239" s="16">
        <f t="shared" si="2716"/>
        <v>831831</v>
      </c>
      <c r="AM1239" s="16">
        <f t="shared" si="2717"/>
        <v>0</v>
      </c>
      <c r="AN1239" s="16">
        <f t="shared" si="2717"/>
        <v>0</v>
      </c>
      <c r="AO1239" s="16">
        <f t="shared" si="2717"/>
        <v>0</v>
      </c>
      <c r="AP1239" s="16">
        <f t="shared" si="2698"/>
        <v>581831</v>
      </c>
      <c r="AQ1239" s="16">
        <f t="shared" si="2717"/>
        <v>0</v>
      </c>
      <c r="AR1239" s="16">
        <f t="shared" si="2684"/>
        <v>581831</v>
      </c>
      <c r="AS1239" s="16">
        <f t="shared" si="2700"/>
        <v>831831</v>
      </c>
      <c r="AT1239" s="16">
        <f t="shared" si="2717"/>
        <v>0</v>
      </c>
      <c r="AU1239" s="16">
        <f t="shared" si="2686"/>
        <v>831831</v>
      </c>
      <c r="AV1239" s="16">
        <f t="shared" si="2702"/>
        <v>831831</v>
      </c>
      <c r="AW1239" s="16">
        <f t="shared" si="2717"/>
        <v>0</v>
      </c>
      <c r="AX1239" s="16">
        <f t="shared" si="2688"/>
        <v>831831</v>
      </c>
      <c r="AY1239" s="16">
        <f t="shared" si="2717"/>
        <v>0</v>
      </c>
      <c r="AZ1239" s="35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  <c r="BP1239" s="2"/>
      <c r="BQ1239" s="2"/>
      <c r="BR1239" s="2"/>
      <c r="BS1239" s="2"/>
      <c r="BT1239" s="2"/>
    </row>
    <row r="1240" spans="1:72" ht="31.2" x14ac:dyDescent="0.3">
      <c r="A1240" s="17" t="s">
        <v>766</v>
      </c>
      <c r="B1240" s="56">
        <v>200</v>
      </c>
      <c r="C1240" s="60"/>
      <c r="D1240" s="60"/>
      <c r="E1240" s="12" t="s">
        <v>392</v>
      </c>
      <c r="F1240" s="16">
        <f t="shared" si="2717"/>
        <v>581831</v>
      </c>
      <c r="G1240" s="16">
        <f t="shared" si="2717"/>
        <v>831831</v>
      </c>
      <c r="H1240" s="16">
        <f t="shared" si="2717"/>
        <v>831831</v>
      </c>
      <c r="I1240" s="16">
        <f t="shared" si="2717"/>
        <v>0</v>
      </c>
      <c r="J1240" s="16">
        <f t="shared" si="2717"/>
        <v>0</v>
      </c>
      <c r="K1240" s="16">
        <f t="shared" si="2717"/>
        <v>0</v>
      </c>
      <c r="L1240" s="16">
        <f t="shared" si="2649"/>
        <v>581831</v>
      </c>
      <c r="M1240" s="16">
        <f t="shared" si="2650"/>
        <v>831831</v>
      </c>
      <c r="N1240" s="16">
        <f t="shared" si="2651"/>
        <v>831831</v>
      </c>
      <c r="O1240" s="16">
        <f t="shared" si="2717"/>
        <v>0</v>
      </c>
      <c r="P1240" s="16">
        <f t="shared" si="2717"/>
        <v>0</v>
      </c>
      <c r="Q1240" s="16">
        <f t="shared" si="2717"/>
        <v>0</v>
      </c>
      <c r="R1240" s="16">
        <f t="shared" si="2705"/>
        <v>581831</v>
      </c>
      <c r="S1240" s="16">
        <f t="shared" si="2706"/>
        <v>831831</v>
      </c>
      <c r="T1240" s="16">
        <f t="shared" si="2707"/>
        <v>831831</v>
      </c>
      <c r="U1240" s="16">
        <f t="shared" si="2717"/>
        <v>0</v>
      </c>
      <c r="V1240" s="16">
        <f t="shared" si="2717"/>
        <v>0</v>
      </c>
      <c r="W1240" s="16">
        <f t="shared" si="2717"/>
        <v>0</v>
      </c>
      <c r="X1240" s="16">
        <f t="shared" si="2708"/>
        <v>581831</v>
      </c>
      <c r="Y1240" s="16">
        <f t="shared" si="2709"/>
        <v>831831</v>
      </c>
      <c r="Z1240" s="16">
        <f t="shared" si="2710"/>
        <v>831831</v>
      </c>
      <c r="AA1240" s="16">
        <f t="shared" si="2717"/>
        <v>0</v>
      </c>
      <c r="AB1240" s="16">
        <f t="shared" si="2717"/>
        <v>0</v>
      </c>
      <c r="AC1240" s="16">
        <f t="shared" si="2717"/>
        <v>0</v>
      </c>
      <c r="AD1240" s="16">
        <f t="shared" si="2711"/>
        <v>581831</v>
      </c>
      <c r="AE1240" s="16">
        <f t="shared" si="2712"/>
        <v>831831</v>
      </c>
      <c r="AF1240" s="16">
        <f t="shared" si="2713"/>
        <v>831831</v>
      </c>
      <c r="AG1240" s="16">
        <f t="shared" si="2717"/>
        <v>0</v>
      </c>
      <c r="AH1240" s="16">
        <f t="shared" si="2717"/>
        <v>0</v>
      </c>
      <c r="AI1240" s="16">
        <f t="shared" si="2717"/>
        <v>0</v>
      </c>
      <c r="AJ1240" s="16">
        <f t="shared" si="2714"/>
        <v>581831</v>
      </c>
      <c r="AK1240" s="16">
        <f t="shared" si="2715"/>
        <v>831831</v>
      </c>
      <c r="AL1240" s="16">
        <f t="shared" si="2716"/>
        <v>831831</v>
      </c>
      <c r="AM1240" s="16">
        <f t="shared" si="2717"/>
        <v>0</v>
      </c>
      <c r="AN1240" s="16">
        <f t="shared" si="2717"/>
        <v>0</v>
      </c>
      <c r="AO1240" s="16">
        <f t="shared" si="2717"/>
        <v>0</v>
      </c>
      <c r="AP1240" s="16">
        <f t="shared" si="2698"/>
        <v>581831</v>
      </c>
      <c r="AQ1240" s="16">
        <f t="shared" si="2717"/>
        <v>0</v>
      </c>
      <c r="AR1240" s="16">
        <f t="shared" si="2684"/>
        <v>581831</v>
      </c>
      <c r="AS1240" s="16">
        <f t="shared" si="2700"/>
        <v>831831</v>
      </c>
      <c r="AT1240" s="16">
        <f t="shared" si="2717"/>
        <v>0</v>
      </c>
      <c r="AU1240" s="16">
        <f t="shared" si="2686"/>
        <v>831831</v>
      </c>
      <c r="AV1240" s="16">
        <f t="shared" si="2702"/>
        <v>831831</v>
      </c>
      <c r="AW1240" s="16">
        <f t="shared" si="2717"/>
        <v>0</v>
      </c>
      <c r="AX1240" s="16">
        <f t="shared" si="2688"/>
        <v>831831</v>
      </c>
      <c r="AY1240" s="16">
        <f t="shared" si="2717"/>
        <v>0</v>
      </c>
      <c r="AZ1240" s="35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  <c r="BP1240" s="2"/>
      <c r="BQ1240" s="2"/>
      <c r="BR1240" s="2"/>
      <c r="BS1240" s="2"/>
      <c r="BT1240" s="2"/>
    </row>
    <row r="1241" spans="1:72" ht="46.8" x14ac:dyDescent="0.3">
      <c r="A1241" s="17" t="s">
        <v>766</v>
      </c>
      <c r="B1241" s="56">
        <v>240</v>
      </c>
      <c r="C1241" s="60"/>
      <c r="D1241" s="60"/>
      <c r="E1241" s="12" t="s">
        <v>400</v>
      </c>
      <c r="F1241" s="16">
        <f t="shared" si="2717"/>
        <v>581831</v>
      </c>
      <c r="G1241" s="16">
        <f t="shared" si="2717"/>
        <v>831831</v>
      </c>
      <c r="H1241" s="16">
        <f t="shared" si="2717"/>
        <v>831831</v>
      </c>
      <c r="I1241" s="16">
        <f t="shared" si="2717"/>
        <v>0</v>
      </c>
      <c r="J1241" s="16">
        <f t="shared" si="2717"/>
        <v>0</v>
      </c>
      <c r="K1241" s="16">
        <f t="shared" si="2717"/>
        <v>0</v>
      </c>
      <c r="L1241" s="16">
        <f t="shared" si="2649"/>
        <v>581831</v>
      </c>
      <c r="M1241" s="16">
        <f t="shared" si="2650"/>
        <v>831831</v>
      </c>
      <c r="N1241" s="16">
        <f t="shared" si="2651"/>
        <v>831831</v>
      </c>
      <c r="O1241" s="16">
        <f t="shared" si="2717"/>
        <v>0</v>
      </c>
      <c r="P1241" s="16">
        <f t="shared" si="2717"/>
        <v>0</v>
      </c>
      <c r="Q1241" s="16">
        <f t="shared" si="2717"/>
        <v>0</v>
      </c>
      <c r="R1241" s="16">
        <f t="shared" si="2705"/>
        <v>581831</v>
      </c>
      <c r="S1241" s="16">
        <f t="shared" si="2706"/>
        <v>831831</v>
      </c>
      <c r="T1241" s="16">
        <f t="shared" si="2707"/>
        <v>831831</v>
      </c>
      <c r="U1241" s="16">
        <f t="shared" si="2717"/>
        <v>0</v>
      </c>
      <c r="V1241" s="16">
        <f t="shared" si="2717"/>
        <v>0</v>
      </c>
      <c r="W1241" s="16">
        <f t="shared" si="2717"/>
        <v>0</v>
      </c>
      <c r="X1241" s="16">
        <f t="shared" si="2708"/>
        <v>581831</v>
      </c>
      <c r="Y1241" s="16">
        <f t="shared" si="2709"/>
        <v>831831</v>
      </c>
      <c r="Z1241" s="16">
        <f t="shared" si="2710"/>
        <v>831831</v>
      </c>
      <c r="AA1241" s="16">
        <f t="shared" si="2717"/>
        <v>0</v>
      </c>
      <c r="AB1241" s="16">
        <f t="shared" si="2717"/>
        <v>0</v>
      </c>
      <c r="AC1241" s="16">
        <f t="shared" si="2717"/>
        <v>0</v>
      </c>
      <c r="AD1241" s="16">
        <f t="shared" si="2711"/>
        <v>581831</v>
      </c>
      <c r="AE1241" s="16">
        <f t="shared" si="2712"/>
        <v>831831</v>
      </c>
      <c r="AF1241" s="16">
        <f t="shared" si="2713"/>
        <v>831831</v>
      </c>
      <c r="AG1241" s="16">
        <f t="shared" si="2717"/>
        <v>0</v>
      </c>
      <c r="AH1241" s="16">
        <f t="shared" si="2717"/>
        <v>0</v>
      </c>
      <c r="AI1241" s="16">
        <f t="shared" si="2717"/>
        <v>0</v>
      </c>
      <c r="AJ1241" s="16">
        <f t="shared" si="2714"/>
        <v>581831</v>
      </c>
      <c r="AK1241" s="16">
        <f t="shared" si="2715"/>
        <v>831831</v>
      </c>
      <c r="AL1241" s="16">
        <f t="shared" si="2716"/>
        <v>831831</v>
      </c>
      <c r="AM1241" s="16">
        <f t="shared" si="2717"/>
        <v>0</v>
      </c>
      <c r="AN1241" s="16">
        <f t="shared" si="2717"/>
        <v>0</v>
      </c>
      <c r="AO1241" s="16">
        <f t="shared" si="2717"/>
        <v>0</v>
      </c>
      <c r="AP1241" s="16">
        <f t="shared" si="2698"/>
        <v>581831</v>
      </c>
      <c r="AQ1241" s="16">
        <f t="shared" si="2717"/>
        <v>0</v>
      </c>
      <c r="AR1241" s="16">
        <f t="shared" si="2684"/>
        <v>581831</v>
      </c>
      <c r="AS1241" s="16">
        <f t="shared" si="2700"/>
        <v>831831</v>
      </c>
      <c r="AT1241" s="16">
        <f t="shared" si="2717"/>
        <v>0</v>
      </c>
      <c r="AU1241" s="16">
        <f t="shared" si="2686"/>
        <v>831831</v>
      </c>
      <c r="AV1241" s="16">
        <f t="shared" si="2702"/>
        <v>831831</v>
      </c>
      <c r="AW1241" s="16">
        <f t="shared" si="2717"/>
        <v>0</v>
      </c>
      <c r="AX1241" s="16">
        <f t="shared" si="2688"/>
        <v>831831</v>
      </c>
      <c r="AY1241" s="16">
        <f t="shared" si="2717"/>
        <v>0</v>
      </c>
      <c r="AZ1241" s="35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  <c r="BO1241" s="2"/>
      <c r="BP1241" s="2"/>
      <c r="BQ1241" s="2"/>
      <c r="BR1241" s="2"/>
      <c r="BS1241" s="2"/>
      <c r="BT1241" s="2"/>
    </row>
    <row r="1242" spans="1:72" x14ac:dyDescent="0.3">
      <c r="A1242" s="17" t="s">
        <v>766</v>
      </c>
      <c r="B1242" s="56">
        <v>240</v>
      </c>
      <c r="C1242" s="60" t="s">
        <v>112</v>
      </c>
      <c r="D1242" s="60" t="s">
        <v>26</v>
      </c>
      <c r="E1242" s="12" t="s">
        <v>367</v>
      </c>
      <c r="F1242" s="16">
        <v>581831</v>
      </c>
      <c r="G1242" s="16">
        <v>831831</v>
      </c>
      <c r="H1242" s="16">
        <v>831831</v>
      </c>
      <c r="I1242" s="16"/>
      <c r="J1242" s="16"/>
      <c r="K1242" s="16"/>
      <c r="L1242" s="16">
        <f t="shared" si="2649"/>
        <v>581831</v>
      </c>
      <c r="M1242" s="16">
        <f t="shared" si="2650"/>
        <v>831831</v>
      </c>
      <c r="N1242" s="16">
        <f t="shared" si="2651"/>
        <v>831831</v>
      </c>
      <c r="O1242" s="16"/>
      <c r="P1242" s="16"/>
      <c r="Q1242" s="16"/>
      <c r="R1242" s="16">
        <f t="shared" si="2705"/>
        <v>581831</v>
      </c>
      <c r="S1242" s="16">
        <f t="shared" si="2706"/>
        <v>831831</v>
      </c>
      <c r="T1242" s="16">
        <f t="shared" si="2707"/>
        <v>831831</v>
      </c>
      <c r="U1242" s="16"/>
      <c r="V1242" s="16"/>
      <c r="W1242" s="16"/>
      <c r="X1242" s="16">
        <f t="shared" si="2708"/>
        <v>581831</v>
      </c>
      <c r="Y1242" s="16">
        <f t="shared" si="2709"/>
        <v>831831</v>
      </c>
      <c r="Z1242" s="16">
        <f t="shared" si="2710"/>
        <v>831831</v>
      </c>
      <c r="AA1242" s="16"/>
      <c r="AB1242" s="16"/>
      <c r="AC1242" s="16"/>
      <c r="AD1242" s="16">
        <f t="shared" si="2711"/>
        <v>581831</v>
      </c>
      <c r="AE1242" s="16">
        <f t="shared" si="2712"/>
        <v>831831</v>
      </c>
      <c r="AF1242" s="16">
        <f t="shared" si="2713"/>
        <v>831831</v>
      </c>
      <c r="AG1242" s="16"/>
      <c r="AH1242" s="16"/>
      <c r="AI1242" s="16"/>
      <c r="AJ1242" s="16">
        <f t="shared" si="2714"/>
        <v>581831</v>
      </c>
      <c r="AK1242" s="16">
        <f t="shared" si="2715"/>
        <v>831831</v>
      </c>
      <c r="AL1242" s="16">
        <f t="shared" si="2716"/>
        <v>831831</v>
      </c>
      <c r="AM1242" s="16"/>
      <c r="AN1242" s="16"/>
      <c r="AO1242" s="16"/>
      <c r="AP1242" s="16">
        <f t="shared" si="2698"/>
        <v>581831</v>
      </c>
      <c r="AQ1242" s="16"/>
      <c r="AR1242" s="16">
        <f t="shared" si="2684"/>
        <v>581831</v>
      </c>
      <c r="AS1242" s="16">
        <f t="shared" si="2700"/>
        <v>831831</v>
      </c>
      <c r="AT1242" s="16"/>
      <c r="AU1242" s="16">
        <f t="shared" si="2686"/>
        <v>831831</v>
      </c>
      <c r="AV1242" s="16">
        <f t="shared" si="2702"/>
        <v>831831</v>
      </c>
      <c r="AW1242" s="16"/>
      <c r="AX1242" s="16">
        <f t="shared" si="2688"/>
        <v>831831</v>
      </c>
      <c r="AY1242" s="16"/>
      <c r="AZ1242" s="35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  <c r="BO1242" s="2"/>
      <c r="BP1242" s="2"/>
      <c r="BQ1242" s="2"/>
      <c r="BR1242" s="2"/>
      <c r="BS1242" s="2"/>
      <c r="BT1242" s="2"/>
    </row>
    <row r="1243" spans="1:72" s="9" customFormat="1" ht="31.2" x14ac:dyDescent="0.3">
      <c r="A1243" s="20" t="s">
        <v>865</v>
      </c>
      <c r="B1243" s="14"/>
      <c r="C1243" s="8"/>
      <c r="D1243" s="8"/>
      <c r="E1243" s="13" t="s">
        <v>994</v>
      </c>
      <c r="F1243" s="15">
        <f t="shared" ref="F1243:AY1244" si="2718">F1244</f>
        <v>752551</v>
      </c>
      <c r="G1243" s="15">
        <f t="shared" si="2718"/>
        <v>412457.5</v>
      </c>
      <c r="H1243" s="15">
        <f t="shared" si="2718"/>
        <v>250429.59999999998</v>
      </c>
      <c r="I1243" s="15">
        <f t="shared" si="2718"/>
        <v>4067.3290000000002</v>
      </c>
      <c r="J1243" s="15">
        <f t="shared" si="2718"/>
        <v>4092</v>
      </c>
      <c r="K1243" s="15">
        <f t="shared" si="2718"/>
        <v>4092</v>
      </c>
      <c r="L1243" s="15">
        <f t="shared" si="2649"/>
        <v>756618.32900000003</v>
      </c>
      <c r="M1243" s="15">
        <f t="shared" si="2650"/>
        <v>416549.5</v>
      </c>
      <c r="N1243" s="15">
        <f t="shared" si="2651"/>
        <v>254521.59999999998</v>
      </c>
      <c r="O1243" s="15">
        <f t="shared" si="2718"/>
        <v>0</v>
      </c>
      <c r="P1243" s="15">
        <f t="shared" si="2718"/>
        <v>0</v>
      </c>
      <c r="Q1243" s="15">
        <f t="shared" si="2718"/>
        <v>0</v>
      </c>
      <c r="R1243" s="15">
        <f t="shared" si="2705"/>
        <v>756618.32900000003</v>
      </c>
      <c r="S1243" s="15">
        <f t="shared" si="2706"/>
        <v>416549.5</v>
      </c>
      <c r="T1243" s="15">
        <f t="shared" si="2707"/>
        <v>254521.59999999998</v>
      </c>
      <c r="U1243" s="15">
        <f t="shared" si="2718"/>
        <v>0</v>
      </c>
      <c r="V1243" s="15">
        <f t="shared" si="2718"/>
        <v>0</v>
      </c>
      <c r="W1243" s="15">
        <f t="shared" si="2718"/>
        <v>0</v>
      </c>
      <c r="X1243" s="15">
        <f t="shared" si="2708"/>
        <v>756618.32900000003</v>
      </c>
      <c r="Y1243" s="15">
        <f t="shared" si="2709"/>
        <v>416549.5</v>
      </c>
      <c r="Z1243" s="15">
        <f t="shared" si="2710"/>
        <v>254521.59999999998</v>
      </c>
      <c r="AA1243" s="15">
        <f t="shared" si="2718"/>
        <v>0</v>
      </c>
      <c r="AB1243" s="15">
        <f t="shared" si="2718"/>
        <v>0</v>
      </c>
      <c r="AC1243" s="15">
        <f t="shared" si="2718"/>
        <v>0</v>
      </c>
      <c r="AD1243" s="15">
        <f t="shared" si="2711"/>
        <v>756618.32900000003</v>
      </c>
      <c r="AE1243" s="15">
        <f t="shared" si="2712"/>
        <v>416549.5</v>
      </c>
      <c r="AF1243" s="15">
        <f t="shared" si="2713"/>
        <v>254521.59999999998</v>
      </c>
      <c r="AG1243" s="15">
        <f t="shared" si="2718"/>
        <v>0</v>
      </c>
      <c r="AH1243" s="15">
        <f t="shared" si="2718"/>
        <v>0</v>
      </c>
      <c r="AI1243" s="15">
        <f t="shared" si="2718"/>
        <v>0</v>
      </c>
      <c r="AJ1243" s="15">
        <f t="shared" si="2714"/>
        <v>756618.32900000003</v>
      </c>
      <c r="AK1243" s="15">
        <f t="shared" si="2715"/>
        <v>416549.5</v>
      </c>
      <c r="AL1243" s="15">
        <f t="shared" si="2716"/>
        <v>254521.59999999998</v>
      </c>
      <c r="AM1243" s="15">
        <f t="shared" si="2718"/>
        <v>0</v>
      </c>
      <c r="AN1243" s="15">
        <f t="shared" si="2718"/>
        <v>0</v>
      </c>
      <c r="AO1243" s="15">
        <f t="shared" si="2718"/>
        <v>0</v>
      </c>
      <c r="AP1243" s="15">
        <f t="shared" si="2698"/>
        <v>756618.32900000003</v>
      </c>
      <c r="AQ1243" s="15">
        <f t="shared" si="2718"/>
        <v>0</v>
      </c>
      <c r="AR1243" s="15">
        <f t="shared" si="2684"/>
        <v>756618.32900000003</v>
      </c>
      <c r="AS1243" s="15">
        <f t="shared" si="2700"/>
        <v>416549.5</v>
      </c>
      <c r="AT1243" s="15">
        <f t="shared" si="2718"/>
        <v>0</v>
      </c>
      <c r="AU1243" s="15">
        <f t="shared" si="2686"/>
        <v>416549.5</v>
      </c>
      <c r="AV1243" s="15">
        <f t="shared" si="2702"/>
        <v>254521.59999999998</v>
      </c>
      <c r="AW1243" s="15">
        <f t="shared" si="2718"/>
        <v>0</v>
      </c>
      <c r="AX1243" s="15">
        <f t="shared" si="2688"/>
        <v>254521.59999999998</v>
      </c>
      <c r="AY1243" s="15">
        <f t="shared" si="2718"/>
        <v>0</v>
      </c>
      <c r="AZ1243" s="34"/>
    </row>
    <row r="1244" spans="1:72" ht="31.2" x14ac:dyDescent="0.3">
      <c r="A1244" s="17" t="s">
        <v>866</v>
      </c>
      <c r="B1244" s="56"/>
      <c r="C1244" s="60"/>
      <c r="D1244" s="60"/>
      <c r="E1244" s="12" t="s">
        <v>995</v>
      </c>
      <c r="F1244" s="16">
        <f t="shared" si="2718"/>
        <v>752551</v>
      </c>
      <c r="G1244" s="16">
        <f t="shared" si="2718"/>
        <v>412457.5</v>
      </c>
      <c r="H1244" s="16">
        <f t="shared" si="2718"/>
        <v>250429.59999999998</v>
      </c>
      <c r="I1244" s="16">
        <f t="shared" si="2718"/>
        <v>4067.3290000000002</v>
      </c>
      <c r="J1244" s="16">
        <f t="shared" si="2718"/>
        <v>4092</v>
      </c>
      <c r="K1244" s="16">
        <f t="shared" si="2718"/>
        <v>4092</v>
      </c>
      <c r="L1244" s="16">
        <f t="shared" si="2649"/>
        <v>756618.32900000003</v>
      </c>
      <c r="M1244" s="16">
        <f t="shared" si="2650"/>
        <v>416549.5</v>
      </c>
      <c r="N1244" s="16">
        <f t="shared" si="2651"/>
        <v>254521.59999999998</v>
      </c>
      <c r="O1244" s="16">
        <f t="shared" si="2718"/>
        <v>0</v>
      </c>
      <c r="P1244" s="16">
        <f t="shared" si="2718"/>
        <v>0</v>
      </c>
      <c r="Q1244" s="16">
        <f t="shared" si="2718"/>
        <v>0</v>
      </c>
      <c r="R1244" s="16">
        <f t="shared" si="2705"/>
        <v>756618.32900000003</v>
      </c>
      <c r="S1244" s="16">
        <f t="shared" si="2706"/>
        <v>416549.5</v>
      </c>
      <c r="T1244" s="16">
        <f t="shared" si="2707"/>
        <v>254521.59999999998</v>
      </c>
      <c r="U1244" s="16">
        <f t="shared" si="2718"/>
        <v>0</v>
      </c>
      <c r="V1244" s="16">
        <f t="shared" si="2718"/>
        <v>0</v>
      </c>
      <c r="W1244" s="16">
        <f t="shared" si="2718"/>
        <v>0</v>
      </c>
      <c r="X1244" s="16">
        <f t="shared" si="2708"/>
        <v>756618.32900000003</v>
      </c>
      <c r="Y1244" s="16">
        <f t="shared" si="2709"/>
        <v>416549.5</v>
      </c>
      <c r="Z1244" s="16">
        <f t="shared" si="2710"/>
        <v>254521.59999999998</v>
      </c>
      <c r="AA1244" s="16">
        <f t="shared" si="2718"/>
        <v>0</v>
      </c>
      <c r="AB1244" s="16">
        <f t="shared" si="2718"/>
        <v>0</v>
      </c>
      <c r="AC1244" s="16">
        <f t="shared" si="2718"/>
        <v>0</v>
      </c>
      <c r="AD1244" s="16">
        <f t="shared" si="2711"/>
        <v>756618.32900000003</v>
      </c>
      <c r="AE1244" s="16">
        <f t="shared" si="2712"/>
        <v>416549.5</v>
      </c>
      <c r="AF1244" s="16">
        <f t="shared" si="2713"/>
        <v>254521.59999999998</v>
      </c>
      <c r="AG1244" s="16">
        <f t="shared" si="2718"/>
        <v>0</v>
      </c>
      <c r="AH1244" s="16">
        <f t="shared" si="2718"/>
        <v>0</v>
      </c>
      <c r="AI1244" s="16">
        <f t="shared" si="2718"/>
        <v>0</v>
      </c>
      <c r="AJ1244" s="16">
        <f t="shared" si="2714"/>
        <v>756618.32900000003</v>
      </c>
      <c r="AK1244" s="16">
        <f t="shared" si="2715"/>
        <v>416549.5</v>
      </c>
      <c r="AL1244" s="16">
        <f t="shared" si="2716"/>
        <v>254521.59999999998</v>
      </c>
      <c r="AM1244" s="16">
        <f t="shared" si="2718"/>
        <v>0</v>
      </c>
      <c r="AN1244" s="16">
        <f t="shared" si="2718"/>
        <v>0</v>
      </c>
      <c r="AO1244" s="16">
        <f t="shared" si="2718"/>
        <v>0</v>
      </c>
      <c r="AP1244" s="16">
        <f t="shared" si="2698"/>
        <v>756618.32900000003</v>
      </c>
      <c r="AQ1244" s="16">
        <f t="shared" si="2718"/>
        <v>0</v>
      </c>
      <c r="AR1244" s="16">
        <f t="shared" si="2684"/>
        <v>756618.32900000003</v>
      </c>
      <c r="AS1244" s="16">
        <f t="shared" si="2700"/>
        <v>416549.5</v>
      </c>
      <c r="AT1244" s="16">
        <f t="shared" si="2718"/>
        <v>0</v>
      </c>
      <c r="AU1244" s="16">
        <f t="shared" si="2686"/>
        <v>416549.5</v>
      </c>
      <c r="AV1244" s="16">
        <f t="shared" si="2702"/>
        <v>254521.59999999998</v>
      </c>
      <c r="AW1244" s="16">
        <f t="shared" si="2718"/>
        <v>0</v>
      </c>
      <c r="AX1244" s="16">
        <f t="shared" si="2688"/>
        <v>254521.59999999998</v>
      </c>
      <c r="AY1244" s="16">
        <f t="shared" si="2718"/>
        <v>0</v>
      </c>
      <c r="AZ1244" s="35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  <c r="BO1244" s="2"/>
      <c r="BP1244" s="2"/>
      <c r="BQ1244" s="2"/>
      <c r="BR1244" s="2"/>
      <c r="BS1244" s="2"/>
      <c r="BT1244" s="2"/>
    </row>
    <row r="1245" spans="1:72" ht="46.8" x14ac:dyDescent="0.3">
      <c r="A1245" s="17" t="s">
        <v>867</v>
      </c>
      <c r="B1245" s="56"/>
      <c r="C1245" s="60"/>
      <c r="D1245" s="60"/>
      <c r="E1245" s="12" t="s">
        <v>436</v>
      </c>
      <c r="F1245" s="16">
        <f t="shared" ref="F1245:AY1245" si="2719">F1246+F1250+F1254</f>
        <v>752551</v>
      </c>
      <c r="G1245" s="16">
        <f t="shared" si="2719"/>
        <v>412457.5</v>
      </c>
      <c r="H1245" s="16">
        <f t="shared" si="2719"/>
        <v>250429.59999999998</v>
      </c>
      <c r="I1245" s="16">
        <f t="shared" ref="I1245:K1245" si="2720">I1246+I1250+I1254</f>
        <v>4067.3290000000002</v>
      </c>
      <c r="J1245" s="16">
        <f t="shared" si="2720"/>
        <v>4092</v>
      </c>
      <c r="K1245" s="16">
        <f t="shared" si="2720"/>
        <v>4092</v>
      </c>
      <c r="L1245" s="16">
        <f t="shared" si="2649"/>
        <v>756618.32900000003</v>
      </c>
      <c r="M1245" s="16">
        <f t="shared" si="2650"/>
        <v>416549.5</v>
      </c>
      <c r="N1245" s="16">
        <f t="shared" si="2651"/>
        <v>254521.59999999998</v>
      </c>
      <c r="O1245" s="16">
        <f t="shared" ref="O1245:Q1245" si="2721">O1246+O1250+O1254</f>
        <v>0</v>
      </c>
      <c r="P1245" s="16">
        <f t="shared" si="2721"/>
        <v>0</v>
      </c>
      <c r="Q1245" s="16">
        <f t="shared" si="2721"/>
        <v>0</v>
      </c>
      <c r="R1245" s="16">
        <f t="shared" si="2705"/>
        <v>756618.32900000003</v>
      </c>
      <c r="S1245" s="16">
        <f t="shared" si="2706"/>
        <v>416549.5</v>
      </c>
      <c r="T1245" s="16">
        <f t="shared" si="2707"/>
        <v>254521.59999999998</v>
      </c>
      <c r="U1245" s="16">
        <f t="shared" ref="U1245:W1245" si="2722">U1246+U1250+U1254</f>
        <v>0</v>
      </c>
      <c r="V1245" s="16">
        <f t="shared" si="2722"/>
        <v>0</v>
      </c>
      <c r="W1245" s="16">
        <f t="shared" si="2722"/>
        <v>0</v>
      </c>
      <c r="X1245" s="16">
        <f t="shared" si="2708"/>
        <v>756618.32900000003</v>
      </c>
      <c r="Y1245" s="16">
        <f t="shared" si="2709"/>
        <v>416549.5</v>
      </c>
      <c r="Z1245" s="16">
        <f t="shared" si="2710"/>
        <v>254521.59999999998</v>
      </c>
      <c r="AA1245" s="16">
        <f t="shared" ref="AA1245:AC1245" si="2723">AA1246+AA1250+AA1254</f>
        <v>0</v>
      </c>
      <c r="AB1245" s="16">
        <f t="shared" si="2723"/>
        <v>0</v>
      </c>
      <c r="AC1245" s="16">
        <f t="shared" si="2723"/>
        <v>0</v>
      </c>
      <c r="AD1245" s="16">
        <f t="shared" si="2711"/>
        <v>756618.32900000003</v>
      </c>
      <c r="AE1245" s="16">
        <f t="shared" si="2712"/>
        <v>416549.5</v>
      </c>
      <c r="AF1245" s="16">
        <f t="shared" si="2713"/>
        <v>254521.59999999998</v>
      </c>
      <c r="AG1245" s="16">
        <f t="shared" ref="AG1245:AI1245" si="2724">AG1246+AG1250+AG1254</f>
        <v>0</v>
      </c>
      <c r="AH1245" s="16">
        <f t="shared" si="2724"/>
        <v>0</v>
      </c>
      <c r="AI1245" s="16">
        <f t="shared" si="2724"/>
        <v>0</v>
      </c>
      <c r="AJ1245" s="16">
        <f t="shared" si="2714"/>
        <v>756618.32900000003</v>
      </c>
      <c r="AK1245" s="16">
        <f t="shared" si="2715"/>
        <v>416549.5</v>
      </c>
      <c r="AL1245" s="16">
        <f t="shared" si="2716"/>
        <v>254521.59999999998</v>
      </c>
      <c r="AM1245" s="16">
        <f t="shared" ref="AM1245:AO1245" si="2725">AM1246+AM1250+AM1254</f>
        <v>0</v>
      </c>
      <c r="AN1245" s="16">
        <f t="shared" si="2725"/>
        <v>0</v>
      </c>
      <c r="AO1245" s="16">
        <f t="shared" si="2725"/>
        <v>0</v>
      </c>
      <c r="AP1245" s="16">
        <f t="shared" si="2698"/>
        <v>756618.32900000003</v>
      </c>
      <c r="AQ1245" s="16">
        <f t="shared" ref="AQ1245" si="2726">AQ1246+AQ1250+AQ1254</f>
        <v>0</v>
      </c>
      <c r="AR1245" s="16">
        <f t="shared" si="2684"/>
        <v>756618.32900000003</v>
      </c>
      <c r="AS1245" s="16">
        <f t="shared" si="2700"/>
        <v>416549.5</v>
      </c>
      <c r="AT1245" s="16">
        <f t="shared" ref="AT1245" si="2727">AT1246+AT1250+AT1254</f>
        <v>0</v>
      </c>
      <c r="AU1245" s="16">
        <f t="shared" si="2686"/>
        <v>416549.5</v>
      </c>
      <c r="AV1245" s="16">
        <f t="shared" si="2702"/>
        <v>254521.59999999998</v>
      </c>
      <c r="AW1245" s="16">
        <f t="shared" ref="AW1245" si="2728">AW1246+AW1250+AW1254</f>
        <v>0</v>
      </c>
      <c r="AX1245" s="16">
        <f t="shared" si="2688"/>
        <v>254521.59999999998</v>
      </c>
      <c r="AY1245" s="16">
        <f t="shared" si="2719"/>
        <v>0</v>
      </c>
      <c r="AZ1245" s="35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  <c r="BP1245" s="2"/>
      <c r="BQ1245" s="2"/>
      <c r="BR1245" s="2"/>
      <c r="BS1245" s="2"/>
      <c r="BT1245" s="2"/>
    </row>
    <row r="1246" spans="1:72" ht="93.6" x14ac:dyDescent="0.3">
      <c r="A1246" s="17" t="s">
        <v>867</v>
      </c>
      <c r="B1246" s="17" t="s">
        <v>843</v>
      </c>
      <c r="C1246" s="60"/>
      <c r="D1246" s="60"/>
      <c r="E1246" s="12" t="s">
        <v>391</v>
      </c>
      <c r="F1246" s="16">
        <f t="shared" ref="F1246:AY1246" si="2729">F1247</f>
        <v>208714.5</v>
      </c>
      <c r="G1246" s="16">
        <f t="shared" si="2729"/>
        <v>216287.9</v>
      </c>
      <c r="H1246" s="16">
        <f t="shared" si="2729"/>
        <v>216287.9</v>
      </c>
      <c r="I1246" s="16">
        <f t="shared" si="2729"/>
        <v>3948.6350000000002</v>
      </c>
      <c r="J1246" s="16">
        <f t="shared" si="2729"/>
        <v>4092</v>
      </c>
      <c r="K1246" s="16">
        <f t="shared" si="2729"/>
        <v>4092</v>
      </c>
      <c r="L1246" s="16">
        <f t="shared" si="2649"/>
        <v>212663.13500000001</v>
      </c>
      <c r="M1246" s="16">
        <f t="shared" si="2650"/>
        <v>220379.9</v>
      </c>
      <c r="N1246" s="16">
        <f t="shared" si="2651"/>
        <v>220379.9</v>
      </c>
      <c r="O1246" s="16">
        <f t="shared" si="2729"/>
        <v>0</v>
      </c>
      <c r="P1246" s="16">
        <f t="shared" si="2729"/>
        <v>0</v>
      </c>
      <c r="Q1246" s="16">
        <f t="shared" si="2729"/>
        <v>0</v>
      </c>
      <c r="R1246" s="16">
        <f t="shared" si="2705"/>
        <v>212663.13500000001</v>
      </c>
      <c r="S1246" s="16">
        <f t="shared" si="2706"/>
        <v>220379.9</v>
      </c>
      <c r="T1246" s="16">
        <f t="shared" si="2707"/>
        <v>220379.9</v>
      </c>
      <c r="U1246" s="16">
        <f t="shared" si="2729"/>
        <v>0</v>
      </c>
      <c r="V1246" s="16">
        <f t="shared" si="2729"/>
        <v>0</v>
      </c>
      <c r="W1246" s="16">
        <f t="shared" si="2729"/>
        <v>0</v>
      </c>
      <c r="X1246" s="16">
        <f t="shared" si="2708"/>
        <v>212663.13500000001</v>
      </c>
      <c r="Y1246" s="16">
        <f t="shared" si="2709"/>
        <v>220379.9</v>
      </c>
      <c r="Z1246" s="16">
        <f t="shared" si="2710"/>
        <v>220379.9</v>
      </c>
      <c r="AA1246" s="16">
        <f t="shared" si="2729"/>
        <v>0</v>
      </c>
      <c r="AB1246" s="16">
        <f t="shared" si="2729"/>
        <v>0</v>
      </c>
      <c r="AC1246" s="16">
        <f t="shared" si="2729"/>
        <v>0</v>
      </c>
      <c r="AD1246" s="16">
        <f t="shared" si="2711"/>
        <v>212663.13500000001</v>
      </c>
      <c r="AE1246" s="16">
        <f t="shared" si="2712"/>
        <v>220379.9</v>
      </c>
      <c r="AF1246" s="16">
        <f t="shared" si="2713"/>
        <v>220379.9</v>
      </c>
      <c r="AG1246" s="16">
        <f t="shared" si="2729"/>
        <v>0</v>
      </c>
      <c r="AH1246" s="16">
        <f t="shared" si="2729"/>
        <v>0</v>
      </c>
      <c r="AI1246" s="16">
        <f t="shared" si="2729"/>
        <v>0</v>
      </c>
      <c r="AJ1246" s="16">
        <f t="shared" si="2714"/>
        <v>212663.13500000001</v>
      </c>
      <c r="AK1246" s="16">
        <f t="shared" si="2715"/>
        <v>220379.9</v>
      </c>
      <c r="AL1246" s="16">
        <f t="shared" si="2716"/>
        <v>220379.9</v>
      </c>
      <c r="AM1246" s="16">
        <f t="shared" si="2729"/>
        <v>0</v>
      </c>
      <c r="AN1246" s="16">
        <f t="shared" si="2729"/>
        <v>0</v>
      </c>
      <c r="AO1246" s="16">
        <f t="shared" si="2729"/>
        <v>0</v>
      </c>
      <c r="AP1246" s="16">
        <f t="shared" si="2698"/>
        <v>212663.13500000001</v>
      </c>
      <c r="AQ1246" s="16">
        <f t="shared" si="2729"/>
        <v>0</v>
      </c>
      <c r="AR1246" s="16">
        <f t="shared" si="2684"/>
        <v>212663.13500000001</v>
      </c>
      <c r="AS1246" s="16">
        <f t="shared" si="2700"/>
        <v>220379.9</v>
      </c>
      <c r="AT1246" s="16">
        <f t="shared" si="2729"/>
        <v>0</v>
      </c>
      <c r="AU1246" s="16">
        <f t="shared" si="2686"/>
        <v>220379.9</v>
      </c>
      <c r="AV1246" s="16">
        <f t="shared" si="2702"/>
        <v>220379.9</v>
      </c>
      <c r="AW1246" s="16">
        <f t="shared" si="2729"/>
        <v>0</v>
      </c>
      <c r="AX1246" s="16">
        <f t="shared" si="2688"/>
        <v>220379.9</v>
      </c>
      <c r="AY1246" s="16">
        <f t="shared" si="2729"/>
        <v>0</v>
      </c>
      <c r="AZ1246" s="35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  <c r="BO1246" s="2"/>
      <c r="BP1246" s="2"/>
      <c r="BQ1246" s="2"/>
      <c r="BR1246" s="2"/>
      <c r="BS1246" s="2"/>
      <c r="BT1246" s="2"/>
    </row>
    <row r="1247" spans="1:72" ht="31.2" x14ac:dyDescent="0.3">
      <c r="A1247" s="17" t="s">
        <v>867</v>
      </c>
      <c r="B1247" s="56">
        <v>110</v>
      </c>
      <c r="C1247" s="60"/>
      <c r="D1247" s="60"/>
      <c r="E1247" s="12" t="s">
        <v>398</v>
      </c>
      <c r="F1247" s="16">
        <f t="shared" ref="F1247:AY1247" si="2730">F1248+F1249</f>
        <v>208714.5</v>
      </c>
      <c r="G1247" s="16">
        <f t="shared" si="2730"/>
        <v>216287.9</v>
      </c>
      <c r="H1247" s="16">
        <f t="shared" si="2730"/>
        <v>216287.9</v>
      </c>
      <c r="I1247" s="16">
        <f t="shared" ref="I1247:K1247" si="2731">I1248+I1249</f>
        <v>3948.6350000000002</v>
      </c>
      <c r="J1247" s="16">
        <f t="shared" si="2731"/>
        <v>4092</v>
      </c>
      <c r="K1247" s="16">
        <f t="shared" si="2731"/>
        <v>4092</v>
      </c>
      <c r="L1247" s="16">
        <f t="shared" si="2649"/>
        <v>212663.13500000001</v>
      </c>
      <c r="M1247" s="16">
        <f t="shared" si="2650"/>
        <v>220379.9</v>
      </c>
      <c r="N1247" s="16">
        <f t="shared" si="2651"/>
        <v>220379.9</v>
      </c>
      <c r="O1247" s="16">
        <f t="shared" ref="O1247:Q1247" si="2732">O1248+O1249</f>
        <v>0</v>
      </c>
      <c r="P1247" s="16">
        <f t="shared" si="2732"/>
        <v>0</v>
      </c>
      <c r="Q1247" s="16">
        <f t="shared" si="2732"/>
        <v>0</v>
      </c>
      <c r="R1247" s="16">
        <f t="shared" si="2705"/>
        <v>212663.13500000001</v>
      </c>
      <c r="S1247" s="16">
        <f t="shared" si="2706"/>
        <v>220379.9</v>
      </c>
      <c r="T1247" s="16">
        <f t="shared" si="2707"/>
        <v>220379.9</v>
      </c>
      <c r="U1247" s="16">
        <f t="shared" ref="U1247:W1247" si="2733">U1248+U1249</f>
        <v>0</v>
      </c>
      <c r="V1247" s="16">
        <f t="shared" si="2733"/>
        <v>0</v>
      </c>
      <c r="W1247" s="16">
        <f t="shared" si="2733"/>
        <v>0</v>
      </c>
      <c r="X1247" s="16">
        <f t="shared" si="2708"/>
        <v>212663.13500000001</v>
      </c>
      <c r="Y1247" s="16">
        <f t="shared" si="2709"/>
        <v>220379.9</v>
      </c>
      <c r="Z1247" s="16">
        <f t="shared" si="2710"/>
        <v>220379.9</v>
      </c>
      <c r="AA1247" s="16">
        <f t="shared" ref="AA1247:AC1247" si="2734">AA1248+AA1249</f>
        <v>0</v>
      </c>
      <c r="AB1247" s="16">
        <f t="shared" si="2734"/>
        <v>0</v>
      </c>
      <c r="AC1247" s="16">
        <f t="shared" si="2734"/>
        <v>0</v>
      </c>
      <c r="AD1247" s="16">
        <f t="shared" si="2711"/>
        <v>212663.13500000001</v>
      </c>
      <c r="AE1247" s="16">
        <f t="shared" si="2712"/>
        <v>220379.9</v>
      </c>
      <c r="AF1247" s="16">
        <f t="shared" si="2713"/>
        <v>220379.9</v>
      </c>
      <c r="AG1247" s="16">
        <f t="shared" ref="AG1247:AI1247" si="2735">AG1248+AG1249</f>
        <v>0</v>
      </c>
      <c r="AH1247" s="16">
        <f t="shared" si="2735"/>
        <v>0</v>
      </c>
      <c r="AI1247" s="16">
        <f t="shared" si="2735"/>
        <v>0</v>
      </c>
      <c r="AJ1247" s="16">
        <f t="shared" si="2714"/>
        <v>212663.13500000001</v>
      </c>
      <c r="AK1247" s="16">
        <f t="shared" si="2715"/>
        <v>220379.9</v>
      </c>
      <c r="AL1247" s="16">
        <f t="shared" si="2716"/>
        <v>220379.9</v>
      </c>
      <c r="AM1247" s="16">
        <f t="shared" ref="AM1247:AO1247" si="2736">AM1248+AM1249</f>
        <v>0</v>
      </c>
      <c r="AN1247" s="16">
        <f t="shared" si="2736"/>
        <v>0</v>
      </c>
      <c r="AO1247" s="16">
        <f t="shared" si="2736"/>
        <v>0</v>
      </c>
      <c r="AP1247" s="16">
        <f t="shared" si="2698"/>
        <v>212663.13500000001</v>
      </c>
      <c r="AQ1247" s="16">
        <f t="shared" ref="AQ1247" si="2737">AQ1248+AQ1249</f>
        <v>0</v>
      </c>
      <c r="AR1247" s="16">
        <f t="shared" si="2684"/>
        <v>212663.13500000001</v>
      </c>
      <c r="AS1247" s="16">
        <f t="shared" si="2700"/>
        <v>220379.9</v>
      </c>
      <c r="AT1247" s="16">
        <f t="shared" ref="AT1247" si="2738">AT1248+AT1249</f>
        <v>0</v>
      </c>
      <c r="AU1247" s="16">
        <f t="shared" si="2686"/>
        <v>220379.9</v>
      </c>
      <c r="AV1247" s="16">
        <f t="shared" si="2702"/>
        <v>220379.9</v>
      </c>
      <c r="AW1247" s="16">
        <f t="shared" ref="AW1247" si="2739">AW1248+AW1249</f>
        <v>0</v>
      </c>
      <c r="AX1247" s="16">
        <f t="shared" si="2688"/>
        <v>220379.9</v>
      </c>
      <c r="AY1247" s="16">
        <f t="shared" si="2730"/>
        <v>0</v>
      </c>
      <c r="AZ1247" s="35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  <c r="BO1247" s="2"/>
      <c r="BP1247" s="2"/>
      <c r="BQ1247" s="2"/>
      <c r="BR1247" s="2"/>
      <c r="BS1247" s="2"/>
      <c r="BT1247" s="2"/>
    </row>
    <row r="1248" spans="1:72" x14ac:dyDescent="0.3">
      <c r="A1248" s="17" t="s">
        <v>867</v>
      </c>
      <c r="B1248" s="56">
        <v>110</v>
      </c>
      <c r="C1248" s="60" t="s">
        <v>112</v>
      </c>
      <c r="D1248" s="60" t="s">
        <v>26</v>
      </c>
      <c r="E1248" s="12" t="s">
        <v>367</v>
      </c>
      <c r="F1248" s="16">
        <f>38188.5+7923.9+3241.6</f>
        <v>49354</v>
      </c>
      <c r="G1248" s="16">
        <f>39570.5+8211.6+3360</f>
        <v>51142.1</v>
      </c>
      <c r="H1248" s="16">
        <f>39570.5+8211.6+3360</f>
        <v>51142.1</v>
      </c>
      <c r="I1248" s="16">
        <v>3948.6350000000002</v>
      </c>
      <c r="J1248" s="16">
        <v>4092</v>
      </c>
      <c r="K1248" s="16">
        <v>4092</v>
      </c>
      <c r="L1248" s="16">
        <f t="shared" si="2649"/>
        <v>53302.635000000002</v>
      </c>
      <c r="M1248" s="16">
        <f t="shared" si="2650"/>
        <v>55234.1</v>
      </c>
      <c r="N1248" s="16">
        <f t="shared" si="2651"/>
        <v>55234.1</v>
      </c>
      <c r="O1248" s="16"/>
      <c r="P1248" s="16"/>
      <c r="Q1248" s="16"/>
      <c r="R1248" s="16">
        <f t="shared" si="2705"/>
        <v>53302.635000000002</v>
      </c>
      <c r="S1248" s="16">
        <f t="shared" si="2706"/>
        <v>55234.1</v>
      </c>
      <c r="T1248" s="16">
        <f t="shared" si="2707"/>
        <v>55234.1</v>
      </c>
      <c r="U1248" s="16"/>
      <c r="V1248" s="16"/>
      <c r="W1248" s="16"/>
      <c r="X1248" s="16">
        <f t="shared" si="2708"/>
        <v>53302.635000000002</v>
      </c>
      <c r="Y1248" s="16">
        <f t="shared" si="2709"/>
        <v>55234.1</v>
      </c>
      <c r="Z1248" s="16">
        <f t="shared" si="2710"/>
        <v>55234.1</v>
      </c>
      <c r="AA1248" s="16"/>
      <c r="AB1248" s="16"/>
      <c r="AC1248" s="16"/>
      <c r="AD1248" s="16">
        <f t="shared" si="2711"/>
        <v>53302.635000000002</v>
      </c>
      <c r="AE1248" s="16">
        <f t="shared" si="2712"/>
        <v>55234.1</v>
      </c>
      <c r="AF1248" s="16">
        <f t="shared" si="2713"/>
        <v>55234.1</v>
      </c>
      <c r="AG1248" s="16"/>
      <c r="AH1248" s="16"/>
      <c r="AI1248" s="16"/>
      <c r="AJ1248" s="16">
        <f t="shared" si="2714"/>
        <v>53302.635000000002</v>
      </c>
      <c r="AK1248" s="16">
        <f t="shared" si="2715"/>
        <v>55234.1</v>
      </c>
      <c r="AL1248" s="16">
        <f t="shared" si="2716"/>
        <v>55234.1</v>
      </c>
      <c r="AM1248" s="16"/>
      <c r="AN1248" s="16"/>
      <c r="AO1248" s="16"/>
      <c r="AP1248" s="16">
        <f t="shared" si="2698"/>
        <v>53302.635000000002</v>
      </c>
      <c r="AQ1248" s="16"/>
      <c r="AR1248" s="16">
        <f t="shared" si="2684"/>
        <v>53302.635000000002</v>
      </c>
      <c r="AS1248" s="16">
        <f t="shared" si="2700"/>
        <v>55234.1</v>
      </c>
      <c r="AT1248" s="16"/>
      <c r="AU1248" s="16">
        <f t="shared" si="2686"/>
        <v>55234.1</v>
      </c>
      <c r="AV1248" s="16">
        <f t="shared" si="2702"/>
        <v>55234.1</v>
      </c>
      <c r="AW1248" s="16"/>
      <c r="AX1248" s="16">
        <f t="shared" si="2688"/>
        <v>55234.1</v>
      </c>
      <c r="AY1248" s="16"/>
      <c r="AZ1248" s="35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  <c r="BO1248" s="2"/>
      <c r="BP1248" s="2"/>
      <c r="BQ1248" s="2"/>
      <c r="BR1248" s="2"/>
      <c r="BS1248" s="2"/>
      <c r="BT1248" s="2"/>
    </row>
    <row r="1249" spans="1:72" ht="31.2" x14ac:dyDescent="0.3">
      <c r="A1249" s="17" t="s">
        <v>867</v>
      </c>
      <c r="B1249" s="56">
        <v>110</v>
      </c>
      <c r="C1249" s="60" t="s">
        <v>159</v>
      </c>
      <c r="D1249" s="60" t="s">
        <v>159</v>
      </c>
      <c r="E1249" s="12" t="s">
        <v>372</v>
      </c>
      <c r="F1249" s="16">
        <v>159360.5</v>
      </c>
      <c r="G1249" s="16">
        <v>165145.79999999999</v>
      </c>
      <c r="H1249" s="16">
        <v>165145.79999999999</v>
      </c>
      <c r="I1249" s="16"/>
      <c r="J1249" s="16"/>
      <c r="K1249" s="16"/>
      <c r="L1249" s="16">
        <f t="shared" si="2649"/>
        <v>159360.5</v>
      </c>
      <c r="M1249" s="16">
        <f t="shared" si="2650"/>
        <v>165145.79999999999</v>
      </c>
      <c r="N1249" s="16">
        <f t="shared" si="2651"/>
        <v>165145.79999999999</v>
      </c>
      <c r="O1249" s="16"/>
      <c r="P1249" s="16"/>
      <c r="Q1249" s="16"/>
      <c r="R1249" s="16">
        <f t="shared" si="2705"/>
        <v>159360.5</v>
      </c>
      <c r="S1249" s="16">
        <f t="shared" si="2706"/>
        <v>165145.79999999999</v>
      </c>
      <c r="T1249" s="16">
        <f t="shared" si="2707"/>
        <v>165145.79999999999</v>
      </c>
      <c r="U1249" s="16"/>
      <c r="V1249" s="16"/>
      <c r="W1249" s="16"/>
      <c r="X1249" s="16">
        <f t="shared" si="2708"/>
        <v>159360.5</v>
      </c>
      <c r="Y1249" s="16">
        <f t="shared" si="2709"/>
        <v>165145.79999999999</v>
      </c>
      <c r="Z1249" s="16">
        <f t="shared" si="2710"/>
        <v>165145.79999999999</v>
      </c>
      <c r="AA1249" s="16"/>
      <c r="AB1249" s="16"/>
      <c r="AC1249" s="16"/>
      <c r="AD1249" s="16">
        <f t="shared" si="2711"/>
        <v>159360.5</v>
      </c>
      <c r="AE1249" s="16">
        <f t="shared" si="2712"/>
        <v>165145.79999999999</v>
      </c>
      <c r="AF1249" s="16">
        <f t="shared" si="2713"/>
        <v>165145.79999999999</v>
      </c>
      <c r="AG1249" s="16"/>
      <c r="AH1249" s="16"/>
      <c r="AI1249" s="16"/>
      <c r="AJ1249" s="16">
        <f t="shared" si="2714"/>
        <v>159360.5</v>
      </c>
      <c r="AK1249" s="16">
        <f t="shared" si="2715"/>
        <v>165145.79999999999</v>
      </c>
      <c r="AL1249" s="16">
        <f t="shared" si="2716"/>
        <v>165145.79999999999</v>
      </c>
      <c r="AM1249" s="16"/>
      <c r="AN1249" s="16"/>
      <c r="AO1249" s="16"/>
      <c r="AP1249" s="16">
        <f t="shared" si="2698"/>
        <v>159360.5</v>
      </c>
      <c r="AQ1249" s="16"/>
      <c r="AR1249" s="16">
        <f t="shared" si="2684"/>
        <v>159360.5</v>
      </c>
      <c r="AS1249" s="16">
        <f t="shared" si="2700"/>
        <v>165145.79999999999</v>
      </c>
      <c r="AT1249" s="16"/>
      <c r="AU1249" s="16">
        <f t="shared" si="2686"/>
        <v>165145.79999999999</v>
      </c>
      <c r="AV1249" s="16">
        <f t="shared" si="2702"/>
        <v>165145.79999999999</v>
      </c>
      <c r="AW1249" s="16"/>
      <c r="AX1249" s="16">
        <f t="shared" si="2688"/>
        <v>165145.79999999999</v>
      </c>
      <c r="AY1249" s="16"/>
      <c r="AZ1249" s="35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  <c r="BO1249" s="2"/>
      <c r="BP1249" s="2"/>
      <c r="BQ1249" s="2"/>
      <c r="BR1249" s="2"/>
      <c r="BS1249" s="2"/>
      <c r="BT1249" s="2"/>
    </row>
    <row r="1250" spans="1:72" ht="31.2" x14ac:dyDescent="0.3">
      <c r="A1250" s="17" t="s">
        <v>867</v>
      </c>
      <c r="B1250" s="17" t="s">
        <v>844</v>
      </c>
      <c r="C1250" s="60"/>
      <c r="D1250" s="60"/>
      <c r="E1250" s="12" t="s">
        <v>392</v>
      </c>
      <c r="F1250" s="16">
        <f t="shared" ref="F1250:AY1250" si="2740">F1251</f>
        <v>32648.200000000004</v>
      </c>
      <c r="G1250" s="16">
        <f t="shared" si="2740"/>
        <v>34038.400000000001</v>
      </c>
      <c r="H1250" s="16">
        <f t="shared" si="2740"/>
        <v>34038.400000000001</v>
      </c>
      <c r="I1250" s="16">
        <f t="shared" si="2740"/>
        <v>118.694</v>
      </c>
      <c r="J1250" s="16">
        <f t="shared" si="2740"/>
        <v>0</v>
      </c>
      <c r="K1250" s="16">
        <f t="shared" si="2740"/>
        <v>0</v>
      </c>
      <c r="L1250" s="16">
        <f t="shared" si="2649"/>
        <v>32766.894000000004</v>
      </c>
      <c r="M1250" s="16">
        <f t="shared" si="2650"/>
        <v>34038.400000000001</v>
      </c>
      <c r="N1250" s="16">
        <f t="shared" si="2651"/>
        <v>34038.400000000001</v>
      </c>
      <c r="O1250" s="16">
        <f t="shared" si="2740"/>
        <v>0</v>
      </c>
      <c r="P1250" s="16">
        <f t="shared" si="2740"/>
        <v>0</v>
      </c>
      <c r="Q1250" s="16">
        <f t="shared" si="2740"/>
        <v>0</v>
      </c>
      <c r="R1250" s="16">
        <f t="shared" si="2705"/>
        <v>32766.894000000004</v>
      </c>
      <c r="S1250" s="16">
        <f t="shared" si="2706"/>
        <v>34038.400000000001</v>
      </c>
      <c r="T1250" s="16">
        <f t="shared" si="2707"/>
        <v>34038.400000000001</v>
      </c>
      <c r="U1250" s="16">
        <f t="shared" si="2740"/>
        <v>0</v>
      </c>
      <c r="V1250" s="16">
        <f t="shared" si="2740"/>
        <v>0</v>
      </c>
      <c r="W1250" s="16">
        <f t="shared" si="2740"/>
        <v>0</v>
      </c>
      <c r="X1250" s="16">
        <f t="shared" si="2708"/>
        <v>32766.894000000004</v>
      </c>
      <c r="Y1250" s="16">
        <f t="shared" si="2709"/>
        <v>34038.400000000001</v>
      </c>
      <c r="Z1250" s="16">
        <f t="shared" si="2710"/>
        <v>34038.400000000001</v>
      </c>
      <c r="AA1250" s="16">
        <f t="shared" si="2740"/>
        <v>0</v>
      </c>
      <c r="AB1250" s="16">
        <f t="shared" si="2740"/>
        <v>0</v>
      </c>
      <c r="AC1250" s="16">
        <f t="shared" si="2740"/>
        <v>0</v>
      </c>
      <c r="AD1250" s="16">
        <f t="shared" si="2711"/>
        <v>32766.894000000004</v>
      </c>
      <c r="AE1250" s="16">
        <f t="shared" si="2712"/>
        <v>34038.400000000001</v>
      </c>
      <c r="AF1250" s="16">
        <f t="shared" si="2713"/>
        <v>34038.400000000001</v>
      </c>
      <c r="AG1250" s="16">
        <f t="shared" si="2740"/>
        <v>0</v>
      </c>
      <c r="AH1250" s="16">
        <f t="shared" si="2740"/>
        <v>0</v>
      </c>
      <c r="AI1250" s="16">
        <f t="shared" si="2740"/>
        <v>0</v>
      </c>
      <c r="AJ1250" s="16">
        <f t="shared" si="2714"/>
        <v>32766.894000000004</v>
      </c>
      <c r="AK1250" s="16">
        <f t="shared" si="2715"/>
        <v>34038.400000000001</v>
      </c>
      <c r="AL1250" s="16">
        <f t="shared" si="2716"/>
        <v>34038.400000000001</v>
      </c>
      <c r="AM1250" s="16">
        <f t="shared" si="2740"/>
        <v>0</v>
      </c>
      <c r="AN1250" s="16">
        <f t="shared" si="2740"/>
        <v>0</v>
      </c>
      <c r="AO1250" s="16">
        <f t="shared" si="2740"/>
        <v>0</v>
      </c>
      <c r="AP1250" s="16">
        <f t="shared" si="2698"/>
        <v>32766.894000000004</v>
      </c>
      <c r="AQ1250" s="16">
        <f t="shared" si="2740"/>
        <v>0</v>
      </c>
      <c r="AR1250" s="16">
        <f t="shared" si="2684"/>
        <v>32766.894000000004</v>
      </c>
      <c r="AS1250" s="16">
        <f t="shared" si="2700"/>
        <v>34038.400000000001</v>
      </c>
      <c r="AT1250" s="16">
        <f t="shared" si="2740"/>
        <v>0</v>
      </c>
      <c r="AU1250" s="16">
        <f t="shared" si="2686"/>
        <v>34038.400000000001</v>
      </c>
      <c r="AV1250" s="16">
        <f t="shared" si="2702"/>
        <v>34038.400000000001</v>
      </c>
      <c r="AW1250" s="16">
        <f t="shared" si="2740"/>
        <v>0</v>
      </c>
      <c r="AX1250" s="16">
        <f t="shared" si="2688"/>
        <v>34038.400000000001</v>
      </c>
      <c r="AY1250" s="16">
        <f t="shared" si="2740"/>
        <v>0</v>
      </c>
      <c r="AZ1250" s="35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  <c r="BP1250" s="2"/>
      <c r="BQ1250" s="2"/>
      <c r="BR1250" s="2"/>
      <c r="BS1250" s="2"/>
      <c r="BT1250" s="2"/>
    </row>
    <row r="1251" spans="1:72" ht="46.8" x14ac:dyDescent="0.3">
      <c r="A1251" s="17" t="s">
        <v>867</v>
      </c>
      <c r="B1251" s="56">
        <v>240</v>
      </c>
      <c r="C1251" s="60"/>
      <c r="D1251" s="60"/>
      <c r="E1251" s="12" t="s">
        <v>400</v>
      </c>
      <c r="F1251" s="16">
        <f t="shared" ref="F1251:AY1251" si="2741">F1252+F1253</f>
        <v>32648.200000000004</v>
      </c>
      <c r="G1251" s="16">
        <f t="shared" si="2741"/>
        <v>34038.400000000001</v>
      </c>
      <c r="H1251" s="16">
        <f t="shared" si="2741"/>
        <v>34038.400000000001</v>
      </c>
      <c r="I1251" s="16">
        <f t="shared" ref="I1251:K1251" si="2742">I1252+I1253</f>
        <v>118.694</v>
      </c>
      <c r="J1251" s="16">
        <f t="shared" si="2742"/>
        <v>0</v>
      </c>
      <c r="K1251" s="16">
        <f t="shared" si="2742"/>
        <v>0</v>
      </c>
      <c r="L1251" s="16">
        <f t="shared" si="2649"/>
        <v>32766.894000000004</v>
      </c>
      <c r="M1251" s="16">
        <f t="shared" si="2650"/>
        <v>34038.400000000001</v>
      </c>
      <c r="N1251" s="16">
        <f t="shared" si="2651"/>
        <v>34038.400000000001</v>
      </c>
      <c r="O1251" s="16">
        <f t="shared" ref="O1251:Q1251" si="2743">O1252+O1253</f>
        <v>0</v>
      </c>
      <c r="P1251" s="16">
        <f t="shared" si="2743"/>
        <v>0</v>
      </c>
      <c r="Q1251" s="16">
        <f t="shared" si="2743"/>
        <v>0</v>
      </c>
      <c r="R1251" s="16">
        <f t="shared" si="2705"/>
        <v>32766.894000000004</v>
      </c>
      <c r="S1251" s="16">
        <f t="shared" si="2706"/>
        <v>34038.400000000001</v>
      </c>
      <c r="T1251" s="16">
        <f t="shared" si="2707"/>
        <v>34038.400000000001</v>
      </c>
      <c r="U1251" s="16">
        <f t="shared" ref="U1251:W1251" si="2744">U1252+U1253</f>
        <v>0</v>
      </c>
      <c r="V1251" s="16">
        <f t="shared" si="2744"/>
        <v>0</v>
      </c>
      <c r="W1251" s="16">
        <f t="shared" si="2744"/>
        <v>0</v>
      </c>
      <c r="X1251" s="16">
        <f t="shared" si="2708"/>
        <v>32766.894000000004</v>
      </c>
      <c r="Y1251" s="16">
        <f t="shared" si="2709"/>
        <v>34038.400000000001</v>
      </c>
      <c r="Z1251" s="16">
        <f t="shared" si="2710"/>
        <v>34038.400000000001</v>
      </c>
      <c r="AA1251" s="16">
        <f t="shared" ref="AA1251:AC1251" si="2745">AA1252+AA1253</f>
        <v>0</v>
      </c>
      <c r="AB1251" s="16">
        <f t="shared" si="2745"/>
        <v>0</v>
      </c>
      <c r="AC1251" s="16">
        <f t="shared" si="2745"/>
        <v>0</v>
      </c>
      <c r="AD1251" s="16">
        <f t="shared" si="2711"/>
        <v>32766.894000000004</v>
      </c>
      <c r="AE1251" s="16">
        <f t="shared" si="2712"/>
        <v>34038.400000000001</v>
      </c>
      <c r="AF1251" s="16">
        <f t="shared" si="2713"/>
        <v>34038.400000000001</v>
      </c>
      <c r="AG1251" s="16">
        <f t="shared" ref="AG1251:AI1251" si="2746">AG1252+AG1253</f>
        <v>0</v>
      </c>
      <c r="AH1251" s="16">
        <f t="shared" si="2746"/>
        <v>0</v>
      </c>
      <c r="AI1251" s="16">
        <f t="shared" si="2746"/>
        <v>0</v>
      </c>
      <c r="AJ1251" s="16">
        <f t="shared" si="2714"/>
        <v>32766.894000000004</v>
      </c>
      <c r="AK1251" s="16">
        <f t="shared" si="2715"/>
        <v>34038.400000000001</v>
      </c>
      <c r="AL1251" s="16">
        <f t="shared" si="2716"/>
        <v>34038.400000000001</v>
      </c>
      <c r="AM1251" s="16">
        <f t="shared" ref="AM1251:AO1251" si="2747">AM1252+AM1253</f>
        <v>0</v>
      </c>
      <c r="AN1251" s="16">
        <f t="shared" si="2747"/>
        <v>0</v>
      </c>
      <c r="AO1251" s="16">
        <f t="shared" si="2747"/>
        <v>0</v>
      </c>
      <c r="AP1251" s="16">
        <f t="shared" si="2698"/>
        <v>32766.894000000004</v>
      </c>
      <c r="AQ1251" s="16">
        <f t="shared" ref="AQ1251" si="2748">AQ1252+AQ1253</f>
        <v>0</v>
      </c>
      <c r="AR1251" s="16">
        <f t="shared" si="2684"/>
        <v>32766.894000000004</v>
      </c>
      <c r="AS1251" s="16">
        <f t="shared" si="2700"/>
        <v>34038.400000000001</v>
      </c>
      <c r="AT1251" s="16">
        <f t="shared" ref="AT1251" si="2749">AT1252+AT1253</f>
        <v>0</v>
      </c>
      <c r="AU1251" s="16">
        <f t="shared" si="2686"/>
        <v>34038.400000000001</v>
      </c>
      <c r="AV1251" s="16">
        <f t="shared" si="2702"/>
        <v>34038.400000000001</v>
      </c>
      <c r="AW1251" s="16">
        <f t="shared" ref="AW1251" si="2750">AW1252+AW1253</f>
        <v>0</v>
      </c>
      <c r="AX1251" s="16">
        <f t="shared" si="2688"/>
        <v>34038.400000000001</v>
      </c>
      <c r="AY1251" s="16">
        <f t="shared" si="2741"/>
        <v>0</v>
      </c>
      <c r="AZ1251" s="35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  <c r="BP1251" s="2"/>
      <c r="BQ1251" s="2"/>
      <c r="BR1251" s="2"/>
      <c r="BS1251" s="2"/>
      <c r="BT1251" s="2"/>
    </row>
    <row r="1252" spans="1:72" x14ac:dyDescent="0.3">
      <c r="A1252" s="17" t="s">
        <v>867</v>
      </c>
      <c r="B1252" s="56">
        <v>240</v>
      </c>
      <c r="C1252" s="60" t="s">
        <v>112</v>
      </c>
      <c r="D1252" s="60" t="s">
        <v>26</v>
      </c>
      <c r="E1252" s="12" t="s">
        <v>367</v>
      </c>
      <c r="F1252" s="16">
        <f>6789.1+271.1</f>
        <v>7060.2000000000007</v>
      </c>
      <c r="G1252" s="16">
        <f>6792.3+280.2</f>
        <v>7072.5</v>
      </c>
      <c r="H1252" s="16">
        <f>6792.3+280.2</f>
        <v>7072.5</v>
      </c>
      <c r="I1252" s="16">
        <f>118.694</f>
        <v>118.694</v>
      </c>
      <c r="J1252" s="16"/>
      <c r="K1252" s="16"/>
      <c r="L1252" s="16">
        <f t="shared" si="2649"/>
        <v>7178.8940000000011</v>
      </c>
      <c r="M1252" s="16">
        <f t="shared" si="2650"/>
        <v>7072.5</v>
      </c>
      <c r="N1252" s="16">
        <f t="shared" si="2651"/>
        <v>7072.5</v>
      </c>
      <c r="O1252" s="16"/>
      <c r="P1252" s="16"/>
      <c r="Q1252" s="16"/>
      <c r="R1252" s="16">
        <f t="shared" si="2705"/>
        <v>7178.8940000000011</v>
      </c>
      <c r="S1252" s="16">
        <f t="shared" si="2706"/>
        <v>7072.5</v>
      </c>
      <c r="T1252" s="16">
        <f t="shared" si="2707"/>
        <v>7072.5</v>
      </c>
      <c r="U1252" s="16"/>
      <c r="V1252" s="16"/>
      <c r="W1252" s="16"/>
      <c r="X1252" s="16">
        <f t="shared" si="2708"/>
        <v>7178.8940000000011</v>
      </c>
      <c r="Y1252" s="16">
        <f t="shared" si="2709"/>
        <v>7072.5</v>
      </c>
      <c r="Z1252" s="16">
        <f t="shared" si="2710"/>
        <v>7072.5</v>
      </c>
      <c r="AA1252" s="16"/>
      <c r="AB1252" s="16"/>
      <c r="AC1252" s="16"/>
      <c r="AD1252" s="16">
        <f t="shared" si="2711"/>
        <v>7178.8940000000011</v>
      </c>
      <c r="AE1252" s="16">
        <f t="shared" si="2712"/>
        <v>7072.5</v>
      </c>
      <c r="AF1252" s="16">
        <f t="shared" si="2713"/>
        <v>7072.5</v>
      </c>
      <c r="AG1252" s="16"/>
      <c r="AH1252" s="16"/>
      <c r="AI1252" s="16"/>
      <c r="AJ1252" s="16">
        <f t="shared" si="2714"/>
        <v>7178.8940000000011</v>
      </c>
      <c r="AK1252" s="16">
        <f t="shared" si="2715"/>
        <v>7072.5</v>
      </c>
      <c r="AL1252" s="16">
        <f t="shared" si="2716"/>
        <v>7072.5</v>
      </c>
      <c r="AM1252" s="16"/>
      <c r="AN1252" s="16"/>
      <c r="AO1252" s="16"/>
      <c r="AP1252" s="16">
        <f t="shared" si="2698"/>
        <v>7178.8940000000011</v>
      </c>
      <c r="AQ1252" s="16"/>
      <c r="AR1252" s="16">
        <f t="shared" si="2684"/>
        <v>7178.8940000000011</v>
      </c>
      <c r="AS1252" s="16">
        <f t="shared" si="2700"/>
        <v>7072.5</v>
      </c>
      <c r="AT1252" s="16"/>
      <c r="AU1252" s="16">
        <f t="shared" si="2686"/>
        <v>7072.5</v>
      </c>
      <c r="AV1252" s="16">
        <f t="shared" si="2702"/>
        <v>7072.5</v>
      </c>
      <c r="AW1252" s="16"/>
      <c r="AX1252" s="16">
        <f t="shared" si="2688"/>
        <v>7072.5</v>
      </c>
      <c r="AY1252" s="16"/>
      <c r="AZ1252" s="35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  <c r="BP1252" s="2"/>
      <c r="BQ1252" s="2"/>
      <c r="BR1252" s="2"/>
      <c r="BS1252" s="2"/>
      <c r="BT1252" s="2"/>
    </row>
    <row r="1253" spans="1:72" ht="31.2" x14ac:dyDescent="0.3">
      <c r="A1253" s="17" t="s">
        <v>867</v>
      </c>
      <c r="B1253" s="56">
        <v>240</v>
      </c>
      <c r="C1253" s="60" t="s">
        <v>159</v>
      </c>
      <c r="D1253" s="60" t="s">
        <v>159</v>
      </c>
      <c r="E1253" s="12" t="s">
        <v>372</v>
      </c>
      <c r="F1253" s="16">
        <v>25588.000000000004</v>
      </c>
      <c r="G1253" s="16">
        <v>26965.9</v>
      </c>
      <c r="H1253" s="16">
        <v>26965.9</v>
      </c>
      <c r="I1253" s="16"/>
      <c r="J1253" s="16"/>
      <c r="K1253" s="16"/>
      <c r="L1253" s="16">
        <f t="shared" si="2649"/>
        <v>25588.000000000004</v>
      </c>
      <c r="M1253" s="16">
        <f t="shared" si="2650"/>
        <v>26965.9</v>
      </c>
      <c r="N1253" s="16">
        <f t="shared" si="2651"/>
        <v>26965.9</v>
      </c>
      <c r="O1253" s="16"/>
      <c r="P1253" s="16"/>
      <c r="Q1253" s="16"/>
      <c r="R1253" s="16">
        <f t="shared" si="2705"/>
        <v>25588.000000000004</v>
      </c>
      <c r="S1253" s="16">
        <f t="shared" si="2706"/>
        <v>26965.9</v>
      </c>
      <c r="T1253" s="16">
        <f t="shared" si="2707"/>
        <v>26965.9</v>
      </c>
      <c r="U1253" s="16"/>
      <c r="V1253" s="16"/>
      <c r="W1253" s="16"/>
      <c r="X1253" s="16">
        <f t="shared" si="2708"/>
        <v>25588.000000000004</v>
      </c>
      <c r="Y1253" s="16">
        <f t="shared" si="2709"/>
        <v>26965.9</v>
      </c>
      <c r="Z1253" s="16">
        <f t="shared" si="2710"/>
        <v>26965.9</v>
      </c>
      <c r="AA1253" s="16"/>
      <c r="AB1253" s="16"/>
      <c r="AC1253" s="16"/>
      <c r="AD1253" s="16">
        <f t="shared" si="2711"/>
        <v>25588.000000000004</v>
      </c>
      <c r="AE1253" s="16">
        <f t="shared" si="2712"/>
        <v>26965.9</v>
      </c>
      <c r="AF1253" s="16">
        <f t="shared" si="2713"/>
        <v>26965.9</v>
      </c>
      <c r="AG1253" s="16"/>
      <c r="AH1253" s="16"/>
      <c r="AI1253" s="16"/>
      <c r="AJ1253" s="16">
        <f t="shared" si="2714"/>
        <v>25588.000000000004</v>
      </c>
      <c r="AK1253" s="16">
        <f t="shared" si="2715"/>
        <v>26965.9</v>
      </c>
      <c r="AL1253" s="16">
        <f t="shared" si="2716"/>
        <v>26965.9</v>
      </c>
      <c r="AM1253" s="16"/>
      <c r="AN1253" s="16"/>
      <c r="AO1253" s="16"/>
      <c r="AP1253" s="16">
        <f t="shared" si="2698"/>
        <v>25588.000000000004</v>
      </c>
      <c r="AQ1253" s="16"/>
      <c r="AR1253" s="16">
        <f t="shared" si="2684"/>
        <v>25588.000000000004</v>
      </c>
      <c r="AS1253" s="16">
        <f t="shared" si="2700"/>
        <v>26965.9</v>
      </c>
      <c r="AT1253" s="16"/>
      <c r="AU1253" s="16">
        <f t="shared" si="2686"/>
        <v>26965.9</v>
      </c>
      <c r="AV1253" s="16">
        <f t="shared" si="2702"/>
        <v>26965.9</v>
      </c>
      <c r="AW1253" s="16"/>
      <c r="AX1253" s="16">
        <f t="shared" si="2688"/>
        <v>26965.9</v>
      </c>
      <c r="AY1253" s="16"/>
      <c r="AZ1253" s="35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  <c r="BO1253" s="2"/>
      <c r="BP1253" s="2"/>
      <c r="BQ1253" s="2"/>
      <c r="BR1253" s="2"/>
      <c r="BS1253" s="2"/>
      <c r="BT1253" s="2"/>
    </row>
    <row r="1254" spans="1:72" x14ac:dyDescent="0.3">
      <c r="A1254" s="17" t="s">
        <v>867</v>
      </c>
      <c r="B1254" s="17" t="s">
        <v>845</v>
      </c>
      <c r="C1254" s="60"/>
      <c r="D1254" s="60"/>
      <c r="E1254" s="12" t="s">
        <v>397</v>
      </c>
      <c r="F1254" s="16">
        <f t="shared" ref="F1254:AY1254" si="2751">F1255</f>
        <v>511188.3</v>
      </c>
      <c r="G1254" s="16">
        <f t="shared" si="2751"/>
        <v>162131.19999999998</v>
      </c>
      <c r="H1254" s="16">
        <f t="shared" si="2751"/>
        <v>103.3</v>
      </c>
      <c r="I1254" s="16">
        <f t="shared" si="2751"/>
        <v>0</v>
      </c>
      <c r="J1254" s="16">
        <f t="shared" si="2751"/>
        <v>0</v>
      </c>
      <c r="K1254" s="16">
        <f t="shared" si="2751"/>
        <v>0</v>
      </c>
      <c r="L1254" s="16">
        <f t="shared" si="2649"/>
        <v>511188.3</v>
      </c>
      <c r="M1254" s="16">
        <f t="shared" si="2650"/>
        <v>162131.19999999998</v>
      </c>
      <c r="N1254" s="16">
        <f t="shared" si="2651"/>
        <v>103.3</v>
      </c>
      <c r="O1254" s="16">
        <f t="shared" si="2751"/>
        <v>0</v>
      </c>
      <c r="P1254" s="16">
        <f t="shared" si="2751"/>
        <v>0</v>
      </c>
      <c r="Q1254" s="16">
        <f t="shared" si="2751"/>
        <v>0</v>
      </c>
      <c r="R1254" s="16">
        <f t="shared" si="2705"/>
        <v>511188.3</v>
      </c>
      <c r="S1254" s="16">
        <f t="shared" si="2706"/>
        <v>162131.19999999998</v>
      </c>
      <c r="T1254" s="16">
        <f t="shared" si="2707"/>
        <v>103.3</v>
      </c>
      <c r="U1254" s="16">
        <f t="shared" si="2751"/>
        <v>0</v>
      </c>
      <c r="V1254" s="16">
        <f t="shared" si="2751"/>
        <v>0</v>
      </c>
      <c r="W1254" s="16">
        <f t="shared" si="2751"/>
        <v>0</v>
      </c>
      <c r="X1254" s="16">
        <f t="shared" si="2708"/>
        <v>511188.3</v>
      </c>
      <c r="Y1254" s="16">
        <f t="shared" si="2709"/>
        <v>162131.19999999998</v>
      </c>
      <c r="Z1254" s="16">
        <f t="shared" si="2710"/>
        <v>103.3</v>
      </c>
      <c r="AA1254" s="16">
        <f t="shared" si="2751"/>
        <v>0</v>
      </c>
      <c r="AB1254" s="16">
        <f t="shared" si="2751"/>
        <v>0</v>
      </c>
      <c r="AC1254" s="16">
        <f t="shared" si="2751"/>
        <v>0</v>
      </c>
      <c r="AD1254" s="16">
        <f t="shared" si="2711"/>
        <v>511188.3</v>
      </c>
      <c r="AE1254" s="16">
        <f t="shared" si="2712"/>
        <v>162131.19999999998</v>
      </c>
      <c r="AF1254" s="16">
        <f t="shared" si="2713"/>
        <v>103.3</v>
      </c>
      <c r="AG1254" s="16">
        <f t="shared" si="2751"/>
        <v>0</v>
      </c>
      <c r="AH1254" s="16">
        <f t="shared" si="2751"/>
        <v>0</v>
      </c>
      <c r="AI1254" s="16">
        <f t="shared" si="2751"/>
        <v>0</v>
      </c>
      <c r="AJ1254" s="16">
        <f t="shared" si="2714"/>
        <v>511188.3</v>
      </c>
      <c r="AK1254" s="16">
        <f t="shared" si="2715"/>
        <v>162131.19999999998</v>
      </c>
      <c r="AL1254" s="16">
        <f t="shared" si="2716"/>
        <v>103.3</v>
      </c>
      <c r="AM1254" s="16">
        <f t="shared" si="2751"/>
        <v>0</v>
      </c>
      <c r="AN1254" s="16">
        <f t="shared" si="2751"/>
        <v>0</v>
      </c>
      <c r="AO1254" s="16">
        <f t="shared" si="2751"/>
        <v>0</v>
      </c>
      <c r="AP1254" s="16">
        <f t="shared" si="2698"/>
        <v>511188.3</v>
      </c>
      <c r="AQ1254" s="16">
        <f t="shared" si="2751"/>
        <v>0</v>
      </c>
      <c r="AR1254" s="16">
        <f t="shared" si="2684"/>
        <v>511188.3</v>
      </c>
      <c r="AS1254" s="16">
        <f t="shared" si="2700"/>
        <v>162131.19999999998</v>
      </c>
      <c r="AT1254" s="16">
        <f t="shared" si="2751"/>
        <v>0</v>
      </c>
      <c r="AU1254" s="16">
        <f t="shared" si="2686"/>
        <v>162131.19999999998</v>
      </c>
      <c r="AV1254" s="16">
        <f t="shared" si="2702"/>
        <v>103.3</v>
      </c>
      <c r="AW1254" s="16">
        <f t="shared" si="2751"/>
        <v>0</v>
      </c>
      <c r="AX1254" s="16">
        <f t="shared" si="2688"/>
        <v>103.3</v>
      </c>
      <c r="AY1254" s="16">
        <f t="shared" si="2751"/>
        <v>0</v>
      </c>
      <c r="AZ1254" s="35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  <c r="BO1254" s="2"/>
      <c r="BP1254" s="2"/>
      <c r="BQ1254" s="2"/>
      <c r="BR1254" s="2"/>
      <c r="BS1254" s="2"/>
      <c r="BT1254" s="2"/>
    </row>
    <row r="1255" spans="1:72" x14ac:dyDescent="0.3">
      <c r="A1255" s="17" t="s">
        <v>867</v>
      </c>
      <c r="B1255" s="56">
        <v>850</v>
      </c>
      <c r="C1255" s="60"/>
      <c r="D1255" s="60"/>
      <c r="E1255" s="12" t="s">
        <v>414</v>
      </c>
      <c r="F1255" s="16">
        <f t="shared" ref="F1255:AY1255" si="2752">F1256+F1257</f>
        <v>511188.3</v>
      </c>
      <c r="G1255" s="16">
        <f t="shared" si="2752"/>
        <v>162131.19999999998</v>
      </c>
      <c r="H1255" s="16">
        <f t="shared" si="2752"/>
        <v>103.3</v>
      </c>
      <c r="I1255" s="16">
        <f t="shared" ref="I1255:K1255" si="2753">I1256+I1257</f>
        <v>0</v>
      </c>
      <c r="J1255" s="16">
        <f t="shared" si="2753"/>
        <v>0</v>
      </c>
      <c r="K1255" s="16">
        <f t="shared" si="2753"/>
        <v>0</v>
      </c>
      <c r="L1255" s="16">
        <f t="shared" ref="L1255:L1318" si="2754">F1255+I1255</f>
        <v>511188.3</v>
      </c>
      <c r="M1255" s="16">
        <f t="shared" ref="M1255:M1318" si="2755">G1255+J1255</f>
        <v>162131.19999999998</v>
      </c>
      <c r="N1255" s="16">
        <f t="shared" ref="N1255:N1318" si="2756">H1255+K1255</f>
        <v>103.3</v>
      </c>
      <c r="O1255" s="16">
        <f t="shared" ref="O1255:Q1255" si="2757">O1256+O1257</f>
        <v>0</v>
      </c>
      <c r="P1255" s="16">
        <f t="shared" si="2757"/>
        <v>0</v>
      </c>
      <c r="Q1255" s="16">
        <f t="shared" si="2757"/>
        <v>0</v>
      </c>
      <c r="R1255" s="16">
        <f t="shared" si="2705"/>
        <v>511188.3</v>
      </c>
      <c r="S1255" s="16">
        <f t="shared" si="2706"/>
        <v>162131.19999999998</v>
      </c>
      <c r="T1255" s="16">
        <f t="shared" si="2707"/>
        <v>103.3</v>
      </c>
      <c r="U1255" s="16">
        <f t="shared" ref="U1255:W1255" si="2758">U1256+U1257</f>
        <v>0</v>
      </c>
      <c r="V1255" s="16">
        <f t="shared" si="2758"/>
        <v>0</v>
      </c>
      <c r="W1255" s="16">
        <f t="shared" si="2758"/>
        <v>0</v>
      </c>
      <c r="X1255" s="16">
        <f t="shared" si="2708"/>
        <v>511188.3</v>
      </c>
      <c r="Y1255" s="16">
        <f t="shared" si="2709"/>
        <v>162131.19999999998</v>
      </c>
      <c r="Z1255" s="16">
        <f t="shared" si="2710"/>
        <v>103.3</v>
      </c>
      <c r="AA1255" s="16">
        <f t="shared" ref="AA1255:AC1255" si="2759">AA1256+AA1257</f>
        <v>0</v>
      </c>
      <c r="AB1255" s="16">
        <f t="shared" si="2759"/>
        <v>0</v>
      </c>
      <c r="AC1255" s="16">
        <f t="shared" si="2759"/>
        <v>0</v>
      </c>
      <c r="AD1255" s="16">
        <f t="shared" si="2711"/>
        <v>511188.3</v>
      </c>
      <c r="AE1255" s="16">
        <f t="shared" si="2712"/>
        <v>162131.19999999998</v>
      </c>
      <c r="AF1255" s="16">
        <f t="shared" si="2713"/>
        <v>103.3</v>
      </c>
      <c r="AG1255" s="16">
        <f t="shared" ref="AG1255:AI1255" si="2760">AG1256+AG1257</f>
        <v>0</v>
      </c>
      <c r="AH1255" s="16">
        <f t="shared" si="2760"/>
        <v>0</v>
      </c>
      <c r="AI1255" s="16">
        <f t="shared" si="2760"/>
        <v>0</v>
      </c>
      <c r="AJ1255" s="16">
        <f t="shared" si="2714"/>
        <v>511188.3</v>
      </c>
      <c r="AK1255" s="16">
        <f t="shared" si="2715"/>
        <v>162131.19999999998</v>
      </c>
      <c r="AL1255" s="16">
        <f t="shared" si="2716"/>
        <v>103.3</v>
      </c>
      <c r="AM1255" s="16">
        <f t="shared" ref="AM1255:AO1255" si="2761">AM1256+AM1257</f>
        <v>0</v>
      </c>
      <c r="AN1255" s="16">
        <f t="shared" si="2761"/>
        <v>0</v>
      </c>
      <c r="AO1255" s="16">
        <f t="shared" si="2761"/>
        <v>0</v>
      </c>
      <c r="AP1255" s="16">
        <f t="shared" si="2698"/>
        <v>511188.3</v>
      </c>
      <c r="AQ1255" s="16">
        <f t="shared" ref="AQ1255" si="2762">AQ1256+AQ1257</f>
        <v>0</v>
      </c>
      <c r="AR1255" s="16">
        <f t="shared" si="2684"/>
        <v>511188.3</v>
      </c>
      <c r="AS1255" s="16">
        <f t="shared" si="2700"/>
        <v>162131.19999999998</v>
      </c>
      <c r="AT1255" s="16">
        <f t="shared" ref="AT1255" si="2763">AT1256+AT1257</f>
        <v>0</v>
      </c>
      <c r="AU1255" s="16">
        <f t="shared" si="2686"/>
        <v>162131.19999999998</v>
      </c>
      <c r="AV1255" s="16">
        <f t="shared" si="2702"/>
        <v>103.3</v>
      </c>
      <c r="AW1255" s="16">
        <f t="shared" ref="AW1255" si="2764">AW1256+AW1257</f>
        <v>0</v>
      </c>
      <c r="AX1255" s="16">
        <f t="shared" si="2688"/>
        <v>103.3</v>
      </c>
      <c r="AY1255" s="16">
        <f t="shared" si="2752"/>
        <v>0</v>
      </c>
      <c r="AZ1255" s="35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  <c r="BP1255" s="2"/>
      <c r="BQ1255" s="2"/>
      <c r="BR1255" s="2"/>
      <c r="BS1255" s="2"/>
      <c r="BT1255" s="2"/>
    </row>
    <row r="1256" spans="1:72" x14ac:dyDescent="0.3">
      <c r="A1256" s="17" t="s">
        <v>867</v>
      </c>
      <c r="B1256" s="56">
        <v>850</v>
      </c>
      <c r="C1256" s="60" t="s">
        <v>112</v>
      </c>
      <c r="D1256" s="60" t="s">
        <v>26</v>
      </c>
      <c r="E1256" s="12" t="s">
        <v>367</v>
      </c>
      <c r="F1256" s="16">
        <v>106.5</v>
      </c>
      <c r="G1256" s="16">
        <v>103.3</v>
      </c>
      <c r="H1256" s="16">
        <v>103.3</v>
      </c>
      <c r="I1256" s="16"/>
      <c r="J1256" s="16"/>
      <c r="K1256" s="16"/>
      <c r="L1256" s="16">
        <f t="shared" si="2754"/>
        <v>106.5</v>
      </c>
      <c r="M1256" s="16">
        <f t="shared" si="2755"/>
        <v>103.3</v>
      </c>
      <c r="N1256" s="16">
        <f t="shared" si="2756"/>
        <v>103.3</v>
      </c>
      <c r="O1256" s="16"/>
      <c r="P1256" s="16"/>
      <c r="Q1256" s="16"/>
      <c r="R1256" s="16">
        <f t="shared" si="2705"/>
        <v>106.5</v>
      </c>
      <c r="S1256" s="16">
        <f t="shared" si="2706"/>
        <v>103.3</v>
      </c>
      <c r="T1256" s="16">
        <f t="shared" si="2707"/>
        <v>103.3</v>
      </c>
      <c r="U1256" s="16"/>
      <c r="V1256" s="16"/>
      <c r="W1256" s="16"/>
      <c r="X1256" s="16">
        <f t="shared" si="2708"/>
        <v>106.5</v>
      </c>
      <c r="Y1256" s="16">
        <f t="shared" si="2709"/>
        <v>103.3</v>
      </c>
      <c r="Z1256" s="16">
        <f t="shared" si="2710"/>
        <v>103.3</v>
      </c>
      <c r="AA1256" s="16"/>
      <c r="AB1256" s="16"/>
      <c r="AC1256" s="16"/>
      <c r="AD1256" s="16">
        <f t="shared" si="2711"/>
        <v>106.5</v>
      </c>
      <c r="AE1256" s="16">
        <f t="shared" si="2712"/>
        <v>103.3</v>
      </c>
      <c r="AF1256" s="16">
        <f t="shared" si="2713"/>
        <v>103.3</v>
      </c>
      <c r="AG1256" s="16"/>
      <c r="AH1256" s="16"/>
      <c r="AI1256" s="16"/>
      <c r="AJ1256" s="16">
        <f t="shared" si="2714"/>
        <v>106.5</v>
      </c>
      <c r="AK1256" s="16">
        <f t="shared" si="2715"/>
        <v>103.3</v>
      </c>
      <c r="AL1256" s="16">
        <f t="shared" si="2716"/>
        <v>103.3</v>
      </c>
      <c r="AM1256" s="16"/>
      <c r="AN1256" s="16"/>
      <c r="AO1256" s="16"/>
      <c r="AP1256" s="16">
        <f t="shared" si="2698"/>
        <v>106.5</v>
      </c>
      <c r="AQ1256" s="16"/>
      <c r="AR1256" s="16">
        <f t="shared" si="2684"/>
        <v>106.5</v>
      </c>
      <c r="AS1256" s="16">
        <f t="shared" si="2700"/>
        <v>103.3</v>
      </c>
      <c r="AT1256" s="16"/>
      <c r="AU1256" s="16">
        <f t="shared" si="2686"/>
        <v>103.3</v>
      </c>
      <c r="AV1256" s="16">
        <f t="shared" si="2702"/>
        <v>103.3</v>
      </c>
      <c r="AW1256" s="16"/>
      <c r="AX1256" s="16">
        <f t="shared" si="2688"/>
        <v>103.3</v>
      </c>
      <c r="AY1256" s="16"/>
      <c r="AZ1256" s="35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  <c r="BP1256" s="2"/>
      <c r="BQ1256" s="2"/>
      <c r="BR1256" s="2"/>
      <c r="BS1256" s="2"/>
      <c r="BT1256" s="2"/>
    </row>
    <row r="1257" spans="1:72" ht="31.2" x14ac:dyDescent="0.3">
      <c r="A1257" s="17" t="s">
        <v>867</v>
      </c>
      <c r="B1257" s="56">
        <v>850</v>
      </c>
      <c r="C1257" s="60" t="s">
        <v>159</v>
      </c>
      <c r="D1257" s="60" t="s">
        <v>159</v>
      </c>
      <c r="E1257" s="12" t="s">
        <v>372</v>
      </c>
      <c r="F1257" s="16">
        <v>511081.8</v>
      </c>
      <c r="G1257" s="16">
        <f>27.9+162000</f>
        <v>162027.9</v>
      </c>
      <c r="H1257" s="16"/>
      <c r="I1257" s="16"/>
      <c r="J1257" s="16"/>
      <c r="K1257" s="16"/>
      <c r="L1257" s="16">
        <f t="shared" si="2754"/>
        <v>511081.8</v>
      </c>
      <c r="M1257" s="16">
        <f t="shared" si="2755"/>
        <v>162027.9</v>
      </c>
      <c r="N1257" s="16">
        <f t="shared" si="2756"/>
        <v>0</v>
      </c>
      <c r="O1257" s="16"/>
      <c r="P1257" s="16"/>
      <c r="Q1257" s="16"/>
      <c r="R1257" s="16">
        <f t="shared" si="2705"/>
        <v>511081.8</v>
      </c>
      <c r="S1257" s="16">
        <f t="shared" si="2706"/>
        <v>162027.9</v>
      </c>
      <c r="T1257" s="16">
        <f t="shared" si="2707"/>
        <v>0</v>
      </c>
      <c r="U1257" s="16"/>
      <c r="V1257" s="16"/>
      <c r="W1257" s="16"/>
      <c r="X1257" s="16">
        <f t="shared" si="2708"/>
        <v>511081.8</v>
      </c>
      <c r="Y1257" s="16">
        <f t="shared" si="2709"/>
        <v>162027.9</v>
      </c>
      <c r="Z1257" s="16">
        <f t="shared" si="2710"/>
        <v>0</v>
      </c>
      <c r="AA1257" s="16"/>
      <c r="AB1257" s="16"/>
      <c r="AC1257" s="16"/>
      <c r="AD1257" s="16">
        <f t="shared" si="2711"/>
        <v>511081.8</v>
      </c>
      <c r="AE1257" s="16">
        <f t="shared" si="2712"/>
        <v>162027.9</v>
      </c>
      <c r="AF1257" s="16">
        <f t="shared" si="2713"/>
        <v>0</v>
      </c>
      <c r="AG1257" s="16"/>
      <c r="AH1257" s="16"/>
      <c r="AI1257" s="16"/>
      <c r="AJ1257" s="16">
        <f t="shared" si="2714"/>
        <v>511081.8</v>
      </c>
      <c r="AK1257" s="16">
        <f t="shared" si="2715"/>
        <v>162027.9</v>
      </c>
      <c r="AL1257" s="16">
        <f t="shared" si="2716"/>
        <v>0</v>
      </c>
      <c r="AM1257" s="16"/>
      <c r="AN1257" s="16"/>
      <c r="AO1257" s="16"/>
      <c r="AP1257" s="16">
        <f t="shared" si="2698"/>
        <v>511081.8</v>
      </c>
      <c r="AQ1257" s="16"/>
      <c r="AR1257" s="16">
        <f t="shared" si="2684"/>
        <v>511081.8</v>
      </c>
      <c r="AS1257" s="16">
        <f t="shared" si="2700"/>
        <v>162027.9</v>
      </c>
      <c r="AT1257" s="16"/>
      <c r="AU1257" s="16">
        <f t="shared" si="2686"/>
        <v>162027.9</v>
      </c>
      <c r="AV1257" s="16">
        <f t="shared" si="2702"/>
        <v>0</v>
      </c>
      <c r="AW1257" s="16"/>
      <c r="AX1257" s="16">
        <f t="shared" si="2688"/>
        <v>0</v>
      </c>
      <c r="AY1257" s="16"/>
      <c r="AZ1257" s="35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  <c r="BO1257" s="2"/>
      <c r="BP1257" s="2"/>
      <c r="BQ1257" s="2"/>
      <c r="BR1257" s="2"/>
      <c r="BS1257" s="2"/>
      <c r="BT1257" s="2"/>
    </row>
    <row r="1258" spans="1:72" s="9" customFormat="1" ht="46.8" x14ac:dyDescent="0.3">
      <c r="A1258" s="20" t="s">
        <v>868</v>
      </c>
      <c r="B1258" s="14"/>
      <c r="C1258" s="8"/>
      <c r="D1258" s="8"/>
      <c r="E1258" s="13" t="s">
        <v>871</v>
      </c>
      <c r="F1258" s="15">
        <f>F1259+F1264</f>
        <v>189766.8</v>
      </c>
      <c r="G1258" s="15">
        <f t="shared" ref="G1258:AY1258" si="2765">G1259+G1264</f>
        <v>176278.39999999999</v>
      </c>
      <c r="H1258" s="15">
        <f t="shared" si="2765"/>
        <v>176346.4</v>
      </c>
      <c r="I1258" s="15">
        <f t="shared" ref="I1258:K1258" si="2766">I1259+I1264</f>
        <v>30606</v>
      </c>
      <c r="J1258" s="15">
        <f t="shared" si="2766"/>
        <v>11322.099999999999</v>
      </c>
      <c r="K1258" s="15">
        <f t="shared" si="2766"/>
        <v>11322.099999999999</v>
      </c>
      <c r="L1258" s="15">
        <f t="shared" si="2754"/>
        <v>220372.8</v>
      </c>
      <c r="M1258" s="15">
        <f t="shared" si="2755"/>
        <v>187600.5</v>
      </c>
      <c r="N1258" s="15">
        <f t="shared" si="2756"/>
        <v>187668.5</v>
      </c>
      <c r="O1258" s="15">
        <f t="shared" ref="O1258:Q1258" si="2767">O1259+O1264</f>
        <v>2428.6370000000002</v>
      </c>
      <c r="P1258" s="15">
        <f t="shared" si="2767"/>
        <v>0</v>
      </c>
      <c r="Q1258" s="15">
        <f t="shared" si="2767"/>
        <v>0</v>
      </c>
      <c r="R1258" s="15">
        <f t="shared" si="2705"/>
        <v>222801.43699999998</v>
      </c>
      <c r="S1258" s="15">
        <f t="shared" si="2706"/>
        <v>187600.5</v>
      </c>
      <c r="T1258" s="15">
        <f t="shared" si="2707"/>
        <v>187668.5</v>
      </c>
      <c r="U1258" s="15">
        <f t="shared" ref="U1258:W1258" si="2768">U1259+U1264</f>
        <v>0</v>
      </c>
      <c r="V1258" s="15">
        <f t="shared" si="2768"/>
        <v>0</v>
      </c>
      <c r="W1258" s="15">
        <f t="shared" si="2768"/>
        <v>0</v>
      </c>
      <c r="X1258" s="15">
        <f t="shared" si="2708"/>
        <v>222801.43699999998</v>
      </c>
      <c r="Y1258" s="15">
        <f t="shared" si="2709"/>
        <v>187600.5</v>
      </c>
      <c r="Z1258" s="15">
        <f t="shared" si="2710"/>
        <v>187668.5</v>
      </c>
      <c r="AA1258" s="15">
        <f t="shared" ref="AA1258:AC1258" si="2769">AA1259+AA1264</f>
        <v>0</v>
      </c>
      <c r="AB1258" s="15">
        <f t="shared" si="2769"/>
        <v>0</v>
      </c>
      <c r="AC1258" s="15">
        <f t="shared" si="2769"/>
        <v>0</v>
      </c>
      <c r="AD1258" s="15">
        <f t="shared" si="2711"/>
        <v>222801.43699999998</v>
      </c>
      <c r="AE1258" s="15">
        <f t="shared" si="2712"/>
        <v>187600.5</v>
      </c>
      <c r="AF1258" s="15">
        <f t="shared" si="2713"/>
        <v>187668.5</v>
      </c>
      <c r="AG1258" s="15">
        <f t="shared" ref="AG1258:AI1258" si="2770">AG1259+AG1264</f>
        <v>0</v>
      </c>
      <c r="AH1258" s="15">
        <f t="shared" si="2770"/>
        <v>0</v>
      </c>
      <c r="AI1258" s="15">
        <f t="shared" si="2770"/>
        <v>0</v>
      </c>
      <c r="AJ1258" s="15">
        <f t="shared" si="2714"/>
        <v>222801.43699999998</v>
      </c>
      <c r="AK1258" s="15">
        <f t="shared" si="2715"/>
        <v>187600.5</v>
      </c>
      <c r="AL1258" s="15">
        <f t="shared" si="2716"/>
        <v>187668.5</v>
      </c>
      <c r="AM1258" s="15">
        <f t="shared" ref="AM1258:AO1258" si="2771">AM1259+AM1264</f>
        <v>-259.56900000000002</v>
      </c>
      <c r="AN1258" s="15">
        <f t="shared" si="2771"/>
        <v>0</v>
      </c>
      <c r="AO1258" s="15">
        <f t="shared" si="2771"/>
        <v>0</v>
      </c>
      <c r="AP1258" s="15">
        <f t="shared" si="2698"/>
        <v>222541.86799999999</v>
      </c>
      <c r="AQ1258" s="15">
        <f t="shared" ref="AQ1258" si="2772">AQ1259+AQ1264</f>
        <v>0</v>
      </c>
      <c r="AR1258" s="15">
        <f t="shared" si="2684"/>
        <v>222541.86799999999</v>
      </c>
      <c r="AS1258" s="15">
        <f t="shared" si="2700"/>
        <v>187600.5</v>
      </c>
      <c r="AT1258" s="15">
        <f t="shared" ref="AT1258" si="2773">AT1259+AT1264</f>
        <v>0</v>
      </c>
      <c r="AU1258" s="15">
        <f t="shared" si="2686"/>
        <v>187600.5</v>
      </c>
      <c r="AV1258" s="15">
        <f t="shared" si="2702"/>
        <v>187668.5</v>
      </c>
      <c r="AW1258" s="15">
        <f t="shared" ref="AW1258" si="2774">AW1259+AW1264</f>
        <v>0</v>
      </c>
      <c r="AX1258" s="15">
        <f t="shared" si="2688"/>
        <v>187668.5</v>
      </c>
      <c r="AY1258" s="15">
        <f t="shared" si="2765"/>
        <v>0</v>
      </c>
      <c r="AZ1258" s="34"/>
    </row>
    <row r="1259" spans="1:72" ht="78" x14ac:dyDescent="0.3">
      <c r="A1259" s="17" t="s">
        <v>869</v>
      </c>
      <c r="B1259" s="56"/>
      <c r="C1259" s="60"/>
      <c r="D1259" s="60"/>
      <c r="E1259" s="12" t="s">
        <v>872</v>
      </c>
      <c r="F1259" s="16">
        <f t="shared" ref="F1259:AY1262" si="2775">F1260</f>
        <v>125686</v>
      </c>
      <c r="G1259" s="16">
        <f t="shared" si="2775"/>
        <v>125686</v>
      </c>
      <c r="H1259" s="16">
        <f t="shared" si="2775"/>
        <v>125686</v>
      </c>
      <c r="I1259" s="16">
        <f t="shared" si="2775"/>
        <v>2020.7</v>
      </c>
      <c r="J1259" s="16">
        <f t="shared" si="2775"/>
        <v>3543.2</v>
      </c>
      <c r="K1259" s="16">
        <f t="shared" si="2775"/>
        <v>3543.2</v>
      </c>
      <c r="L1259" s="16">
        <f t="shared" si="2754"/>
        <v>127706.7</v>
      </c>
      <c r="M1259" s="16">
        <f t="shared" si="2755"/>
        <v>129229.2</v>
      </c>
      <c r="N1259" s="16">
        <f t="shared" si="2756"/>
        <v>129229.2</v>
      </c>
      <c r="O1259" s="16">
        <f t="shared" si="2775"/>
        <v>2428.6370000000002</v>
      </c>
      <c r="P1259" s="16">
        <f t="shared" si="2775"/>
        <v>0</v>
      </c>
      <c r="Q1259" s="16">
        <f t="shared" si="2775"/>
        <v>0</v>
      </c>
      <c r="R1259" s="16">
        <f t="shared" si="2705"/>
        <v>130135.337</v>
      </c>
      <c r="S1259" s="16">
        <f t="shared" si="2706"/>
        <v>129229.2</v>
      </c>
      <c r="T1259" s="16">
        <f t="shared" si="2707"/>
        <v>129229.2</v>
      </c>
      <c r="U1259" s="16">
        <f t="shared" si="2775"/>
        <v>0</v>
      </c>
      <c r="V1259" s="16">
        <f t="shared" si="2775"/>
        <v>0</v>
      </c>
      <c r="W1259" s="16">
        <f t="shared" si="2775"/>
        <v>0</v>
      </c>
      <c r="X1259" s="16">
        <f t="shared" si="2708"/>
        <v>130135.337</v>
      </c>
      <c r="Y1259" s="16">
        <f t="shared" si="2709"/>
        <v>129229.2</v>
      </c>
      <c r="Z1259" s="16">
        <f t="shared" si="2710"/>
        <v>129229.2</v>
      </c>
      <c r="AA1259" s="16">
        <f t="shared" si="2775"/>
        <v>0</v>
      </c>
      <c r="AB1259" s="16">
        <f t="shared" si="2775"/>
        <v>0</v>
      </c>
      <c r="AC1259" s="16">
        <f t="shared" si="2775"/>
        <v>0</v>
      </c>
      <c r="AD1259" s="16">
        <f t="shared" si="2711"/>
        <v>130135.337</v>
      </c>
      <c r="AE1259" s="16">
        <f t="shared" si="2712"/>
        <v>129229.2</v>
      </c>
      <c r="AF1259" s="16">
        <f t="shared" si="2713"/>
        <v>129229.2</v>
      </c>
      <c r="AG1259" s="16">
        <f t="shared" si="2775"/>
        <v>0</v>
      </c>
      <c r="AH1259" s="16">
        <f t="shared" si="2775"/>
        <v>0</v>
      </c>
      <c r="AI1259" s="16">
        <f t="shared" si="2775"/>
        <v>0</v>
      </c>
      <c r="AJ1259" s="16">
        <f t="shared" si="2714"/>
        <v>130135.337</v>
      </c>
      <c r="AK1259" s="16">
        <f t="shared" si="2715"/>
        <v>129229.2</v>
      </c>
      <c r="AL1259" s="16">
        <f t="shared" si="2716"/>
        <v>129229.2</v>
      </c>
      <c r="AM1259" s="16">
        <f t="shared" si="2775"/>
        <v>-259.56900000000002</v>
      </c>
      <c r="AN1259" s="16">
        <f t="shared" si="2775"/>
        <v>0</v>
      </c>
      <c r="AO1259" s="16">
        <f t="shared" si="2775"/>
        <v>0</v>
      </c>
      <c r="AP1259" s="16">
        <f t="shared" si="2698"/>
        <v>129875.768</v>
      </c>
      <c r="AQ1259" s="16">
        <f t="shared" si="2775"/>
        <v>0</v>
      </c>
      <c r="AR1259" s="16">
        <f t="shared" si="2684"/>
        <v>129875.768</v>
      </c>
      <c r="AS1259" s="16">
        <f t="shared" si="2700"/>
        <v>129229.2</v>
      </c>
      <c r="AT1259" s="16">
        <f t="shared" si="2775"/>
        <v>0</v>
      </c>
      <c r="AU1259" s="16">
        <f t="shared" si="2686"/>
        <v>129229.2</v>
      </c>
      <c r="AV1259" s="16">
        <f t="shared" si="2702"/>
        <v>129229.2</v>
      </c>
      <c r="AW1259" s="16">
        <f t="shared" si="2775"/>
        <v>0</v>
      </c>
      <c r="AX1259" s="16">
        <f t="shared" si="2688"/>
        <v>129229.2</v>
      </c>
      <c r="AY1259" s="16">
        <f t="shared" si="2775"/>
        <v>0</v>
      </c>
      <c r="AZ1259" s="35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  <c r="BO1259" s="2"/>
      <c r="BP1259" s="2"/>
      <c r="BQ1259" s="2"/>
      <c r="BR1259" s="2"/>
      <c r="BS1259" s="2"/>
      <c r="BT1259" s="2"/>
    </row>
    <row r="1260" spans="1:72" ht="62.4" x14ac:dyDescent="0.3">
      <c r="A1260" s="17" t="s">
        <v>870</v>
      </c>
      <c r="B1260" s="56"/>
      <c r="C1260" s="60"/>
      <c r="D1260" s="60"/>
      <c r="E1260" s="12" t="s">
        <v>873</v>
      </c>
      <c r="F1260" s="16">
        <f t="shared" si="2775"/>
        <v>125686</v>
      </c>
      <c r="G1260" s="16">
        <f t="shared" si="2775"/>
        <v>125686</v>
      </c>
      <c r="H1260" s="16">
        <f t="shared" si="2775"/>
        <v>125686</v>
      </c>
      <c r="I1260" s="16">
        <f t="shared" si="2775"/>
        <v>2020.7</v>
      </c>
      <c r="J1260" s="16">
        <f t="shared" si="2775"/>
        <v>3543.2</v>
      </c>
      <c r="K1260" s="16">
        <f t="shared" si="2775"/>
        <v>3543.2</v>
      </c>
      <c r="L1260" s="16">
        <f t="shared" si="2754"/>
        <v>127706.7</v>
      </c>
      <c r="M1260" s="16">
        <f t="shared" si="2755"/>
        <v>129229.2</v>
      </c>
      <c r="N1260" s="16">
        <f t="shared" si="2756"/>
        <v>129229.2</v>
      </c>
      <c r="O1260" s="16">
        <f t="shared" si="2775"/>
        <v>2428.6370000000002</v>
      </c>
      <c r="P1260" s="16">
        <f t="shared" si="2775"/>
        <v>0</v>
      </c>
      <c r="Q1260" s="16">
        <f t="shared" si="2775"/>
        <v>0</v>
      </c>
      <c r="R1260" s="16">
        <f t="shared" si="2705"/>
        <v>130135.337</v>
      </c>
      <c r="S1260" s="16">
        <f t="shared" si="2706"/>
        <v>129229.2</v>
      </c>
      <c r="T1260" s="16">
        <f t="shared" si="2707"/>
        <v>129229.2</v>
      </c>
      <c r="U1260" s="16">
        <f t="shared" si="2775"/>
        <v>0</v>
      </c>
      <c r="V1260" s="16">
        <f t="shared" si="2775"/>
        <v>0</v>
      </c>
      <c r="W1260" s="16">
        <f t="shared" si="2775"/>
        <v>0</v>
      </c>
      <c r="X1260" s="16">
        <f t="shared" si="2708"/>
        <v>130135.337</v>
      </c>
      <c r="Y1260" s="16">
        <f t="shared" si="2709"/>
        <v>129229.2</v>
      </c>
      <c r="Z1260" s="16">
        <f t="shared" si="2710"/>
        <v>129229.2</v>
      </c>
      <c r="AA1260" s="16">
        <f t="shared" si="2775"/>
        <v>0</v>
      </c>
      <c r="AB1260" s="16">
        <f t="shared" si="2775"/>
        <v>0</v>
      </c>
      <c r="AC1260" s="16">
        <f t="shared" si="2775"/>
        <v>0</v>
      </c>
      <c r="AD1260" s="16">
        <f t="shared" si="2711"/>
        <v>130135.337</v>
      </c>
      <c r="AE1260" s="16">
        <f t="shared" si="2712"/>
        <v>129229.2</v>
      </c>
      <c r="AF1260" s="16">
        <f t="shared" si="2713"/>
        <v>129229.2</v>
      </c>
      <c r="AG1260" s="16">
        <f t="shared" si="2775"/>
        <v>0</v>
      </c>
      <c r="AH1260" s="16">
        <f t="shared" si="2775"/>
        <v>0</v>
      </c>
      <c r="AI1260" s="16">
        <f t="shared" si="2775"/>
        <v>0</v>
      </c>
      <c r="AJ1260" s="16">
        <f t="shared" si="2714"/>
        <v>130135.337</v>
      </c>
      <c r="AK1260" s="16">
        <f t="shared" si="2715"/>
        <v>129229.2</v>
      </c>
      <c r="AL1260" s="16">
        <f t="shared" si="2716"/>
        <v>129229.2</v>
      </c>
      <c r="AM1260" s="16">
        <f t="shared" si="2775"/>
        <v>-259.56900000000002</v>
      </c>
      <c r="AN1260" s="16">
        <f t="shared" si="2775"/>
        <v>0</v>
      </c>
      <c r="AO1260" s="16">
        <f t="shared" si="2775"/>
        <v>0</v>
      </c>
      <c r="AP1260" s="16">
        <f t="shared" si="2698"/>
        <v>129875.768</v>
      </c>
      <c r="AQ1260" s="16">
        <f t="shared" si="2775"/>
        <v>0</v>
      </c>
      <c r="AR1260" s="16">
        <f t="shared" si="2684"/>
        <v>129875.768</v>
      </c>
      <c r="AS1260" s="16">
        <f t="shared" si="2700"/>
        <v>129229.2</v>
      </c>
      <c r="AT1260" s="16">
        <f t="shared" si="2775"/>
        <v>0</v>
      </c>
      <c r="AU1260" s="16">
        <f t="shared" si="2686"/>
        <v>129229.2</v>
      </c>
      <c r="AV1260" s="16">
        <f t="shared" si="2702"/>
        <v>129229.2</v>
      </c>
      <c r="AW1260" s="16">
        <f t="shared" si="2775"/>
        <v>0</v>
      </c>
      <c r="AX1260" s="16">
        <f t="shared" si="2688"/>
        <v>129229.2</v>
      </c>
      <c r="AY1260" s="16">
        <f t="shared" si="2775"/>
        <v>0</v>
      </c>
      <c r="AZ1260" s="35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  <c r="BO1260" s="2"/>
      <c r="BP1260" s="2"/>
      <c r="BQ1260" s="2"/>
      <c r="BR1260" s="2"/>
      <c r="BS1260" s="2"/>
      <c r="BT1260" s="2"/>
    </row>
    <row r="1261" spans="1:72" ht="31.2" x14ac:dyDescent="0.3">
      <c r="A1261" s="17" t="s">
        <v>870</v>
      </c>
      <c r="B1261" s="17" t="s">
        <v>844</v>
      </c>
      <c r="C1261" s="60"/>
      <c r="D1261" s="60"/>
      <c r="E1261" s="12" t="s">
        <v>392</v>
      </c>
      <c r="F1261" s="16">
        <f t="shared" si="2775"/>
        <v>125686</v>
      </c>
      <c r="G1261" s="16">
        <f t="shared" si="2775"/>
        <v>125686</v>
      </c>
      <c r="H1261" s="16">
        <f t="shared" si="2775"/>
        <v>125686</v>
      </c>
      <c r="I1261" s="16">
        <f t="shared" si="2775"/>
        <v>2020.7</v>
      </c>
      <c r="J1261" s="16">
        <f t="shared" si="2775"/>
        <v>3543.2</v>
      </c>
      <c r="K1261" s="16">
        <f t="shared" si="2775"/>
        <v>3543.2</v>
      </c>
      <c r="L1261" s="16">
        <f t="shared" si="2754"/>
        <v>127706.7</v>
      </c>
      <c r="M1261" s="16">
        <f t="shared" si="2755"/>
        <v>129229.2</v>
      </c>
      <c r="N1261" s="16">
        <f t="shared" si="2756"/>
        <v>129229.2</v>
      </c>
      <c r="O1261" s="16">
        <f t="shared" si="2775"/>
        <v>2428.6370000000002</v>
      </c>
      <c r="P1261" s="16">
        <f t="shared" si="2775"/>
        <v>0</v>
      </c>
      <c r="Q1261" s="16">
        <f t="shared" si="2775"/>
        <v>0</v>
      </c>
      <c r="R1261" s="16">
        <f t="shared" si="2705"/>
        <v>130135.337</v>
      </c>
      <c r="S1261" s="16">
        <f t="shared" si="2706"/>
        <v>129229.2</v>
      </c>
      <c r="T1261" s="16">
        <f t="shared" si="2707"/>
        <v>129229.2</v>
      </c>
      <c r="U1261" s="16">
        <f t="shared" si="2775"/>
        <v>0</v>
      </c>
      <c r="V1261" s="16">
        <f t="shared" si="2775"/>
        <v>0</v>
      </c>
      <c r="W1261" s="16">
        <f t="shared" si="2775"/>
        <v>0</v>
      </c>
      <c r="X1261" s="16">
        <f t="shared" si="2708"/>
        <v>130135.337</v>
      </c>
      <c r="Y1261" s="16">
        <f t="shared" si="2709"/>
        <v>129229.2</v>
      </c>
      <c r="Z1261" s="16">
        <f t="shared" si="2710"/>
        <v>129229.2</v>
      </c>
      <c r="AA1261" s="16">
        <f t="shared" si="2775"/>
        <v>0</v>
      </c>
      <c r="AB1261" s="16">
        <f t="shared" si="2775"/>
        <v>0</v>
      </c>
      <c r="AC1261" s="16">
        <f t="shared" si="2775"/>
        <v>0</v>
      </c>
      <c r="AD1261" s="16">
        <f t="shared" si="2711"/>
        <v>130135.337</v>
      </c>
      <c r="AE1261" s="16">
        <f t="shared" si="2712"/>
        <v>129229.2</v>
      </c>
      <c r="AF1261" s="16">
        <f t="shared" si="2713"/>
        <v>129229.2</v>
      </c>
      <c r="AG1261" s="16">
        <f t="shared" si="2775"/>
        <v>0</v>
      </c>
      <c r="AH1261" s="16">
        <f t="shared" si="2775"/>
        <v>0</v>
      </c>
      <c r="AI1261" s="16">
        <f t="shared" si="2775"/>
        <v>0</v>
      </c>
      <c r="AJ1261" s="16">
        <f t="shared" si="2714"/>
        <v>130135.337</v>
      </c>
      <c r="AK1261" s="16">
        <f t="shared" si="2715"/>
        <v>129229.2</v>
      </c>
      <c r="AL1261" s="16">
        <f t="shared" si="2716"/>
        <v>129229.2</v>
      </c>
      <c r="AM1261" s="16">
        <f t="shared" si="2775"/>
        <v>-259.56900000000002</v>
      </c>
      <c r="AN1261" s="16">
        <f t="shared" si="2775"/>
        <v>0</v>
      </c>
      <c r="AO1261" s="16">
        <f t="shared" si="2775"/>
        <v>0</v>
      </c>
      <c r="AP1261" s="16">
        <f t="shared" si="2698"/>
        <v>129875.768</v>
      </c>
      <c r="AQ1261" s="16">
        <f t="shared" si="2775"/>
        <v>0</v>
      </c>
      <c r="AR1261" s="16">
        <f t="shared" si="2684"/>
        <v>129875.768</v>
      </c>
      <c r="AS1261" s="16">
        <f t="shared" si="2700"/>
        <v>129229.2</v>
      </c>
      <c r="AT1261" s="16">
        <f t="shared" si="2775"/>
        <v>0</v>
      </c>
      <c r="AU1261" s="16">
        <f t="shared" si="2686"/>
        <v>129229.2</v>
      </c>
      <c r="AV1261" s="16">
        <f t="shared" si="2702"/>
        <v>129229.2</v>
      </c>
      <c r="AW1261" s="16">
        <f t="shared" si="2775"/>
        <v>0</v>
      </c>
      <c r="AX1261" s="16">
        <f t="shared" si="2688"/>
        <v>129229.2</v>
      </c>
      <c r="AY1261" s="16">
        <f t="shared" si="2775"/>
        <v>0</v>
      </c>
      <c r="AZ1261" s="35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  <c r="BO1261" s="2"/>
      <c r="BP1261" s="2"/>
      <c r="BQ1261" s="2"/>
      <c r="BR1261" s="2"/>
      <c r="BS1261" s="2"/>
      <c r="BT1261" s="2"/>
    </row>
    <row r="1262" spans="1:72" ht="46.8" x14ac:dyDescent="0.3">
      <c r="A1262" s="17" t="s">
        <v>870</v>
      </c>
      <c r="B1262" s="56">
        <v>240</v>
      </c>
      <c r="C1262" s="60"/>
      <c r="D1262" s="60"/>
      <c r="E1262" s="12" t="s">
        <v>400</v>
      </c>
      <c r="F1262" s="16">
        <f t="shared" si="2775"/>
        <v>125686</v>
      </c>
      <c r="G1262" s="16">
        <f t="shared" si="2775"/>
        <v>125686</v>
      </c>
      <c r="H1262" s="16">
        <f t="shared" si="2775"/>
        <v>125686</v>
      </c>
      <c r="I1262" s="16">
        <f t="shared" si="2775"/>
        <v>2020.7</v>
      </c>
      <c r="J1262" s="16">
        <f t="shared" si="2775"/>
        <v>3543.2</v>
      </c>
      <c r="K1262" s="16">
        <f t="shared" si="2775"/>
        <v>3543.2</v>
      </c>
      <c r="L1262" s="16">
        <f t="shared" si="2754"/>
        <v>127706.7</v>
      </c>
      <c r="M1262" s="16">
        <f t="shared" si="2755"/>
        <v>129229.2</v>
      </c>
      <c r="N1262" s="16">
        <f t="shared" si="2756"/>
        <v>129229.2</v>
      </c>
      <c r="O1262" s="16">
        <f t="shared" si="2775"/>
        <v>2428.6370000000002</v>
      </c>
      <c r="P1262" s="16">
        <f t="shared" si="2775"/>
        <v>0</v>
      </c>
      <c r="Q1262" s="16">
        <f t="shared" si="2775"/>
        <v>0</v>
      </c>
      <c r="R1262" s="16">
        <f t="shared" si="2705"/>
        <v>130135.337</v>
      </c>
      <c r="S1262" s="16">
        <f t="shared" si="2706"/>
        <v>129229.2</v>
      </c>
      <c r="T1262" s="16">
        <f t="shared" si="2707"/>
        <v>129229.2</v>
      </c>
      <c r="U1262" s="16">
        <f t="shared" si="2775"/>
        <v>0</v>
      </c>
      <c r="V1262" s="16">
        <f t="shared" si="2775"/>
        <v>0</v>
      </c>
      <c r="W1262" s="16">
        <f t="shared" si="2775"/>
        <v>0</v>
      </c>
      <c r="X1262" s="16">
        <f t="shared" si="2708"/>
        <v>130135.337</v>
      </c>
      <c r="Y1262" s="16">
        <f t="shared" si="2709"/>
        <v>129229.2</v>
      </c>
      <c r="Z1262" s="16">
        <f t="shared" si="2710"/>
        <v>129229.2</v>
      </c>
      <c r="AA1262" s="16">
        <f t="shared" si="2775"/>
        <v>0</v>
      </c>
      <c r="AB1262" s="16">
        <f t="shared" si="2775"/>
        <v>0</v>
      </c>
      <c r="AC1262" s="16">
        <f t="shared" si="2775"/>
        <v>0</v>
      </c>
      <c r="AD1262" s="16">
        <f t="shared" si="2711"/>
        <v>130135.337</v>
      </c>
      <c r="AE1262" s="16">
        <f t="shared" si="2712"/>
        <v>129229.2</v>
      </c>
      <c r="AF1262" s="16">
        <f t="shared" si="2713"/>
        <v>129229.2</v>
      </c>
      <c r="AG1262" s="16">
        <f t="shared" si="2775"/>
        <v>0</v>
      </c>
      <c r="AH1262" s="16">
        <f t="shared" si="2775"/>
        <v>0</v>
      </c>
      <c r="AI1262" s="16">
        <f t="shared" si="2775"/>
        <v>0</v>
      </c>
      <c r="AJ1262" s="16">
        <f t="shared" si="2714"/>
        <v>130135.337</v>
      </c>
      <c r="AK1262" s="16">
        <f t="shared" si="2715"/>
        <v>129229.2</v>
      </c>
      <c r="AL1262" s="16">
        <f t="shared" si="2716"/>
        <v>129229.2</v>
      </c>
      <c r="AM1262" s="16">
        <f t="shared" si="2775"/>
        <v>-259.56900000000002</v>
      </c>
      <c r="AN1262" s="16">
        <f t="shared" si="2775"/>
        <v>0</v>
      </c>
      <c r="AO1262" s="16">
        <f t="shared" si="2775"/>
        <v>0</v>
      </c>
      <c r="AP1262" s="16">
        <f t="shared" si="2698"/>
        <v>129875.768</v>
      </c>
      <c r="AQ1262" s="16">
        <f t="shared" si="2775"/>
        <v>0</v>
      </c>
      <c r="AR1262" s="16">
        <f t="shared" si="2684"/>
        <v>129875.768</v>
      </c>
      <c r="AS1262" s="16">
        <f t="shared" si="2700"/>
        <v>129229.2</v>
      </c>
      <c r="AT1262" s="16">
        <f t="shared" si="2775"/>
        <v>0</v>
      </c>
      <c r="AU1262" s="16">
        <f t="shared" si="2686"/>
        <v>129229.2</v>
      </c>
      <c r="AV1262" s="16">
        <f t="shared" si="2702"/>
        <v>129229.2</v>
      </c>
      <c r="AW1262" s="16">
        <f t="shared" si="2775"/>
        <v>0</v>
      </c>
      <c r="AX1262" s="16">
        <f t="shared" si="2688"/>
        <v>129229.2</v>
      </c>
      <c r="AY1262" s="16">
        <f t="shared" si="2775"/>
        <v>0</v>
      </c>
      <c r="AZ1262" s="35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  <c r="BP1262" s="2"/>
      <c r="BQ1262" s="2"/>
      <c r="BR1262" s="2"/>
      <c r="BS1262" s="2"/>
      <c r="BT1262" s="2"/>
    </row>
    <row r="1263" spans="1:72" x14ac:dyDescent="0.3">
      <c r="A1263" s="17" t="s">
        <v>870</v>
      </c>
      <c r="B1263" s="56">
        <v>240</v>
      </c>
      <c r="C1263" s="60" t="s">
        <v>112</v>
      </c>
      <c r="D1263" s="60" t="s">
        <v>26</v>
      </c>
      <c r="E1263" s="12" t="s">
        <v>367</v>
      </c>
      <c r="F1263" s="16">
        <v>125686</v>
      </c>
      <c r="G1263" s="16">
        <v>125686</v>
      </c>
      <c r="H1263" s="16">
        <v>125686</v>
      </c>
      <c r="I1263" s="16">
        <v>2020.7</v>
      </c>
      <c r="J1263" s="16">
        <v>3543.2</v>
      </c>
      <c r="K1263" s="16">
        <v>3543.2</v>
      </c>
      <c r="L1263" s="16">
        <f t="shared" si="2754"/>
        <v>127706.7</v>
      </c>
      <c r="M1263" s="16">
        <f t="shared" si="2755"/>
        <v>129229.2</v>
      </c>
      <c r="N1263" s="16">
        <f t="shared" si="2756"/>
        <v>129229.2</v>
      </c>
      <c r="O1263" s="16">
        <v>2428.6370000000002</v>
      </c>
      <c r="P1263" s="16"/>
      <c r="Q1263" s="16"/>
      <c r="R1263" s="16">
        <f t="shared" si="2705"/>
        <v>130135.337</v>
      </c>
      <c r="S1263" s="16">
        <f t="shared" si="2706"/>
        <v>129229.2</v>
      </c>
      <c r="T1263" s="16">
        <f t="shared" si="2707"/>
        <v>129229.2</v>
      </c>
      <c r="U1263" s="16"/>
      <c r="V1263" s="16"/>
      <c r="W1263" s="16"/>
      <c r="X1263" s="16">
        <f t="shared" si="2708"/>
        <v>130135.337</v>
      </c>
      <c r="Y1263" s="16">
        <f t="shared" si="2709"/>
        <v>129229.2</v>
      </c>
      <c r="Z1263" s="16">
        <f t="shared" si="2710"/>
        <v>129229.2</v>
      </c>
      <c r="AA1263" s="16"/>
      <c r="AB1263" s="16"/>
      <c r="AC1263" s="16"/>
      <c r="AD1263" s="16">
        <f t="shared" si="2711"/>
        <v>130135.337</v>
      </c>
      <c r="AE1263" s="16">
        <f t="shared" si="2712"/>
        <v>129229.2</v>
      </c>
      <c r="AF1263" s="16">
        <f t="shared" si="2713"/>
        <v>129229.2</v>
      </c>
      <c r="AG1263" s="16"/>
      <c r="AH1263" s="16"/>
      <c r="AI1263" s="16"/>
      <c r="AJ1263" s="16">
        <f t="shared" si="2714"/>
        <v>130135.337</v>
      </c>
      <c r="AK1263" s="16">
        <f t="shared" si="2715"/>
        <v>129229.2</v>
      </c>
      <c r="AL1263" s="16">
        <f t="shared" si="2716"/>
        <v>129229.2</v>
      </c>
      <c r="AM1263" s="16">
        <f>-259.569</f>
        <v>-259.56900000000002</v>
      </c>
      <c r="AN1263" s="16"/>
      <c r="AO1263" s="16"/>
      <c r="AP1263" s="16">
        <f t="shared" si="2698"/>
        <v>129875.768</v>
      </c>
      <c r="AQ1263" s="16"/>
      <c r="AR1263" s="16">
        <f t="shared" si="2684"/>
        <v>129875.768</v>
      </c>
      <c r="AS1263" s="16">
        <f t="shared" si="2700"/>
        <v>129229.2</v>
      </c>
      <c r="AT1263" s="16"/>
      <c r="AU1263" s="16">
        <f t="shared" si="2686"/>
        <v>129229.2</v>
      </c>
      <c r="AV1263" s="16">
        <f t="shared" si="2702"/>
        <v>129229.2</v>
      </c>
      <c r="AW1263" s="16"/>
      <c r="AX1263" s="16">
        <f t="shared" si="2688"/>
        <v>129229.2</v>
      </c>
      <c r="AY1263" s="16"/>
      <c r="AZ1263" s="35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  <c r="BO1263" s="2"/>
      <c r="BP1263" s="2"/>
      <c r="BQ1263" s="2"/>
      <c r="BR1263" s="2"/>
      <c r="BS1263" s="2"/>
      <c r="BT1263" s="2"/>
    </row>
    <row r="1264" spans="1:72" ht="78" x14ac:dyDescent="0.3">
      <c r="A1264" s="17" t="s">
        <v>874</v>
      </c>
      <c r="B1264" s="56"/>
      <c r="C1264" s="60"/>
      <c r="D1264" s="60"/>
      <c r="E1264" s="12" t="s">
        <v>876</v>
      </c>
      <c r="F1264" s="16">
        <f t="shared" ref="F1264:AY1264" si="2776">F1265</f>
        <v>64080.800000000003</v>
      </c>
      <c r="G1264" s="16">
        <f t="shared" si="2776"/>
        <v>50592.4</v>
      </c>
      <c r="H1264" s="16">
        <f t="shared" si="2776"/>
        <v>50660.4</v>
      </c>
      <c r="I1264" s="16">
        <f t="shared" si="2776"/>
        <v>28585.3</v>
      </c>
      <c r="J1264" s="16">
        <f t="shared" si="2776"/>
        <v>7778.9</v>
      </c>
      <c r="K1264" s="16">
        <f t="shared" si="2776"/>
        <v>7778.9</v>
      </c>
      <c r="L1264" s="16">
        <f t="shared" si="2754"/>
        <v>92666.1</v>
      </c>
      <c r="M1264" s="16">
        <f t="shared" si="2755"/>
        <v>58371.3</v>
      </c>
      <c r="N1264" s="16">
        <f t="shared" si="2756"/>
        <v>58439.3</v>
      </c>
      <c r="O1264" s="16">
        <f t="shared" si="2776"/>
        <v>0</v>
      </c>
      <c r="P1264" s="16">
        <f t="shared" si="2776"/>
        <v>0</v>
      </c>
      <c r="Q1264" s="16">
        <f t="shared" si="2776"/>
        <v>0</v>
      </c>
      <c r="R1264" s="16">
        <f t="shared" si="2705"/>
        <v>92666.1</v>
      </c>
      <c r="S1264" s="16">
        <f t="shared" si="2706"/>
        <v>58371.3</v>
      </c>
      <c r="T1264" s="16">
        <f t="shared" si="2707"/>
        <v>58439.3</v>
      </c>
      <c r="U1264" s="16">
        <f t="shared" si="2776"/>
        <v>0</v>
      </c>
      <c r="V1264" s="16">
        <f t="shared" si="2776"/>
        <v>0</v>
      </c>
      <c r="W1264" s="16">
        <f t="shared" si="2776"/>
        <v>0</v>
      </c>
      <c r="X1264" s="16">
        <f t="shared" si="2708"/>
        <v>92666.1</v>
      </c>
      <c r="Y1264" s="16">
        <f t="shared" si="2709"/>
        <v>58371.3</v>
      </c>
      <c r="Z1264" s="16">
        <f t="shared" si="2710"/>
        <v>58439.3</v>
      </c>
      <c r="AA1264" s="16">
        <f t="shared" si="2776"/>
        <v>0</v>
      </c>
      <c r="AB1264" s="16">
        <f t="shared" si="2776"/>
        <v>0</v>
      </c>
      <c r="AC1264" s="16">
        <f t="shared" si="2776"/>
        <v>0</v>
      </c>
      <c r="AD1264" s="16">
        <f t="shared" si="2711"/>
        <v>92666.1</v>
      </c>
      <c r="AE1264" s="16">
        <f t="shared" si="2712"/>
        <v>58371.3</v>
      </c>
      <c r="AF1264" s="16">
        <f t="shared" si="2713"/>
        <v>58439.3</v>
      </c>
      <c r="AG1264" s="16">
        <f t="shared" si="2776"/>
        <v>0</v>
      </c>
      <c r="AH1264" s="16">
        <f t="shared" si="2776"/>
        <v>0</v>
      </c>
      <c r="AI1264" s="16">
        <f t="shared" si="2776"/>
        <v>0</v>
      </c>
      <c r="AJ1264" s="16">
        <f t="shared" si="2714"/>
        <v>92666.1</v>
      </c>
      <c r="AK1264" s="16">
        <f t="shared" si="2715"/>
        <v>58371.3</v>
      </c>
      <c r="AL1264" s="16">
        <f t="shared" si="2716"/>
        <v>58439.3</v>
      </c>
      <c r="AM1264" s="16">
        <f t="shared" si="2776"/>
        <v>0</v>
      </c>
      <c r="AN1264" s="16">
        <f t="shared" si="2776"/>
        <v>0</v>
      </c>
      <c r="AO1264" s="16">
        <f t="shared" si="2776"/>
        <v>0</v>
      </c>
      <c r="AP1264" s="16">
        <f t="shared" si="2698"/>
        <v>92666.1</v>
      </c>
      <c r="AQ1264" s="16">
        <f t="shared" si="2776"/>
        <v>0</v>
      </c>
      <c r="AR1264" s="16">
        <f t="shared" si="2684"/>
        <v>92666.1</v>
      </c>
      <c r="AS1264" s="16">
        <f t="shared" si="2700"/>
        <v>58371.3</v>
      </c>
      <c r="AT1264" s="16">
        <f t="shared" si="2776"/>
        <v>0</v>
      </c>
      <c r="AU1264" s="16">
        <f t="shared" si="2686"/>
        <v>58371.3</v>
      </c>
      <c r="AV1264" s="16">
        <f t="shared" si="2702"/>
        <v>58439.3</v>
      </c>
      <c r="AW1264" s="16">
        <f t="shared" si="2776"/>
        <v>0</v>
      </c>
      <c r="AX1264" s="16">
        <f t="shared" si="2688"/>
        <v>58439.3</v>
      </c>
      <c r="AY1264" s="16">
        <f t="shared" si="2776"/>
        <v>0</v>
      </c>
      <c r="AZ1264" s="35"/>
    </row>
    <row r="1265" spans="1:72" ht="46.8" x14ac:dyDescent="0.3">
      <c r="A1265" s="17" t="s">
        <v>875</v>
      </c>
      <c r="B1265" s="56"/>
      <c r="C1265" s="60"/>
      <c r="D1265" s="60"/>
      <c r="E1265" s="12" t="s">
        <v>877</v>
      </c>
      <c r="F1265" s="16">
        <f t="shared" ref="F1265:AY1265" si="2777">F1266+F1269</f>
        <v>64080.800000000003</v>
      </c>
      <c r="G1265" s="16">
        <f t="shared" si="2777"/>
        <v>50592.4</v>
      </c>
      <c r="H1265" s="16">
        <f t="shared" si="2777"/>
        <v>50660.4</v>
      </c>
      <c r="I1265" s="16">
        <f t="shared" ref="I1265:K1265" si="2778">I1266+I1269</f>
        <v>28585.3</v>
      </c>
      <c r="J1265" s="16">
        <f t="shared" si="2778"/>
        <v>7778.9</v>
      </c>
      <c r="K1265" s="16">
        <f t="shared" si="2778"/>
        <v>7778.9</v>
      </c>
      <c r="L1265" s="16">
        <f t="shared" si="2754"/>
        <v>92666.1</v>
      </c>
      <c r="M1265" s="16">
        <f t="shared" si="2755"/>
        <v>58371.3</v>
      </c>
      <c r="N1265" s="16">
        <f t="shared" si="2756"/>
        <v>58439.3</v>
      </c>
      <c r="O1265" s="16">
        <f t="shared" ref="O1265:Q1265" si="2779">O1266+O1269</f>
        <v>0</v>
      </c>
      <c r="P1265" s="16">
        <f t="shared" si="2779"/>
        <v>0</v>
      </c>
      <c r="Q1265" s="16">
        <f t="shared" si="2779"/>
        <v>0</v>
      </c>
      <c r="R1265" s="16">
        <f t="shared" si="2705"/>
        <v>92666.1</v>
      </c>
      <c r="S1265" s="16">
        <f t="shared" si="2706"/>
        <v>58371.3</v>
      </c>
      <c r="T1265" s="16">
        <f t="shared" si="2707"/>
        <v>58439.3</v>
      </c>
      <c r="U1265" s="16">
        <f t="shared" ref="U1265:W1265" si="2780">U1266+U1269</f>
        <v>0</v>
      </c>
      <c r="V1265" s="16">
        <f t="shared" si="2780"/>
        <v>0</v>
      </c>
      <c r="W1265" s="16">
        <f t="shared" si="2780"/>
        <v>0</v>
      </c>
      <c r="X1265" s="16">
        <f t="shared" si="2708"/>
        <v>92666.1</v>
      </c>
      <c r="Y1265" s="16">
        <f t="shared" si="2709"/>
        <v>58371.3</v>
      </c>
      <c r="Z1265" s="16">
        <f t="shared" si="2710"/>
        <v>58439.3</v>
      </c>
      <c r="AA1265" s="16">
        <f t="shared" ref="AA1265:AC1265" si="2781">AA1266+AA1269</f>
        <v>0</v>
      </c>
      <c r="AB1265" s="16">
        <f t="shared" si="2781"/>
        <v>0</v>
      </c>
      <c r="AC1265" s="16">
        <f t="shared" si="2781"/>
        <v>0</v>
      </c>
      <c r="AD1265" s="16">
        <f t="shared" si="2711"/>
        <v>92666.1</v>
      </c>
      <c r="AE1265" s="16">
        <f t="shared" si="2712"/>
        <v>58371.3</v>
      </c>
      <c r="AF1265" s="16">
        <f t="shared" si="2713"/>
        <v>58439.3</v>
      </c>
      <c r="AG1265" s="16">
        <f t="shared" ref="AG1265:AI1265" si="2782">AG1266+AG1269</f>
        <v>0</v>
      </c>
      <c r="AH1265" s="16">
        <f t="shared" si="2782"/>
        <v>0</v>
      </c>
      <c r="AI1265" s="16">
        <f t="shared" si="2782"/>
        <v>0</v>
      </c>
      <c r="AJ1265" s="16">
        <f t="shared" si="2714"/>
        <v>92666.1</v>
      </c>
      <c r="AK1265" s="16">
        <f t="shared" si="2715"/>
        <v>58371.3</v>
      </c>
      <c r="AL1265" s="16">
        <f t="shared" si="2716"/>
        <v>58439.3</v>
      </c>
      <c r="AM1265" s="16">
        <f t="shared" ref="AM1265:AO1265" si="2783">AM1266+AM1269</f>
        <v>0</v>
      </c>
      <c r="AN1265" s="16">
        <f t="shared" si="2783"/>
        <v>0</v>
      </c>
      <c r="AO1265" s="16">
        <f t="shared" si="2783"/>
        <v>0</v>
      </c>
      <c r="AP1265" s="16">
        <f t="shared" si="2698"/>
        <v>92666.1</v>
      </c>
      <c r="AQ1265" s="16">
        <f t="shared" ref="AQ1265" si="2784">AQ1266+AQ1269</f>
        <v>0</v>
      </c>
      <c r="AR1265" s="16">
        <f t="shared" si="2684"/>
        <v>92666.1</v>
      </c>
      <c r="AS1265" s="16">
        <f t="shared" si="2700"/>
        <v>58371.3</v>
      </c>
      <c r="AT1265" s="16">
        <f t="shared" ref="AT1265" si="2785">AT1266+AT1269</f>
        <v>0</v>
      </c>
      <c r="AU1265" s="16">
        <f t="shared" si="2686"/>
        <v>58371.3</v>
      </c>
      <c r="AV1265" s="16">
        <f t="shared" si="2702"/>
        <v>58439.3</v>
      </c>
      <c r="AW1265" s="16">
        <f t="shared" ref="AW1265" si="2786">AW1266+AW1269</f>
        <v>0</v>
      </c>
      <c r="AX1265" s="16">
        <f t="shared" si="2688"/>
        <v>58439.3</v>
      </c>
      <c r="AY1265" s="16">
        <f t="shared" si="2777"/>
        <v>0</v>
      </c>
      <c r="AZ1265" s="35"/>
    </row>
    <row r="1266" spans="1:72" ht="31.2" x14ac:dyDescent="0.3">
      <c r="A1266" s="17" t="s">
        <v>875</v>
      </c>
      <c r="B1266" s="17" t="s">
        <v>844</v>
      </c>
      <c r="C1266" s="60"/>
      <c r="D1266" s="60"/>
      <c r="E1266" s="12" t="s">
        <v>392</v>
      </c>
      <c r="F1266" s="16">
        <f t="shared" ref="F1266:AY1267" si="2787">F1267</f>
        <v>64032.3</v>
      </c>
      <c r="G1266" s="16">
        <f t="shared" si="2787"/>
        <v>50543.9</v>
      </c>
      <c r="H1266" s="16">
        <f t="shared" si="2787"/>
        <v>50611.9</v>
      </c>
      <c r="I1266" s="16">
        <f t="shared" si="2787"/>
        <v>28585.3</v>
      </c>
      <c r="J1266" s="16">
        <f t="shared" si="2787"/>
        <v>7778.9</v>
      </c>
      <c r="K1266" s="16">
        <f t="shared" si="2787"/>
        <v>7778.9</v>
      </c>
      <c r="L1266" s="16">
        <f t="shared" si="2754"/>
        <v>92617.600000000006</v>
      </c>
      <c r="M1266" s="16">
        <f t="shared" si="2755"/>
        <v>58322.8</v>
      </c>
      <c r="N1266" s="16">
        <f t="shared" si="2756"/>
        <v>58390.8</v>
      </c>
      <c r="O1266" s="16">
        <f t="shared" si="2787"/>
        <v>0</v>
      </c>
      <c r="P1266" s="16">
        <f t="shared" si="2787"/>
        <v>0</v>
      </c>
      <c r="Q1266" s="16">
        <f t="shared" si="2787"/>
        <v>0</v>
      </c>
      <c r="R1266" s="16">
        <f t="shared" si="2705"/>
        <v>92617.600000000006</v>
      </c>
      <c r="S1266" s="16">
        <f t="shared" si="2706"/>
        <v>58322.8</v>
      </c>
      <c r="T1266" s="16">
        <f t="shared" si="2707"/>
        <v>58390.8</v>
      </c>
      <c r="U1266" s="16">
        <f t="shared" si="2787"/>
        <v>0</v>
      </c>
      <c r="V1266" s="16">
        <f t="shared" si="2787"/>
        <v>0</v>
      </c>
      <c r="W1266" s="16">
        <f t="shared" si="2787"/>
        <v>0</v>
      </c>
      <c r="X1266" s="16">
        <f t="shared" si="2708"/>
        <v>92617.600000000006</v>
      </c>
      <c r="Y1266" s="16">
        <f t="shared" si="2709"/>
        <v>58322.8</v>
      </c>
      <c r="Z1266" s="16">
        <f t="shared" si="2710"/>
        <v>58390.8</v>
      </c>
      <c r="AA1266" s="16">
        <f t="shared" si="2787"/>
        <v>0</v>
      </c>
      <c r="AB1266" s="16">
        <f t="shared" si="2787"/>
        <v>0</v>
      </c>
      <c r="AC1266" s="16">
        <f t="shared" si="2787"/>
        <v>0</v>
      </c>
      <c r="AD1266" s="16">
        <f t="shared" si="2711"/>
        <v>92617.600000000006</v>
      </c>
      <c r="AE1266" s="16">
        <f t="shared" si="2712"/>
        <v>58322.8</v>
      </c>
      <c r="AF1266" s="16">
        <f t="shared" si="2713"/>
        <v>58390.8</v>
      </c>
      <c r="AG1266" s="16">
        <f t="shared" si="2787"/>
        <v>0</v>
      </c>
      <c r="AH1266" s="16">
        <f t="shared" si="2787"/>
        <v>0</v>
      </c>
      <c r="AI1266" s="16">
        <f t="shared" si="2787"/>
        <v>0</v>
      </c>
      <c r="AJ1266" s="16">
        <f t="shared" si="2714"/>
        <v>92617.600000000006</v>
      </c>
      <c r="AK1266" s="16">
        <f t="shared" si="2715"/>
        <v>58322.8</v>
      </c>
      <c r="AL1266" s="16">
        <f t="shared" si="2716"/>
        <v>58390.8</v>
      </c>
      <c r="AM1266" s="16">
        <f t="shared" si="2787"/>
        <v>0</v>
      </c>
      <c r="AN1266" s="16">
        <f t="shared" si="2787"/>
        <v>0</v>
      </c>
      <c r="AO1266" s="16">
        <f t="shared" si="2787"/>
        <v>0</v>
      </c>
      <c r="AP1266" s="16">
        <f t="shared" si="2698"/>
        <v>92617.600000000006</v>
      </c>
      <c r="AQ1266" s="16">
        <f t="shared" si="2787"/>
        <v>0</v>
      </c>
      <c r="AR1266" s="16">
        <f t="shared" si="2684"/>
        <v>92617.600000000006</v>
      </c>
      <c r="AS1266" s="16">
        <f t="shared" si="2700"/>
        <v>58322.8</v>
      </c>
      <c r="AT1266" s="16">
        <f t="shared" si="2787"/>
        <v>0</v>
      </c>
      <c r="AU1266" s="16">
        <f t="shared" si="2686"/>
        <v>58322.8</v>
      </c>
      <c r="AV1266" s="16">
        <f t="shared" si="2702"/>
        <v>58390.8</v>
      </c>
      <c r="AW1266" s="16">
        <f t="shared" si="2787"/>
        <v>0</v>
      </c>
      <c r="AX1266" s="16">
        <f t="shared" si="2688"/>
        <v>58390.8</v>
      </c>
      <c r="AY1266" s="16">
        <f t="shared" si="2787"/>
        <v>0</v>
      </c>
      <c r="AZ1266" s="35"/>
    </row>
    <row r="1267" spans="1:72" ht="46.8" x14ac:dyDescent="0.3">
      <c r="A1267" s="17" t="s">
        <v>875</v>
      </c>
      <c r="B1267" s="56">
        <v>240</v>
      </c>
      <c r="C1267" s="60"/>
      <c r="D1267" s="60"/>
      <c r="E1267" s="12" t="s">
        <v>400</v>
      </c>
      <c r="F1267" s="16">
        <f t="shared" si="2787"/>
        <v>64032.3</v>
      </c>
      <c r="G1267" s="16">
        <f t="shared" si="2787"/>
        <v>50543.9</v>
      </c>
      <c r="H1267" s="16">
        <f t="shared" si="2787"/>
        <v>50611.9</v>
      </c>
      <c r="I1267" s="16">
        <f t="shared" si="2787"/>
        <v>28585.3</v>
      </c>
      <c r="J1267" s="16">
        <f t="shared" si="2787"/>
        <v>7778.9</v>
      </c>
      <c r="K1267" s="16">
        <f t="shared" si="2787"/>
        <v>7778.9</v>
      </c>
      <c r="L1267" s="16">
        <f t="shared" si="2754"/>
        <v>92617.600000000006</v>
      </c>
      <c r="M1267" s="16">
        <f t="shared" si="2755"/>
        <v>58322.8</v>
      </c>
      <c r="N1267" s="16">
        <f t="shared" si="2756"/>
        <v>58390.8</v>
      </c>
      <c r="O1267" s="16">
        <f t="shared" si="2787"/>
        <v>0</v>
      </c>
      <c r="P1267" s="16">
        <f t="shared" si="2787"/>
        <v>0</v>
      </c>
      <c r="Q1267" s="16">
        <f t="shared" si="2787"/>
        <v>0</v>
      </c>
      <c r="R1267" s="16">
        <f t="shared" si="2705"/>
        <v>92617.600000000006</v>
      </c>
      <c r="S1267" s="16">
        <f t="shared" si="2706"/>
        <v>58322.8</v>
      </c>
      <c r="T1267" s="16">
        <f t="shared" si="2707"/>
        <v>58390.8</v>
      </c>
      <c r="U1267" s="16">
        <f t="shared" si="2787"/>
        <v>0</v>
      </c>
      <c r="V1267" s="16">
        <f t="shared" si="2787"/>
        <v>0</v>
      </c>
      <c r="W1267" s="16">
        <f t="shared" si="2787"/>
        <v>0</v>
      </c>
      <c r="X1267" s="16">
        <f t="shared" si="2708"/>
        <v>92617.600000000006</v>
      </c>
      <c r="Y1267" s="16">
        <f t="shared" si="2709"/>
        <v>58322.8</v>
      </c>
      <c r="Z1267" s="16">
        <f t="shared" si="2710"/>
        <v>58390.8</v>
      </c>
      <c r="AA1267" s="16">
        <f t="shared" si="2787"/>
        <v>0</v>
      </c>
      <c r="AB1267" s="16">
        <f t="shared" si="2787"/>
        <v>0</v>
      </c>
      <c r="AC1267" s="16">
        <f t="shared" si="2787"/>
        <v>0</v>
      </c>
      <c r="AD1267" s="16">
        <f t="shared" si="2711"/>
        <v>92617.600000000006</v>
      </c>
      <c r="AE1267" s="16">
        <f t="shared" si="2712"/>
        <v>58322.8</v>
      </c>
      <c r="AF1267" s="16">
        <f t="shared" si="2713"/>
        <v>58390.8</v>
      </c>
      <c r="AG1267" s="16">
        <f t="shared" si="2787"/>
        <v>0</v>
      </c>
      <c r="AH1267" s="16">
        <f t="shared" si="2787"/>
        <v>0</v>
      </c>
      <c r="AI1267" s="16">
        <f t="shared" si="2787"/>
        <v>0</v>
      </c>
      <c r="AJ1267" s="16">
        <f t="shared" si="2714"/>
        <v>92617.600000000006</v>
      </c>
      <c r="AK1267" s="16">
        <f t="shared" si="2715"/>
        <v>58322.8</v>
      </c>
      <c r="AL1267" s="16">
        <f t="shared" si="2716"/>
        <v>58390.8</v>
      </c>
      <c r="AM1267" s="16">
        <f t="shared" si="2787"/>
        <v>0</v>
      </c>
      <c r="AN1267" s="16">
        <f t="shared" si="2787"/>
        <v>0</v>
      </c>
      <c r="AO1267" s="16">
        <f t="shared" si="2787"/>
        <v>0</v>
      </c>
      <c r="AP1267" s="16">
        <f t="shared" si="2698"/>
        <v>92617.600000000006</v>
      </c>
      <c r="AQ1267" s="16">
        <f t="shared" si="2787"/>
        <v>0</v>
      </c>
      <c r="AR1267" s="16">
        <f t="shared" si="2684"/>
        <v>92617.600000000006</v>
      </c>
      <c r="AS1267" s="16">
        <f t="shared" si="2700"/>
        <v>58322.8</v>
      </c>
      <c r="AT1267" s="16">
        <f t="shared" si="2787"/>
        <v>0</v>
      </c>
      <c r="AU1267" s="16">
        <f t="shared" si="2686"/>
        <v>58322.8</v>
      </c>
      <c r="AV1267" s="16">
        <f t="shared" si="2702"/>
        <v>58390.8</v>
      </c>
      <c r="AW1267" s="16">
        <f t="shared" si="2787"/>
        <v>0</v>
      </c>
      <c r="AX1267" s="16">
        <f t="shared" si="2688"/>
        <v>58390.8</v>
      </c>
      <c r="AY1267" s="16">
        <f t="shared" si="2787"/>
        <v>0</v>
      </c>
      <c r="AZ1267" s="35"/>
    </row>
    <row r="1268" spans="1:72" x14ac:dyDescent="0.3">
      <c r="A1268" s="17" t="s">
        <v>875</v>
      </c>
      <c r="B1268" s="56">
        <v>240</v>
      </c>
      <c r="C1268" s="60" t="s">
        <v>112</v>
      </c>
      <c r="D1268" s="60" t="s">
        <v>26</v>
      </c>
      <c r="E1268" s="12" t="s">
        <v>367</v>
      </c>
      <c r="F1268" s="16">
        <v>64032.3</v>
      </c>
      <c r="G1268" s="16">
        <v>50543.9</v>
      </c>
      <c r="H1268" s="16">
        <v>50611.9</v>
      </c>
      <c r="I1268" s="16">
        <f>512.5+28072.8</f>
        <v>28585.3</v>
      </c>
      <c r="J1268" s="16">
        <v>7778.9</v>
      </c>
      <c r="K1268" s="16">
        <v>7778.9</v>
      </c>
      <c r="L1268" s="16">
        <f t="shared" si="2754"/>
        <v>92617.600000000006</v>
      </c>
      <c r="M1268" s="16">
        <f t="shared" si="2755"/>
        <v>58322.8</v>
      </c>
      <c r="N1268" s="16">
        <f t="shared" si="2756"/>
        <v>58390.8</v>
      </c>
      <c r="O1268" s="16"/>
      <c r="P1268" s="16"/>
      <c r="Q1268" s="16"/>
      <c r="R1268" s="16">
        <f t="shared" si="2705"/>
        <v>92617.600000000006</v>
      </c>
      <c r="S1268" s="16">
        <f t="shared" si="2706"/>
        <v>58322.8</v>
      </c>
      <c r="T1268" s="16">
        <f t="shared" si="2707"/>
        <v>58390.8</v>
      </c>
      <c r="U1268" s="16"/>
      <c r="V1268" s="16"/>
      <c r="W1268" s="16"/>
      <c r="X1268" s="16">
        <f t="shared" si="2708"/>
        <v>92617.600000000006</v>
      </c>
      <c r="Y1268" s="16">
        <f t="shared" si="2709"/>
        <v>58322.8</v>
      </c>
      <c r="Z1268" s="16">
        <f t="shared" si="2710"/>
        <v>58390.8</v>
      </c>
      <c r="AA1268" s="16"/>
      <c r="AB1268" s="16"/>
      <c r="AC1268" s="16"/>
      <c r="AD1268" s="16">
        <f t="shared" si="2711"/>
        <v>92617.600000000006</v>
      </c>
      <c r="AE1268" s="16">
        <f t="shared" si="2712"/>
        <v>58322.8</v>
      </c>
      <c r="AF1268" s="16">
        <f t="shared" si="2713"/>
        <v>58390.8</v>
      </c>
      <c r="AG1268" s="16"/>
      <c r="AH1268" s="16"/>
      <c r="AI1268" s="16"/>
      <c r="AJ1268" s="16">
        <f t="shared" si="2714"/>
        <v>92617.600000000006</v>
      </c>
      <c r="AK1268" s="16">
        <f t="shared" si="2715"/>
        <v>58322.8</v>
      </c>
      <c r="AL1268" s="16">
        <f t="shared" si="2716"/>
        <v>58390.8</v>
      </c>
      <c r="AM1268" s="16"/>
      <c r="AN1268" s="16"/>
      <c r="AO1268" s="16"/>
      <c r="AP1268" s="16">
        <f t="shared" si="2698"/>
        <v>92617.600000000006</v>
      </c>
      <c r="AQ1268" s="16"/>
      <c r="AR1268" s="16">
        <f t="shared" si="2684"/>
        <v>92617.600000000006</v>
      </c>
      <c r="AS1268" s="16">
        <f t="shared" si="2700"/>
        <v>58322.8</v>
      </c>
      <c r="AT1268" s="16"/>
      <c r="AU1268" s="16">
        <f t="shared" si="2686"/>
        <v>58322.8</v>
      </c>
      <c r="AV1268" s="16">
        <f t="shared" si="2702"/>
        <v>58390.8</v>
      </c>
      <c r="AW1268" s="16"/>
      <c r="AX1268" s="16">
        <f t="shared" si="2688"/>
        <v>58390.8</v>
      </c>
      <c r="AY1268" s="16"/>
      <c r="AZ1268" s="35"/>
    </row>
    <row r="1269" spans="1:72" x14ac:dyDescent="0.3">
      <c r="A1269" s="17" t="s">
        <v>875</v>
      </c>
      <c r="B1269" s="17" t="s">
        <v>845</v>
      </c>
      <c r="C1269" s="60"/>
      <c r="D1269" s="60"/>
      <c r="E1269" s="12" t="s">
        <v>397</v>
      </c>
      <c r="F1269" s="16">
        <f t="shared" ref="F1269:AY1270" si="2788">F1270</f>
        <v>48.5</v>
      </c>
      <c r="G1269" s="16">
        <f t="shared" si="2788"/>
        <v>48.5</v>
      </c>
      <c r="H1269" s="16">
        <f t="shared" si="2788"/>
        <v>48.5</v>
      </c>
      <c r="I1269" s="16">
        <f t="shared" si="2788"/>
        <v>0</v>
      </c>
      <c r="J1269" s="16">
        <f t="shared" si="2788"/>
        <v>0</v>
      </c>
      <c r="K1269" s="16">
        <f t="shared" si="2788"/>
        <v>0</v>
      </c>
      <c r="L1269" s="16">
        <f t="shared" si="2754"/>
        <v>48.5</v>
      </c>
      <c r="M1269" s="16">
        <f t="shared" si="2755"/>
        <v>48.5</v>
      </c>
      <c r="N1269" s="16">
        <f t="shared" si="2756"/>
        <v>48.5</v>
      </c>
      <c r="O1269" s="16">
        <f t="shared" si="2788"/>
        <v>0</v>
      </c>
      <c r="P1269" s="16">
        <f t="shared" si="2788"/>
        <v>0</v>
      </c>
      <c r="Q1269" s="16">
        <f t="shared" si="2788"/>
        <v>0</v>
      </c>
      <c r="R1269" s="16">
        <f t="shared" si="2705"/>
        <v>48.5</v>
      </c>
      <c r="S1269" s="16">
        <f t="shared" si="2706"/>
        <v>48.5</v>
      </c>
      <c r="T1269" s="16">
        <f t="shared" si="2707"/>
        <v>48.5</v>
      </c>
      <c r="U1269" s="16">
        <f t="shared" si="2788"/>
        <v>0</v>
      </c>
      <c r="V1269" s="16">
        <f t="shared" si="2788"/>
        <v>0</v>
      </c>
      <c r="W1269" s="16">
        <f t="shared" si="2788"/>
        <v>0</v>
      </c>
      <c r="X1269" s="16">
        <f t="shared" si="2708"/>
        <v>48.5</v>
      </c>
      <c r="Y1269" s="16">
        <f t="shared" si="2709"/>
        <v>48.5</v>
      </c>
      <c r="Z1269" s="16">
        <f t="shared" si="2710"/>
        <v>48.5</v>
      </c>
      <c r="AA1269" s="16">
        <f t="shared" si="2788"/>
        <v>0</v>
      </c>
      <c r="AB1269" s="16">
        <f t="shared" si="2788"/>
        <v>0</v>
      </c>
      <c r="AC1269" s="16">
        <f t="shared" si="2788"/>
        <v>0</v>
      </c>
      <c r="AD1269" s="16">
        <f t="shared" si="2711"/>
        <v>48.5</v>
      </c>
      <c r="AE1269" s="16">
        <f t="shared" si="2712"/>
        <v>48.5</v>
      </c>
      <c r="AF1269" s="16">
        <f t="shared" si="2713"/>
        <v>48.5</v>
      </c>
      <c r="AG1269" s="16">
        <f t="shared" si="2788"/>
        <v>0</v>
      </c>
      <c r="AH1269" s="16">
        <f t="shared" si="2788"/>
        <v>0</v>
      </c>
      <c r="AI1269" s="16">
        <f t="shared" si="2788"/>
        <v>0</v>
      </c>
      <c r="AJ1269" s="16">
        <f t="shared" si="2714"/>
        <v>48.5</v>
      </c>
      <c r="AK1269" s="16">
        <f t="shared" si="2715"/>
        <v>48.5</v>
      </c>
      <c r="AL1269" s="16">
        <f t="shared" si="2716"/>
        <v>48.5</v>
      </c>
      <c r="AM1269" s="16">
        <f t="shared" si="2788"/>
        <v>0</v>
      </c>
      <c r="AN1269" s="16">
        <f t="shared" si="2788"/>
        <v>0</v>
      </c>
      <c r="AO1269" s="16">
        <f t="shared" si="2788"/>
        <v>0</v>
      </c>
      <c r="AP1269" s="16">
        <f t="shared" si="2698"/>
        <v>48.5</v>
      </c>
      <c r="AQ1269" s="16">
        <f t="shared" si="2788"/>
        <v>0</v>
      </c>
      <c r="AR1269" s="16">
        <f t="shared" si="2684"/>
        <v>48.5</v>
      </c>
      <c r="AS1269" s="16">
        <f t="shared" si="2700"/>
        <v>48.5</v>
      </c>
      <c r="AT1269" s="16">
        <f t="shared" si="2788"/>
        <v>0</v>
      </c>
      <c r="AU1269" s="16">
        <f t="shared" si="2686"/>
        <v>48.5</v>
      </c>
      <c r="AV1269" s="16">
        <f t="shared" si="2702"/>
        <v>48.5</v>
      </c>
      <c r="AW1269" s="16">
        <f t="shared" si="2788"/>
        <v>0</v>
      </c>
      <c r="AX1269" s="16">
        <f t="shared" si="2688"/>
        <v>48.5</v>
      </c>
      <c r="AY1269" s="16">
        <f t="shared" si="2788"/>
        <v>0</v>
      </c>
      <c r="AZ1269" s="35"/>
    </row>
    <row r="1270" spans="1:72" x14ac:dyDescent="0.3">
      <c r="A1270" s="17" t="s">
        <v>875</v>
      </c>
      <c r="B1270" s="56">
        <v>850</v>
      </c>
      <c r="C1270" s="60"/>
      <c r="D1270" s="60"/>
      <c r="E1270" s="12" t="s">
        <v>414</v>
      </c>
      <c r="F1270" s="16">
        <f t="shared" si="2788"/>
        <v>48.5</v>
      </c>
      <c r="G1270" s="16">
        <f t="shared" si="2788"/>
        <v>48.5</v>
      </c>
      <c r="H1270" s="16">
        <f t="shared" si="2788"/>
        <v>48.5</v>
      </c>
      <c r="I1270" s="16">
        <f t="shared" si="2788"/>
        <v>0</v>
      </c>
      <c r="J1270" s="16">
        <f t="shared" si="2788"/>
        <v>0</v>
      </c>
      <c r="K1270" s="16">
        <f t="shared" si="2788"/>
        <v>0</v>
      </c>
      <c r="L1270" s="16">
        <f t="shared" si="2754"/>
        <v>48.5</v>
      </c>
      <c r="M1270" s="16">
        <f t="shared" si="2755"/>
        <v>48.5</v>
      </c>
      <c r="N1270" s="16">
        <f t="shared" si="2756"/>
        <v>48.5</v>
      </c>
      <c r="O1270" s="16">
        <f t="shared" si="2788"/>
        <v>0</v>
      </c>
      <c r="P1270" s="16">
        <f t="shared" si="2788"/>
        <v>0</v>
      </c>
      <c r="Q1270" s="16">
        <f t="shared" si="2788"/>
        <v>0</v>
      </c>
      <c r="R1270" s="16">
        <f t="shared" si="2705"/>
        <v>48.5</v>
      </c>
      <c r="S1270" s="16">
        <f t="shared" si="2706"/>
        <v>48.5</v>
      </c>
      <c r="T1270" s="16">
        <f t="shared" si="2707"/>
        <v>48.5</v>
      </c>
      <c r="U1270" s="16">
        <f t="shared" si="2788"/>
        <v>0</v>
      </c>
      <c r="V1270" s="16">
        <f t="shared" si="2788"/>
        <v>0</v>
      </c>
      <c r="W1270" s="16">
        <f t="shared" si="2788"/>
        <v>0</v>
      </c>
      <c r="X1270" s="16">
        <f t="shared" si="2708"/>
        <v>48.5</v>
      </c>
      <c r="Y1270" s="16">
        <f t="shared" si="2709"/>
        <v>48.5</v>
      </c>
      <c r="Z1270" s="16">
        <f t="shared" si="2710"/>
        <v>48.5</v>
      </c>
      <c r="AA1270" s="16">
        <f t="shared" si="2788"/>
        <v>0</v>
      </c>
      <c r="AB1270" s="16">
        <f t="shared" si="2788"/>
        <v>0</v>
      </c>
      <c r="AC1270" s="16">
        <f t="shared" si="2788"/>
        <v>0</v>
      </c>
      <c r="AD1270" s="16">
        <f t="shared" si="2711"/>
        <v>48.5</v>
      </c>
      <c r="AE1270" s="16">
        <f t="shared" si="2712"/>
        <v>48.5</v>
      </c>
      <c r="AF1270" s="16">
        <f t="shared" si="2713"/>
        <v>48.5</v>
      </c>
      <c r="AG1270" s="16">
        <f t="shared" si="2788"/>
        <v>0</v>
      </c>
      <c r="AH1270" s="16">
        <f t="shared" si="2788"/>
        <v>0</v>
      </c>
      <c r="AI1270" s="16">
        <f t="shared" si="2788"/>
        <v>0</v>
      </c>
      <c r="AJ1270" s="16">
        <f t="shared" si="2714"/>
        <v>48.5</v>
      </c>
      <c r="AK1270" s="16">
        <f t="shared" si="2715"/>
        <v>48.5</v>
      </c>
      <c r="AL1270" s="16">
        <f t="shared" si="2716"/>
        <v>48.5</v>
      </c>
      <c r="AM1270" s="16">
        <f t="shared" si="2788"/>
        <v>0</v>
      </c>
      <c r="AN1270" s="16">
        <f t="shared" si="2788"/>
        <v>0</v>
      </c>
      <c r="AO1270" s="16">
        <f t="shared" si="2788"/>
        <v>0</v>
      </c>
      <c r="AP1270" s="16">
        <f t="shared" si="2698"/>
        <v>48.5</v>
      </c>
      <c r="AQ1270" s="16">
        <f t="shared" si="2788"/>
        <v>0</v>
      </c>
      <c r="AR1270" s="16">
        <f t="shared" si="2684"/>
        <v>48.5</v>
      </c>
      <c r="AS1270" s="16">
        <f t="shared" si="2700"/>
        <v>48.5</v>
      </c>
      <c r="AT1270" s="16">
        <f t="shared" si="2788"/>
        <v>0</v>
      </c>
      <c r="AU1270" s="16">
        <f t="shared" si="2686"/>
        <v>48.5</v>
      </c>
      <c r="AV1270" s="16">
        <f t="shared" si="2702"/>
        <v>48.5</v>
      </c>
      <c r="AW1270" s="16">
        <f t="shared" si="2788"/>
        <v>0</v>
      </c>
      <c r="AX1270" s="16">
        <f t="shared" si="2688"/>
        <v>48.5</v>
      </c>
      <c r="AY1270" s="16">
        <f t="shared" si="2788"/>
        <v>0</v>
      </c>
      <c r="AZ1270" s="35"/>
    </row>
    <row r="1271" spans="1:72" x14ac:dyDescent="0.3">
      <c r="A1271" s="17" t="s">
        <v>875</v>
      </c>
      <c r="B1271" s="56">
        <v>850</v>
      </c>
      <c r="C1271" s="60" t="s">
        <v>112</v>
      </c>
      <c r="D1271" s="60" t="s">
        <v>26</v>
      </c>
      <c r="E1271" s="12" t="s">
        <v>367</v>
      </c>
      <c r="F1271" s="16">
        <v>48.5</v>
      </c>
      <c r="G1271" s="16">
        <v>48.5</v>
      </c>
      <c r="H1271" s="16">
        <v>48.5</v>
      </c>
      <c r="I1271" s="16"/>
      <c r="J1271" s="16"/>
      <c r="K1271" s="16"/>
      <c r="L1271" s="16">
        <f t="shared" si="2754"/>
        <v>48.5</v>
      </c>
      <c r="M1271" s="16">
        <f t="shared" si="2755"/>
        <v>48.5</v>
      </c>
      <c r="N1271" s="16">
        <f t="shared" si="2756"/>
        <v>48.5</v>
      </c>
      <c r="O1271" s="16"/>
      <c r="P1271" s="16"/>
      <c r="Q1271" s="16"/>
      <c r="R1271" s="16">
        <f t="shared" si="2705"/>
        <v>48.5</v>
      </c>
      <c r="S1271" s="16">
        <f t="shared" si="2706"/>
        <v>48.5</v>
      </c>
      <c r="T1271" s="16">
        <f t="shared" si="2707"/>
        <v>48.5</v>
      </c>
      <c r="U1271" s="16"/>
      <c r="V1271" s="16"/>
      <c r="W1271" s="16"/>
      <c r="X1271" s="16">
        <f t="shared" si="2708"/>
        <v>48.5</v>
      </c>
      <c r="Y1271" s="16">
        <f t="shared" si="2709"/>
        <v>48.5</v>
      </c>
      <c r="Z1271" s="16">
        <f t="shared" si="2710"/>
        <v>48.5</v>
      </c>
      <c r="AA1271" s="16"/>
      <c r="AB1271" s="16"/>
      <c r="AC1271" s="16"/>
      <c r="AD1271" s="16">
        <f t="shared" si="2711"/>
        <v>48.5</v>
      </c>
      <c r="AE1271" s="16">
        <f t="shared" si="2712"/>
        <v>48.5</v>
      </c>
      <c r="AF1271" s="16">
        <f t="shared" si="2713"/>
        <v>48.5</v>
      </c>
      <c r="AG1271" s="16"/>
      <c r="AH1271" s="16"/>
      <c r="AI1271" s="16"/>
      <c r="AJ1271" s="16">
        <f t="shared" si="2714"/>
        <v>48.5</v>
      </c>
      <c r="AK1271" s="16">
        <f t="shared" si="2715"/>
        <v>48.5</v>
      </c>
      <c r="AL1271" s="16">
        <f t="shared" si="2716"/>
        <v>48.5</v>
      </c>
      <c r="AM1271" s="16"/>
      <c r="AN1271" s="16"/>
      <c r="AO1271" s="16"/>
      <c r="AP1271" s="16">
        <f t="shared" si="2698"/>
        <v>48.5</v>
      </c>
      <c r="AQ1271" s="16"/>
      <c r="AR1271" s="16">
        <f t="shared" si="2684"/>
        <v>48.5</v>
      </c>
      <c r="AS1271" s="16">
        <f t="shared" si="2700"/>
        <v>48.5</v>
      </c>
      <c r="AT1271" s="16"/>
      <c r="AU1271" s="16">
        <f t="shared" si="2686"/>
        <v>48.5</v>
      </c>
      <c r="AV1271" s="16">
        <f t="shared" si="2702"/>
        <v>48.5</v>
      </c>
      <c r="AW1271" s="16"/>
      <c r="AX1271" s="16">
        <f t="shared" si="2688"/>
        <v>48.5</v>
      </c>
      <c r="AY1271" s="16"/>
      <c r="AZ1271" s="35"/>
    </row>
    <row r="1272" spans="1:72" s="7" customFormat="1" ht="31.2" x14ac:dyDescent="0.3">
      <c r="A1272" s="6" t="s">
        <v>200</v>
      </c>
      <c r="B1272" s="11"/>
      <c r="C1272" s="6"/>
      <c r="D1272" s="6"/>
      <c r="E1272" s="59" t="s">
        <v>647</v>
      </c>
      <c r="F1272" s="10">
        <f t="shared" ref="F1272:K1272" si="2789">F1273+F1355+F1392</f>
        <v>2972382</v>
      </c>
      <c r="G1272" s="10">
        <f t="shared" si="2789"/>
        <v>1815649.7999999998</v>
      </c>
      <c r="H1272" s="10">
        <f t="shared" si="2789"/>
        <v>982012.7</v>
      </c>
      <c r="I1272" s="10">
        <f t="shared" si="2789"/>
        <v>-52918</v>
      </c>
      <c r="J1272" s="10">
        <f t="shared" si="2789"/>
        <v>361761.28700000001</v>
      </c>
      <c r="K1272" s="10">
        <f t="shared" si="2789"/>
        <v>-7806.299999999992</v>
      </c>
      <c r="L1272" s="10">
        <f t="shared" si="2754"/>
        <v>2919464</v>
      </c>
      <c r="M1272" s="10">
        <f t="shared" si="2755"/>
        <v>2177411.0869999998</v>
      </c>
      <c r="N1272" s="10">
        <f t="shared" si="2756"/>
        <v>974206.39999999991</v>
      </c>
      <c r="O1272" s="10">
        <f>O1273+O1355+O1392</f>
        <v>-132696.658</v>
      </c>
      <c r="P1272" s="10">
        <f>P1273+P1355+P1392</f>
        <v>200000</v>
      </c>
      <c r="Q1272" s="10">
        <f>Q1273+Q1355+Q1392</f>
        <v>0</v>
      </c>
      <c r="R1272" s="10">
        <f t="shared" si="2705"/>
        <v>2786767.3420000002</v>
      </c>
      <c r="S1272" s="10">
        <f t="shared" si="2706"/>
        <v>2377411.0869999998</v>
      </c>
      <c r="T1272" s="10">
        <f t="shared" si="2707"/>
        <v>974206.39999999991</v>
      </c>
      <c r="U1272" s="10">
        <f>U1273+U1355+U1392</f>
        <v>0</v>
      </c>
      <c r="V1272" s="10">
        <f>V1273+V1355+V1392</f>
        <v>0</v>
      </c>
      <c r="W1272" s="10">
        <f>W1273+W1355+W1392</f>
        <v>0</v>
      </c>
      <c r="X1272" s="10">
        <f t="shared" si="2708"/>
        <v>2786767.3420000002</v>
      </c>
      <c r="Y1272" s="10">
        <f t="shared" si="2709"/>
        <v>2377411.0869999998</v>
      </c>
      <c r="Z1272" s="10">
        <f t="shared" si="2710"/>
        <v>974206.39999999991</v>
      </c>
      <c r="AA1272" s="10">
        <f>AA1273+AA1355+AA1392</f>
        <v>16157.8</v>
      </c>
      <c r="AB1272" s="10">
        <f>AB1273+AB1355+AB1392</f>
        <v>11833</v>
      </c>
      <c r="AC1272" s="10">
        <f>AC1273+AC1355+AC1392</f>
        <v>11833</v>
      </c>
      <c r="AD1272" s="10">
        <f t="shared" si="2711"/>
        <v>2802925.142</v>
      </c>
      <c r="AE1272" s="10">
        <f t="shared" si="2712"/>
        <v>2389244.0869999998</v>
      </c>
      <c r="AF1272" s="10">
        <f t="shared" si="2713"/>
        <v>986039.39999999991</v>
      </c>
      <c r="AG1272" s="10">
        <f>AG1273+AG1355+AG1392+AG1402</f>
        <v>-11833</v>
      </c>
      <c r="AH1272" s="10">
        <f>AH1273+AH1355+AH1392+AH1402</f>
        <v>-11833</v>
      </c>
      <c r="AI1272" s="10">
        <f>AI1273+AI1355+AI1392+AI1402</f>
        <v>-11833</v>
      </c>
      <c r="AJ1272" s="10">
        <f t="shared" si="2714"/>
        <v>2791092.142</v>
      </c>
      <c r="AK1272" s="10">
        <f t="shared" si="2715"/>
        <v>2377411.0869999998</v>
      </c>
      <c r="AL1272" s="10">
        <f t="shared" si="2716"/>
        <v>974206.39999999991</v>
      </c>
      <c r="AM1272" s="10">
        <f>AM1273+AM1355+AM1392+AM1402</f>
        <v>3707.4590000000026</v>
      </c>
      <c r="AN1272" s="10">
        <f>AN1273+AN1355+AN1392+AN1402</f>
        <v>-2239.1350000000093</v>
      </c>
      <c r="AO1272" s="10">
        <f>AO1273+AO1355+AO1392+AO1402</f>
        <v>-67461.312000000005</v>
      </c>
      <c r="AP1272" s="10">
        <f t="shared" si="2698"/>
        <v>2794799.6009999998</v>
      </c>
      <c r="AQ1272" s="10">
        <f>AQ1273+AQ1355+AQ1392+AQ1402</f>
        <v>0</v>
      </c>
      <c r="AR1272" s="10">
        <f t="shared" si="2684"/>
        <v>2794799.6009999998</v>
      </c>
      <c r="AS1272" s="10">
        <f t="shared" si="2700"/>
        <v>2375171.9519999996</v>
      </c>
      <c r="AT1272" s="10">
        <f>AT1273+AT1355+AT1392+AT1402</f>
        <v>2239.1350000000002</v>
      </c>
      <c r="AU1272" s="10">
        <f t="shared" si="2686"/>
        <v>2377411.0869999994</v>
      </c>
      <c r="AV1272" s="10">
        <f t="shared" si="2702"/>
        <v>906745.08799999987</v>
      </c>
      <c r="AW1272" s="10">
        <f>AW1273+AW1355+AW1392+AW1402</f>
        <v>67461.312000000005</v>
      </c>
      <c r="AX1272" s="10">
        <f t="shared" si="2688"/>
        <v>974206.39999999991</v>
      </c>
      <c r="AY1272" s="10">
        <f>AY1273+AY1355+AY1392+AY1402</f>
        <v>0</v>
      </c>
      <c r="AZ1272" s="33"/>
      <c r="BA1272" s="22"/>
      <c r="BB1272" s="22"/>
      <c r="BC1272" s="22"/>
      <c r="BD1272" s="22"/>
      <c r="BE1272" s="22"/>
      <c r="BF1272" s="22"/>
      <c r="BG1272" s="22"/>
      <c r="BH1272" s="22"/>
      <c r="BI1272" s="22"/>
      <c r="BJ1272" s="22"/>
      <c r="BK1272" s="22"/>
      <c r="BL1272" s="22"/>
      <c r="BM1272" s="22"/>
      <c r="BN1272" s="22"/>
      <c r="BO1272" s="22"/>
      <c r="BP1272" s="22"/>
      <c r="BQ1272" s="22"/>
      <c r="BR1272" s="22"/>
      <c r="BS1272" s="22"/>
      <c r="BT1272" s="22"/>
    </row>
    <row r="1273" spans="1:72" s="9" customFormat="1" ht="46.8" x14ac:dyDescent="0.3">
      <c r="A1273" s="8" t="s">
        <v>201</v>
      </c>
      <c r="B1273" s="14"/>
      <c r="C1273" s="8"/>
      <c r="D1273" s="8"/>
      <c r="E1273" s="13" t="s">
        <v>810</v>
      </c>
      <c r="F1273" s="15">
        <f>F1274+F1286+F1291+F1296+F1305+F1321+F1327+F1336+F1345</f>
        <v>2468035.9</v>
      </c>
      <c r="G1273" s="15">
        <f t="shared" ref="G1273:H1273" si="2790">G1274+G1286+G1291+G1296+G1305+G1321+G1327+G1336+G1345</f>
        <v>1367860.7999999998</v>
      </c>
      <c r="H1273" s="15">
        <f t="shared" si="2790"/>
        <v>826444.1</v>
      </c>
      <c r="I1273" s="15">
        <f t="shared" ref="I1273:K1273" si="2791">I1274+I1286+I1291+I1296+I1305+I1321+I1327+I1336+I1345</f>
        <v>-2918</v>
      </c>
      <c r="J1273" s="15">
        <f t="shared" si="2791"/>
        <v>293821.03000000003</v>
      </c>
      <c r="K1273" s="15">
        <f t="shared" si="2791"/>
        <v>-7806.299999999992</v>
      </c>
      <c r="L1273" s="15">
        <f t="shared" si="2754"/>
        <v>2465117.9</v>
      </c>
      <c r="M1273" s="15">
        <f t="shared" si="2755"/>
        <v>1661681.8299999998</v>
      </c>
      <c r="N1273" s="15">
        <f t="shared" si="2756"/>
        <v>818637.79999999993</v>
      </c>
      <c r="O1273" s="15">
        <f t="shared" ref="O1273:Q1273" si="2792">O1274+O1286+O1291+O1296+O1305+O1321+O1327+O1336+O1345</f>
        <v>43425.566999999995</v>
      </c>
      <c r="P1273" s="15">
        <f t="shared" si="2792"/>
        <v>0</v>
      </c>
      <c r="Q1273" s="15">
        <f t="shared" si="2792"/>
        <v>0</v>
      </c>
      <c r="R1273" s="15">
        <f t="shared" si="2705"/>
        <v>2508543.4669999997</v>
      </c>
      <c r="S1273" s="15">
        <f t="shared" si="2706"/>
        <v>1661681.8299999998</v>
      </c>
      <c r="T1273" s="15">
        <f t="shared" si="2707"/>
        <v>818637.79999999993</v>
      </c>
      <c r="U1273" s="15">
        <f t="shared" ref="U1273:W1273" si="2793">U1274+U1286+U1291+U1296+U1305+U1321+U1327+U1336+U1345</f>
        <v>0</v>
      </c>
      <c r="V1273" s="15">
        <f t="shared" si="2793"/>
        <v>0</v>
      </c>
      <c r="W1273" s="15">
        <f t="shared" si="2793"/>
        <v>0</v>
      </c>
      <c r="X1273" s="15">
        <f t="shared" si="2708"/>
        <v>2508543.4669999997</v>
      </c>
      <c r="Y1273" s="15">
        <f t="shared" si="2709"/>
        <v>1661681.8299999998</v>
      </c>
      <c r="Z1273" s="15">
        <f t="shared" si="2710"/>
        <v>818637.79999999993</v>
      </c>
      <c r="AA1273" s="15">
        <f>AA1274+AA1286+AA1291+AA1296+AA1305+AA1321+AA1327+AA1336+AA1345+AA1350</f>
        <v>16157.8</v>
      </c>
      <c r="AB1273" s="15">
        <f t="shared" ref="AB1273:AY1273" si="2794">AB1274+AB1286+AB1291+AB1296+AB1305+AB1321+AB1327+AB1336+AB1345+AB1350</f>
        <v>11833</v>
      </c>
      <c r="AC1273" s="15">
        <f t="shared" si="2794"/>
        <v>11833</v>
      </c>
      <c r="AD1273" s="15">
        <f t="shared" si="2711"/>
        <v>2524701.2669999995</v>
      </c>
      <c r="AE1273" s="15">
        <f t="shared" si="2712"/>
        <v>1673514.8299999998</v>
      </c>
      <c r="AF1273" s="15">
        <f t="shared" si="2713"/>
        <v>830470.79999999993</v>
      </c>
      <c r="AG1273" s="15">
        <f t="shared" ref="AG1273:AI1273" si="2795">AG1274+AG1286+AG1291+AG1296+AG1305+AG1321+AG1327+AG1336+AG1345+AG1350</f>
        <v>-16157.8</v>
      </c>
      <c r="AH1273" s="15">
        <f t="shared" si="2795"/>
        <v>-11833</v>
      </c>
      <c r="AI1273" s="15">
        <f t="shared" si="2795"/>
        <v>-11833</v>
      </c>
      <c r="AJ1273" s="15">
        <f t="shared" si="2714"/>
        <v>2508543.4669999997</v>
      </c>
      <c r="AK1273" s="15">
        <f t="shared" si="2715"/>
        <v>1661681.8299999998</v>
      </c>
      <c r="AL1273" s="15">
        <f t="shared" si="2716"/>
        <v>818637.79999999993</v>
      </c>
      <c r="AM1273" s="15">
        <f t="shared" ref="AM1273:AO1273" si="2796">AM1274+AM1286+AM1291+AM1296+AM1305+AM1321+AM1327+AM1336+AM1345+AM1350</f>
        <v>101425.20200000002</v>
      </c>
      <c r="AN1273" s="15">
        <f t="shared" si="2796"/>
        <v>-125762.70500000002</v>
      </c>
      <c r="AO1273" s="15">
        <f t="shared" si="2796"/>
        <v>-67461.312000000005</v>
      </c>
      <c r="AP1273" s="15">
        <f t="shared" si="2698"/>
        <v>2609968.6689999998</v>
      </c>
      <c r="AQ1273" s="15">
        <f t="shared" ref="AQ1273" si="2797">AQ1274+AQ1286+AQ1291+AQ1296+AQ1305+AQ1321+AQ1327+AQ1336+AQ1345+AQ1350</f>
        <v>0</v>
      </c>
      <c r="AR1273" s="15">
        <f t="shared" si="2684"/>
        <v>2609968.6689999998</v>
      </c>
      <c r="AS1273" s="15">
        <f t="shared" si="2700"/>
        <v>1535919.1249999998</v>
      </c>
      <c r="AT1273" s="15">
        <f t="shared" ref="AT1273" si="2798">AT1274+AT1286+AT1291+AT1296+AT1305+AT1321+AT1327+AT1336+AT1345+AT1350</f>
        <v>2239.1350000000002</v>
      </c>
      <c r="AU1273" s="15">
        <f t="shared" si="2686"/>
        <v>1538158.2599999998</v>
      </c>
      <c r="AV1273" s="15">
        <f t="shared" si="2702"/>
        <v>751176.4879999999</v>
      </c>
      <c r="AW1273" s="15">
        <f t="shared" ref="AW1273" si="2799">AW1274+AW1286+AW1291+AW1296+AW1305+AW1321+AW1327+AW1336+AW1345+AW1350</f>
        <v>67461.312000000005</v>
      </c>
      <c r="AX1273" s="15">
        <f t="shared" si="2688"/>
        <v>818637.79999999993</v>
      </c>
      <c r="AY1273" s="15">
        <f t="shared" si="2794"/>
        <v>0</v>
      </c>
      <c r="AZ1273" s="34"/>
      <c r="BA1273" s="23"/>
      <c r="BB1273" s="23"/>
      <c r="BC1273" s="23"/>
      <c r="BD1273" s="23"/>
      <c r="BE1273" s="23"/>
      <c r="BF1273" s="23"/>
      <c r="BG1273" s="23"/>
      <c r="BH1273" s="23"/>
      <c r="BI1273" s="23"/>
      <c r="BJ1273" s="23"/>
      <c r="BK1273" s="23"/>
      <c r="BL1273" s="23"/>
      <c r="BM1273" s="23"/>
      <c r="BN1273" s="23"/>
      <c r="BO1273" s="23"/>
      <c r="BP1273" s="23"/>
      <c r="BQ1273" s="23"/>
      <c r="BR1273" s="23"/>
      <c r="BS1273" s="23"/>
      <c r="BT1273" s="23"/>
    </row>
    <row r="1274" spans="1:72" ht="46.8" x14ac:dyDescent="0.3">
      <c r="A1274" s="60" t="s">
        <v>199</v>
      </c>
      <c r="B1274" s="56"/>
      <c r="C1274" s="60"/>
      <c r="D1274" s="60"/>
      <c r="E1274" s="12" t="s">
        <v>648</v>
      </c>
      <c r="F1274" s="16">
        <f t="shared" ref="F1274:AY1274" si="2800">F1275+F1282</f>
        <v>250509.09999999998</v>
      </c>
      <c r="G1274" s="16">
        <f t="shared" si="2800"/>
        <v>300509.10000000003</v>
      </c>
      <c r="H1274" s="16">
        <f t="shared" si="2800"/>
        <v>300509.10000000003</v>
      </c>
      <c r="I1274" s="16">
        <f t="shared" ref="I1274:K1274" si="2801">I1275+I1282</f>
        <v>0</v>
      </c>
      <c r="J1274" s="16">
        <f t="shared" si="2801"/>
        <v>0</v>
      </c>
      <c r="K1274" s="16">
        <f t="shared" si="2801"/>
        <v>0</v>
      </c>
      <c r="L1274" s="16">
        <f t="shared" si="2754"/>
        <v>250509.09999999998</v>
      </c>
      <c r="M1274" s="16">
        <f t="shared" si="2755"/>
        <v>300509.10000000003</v>
      </c>
      <c r="N1274" s="16">
        <f t="shared" si="2756"/>
        <v>300509.10000000003</v>
      </c>
      <c r="O1274" s="16">
        <f t="shared" ref="O1274:Q1274" si="2802">O1275+O1282</f>
        <v>19738.506999999998</v>
      </c>
      <c r="P1274" s="16">
        <f t="shared" si="2802"/>
        <v>0</v>
      </c>
      <c r="Q1274" s="16">
        <f t="shared" si="2802"/>
        <v>0</v>
      </c>
      <c r="R1274" s="16">
        <f t="shared" si="2705"/>
        <v>270247.60699999996</v>
      </c>
      <c r="S1274" s="16">
        <f t="shared" si="2706"/>
        <v>300509.10000000003</v>
      </c>
      <c r="T1274" s="16">
        <f t="shared" si="2707"/>
        <v>300509.10000000003</v>
      </c>
      <c r="U1274" s="16">
        <f t="shared" ref="U1274:W1274" si="2803">U1275+U1282</f>
        <v>0</v>
      </c>
      <c r="V1274" s="16">
        <f t="shared" si="2803"/>
        <v>0</v>
      </c>
      <c r="W1274" s="16">
        <f t="shared" si="2803"/>
        <v>0</v>
      </c>
      <c r="X1274" s="16">
        <f t="shared" si="2708"/>
        <v>270247.60699999996</v>
      </c>
      <c r="Y1274" s="16">
        <f t="shared" si="2709"/>
        <v>300509.10000000003</v>
      </c>
      <c r="Z1274" s="16">
        <f t="shared" si="2710"/>
        <v>300509.10000000003</v>
      </c>
      <c r="AA1274" s="16">
        <f t="shared" ref="AA1274:AC1274" si="2804">AA1275+AA1282</f>
        <v>0</v>
      </c>
      <c r="AB1274" s="16">
        <f t="shared" si="2804"/>
        <v>0</v>
      </c>
      <c r="AC1274" s="16">
        <f t="shared" si="2804"/>
        <v>0</v>
      </c>
      <c r="AD1274" s="16">
        <f t="shared" si="2711"/>
        <v>270247.60699999996</v>
      </c>
      <c r="AE1274" s="16">
        <f t="shared" si="2712"/>
        <v>300509.10000000003</v>
      </c>
      <c r="AF1274" s="16">
        <f t="shared" si="2713"/>
        <v>300509.10000000003</v>
      </c>
      <c r="AG1274" s="16">
        <f t="shared" ref="AG1274:AI1274" si="2805">AG1275+AG1282</f>
        <v>0</v>
      </c>
      <c r="AH1274" s="16">
        <f t="shared" si="2805"/>
        <v>0</v>
      </c>
      <c r="AI1274" s="16">
        <f t="shared" si="2805"/>
        <v>0</v>
      </c>
      <c r="AJ1274" s="16">
        <f t="shared" si="2714"/>
        <v>270247.60699999996</v>
      </c>
      <c r="AK1274" s="16">
        <f t="shared" si="2715"/>
        <v>300509.10000000003</v>
      </c>
      <c r="AL1274" s="16">
        <f t="shared" si="2716"/>
        <v>300509.10000000003</v>
      </c>
      <c r="AM1274" s="16">
        <f t="shared" ref="AM1274:AO1274" si="2806">AM1275+AM1282</f>
        <v>0</v>
      </c>
      <c r="AN1274" s="16">
        <f t="shared" si="2806"/>
        <v>0</v>
      </c>
      <c r="AO1274" s="16">
        <f t="shared" si="2806"/>
        <v>0</v>
      </c>
      <c r="AP1274" s="16">
        <f t="shared" si="2698"/>
        <v>270247.60699999996</v>
      </c>
      <c r="AQ1274" s="16">
        <f t="shared" ref="AQ1274" si="2807">AQ1275+AQ1282</f>
        <v>0</v>
      </c>
      <c r="AR1274" s="16">
        <f t="shared" si="2684"/>
        <v>270247.60699999996</v>
      </c>
      <c r="AS1274" s="16">
        <f t="shared" si="2700"/>
        <v>300509.10000000003</v>
      </c>
      <c r="AT1274" s="16">
        <f t="shared" ref="AT1274" si="2808">AT1275+AT1282</f>
        <v>0</v>
      </c>
      <c r="AU1274" s="16">
        <f t="shared" si="2686"/>
        <v>300509.10000000003</v>
      </c>
      <c r="AV1274" s="16">
        <f t="shared" si="2702"/>
        <v>300509.10000000003</v>
      </c>
      <c r="AW1274" s="16">
        <f t="shared" ref="AW1274" si="2809">AW1275+AW1282</f>
        <v>0</v>
      </c>
      <c r="AX1274" s="16">
        <f t="shared" si="2688"/>
        <v>300509.10000000003</v>
      </c>
      <c r="AY1274" s="16">
        <f t="shared" si="2800"/>
        <v>0</v>
      </c>
      <c r="AZ1274" s="35"/>
    </row>
    <row r="1275" spans="1:72" ht="31.2" x14ac:dyDescent="0.3">
      <c r="A1275" s="17" t="s">
        <v>731</v>
      </c>
      <c r="B1275" s="17"/>
      <c r="C1275" s="17"/>
      <c r="D1275" s="17"/>
      <c r="E1275" s="12" t="s">
        <v>732</v>
      </c>
      <c r="F1275" s="16">
        <f t="shared" ref="F1275:AY1275" si="2810">F1276+F1279</f>
        <v>250509.09999999998</v>
      </c>
      <c r="G1275" s="16">
        <f t="shared" si="2810"/>
        <v>300509.10000000003</v>
      </c>
      <c r="H1275" s="16">
        <f t="shared" si="2810"/>
        <v>300509.10000000003</v>
      </c>
      <c r="I1275" s="16">
        <f t="shared" ref="I1275:K1275" si="2811">I1276+I1279</f>
        <v>0</v>
      </c>
      <c r="J1275" s="16">
        <f t="shared" si="2811"/>
        <v>0</v>
      </c>
      <c r="K1275" s="16">
        <f t="shared" si="2811"/>
        <v>0</v>
      </c>
      <c r="L1275" s="16">
        <f t="shared" si="2754"/>
        <v>250509.09999999998</v>
      </c>
      <c r="M1275" s="16">
        <f t="shared" si="2755"/>
        <v>300509.10000000003</v>
      </c>
      <c r="N1275" s="16">
        <f t="shared" si="2756"/>
        <v>300509.10000000003</v>
      </c>
      <c r="O1275" s="16">
        <f t="shared" ref="O1275:Q1275" si="2812">O1276+O1279</f>
        <v>2734.2469999999998</v>
      </c>
      <c r="P1275" s="16">
        <f t="shared" si="2812"/>
        <v>0</v>
      </c>
      <c r="Q1275" s="16">
        <f t="shared" si="2812"/>
        <v>0</v>
      </c>
      <c r="R1275" s="16">
        <f t="shared" si="2705"/>
        <v>253243.34699999998</v>
      </c>
      <c r="S1275" s="16">
        <f t="shared" si="2706"/>
        <v>300509.10000000003</v>
      </c>
      <c r="T1275" s="16">
        <f t="shared" si="2707"/>
        <v>300509.10000000003</v>
      </c>
      <c r="U1275" s="16">
        <f t="shared" ref="U1275:W1275" si="2813">U1276+U1279</f>
        <v>0</v>
      </c>
      <c r="V1275" s="16">
        <f t="shared" si="2813"/>
        <v>0</v>
      </c>
      <c r="W1275" s="16">
        <f t="shared" si="2813"/>
        <v>0</v>
      </c>
      <c r="X1275" s="16">
        <f t="shared" si="2708"/>
        <v>253243.34699999998</v>
      </c>
      <c r="Y1275" s="16">
        <f t="shared" si="2709"/>
        <v>300509.10000000003</v>
      </c>
      <c r="Z1275" s="16">
        <f t="shared" si="2710"/>
        <v>300509.10000000003</v>
      </c>
      <c r="AA1275" s="16">
        <f t="shared" ref="AA1275:AC1275" si="2814">AA1276+AA1279</f>
        <v>0</v>
      </c>
      <c r="AB1275" s="16">
        <f t="shared" si="2814"/>
        <v>0</v>
      </c>
      <c r="AC1275" s="16">
        <f t="shared" si="2814"/>
        <v>0</v>
      </c>
      <c r="AD1275" s="16">
        <f t="shared" si="2711"/>
        <v>253243.34699999998</v>
      </c>
      <c r="AE1275" s="16">
        <f t="shared" si="2712"/>
        <v>300509.10000000003</v>
      </c>
      <c r="AF1275" s="16">
        <f t="shared" si="2713"/>
        <v>300509.10000000003</v>
      </c>
      <c r="AG1275" s="16">
        <f t="shared" ref="AG1275:AI1275" si="2815">AG1276+AG1279</f>
        <v>0</v>
      </c>
      <c r="AH1275" s="16">
        <f t="shared" si="2815"/>
        <v>0</v>
      </c>
      <c r="AI1275" s="16">
        <f t="shared" si="2815"/>
        <v>0</v>
      </c>
      <c r="AJ1275" s="16">
        <f t="shared" si="2714"/>
        <v>253243.34699999998</v>
      </c>
      <c r="AK1275" s="16">
        <f t="shared" si="2715"/>
        <v>300509.10000000003</v>
      </c>
      <c r="AL1275" s="16">
        <f t="shared" si="2716"/>
        <v>300509.10000000003</v>
      </c>
      <c r="AM1275" s="16">
        <f t="shared" ref="AM1275:AO1275" si="2816">AM1276+AM1279</f>
        <v>0</v>
      </c>
      <c r="AN1275" s="16">
        <f t="shared" si="2816"/>
        <v>0</v>
      </c>
      <c r="AO1275" s="16">
        <f t="shared" si="2816"/>
        <v>0</v>
      </c>
      <c r="AP1275" s="16">
        <f t="shared" si="2698"/>
        <v>253243.34699999998</v>
      </c>
      <c r="AQ1275" s="16">
        <f t="shared" ref="AQ1275" si="2817">AQ1276+AQ1279</f>
        <v>0</v>
      </c>
      <c r="AR1275" s="16">
        <f t="shared" si="2684"/>
        <v>253243.34699999998</v>
      </c>
      <c r="AS1275" s="16">
        <f t="shared" si="2700"/>
        <v>300509.10000000003</v>
      </c>
      <c r="AT1275" s="16">
        <f t="shared" ref="AT1275" si="2818">AT1276+AT1279</f>
        <v>0</v>
      </c>
      <c r="AU1275" s="16">
        <f t="shared" si="2686"/>
        <v>300509.10000000003</v>
      </c>
      <c r="AV1275" s="16">
        <f t="shared" si="2702"/>
        <v>300509.10000000003</v>
      </c>
      <c r="AW1275" s="16">
        <f t="shared" ref="AW1275" si="2819">AW1276+AW1279</f>
        <v>0</v>
      </c>
      <c r="AX1275" s="16">
        <f t="shared" si="2688"/>
        <v>300509.10000000003</v>
      </c>
      <c r="AY1275" s="16">
        <f t="shared" si="2810"/>
        <v>0</v>
      </c>
      <c r="AZ1275" s="35"/>
    </row>
    <row r="1276" spans="1:72" ht="31.2" x14ac:dyDescent="0.3">
      <c r="A1276" s="17" t="s">
        <v>731</v>
      </c>
      <c r="B1276" s="56">
        <v>200</v>
      </c>
      <c r="C1276" s="60"/>
      <c r="D1276" s="60"/>
      <c r="E1276" s="12" t="s">
        <v>392</v>
      </c>
      <c r="F1276" s="16">
        <f t="shared" ref="F1276:AY1277" si="2820">F1277</f>
        <v>248691.8</v>
      </c>
      <c r="G1276" s="16">
        <f t="shared" si="2820"/>
        <v>299787.2</v>
      </c>
      <c r="H1276" s="16">
        <f t="shared" si="2820"/>
        <v>300363.2</v>
      </c>
      <c r="I1276" s="16">
        <f t="shared" si="2820"/>
        <v>0</v>
      </c>
      <c r="J1276" s="16">
        <f t="shared" si="2820"/>
        <v>0</v>
      </c>
      <c r="K1276" s="16">
        <f t="shared" si="2820"/>
        <v>0</v>
      </c>
      <c r="L1276" s="16">
        <f t="shared" si="2754"/>
        <v>248691.8</v>
      </c>
      <c r="M1276" s="16">
        <f t="shared" si="2755"/>
        <v>299787.2</v>
      </c>
      <c r="N1276" s="16">
        <f t="shared" si="2756"/>
        <v>300363.2</v>
      </c>
      <c r="O1276" s="16">
        <f t="shared" si="2820"/>
        <v>2734.2469999999998</v>
      </c>
      <c r="P1276" s="16">
        <f t="shared" si="2820"/>
        <v>0</v>
      </c>
      <c r="Q1276" s="16">
        <f t="shared" si="2820"/>
        <v>0</v>
      </c>
      <c r="R1276" s="16">
        <f t="shared" si="2705"/>
        <v>251426.04699999999</v>
      </c>
      <c r="S1276" s="16">
        <f t="shared" si="2706"/>
        <v>299787.2</v>
      </c>
      <c r="T1276" s="16">
        <f t="shared" si="2707"/>
        <v>300363.2</v>
      </c>
      <c r="U1276" s="16">
        <f t="shared" si="2820"/>
        <v>0</v>
      </c>
      <c r="V1276" s="16">
        <f t="shared" si="2820"/>
        <v>0</v>
      </c>
      <c r="W1276" s="16">
        <f t="shared" si="2820"/>
        <v>0</v>
      </c>
      <c r="X1276" s="16">
        <f t="shared" si="2708"/>
        <v>251426.04699999999</v>
      </c>
      <c r="Y1276" s="16">
        <f t="shared" si="2709"/>
        <v>299787.2</v>
      </c>
      <c r="Z1276" s="16">
        <f t="shared" si="2710"/>
        <v>300363.2</v>
      </c>
      <c r="AA1276" s="16">
        <f t="shared" si="2820"/>
        <v>0</v>
      </c>
      <c r="AB1276" s="16">
        <f t="shared" si="2820"/>
        <v>0</v>
      </c>
      <c r="AC1276" s="16">
        <f t="shared" si="2820"/>
        <v>0</v>
      </c>
      <c r="AD1276" s="16">
        <f t="shared" si="2711"/>
        <v>251426.04699999999</v>
      </c>
      <c r="AE1276" s="16">
        <f t="shared" si="2712"/>
        <v>299787.2</v>
      </c>
      <c r="AF1276" s="16">
        <f t="shared" si="2713"/>
        <v>300363.2</v>
      </c>
      <c r="AG1276" s="16">
        <f t="shared" si="2820"/>
        <v>0</v>
      </c>
      <c r="AH1276" s="16">
        <f t="shared" si="2820"/>
        <v>0</v>
      </c>
      <c r="AI1276" s="16">
        <f t="shared" si="2820"/>
        <v>0</v>
      </c>
      <c r="AJ1276" s="16">
        <f t="shared" si="2714"/>
        <v>251426.04699999999</v>
      </c>
      <c r="AK1276" s="16">
        <f t="shared" si="2715"/>
        <v>299787.2</v>
      </c>
      <c r="AL1276" s="16">
        <f t="shared" si="2716"/>
        <v>300363.2</v>
      </c>
      <c r="AM1276" s="16">
        <f t="shared" si="2820"/>
        <v>0</v>
      </c>
      <c r="AN1276" s="16">
        <f t="shared" si="2820"/>
        <v>0</v>
      </c>
      <c r="AO1276" s="16">
        <f t="shared" si="2820"/>
        <v>0</v>
      </c>
      <c r="AP1276" s="16">
        <f t="shared" si="2698"/>
        <v>251426.04699999999</v>
      </c>
      <c r="AQ1276" s="16">
        <f t="shared" si="2820"/>
        <v>0</v>
      </c>
      <c r="AR1276" s="16">
        <f t="shared" si="2684"/>
        <v>251426.04699999999</v>
      </c>
      <c r="AS1276" s="16">
        <f t="shared" si="2700"/>
        <v>299787.2</v>
      </c>
      <c r="AT1276" s="16">
        <f t="shared" si="2820"/>
        <v>0</v>
      </c>
      <c r="AU1276" s="16">
        <f t="shared" si="2686"/>
        <v>299787.2</v>
      </c>
      <c r="AV1276" s="16">
        <f t="shared" si="2702"/>
        <v>300363.2</v>
      </c>
      <c r="AW1276" s="16">
        <f t="shared" si="2820"/>
        <v>0</v>
      </c>
      <c r="AX1276" s="16">
        <f t="shared" si="2688"/>
        <v>300363.2</v>
      </c>
      <c r="AY1276" s="16">
        <f t="shared" si="2820"/>
        <v>0</v>
      </c>
      <c r="AZ1276" s="35"/>
    </row>
    <row r="1277" spans="1:72" ht="46.8" x14ac:dyDescent="0.3">
      <c r="A1277" s="17" t="s">
        <v>731</v>
      </c>
      <c r="B1277" s="56">
        <v>240</v>
      </c>
      <c r="C1277" s="60"/>
      <c r="D1277" s="60"/>
      <c r="E1277" s="12" t="s">
        <v>400</v>
      </c>
      <c r="F1277" s="16">
        <f t="shared" si="2820"/>
        <v>248691.8</v>
      </c>
      <c r="G1277" s="16">
        <f t="shared" si="2820"/>
        <v>299787.2</v>
      </c>
      <c r="H1277" s="16">
        <f t="shared" si="2820"/>
        <v>300363.2</v>
      </c>
      <c r="I1277" s="16">
        <f t="shared" si="2820"/>
        <v>0</v>
      </c>
      <c r="J1277" s="16">
        <f t="shared" si="2820"/>
        <v>0</v>
      </c>
      <c r="K1277" s="16">
        <f t="shared" si="2820"/>
        <v>0</v>
      </c>
      <c r="L1277" s="16">
        <f t="shared" si="2754"/>
        <v>248691.8</v>
      </c>
      <c r="M1277" s="16">
        <f t="shared" si="2755"/>
        <v>299787.2</v>
      </c>
      <c r="N1277" s="16">
        <f t="shared" si="2756"/>
        <v>300363.2</v>
      </c>
      <c r="O1277" s="16">
        <f t="shared" si="2820"/>
        <v>2734.2469999999998</v>
      </c>
      <c r="P1277" s="16">
        <f t="shared" si="2820"/>
        <v>0</v>
      </c>
      <c r="Q1277" s="16">
        <f t="shared" si="2820"/>
        <v>0</v>
      </c>
      <c r="R1277" s="16">
        <f t="shared" si="2705"/>
        <v>251426.04699999999</v>
      </c>
      <c r="S1277" s="16">
        <f t="shared" si="2706"/>
        <v>299787.2</v>
      </c>
      <c r="T1277" s="16">
        <f t="shared" si="2707"/>
        <v>300363.2</v>
      </c>
      <c r="U1277" s="16">
        <f t="shared" si="2820"/>
        <v>0</v>
      </c>
      <c r="V1277" s="16">
        <f t="shared" si="2820"/>
        <v>0</v>
      </c>
      <c r="W1277" s="16">
        <f t="shared" si="2820"/>
        <v>0</v>
      </c>
      <c r="X1277" s="16">
        <f t="shared" si="2708"/>
        <v>251426.04699999999</v>
      </c>
      <c r="Y1277" s="16">
        <f t="shared" si="2709"/>
        <v>299787.2</v>
      </c>
      <c r="Z1277" s="16">
        <f t="shared" si="2710"/>
        <v>300363.2</v>
      </c>
      <c r="AA1277" s="16">
        <f t="shared" si="2820"/>
        <v>0</v>
      </c>
      <c r="AB1277" s="16">
        <f t="shared" si="2820"/>
        <v>0</v>
      </c>
      <c r="AC1277" s="16">
        <f t="shared" si="2820"/>
        <v>0</v>
      </c>
      <c r="AD1277" s="16">
        <f t="shared" si="2711"/>
        <v>251426.04699999999</v>
      </c>
      <c r="AE1277" s="16">
        <f t="shared" si="2712"/>
        <v>299787.2</v>
      </c>
      <c r="AF1277" s="16">
        <f t="shared" si="2713"/>
        <v>300363.2</v>
      </c>
      <c r="AG1277" s="16">
        <f t="shared" si="2820"/>
        <v>0</v>
      </c>
      <c r="AH1277" s="16">
        <f t="shared" si="2820"/>
        <v>0</v>
      </c>
      <c r="AI1277" s="16">
        <f t="shared" si="2820"/>
        <v>0</v>
      </c>
      <c r="AJ1277" s="16">
        <f t="shared" si="2714"/>
        <v>251426.04699999999</v>
      </c>
      <c r="AK1277" s="16">
        <f t="shared" si="2715"/>
        <v>299787.2</v>
      </c>
      <c r="AL1277" s="16">
        <f t="shared" si="2716"/>
        <v>300363.2</v>
      </c>
      <c r="AM1277" s="16">
        <f t="shared" si="2820"/>
        <v>0</v>
      </c>
      <c r="AN1277" s="16">
        <f t="shared" si="2820"/>
        <v>0</v>
      </c>
      <c r="AO1277" s="16">
        <f t="shared" si="2820"/>
        <v>0</v>
      </c>
      <c r="AP1277" s="16">
        <f t="shared" si="2698"/>
        <v>251426.04699999999</v>
      </c>
      <c r="AQ1277" s="16">
        <f t="shared" si="2820"/>
        <v>0</v>
      </c>
      <c r="AR1277" s="16">
        <f t="shared" si="2684"/>
        <v>251426.04699999999</v>
      </c>
      <c r="AS1277" s="16">
        <f t="shared" si="2700"/>
        <v>299787.2</v>
      </c>
      <c r="AT1277" s="16">
        <f t="shared" si="2820"/>
        <v>0</v>
      </c>
      <c r="AU1277" s="16">
        <f t="shared" si="2686"/>
        <v>299787.2</v>
      </c>
      <c r="AV1277" s="16">
        <f t="shared" si="2702"/>
        <v>300363.2</v>
      </c>
      <c r="AW1277" s="16">
        <f t="shared" si="2820"/>
        <v>0</v>
      </c>
      <c r="AX1277" s="16">
        <f t="shared" si="2688"/>
        <v>300363.2</v>
      </c>
      <c r="AY1277" s="16">
        <f t="shared" si="2820"/>
        <v>0</v>
      </c>
      <c r="AZ1277" s="35"/>
    </row>
    <row r="1278" spans="1:72" x14ac:dyDescent="0.3">
      <c r="A1278" s="17" t="s">
        <v>731</v>
      </c>
      <c r="B1278" s="56">
        <v>240</v>
      </c>
      <c r="C1278" s="60" t="s">
        <v>159</v>
      </c>
      <c r="D1278" s="60" t="s">
        <v>17</v>
      </c>
      <c r="E1278" s="12" t="s">
        <v>371</v>
      </c>
      <c r="F1278" s="16">
        <v>248691.8</v>
      </c>
      <c r="G1278" s="16">
        <v>299787.2</v>
      </c>
      <c r="H1278" s="16">
        <v>300363.2</v>
      </c>
      <c r="I1278" s="16"/>
      <c r="J1278" s="16"/>
      <c r="K1278" s="16"/>
      <c r="L1278" s="16">
        <f t="shared" si="2754"/>
        <v>248691.8</v>
      </c>
      <c r="M1278" s="16">
        <f t="shared" si="2755"/>
        <v>299787.2</v>
      </c>
      <c r="N1278" s="16">
        <f t="shared" si="2756"/>
        <v>300363.2</v>
      </c>
      <c r="O1278" s="16">
        <v>2734.2469999999998</v>
      </c>
      <c r="P1278" s="16"/>
      <c r="Q1278" s="16"/>
      <c r="R1278" s="16">
        <f t="shared" si="2705"/>
        <v>251426.04699999999</v>
      </c>
      <c r="S1278" s="16">
        <f t="shared" si="2706"/>
        <v>299787.2</v>
      </c>
      <c r="T1278" s="16">
        <f t="shared" si="2707"/>
        <v>300363.2</v>
      </c>
      <c r="U1278" s="16"/>
      <c r="V1278" s="16"/>
      <c r="W1278" s="16"/>
      <c r="X1278" s="16">
        <f t="shared" si="2708"/>
        <v>251426.04699999999</v>
      </c>
      <c r="Y1278" s="16">
        <f t="shared" si="2709"/>
        <v>299787.2</v>
      </c>
      <c r="Z1278" s="16">
        <f t="shared" si="2710"/>
        <v>300363.2</v>
      </c>
      <c r="AA1278" s="16"/>
      <c r="AB1278" s="16"/>
      <c r="AC1278" s="16"/>
      <c r="AD1278" s="16">
        <f t="shared" si="2711"/>
        <v>251426.04699999999</v>
      </c>
      <c r="AE1278" s="16">
        <f t="shared" si="2712"/>
        <v>299787.2</v>
      </c>
      <c r="AF1278" s="16">
        <f t="shared" si="2713"/>
        <v>300363.2</v>
      </c>
      <c r="AG1278" s="16"/>
      <c r="AH1278" s="16"/>
      <c r="AI1278" s="16"/>
      <c r="AJ1278" s="16">
        <f t="shared" si="2714"/>
        <v>251426.04699999999</v>
      </c>
      <c r="AK1278" s="16">
        <f t="shared" si="2715"/>
        <v>299787.2</v>
      </c>
      <c r="AL1278" s="16">
        <f t="shared" si="2716"/>
        <v>300363.2</v>
      </c>
      <c r="AM1278" s="16"/>
      <c r="AN1278" s="16"/>
      <c r="AO1278" s="16"/>
      <c r="AP1278" s="16">
        <f t="shared" si="2698"/>
        <v>251426.04699999999</v>
      </c>
      <c r="AQ1278" s="16"/>
      <c r="AR1278" s="16">
        <f t="shared" si="2684"/>
        <v>251426.04699999999</v>
      </c>
      <c r="AS1278" s="16">
        <f t="shared" si="2700"/>
        <v>299787.2</v>
      </c>
      <c r="AT1278" s="16"/>
      <c r="AU1278" s="16">
        <f t="shared" si="2686"/>
        <v>299787.2</v>
      </c>
      <c r="AV1278" s="16">
        <f t="shared" si="2702"/>
        <v>300363.2</v>
      </c>
      <c r="AW1278" s="16"/>
      <c r="AX1278" s="16">
        <f t="shared" si="2688"/>
        <v>300363.2</v>
      </c>
      <c r="AY1278" s="16"/>
      <c r="AZ1278" s="35"/>
    </row>
    <row r="1279" spans="1:72" x14ac:dyDescent="0.3">
      <c r="A1279" s="17" t="s">
        <v>731</v>
      </c>
      <c r="B1279" s="17" t="s">
        <v>845</v>
      </c>
      <c r="C1279" s="60"/>
      <c r="D1279" s="60"/>
      <c r="E1279" s="12" t="s">
        <v>397</v>
      </c>
      <c r="F1279" s="16">
        <f t="shared" ref="F1279:AY1280" si="2821">F1280</f>
        <v>1817.3</v>
      </c>
      <c r="G1279" s="16">
        <f t="shared" si="2821"/>
        <v>721.9</v>
      </c>
      <c r="H1279" s="16">
        <f t="shared" si="2821"/>
        <v>145.9</v>
      </c>
      <c r="I1279" s="16">
        <f t="shared" si="2821"/>
        <v>0</v>
      </c>
      <c r="J1279" s="16">
        <f t="shared" si="2821"/>
        <v>0</v>
      </c>
      <c r="K1279" s="16">
        <f t="shared" si="2821"/>
        <v>0</v>
      </c>
      <c r="L1279" s="16">
        <f t="shared" si="2754"/>
        <v>1817.3</v>
      </c>
      <c r="M1279" s="16">
        <f t="shared" si="2755"/>
        <v>721.9</v>
      </c>
      <c r="N1279" s="16">
        <f t="shared" si="2756"/>
        <v>145.9</v>
      </c>
      <c r="O1279" s="16">
        <f t="shared" si="2821"/>
        <v>0</v>
      </c>
      <c r="P1279" s="16">
        <f t="shared" si="2821"/>
        <v>0</v>
      </c>
      <c r="Q1279" s="16">
        <f t="shared" si="2821"/>
        <v>0</v>
      </c>
      <c r="R1279" s="16">
        <f t="shared" si="2705"/>
        <v>1817.3</v>
      </c>
      <c r="S1279" s="16">
        <f t="shared" si="2706"/>
        <v>721.9</v>
      </c>
      <c r="T1279" s="16">
        <f t="shared" si="2707"/>
        <v>145.9</v>
      </c>
      <c r="U1279" s="16">
        <f t="shared" si="2821"/>
        <v>0</v>
      </c>
      <c r="V1279" s="16">
        <f t="shared" si="2821"/>
        <v>0</v>
      </c>
      <c r="W1279" s="16">
        <f t="shared" si="2821"/>
        <v>0</v>
      </c>
      <c r="X1279" s="16">
        <f t="shared" si="2708"/>
        <v>1817.3</v>
      </c>
      <c r="Y1279" s="16">
        <f t="shared" si="2709"/>
        <v>721.9</v>
      </c>
      <c r="Z1279" s="16">
        <f t="shared" si="2710"/>
        <v>145.9</v>
      </c>
      <c r="AA1279" s="16">
        <f t="shared" si="2821"/>
        <v>0</v>
      </c>
      <c r="AB1279" s="16">
        <f t="shared" si="2821"/>
        <v>0</v>
      </c>
      <c r="AC1279" s="16">
        <f t="shared" si="2821"/>
        <v>0</v>
      </c>
      <c r="AD1279" s="16">
        <f t="shared" si="2711"/>
        <v>1817.3</v>
      </c>
      <c r="AE1279" s="16">
        <f t="shared" si="2712"/>
        <v>721.9</v>
      </c>
      <c r="AF1279" s="16">
        <f t="shared" si="2713"/>
        <v>145.9</v>
      </c>
      <c r="AG1279" s="16">
        <f t="shared" si="2821"/>
        <v>0</v>
      </c>
      <c r="AH1279" s="16">
        <f t="shared" si="2821"/>
        <v>0</v>
      </c>
      <c r="AI1279" s="16">
        <f t="shared" si="2821"/>
        <v>0</v>
      </c>
      <c r="AJ1279" s="16">
        <f t="shared" si="2714"/>
        <v>1817.3</v>
      </c>
      <c r="AK1279" s="16">
        <f t="shared" si="2715"/>
        <v>721.9</v>
      </c>
      <c r="AL1279" s="16">
        <f t="shared" si="2716"/>
        <v>145.9</v>
      </c>
      <c r="AM1279" s="16">
        <f t="shared" si="2821"/>
        <v>0</v>
      </c>
      <c r="AN1279" s="16">
        <f t="shared" si="2821"/>
        <v>0</v>
      </c>
      <c r="AO1279" s="16">
        <f t="shared" si="2821"/>
        <v>0</v>
      </c>
      <c r="AP1279" s="16">
        <f t="shared" si="2698"/>
        <v>1817.3</v>
      </c>
      <c r="AQ1279" s="16">
        <f t="shared" si="2821"/>
        <v>0</v>
      </c>
      <c r="AR1279" s="16">
        <f t="shared" si="2684"/>
        <v>1817.3</v>
      </c>
      <c r="AS1279" s="16">
        <f t="shared" si="2700"/>
        <v>721.9</v>
      </c>
      <c r="AT1279" s="16">
        <f t="shared" si="2821"/>
        <v>0</v>
      </c>
      <c r="AU1279" s="16">
        <f t="shared" si="2686"/>
        <v>721.9</v>
      </c>
      <c r="AV1279" s="16">
        <f t="shared" si="2702"/>
        <v>145.9</v>
      </c>
      <c r="AW1279" s="16">
        <f t="shared" si="2821"/>
        <v>0</v>
      </c>
      <c r="AX1279" s="16">
        <f t="shared" si="2688"/>
        <v>145.9</v>
      </c>
      <c r="AY1279" s="16">
        <f t="shared" si="2821"/>
        <v>0</v>
      </c>
      <c r="AZ1279" s="35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  <c r="BO1279" s="2"/>
      <c r="BP1279" s="2"/>
      <c r="BQ1279" s="2"/>
      <c r="BR1279" s="2"/>
      <c r="BS1279" s="2"/>
      <c r="BT1279" s="2"/>
    </row>
    <row r="1280" spans="1:72" x14ac:dyDescent="0.3">
      <c r="A1280" s="17" t="s">
        <v>731</v>
      </c>
      <c r="B1280" s="56">
        <v>850</v>
      </c>
      <c r="C1280" s="60"/>
      <c r="D1280" s="60"/>
      <c r="E1280" s="12" t="s">
        <v>414</v>
      </c>
      <c r="F1280" s="16">
        <f t="shared" si="2821"/>
        <v>1817.3</v>
      </c>
      <c r="G1280" s="16">
        <f t="shared" si="2821"/>
        <v>721.9</v>
      </c>
      <c r="H1280" s="16">
        <f t="shared" si="2821"/>
        <v>145.9</v>
      </c>
      <c r="I1280" s="16">
        <f t="shared" si="2821"/>
        <v>0</v>
      </c>
      <c r="J1280" s="16">
        <f t="shared" si="2821"/>
        <v>0</v>
      </c>
      <c r="K1280" s="16">
        <f t="shared" si="2821"/>
        <v>0</v>
      </c>
      <c r="L1280" s="16">
        <f t="shared" si="2754"/>
        <v>1817.3</v>
      </c>
      <c r="M1280" s="16">
        <f t="shared" si="2755"/>
        <v>721.9</v>
      </c>
      <c r="N1280" s="16">
        <f t="shared" si="2756"/>
        <v>145.9</v>
      </c>
      <c r="O1280" s="16">
        <f t="shared" si="2821"/>
        <v>0</v>
      </c>
      <c r="P1280" s="16">
        <f t="shared" si="2821"/>
        <v>0</v>
      </c>
      <c r="Q1280" s="16">
        <f t="shared" si="2821"/>
        <v>0</v>
      </c>
      <c r="R1280" s="16">
        <f t="shared" si="2705"/>
        <v>1817.3</v>
      </c>
      <c r="S1280" s="16">
        <f t="shared" si="2706"/>
        <v>721.9</v>
      </c>
      <c r="T1280" s="16">
        <f t="shared" si="2707"/>
        <v>145.9</v>
      </c>
      <c r="U1280" s="16">
        <f t="shared" si="2821"/>
        <v>0</v>
      </c>
      <c r="V1280" s="16">
        <f t="shared" si="2821"/>
        <v>0</v>
      </c>
      <c r="W1280" s="16">
        <f t="shared" si="2821"/>
        <v>0</v>
      </c>
      <c r="X1280" s="16">
        <f t="shared" si="2708"/>
        <v>1817.3</v>
      </c>
      <c r="Y1280" s="16">
        <f t="shared" si="2709"/>
        <v>721.9</v>
      </c>
      <c r="Z1280" s="16">
        <f t="shared" si="2710"/>
        <v>145.9</v>
      </c>
      <c r="AA1280" s="16">
        <f t="shared" si="2821"/>
        <v>0</v>
      </c>
      <c r="AB1280" s="16">
        <f t="shared" si="2821"/>
        <v>0</v>
      </c>
      <c r="AC1280" s="16">
        <f t="shared" si="2821"/>
        <v>0</v>
      </c>
      <c r="AD1280" s="16">
        <f t="shared" si="2711"/>
        <v>1817.3</v>
      </c>
      <c r="AE1280" s="16">
        <f t="shared" si="2712"/>
        <v>721.9</v>
      </c>
      <c r="AF1280" s="16">
        <f t="shared" si="2713"/>
        <v>145.9</v>
      </c>
      <c r="AG1280" s="16">
        <f t="shared" si="2821"/>
        <v>0</v>
      </c>
      <c r="AH1280" s="16">
        <f t="shared" si="2821"/>
        <v>0</v>
      </c>
      <c r="AI1280" s="16">
        <f t="shared" si="2821"/>
        <v>0</v>
      </c>
      <c r="AJ1280" s="16">
        <f t="shared" si="2714"/>
        <v>1817.3</v>
      </c>
      <c r="AK1280" s="16">
        <f t="shared" si="2715"/>
        <v>721.9</v>
      </c>
      <c r="AL1280" s="16">
        <f t="shared" si="2716"/>
        <v>145.9</v>
      </c>
      <c r="AM1280" s="16">
        <f t="shared" si="2821"/>
        <v>0</v>
      </c>
      <c r="AN1280" s="16">
        <f t="shared" si="2821"/>
        <v>0</v>
      </c>
      <c r="AO1280" s="16">
        <f t="shared" si="2821"/>
        <v>0</v>
      </c>
      <c r="AP1280" s="16">
        <f t="shared" si="2698"/>
        <v>1817.3</v>
      </c>
      <c r="AQ1280" s="16">
        <f t="shared" si="2821"/>
        <v>0</v>
      </c>
      <c r="AR1280" s="16">
        <f t="shared" si="2684"/>
        <v>1817.3</v>
      </c>
      <c r="AS1280" s="16">
        <f t="shared" si="2700"/>
        <v>721.9</v>
      </c>
      <c r="AT1280" s="16">
        <f t="shared" si="2821"/>
        <v>0</v>
      </c>
      <c r="AU1280" s="16">
        <f t="shared" si="2686"/>
        <v>721.9</v>
      </c>
      <c r="AV1280" s="16">
        <f t="shared" si="2702"/>
        <v>145.9</v>
      </c>
      <c r="AW1280" s="16">
        <f t="shared" si="2821"/>
        <v>0</v>
      </c>
      <c r="AX1280" s="16">
        <f t="shared" si="2688"/>
        <v>145.9</v>
      </c>
      <c r="AY1280" s="16">
        <f t="shared" si="2821"/>
        <v>0</v>
      </c>
      <c r="AZ1280" s="35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  <c r="BO1280" s="2"/>
      <c r="BP1280" s="2"/>
      <c r="BQ1280" s="2"/>
      <c r="BR1280" s="2"/>
      <c r="BS1280" s="2"/>
      <c r="BT1280" s="2"/>
    </row>
    <row r="1281" spans="1:72" x14ac:dyDescent="0.3">
      <c r="A1281" s="17" t="s">
        <v>731</v>
      </c>
      <c r="B1281" s="56">
        <v>850</v>
      </c>
      <c r="C1281" s="60" t="s">
        <v>159</v>
      </c>
      <c r="D1281" s="60" t="s">
        <v>17</v>
      </c>
      <c r="E1281" s="12" t="s">
        <v>371</v>
      </c>
      <c r="F1281" s="16">
        <v>1817.3</v>
      </c>
      <c r="G1281" s="16">
        <v>721.9</v>
      </c>
      <c r="H1281" s="16">
        <v>145.9</v>
      </c>
      <c r="I1281" s="16"/>
      <c r="J1281" s="16"/>
      <c r="K1281" s="16"/>
      <c r="L1281" s="16">
        <f t="shared" si="2754"/>
        <v>1817.3</v>
      </c>
      <c r="M1281" s="16">
        <f t="shared" si="2755"/>
        <v>721.9</v>
      </c>
      <c r="N1281" s="16">
        <f t="shared" si="2756"/>
        <v>145.9</v>
      </c>
      <c r="O1281" s="16"/>
      <c r="P1281" s="16"/>
      <c r="Q1281" s="16"/>
      <c r="R1281" s="16">
        <f t="shared" si="2705"/>
        <v>1817.3</v>
      </c>
      <c r="S1281" s="16">
        <f t="shared" si="2706"/>
        <v>721.9</v>
      </c>
      <c r="T1281" s="16">
        <f t="shared" si="2707"/>
        <v>145.9</v>
      </c>
      <c r="U1281" s="16"/>
      <c r="V1281" s="16"/>
      <c r="W1281" s="16"/>
      <c r="X1281" s="16">
        <f t="shared" si="2708"/>
        <v>1817.3</v>
      </c>
      <c r="Y1281" s="16">
        <f t="shared" si="2709"/>
        <v>721.9</v>
      </c>
      <c r="Z1281" s="16">
        <f t="shared" si="2710"/>
        <v>145.9</v>
      </c>
      <c r="AA1281" s="16"/>
      <c r="AB1281" s="16"/>
      <c r="AC1281" s="16"/>
      <c r="AD1281" s="16">
        <f t="shared" si="2711"/>
        <v>1817.3</v>
      </c>
      <c r="AE1281" s="16">
        <f t="shared" si="2712"/>
        <v>721.9</v>
      </c>
      <c r="AF1281" s="16">
        <f t="shared" si="2713"/>
        <v>145.9</v>
      </c>
      <c r="AG1281" s="16"/>
      <c r="AH1281" s="16"/>
      <c r="AI1281" s="16"/>
      <c r="AJ1281" s="16">
        <f t="shared" si="2714"/>
        <v>1817.3</v>
      </c>
      <c r="AK1281" s="16">
        <f t="shared" si="2715"/>
        <v>721.9</v>
      </c>
      <c r="AL1281" s="16">
        <f t="shared" si="2716"/>
        <v>145.9</v>
      </c>
      <c r="AM1281" s="16"/>
      <c r="AN1281" s="16"/>
      <c r="AO1281" s="16"/>
      <c r="AP1281" s="16">
        <f t="shared" si="2698"/>
        <v>1817.3</v>
      </c>
      <c r="AQ1281" s="16"/>
      <c r="AR1281" s="16">
        <f t="shared" si="2684"/>
        <v>1817.3</v>
      </c>
      <c r="AS1281" s="16">
        <f t="shared" si="2700"/>
        <v>721.9</v>
      </c>
      <c r="AT1281" s="16"/>
      <c r="AU1281" s="16">
        <f t="shared" si="2686"/>
        <v>721.9</v>
      </c>
      <c r="AV1281" s="16">
        <f t="shared" si="2702"/>
        <v>145.9</v>
      </c>
      <c r="AW1281" s="16"/>
      <c r="AX1281" s="16">
        <f t="shared" si="2688"/>
        <v>145.9</v>
      </c>
      <c r="AY1281" s="16"/>
      <c r="AZ1281" s="35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  <c r="BO1281" s="2"/>
      <c r="BP1281" s="2"/>
      <c r="BQ1281" s="2"/>
      <c r="BR1281" s="2"/>
      <c r="BS1281" s="2"/>
      <c r="BT1281" s="2"/>
    </row>
    <row r="1282" spans="1:72" x14ac:dyDescent="0.3">
      <c r="A1282" s="17" t="s">
        <v>774</v>
      </c>
      <c r="B1282" s="17"/>
      <c r="C1282" s="60"/>
      <c r="D1282" s="60"/>
      <c r="E1282" s="12" t="s">
        <v>860</v>
      </c>
      <c r="F1282" s="16">
        <f t="shared" ref="F1282:AY1284" si="2822">F1283</f>
        <v>0</v>
      </c>
      <c r="G1282" s="16">
        <f t="shared" si="2822"/>
        <v>0</v>
      </c>
      <c r="H1282" s="16">
        <f t="shared" si="2822"/>
        <v>0</v>
      </c>
      <c r="I1282" s="16">
        <f t="shared" si="2822"/>
        <v>0</v>
      </c>
      <c r="J1282" s="16">
        <f t="shared" si="2822"/>
        <v>0</v>
      </c>
      <c r="K1282" s="16">
        <f t="shared" si="2822"/>
        <v>0</v>
      </c>
      <c r="L1282" s="16">
        <f t="shared" si="2754"/>
        <v>0</v>
      </c>
      <c r="M1282" s="16">
        <f t="shared" si="2755"/>
        <v>0</v>
      </c>
      <c r="N1282" s="16">
        <f t="shared" si="2756"/>
        <v>0</v>
      </c>
      <c r="O1282" s="16">
        <f t="shared" si="2822"/>
        <v>17004.259999999998</v>
      </c>
      <c r="P1282" s="16">
        <f t="shared" si="2822"/>
        <v>0</v>
      </c>
      <c r="Q1282" s="16">
        <f t="shared" si="2822"/>
        <v>0</v>
      </c>
      <c r="R1282" s="16">
        <f t="shared" si="2705"/>
        <v>17004.259999999998</v>
      </c>
      <c r="S1282" s="16">
        <f t="shared" si="2706"/>
        <v>0</v>
      </c>
      <c r="T1282" s="16">
        <f t="shared" si="2707"/>
        <v>0</v>
      </c>
      <c r="U1282" s="16">
        <f t="shared" si="2822"/>
        <v>0</v>
      </c>
      <c r="V1282" s="16">
        <f t="shared" si="2822"/>
        <v>0</v>
      </c>
      <c r="W1282" s="16">
        <f t="shared" si="2822"/>
        <v>0</v>
      </c>
      <c r="X1282" s="16">
        <f t="shared" si="2708"/>
        <v>17004.259999999998</v>
      </c>
      <c r="Y1282" s="16">
        <f t="shared" si="2709"/>
        <v>0</v>
      </c>
      <c r="Z1282" s="16">
        <f t="shared" si="2710"/>
        <v>0</v>
      </c>
      <c r="AA1282" s="16">
        <f t="shared" si="2822"/>
        <v>0</v>
      </c>
      <c r="AB1282" s="16">
        <f t="shared" si="2822"/>
        <v>0</v>
      </c>
      <c r="AC1282" s="16">
        <f t="shared" si="2822"/>
        <v>0</v>
      </c>
      <c r="AD1282" s="16">
        <f t="shared" si="2711"/>
        <v>17004.259999999998</v>
      </c>
      <c r="AE1282" s="16">
        <f t="shared" si="2712"/>
        <v>0</v>
      </c>
      <c r="AF1282" s="16">
        <f t="shared" si="2713"/>
        <v>0</v>
      </c>
      <c r="AG1282" s="16">
        <f t="shared" si="2822"/>
        <v>0</v>
      </c>
      <c r="AH1282" s="16">
        <f t="shared" si="2822"/>
        <v>0</v>
      </c>
      <c r="AI1282" s="16">
        <f t="shared" si="2822"/>
        <v>0</v>
      </c>
      <c r="AJ1282" s="16">
        <f t="shared" si="2714"/>
        <v>17004.259999999998</v>
      </c>
      <c r="AK1282" s="16">
        <f t="shared" si="2715"/>
        <v>0</v>
      </c>
      <c r="AL1282" s="16">
        <f t="shared" si="2716"/>
        <v>0</v>
      </c>
      <c r="AM1282" s="16">
        <f t="shared" si="2822"/>
        <v>0</v>
      </c>
      <c r="AN1282" s="16">
        <f t="shared" si="2822"/>
        <v>0</v>
      </c>
      <c r="AO1282" s="16">
        <f t="shared" si="2822"/>
        <v>0</v>
      </c>
      <c r="AP1282" s="16">
        <f t="shared" si="2698"/>
        <v>17004.259999999998</v>
      </c>
      <c r="AQ1282" s="16">
        <f t="shared" si="2822"/>
        <v>0</v>
      </c>
      <c r="AR1282" s="16">
        <f t="shared" si="2684"/>
        <v>17004.259999999998</v>
      </c>
      <c r="AS1282" s="16">
        <f t="shared" si="2700"/>
        <v>0</v>
      </c>
      <c r="AT1282" s="16">
        <f t="shared" si="2822"/>
        <v>0</v>
      </c>
      <c r="AU1282" s="16">
        <f t="shared" si="2686"/>
        <v>0</v>
      </c>
      <c r="AV1282" s="16">
        <f t="shared" si="2702"/>
        <v>0</v>
      </c>
      <c r="AW1282" s="16">
        <f t="shared" si="2822"/>
        <v>0</v>
      </c>
      <c r="AX1282" s="16">
        <f t="shared" si="2688"/>
        <v>0</v>
      </c>
      <c r="AY1282" s="16">
        <f t="shared" si="2822"/>
        <v>0</v>
      </c>
      <c r="AZ1282" s="35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  <c r="BP1282" s="2"/>
      <c r="BQ1282" s="2"/>
      <c r="BR1282" s="2"/>
      <c r="BS1282" s="2"/>
      <c r="BT1282" s="2"/>
    </row>
    <row r="1283" spans="1:72" ht="31.2" x14ac:dyDescent="0.3">
      <c r="A1283" s="17" t="s">
        <v>774</v>
      </c>
      <c r="B1283" s="56">
        <v>200</v>
      </c>
      <c r="C1283" s="60"/>
      <c r="D1283" s="60"/>
      <c r="E1283" s="12" t="s">
        <v>392</v>
      </c>
      <c r="F1283" s="16">
        <f t="shared" si="2822"/>
        <v>0</v>
      </c>
      <c r="G1283" s="16">
        <f t="shared" si="2822"/>
        <v>0</v>
      </c>
      <c r="H1283" s="16">
        <f t="shared" si="2822"/>
        <v>0</v>
      </c>
      <c r="I1283" s="16">
        <f t="shared" si="2822"/>
        <v>0</v>
      </c>
      <c r="J1283" s="16">
        <f t="shared" si="2822"/>
        <v>0</v>
      </c>
      <c r="K1283" s="16">
        <f t="shared" si="2822"/>
        <v>0</v>
      </c>
      <c r="L1283" s="16">
        <f t="shared" si="2754"/>
        <v>0</v>
      </c>
      <c r="M1283" s="16">
        <f t="shared" si="2755"/>
        <v>0</v>
      </c>
      <c r="N1283" s="16">
        <f t="shared" si="2756"/>
        <v>0</v>
      </c>
      <c r="O1283" s="16">
        <f t="shared" si="2822"/>
        <v>17004.259999999998</v>
      </c>
      <c r="P1283" s="16">
        <f t="shared" si="2822"/>
        <v>0</v>
      </c>
      <c r="Q1283" s="16">
        <f t="shared" si="2822"/>
        <v>0</v>
      </c>
      <c r="R1283" s="16">
        <f t="shared" si="2705"/>
        <v>17004.259999999998</v>
      </c>
      <c r="S1283" s="16">
        <f t="shared" si="2706"/>
        <v>0</v>
      </c>
      <c r="T1283" s="16">
        <f t="shared" si="2707"/>
        <v>0</v>
      </c>
      <c r="U1283" s="16">
        <f t="shared" si="2822"/>
        <v>0</v>
      </c>
      <c r="V1283" s="16">
        <f t="shared" si="2822"/>
        <v>0</v>
      </c>
      <c r="W1283" s="16">
        <f t="shared" si="2822"/>
        <v>0</v>
      </c>
      <c r="X1283" s="16">
        <f t="shared" si="2708"/>
        <v>17004.259999999998</v>
      </c>
      <c r="Y1283" s="16">
        <f t="shared" si="2709"/>
        <v>0</v>
      </c>
      <c r="Z1283" s="16">
        <f t="shared" si="2710"/>
        <v>0</v>
      </c>
      <c r="AA1283" s="16">
        <f t="shared" si="2822"/>
        <v>0</v>
      </c>
      <c r="AB1283" s="16">
        <f t="shared" si="2822"/>
        <v>0</v>
      </c>
      <c r="AC1283" s="16">
        <f t="shared" si="2822"/>
        <v>0</v>
      </c>
      <c r="AD1283" s="16">
        <f t="shared" si="2711"/>
        <v>17004.259999999998</v>
      </c>
      <c r="AE1283" s="16">
        <f t="shared" si="2712"/>
        <v>0</v>
      </c>
      <c r="AF1283" s="16">
        <f t="shared" si="2713"/>
        <v>0</v>
      </c>
      <c r="AG1283" s="16">
        <f t="shared" si="2822"/>
        <v>0</v>
      </c>
      <c r="AH1283" s="16">
        <f t="shared" si="2822"/>
        <v>0</v>
      </c>
      <c r="AI1283" s="16">
        <f t="shared" si="2822"/>
        <v>0</v>
      </c>
      <c r="AJ1283" s="16">
        <f t="shared" si="2714"/>
        <v>17004.259999999998</v>
      </c>
      <c r="AK1283" s="16">
        <f t="shared" si="2715"/>
        <v>0</v>
      </c>
      <c r="AL1283" s="16">
        <f t="shared" si="2716"/>
        <v>0</v>
      </c>
      <c r="AM1283" s="16">
        <f t="shared" si="2822"/>
        <v>0</v>
      </c>
      <c r="AN1283" s="16">
        <f t="shared" si="2822"/>
        <v>0</v>
      </c>
      <c r="AO1283" s="16">
        <f t="shared" si="2822"/>
        <v>0</v>
      </c>
      <c r="AP1283" s="16">
        <f t="shared" si="2698"/>
        <v>17004.259999999998</v>
      </c>
      <c r="AQ1283" s="16">
        <f t="shared" si="2822"/>
        <v>0</v>
      </c>
      <c r="AR1283" s="16">
        <f t="shared" si="2684"/>
        <v>17004.259999999998</v>
      </c>
      <c r="AS1283" s="16">
        <f t="shared" si="2700"/>
        <v>0</v>
      </c>
      <c r="AT1283" s="16">
        <f t="shared" si="2822"/>
        <v>0</v>
      </c>
      <c r="AU1283" s="16">
        <f t="shared" si="2686"/>
        <v>0</v>
      </c>
      <c r="AV1283" s="16">
        <f t="shared" si="2702"/>
        <v>0</v>
      </c>
      <c r="AW1283" s="16">
        <f t="shared" si="2822"/>
        <v>0</v>
      </c>
      <c r="AX1283" s="16">
        <f t="shared" si="2688"/>
        <v>0</v>
      </c>
      <c r="AY1283" s="16">
        <f t="shared" si="2822"/>
        <v>0</v>
      </c>
      <c r="AZ1283" s="35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  <c r="BO1283" s="2"/>
      <c r="BP1283" s="2"/>
      <c r="BQ1283" s="2"/>
      <c r="BR1283" s="2"/>
      <c r="BS1283" s="2"/>
      <c r="BT1283" s="2"/>
    </row>
    <row r="1284" spans="1:72" ht="46.8" x14ac:dyDescent="0.3">
      <c r="A1284" s="17" t="s">
        <v>774</v>
      </c>
      <c r="B1284" s="56">
        <v>240</v>
      </c>
      <c r="C1284" s="60"/>
      <c r="D1284" s="60"/>
      <c r="E1284" s="12" t="s">
        <v>400</v>
      </c>
      <c r="F1284" s="16">
        <f t="shared" si="2822"/>
        <v>0</v>
      </c>
      <c r="G1284" s="16">
        <f t="shared" si="2822"/>
        <v>0</v>
      </c>
      <c r="H1284" s="16">
        <f t="shared" si="2822"/>
        <v>0</v>
      </c>
      <c r="I1284" s="16">
        <f t="shared" si="2822"/>
        <v>0</v>
      </c>
      <c r="J1284" s="16">
        <f t="shared" si="2822"/>
        <v>0</v>
      </c>
      <c r="K1284" s="16">
        <f t="shared" si="2822"/>
        <v>0</v>
      </c>
      <c r="L1284" s="16">
        <f t="shared" si="2754"/>
        <v>0</v>
      </c>
      <c r="M1284" s="16">
        <f t="shared" si="2755"/>
        <v>0</v>
      </c>
      <c r="N1284" s="16">
        <f t="shared" si="2756"/>
        <v>0</v>
      </c>
      <c r="O1284" s="16">
        <f t="shared" si="2822"/>
        <v>17004.259999999998</v>
      </c>
      <c r="P1284" s="16">
        <f t="shared" si="2822"/>
        <v>0</v>
      </c>
      <c r="Q1284" s="16">
        <f t="shared" si="2822"/>
        <v>0</v>
      </c>
      <c r="R1284" s="16">
        <f t="shared" si="2705"/>
        <v>17004.259999999998</v>
      </c>
      <c r="S1284" s="16">
        <f t="shared" si="2706"/>
        <v>0</v>
      </c>
      <c r="T1284" s="16">
        <f t="shared" si="2707"/>
        <v>0</v>
      </c>
      <c r="U1284" s="16">
        <f t="shared" si="2822"/>
        <v>0</v>
      </c>
      <c r="V1284" s="16">
        <f t="shared" si="2822"/>
        <v>0</v>
      </c>
      <c r="W1284" s="16">
        <f t="shared" si="2822"/>
        <v>0</v>
      </c>
      <c r="X1284" s="16">
        <f t="shared" si="2708"/>
        <v>17004.259999999998</v>
      </c>
      <c r="Y1284" s="16">
        <f t="shared" si="2709"/>
        <v>0</v>
      </c>
      <c r="Z1284" s="16">
        <f t="shared" si="2710"/>
        <v>0</v>
      </c>
      <c r="AA1284" s="16">
        <f t="shared" si="2822"/>
        <v>0</v>
      </c>
      <c r="AB1284" s="16">
        <f t="shared" si="2822"/>
        <v>0</v>
      </c>
      <c r="AC1284" s="16">
        <f t="shared" si="2822"/>
        <v>0</v>
      </c>
      <c r="AD1284" s="16">
        <f t="shared" si="2711"/>
        <v>17004.259999999998</v>
      </c>
      <c r="AE1284" s="16">
        <f t="shared" si="2712"/>
        <v>0</v>
      </c>
      <c r="AF1284" s="16">
        <f t="shared" si="2713"/>
        <v>0</v>
      </c>
      <c r="AG1284" s="16">
        <f t="shared" si="2822"/>
        <v>0</v>
      </c>
      <c r="AH1284" s="16">
        <f t="shared" si="2822"/>
        <v>0</v>
      </c>
      <c r="AI1284" s="16">
        <f t="shared" si="2822"/>
        <v>0</v>
      </c>
      <c r="AJ1284" s="16">
        <f t="shared" si="2714"/>
        <v>17004.259999999998</v>
      </c>
      <c r="AK1284" s="16">
        <f t="shared" si="2715"/>
        <v>0</v>
      </c>
      <c r="AL1284" s="16">
        <f t="shared" si="2716"/>
        <v>0</v>
      </c>
      <c r="AM1284" s="16">
        <f t="shared" si="2822"/>
        <v>0</v>
      </c>
      <c r="AN1284" s="16">
        <f t="shared" si="2822"/>
        <v>0</v>
      </c>
      <c r="AO1284" s="16">
        <f t="shared" si="2822"/>
        <v>0</v>
      </c>
      <c r="AP1284" s="16">
        <f t="shared" si="2698"/>
        <v>17004.259999999998</v>
      </c>
      <c r="AQ1284" s="16">
        <f t="shared" si="2822"/>
        <v>0</v>
      </c>
      <c r="AR1284" s="16">
        <f t="shared" si="2684"/>
        <v>17004.259999999998</v>
      </c>
      <c r="AS1284" s="16">
        <f t="shared" si="2700"/>
        <v>0</v>
      </c>
      <c r="AT1284" s="16">
        <f t="shared" si="2822"/>
        <v>0</v>
      </c>
      <c r="AU1284" s="16">
        <f t="shared" si="2686"/>
        <v>0</v>
      </c>
      <c r="AV1284" s="16">
        <f t="shared" si="2702"/>
        <v>0</v>
      </c>
      <c r="AW1284" s="16">
        <f t="shared" si="2822"/>
        <v>0</v>
      </c>
      <c r="AX1284" s="16">
        <f t="shared" si="2688"/>
        <v>0</v>
      </c>
      <c r="AY1284" s="16">
        <f t="shared" si="2822"/>
        <v>0</v>
      </c>
      <c r="AZ1284" s="35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  <c r="BO1284" s="2"/>
      <c r="BP1284" s="2"/>
      <c r="BQ1284" s="2"/>
      <c r="BR1284" s="2"/>
      <c r="BS1284" s="2"/>
      <c r="BT1284" s="2"/>
    </row>
    <row r="1285" spans="1:72" x14ac:dyDescent="0.3">
      <c r="A1285" s="17" t="s">
        <v>774</v>
      </c>
      <c r="B1285" s="56">
        <v>240</v>
      </c>
      <c r="C1285" s="60" t="s">
        <v>159</v>
      </c>
      <c r="D1285" s="60" t="s">
        <v>17</v>
      </c>
      <c r="E1285" s="12" t="s">
        <v>371</v>
      </c>
      <c r="F1285" s="16"/>
      <c r="G1285" s="16"/>
      <c r="H1285" s="16"/>
      <c r="I1285" s="16"/>
      <c r="J1285" s="16"/>
      <c r="K1285" s="16"/>
      <c r="L1285" s="16">
        <f t="shared" si="2754"/>
        <v>0</v>
      </c>
      <c r="M1285" s="16">
        <f t="shared" si="2755"/>
        <v>0</v>
      </c>
      <c r="N1285" s="16">
        <f t="shared" si="2756"/>
        <v>0</v>
      </c>
      <c r="O1285" s="16">
        <v>17004.259999999998</v>
      </c>
      <c r="P1285" s="16"/>
      <c r="Q1285" s="16"/>
      <c r="R1285" s="16">
        <f t="shared" si="2705"/>
        <v>17004.259999999998</v>
      </c>
      <c r="S1285" s="16">
        <f t="shared" si="2706"/>
        <v>0</v>
      </c>
      <c r="T1285" s="16">
        <f t="shared" si="2707"/>
        <v>0</v>
      </c>
      <c r="U1285" s="16"/>
      <c r="V1285" s="16"/>
      <c r="W1285" s="16"/>
      <c r="X1285" s="16">
        <f t="shared" si="2708"/>
        <v>17004.259999999998</v>
      </c>
      <c r="Y1285" s="16">
        <f t="shared" si="2709"/>
        <v>0</v>
      </c>
      <c r="Z1285" s="16">
        <f t="shared" si="2710"/>
        <v>0</v>
      </c>
      <c r="AA1285" s="16"/>
      <c r="AB1285" s="16"/>
      <c r="AC1285" s="16"/>
      <c r="AD1285" s="16">
        <f t="shared" si="2711"/>
        <v>17004.259999999998</v>
      </c>
      <c r="AE1285" s="16">
        <f t="shared" si="2712"/>
        <v>0</v>
      </c>
      <c r="AF1285" s="16">
        <f t="shared" si="2713"/>
        <v>0</v>
      </c>
      <c r="AG1285" s="16"/>
      <c r="AH1285" s="16"/>
      <c r="AI1285" s="16"/>
      <c r="AJ1285" s="16">
        <f t="shared" si="2714"/>
        <v>17004.259999999998</v>
      </c>
      <c r="AK1285" s="16">
        <f t="shared" si="2715"/>
        <v>0</v>
      </c>
      <c r="AL1285" s="16">
        <f t="shared" si="2716"/>
        <v>0</v>
      </c>
      <c r="AM1285" s="16"/>
      <c r="AN1285" s="16"/>
      <c r="AO1285" s="16"/>
      <c r="AP1285" s="16">
        <f t="shared" si="2698"/>
        <v>17004.259999999998</v>
      </c>
      <c r="AQ1285" s="16"/>
      <c r="AR1285" s="16">
        <f t="shared" si="2684"/>
        <v>17004.259999999998</v>
      </c>
      <c r="AS1285" s="16">
        <f t="shared" si="2700"/>
        <v>0</v>
      </c>
      <c r="AT1285" s="16"/>
      <c r="AU1285" s="16">
        <f t="shared" si="2686"/>
        <v>0</v>
      </c>
      <c r="AV1285" s="16">
        <f t="shared" si="2702"/>
        <v>0</v>
      </c>
      <c r="AW1285" s="16"/>
      <c r="AX1285" s="16">
        <f t="shared" si="2688"/>
        <v>0</v>
      </c>
      <c r="AY1285" s="16"/>
      <c r="AZ1285" s="35"/>
      <c r="BA1285" s="2"/>
      <c r="BB1285" s="2"/>
      <c r="BC1285" s="2"/>
      <c r="BD1285" s="2"/>
      <c r="BE1285" s="2"/>
      <c r="BF1285" s="2"/>
      <c r="BG1285" s="2"/>
      <c r="BH1285" s="2"/>
      <c r="BI1285" s="2"/>
      <c r="BJ1285" s="2"/>
      <c r="BK1285" s="2"/>
      <c r="BL1285" s="2"/>
      <c r="BM1285" s="2"/>
      <c r="BN1285" s="2"/>
      <c r="BO1285" s="2"/>
      <c r="BP1285" s="2"/>
      <c r="BQ1285" s="2"/>
      <c r="BR1285" s="2"/>
      <c r="BS1285" s="2"/>
      <c r="BT1285" s="2"/>
    </row>
    <row r="1286" spans="1:72" ht="62.4" x14ac:dyDescent="0.3">
      <c r="A1286" s="60" t="s">
        <v>202</v>
      </c>
      <c r="B1286" s="56"/>
      <c r="C1286" s="60"/>
      <c r="D1286" s="60"/>
      <c r="E1286" s="12" t="s">
        <v>1249</v>
      </c>
      <c r="F1286" s="16">
        <f t="shared" ref="F1286:AY1287" si="2823">F1287</f>
        <v>35688.300000000003</v>
      </c>
      <c r="G1286" s="16">
        <f t="shared" si="2823"/>
        <v>35688.300000000003</v>
      </c>
      <c r="H1286" s="16">
        <f t="shared" si="2823"/>
        <v>35688.300000000003</v>
      </c>
      <c r="I1286" s="16">
        <f t="shared" si="2823"/>
        <v>-2918</v>
      </c>
      <c r="J1286" s="16">
        <f t="shared" si="2823"/>
        <v>-2918.1</v>
      </c>
      <c r="K1286" s="16">
        <f t="shared" si="2823"/>
        <v>-2918.1</v>
      </c>
      <c r="L1286" s="16">
        <f t="shared" si="2754"/>
        <v>32770.300000000003</v>
      </c>
      <c r="M1286" s="16">
        <f t="shared" si="2755"/>
        <v>32770.200000000004</v>
      </c>
      <c r="N1286" s="16">
        <f t="shared" si="2756"/>
        <v>32770.200000000004</v>
      </c>
      <c r="O1286" s="16">
        <f t="shared" si="2823"/>
        <v>0</v>
      </c>
      <c r="P1286" s="16">
        <f t="shared" si="2823"/>
        <v>0</v>
      </c>
      <c r="Q1286" s="16">
        <f t="shared" si="2823"/>
        <v>0</v>
      </c>
      <c r="R1286" s="16">
        <f t="shared" si="2705"/>
        <v>32770.300000000003</v>
      </c>
      <c r="S1286" s="16">
        <f t="shared" si="2706"/>
        <v>32770.200000000004</v>
      </c>
      <c r="T1286" s="16">
        <f t="shared" si="2707"/>
        <v>32770.200000000004</v>
      </c>
      <c r="U1286" s="16">
        <f t="shared" si="2823"/>
        <v>0</v>
      </c>
      <c r="V1286" s="16">
        <f t="shared" si="2823"/>
        <v>0</v>
      </c>
      <c r="W1286" s="16">
        <f t="shared" si="2823"/>
        <v>0</v>
      </c>
      <c r="X1286" s="16">
        <f t="shared" si="2708"/>
        <v>32770.300000000003</v>
      </c>
      <c r="Y1286" s="16">
        <f t="shared" si="2709"/>
        <v>32770.200000000004</v>
      </c>
      <c r="Z1286" s="16">
        <f t="shared" si="2710"/>
        <v>32770.200000000004</v>
      </c>
      <c r="AA1286" s="16">
        <f t="shared" si="2823"/>
        <v>0</v>
      </c>
      <c r="AB1286" s="16">
        <f t="shared" si="2823"/>
        <v>0</v>
      </c>
      <c r="AC1286" s="16">
        <f t="shared" si="2823"/>
        <v>0</v>
      </c>
      <c r="AD1286" s="16">
        <f t="shared" si="2711"/>
        <v>32770.300000000003</v>
      </c>
      <c r="AE1286" s="16">
        <f t="shared" si="2712"/>
        <v>32770.200000000004</v>
      </c>
      <c r="AF1286" s="16">
        <f t="shared" si="2713"/>
        <v>32770.200000000004</v>
      </c>
      <c r="AG1286" s="16">
        <f t="shared" si="2823"/>
        <v>0</v>
      </c>
      <c r="AH1286" s="16">
        <f t="shared" si="2823"/>
        <v>0</v>
      </c>
      <c r="AI1286" s="16">
        <f t="shared" si="2823"/>
        <v>0</v>
      </c>
      <c r="AJ1286" s="16">
        <f t="shared" si="2714"/>
        <v>32770.300000000003</v>
      </c>
      <c r="AK1286" s="16">
        <f t="shared" si="2715"/>
        <v>32770.200000000004</v>
      </c>
      <c r="AL1286" s="16">
        <f t="shared" si="2716"/>
        <v>32770.200000000004</v>
      </c>
      <c r="AM1286" s="16">
        <f t="shared" si="2823"/>
        <v>0</v>
      </c>
      <c r="AN1286" s="16">
        <f t="shared" si="2823"/>
        <v>0</v>
      </c>
      <c r="AO1286" s="16">
        <f t="shared" si="2823"/>
        <v>0</v>
      </c>
      <c r="AP1286" s="16">
        <f t="shared" si="2698"/>
        <v>32770.300000000003</v>
      </c>
      <c r="AQ1286" s="16">
        <f t="shared" si="2823"/>
        <v>0</v>
      </c>
      <c r="AR1286" s="16">
        <f t="shared" si="2684"/>
        <v>32770.300000000003</v>
      </c>
      <c r="AS1286" s="16">
        <f t="shared" si="2700"/>
        <v>32770.200000000004</v>
      </c>
      <c r="AT1286" s="16">
        <f t="shared" si="2823"/>
        <v>0</v>
      </c>
      <c r="AU1286" s="16">
        <f t="shared" si="2686"/>
        <v>32770.200000000004</v>
      </c>
      <c r="AV1286" s="16">
        <f t="shared" si="2702"/>
        <v>32770.200000000004</v>
      </c>
      <c r="AW1286" s="16">
        <f t="shared" si="2823"/>
        <v>0</v>
      </c>
      <c r="AX1286" s="16">
        <f t="shared" si="2688"/>
        <v>32770.200000000004</v>
      </c>
      <c r="AY1286" s="16">
        <f t="shared" si="2823"/>
        <v>0</v>
      </c>
      <c r="AZ1286" s="35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  <c r="BO1286" s="2"/>
      <c r="BP1286" s="2"/>
      <c r="BQ1286" s="2"/>
      <c r="BR1286" s="2"/>
      <c r="BS1286" s="2"/>
      <c r="BT1286" s="2"/>
    </row>
    <row r="1287" spans="1:72" ht="46.8" x14ac:dyDescent="0.3">
      <c r="A1287" s="17" t="s">
        <v>733</v>
      </c>
      <c r="B1287" s="17"/>
      <c r="C1287" s="17"/>
      <c r="D1287" s="17"/>
      <c r="E1287" s="12" t="s">
        <v>1250</v>
      </c>
      <c r="F1287" s="16">
        <f t="shared" si="2823"/>
        <v>35688.300000000003</v>
      </c>
      <c r="G1287" s="16">
        <f t="shared" si="2823"/>
        <v>35688.300000000003</v>
      </c>
      <c r="H1287" s="16">
        <f t="shared" si="2823"/>
        <v>35688.300000000003</v>
      </c>
      <c r="I1287" s="16">
        <f t="shared" si="2823"/>
        <v>-2918</v>
      </c>
      <c r="J1287" s="16">
        <f t="shared" si="2823"/>
        <v>-2918.1</v>
      </c>
      <c r="K1287" s="16">
        <f t="shared" si="2823"/>
        <v>-2918.1</v>
      </c>
      <c r="L1287" s="16">
        <f t="shared" si="2754"/>
        <v>32770.300000000003</v>
      </c>
      <c r="M1287" s="16">
        <f t="shared" si="2755"/>
        <v>32770.200000000004</v>
      </c>
      <c r="N1287" s="16">
        <f t="shared" si="2756"/>
        <v>32770.200000000004</v>
      </c>
      <c r="O1287" s="16">
        <f t="shared" si="2823"/>
        <v>0</v>
      </c>
      <c r="P1287" s="16">
        <f t="shared" si="2823"/>
        <v>0</v>
      </c>
      <c r="Q1287" s="16">
        <f t="shared" si="2823"/>
        <v>0</v>
      </c>
      <c r="R1287" s="16">
        <f t="shared" si="2705"/>
        <v>32770.300000000003</v>
      </c>
      <c r="S1287" s="16">
        <f t="shared" si="2706"/>
        <v>32770.200000000004</v>
      </c>
      <c r="T1287" s="16">
        <f t="shared" si="2707"/>
        <v>32770.200000000004</v>
      </c>
      <c r="U1287" s="16">
        <f t="shared" si="2823"/>
        <v>0</v>
      </c>
      <c r="V1287" s="16">
        <f t="shared" si="2823"/>
        <v>0</v>
      </c>
      <c r="W1287" s="16">
        <f t="shared" si="2823"/>
        <v>0</v>
      </c>
      <c r="X1287" s="16">
        <f t="shared" si="2708"/>
        <v>32770.300000000003</v>
      </c>
      <c r="Y1287" s="16">
        <f t="shared" si="2709"/>
        <v>32770.200000000004</v>
      </c>
      <c r="Z1287" s="16">
        <f t="shared" si="2710"/>
        <v>32770.200000000004</v>
      </c>
      <c r="AA1287" s="16">
        <f t="shared" si="2823"/>
        <v>0</v>
      </c>
      <c r="AB1287" s="16">
        <f t="shared" si="2823"/>
        <v>0</v>
      </c>
      <c r="AC1287" s="16">
        <f t="shared" si="2823"/>
        <v>0</v>
      </c>
      <c r="AD1287" s="16">
        <f t="shared" si="2711"/>
        <v>32770.300000000003</v>
      </c>
      <c r="AE1287" s="16">
        <f t="shared" si="2712"/>
        <v>32770.200000000004</v>
      </c>
      <c r="AF1287" s="16">
        <f t="shared" si="2713"/>
        <v>32770.200000000004</v>
      </c>
      <c r="AG1287" s="16">
        <f t="shared" si="2823"/>
        <v>0</v>
      </c>
      <c r="AH1287" s="16">
        <f t="shared" si="2823"/>
        <v>0</v>
      </c>
      <c r="AI1287" s="16">
        <f t="shared" si="2823"/>
        <v>0</v>
      </c>
      <c r="AJ1287" s="16">
        <f t="shared" si="2714"/>
        <v>32770.300000000003</v>
      </c>
      <c r="AK1287" s="16">
        <f t="shared" si="2715"/>
        <v>32770.200000000004</v>
      </c>
      <c r="AL1287" s="16">
        <f t="shared" si="2716"/>
        <v>32770.200000000004</v>
      </c>
      <c r="AM1287" s="16">
        <f t="shared" si="2823"/>
        <v>0</v>
      </c>
      <c r="AN1287" s="16">
        <f t="shared" si="2823"/>
        <v>0</v>
      </c>
      <c r="AO1287" s="16">
        <f t="shared" si="2823"/>
        <v>0</v>
      </c>
      <c r="AP1287" s="16">
        <f t="shared" si="2698"/>
        <v>32770.300000000003</v>
      </c>
      <c r="AQ1287" s="16">
        <f t="shared" si="2823"/>
        <v>0</v>
      </c>
      <c r="AR1287" s="16">
        <f t="shared" si="2684"/>
        <v>32770.300000000003</v>
      </c>
      <c r="AS1287" s="16">
        <f t="shared" si="2700"/>
        <v>32770.200000000004</v>
      </c>
      <c r="AT1287" s="16">
        <f t="shared" si="2823"/>
        <v>0</v>
      </c>
      <c r="AU1287" s="16">
        <f t="shared" si="2686"/>
        <v>32770.200000000004</v>
      </c>
      <c r="AV1287" s="16">
        <f t="shared" si="2702"/>
        <v>32770.200000000004</v>
      </c>
      <c r="AW1287" s="16">
        <f t="shared" si="2823"/>
        <v>0</v>
      </c>
      <c r="AX1287" s="16">
        <f t="shared" si="2688"/>
        <v>32770.200000000004</v>
      </c>
      <c r="AY1287" s="16">
        <f t="shared" si="2823"/>
        <v>0</v>
      </c>
      <c r="AZ1287" s="35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  <c r="BO1287" s="2"/>
      <c r="BP1287" s="2"/>
      <c r="BQ1287" s="2"/>
      <c r="BR1287" s="2"/>
      <c r="BS1287" s="2"/>
      <c r="BT1287" s="2"/>
    </row>
    <row r="1288" spans="1:72" ht="31.2" x14ac:dyDescent="0.3">
      <c r="A1288" s="17" t="s">
        <v>733</v>
      </c>
      <c r="B1288" s="56">
        <v>200</v>
      </c>
      <c r="C1288" s="60"/>
      <c r="D1288" s="60"/>
      <c r="E1288" s="12" t="s">
        <v>392</v>
      </c>
      <c r="F1288" s="16">
        <f t="shared" ref="F1288:AY1289" si="2824">F1289</f>
        <v>35688.300000000003</v>
      </c>
      <c r="G1288" s="16">
        <f t="shared" si="2824"/>
        <v>35688.300000000003</v>
      </c>
      <c r="H1288" s="16">
        <f t="shared" si="2824"/>
        <v>35688.300000000003</v>
      </c>
      <c r="I1288" s="16">
        <f t="shared" si="2824"/>
        <v>-2918</v>
      </c>
      <c r="J1288" s="16">
        <f t="shared" si="2824"/>
        <v>-2918.1</v>
      </c>
      <c r="K1288" s="16">
        <f t="shared" si="2824"/>
        <v>-2918.1</v>
      </c>
      <c r="L1288" s="16">
        <f t="shared" si="2754"/>
        <v>32770.300000000003</v>
      </c>
      <c r="M1288" s="16">
        <f t="shared" si="2755"/>
        <v>32770.200000000004</v>
      </c>
      <c r="N1288" s="16">
        <f t="shared" si="2756"/>
        <v>32770.200000000004</v>
      </c>
      <c r="O1288" s="16">
        <f t="shared" si="2824"/>
        <v>0</v>
      </c>
      <c r="P1288" s="16">
        <f t="shared" si="2824"/>
        <v>0</v>
      </c>
      <c r="Q1288" s="16">
        <f t="shared" si="2824"/>
        <v>0</v>
      </c>
      <c r="R1288" s="16">
        <f t="shared" si="2705"/>
        <v>32770.300000000003</v>
      </c>
      <c r="S1288" s="16">
        <f t="shared" si="2706"/>
        <v>32770.200000000004</v>
      </c>
      <c r="T1288" s="16">
        <f t="shared" si="2707"/>
        <v>32770.200000000004</v>
      </c>
      <c r="U1288" s="16">
        <f t="shared" si="2824"/>
        <v>0</v>
      </c>
      <c r="V1288" s="16">
        <f t="shared" si="2824"/>
        <v>0</v>
      </c>
      <c r="W1288" s="16">
        <f t="shared" si="2824"/>
        <v>0</v>
      </c>
      <c r="X1288" s="16">
        <f t="shared" si="2708"/>
        <v>32770.300000000003</v>
      </c>
      <c r="Y1288" s="16">
        <f t="shared" si="2709"/>
        <v>32770.200000000004</v>
      </c>
      <c r="Z1288" s="16">
        <f t="shared" si="2710"/>
        <v>32770.200000000004</v>
      </c>
      <c r="AA1288" s="16">
        <f t="shared" si="2824"/>
        <v>0</v>
      </c>
      <c r="AB1288" s="16">
        <f t="shared" si="2824"/>
        <v>0</v>
      </c>
      <c r="AC1288" s="16">
        <f t="shared" si="2824"/>
        <v>0</v>
      </c>
      <c r="AD1288" s="16">
        <f t="shared" si="2711"/>
        <v>32770.300000000003</v>
      </c>
      <c r="AE1288" s="16">
        <f t="shared" si="2712"/>
        <v>32770.200000000004</v>
      </c>
      <c r="AF1288" s="16">
        <f t="shared" si="2713"/>
        <v>32770.200000000004</v>
      </c>
      <c r="AG1288" s="16">
        <f t="shared" si="2824"/>
        <v>0</v>
      </c>
      <c r="AH1288" s="16">
        <f t="shared" si="2824"/>
        <v>0</v>
      </c>
      <c r="AI1288" s="16">
        <f t="shared" si="2824"/>
        <v>0</v>
      </c>
      <c r="AJ1288" s="16">
        <f t="shared" si="2714"/>
        <v>32770.300000000003</v>
      </c>
      <c r="AK1288" s="16">
        <f t="shared" si="2715"/>
        <v>32770.200000000004</v>
      </c>
      <c r="AL1288" s="16">
        <f t="shared" si="2716"/>
        <v>32770.200000000004</v>
      </c>
      <c r="AM1288" s="16">
        <f t="shared" si="2824"/>
        <v>0</v>
      </c>
      <c r="AN1288" s="16">
        <f t="shared" si="2824"/>
        <v>0</v>
      </c>
      <c r="AO1288" s="16">
        <f t="shared" si="2824"/>
        <v>0</v>
      </c>
      <c r="AP1288" s="16">
        <f t="shared" si="2698"/>
        <v>32770.300000000003</v>
      </c>
      <c r="AQ1288" s="16">
        <f t="shared" si="2824"/>
        <v>0</v>
      </c>
      <c r="AR1288" s="16">
        <f t="shared" si="2684"/>
        <v>32770.300000000003</v>
      </c>
      <c r="AS1288" s="16">
        <f t="shared" si="2700"/>
        <v>32770.200000000004</v>
      </c>
      <c r="AT1288" s="16">
        <f t="shared" si="2824"/>
        <v>0</v>
      </c>
      <c r="AU1288" s="16">
        <f t="shared" si="2686"/>
        <v>32770.200000000004</v>
      </c>
      <c r="AV1288" s="16">
        <f t="shared" si="2702"/>
        <v>32770.200000000004</v>
      </c>
      <c r="AW1288" s="16">
        <f t="shared" si="2824"/>
        <v>0</v>
      </c>
      <c r="AX1288" s="16">
        <f t="shared" si="2688"/>
        <v>32770.200000000004</v>
      </c>
      <c r="AY1288" s="16">
        <f t="shared" si="2824"/>
        <v>0</v>
      </c>
      <c r="AZ1288" s="35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  <c r="BO1288" s="2"/>
      <c r="BP1288" s="2"/>
      <c r="BQ1288" s="2"/>
      <c r="BR1288" s="2"/>
      <c r="BS1288" s="2"/>
      <c r="BT1288" s="2"/>
    </row>
    <row r="1289" spans="1:72" ht="46.8" x14ac:dyDescent="0.3">
      <c r="A1289" s="17" t="s">
        <v>733</v>
      </c>
      <c r="B1289" s="56">
        <v>240</v>
      </c>
      <c r="C1289" s="60"/>
      <c r="D1289" s="60"/>
      <c r="E1289" s="12" t="s">
        <v>400</v>
      </c>
      <c r="F1289" s="16">
        <f t="shared" si="2824"/>
        <v>35688.300000000003</v>
      </c>
      <c r="G1289" s="16">
        <f t="shared" si="2824"/>
        <v>35688.300000000003</v>
      </c>
      <c r="H1289" s="16">
        <f t="shared" si="2824"/>
        <v>35688.300000000003</v>
      </c>
      <c r="I1289" s="16">
        <f t="shared" si="2824"/>
        <v>-2918</v>
      </c>
      <c r="J1289" s="16">
        <f t="shared" si="2824"/>
        <v>-2918.1</v>
      </c>
      <c r="K1289" s="16">
        <f t="shared" si="2824"/>
        <v>-2918.1</v>
      </c>
      <c r="L1289" s="16">
        <f t="shared" si="2754"/>
        <v>32770.300000000003</v>
      </c>
      <c r="M1289" s="16">
        <f t="shared" si="2755"/>
        <v>32770.200000000004</v>
      </c>
      <c r="N1289" s="16">
        <f t="shared" si="2756"/>
        <v>32770.200000000004</v>
      </c>
      <c r="O1289" s="16">
        <f t="shared" si="2824"/>
        <v>0</v>
      </c>
      <c r="P1289" s="16">
        <f t="shared" si="2824"/>
        <v>0</v>
      </c>
      <c r="Q1289" s="16">
        <f t="shared" si="2824"/>
        <v>0</v>
      </c>
      <c r="R1289" s="16">
        <f t="shared" si="2705"/>
        <v>32770.300000000003</v>
      </c>
      <c r="S1289" s="16">
        <f t="shared" si="2706"/>
        <v>32770.200000000004</v>
      </c>
      <c r="T1289" s="16">
        <f t="shared" si="2707"/>
        <v>32770.200000000004</v>
      </c>
      <c r="U1289" s="16">
        <f t="shared" si="2824"/>
        <v>0</v>
      </c>
      <c r="V1289" s="16">
        <f t="shared" si="2824"/>
        <v>0</v>
      </c>
      <c r="W1289" s="16">
        <f t="shared" si="2824"/>
        <v>0</v>
      </c>
      <c r="X1289" s="16">
        <f t="shared" si="2708"/>
        <v>32770.300000000003</v>
      </c>
      <c r="Y1289" s="16">
        <f t="shared" si="2709"/>
        <v>32770.200000000004</v>
      </c>
      <c r="Z1289" s="16">
        <f t="shared" si="2710"/>
        <v>32770.200000000004</v>
      </c>
      <c r="AA1289" s="16">
        <f t="shared" si="2824"/>
        <v>0</v>
      </c>
      <c r="AB1289" s="16">
        <f t="shared" si="2824"/>
        <v>0</v>
      </c>
      <c r="AC1289" s="16">
        <f t="shared" si="2824"/>
        <v>0</v>
      </c>
      <c r="AD1289" s="16">
        <f t="shared" si="2711"/>
        <v>32770.300000000003</v>
      </c>
      <c r="AE1289" s="16">
        <f t="shared" si="2712"/>
        <v>32770.200000000004</v>
      </c>
      <c r="AF1289" s="16">
        <f t="shared" si="2713"/>
        <v>32770.200000000004</v>
      </c>
      <c r="AG1289" s="16">
        <f t="shared" si="2824"/>
        <v>0</v>
      </c>
      <c r="AH1289" s="16">
        <f t="shared" si="2824"/>
        <v>0</v>
      </c>
      <c r="AI1289" s="16">
        <f t="shared" si="2824"/>
        <v>0</v>
      </c>
      <c r="AJ1289" s="16">
        <f t="shared" si="2714"/>
        <v>32770.300000000003</v>
      </c>
      <c r="AK1289" s="16">
        <f t="shared" si="2715"/>
        <v>32770.200000000004</v>
      </c>
      <c r="AL1289" s="16">
        <f t="shared" si="2716"/>
        <v>32770.200000000004</v>
      </c>
      <c r="AM1289" s="16">
        <f t="shared" si="2824"/>
        <v>0</v>
      </c>
      <c r="AN1289" s="16">
        <f t="shared" si="2824"/>
        <v>0</v>
      </c>
      <c r="AO1289" s="16">
        <f t="shared" si="2824"/>
        <v>0</v>
      </c>
      <c r="AP1289" s="16">
        <f t="shared" si="2698"/>
        <v>32770.300000000003</v>
      </c>
      <c r="AQ1289" s="16">
        <f t="shared" si="2824"/>
        <v>0</v>
      </c>
      <c r="AR1289" s="16">
        <f t="shared" ref="AR1289:AR1324" si="2825">AP1289+AQ1289</f>
        <v>32770.300000000003</v>
      </c>
      <c r="AS1289" s="16">
        <f t="shared" si="2700"/>
        <v>32770.200000000004</v>
      </c>
      <c r="AT1289" s="16">
        <f t="shared" si="2824"/>
        <v>0</v>
      </c>
      <c r="AU1289" s="16">
        <f t="shared" ref="AU1289:AU1324" si="2826">AS1289+AT1289</f>
        <v>32770.200000000004</v>
      </c>
      <c r="AV1289" s="16">
        <f t="shared" si="2702"/>
        <v>32770.200000000004</v>
      </c>
      <c r="AW1289" s="16">
        <f t="shared" si="2824"/>
        <v>0</v>
      </c>
      <c r="AX1289" s="16">
        <f t="shared" ref="AX1289:AX1324" si="2827">AV1289+AW1289</f>
        <v>32770.200000000004</v>
      </c>
      <c r="AY1289" s="16">
        <f t="shared" si="2824"/>
        <v>0</v>
      </c>
      <c r="AZ1289" s="35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  <c r="BO1289" s="2"/>
      <c r="BP1289" s="2"/>
      <c r="BQ1289" s="2"/>
      <c r="BR1289" s="2"/>
      <c r="BS1289" s="2"/>
      <c r="BT1289" s="2"/>
    </row>
    <row r="1290" spans="1:72" x14ac:dyDescent="0.3">
      <c r="A1290" s="17" t="s">
        <v>733</v>
      </c>
      <c r="B1290" s="56">
        <v>240</v>
      </c>
      <c r="C1290" s="60" t="s">
        <v>159</v>
      </c>
      <c r="D1290" s="60" t="s">
        <v>17</v>
      </c>
      <c r="E1290" s="12" t="s">
        <v>371</v>
      </c>
      <c r="F1290" s="16">
        <v>35688.300000000003</v>
      </c>
      <c r="G1290" s="16">
        <v>35688.300000000003</v>
      </c>
      <c r="H1290" s="16">
        <v>35688.300000000003</v>
      </c>
      <c r="I1290" s="16">
        <v>-2918</v>
      </c>
      <c r="J1290" s="16">
        <v>-2918.1</v>
      </c>
      <c r="K1290" s="16">
        <v>-2918.1</v>
      </c>
      <c r="L1290" s="16">
        <f t="shared" si="2754"/>
        <v>32770.300000000003</v>
      </c>
      <c r="M1290" s="16">
        <f t="shared" si="2755"/>
        <v>32770.200000000004</v>
      </c>
      <c r="N1290" s="16">
        <f t="shared" si="2756"/>
        <v>32770.200000000004</v>
      </c>
      <c r="O1290" s="16"/>
      <c r="P1290" s="16"/>
      <c r="Q1290" s="16"/>
      <c r="R1290" s="16">
        <f t="shared" si="2705"/>
        <v>32770.300000000003</v>
      </c>
      <c r="S1290" s="16">
        <f t="shared" si="2706"/>
        <v>32770.200000000004</v>
      </c>
      <c r="T1290" s="16">
        <f t="shared" si="2707"/>
        <v>32770.200000000004</v>
      </c>
      <c r="U1290" s="16"/>
      <c r="V1290" s="16"/>
      <c r="W1290" s="16"/>
      <c r="X1290" s="16">
        <f t="shared" si="2708"/>
        <v>32770.300000000003</v>
      </c>
      <c r="Y1290" s="16">
        <f t="shared" si="2709"/>
        <v>32770.200000000004</v>
      </c>
      <c r="Z1290" s="16">
        <f t="shared" si="2710"/>
        <v>32770.200000000004</v>
      </c>
      <c r="AA1290" s="16"/>
      <c r="AB1290" s="16"/>
      <c r="AC1290" s="16"/>
      <c r="AD1290" s="16">
        <f t="shared" si="2711"/>
        <v>32770.300000000003</v>
      </c>
      <c r="AE1290" s="16">
        <f t="shared" si="2712"/>
        <v>32770.200000000004</v>
      </c>
      <c r="AF1290" s="16">
        <f t="shared" si="2713"/>
        <v>32770.200000000004</v>
      </c>
      <c r="AG1290" s="16"/>
      <c r="AH1290" s="16"/>
      <c r="AI1290" s="16"/>
      <c r="AJ1290" s="16">
        <f t="shared" si="2714"/>
        <v>32770.300000000003</v>
      </c>
      <c r="AK1290" s="16">
        <f t="shared" si="2715"/>
        <v>32770.200000000004</v>
      </c>
      <c r="AL1290" s="16">
        <f t="shared" si="2716"/>
        <v>32770.200000000004</v>
      </c>
      <c r="AM1290" s="16"/>
      <c r="AN1290" s="16"/>
      <c r="AO1290" s="16"/>
      <c r="AP1290" s="16">
        <f t="shared" si="2698"/>
        <v>32770.300000000003</v>
      </c>
      <c r="AQ1290" s="16"/>
      <c r="AR1290" s="16">
        <f t="shared" si="2825"/>
        <v>32770.300000000003</v>
      </c>
      <c r="AS1290" s="16">
        <f t="shared" si="2700"/>
        <v>32770.200000000004</v>
      </c>
      <c r="AT1290" s="16"/>
      <c r="AU1290" s="16">
        <f t="shared" si="2826"/>
        <v>32770.200000000004</v>
      </c>
      <c r="AV1290" s="16">
        <f t="shared" si="2702"/>
        <v>32770.200000000004</v>
      </c>
      <c r="AW1290" s="16"/>
      <c r="AX1290" s="16">
        <f t="shared" si="2827"/>
        <v>32770.200000000004</v>
      </c>
      <c r="AY1290" s="16"/>
      <c r="AZ1290" s="35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  <c r="BO1290" s="2"/>
      <c r="BP1290" s="2"/>
      <c r="BQ1290" s="2"/>
      <c r="BR1290" s="2"/>
      <c r="BS1290" s="2"/>
      <c r="BT1290" s="2"/>
    </row>
    <row r="1291" spans="1:72" ht="31.2" x14ac:dyDescent="0.3">
      <c r="A1291" s="60" t="s">
        <v>203</v>
      </c>
      <c r="B1291" s="56"/>
      <c r="C1291" s="60"/>
      <c r="D1291" s="60"/>
      <c r="E1291" s="12" t="s">
        <v>649</v>
      </c>
      <c r="F1291" s="16">
        <f t="shared" ref="F1291:AY1292" si="2828">F1292</f>
        <v>19532</v>
      </c>
      <c r="G1291" s="16">
        <f t="shared" si="2828"/>
        <v>19532</v>
      </c>
      <c r="H1291" s="16">
        <f t="shared" si="2828"/>
        <v>19532</v>
      </c>
      <c r="I1291" s="16">
        <f t="shared" si="2828"/>
        <v>0</v>
      </c>
      <c r="J1291" s="16">
        <f t="shared" si="2828"/>
        <v>0</v>
      </c>
      <c r="K1291" s="16">
        <f t="shared" si="2828"/>
        <v>0</v>
      </c>
      <c r="L1291" s="16">
        <f t="shared" si="2754"/>
        <v>19532</v>
      </c>
      <c r="M1291" s="16">
        <f t="shared" si="2755"/>
        <v>19532</v>
      </c>
      <c r="N1291" s="16">
        <f t="shared" si="2756"/>
        <v>19532</v>
      </c>
      <c r="O1291" s="16">
        <f t="shared" si="2828"/>
        <v>0</v>
      </c>
      <c r="P1291" s="16">
        <f t="shared" si="2828"/>
        <v>0</v>
      </c>
      <c r="Q1291" s="16">
        <f t="shared" si="2828"/>
        <v>0</v>
      </c>
      <c r="R1291" s="16">
        <f t="shared" si="2705"/>
        <v>19532</v>
      </c>
      <c r="S1291" s="16">
        <f t="shared" si="2706"/>
        <v>19532</v>
      </c>
      <c r="T1291" s="16">
        <f t="shared" si="2707"/>
        <v>19532</v>
      </c>
      <c r="U1291" s="16">
        <f t="shared" si="2828"/>
        <v>0</v>
      </c>
      <c r="V1291" s="16">
        <f t="shared" si="2828"/>
        <v>0</v>
      </c>
      <c r="W1291" s="16">
        <f t="shared" si="2828"/>
        <v>0</v>
      </c>
      <c r="X1291" s="16">
        <f t="shared" si="2708"/>
        <v>19532</v>
      </c>
      <c r="Y1291" s="16">
        <f t="shared" si="2709"/>
        <v>19532</v>
      </c>
      <c r="Z1291" s="16">
        <f t="shared" si="2710"/>
        <v>19532</v>
      </c>
      <c r="AA1291" s="16">
        <f t="shared" si="2828"/>
        <v>0</v>
      </c>
      <c r="AB1291" s="16">
        <f t="shared" si="2828"/>
        <v>0</v>
      </c>
      <c r="AC1291" s="16">
        <f t="shared" si="2828"/>
        <v>0</v>
      </c>
      <c r="AD1291" s="16">
        <f t="shared" si="2711"/>
        <v>19532</v>
      </c>
      <c r="AE1291" s="16">
        <f t="shared" si="2712"/>
        <v>19532</v>
      </c>
      <c r="AF1291" s="16">
        <f t="shared" si="2713"/>
        <v>19532</v>
      </c>
      <c r="AG1291" s="16">
        <f t="shared" si="2828"/>
        <v>0</v>
      </c>
      <c r="AH1291" s="16">
        <f t="shared" si="2828"/>
        <v>0</v>
      </c>
      <c r="AI1291" s="16">
        <f t="shared" si="2828"/>
        <v>0</v>
      </c>
      <c r="AJ1291" s="16">
        <f t="shared" si="2714"/>
        <v>19532</v>
      </c>
      <c r="AK1291" s="16">
        <f t="shared" si="2715"/>
        <v>19532</v>
      </c>
      <c r="AL1291" s="16">
        <f t="shared" si="2716"/>
        <v>19532</v>
      </c>
      <c r="AM1291" s="16">
        <f t="shared" si="2828"/>
        <v>0</v>
      </c>
      <c r="AN1291" s="16">
        <f t="shared" si="2828"/>
        <v>0</v>
      </c>
      <c r="AO1291" s="16">
        <f t="shared" si="2828"/>
        <v>0</v>
      </c>
      <c r="AP1291" s="16">
        <f t="shared" si="2698"/>
        <v>19532</v>
      </c>
      <c r="AQ1291" s="16">
        <f t="shared" si="2828"/>
        <v>0</v>
      </c>
      <c r="AR1291" s="16">
        <f t="shared" si="2825"/>
        <v>19532</v>
      </c>
      <c r="AS1291" s="16">
        <f t="shared" si="2700"/>
        <v>19532</v>
      </c>
      <c r="AT1291" s="16">
        <f t="shared" si="2828"/>
        <v>0</v>
      </c>
      <c r="AU1291" s="16">
        <f t="shared" si="2826"/>
        <v>19532</v>
      </c>
      <c r="AV1291" s="16">
        <f t="shared" si="2702"/>
        <v>19532</v>
      </c>
      <c r="AW1291" s="16">
        <f t="shared" si="2828"/>
        <v>0</v>
      </c>
      <c r="AX1291" s="16">
        <f t="shared" si="2827"/>
        <v>19532</v>
      </c>
      <c r="AY1291" s="16">
        <f t="shared" si="2828"/>
        <v>0</v>
      </c>
      <c r="AZ1291" s="35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  <c r="BO1291" s="2"/>
      <c r="BP1291" s="2"/>
      <c r="BQ1291" s="2"/>
      <c r="BR1291" s="2"/>
      <c r="BS1291" s="2"/>
      <c r="BT1291" s="2"/>
    </row>
    <row r="1292" spans="1:72" x14ac:dyDescent="0.3">
      <c r="A1292" s="17" t="s">
        <v>734</v>
      </c>
      <c r="B1292" s="17"/>
      <c r="C1292" s="17"/>
      <c r="D1292" s="17"/>
      <c r="E1292" s="12" t="s">
        <v>735</v>
      </c>
      <c r="F1292" s="16">
        <f t="shared" si="2828"/>
        <v>19532</v>
      </c>
      <c r="G1292" s="16">
        <f t="shared" si="2828"/>
        <v>19532</v>
      </c>
      <c r="H1292" s="16">
        <f t="shared" si="2828"/>
        <v>19532</v>
      </c>
      <c r="I1292" s="16">
        <f t="shared" si="2828"/>
        <v>0</v>
      </c>
      <c r="J1292" s="16">
        <f t="shared" si="2828"/>
        <v>0</v>
      </c>
      <c r="K1292" s="16">
        <f t="shared" si="2828"/>
        <v>0</v>
      </c>
      <c r="L1292" s="16">
        <f t="shared" si="2754"/>
        <v>19532</v>
      </c>
      <c r="M1292" s="16">
        <f t="shared" si="2755"/>
        <v>19532</v>
      </c>
      <c r="N1292" s="16">
        <f t="shared" si="2756"/>
        <v>19532</v>
      </c>
      <c r="O1292" s="16">
        <f t="shared" si="2828"/>
        <v>0</v>
      </c>
      <c r="P1292" s="16">
        <f t="shared" si="2828"/>
        <v>0</v>
      </c>
      <c r="Q1292" s="16">
        <f t="shared" si="2828"/>
        <v>0</v>
      </c>
      <c r="R1292" s="16">
        <f t="shared" si="2705"/>
        <v>19532</v>
      </c>
      <c r="S1292" s="16">
        <f t="shared" si="2706"/>
        <v>19532</v>
      </c>
      <c r="T1292" s="16">
        <f t="shared" si="2707"/>
        <v>19532</v>
      </c>
      <c r="U1292" s="16">
        <f t="shared" si="2828"/>
        <v>0</v>
      </c>
      <c r="V1292" s="16">
        <f t="shared" si="2828"/>
        <v>0</v>
      </c>
      <c r="W1292" s="16">
        <f t="shared" si="2828"/>
        <v>0</v>
      </c>
      <c r="X1292" s="16">
        <f t="shared" si="2708"/>
        <v>19532</v>
      </c>
      <c r="Y1292" s="16">
        <f t="shared" si="2709"/>
        <v>19532</v>
      </c>
      <c r="Z1292" s="16">
        <f t="shared" si="2710"/>
        <v>19532</v>
      </c>
      <c r="AA1292" s="16">
        <f t="shared" si="2828"/>
        <v>0</v>
      </c>
      <c r="AB1292" s="16">
        <f t="shared" si="2828"/>
        <v>0</v>
      </c>
      <c r="AC1292" s="16">
        <f t="shared" si="2828"/>
        <v>0</v>
      </c>
      <c r="AD1292" s="16">
        <f t="shared" si="2711"/>
        <v>19532</v>
      </c>
      <c r="AE1292" s="16">
        <f t="shared" si="2712"/>
        <v>19532</v>
      </c>
      <c r="AF1292" s="16">
        <f t="shared" si="2713"/>
        <v>19532</v>
      </c>
      <c r="AG1292" s="16">
        <f t="shared" si="2828"/>
        <v>0</v>
      </c>
      <c r="AH1292" s="16">
        <f t="shared" si="2828"/>
        <v>0</v>
      </c>
      <c r="AI1292" s="16">
        <f t="shared" si="2828"/>
        <v>0</v>
      </c>
      <c r="AJ1292" s="16">
        <f t="shared" si="2714"/>
        <v>19532</v>
      </c>
      <c r="AK1292" s="16">
        <f t="shared" si="2715"/>
        <v>19532</v>
      </c>
      <c r="AL1292" s="16">
        <f t="shared" si="2716"/>
        <v>19532</v>
      </c>
      <c r="AM1292" s="16">
        <f t="shared" si="2828"/>
        <v>0</v>
      </c>
      <c r="AN1292" s="16">
        <f t="shared" si="2828"/>
        <v>0</v>
      </c>
      <c r="AO1292" s="16">
        <f t="shared" si="2828"/>
        <v>0</v>
      </c>
      <c r="AP1292" s="16">
        <f t="shared" si="2698"/>
        <v>19532</v>
      </c>
      <c r="AQ1292" s="16">
        <f t="shared" si="2828"/>
        <v>0</v>
      </c>
      <c r="AR1292" s="16">
        <f t="shared" si="2825"/>
        <v>19532</v>
      </c>
      <c r="AS1292" s="16">
        <f t="shared" si="2700"/>
        <v>19532</v>
      </c>
      <c r="AT1292" s="16">
        <f t="shared" si="2828"/>
        <v>0</v>
      </c>
      <c r="AU1292" s="16">
        <f t="shared" si="2826"/>
        <v>19532</v>
      </c>
      <c r="AV1292" s="16">
        <f t="shared" si="2702"/>
        <v>19532</v>
      </c>
      <c r="AW1292" s="16">
        <f t="shared" si="2828"/>
        <v>0</v>
      </c>
      <c r="AX1292" s="16">
        <f t="shared" si="2827"/>
        <v>19532</v>
      </c>
      <c r="AY1292" s="16">
        <f t="shared" si="2828"/>
        <v>0</v>
      </c>
      <c r="AZ1292" s="35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  <c r="BP1292" s="2"/>
      <c r="BQ1292" s="2"/>
      <c r="BR1292" s="2"/>
      <c r="BS1292" s="2"/>
      <c r="BT1292" s="2"/>
    </row>
    <row r="1293" spans="1:72" ht="31.2" x14ac:dyDescent="0.3">
      <c r="A1293" s="17" t="s">
        <v>734</v>
      </c>
      <c r="B1293" s="56">
        <v>200</v>
      </c>
      <c r="C1293" s="60"/>
      <c r="D1293" s="60"/>
      <c r="E1293" s="12" t="s">
        <v>392</v>
      </c>
      <c r="F1293" s="16">
        <f t="shared" ref="F1293:AY1294" si="2829">F1294</f>
        <v>19532</v>
      </c>
      <c r="G1293" s="16">
        <f t="shared" si="2829"/>
        <v>19532</v>
      </c>
      <c r="H1293" s="16">
        <f t="shared" si="2829"/>
        <v>19532</v>
      </c>
      <c r="I1293" s="16">
        <f t="shared" si="2829"/>
        <v>0</v>
      </c>
      <c r="J1293" s="16">
        <f t="shared" si="2829"/>
        <v>0</v>
      </c>
      <c r="K1293" s="16">
        <f t="shared" si="2829"/>
        <v>0</v>
      </c>
      <c r="L1293" s="16">
        <f t="shared" si="2754"/>
        <v>19532</v>
      </c>
      <c r="M1293" s="16">
        <f t="shared" si="2755"/>
        <v>19532</v>
      </c>
      <c r="N1293" s="16">
        <f t="shared" si="2756"/>
        <v>19532</v>
      </c>
      <c r="O1293" s="16">
        <f t="shared" si="2829"/>
        <v>0</v>
      </c>
      <c r="P1293" s="16">
        <f t="shared" si="2829"/>
        <v>0</v>
      </c>
      <c r="Q1293" s="16">
        <f t="shared" si="2829"/>
        <v>0</v>
      </c>
      <c r="R1293" s="16">
        <f t="shared" si="2705"/>
        <v>19532</v>
      </c>
      <c r="S1293" s="16">
        <f t="shared" si="2706"/>
        <v>19532</v>
      </c>
      <c r="T1293" s="16">
        <f t="shared" si="2707"/>
        <v>19532</v>
      </c>
      <c r="U1293" s="16">
        <f t="shared" si="2829"/>
        <v>0</v>
      </c>
      <c r="V1293" s="16">
        <f t="shared" si="2829"/>
        <v>0</v>
      </c>
      <c r="W1293" s="16">
        <f t="shared" si="2829"/>
        <v>0</v>
      </c>
      <c r="X1293" s="16">
        <f t="shared" si="2708"/>
        <v>19532</v>
      </c>
      <c r="Y1293" s="16">
        <f t="shared" si="2709"/>
        <v>19532</v>
      </c>
      <c r="Z1293" s="16">
        <f t="shared" si="2710"/>
        <v>19532</v>
      </c>
      <c r="AA1293" s="16">
        <f t="shared" si="2829"/>
        <v>0</v>
      </c>
      <c r="AB1293" s="16">
        <f t="shared" si="2829"/>
        <v>0</v>
      </c>
      <c r="AC1293" s="16">
        <f t="shared" si="2829"/>
        <v>0</v>
      </c>
      <c r="AD1293" s="16">
        <f t="shared" si="2711"/>
        <v>19532</v>
      </c>
      <c r="AE1293" s="16">
        <f t="shared" si="2712"/>
        <v>19532</v>
      </c>
      <c r="AF1293" s="16">
        <f t="shared" si="2713"/>
        <v>19532</v>
      </c>
      <c r="AG1293" s="16">
        <f t="shared" si="2829"/>
        <v>0</v>
      </c>
      <c r="AH1293" s="16">
        <f t="shared" si="2829"/>
        <v>0</v>
      </c>
      <c r="AI1293" s="16">
        <f t="shared" si="2829"/>
        <v>0</v>
      </c>
      <c r="AJ1293" s="16">
        <f t="shared" si="2714"/>
        <v>19532</v>
      </c>
      <c r="AK1293" s="16">
        <f t="shared" si="2715"/>
        <v>19532</v>
      </c>
      <c r="AL1293" s="16">
        <f t="shared" si="2716"/>
        <v>19532</v>
      </c>
      <c r="AM1293" s="16">
        <f t="shared" si="2829"/>
        <v>0</v>
      </c>
      <c r="AN1293" s="16">
        <f t="shared" si="2829"/>
        <v>0</v>
      </c>
      <c r="AO1293" s="16">
        <f t="shared" si="2829"/>
        <v>0</v>
      </c>
      <c r="AP1293" s="16">
        <f t="shared" si="2698"/>
        <v>19532</v>
      </c>
      <c r="AQ1293" s="16">
        <f t="shared" si="2829"/>
        <v>0</v>
      </c>
      <c r="AR1293" s="16">
        <f t="shared" si="2825"/>
        <v>19532</v>
      </c>
      <c r="AS1293" s="16">
        <f t="shared" si="2700"/>
        <v>19532</v>
      </c>
      <c r="AT1293" s="16">
        <f t="shared" si="2829"/>
        <v>0</v>
      </c>
      <c r="AU1293" s="16">
        <f t="shared" si="2826"/>
        <v>19532</v>
      </c>
      <c r="AV1293" s="16">
        <f t="shared" si="2702"/>
        <v>19532</v>
      </c>
      <c r="AW1293" s="16">
        <f t="shared" si="2829"/>
        <v>0</v>
      </c>
      <c r="AX1293" s="16">
        <f t="shared" si="2827"/>
        <v>19532</v>
      </c>
      <c r="AY1293" s="16">
        <f t="shared" si="2829"/>
        <v>0</v>
      </c>
      <c r="AZ1293" s="35"/>
      <c r="BA1293" s="2"/>
      <c r="BB1293" s="2"/>
      <c r="BC1293" s="2"/>
      <c r="BD1293" s="2"/>
      <c r="BE1293" s="2"/>
      <c r="BF1293" s="2"/>
      <c r="BG1293" s="2"/>
      <c r="BH1293" s="2"/>
      <c r="BI1293" s="2"/>
      <c r="BJ1293" s="2"/>
      <c r="BK1293" s="2"/>
      <c r="BL1293" s="2"/>
      <c r="BM1293" s="2"/>
      <c r="BN1293" s="2"/>
      <c r="BO1293" s="2"/>
      <c r="BP1293" s="2"/>
      <c r="BQ1293" s="2"/>
      <c r="BR1293" s="2"/>
      <c r="BS1293" s="2"/>
      <c r="BT1293" s="2"/>
    </row>
    <row r="1294" spans="1:72" ht="46.8" x14ac:dyDescent="0.3">
      <c r="A1294" s="17" t="s">
        <v>734</v>
      </c>
      <c r="B1294" s="56">
        <v>240</v>
      </c>
      <c r="C1294" s="60"/>
      <c r="D1294" s="60"/>
      <c r="E1294" s="12" t="s">
        <v>400</v>
      </c>
      <c r="F1294" s="16">
        <f t="shared" si="2829"/>
        <v>19532</v>
      </c>
      <c r="G1294" s="16">
        <f t="shared" si="2829"/>
        <v>19532</v>
      </c>
      <c r="H1294" s="16">
        <f t="shared" si="2829"/>
        <v>19532</v>
      </c>
      <c r="I1294" s="16">
        <f t="shared" si="2829"/>
        <v>0</v>
      </c>
      <c r="J1294" s="16">
        <f t="shared" si="2829"/>
        <v>0</v>
      </c>
      <c r="K1294" s="16">
        <f t="shared" si="2829"/>
        <v>0</v>
      </c>
      <c r="L1294" s="16">
        <f t="shared" si="2754"/>
        <v>19532</v>
      </c>
      <c r="M1294" s="16">
        <f t="shared" si="2755"/>
        <v>19532</v>
      </c>
      <c r="N1294" s="16">
        <f t="shared" si="2756"/>
        <v>19532</v>
      </c>
      <c r="O1294" s="16">
        <f t="shared" si="2829"/>
        <v>0</v>
      </c>
      <c r="P1294" s="16">
        <f t="shared" si="2829"/>
        <v>0</v>
      </c>
      <c r="Q1294" s="16">
        <f t="shared" si="2829"/>
        <v>0</v>
      </c>
      <c r="R1294" s="16">
        <f t="shared" si="2705"/>
        <v>19532</v>
      </c>
      <c r="S1294" s="16">
        <f t="shared" si="2706"/>
        <v>19532</v>
      </c>
      <c r="T1294" s="16">
        <f t="shared" si="2707"/>
        <v>19532</v>
      </c>
      <c r="U1294" s="16">
        <f t="shared" si="2829"/>
        <v>0</v>
      </c>
      <c r="V1294" s="16">
        <f t="shared" si="2829"/>
        <v>0</v>
      </c>
      <c r="W1294" s="16">
        <f t="shared" si="2829"/>
        <v>0</v>
      </c>
      <c r="X1294" s="16">
        <f t="shared" si="2708"/>
        <v>19532</v>
      </c>
      <c r="Y1294" s="16">
        <f t="shared" si="2709"/>
        <v>19532</v>
      </c>
      <c r="Z1294" s="16">
        <f t="shared" si="2710"/>
        <v>19532</v>
      </c>
      <c r="AA1294" s="16">
        <f t="shared" si="2829"/>
        <v>0</v>
      </c>
      <c r="AB1294" s="16">
        <f t="shared" si="2829"/>
        <v>0</v>
      </c>
      <c r="AC1294" s="16">
        <f t="shared" si="2829"/>
        <v>0</v>
      </c>
      <c r="AD1294" s="16">
        <f t="shared" si="2711"/>
        <v>19532</v>
      </c>
      <c r="AE1294" s="16">
        <f t="shared" si="2712"/>
        <v>19532</v>
      </c>
      <c r="AF1294" s="16">
        <f t="shared" si="2713"/>
        <v>19532</v>
      </c>
      <c r="AG1294" s="16">
        <f t="shared" si="2829"/>
        <v>0</v>
      </c>
      <c r="AH1294" s="16">
        <f t="shared" si="2829"/>
        <v>0</v>
      </c>
      <c r="AI1294" s="16">
        <f t="shared" si="2829"/>
        <v>0</v>
      </c>
      <c r="AJ1294" s="16">
        <f t="shared" si="2714"/>
        <v>19532</v>
      </c>
      <c r="AK1294" s="16">
        <f t="shared" si="2715"/>
        <v>19532</v>
      </c>
      <c r="AL1294" s="16">
        <f t="shared" si="2716"/>
        <v>19532</v>
      </c>
      <c r="AM1294" s="16">
        <f t="shared" si="2829"/>
        <v>0</v>
      </c>
      <c r="AN1294" s="16">
        <f t="shared" si="2829"/>
        <v>0</v>
      </c>
      <c r="AO1294" s="16">
        <f t="shared" si="2829"/>
        <v>0</v>
      </c>
      <c r="AP1294" s="16">
        <f t="shared" si="2698"/>
        <v>19532</v>
      </c>
      <c r="AQ1294" s="16">
        <f t="shared" si="2829"/>
        <v>0</v>
      </c>
      <c r="AR1294" s="16">
        <f t="shared" si="2825"/>
        <v>19532</v>
      </c>
      <c r="AS1294" s="16">
        <f t="shared" si="2700"/>
        <v>19532</v>
      </c>
      <c r="AT1294" s="16">
        <f t="shared" si="2829"/>
        <v>0</v>
      </c>
      <c r="AU1294" s="16">
        <f t="shared" si="2826"/>
        <v>19532</v>
      </c>
      <c r="AV1294" s="16">
        <f t="shared" si="2702"/>
        <v>19532</v>
      </c>
      <c r="AW1294" s="16">
        <f t="shared" si="2829"/>
        <v>0</v>
      </c>
      <c r="AX1294" s="16">
        <f t="shared" si="2827"/>
        <v>19532</v>
      </c>
      <c r="AY1294" s="16">
        <f t="shared" si="2829"/>
        <v>0</v>
      </c>
      <c r="AZ1294" s="35"/>
      <c r="BA1294" s="2"/>
      <c r="BB1294" s="2"/>
      <c r="BC1294" s="2"/>
      <c r="BD1294" s="2"/>
      <c r="BE1294" s="2"/>
      <c r="BF1294" s="2"/>
      <c r="BG1294" s="2"/>
      <c r="BH1294" s="2"/>
      <c r="BI1294" s="2"/>
      <c r="BJ1294" s="2"/>
      <c r="BK1294" s="2"/>
      <c r="BL1294" s="2"/>
      <c r="BM1294" s="2"/>
      <c r="BN1294" s="2"/>
      <c r="BO1294" s="2"/>
      <c r="BP1294" s="2"/>
      <c r="BQ1294" s="2"/>
      <c r="BR1294" s="2"/>
      <c r="BS1294" s="2"/>
      <c r="BT1294" s="2"/>
    </row>
    <row r="1295" spans="1:72" x14ac:dyDescent="0.3">
      <c r="A1295" s="17" t="s">
        <v>734</v>
      </c>
      <c r="B1295" s="56">
        <v>240</v>
      </c>
      <c r="C1295" s="60" t="s">
        <v>159</v>
      </c>
      <c r="D1295" s="60" t="s">
        <v>17</v>
      </c>
      <c r="E1295" s="12" t="s">
        <v>371</v>
      </c>
      <c r="F1295" s="16">
        <v>19532</v>
      </c>
      <c r="G1295" s="16">
        <v>19532</v>
      </c>
      <c r="H1295" s="16">
        <v>19532</v>
      </c>
      <c r="I1295" s="16"/>
      <c r="J1295" s="16"/>
      <c r="K1295" s="16"/>
      <c r="L1295" s="16">
        <f t="shared" si="2754"/>
        <v>19532</v>
      </c>
      <c r="M1295" s="16">
        <f t="shared" si="2755"/>
        <v>19532</v>
      </c>
      <c r="N1295" s="16">
        <f t="shared" si="2756"/>
        <v>19532</v>
      </c>
      <c r="O1295" s="16"/>
      <c r="P1295" s="16"/>
      <c r="Q1295" s="16"/>
      <c r="R1295" s="16">
        <f t="shared" si="2705"/>
        <v>19532</v>
      </c>
      <c r="S1295" s="16">
        <f t="shared" si="2706"/>
        <v>19532</v>
      </c>
      <c r="T1295" s="16">
        <f t="shared" si="2707"/>
        <v>19532</v>
      </c>
      <c r="U1295" s="16"/>
      <c r="V1295" s="16"/>
      <c r="W1295" s="16"/>
      <c r="X1295" s="16">
        <f t="shared" si="2708"/>
        <v>19532</v>
      </c>
      <c r="Y1295" s="16">
        <f t="shared" si="2709"/>
        <v>19532</v>
      </c>
      <c r="Z1295" s="16">
        <f t="shared" si="2710"/>
        <v>19532</v>
      </c>
      <c r="AA1295" s="16"/>
      <c r="AB1295" s="16"/>
      <c r="AC1295" s="16"/>
      <c r="AD1295" s="16">
        <f t="shared" si="2711"/>
        <v>19532</v>
      </c>
      <c r="AE1295" s="16">
        <f t="shared" si="2712"/>
        <v>19532</v>
      </c>
      <c r="AF1295" s="16">
        <f t="shared" si="2713"/>
        <v>19532</v>
      </c>
      <c r="AG1295" s="16"/>
      <c r="AH1295" s="16"/>
      <c r="AI1295" s="16"/>
      <c r="AJ1295" s="16">
        <f t="shared" si="2714"/>
        <v>19532</v>
      </c>
      <c r="AK1295" s="16">
        <f t="shared" si="2715"/>
        <v>19532</v>
      </c>
      <c r="AL1295" s="16">
        <f t="shared" si="2716"/>
        <v>19532</v>
      </c>
      <c r="AM1295" s="16"/>
      <c r="AN1295" s="16"/>
      <c r="AO1295" s="16"/>
      <c r="AP1295" s="16">
        <f t="shared" si="2698"/>
        <v>19532</v>
      </c>
      <c r="AQ1295" s="16"/>
      <c r="AR1295" s="16">
        <f t="shared" si="2825"/>
        <v>19532</v>
      </c>
      <c r="AS1295" s="16">
        <f t="shared" si="2700"/>
        <v>19532</v>
      </c>
      <c r="AT1295" s="16"/>
      <c r="AU1295" s="16">
        <f t="shared" si="2826"/>
        <v>19532</v>
      </c>
      <c r="AV1295" s="16">
        <f t="shared" si="2702"/>
        <v>19532</v>
      </c>
      <c r="AW1295" s="16"/>
      <c r="AX1295" s="16">
        <f t="shared" si="2827"/>
        <v>19532</v>
      </c>
      <c r="AY1295" s="16"/>
      <c r="AZ1295" s="35"/>
      <c r="BA1295" s="2"/>
      <c r="BB1295" s="2"/>
      <c r="BC1295" s="2"/>
      <c r="BD1295" s="2"/>
      <c r="BE1295" s="2"/>
      <c r="BF1295" s="2"/>
      <c r="BG1295" s="2"/>
      <c r="BH1295" s="2"/>
      <c r="BI1295" s="2"/>
      <c r="BJ1295" s="2"/>
      <c r="BK1295" s="2"/>
      <c r="BL1295" s="2"/>
      <c r="BM1295" s="2"/>
      <c r="BN1295" s="2"/>
      <c r="BO1295" s="2"/>
      <c r="BP1295" s="2"/>
      <c r="BQ1295" s="2"/>
      <c r="BR1295" s="2"/>
      <c r="BS1295" s="2"/>
      <c r="BT1295" s="2"/>
    </row>
    <row r="1296" spans="1:72" ht="62.4" x14ac:dyDescent="0.3">
      <c r="A1296" s="60" t="s">
        <v>204</v>
      </c>
      <c r="B1296" s="56"/>
      <c r="C1296" s="60"/>
      <c r="D1296" s="60"/>
      <c r="E1296" s="12" t="s">
        <v>650</v>
      </c>
      <c r="F1296" s="16">
        <f t="shared" ref="F1296:AY1296" si="2830">F1297+F1301</f>
        <v>288809.5</v>
      </c>
      <c r="G1296" s="16">
        <f t="shared" si="2830"/>
        <v>100000</v>
      </c>
      <c r="H1296" s="16">
        <f t="shared" si="2830"/>
        <v>117116.4</v>
      </c>
      <c r="I1296" s="16">
        <f t="shared" ref="I1296:K1296" si="2831">I1297+I1301</f>
        <v>0</v>
      </c>
      <c r="J1296" s="16">
        <f t="shared" si="2831"/>
        <v>-1465</v>
      </c>
      <c r="K1296" s="16">
        <f t="shared" si="2831"/>
        <v>-4540.0999999999913</v>
      </c>
      <c r="L1296" s="16">
        <f t="shared" si="2754"/>
        <v>288809.5</v>
      </c>
      <c r="M1296" s="16">
        <f t="shared" si="2755"/>
        <v>98535</v>
      </c>
      <c r="N1296" s="16">
        <f t="shared" si="2756"/>
        <v>112576.3</v>
      </c>
      <c r="O1296" s="16">
        <f t="shared" ref="O1296:Q1296" si="2832">O1297+O1301</f>
        <v>8376.1589999999997</v>
      </c>
      <c r="P1296" s="16">
        <f t="shared" si="2832"/>
        <v>0</v>
      </c>
      <c r="Q1296" s="16">
        <f t="shared" si="2832"/>
        <v>0</v>
      </c>
      <c r="R1296" s="16">
        <f t="shared" si="2705"/>
        <v>297185.65899999999</v>
      </c>
      <c r="S1296" s="16">
        <f t="shared" si="2706"/>
        <v>98535</v>
      </c>
      <c r="T1296" s="16">
        <f t="shared" si="2707"/>
        <v>112576.3</v>
      </c>
      <c r="U1296" s="16">
        <f t="shared" ref="U1296:W1296" si="2833">U1297+U1301</f>
        <v>0</v>
      </c>
      <c r="V1296" s="16">
        <f t="shared" si="2833"/>
        <v>0</v>
      </c>
      <c r="W1296" s="16">
        <f t="shared" si="2833"/>
        <v>0</v>
      </c>
      <c r="X1296" s="16">
        <f t="shared" si="2708"/>
        <v>297185.65899999999</v>
      </c>
      <c r="Y1296" s="16">
        <f t="shared" si="2709"/>
        <v>98535</v>
      </c>
      <c r="Z1296" s="16">
        <f t="shared" si="2710"/>
        <v>112576.3</v>
      </c>
      <c r="AA1296" s="16">
        <f t="shared" ref="AA1296:AC1296" si="2834">AA1297+AA1301</f>
        <v>0</v>
      </c>
      <c r="AB1296" s="16">
        <f t="shared" si="2834"/>
        <v>0</v>
      </c>
      <c r="AC1296" s="16">
        <f t="shared" si="2834"/>
        <v>0</v>
      </c>
      <c r="AD1296" s="16">
        <f t="shared" si="2711"/>
        <v>297185.65899999999</v>
      </c>
      <c r="AE1296" s="16">
        <f t="shared" si="2712"/>
        <v>98535</v>
      </c>
      <c r="AF1296" s="16">
        <f t="shared" si="2713"/>
        <v>112576.3</v>
      </c>
      <c r="AG1296" s="16">
        <f t="shared" ref="AG1296:AI1296" si="2835">AG1297+AG1301</f>
        <v>0</v>
      </c>
      <c r="AH1296" s="16">
        <f t="shared" si="2835"/>
        <v>0</v>
      </c>
      <c r="AI1296" s="16">
        <f t="shared" si="2835"/>
        <v>0</v>
      </c>
      <c r="AJ1296" s="16">
        <f t="shared" si="2714"/>
        <v>297185.65899999999</v>
      </c>
      <c r="AK1296" s="16">
        <f t="shared" si="2715"/>
        <v>98535</v>
      </c>
      <c r="AL1296" s="16">
        <f t="shared" si="2716"/>
        <v>112576.3</v>
      </c>
      <c r="AM1296" s="16">
        <f t="shared" ref="AM1296:AO1296" si="2836">AM1297+AM1301</f>
        <v>-5796.4160000000002</v>
      </c>
      <c r="AN1296" s="16">
        <f t="shared" si="2836"/>
        <v>0</v>
      </c>
      <c r="AO1296" s="16">
        <f t="shared" si="2836"/>
        <v>0</v>
      </c>
      <c r="AP1296" s="16">
        <f t="shared" si="2698"/>
        <v>291389.24299999996</v>
      </c>
      <c r="AQ1296" s="16">
        <f t="shared" ref="AQ1296" si="2837">AQ1297+AQ1301</f>
        <v>0</v>
      </c>
      <c r="AR1296" s="16">
        <f t="shared" si="2825"/>
        <v>291389.24299999996</v>
      </c>
      <c r="AS1296" s="16">
        <f t="shared" si="2700"/>
        <v>98535</v>
      </c>
      <c r="AT1296" s="16">
        <f t="shared" ref="AT1296" si="2838">AT1297+AT1301</f>
        <v>0</v>
      </c>
      <c r="AU1296" s="16">
        <f t="shared" si="2826"/>
        <v>98535</v>
      </c>
      <c r="AV1296" s="16">
        <f t="shared" si="2702"/>
        <v>112576.3</v>
      </c>
      <c r="AW1296" s="16">
        <f t="shared" ref="AW1296" si="2839">AW1297+AW1301</f>
        <v>0</v>
      </c>
      <c r="AX1296" s="16">
        <f t="shared" si="2827"/>
        <v>112576.3</v>
      </c>
      <c r="AY1296" s="16">
        <f t="shared" si="2830"/>
        <v>0</v>
      </c>
      <c r="AZ1296" s="35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  <c r="BP1296" s="2"/>
      <c r="BQ1296" s="2"/>
      <c r="BR1296" s="2"/>
      <c r="BS1296" s="2"/>
      <c r="BT1296" s="2"/>
    </row>
    <row r="1297" spans="1:72" ht="31.2" x14ac:dyDescent="0.3">
      <c r="A1297" s="17" t="s">
        <v>709</v>
      </c>
      <c r="B1297" s="17"/>
      <c r="C1297" s="17"/>
      <c r="D1297" s="17"/>
      <c r="E1297" s="12" t="s">
        <v>711</v>
      </c>
      <c r="F1297" s="16">
        <f t="shared" ref="F1297:AY1297" si="2840">F1298</f>
        <v>74049.100000000006</v>
      </c>
      <c r="G1297" s="16">
        <f t="shared" si="2840"/>
        <v>100000</v>
      </c>
      <c r="H1297" s="16">
        <f t="shared" si="2840"/>
        <v>117116.4</v>
      </c>
      <c r="I1297" s="16">
        <f t="shared" si="2840"/>
        <v>0</v>
      </c>
      <c r="J1297" s="16">
        <f t="shared" si="2840"/>
        <v>-1465</v>
      </c>
      <c r="K1297" s="16">
        <f t="shared" si="2840"/>
        <v>-4540.0999999999913</v>
      </c>
      <c r="L1297" s="16">
        <f t="shared" si="2754"/>
        <v>74049.100000000006</v>
      </c>
      <c r="M1297" s="16">
        <f t="shared" si="2755"/>
        <v>98535</v>
      </c>
      <c r="N1297" s="16">
        <f t="shared" si="2756"/>
        <v>112576.3</v>
      </c>
      <c r="O1297" s="16">
        <f t="shared" si="2840"/>
        <v>0</v>
      </c>
      <c r="P1297" s="16">
        <f t="shared" si="2840"/>
        <v>0</v>
      </c>
      <c r="Q1297" s="16">
        <f t="shared" si="2840"/>
        <v>0</v>
      </c>
      <c r="R1297" s="16">
        <f t="shared" si="2705"/>
        <v>74049.100000000006</v>
      </c>
      <c r="S1297" s="16">
        <f t="shared" si="2706"/>
        <v>98535</v>
      </c>
      <c r="T1297" s="16">
        <f t="shared" si="2707"/>
        <v>112576.3</v>
      </c>
      <c r="U1297" s="16">
        <f t="shared" si="2840"/>
        <v>0</v>
      </c>
      <c r="V1297" s="16">
        <f t="shared" si="2840"/>
        <v>0</v>
      </c>
      <c r="W1297" s="16">
        <f t="shared" si="2840"/>
        <v>0</v>
      </c>
      <c r="X1297" s="16">
        <f t="shared" si="2708"/>
        <v>74049.100000000006</v>
      </c>
      <c r="Y1297" s="16">
        <f t="shared" si="2709"/>
        <v>98535</v>
      </c>
      <c r="Z1297" s="16">
        <f t="shared" si="2710"/>
        <v>112576.3</v>
      </c>
      <c r="AA1297" s="16">
        <f t="shared" si="2840"/>
        <v>0</v>
      </c>
      <c r="AB1297" s="16">
        <f t="shared" si="2840"/>
        <v>0</v>
      </c>
      <c r="AC1297" s="16">
        <f t="shared" si="2840"/>
        <v>0</v>
      </c>
      <c r="AD1297" s="16">
        <f t="shared" si="2711"/>
        <v>74049.100000000006</v>
      </c>
      <c r="AE1297" s="16">
        <f t="shared" si="2712"/>
        <v>98535</v>
      </c>
      <c r="AF1297" s="16">
        <f t="shared" si="2713"/>
        <v>112576.3</v>
      </c>
      <c r="AG1297" s="16">
        <f t="shared" si="2840"/>
        <v>0</v>
      </c>
      <c r="AH1297" s="16">
        <f t="shared" si="2840"/>
        <v>0</v>
      </c>
      <c r="AI1297" s="16">
        <f t="shared" si="2840"/>
        <v>0</v>
      </c>
      <c r="AJ1297" s="16">
        <f t="shared" si="2714"/>
        <v>74049.100000000006</v>
      </c>
      <c r="AK1297" s="16">
        <f t="shared" si="2715"/>
        <v>98535</v>
      </c>
      <c r="AL1297" s="16">
        <f t="shared" si="2716"/>
        <v>112576.3</v>
      </c>
      <c r="AM1297" s="16">
        <f t="shared" si="2840"/>
        <v>-5796.4160000000002</v>
      </c>
      <c r="AN1297" s="16">
        <f t="shared" si="2840"/>
        <v>0</v>
      </c>
      <c r="AO1297" s="16">
        <f t="shared" si="2840"/>
        <v>0</v>
      </c>
      <c r="AP1297" s="16">
        <f t="shared" si="2698"/>
        <v>68252.684000000008</v>
      </c>
      <c r="AQ1297" s="16">
        <f t="shared" si="2840"/>
        <v>0</v>
      </c>
      <c r="AR1297" s="16">
        <f t="shared" si="2825"/>
        <v>68252.684000000008</v>
      </c>
      <c r="AS1297" s="16">
        <f t="shared" si="2700"/>
        <v>98535</v>
      </c>
      <c r="AT1297" s="16">
        <f t="shared" si="2840"/>
        <v>0</v>
      </c>
      <c r="AU1297" s="16">
        <f t="shared" si="2826"/>
        <v>98535</v>
      </c>
      <c r="AV1297" s="16">
        <f t="shared" si="2702"/>
        <v>112576.3</v>
      </c>
      <c r="AW1297" s="16">
        <f t="shared" si="2840"/>
        <v>0</v>
      </c>
      <c r="AX1297" s="16">
        <f t="shared" si="2827"/>
        <v>112576.3</v>
      </c>
      <c r="AY1297" s="16">
        <f t="shared" si="2840"/>
        <v>0</v>
      </c>
      <c r="AZ1297" s="35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  <c r="BO1297" s="2"/>
      <c r="BP1297" s="2"/>
      <c r="BQ1297" s="2"/>
      <c r="BR1297" s="2"/>
      <c r="BS1297" s="2"/>
      <c r="BT1297" s="2"/>
    </row>
    <row r="1298" spans="1:72" ht="31.2" x14ac:dyDescent="0.3">
      <c r="A1298" s="17" t="s">
        <v>709</v>
      </c>
      <c r="B1298" s="56">
        <v>200</v>
      </c>
      <c r="C1298" s="60"/>
      <c r="D1298" s="60"/>
      <c r="E1298" s="12" t="s">
        <v>392</v>
      </c>
      <c r="F1298" s="16">
        <f t="shared" ref="F1298:AY1299" si="2841">F1299</f>
        <v>74049.100000000006</v>
      </c>
      <c r="G1298" s="16">
        <f t="shared" si="2841"/>
        <v>100000</v>
      </c>
      <c r="H1298" s="16">
        <f t="shared" si="2841"/>
        <v>117116.4</v>
      </c>
      <c r="I1298" s="16">
        <f t="shared" si="2841"/>
        <v>0</v>
      </c>
      <c r="J1298" s="16">
        <f t="shared" si="2841"/>
        <v>-1465</v>
      </c>
      <c r="K1298" s="16">
        <f t="shared" si="2841"/>
        <v>-4540.0999999999913</v>
      </c>
      <c r="L1298" s="16">
        <f t="shared" si="2754"/>
        <v>74049.100000000006</v>
      </c>
      <c r="M1298" s="16">
        <f t="shared" si="2755"/>
        <v>98535</v>
      </c>
      <c r="N1298" s="16">
        <f t="shared" si="2756"/>
        <v>112576.3</v>
      </c>
      <c r="O1298" s="16">
        <f t="shared" si="2841"/>
        <v>0</v>
      </c>
      <c r="P1298" s="16">
        <f t="shared" si="2841"/>
        <v>0</v>
      </c>
      <c r="Q1298" s="16">
        <f t="shared" si="2841"/>
        <v>0</v>
      </c>
      <c r="R1298" s="16">
        <f t="shared" si="2705"/>
        <v>74049.100000000006</v>
      </c>
      <c r="S1298" s="16">
        <f t="shared" si="2706"/>
        <v>98535</v>
      </c>
      <c r="T1298" s="16">
        <f t="shared" si="2707"/>
        <v>112576.3</v>
      </c>
      <c r="U1298" s="16">
        <f t="shared" si="2841"/>
        <v>0</v>
      </c>
      <c r="V1298" s="16">
        <f t="shared" si="2841"/>
        <v>0</v>
      </c>
      <c r="W1298" s="16">
        <f t="shared" si="2841"/>
        <v>0</v>
      </c>
      <c r="X1298" s="16">
        <f t="shared" si="2708"/>
        <v>74049.100000000006</v>
      </c>
      <c r="Y1298" s="16">
        <f t="shared" si="2709"/>
        <v>98535</v>
      </c>
      <c r="Z1298" s="16">
        <f t="shared" si="2710"/>
        <v>112576.3</v>
      </c>
      <c r="AA1298" s="16">
        <f t="shared" si="2841"/>
        <v>0</v>
      </c>
      <c r="AB1298" s="16">
        <f t="shared" si="2841"/>
        <v>0</v>
      </c>
      <c r="AC1298" s="16">
        <f t="shared" si="2841"/>
        <v>0</v>
      </c>
      <c r="AD1298" s="16">
        <f t="shared" si="2711"/>
        <v>74049.100000000006</v>
      </c>
      <c r="AE1298" s="16">
        <f t="shared" si="2712"/>
        <v>98535</v>
      </c>
      <c r="AF1298" s="16">
        <f t="shared" si="2713"/>
        <v>112576.3</v>
      </c>
      <c r="AG1298" s="16">
        <f t="shared" si="2841"/>
        <v>0</v>
      </c>
      <c r="AH1298" s="16">
        <f t="shared" si="2841"/>
        <v>0</v>
      </c>
      <c r="AI1298" s="16">
        <f t="shared" si="2841"/>
        <v>0</v>
      </c>
      <c r="AJ1298" s="16">
        <f t="shared" si="2714"/>
        <v>74049.100000000006</v>
      </c>
      <c r="AK1298" s="16">
        <f t="shared" si="2715"/>
        <v>98535</v>
      </c>
      <c r="AL1298" s="16">
        <f t="shared" si="2716"/>
        <v>112576.3</v>
      </c>
      <c r="AM1298" s="16">
        <f t="shared" si="2841"/>
        <v>-5796.4160000000002</v>
      </c>
      <c r="AN1298" s="16">
        <f t="shared" si="2841"/>
        <v>0</v>
      </c>
      <c r="AO1298" s="16">
        <f t="shared" si="2841"/>
        <v>0</v>
      </c>
      <c r="AP1298" s="16">
        <f t="shared" ref="AP1298:AP1361" si="2842">AJ1298+AM1298</f>
        <v>68252.684000000008</v>
      </c>
      <c r="AQ1298" s="16">
        <f t="shared" si="2841"/>
        <v>0</v>
      </c>
      <c r="AR1298" s="16">
        <f t="shared" si="2825"/>
        <v>68252.684000000008</v>
      </c>
      <c r="AS1298" s="16">
        <f t="shared" ref="AS1298:AS1361" si="2843">AK1298+AN1298</f>
        <v>98535</v>
      </c>
      <c r="AT1298" s="16">
        <f t="shared" si="2841"/>
        <v>0</v>
      </c>
      <c r="AU1298" s="16">
        <f t="shared" si="2826"/>
        <v>98535</v>
      </c>
      <c r="AV1298" s="16">
        <f t="shared" ref="AV1298:AV1361" si="2844">AL1298+AO1298</f>
        <v>112576.3</v>
      </c>
      <c r="AW1298" s="16">
        <f t="shared" si="2841"/>
        <v>0</v>
      </c>
      <c r="AX1298" s="16">
        <f t="shared" si="2827"/>
        <v>112576.3</v>
      </c>
      <c r="AY1298" s="16">
        <f t="shared" si="2841"/>
        <v>0</v>
      </c>
      <c r="AZ1298" s="35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  <c r="BP1298" s="2"/>
      <c r="BQ1298" s="2"/>
      <c r="BR1298" s="2"/>
      <c r="BS1298" s="2"/>
      <c r="BT1298" s="2"/>
    </row>
    <row r="1299" spans="1:72" ht="46.8" x14ac:dyDescent="0.3">
      <c r="A1299" s="17" t="s">
        <v>709</v>
      </c>
      <c r="B1299" s="56">
        <v>240</v>
      </c>
      <c r="C1299" s="60"/>
      <c r="D1299" s="60"/>
      <c r="E1299" s="12" t="s">
        <v>400</v>
      </c>
      <c r="F1299" s="16">
        <f t="shared" si="2841"/>
        <v>74049.100000000006</v>
      </c>
      <c r="G1299" s="16">
        <f t="shared" si="2841"/>
        <v>100000</v>
      </c>
      <c r="H1299" s="16">
        <f t="shared" si="2841"/>
        <v>117116.4</v>
      </c>
      <c r="I1299" s="16">
        <f t="shared" si="2841"/>
        <v>0</v>
      </c>
      <c r="J1299" s="16">
        <f t="shared" si="2841"/>
        <v>-1465</v>
      </c>
      <c r="K1299" s="16">
        <f t="shared" si="2841"/>
        <v>-4540.0999999999913</v>
      </c>
      <c r="L1299" s="16">
        <f t="shared" si="2754"/>
        <v>74049.100000000006</v>
      </c>
      <c r="M1299" s="16">
        <f t="shared" si="2755"/>
        <v>98535</v>
      </c>
      <c r="N1299" s="16">
        <f t="shared" si="2756"/>
        <v>112576.3</v>
      </c>
      <c r="O1299" s="16">
        <f t="shared" si="2841"/>
        <v>0</v>
      </c>
      <c r="P1299" s="16">
        <f t="shared" si="2841"/>
        <v>0</v>
      </c>
      <c r="Q1299" s="16">
        <f t="shared" si="2841"/>
        <v>0</v>
      </c>
      <c r="R1299" s="16">
        <f t="shared" si="2705"/>
        <v>74049.100000000006</v>
      </c>
      <c r="S1299" s="16">
        <f t="shared" si="2706"/>
        <v>98535</v>
      </c>
      <c r="T1299" s="16">
        <f t="shared" si="2707"/>
        <v>112576.3</v>
      </c>
      <c r="U1299" s="16">
        <f t="shared" si="2841"/>
        <v>0</v>
      </c>
      <c r="V1299" s="16">
        <f t="shared" si="2841"/>
        <v>0</v>
      </c>
      <c r="W1299" s="16">
        <f t="shared" si="2841"/>
        <v>0</v>
      </c>
      <c r="X1299" s="16">
        <f t="shared" si="2708"/>
        <v>74049.100000000006</v>
      </c>
      <c r="Y1299" s="16">
        <f t="shared" si="2709"/>
        <v>98535</v>
      </c>
      <c r="Z1299" s="16">
        <f t="shared" si="2710"/>
        <v>112576.3</v>
      </c>
      <c r="AA1299" s="16">
        <f t="shared" si="2841"/>
        <v>0</v>
      </c>
      <c r="AB1299" s="16">
        <f t="shared" si="2841"/>
        <v>0</v>
      </c>
      <c r="AC1299" s="16">
        <f t="shared" si="2841"/>
        <v>0</v>
      </c>
      <c r="AD1299" s="16">
        <f t="shared" si="2711"/>
        <v>74049.100000000006</v>
      </c>
      <c r="AE1299" s="16">
        <f t="shared" si="2712"/>
        <v>98535</v>
      </c>
      <c r="AF1299" s="16">
        <f t="shared" si="2713"/>
        <v>112576.3</v>
      </c>
      <c r="AG1299" s="16">
        <f t="shared" si="2841"/>
        <v>0</v>
      </c>
      <c r="AH1299" s="16">
        <f t="shared" si="2841"/>
        <v>0</v>
      </c>
      <c r="AI1299" s="16">
        <f t="shared" si="2841"/>
        <v>0</v>
      </c>
      <c r="AJ1299" s="16">
        <f t="shared" si="2714"/>
        <v>74049.100000000006</v>
      </c>
      <c r="AK1299" s="16">
        <f t="shared" si="2715"/>
        <v>98535</v>
      </c>
      <c r="AL1299" s="16">
        <f t="shared" si="2716"/>
        <v>112576.3</v>
      </c>
      <c r="AM1299" s="16">
        <f t="shared" si="2841"/>
        <v>-5796.4160000000002</v>
      </c>
      <c r="AN1299" s="16">
        <f t="shared" si="2841"/>
        <v>0</v>
      </c>
      <c r="AO1299" s="16">
        <f t="shared" si="2841"/>
        <v>0</v>
      </c>
      <c r="AP1299" s="16">
        <f t="shared" si="2842"/>
        <v>68252.684000000008</v>
      </c>
      <c r="AQ1299" s="16">
        <f t="shared" si="2841"/>
        <v>0</v>
      </c>
      <c r="AR1299" s="16">
        <f t="shared" si="2825"/>
        <v>68252.684000000008</v>
      </c>
      <c r="AS1299" s="16">
        <f t="shared" si="2843"/>
        <v>98535</v>
      </c>
      <c r="AT1299" s="16">
        <f t="shared" si="2841"/>
        <v>0</v>
      </c>
      <c r="AU1299" s="16">
        <f t="shared" si="2826"/>
        <v>98535</v>
      </c>
      <c r="AV1299" s="16">
        <f t="shared" si="2844"/>
        <v>112576.3</v>
      </c>
      <c r="AW1299" s="16">
        <f t="shared" si="2841"/>
        <v>0</v>
      </c>
      <c r="AX1299" s="16">
        <f t="shared" si="2827"/>
        <v>112576.3</v>
      </c>
      <c r="AY1299" s="16">
        <f t="shared" si="2841"/>
        <v>0</v>
      </c>
      <c r="AZ1299" s="35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  <c r="BO1299" s="2"/>
      <c r="BP1299" s="2"/>
      <c r="BQ1299" s="2"/>
      <c r="BR1299" s="2"/>
      <c r="BS1299" s="2"/>
      <c r="BT1299" s="2"/>
    </row>
    <row r="1300" spans="1:72" x14ac:dyDescent="0.3">
      <c r="A1300" s="17" t="s">
        <v>709</v>
      </c>
      <c r="B1300" s="56">
        <v>240</v>
      </c>
      <c r="C1300" s="60" t="s">
        <v>159</v>
      </c>
      <c r="D1300" s="60" t="s">
        <v>17</v>
      </c>
      <c r="E1300" s="12" t="s">
        <v>371</v>
      </c>
      <c r="F1300" s="16">
        <v>74049.100000000006</v>
      </c>
      <c r="G1300" s="16">
        <v>100000</v>
      </c>
      <c r="H1300" s="16">
        <v>117116.4</v>
      </c>
      <c r="I1300" s="16"/>
      <c r="J1300" s="16">
        <v>-1465</v>
      </c>
      <c r="K1300" s="16">
        <v>-4540.0999999999913</v>
      </c>
      <c r="L1300" s="16">
        <f t="shared" si="2754"/>
        <v>74049.100000000006</v>
      </c>
      <c r="M1300" s="16">
        <f t="shared" si="2755"/>
        <v>98535</v>
      </c>
      <c r="N1300" s="16">
        <f t="shared" si="2756"/>
        <v>112576.3</v>
      </c>
      <c r="O1300" s="16"/>
      <c r="P1300" s="16"/>
      <c r="Q1300" s="16"/>
      <c r="R1300" s="16">
        <f t="shared" si="2705"/>
        <v>74049.100000000006</v>
      </c>
      <c r="S1300" s="16">
        <f t="shared" si="2706"/>
        <v>98535</v>
      </c>
      <c r="T1300" s="16">
        <f t="shared" si="2707"/>
        <v>112576.3</v>
      </c>
      <c r="U1300" s="16"/>
      <c r="V1300" s="16"/>
      <c r="W1300" s="16"/>
      <c r="X1300" s="16">
        <f t="shared" si="2708"/>
        <v>74049.100000000006</v>
      </c>
      <c r="Y1300" s="16">
        <f t="shared" si="2709"/>
        <v>98535</v>
      </c>
      <c r="Z1300" s="16">
        <f t="shared" si="2710"/>
        <v>112576.3</v>
      </c>
      <c r="AA1300" s="16"/>
      <c r="AB1300" s="16"/>
      <c r="AC1300" s="16"/>
      <c r="AD1300" s="16">
        <f t="shared" si="2711"/>
        <v>74049.100000000006</v>
      </c>
      <c r="AE1300" s="16">
        <f t="shared" si="2712"/>
        <v>98535</v>
      </c>
      <c r="AF1300" s="16">
        <f t="shared" si="2713"/>
        <v>112576.3</v>
      </c>
      <c r="AG1300" s="16"/>
      <c r="AH1300" s="16"/>
      <c r="AI1300" s="16"/>
      <c r="AJ1300" s="16">
        <f t="shared" si="2714"/>
        <v>74049.100000000006</v>
      </c>
      <c r="AK1300" s="16">
        <f t="shared" si="2715"/>
        <v>98535</v>
      </c>
      <c r="AL1300" s="16">
        <f t="shared" si="2716"/>
        <v>112576.3</v>
      </c>
      <c r="AM1300" s="16">
        <v>-5796.4160000000002</v>
      </c>
      <c r="AN1300" s="16"/>
      <c r="AO1300" s="16"/>
      <c r="AP1300" s="16">
        <f t="shared" si="2842"/>
        <v>68252.684000000008</v>
      </c>
      <c r="AQ1300" s="16"/>
      <c r="AR1300" s="16">
        <f t="shared" si="2825"/>
        <v>68252.684000000008</v>
      </c>
      <c r="AS1300" s="16">
        <f t="shared" si="2843"/>
        <v>98535</v>
      </c>
      <c r="AT1300" s="16"/>
      <c r="AU1300" s="16">
        <f t="shared" si="2826"/>
        <v>98535</v>
      </c>
      <c r="AV1300" s="16">
        <f t="shared" si="2844"/>
        <v>112576.3</v>
      </c>
      <c r="AW1300" s="16"/>
      <c r="AX1300" s="16">
        <f t="shared" si="2827"/>
        <v>112576.3</v>
      </c>
      <c r="AY1300" s="16"/>
      <c r="AZ1300" s="35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  <c r="BO1300" s="2"/>
      <c r="BP1300" s="2"/>
      <c r="BQ1300" s="2"/>
      <c r="BR1300" s="2"/>
      <c r="BS1300" s="2"/>
      <c r="BT1300" s="2"/>
    </row>
    <row r="1301" spans="1:72" x14ac:dyDescent="0.3">
      <c r="A1301" s="17" t="s">
        <v>708</v>
      </c>
      <c r="B1301" s="56"/>
      <c r="C1301" s="60"/>
      <c r="D1301" s="60"/>
      <c r="E1301" s="12" t="s">
        <v>860</v>
      </c>
      <c r="F1301" s="16">
        <f t="shared" ref="F1301:AY1303" si="2845">F1302</f>
        <v>214760.40000000002</v>
      </c>
      <c r="G1301" s="16">
        <f t="shared" si="2845"/>
        <v>0</v>
      </c>
      <c r="H1301" s="16">
        <f t="shared" si="2845"/>
        <v>0</v>
      </c>
      <c r="I1301" s="16">
        <f t="shared" si="2845"/>
        <v>0</v>
      </c>
      <c r="J1301" s="16">
        <f t="shared" si="2845"/>
        <v>0</v>
      </c>
      <c r="K1301" s="16">
        <f t="shared" si="2845"/>
        <v>0</v>
      </c>
      <c r="L1301" s="16">
        <f t="shared" si="2754"/>
        <v>214760.40000000002</v>
      </c>
      <c r="M1301" s="16">
        <f t="shared" si="2755"/>
        <v>0</v>
      </c>
      <c r="N1301" s="16">
        <f t="shared" si="2756"/>
        <v>0</v>
      </c>
      <c r="O1301" s="16">
        <f t="shared" si="2845"/>
        <v>8376.1589999999997</v>
      </c>
      <c r="P1301" s="16">
        <f t="shared" si="2845"/>
        <v>0</v>
      </c>
      <c r="Q1301" s="16">
        <f t="shared" si="2845"/>
        <v>0</v>
      </c>
      <c r="R1301" s="16">
        <f t="shared" si="2705"/>
        <v>223136.55900000001</v>
      </c>
      <c r="S1301" s="16">
        <f t="shared" si="2706"/>
        <v>0</v>
      </c>
      <c r="T1301" s="16">
        <f t="shared" si="2707"/>
        <v>0</v>
      </c>
      <c r="U1301" s="16">
        <f t="shared" si="2845"/>
        <v>0</v>
      </c>
      <c r="V1301" s="16">
        <f t="shared" si="2845"/>
        <v>0</v>
      </c>
      <c r="W1301" s="16">
        <f t="shared" si="2845"/>
        <v>0</v>
      </c>
      <c r="X1301" s="16">
        <f t="shared" si="2708"/>
        <v>223136.55900000001</v>
      </c>
      <c r="Y1301" s="16">
        <f t="shared" si="2709"/>
        <v>0</v>
      </c>
      <c r="Z1301" s="16">
        <f t="shared" si="2710"/>
        <v>0</v>
      </c>
      <c r="AA1301" s="16">
        <f t="shared" si="2845"/>
        <v>0</v>
      </c>
      <c r="AB1301" s="16">
        <f t="shared" si="2845"/>
        <v>0</v>
      </c>
      <c r="AC1301" s="16">
        <f t="shared" si="2845"/>
        <v>0</v>
      </c>
      <c r="AD1301" s="16">
        <f t="shared" si="2711"/>
        <v>223136.55900000001</v>
      </c>
      <c r="AE1301" s="16">
        <f t="shared" si="2712"/>
        <v>0</v>
      </c>
      <c r="AF1301" s="16">
        <f t="shared" si="2713"/>
        <v>0</v>
      </c>
      <c r="AG1301" s="16">
        <f t="shared" si="2845"/>
        <v>0</v>
      </c>
      <c r="AH1301" s="16">
        <f t="shared" si="2845"/>
        <v>0</v>
      </c>
      <c r="AI1301" s="16">
        <f t="shared" si="2845"/>
        <v>0</v>
      </c>
      <c r="AJ1301" s="16">
        <f t="shared" si="2714"/>
        <v>223136.55900000001</v>
      </c>
      <c r="AK1301" s="16">
        <f t="shared" si="2715"/>
        <v>0</v>
      </c>
      <c r="AL1301" s="16">
        <f t="shared" si="2716"/>
        <v>0</v>
      </c>
      <c r="AM1301" s="16">
        <f t="shared" si="2845"/>
        <v>0</v>
      </c>
      <c r="AN1301" s="16">
        <f t="shared" si="2845"/>
        <v>0</v>
      </c>
      <c r="AO1301" s="16">
        <f t="shared" si="2845"/>
        <v>0</v>
      </c>
      <c r="AP1301" s="16">
        <f t="shared" si="2842"/>
        <v>223136.55900000001</v>
      </c>
      <c r="AQ1301" s="16">
        <f t="shared" si="2845"/>
        <v>0</v>
      </c>
      <c r="AR1301" s="16">
        <f t="shared" si="2825"/>
        <v>223136.55900000001</v>
      </c>
      <c r="AS1301" s="16">
        <f t="shared" si="2843"/>
        <v>0</v>
      </c>
      <c r="AT1301" s="16">
        <f t="shared" si="2845"/>
        <v>0</v>
      </c>
      <c r="AU1301" s="16">
        <f t="shared" si="2826"/>
        <v>0</v>
      </c>
      <c r="AV1301" s="16">
        <f t="shared" si="2844"/>
        <v>0</v>
      </c>
      <c r="AW1301" s="16">
        <f t="shared" si="2845"/>
        <v>0</v>
      </c>
      <c r="AX1301" s="16">
        <f t="shared" si="2827"/>
        <v>0</v>
      </c>
      <c r="AY1301" s="16">
        <f t="shared" si="2845"/>
        <v>0</v>
      </c>
      <c r="AZ1301" s="35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  <c r="BO1301" s="2"/>
      <c r="BP1301" s="2"/>
      <c r="BQ1301" s="2"/>
      <c r="BR1301" s="2"/>
      <c r="BS1301" s="2"/>
      <c r="BT1301" s="2"/>
    </row>
    <row r="1302" spans="1:72" ht="31.2" x14ac:dyDescent="0.3">
      <c r="A1302" s="17" t="s">
        <v>708</v>
      </c>
      <c r="B1302" s="56">
        <v>200</v>
      </c>
      <c r="C1302" s="60"/>
      <c r="D1302" s="60"/>
      <c r="E1302" s="12" t="s">
        <v>392</v>
      </c>
      <c r="F1302" s="16">
        <f t="shared" si="2845"/>
        <v>214760.40000000002</v>
      </c>
      <c r="G1302" s="16">
        <f t="shared" si="2845"/>
        <v>0</v>
      </c>
      <c r="H1302" s="16">
        <f t="shared" si="2845"/>
        <v>0</v>
      </c>
      <c r="I1302" s="16">
        <f t="shared" si="2845"/>
        <v>0</v>
      </c>
      <c r="J1302" s="16">
        <f t="shared" si="2845"/>
        <v>0</v>
      </c>
      <c r="K1302" s="16">
        <f t="shared" si="2845"/>
        <v>0</v>
      </c>
      <c r="L1302" s="16">
        <f t="shared" si="2754"/>
        <v>214760.40000000002</v>
      </c>
      <c r="M1302" s="16">
        <f t="shared" si="2755"/>
        <v>0</v>
      </c>
      <c r="N1302" s="16">
        <f t="shared" si="2756"/>
        <v>0</v>
      </c>
      <c r="O1302" s="16">
        <f t="shared" si="2845"/>
        <v>8376.1589999999997</v>
      </c>
      <c r="P1302" s="16">
        <f t="shared" si="2845"/>
        <v>0</v>
      </c>
      <c r="Q1302" s="16">
        <f t="shared" si="2845"/>
        <v>0</v>
      </c>
      <c r="R1302" s="16">
        <f t="shared" ref="R1302:R1378" si="2846">L1302+O1302</f>
        <v>223136.55900000001</v>
      </c>
      <c r="S1302" s="16">
        <f t="shared" ref="S1302:S1378" si="2847">M1302+P1302</f>
        <v>0</v>
      </c>
      <c r="T1302" s="16">
        <f t="shared" ref="T1302:T1378" si="2848">N1302+Q1302</f>
        <v>0</v>
      </c>
      <c r="U1302" s="16">
        <f t="shared" si="2845"/>
        <v>0</v>
      </c>
      <c r="V1302" s="16">
        <f t="shared" si="2845"/>
        <v>0</v>
      </c>
      <c r="W1302" s="16">
        <f t="shared" si="2845"/>
        <v>0</v>
      </c>
      <c r="X1302" s="16">
        <f t="shared" ref="X1302:X1378" si="2849">R1302+U1302</f>
        <v>223136.55900000001</v>
      </c>
      <c r="Y1302" s="16">
        <f t="shared" ref="Y1302:Y1378" si="2850">S1302+V1302</f>
        <v>0</v>
      </c>
      <c r="Z1302" s="16">
        <f t="shared" ref="Z1302:Z1378" si="2851">T1302+W1302</f>
        <v>0</v>
      </c>
      <c r="AA1302" s="16">
        <f t="shared" si="2845"/>
        <v>0</v>
      </c>
      <c r="AB1302" s="16">
        <f t="shared" si="2845"/>
        <v>0</v>
      </c>
      <c r="AC1302" s="16">
        <f t="shared" si="2845"/>
        <v>0</v>
      </c>
      <c r="AD1302" s="16">
        <f t="shared" ref="AD1302:AD1369" si="2852">X1302+AA1302</f>
        <v>223136.55900000001</v>
      </c>
      <c r="AE1302" s="16">
        <f t="shared" ref="AE1302:AE1369" si="2853">Y1302+AB1302</f>
        <v>0</v>
      </c>
      <c r="AF1302" s="16">
        <f t="shared" ref="AF1302:AF1369" si="2854">Z1302+AC1302</f>
        <v>0</v>
      </c>
      <c r="AG1302" s="16">
        <f t="shared" si="2845"/>
        <v>0</v>
      </c>
      <c r="AH1302" s="16">
        <f t="shared" si="2845"/>
        <v>0</v>
      </c>
      <c r="AI1302" s="16">
        <f t="shared" si="2845"/>
        <v>0</v>
      </c>
      <c r="AJ1302" s="16">
        <f t="shared" ref="AJ1302:AJ1369" si="2855">AD1302+AG1302</f>
        <v>223136.55900000001</v>
      </c>
      <c r="AK1302" s="16">
        <f t="shared" ref="AK1302:AK1369" si="2856">AE1302+AH1302</f>
        <v>0</v>
      </c>
      <c r="AL1302" s="16">
        <f t="shared" ref="AL1302:AL1369" si="2857">AF1302+AI1302</f>
        <v>0</v>
      </c>
      <c r="AM1302" s="16">
        <f t="shared" si="2845"/>
        <v>0</v>
      </c>
      <c r="AN1302" s="16">
        <f t="shared" si="2845"/>
        <v>0</v>
      </c>
      <c r="AO1302" s="16">
        <f t="shared" si="2845"/>
        <v>0</v>
      </c>
      <c r="AP1302" s="16">
        <f t="shared" si="2842"/>
        <v>223136.55900000001</v>
      </c>
      <c r="AQ1302" s="16">
        <f t="shared" si="2845"/>
        <v>0</v>
      </c>
      <c r="AR1302" s="16">
        <f t="shared" si="2825"/>
        <v>223136.55900000001</v>
      </c>
      <c r="AS1302" s="16">
        <f t="shared" si="2843"/>
        <v>0</v>
      </c>
      <c r="AT1302" s="16">
        <f t="shared" si="2845"/>
        <v>0</v>
      </c>
      <c r="AU1302" s="16">
        <f t="shared" si="2826"/>
        <v>0</v>
      </c>
      <c r="AV1302" s="16">
        <f t="shared" si="2844"/>
        <v>0</v>
      </c>
      <c r="AW1302" s="16">
        <f t="shared" si="2845"/>
        <v>0</v>
      </c>
      <c r="AX1302" s="16">
        <f t="shared" si="2827"/>
        <v>0</v>
      </c>
      <c r="AY1302" s="16">
        <f t="shared" si="2845"/>
        <v>0</v>
      </c>
      <c r="AZ1302" s="35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  <c r="BO1302" s="2"/>
      <c r="BP1302" s="2"/>
      <c r="BQ1302" s="2"/>
      <c r="BR1302" s="2"/>
      <c r="BS1302" s="2"/>
      <c r="BT1302" s="2"/>
    </row>
    <row r="1303" spans="1:72" ht="46.8" x14ac:dyDescent="0.3">
      <c r="A1303" s="17" t="s">
        <v>708</v>
      </c>
      <c r="B1303" s="56">
        <v>240</v>
      </c>
      <c r="C1303" s="60"/>
      <c r="D1303" s="60"/>
      <c r="E1303" s="12" t="s">
        <v>400</v>
      </c>
      <c r="F1303" s="16">
        <f t="shared" si="2845"/>
        <v>214760.40000000002</v>
      </c>
      <c r="G1303" s="16">
        <f t="shared" si="2845"/>
        <v>0</v>
      </c>
      <c r="H1303" s="16">
        <f t="shared" si="2845"/>
        <v>0</v>
      </c>
      <c r="I1303" s="16">
        <f t="shared" si="2845"/>
        <v>0</v>
      </c>
      <c r="J1303" s="16">
        <f t="shared" si="2845"/>
        <v>0</v>
      </c>
      <c r="K1303" s="16">
        <f t="shared" si="2845"/>
        <v>0</v>
      </c>
      <c r="L1303" s="16">
        <f t="shared" si="2754"/>
        <v>214760.40000000002</v>
      </c>
      <c r="M1303" s="16">
        <f t="shared" si="2755"/>
        <v>0</v>
      </c>
      <c r="N1303" s="16">
        <f t="shared" si="2756"/>
        <v>0</v>
      </c>
      <c r="O1303" s="16">
        <f t="shared" si="2845"/>
        <v>8376.1589999999997</v>
      </c>
      <c r="P1303" s="16">
        <f t="shared" si="2845"/>
        <v>0</v>
      </c>
      <c r="Q1303" s="16">
        <f t="shared" si="2845"/>
        <v>0</v>
      </c>
      <c r="R1303" s="16">
        <f t="shared" si="2846"/>
        <v>223136.55900000001</v>
      </c>
      <c r="S1303" s="16">
        <f t="shared" si="2847"/>
        <v>0</v>
      </c>
      <c r="T1303" s="16">
        <f t="shared" si="2848"/>
        <v>0</v>
      </c>
      <c r="U1303" s="16">
        <f t="shared" si="2845"/>
        <v>0</v>
      </c>
      <c r="V1303" s="16">
        <f t="shared" si="2845"/>
        <v>0</v>
      </c>
      <c r="W1303" s="16">
        <f t="shared" si="2845"/>
        <v>0</v>
      </c>
      <c r="X1303" s="16">
        <f t="shared" si="2849"/>
        <v>223136.55900000001</v>
      </c>
      <c r="Y1303" s="16">
        <f t="shared" si="2850"/>
        <v>0</v>
      </c>
      <c r="Z1303" s="16">
        <f t="shared" si="2851"/>
        <v>0</v>
      </c>
      <c r="AA1303" s="16">
        <f t="shared" si="2845"/>
        <v>0</v>
      </c>
      <c r="AB1303" s="16">
        <f t="shared" si="2845"/>
        <v>0</v>
      </c>
      <c r="AC1303" s="16">
        <f t="shared" si="2845"/>
        <v>0</v>
      </c>
      <c r="AD1303" s="16">
        <f t="shared" si="2852"/>
        <v>223136.55900000001</v>
      </c>
      <c r="AE1303" s="16">
        <f t="shared" si="2853"/>
        <v>0</v>
      </c>
      <c r="AF1303" s="16">
        <f t="shared" si="2854"/>
        <v>0</v>
      </c>
      <c r="AG1303" s="16">
        <f t="shared" si="2845"/>
        <v>0</v>
      </c>
      <c r="AH1303" s="16">
        <f t="shared" si="2845"/>
        <v>0</v>
      </c>
      <c r="AI1303" s="16">
        <f t="shared" si="2845"/>
        <v>0</v>
      </c>
      <c r="AJ1303" s="16">
        <f t="shared" si="2855"/>
        <v>223136.55900000001</v>
      </c>
      <c r="AK1303" s="16">
        <f t="shared" si="2856"/>
        <v>0</v>
      </c>
      <c r="AL1303" s="16">
        <f t="shared" si="2857"/>
        <v>0</v>
      </c>
      <c r="AM1303" s="16">
        <f t="shared" si="2845"/>
        <v>0</v>
      </c>
      <c r="AN1303" s="16">
        <f t="shared" si="2845"/>
        <v>0</v>
      </c>
      <c r="AO1303" s="16">
        <f t="shared" si="2845"/>
        <v>0</v>
      </c>
      <c r="AP1303" s="16">
        <f t="shared" si="2842"/>
        <v>223136.55900000001</v>
      </c>
      <c r="AQ1303" s="16">
        <f t="shared" si="2845"/>
        <v>0</v>
      </c>
      <c r="AR1303" s="16">
        <f t="shared" si="2825"/>
        <v>223136.55900000001</v>
      </c>
      <c r="AS1303" s="16">
        <f t="shared" si="2843"/>
        <v>0</v>
      </c>
      <c r="AT1303" s="16">
        <f t="shared" si="2845"/>
        <v>0</v>
      </c>
      <c r="AU1303" s="16">
        <f t="shared" si="2826"/>
        <v>0</v>
      </c>
      <c r="AV1303" s="16">
        <f t="shared" si="2844"/>
        <v>0</v>
      </c>
      <c r="AW1303" s="16">
        <f t="shared" si="2845"/>
        <v>0</v>
      </c>
      <c r="AX1303" s="16">
        <f t="shared" si="2827"/>
        <v>0</v>
      </c>
      <c r="AY1303" s="16">
        <f t="shared" si="2845"/>
        <v>0</v>
      </c>
      <c r="AZ1303" s="35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  <c r="BO1303" s="2"/>
      <c r="BP1303" s="2"/>
      <c r="BQ1303" s="2"/>
      <c r="BR1303" s="2"/>
      <c r="BS1303" s="2"/>
      <c r="BT1303" s="2"/>
    </row>
    <row r="1304" spans="1:72" x14ac:dyDescent="0.3">
      <c r="A1304" s="17" t="s">
        <v>708</v>
      </c>
      <c r="B1304" s="56">
        <v>240</v>
      </c>
      <c r="C1304" s="60" t="s">
        <v>159</v>
      </c>
      <c r="D1304" s="60" t="s">
        <v>17</v>
      </c>
      <c r="E1304" s="12" t="s">
        <v>371</v>
      </c>
      <c r="F1304" s="16">
        <v>214760.40000000002</v>
      </c>
      <c r="G1304" s="16"/>
      <c r="H1304" s="16"/>
      <c r="I1304" s="16"/>
      <c r="J1304" s="16"/>
      <c r="K1304" s="16"/>
      <c r="L1304" s="16">
        <f t="shared" si="2754"/>
        <v>214760.40000000002</v>
      </c>
      <c r="M1304" s="16">
        <f t="shared" si="2755"/>
        <v>0</v>
      </c>
      <c r="N1304" s="16">
        <f t="shared" si="2756"/>
        <v>0</v>
      </c>
      <c r="O1304" s="16">
        <v>8376.1589999999997</v>
      </c>
      <c r="P1304" s="16"/>
      <c r="Q1304" s="16"/>
      <c r="R1304" s="16">
        <f t="shared" si="2846"/>
        <v>223136.55900000001</v>
      </c>
      <c r="S1304" s="16">
        <f t="shared" si="2847"/>
        <v>0</v>
      </c>
      <c r="T1304" s="16">
        <f t="shared" si="2848"/>
        <v>0</v>
      </c>
      <c r="U1304" s="16"/>
      <c r="V1304" s="16"/>
      <c r="W1304" s="16"/>
      <c r="X1304" s="16">
        <f t="shared" si="2849"/>
        <v>223136.55900000001</v>
      </c>
      <c r="Y1304" s="16">
        <f t="shared" si="2850"/>
        <v>0</v>
      </c>
      <c r="Z1304" s="16">
        <f t="shared" si="2851"/>
        <v>0</v>
      </c>
      <c r="AA1304" s="16"/>
      <c r="AB1304" s="16"/>
      <c r="AC1304" s="16"/>
      <c r="AD1304" s="16">
        <f t="shared" si="2852"/>
        <v>223136.55900000001</v>
      </c>
      <c r="AE1304" s="16">
        <f t="shared" si="2853"/>
        <v>0</v>
      </c>
      <c r="AF1304" s="16">
        <f t="shared" si="2854"/>
        <v>0</v>
      </c>
      <c r="AG1304" s="16"/>
      <c r="AH1304" s="16"/>
      <c r="AI1304" s="16"/>
      <c r="AJ1304" s="16">
        <f t="shared" si="2855"/>
        <v>223136.55900000001</v>
      </c>
      <c r="AK1304" s="16">
        <f t="shared" si="2856"/>
        <v>0</v>
      </c>
      <c r="AL1304" s="16">
        <f t="shared" si="2857"/>
        <v>0</v>
      </c>
      <c r="AM1304" s="16"/>
      <c r="AN1304" s="16"/>
      <c r="AO1304" s="16"/>
      <c r="AP1304" s="16">
        <f t="shared" si="2842"/>
        <v>223136.55900000001</v>
      </c>
      <c r="AQ1304" s="16"/>
      <c r="AR1304" s="16">
        <f t="shared" si="2825"/>
        <v>223136.55900000001</v>
      </c>
      <c r="AS1304" s="16">
        <f t="shared" si="2843"/>
        <v>0</v>
      </c>
      <c r="AT1304" s="16"/>
      <c r="AU1304" s="16">
        <f t="shared" si="2826"/>
        <v>0</v>
      </c>
      <c r="AV1304" s="16">
        <f t="shared" si="2844"/>
        <v>0</v>
      </c>
      <c r="AW1304" s="16"/>
      <c r="AX1304" s="16">
        <f t="shared" si="2827"/>
        <v>0</v>
      </c>
      <c r="AY1304" s="16"/>
      <c r="AZ1304" s="35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  <c r="BO1304" s="2"/>
      <c r="BP1304" s="2"/>
      <c r="BQ1304" s="2"/>
      <c r="BR1304" s="2"/>
      <c r="BS1304" s="2"/>
      <c r="BT1304" s="2"/>
    </row>
    <row r="1305" spans="1:72" ht="46.8" x14ac:dyDescent="0.3">
      <c r="A1305" s="60" t="s">
        <v>205</v>
      </c>
      <c r="B1305" s="56"/>
      <c r="C1305" s="60"/>
      <c r="D1305" s="60"/>
      <c r="E1305" s="12" t="s">
        <v>1104</v>
      </c>
      <c r="F1305" s="16">
        <f t="shared" ref="F1305:AY1305" si="2858">F1314+F1306+F1310</f>
        <v>1196359.7999999998</v>
      </c>
      <c r="G1305" s="16">
        <f t="shared" si="2858"/>
        <v>861063.1</v>
      </c>
      <c r="H1305" s="16">
        <f t="shared" si="2858"/>
        <v>302515.3</v>
      </c>
      <c r="I1305" s="16">
        <f t="shared" ref="I1305:K1305" si="2859">I1314+I1306+I1310</f>
        <v>0</v>
      </c>
      <c r="J1305" s="16">
        <f t="shared" si="2859"/>
        <v>298204.13</v>
      </c>
      <c r="K1305" s="16">
        <f t="shared" si="2859"/>
        <v>-348.1</v>
      </c>
      <c r="L1305" s="16">
        <f t="shared" si="2754"/>
        <v>1196359.7999999998</v>
      </c>
      <c r="M1305" s="16">
        <f t="shared" si="2755"/>
        <v>1159267.23</v>
      </c>
      <c r="N1305" s="16">
        <f t="shared" si="2756"/>
        <v>302167.2</v>
      </c>
      <c r="O1305" s="16">
        <f t="shared" ref="O1305:Q1305" si="2860">O1314+O1306+O1310</f>
        <v>15213.401</v>
      </c>
      <c r="P1305" s="16">
        <f t="shared" si="2860"/>
        <v>0</v>
      </c>
      <c r="Q1305" s="16">
        <f t="shared" si="2860"/>
        <v>0</v>
      </c>
      <c r="R1305" s="16">
        <f t="shared" si="2846"/>
        <v>1211573.2009999999</v>
      </c>
      <c r="S1305" s="16">
        <f t="shared" si="2847"/>
        <v>1159267.23</v>
      </c>
      <c r="T1305" s="16">
        <f t="shared" si="2848"/>
        <v>302167.2</v>
      </c>
      <c r="U1305" s="16">
        <f t="shared" ref="U1305:W1305" si="2861">U1314+U1306+U1310</f>
        <v>0</v>
      </c>
      <c r="V1305" s="16">
        <f t="shared" si="2861"/>
        <v>0</v>
      </c>
      <c r="W1305" s="16">
        <f t="shared" si="2861"/>
        <v>0</v>
      </c>
      <c r="X1305" s="16">
        <f t="shared" si="2849"/>
        <v>1211573.2009999999</v>
      </c>
      <c r="Y1305" s="16">
        <f t="shared" si="2850"/>
        <v>1159267.23</v>
      </c>
      <c r="Z1305" s="16">
        <f t="shared" si="2851"/>
        <v>302167.2</v>
      </c>
      <c r="AA1305" s="16">
        <f t="shared" ref="AA1305:AC1305" si="2862">AA1314+AA1306+AA1310</f>
        <v>0</v>
      </c>
      <c r="AB1305" s="16">
        <f t="shared" si="2862"/>
        <v>0</v>
      </c>
      <c r="AC1305" s="16">
        <f t="shared" si="2862"/>
        <v>0</v>
      </c>
      <c r="AD1305" s="16">
        <f t="shared" si="2852"/>
        <v>1211573.2009999999</v>
      </c>
      <c r="AE1305" s="16">
        <f t="shared" si="2853"/>
        <v>1159267.23</v>
      </c>
      <c r="AF1305" s="16">
        <f t="shared" si="2854"/>
        <v>302167.2</v>
      </c>
      <c r="AG1305" s="16">
        <f t="shared" ref="AG1305:AI1305" si="2863">AG1314+AG1306+AG1310</f>
        <v>0</v>
      </c>
      <c r="AH1305" s="16">
        <f t="shared" si="2863"/>
        <v>0</v>
      </c>
      <c r="AI1305" s="16">
        <f t="shared" si="2863"/>
        <v>0</v>
      </c>
      <c r="AJ1305" s="16">
        <f t="shared" si="2855"/>
        <v>1211573.2009999999</v>
      </c>
      <c r="AK1305" s="16">
        <f t="shared" si="2856"/>
        <v>1159267.23</v>
      </c>
      <c r="AL1305" s="16">
        <f t="shared" si="2857"/>
        <v>302167.2</v>
      </c>
      <c r="AM1305" s="16">
        <f t="shared" ref="AM1305:AO1305" si="2864">AM1314+AM1306+AM1310</f>
        <v>107856.67000000001</v>
      </c>
      <c r="AN1305" s="16">
        <f t="shared" si="2864"/>
        <v>-138670.98800000001</v>
      </c>
      <c r="AO1305" s="16">
        <f t="shared" si="2864"/>
        <v>-220688.06400000001</v>
      </c>
      <c r="AP1305" s="16">
        <f t="shared" si="2842"/>
        <v>1319429.8709999998</v>
      </c>
      <c r="AQ1305" s="16">
        <f t="shared" ref="AQ1305" si="2865">AQ1314+AQ1306+AQ1310</f>
        <v>0</v>
      </c>
      <c r="AR1305" s="16">
        <f t="shared" si="2825"/>
        <v>1319429.8709999998</v>
      </c>
      <c r="AS1305" s="16">
        <f t="shared" si="2843"/>
        <v>1020596.242</v>
      </c>
      <c r="AT1305" s="16">
        <f t="shared" ref="AT1305" si="2866">AT1314+AT1306+AT1310</f>
        <v>15147.418</v>
      </c>
      <c r="AU1305" s="16">
        <f t="shared" si="2826"/>
        <v>1035743.6599999999</v>
      </c>
      <c r="AV1305" s="16">
        <f t="shared" si="2844"/>
        <v>81479.135999999999</v>
      </c>
      <c r="AW1305" s="16">
        <f t="shared" ref="AW1305" si="2867">AW1314+AW1306+AW1310</f>
        <v>220688.06400000001</v>
      </c>
      <c r="AX1305" s="16">
        <f t="shared" si="2827"/>
        <v>302167.2</v>
      </c>
      <c r="AY1305" s="16">
        <f t="shared" si="2858"/>
        <v>0</v>
      </c>
      <c r="AZ1305" s="35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  <c r="BO1305" s="2"/>
      <c r="BP1305" s="2"/>
      <c r="BQ1305" s="2"/>
      <c r="BR1305" s="2"/>
      <c r="BS1305" s="2"/>
      <c r="BT1305" s="2"/>
    </row>
    <row r="1306" spans="1:72" ht="31.2" x14ac:dyDescent="0.3">
      <c r="A1306" s="60" t="s">
        <v>1092</v>
      </c>
      <c r="B1306" s="56"/>
      <c r="C1306" s="60"/>
      <c r="D1306" s="60"/>
      <c r="E1306" s="12" t="s">
        <v>1093</v>
      </c>
      <c r="F1306" s="16">
        <f t="shared" ref="F1306:AY1308" si="2868">F1307</f>
        <v>25916.9</v>
      </c>
      <c r="G1306" s="16">
        <f t="shared" si="2868"/>
        <v>98900</v>
      </c>
      <c r="H1306" s="16">
        <f t="shared" si="2868"/>
        <v>302515.3</v>
      </c>
      <c r="I1306" s="16">
        <f t="shared" si="2868"/>
        <v>0</v>
      </c>
      <c r="J1306" s="16">
        <f t="shared" si="2868"/>
        <v>0</v>
      </c>
      <c r="K1306" s="16">
        <f t="shared" si="2868"/>
        <v>-348.1</v>
      </c>
      <c r="L1306" s="16">
        <f t="shared" si="2754"/>
        <v>25916.9</v>
      </c>
      <c r="M1306" s="16">
        <f t="shared" si="2755"/>
        <v>98900</v>
      </c>
      <c r="N1306" s="16">
        <f t="shared" si="2756"/>
        <v>302167.2</v>
      </c>
      <c r="O1306" s="16">
        <f t="shared" si="2868"/>
        <v>15213.401</v>
      </c>
      <c r="P1306" s="16">
        <f t="shared" si="2868"/>
        <v>0</v>
      </c>
      <c r="Q1306" s="16">
        <f t="shared" si="2868"/>
        <v>0</v>
      </c>
      <c r="R1306" s="16">
        <f t="shared" si="2846"/>
        <v>41130.300999999999</v>
      </c>
      <c r="S1306" s="16">
        <f t="shared" si="2847"/>
        <v>98900</v>
      </c>
      <c r="T1306" s="16">
        <f t="shared" si="2848"/>
        <v>302167.2</v>
      </c>
      <c r="U1306" s="16">
        <f t="shared" si="2868"/>
        <v>0</v>
      </c>
      <c r="V1306" s="16">
        <f t="shared" si="2868"/>
        <v>0</v>
      </c>
      <c r="W1306" s="16">
        <f t="shared" si="2868"/>
        <v>0</v>
      </c>
      <c r="X1306" s="16">
        <f t="shared" si="2849"/>
        <v>41130.300999999999</v>
      </c>
      <c r="Y1306" s="16">
        <f t="shared" si="2850"/>
        <v>98900</v>
      </c>
      <c r="Z1306" s="16">
        <f t="shared" si="2851"/>
        <v>302167.2</v>
      </c>
      <c r="AA1306" s="16">
        <f t="shared" si="2868"/>
        <v>0</v>
      </c>
      <c r="AB1306" s="16">
        <f t="shared" si="2868"/>
        <v>0</v>
      </c>
      <c r="AC1306" s="16">
        <f t="shared" si="2868"/>
        <v>0</v>
      </c>
      <c r="AD1306" s="16">
        <f t="shared" si="2852"/>
        <v>41130.300999999999</v>
      </c>
      <c r="AE1306" s="16">
        <f t="shared" si="2853"/>
        <v>98900</v>
      </c>
      <c r="AF1306" s="16">
        <f t="shared" si="2854"/>
        <v>302167.2</v>
      </c>
      <c r="AG1306" s="16">
        <f t="shared" si="2868"/>
        <v>0</v>
      </c>
      <c r="AH1306" s="16">
        <f t="shared" si="2868"/>
        <v>0</v>
      </c>
      <c r="AI1306" s="16">
        <f t="shared" si="2868"/>
        <v>0</v>
      </c>
      <c r="AJ1306" s="16">
        <f t="shared" si="2855"/>
        <v>41130.300999999999</v>
      </c>
      <c r="AK1306" s="16">
        <f t="shared" si="2856"/>
        <v>98900</v>
      </c>
      <c r="AL1306" s="16">
        <f t="shared" si="2857"/>
        <v>302167.2</v>
      </c>
      <c r="AM1306" s="16">
        <f t="shared" si="2868"/>
        <v>-15666.9</v>
      </c>
      <c r="AN1306" s="16">
        <f t="shared" si="2868"/>
        <v>-15147.418</v>
      </c>
      <c r="AO1306" s="16">
        <f t="shared" si="2868"/>
        <v>-220688.06400000001</v>
      </c>
      <c r="AP1306" s="16">
        <f t="shared" si="2842"/>
        <v>25463.400999999998</v>
      </c>
      <c r="AQ1306" s="16">
        <f t="shared" si="2868"/>
        <v>0</v>
      </c>
      <c r="AR1306" s="16">
        <f t="shared" si="2825"/>
        <v>25463.400999999998</v>
      </c>
      <c r="AS1306" s="16">
        <f t="shared" si="2843"/>
        <v>83752.581999999995</v>
      </c>
      <c r="AT1306" s="16">
        <f t="shared" si="2868"/>
        <v>15147.418</v>
      </c>
      <c r="AU1306" s="16">
        <f t="shared" si="2826"/>
        <v>98900</v>
      </c>
      <c r="AV1306" s="16">
        <f t="shared" si="2844"/>
        <v>81479.135999999999</v>
      </c>
      <c r="AW1306" s="16">
        <f t="shared" si="2868"/>
        <v>220688.06400000001</v>
      </c>
      <c r="AX1306" s="16">
        <f t="shared" si="2827"/>
        <v>302167.2</v>
      </c>
      <c r="AY1306" s="16">
        <f t="shared" si="2868"/>
        <v>0</v>
      </c>
      <c r="AZ1306" s="35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  <c r="BP1306" s="2"/>
      <c r="BQ1306" s="2"/>
      <c r="BR1306" s="2"/>
      <c r="BS1306" s="2"/>
      <c r="BT1306" s="2"/>
    </row>
    <row r="1307" spans="1:72" ht="31.2" x14ac:dyDescent="0.3">
      <c r="A1307" s="60" t="s">
        <v>1092</v>
      </c>
      <c r="B1307" s="56">
        <v>200</v>
      </c>
      <c r="C1307" s="60"/>
      <c r="D1307" s="60"/>
      <c r="E1307" s="12" t="s">
        <v>392</v>
      </c>
      <c r="F1307" s="16">
        <f t="shared" si="2868"/>
        <v>25916.9</v>
      </c>
      <c r="G1307" s="16">
        <f t="shared" si="2868"/>
        <v>98900</v>
      </c>
      <c r="H1307" s="16">
        <f t="shared" si="2868"/>
        <v>302515.3</v>
      </c>
      <c r="I1307" s="16">
        <f t="shared" si="2868"/>
        <v>0</v>
      </c>
      <c r="J1307" s="16">
        <f t="shared" si="2868"/>
        <v>0</v>
      </c>
      <c r="K1307" s="16">
        <f t="shared" si="2868"/>
        <v>-348.1</v>
      </c>
      <c r="L1307" s="16">
        <f t="shared" si="2754"/>
        <v>25916.9</v>
      </c>
      <c r="M1307" s="16">
        <f t="shared" si="2755"/>
        <v>98900</v>
      </c>
      <c r="N1307" s="16">
        <f t="shared" si="2756"/>
        <v>302167.2</v>
      </c>
      <c r="O1307" s="16">
        <f t="shared" si="2868"/>
        <v>15213.401</v>
      </c>
      <c r="P1307" s="16">
        <f t="shared" si="2868"/>
        <v>0</v>
      </c>
      <c r="Q1307" s="16">
        <f t="shared" si="2868"/>
        <v>0</v>
      </c>
      <c r="R1307" s="16">
        <f t="shared" si="2846"/>
        <v>41130.300999999999</v>
      </c>
      <c r="S1307" s="16">
        <f t="shared" si="2847"/>
        <v>98900</v>
      </c>
      <c r="T1307" s="16">
        <f t="shared" si="2848"/>
        <v>302167.2</v>
      </c>
      <c r="U1307" s="16">
        <f t="shared" si="2868"/>
        <v>0</v>
      </c>
      <c r="V1307" s="16">
        <f t="shared" si="2868"/>
        <v>0</v>
      </c>
      <c r="W1307" s="16">
        <f t="shared" si="2868"/>
        <v>0</v>
      </c>
      <c r="X1307" s="16">
        <f t="shared" si="2849"/>
        <v>41130.300999999999</v>
      </c>
      <c r="Y1307" s="16">
        <f t="shared" si="2850"/>
        <v>98900</v>
      </c>
      <c r="Z1307" s="16">
        <f t="shared" si="2851"/>
        <v>302167.2</v>
      </c>
      <c r="AA1307" s="16">
        <f t="shared" si="2868"/>
        <v>0</v>
      </c>
      <c r="AB1307" s="16">
        <f t="shared" si="2868"/>
        <v>0</v>
      </c>
      <c r="AC1307" s="16">
        <f t="shared" si="2868"/>
        <v>0</v>
      </c>
      <c r="AD1307" s="16">
        <f t="shared" si="2852"/>
        <v>41130.300999999999</v>
      </c>
      <c r="AE1307" s="16">
        <f t="shared" si="2853"/>
        <v>98900</v>
      </c>
      <c r="AF1307" s="16">
        <f t="shared" si="2854"/>
        <v>302167.2</v>
      </c>
      <c r="AG1307" s="16">
        <f t="shared" si="2868"/>
        <v>0</v>
      </c>
      <c r="AH1307" s="16">
        <f t="shared" si="2868"/>
        <v>0</v>
      </c>
      <c r="AI1307" s="16">
        <f t="shared" si="2868"/>
        <v>0</v>
      </c>
      <c r="AJ1307" s="16">
        <f t="shared" si="2855"/>
        <v>41130.300999999999</v>
      </c>
      <c r="AK1307" s="16">
        <f t="shared" si="2856"/>
        <v>98900</v>
      </c>
      <c r="AL1307" s="16">
        <f t="shared" si="2857"/>
        <v>302167.2</v>
      </c>
      <c r="AM1307" s="16">
        <f t="shared" si="2868"/>
        <v>-15666.9</v>
      </c>
      <c r="AN1307" s="16">
        <f t="shared" si="2868"/>
        <v>-15147.418</v>
      </c>
      <c r="AO1307" s="16">
        <f t="shared" si="2868"/>
        <v>-220688.06400000001</v>
      </c>
      <c r="AP1307" s="16">
        <f t="shared" si="2842"/>
        <v>25463.400999999998</v>
      </c>
      <c r="AQ1307" s="16">
        <f t="shared" si="2868"/>
        <v>0</v>
      </c>
      <c r="AR1307" s="16">
        <f t="shared" si="2825"/>
        <v>25463.400999999998</v>
      </c>
      <c r="AS1307" s="16">
        <f t="shared" si="2843"/>
        <v>83752.581999999995</v>
      </c>
      <c r="AT1307" s="16">
        <f t="shared" si="2868"/>
        <v>15147.418</v>
      </c>
      <c r="AU1307" s="16">
        <f t="shared" si="2826"/>
        <v>98900</v>
      </c>
      <c r="AV1307" s="16">
        <f t="shared" si="2844"/>
        <v>81479.135999999999</v>
      </c>
      <c r="AW1307" s="16">
        <f t="shared" si="2868"/>
        <v>220688.06400000001</v>
      </c>
      <c r="AX1307" s="16">
        <f t="shared" si="2827"/>
        <v>302167.2</v>
      </c>
      <c r="AY1307" s="16">
        <f t="shared" si="2868"/>
        <v>0</v>
      </c>
      <c r="AZ1307" s="35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  <c r="BO1307" s="2"/>
      <c r="BP1307" s="2"/>
      <c r="BQ1307" s="2"/>
      <c r="BR1307" s="2"/>
      <c r="BS1307" s="2"/>
      <c r="BT1307" s="2"/>
    </row>
    <row r="1308" spans="1:72" ht="46.8" x14ac:dyDescent="0.3">
      <c r="A1308" s="60" t="s">
        <v>1092</v>
      </c>
      <c r="B1308" s="56">
        <v>240</v>
      </c>
      <c r="C1308" s="60"/>
      <c r="D1308" s="60"/>
      <c r="E1308" s="12" t="s">
        <v>400</v>
      </c>
      <c r="F1308" s="16">
        <f t="shared" si="2868"/>
        <v>25916.9</v>
      </c>
      <c r="G1308" s="16">
        <f t="shared" si="2868"/>
        <v>98900</v>
      </c>
      <c r="H1308" s="16">
        <f t="shared" si="2868"/>
        <v>302515.3</v>
      </c>
      <c r="I1308" s="16">
        <f t="shared" si="2868"/>
        <v>0</v>
      </c>
      <c r="J1308" s="16">
        <f t="shared" si="2868"/>
        <v>0</v>
      </c>
      <c r="K1308" s="16">
        <f t="shared" si="2868"/>
        <v>-348.1</v>
      </c>
      <c r="L1308" s="16">
        <f t="shared" si="2754"/>
        <v>25916.9</v>
      </c>
      <c r="M1308" s="16">
        <f t="shared" si="2755"/>
        <v>98900</v>
      </c>
      <c r="N1308" s="16">
        <f t="shared" si="2756"/>
        <v>302167.2</v>
      </c>
      <c r="O1308" s="16">
        <f t="shared" si="2868"/>
        <v>15213.401</v>
      </c>
      <c r="P1308" s="16">
        <f t="shared" si="2868"/>
        <v>0</v>
      </c>
      <c r="Q1308" s="16">
        <f t="shared" si="2868"/>
        <v>0</v>
      </c>
      <c r="R1308" s="16">
        <f t="shared" si="2846"/>
        <v>41130.300999999999</v>
      </c>
      <c r="S1308" s="16">
        <f t="shared" si="2847"/>
        <v>98900</v>
      </c>
      <c r="T1308" s="16">
        <f t="shared" si="2848"/>
        <v>302167.2</v>
      </c>
      <c r="U1308" s="16">
        <f t="shared" si="2868"/>
        <v>0</v>
      </c>
      <c r="V1308" s="16">
        <f t="shared" si="2868"/>
        <v>0</v>
      </c>
      <c r="W1308" s="16">
        <f t="shared" si="2868"/>
        <v>0</v>
      </c>
      <c r="X1308" s="16">
        <f t="shared" si="2849"/>
        <v>41130.300999999999</v>
      </c>
      <c r="Y1308" s="16">
        <f t="shared" si="2850"/>
        <v>98900</v>
      </c>
      <c r="Z1308" s="16">
        <f t="shared" si="2851"/>
        <v>302167.2</v>
      </c>
      <c r="AA1308" s="16">
        <f t="shared" si="2868"/>
        <v>0</v>
      </c>
      <c r="AB1308" s="16">
        <f t="shared" si="2868"/>
        <v>0</v>
      </c>
      <c r="AC1308" s="16">
        <f t="shared" si="2868"/>
        <v>0</v>
      </c>
      <c r="AD1308" s="16">
        <f t="shared" si="2852"/>
        <v>41130.300999999999</v>
      </c>
      <c r="AE1308" s="16">
        <f t="shared" si="2853"/>
        <v>98900</v>
      </c>
      <c r="AF1308" s="16">
        <f t="shared" si="2854"/>
        <v>302167.2</v>
      </c>
      <c r="AG1308" s="16">
        <f t="shared" si="2868"/>
        <v>0</v>
      </c>
      <c r="AH1308" s="16">
        <f t="shared" si="2868"/>
        <v>0</v>
      </c>
      <c r="AI1308" s="16">
        <f t="shared" si="2868"/>
        <v>0</v>
      </c>
      <c r="AJ1308" s="16">
        <f t="shared" si="2855"/>
        <v>41130.300999999999</v>
      </c>
      <c r="AK1308" s="16">
        <f t="shared" si="2856"/>
        <v>98900</v>
      </c>
      <c r="AL1308" s="16">
        <f t="shared" si="2857"/>
        <v>302167.2</v>
      </c>
      <c r="AM1308" s="16">
        <f t="shared" si="2868"/>
        <v>-15666.9</v>
      </c>
      <c r="AN1308" s="16">
        <f t="shared" si="2868"/>
        <v>-15147.418</v>
      </c>
      <c r="AO1308" s="16">
        <f t="shared" si="2868"/>
        <v>-220688.06400000001</v>
      </c>
      <c r="AP1308" s="16">
        <f t="shared" si="2842"/>
        <v>25463.400999999998</v>
      </c>
      <c r="AQ1308" s="16">
        <f t="shared" si="2868"/>
        <v>0</v>
      </c>
      <c r="AR1308" s="16">
        <f t="shared" si="2825"/>
        <v>25463.400999999998</v>
      </c>
      <c r="AS1308" s="16">
        <f t="shared" si="2843"/>
        <v>83752.581999999995</v>
      </c>
      <c r="AT1308" s="16">
        <f t="shared" si="2868"/>
        <v>15147.418</v>
      </c>
      <c r="AU1308" s="16">
        <f t="shared" si="2826"/>
        <v>98900</v>
      </c>
      <c r="AV1308" s="16">
        <f t="shared" si="2844"/>
        <v>81479.135999999999</v>
      </c>
      <c r="AW1308" s="16">
        <f t="shared" si="2868"/>
        <v>220688.06400000001</v>
      </c>
      <c r="AX1308" s="16">
        <f t="shared" si="2827"/>
        <v>302167.2</v>
      </c>
      <c r="AY1308" s="16">
        <f t="shared" si="2868"/>
        <v>0</v>
      </c>
      <c r="AZ1308" s="35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  <c r="BP1308" s="2"/>
      <c r="BQ1308" s="2"/>
      <c r="BR1308" s="2"/>
      <c r="BS1308" s="2"/>
      <c r="BT1308" s="2"/>
    </row>
    <row r="1309" spans="1:72" x14ac:dyDescent="0.3">
      <c r="A1309" s="60" t="s">
        <v>1092</v>
      </c>
      <c r="B1309" s="56">
        <v>240</v>
      </c>
      <c r="C1309" s="60" t="s">
        <v>159</v>
      </c>
      <c r="D1309" s="60" t="s">
        <v>17</v>
      </c>
      <c r="E1309" s="12" t="s">
        <v>371</v>
      </c>
      <c r="F1309" s="16">
        <v>25916.9</v>
      </c>
      <c r="G1309" s="16">
        <v>98900</v>
      </c>
      <c r="H1309" s="16">
        <v>302515.3</v>
      </c>
      <c r="I1309" s="16"/>
      <c r="J1309" s="16"/>
      <c r="K1309" s="16">
        <v>-348.1</v>
      </c>
      <c r="L1309" s="16">
        <f t="shared" si="2754"/>
        <v>25916.9</v>
      </c>
      <c r="M1309" s="16">
        <f t="shared" si="2755"/>
        <v>98900</v>
      </c>
      <c r="N1309" s="16">
        <f t="shared" si="2756"/>
        <v>302167.2</v>
      </c>
      <c r="O1309" s="16">
        <v>15213.401</v>
      </c>
      <c r="P1309" s="16"/>
      <c r="Q1309" s="16"/>
      <c r="R1309" s="16">
        <f t="shared" si="2846"/>
        <v>41130.300999999999</v>
      </c>
      <c r="S1309" s="16">
        <f t="shared" si="2847"/>
        <v>98900</v>
      </c>
      <c r="T1309" s="16">
        <f t="shared" si="2848"/>
        <v>302167.2</v>
      </c>
      <c r="U1309" s="16"/>
      <c r="V1309" s="16"/>
      <c r="W1309" s="16"/>
      <c r="X1309" s="16">
        <f t="shared" si="2849"/>
        <v>41130.300999999999</v>
      </c>
      <c r="Y1309" s="16">
        <f t="shared" si="2850"/>
        <v>98900</v>
      </c>
      <c r="Z1309" s="16">
        <f t="shared" si="2851"/>
        <v>302167.2</v>
      </c>
      <c r="AA1309" s="16"/>
      <c r="AB1309" s="16"/>
      <c r="AC1309" s="16"/>
      <c r="AD1309" s="16">
        <f t="shared" si="2852"/>
        <v>41130.300999999999</v>
      </c>
      <c r="AE1309" s="16">
        <f t="shared" si="2853"/>
        <v>98900</v>
      </c>
      <c r="AF1309" s="16">
        <f t="shared" si="2854"/>
        <v>302167.2</v>
      </c>
      <c r="AG1309" s="16"/>
      <c r="AH1309" s="16"/>
      <c r="AI1309" s="16"/>
      <c r="AJ1309" s="16">
        <f t="shared" si="2855"/>
        <v>41130.300999999999</v>
      </c>
      <c r="AK1309" s="16">
        <f t="shared" si="2856"/>
        <v>98900</v>
      </c>
      <c r="AL1309" s="16">
        <f t="shared" si="2857"/>
        <v>302167.2</v>
      </c>
      <c r="AM1309" s="16">
        <v>-15666.9</v>
      </c>
      <c r="AN1309" s="16">
        <v>-15147.418</v>
      </c>
      <c r="AO1309" s="16">
        <v>-220688.06400000001</v>
      </c>
      <c r="AP1309" s="50">
        <f t="shared" si="2842"/>
        <v>25463.400999999998</v>
      </c>
      <c r="AQ1309" s="50"/>
      <c r="AR1309" s="16">
        <f t="shared" si="2825"/>
        <v>25463.400999999998</v>
      </c>
      <c r="AS1309" s="50">
        <f t="shared" si="2843"/>
        <v>83752.581999999995</v>
      </c>
      <c r="AT1309" s="50">
        <v>15147.418</v>
      </c>
      <c r="AU1309" s="16">
        <f t="shared" si="2826"/>
        <v>98900</v>
      </c>
      <c r="AV1309" s="50">
        <f t="shared" si="2844"/>
        <v>81479.135999999999</v>
      </c>
      <c r="AW1309" s="50">
        <v>220688.06400000001</v>
      </c>
      <c r="AX1309" s="16">
        <f t="shared" si="2827"/>
        <v>302167.2</v>
      </c>
      <c r="AY1309" s="16"/>
      <c r="AZ1309" s="35"/>
      <c r="BA1309" s="51">
        <v>1</v>
      </c>
      <c r="BB1309" s="2"/>
      <c r="BC1309" s="2"/>
      <c r="BD1309" s="2"/>
      <c r="BE1309" s="2"/>
      <c r="BF1309" s="2"/>
      <c r="BG1309" s="2"/>
      <c r="BH1309" s="2"/>
      <c r="BI1309" s="2"/>
      <c r="BJ1309" s="2"/>
      <c r="BK1309" s="2"/>
      <c r="BL1309" s="2"/>
      <c r="BM1309" s="2"/>
      <c r="BN1309" s="2"/>
      <c r="BO1309" s="2"/>
      <c r="BP1309" s="2"/>
      <c r="BQ1309" s="2"/>
      <c r="BR1309" s="2"/>
      <c r="BS1309" s="2"/>
      <c r="BT1309" s="2"/>
    </row>
    <row r="1310" spans="1:72" ht="31.2" x14ac:dyDescent="0.3">
      <c r="A1310" s="60" t="s">
        <v>1094</v>
      </c>
      <c r="B1310" s="56"/>
      <c r="C1310" s="60"/>
      <c r="D1310" s="60"/>
      <c r="E1310" s="12" t="s">
        <v>1095</v>
      </c>
      <c r="F1310" s="16">
        <f t="shared" ref="F1310:AY1312" si="2869">F1311</f>
        <v>60797.7</v>
      </c>
      <c r="G1310" s="16">
        <f t="shared" si="2869"/>
        <v>56021.2</v>
      </c>
      <c r="H1310" s="16">
        <f t="shared" si="2869"/>
        <v>0</v>
      </c>
      <c r="I1310" s="16">
        <f t="shared" si="2869"/>
        <v>0</v>
      </c>
      <c r="J1310" s="16">
        <f t="shared" si="2869"/>
        <v>0</v>
      </c>
      <c r="K1310" s="16">
        <f t="shared" si="2869"/>
        <v>0</v>
      </c>
      <c r="L1310" s="16">
        <f t="shared" si="2754"/>
        <v>60797.7</v>
      </c>
      <c r="M1310" s="16">
        <f t="shared" si="2755"/>
        <v>56021.2</v>
      </c>
      <c r="N1310" s="16">
        <f t="shared" si="2756"/>
        <v>0</v>
      </c>
      <c r="O1310" s="16">
        <f t="shared" si="2869"/>
        <v>0</v>
      </c>
      <c r="P1310" s="16">
        <f t="shared" si="2869"/>
        <v>0</v>
      </c>
      <c r="Q1310" s="16">
        <f t="shared" si="2869"/>
        <v>0</v>
      </c>
      <c r="R1310" s="16">
        <f t="shared" si="2846"/>
        <v>60797.7</v>
      </c>
      <c r="S1310" s="16">
        <f t="shared" si="2847"/>
        <v>56021.2</v>
      </c>
      <c r="T1310" s="16">
        <f t="shared" si="2848"/>
        <v>0</v>
      </c>
      <c r="U1310" s="16">
        <f t="shared" si="2869"/>
        <v>0</v>
      </c>
      <c r="V1310" s="16">
        <f t="shared" si="2869"/>
        <v>0</v>
      </c>
      <c r="W1310" s="16">
        <f t="shared" si="2869"/>
        <v>0</v>
      </c>
      <c r="X1310" s="16">
        <f t="shared" si="2849"/>
        <v>60797.7</v>
      </c>
      <c r="Y1310" s="16">
        <f t="shared" si="2850"/>
        <v>56021.2</v>
      </c>
      <c r="Z1310" s="16">
        <f t="shared" si="2851"/>
        <v>0</v>
      </c>
      <c r="AA1310" s="16">
        <f t="shared" si="2869"/>
        <v>0</v>
      </c>
      <c r="AB1310" s="16">
        <f t="shared" si="2869"/>
        <v>0</v>
      </c>
      <c r="AC1310" s="16">
        <f t="shared" si="2869"/>
        <v>0</v>
      </c>
      <c r="AD1310" s="16">
        <f t="shared" si="2852"/>
        <v>60797.7</v>
      </c>
      <c r="AE1310" s="16">
        <f t="shared" si="2853"/>
        <v>56021.2</v>
      </c>
      <c r="AF1310" s="16">
        <f t="shared" si="2854"/>
        <v>0</v>
      </c>
      <c r="AG1310" s="16">
        <f t="shared" si="2869"/>
        <v>0</v>
      </c>
      <c r="AH1310" s="16">
        <f t="shared" si="2869"/>
        <v>0</v>
      </c>
      <c r="AI1310" s="16">
        <f t="shared" si="2869"/>
        <v>0</v>
      </c>
      <c r="AJ1310" s="16">
        <f t="shared" si="2855"/>
        <v>60797.7</v>
      </c>
      <c r="AK1310" s="16">
        <f t="shared" si="2856"/>
        <v>56021.2</v>
      </c>
      <c r="AL1310" s="16">
        <f t="shared" si="2857"/>
        <v>0</v>
      </c>
      <c r="AM1310" s="16">
        <f t="shared" si="2869"/>
        <v>0</v>
      </c>
      <c r="AN1310" s="16">
        <f t="shared" si="2869"/>
        <v>0</v>
      </c>
      <c r="AO1310" s="16">
        <f t="shared" si="2869"/>
        <v>0</v>
      </c>
      <c r="AP1310" s="16">
        <f t="shared" si="2842"/>
        <v>60797.7</v>
      </c>
      <c r="AQ1310" s="16">
        <f t="shared" si="2869"/>
        <v>0</v>
      </c>
      <c r="AR1310" s="16">
        <f t="shared" si="2825"/>
        <v>60797.7</v>
      </c>
      <c r="AS1310" s="16">
        <f t="shared" si="2843"/>
        <v>56021.2</v>
      </c>
      <c r="AT1310" s="16">
        <f t="shared" si="2869"/>
        <v>0</v>
      </c>
      <c r="AU1310" s="16">
        <f t="shared" si="2826"/>
        <v>56021.2</v>
      </c>
      <c r="AV1310" s="16">
        <f t="shared" si="2844"/>
        <v>0</v>
      </c>
      <c r="AW1310" s="16">
        <f t="shared" si="2869"/>
        <v>0</v>
      </c>
      <c r="AX1310" s="16">
        <f t="shared" si="2827"/>
        <v>0</v>
      </c>
      <c r="AY1310" s="16">
        <f t="shared" si="2869"/>
        <v>0</v>
      </c>
      <c r="AZ1310" s="35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  <c r="BP1310" s="2"/>
      <c r="BQ1310" s="2"/>
      <c r="BR1310" s="2"/>
      <c r="BS1310" s="2"/>
      <c r="BT1310" s="2"/>
    </row>
    <row r="1311" spans="1:72" ht="31.2" x14ac:dyDescent="0.3">
      <c r="A1311" s="60" t="s">
        <v>1094</v>
      </c>
      <c r="B1311" s="56">
        <v>200</v>
      </c>
      <c r="C1311" s="60"/>
      <c r="D1311" s="60"/>
      <c r="E1311" s="12" t="s">
        <v>392</v>
      </c>
      <c r="F1311" s="16">
        <f t="shared" si="2869"/>
        <v>60797.7</v>
      </c>
      <c r="G1311" s="16">
        <f t="shared" si="2869"/>
        <v>56021.2</v>
      </c>
      <c r="H1311" s="16">
        <f t="shared" si="2869"/>
        <v>0</v>
      </c>
      <c r="I1311" s="16">
        <f t="shared" si="2869"/>
        <v>0</v>
      </c>
      <c r="J1311" s="16">
        <f t="shared" si="2869"/>
        <v>0</v>
      </c>
      <c r="K1311" s="16">
        <f t="shared" si="2869"/>
        <v>0</v>
      </c>
      <c r="L1311" s="16">
        <f t="shared" si="2754"/>
        <v>60797.7</v>
      </c>
      <c r="M1311" s="16">
        <f t="shared" si="2755"/>
        <v>56021.2</v>
      </c>
      <c r="N1311" s="16">
        <f t="shared" si="2756"/>
        <v>0</v>
      </c>
      <c r="O1311" s="16">
        <f t="shared" si="2869"/>
        <v>0</v>
      </c>
      <c r="P1311" s="16">
        <f t="shared" si="2869"/>
        <v>0</v>
      </c>
      <c r="Q1311" s="16">
        <f t="shared" si="2869"/>
        <v>0</v>
      </c>
      <c r="R1311" s="16">
        <f t="shared" si="2846"/>
        <v>60797.7</v>
      </c>
      <c r="S1311" s="16">
        <f t="shared" si="2847"/>
        <v>56021.2</v>
      </c>
      <c r="T1311" s="16">
        <f t="shared" si="2848"/>
        <v>0</v>
      </c>
      <c r="U1311" s="16">
        <f t="shared" si="2869"/>
        <v>0</v>
      </c>
      <c r="V1311" s="16">
        <f t="shared" si="2869"/>
        <v>0</v>
      </c>
      <c r="W1311" s="16">
        <f t="shared" si="2869"/>
        <v>0</v>
      </c>
      <c r="X1311" s="16">
        <f t="shared" si="2849"/>
        <v>60797.7</v>
      </c>
      <c r="Y1311" s="16">
        <f t="shared" si="2850"/>
        <v>56021.2</v>
      </c>
      <c r="Z1311" s="16">
        <f t="shared" si="2851"/>
        <v>0</v>
      </c>
      <c r="AA1311" s="16">
        <f t="shared" si="2869"/>
        <v>0</v>
      </c>
      <c r="AB1311" s="16">
        <f t="shared" si="2869"/>
        <v>0</v>
      </c>
      <c r="AC1311" s="16">
        <f t="shared" si="2869"/>
        <v>0</v>
      </c>
      <c r="AD1311" s="16">
        <f t="shared" si="2852"/>
        <v>60797.7</v>
      </c>
      <c r="AE1311" s="16">
        <f t="shared" si="2853"/>
        <v>56021.2</v>
      </c>
      <c r="AF1311" s="16">
        <f t="shared" si="2854"/>
        <v>0</v>
      </c>
      <c r="AG1311" s="16">
        <f t="shared" si="2869"/>
        <v>0</v>
      </c>
      <c r="AH1311" s="16">
        <f t="shared" si="2869"/>
        <v>0</v>
      </c>
      <c r="AI1311" s="16">
        <f t="shared" si="2869"/>
        <v>0</v>
      </c>
      <c r="AJ1311" s="16">
        <f t="shared" si="2855"/>
        <v>60797.7</v>
      </c>
      <c r="AK1311" s="16">
        <f t="shared" si="2856"/>
        <v>56021.2</v>
      </c>
      <c r="AL1311" s="16">
        <f t="shared" si="2857"/>
        <v>0</v>
      </c>
      <c r="AM1311" s="16">
        <f t="shared" si="2869"/>
        <v>0</v>
      </c>
      <c r="AN1311" s="16">
        <f t="shared" si="2869"/>
        <v>0</v>
      </c>
      <c r="AO1311" s="16">
        <f t="shared" si="2869"/>
        <v>0</v>
      </c>
      <c r="AP1311" s="16">
        <f t="shared" si="2842"/>
        <v>60797.7</v>
      </c>
      <c r="AQ1311" s="16">
        <f t="shared" si="2869"/>
        <v>0</v>
      </c>
      <c r="AR1311" s="16">
        <f t="shared" si="2825"/>
        <v>60797.7</v>
      </c>
      <c r="AS1311" s="16">
        <f t="shared" si="2843"/>
        <v>56021.2</v>
      </c>
      <c r="AT1311" s="16">
        <f t="shared" si="2869"/>
        <v>0</v>
      </c>
      <c r="AU1311" s="16">
        <f t="shared" si="2826"/>
        <v>56021.2</v>
      </c>
      <c r="AV1311" s="16">
        <f t="shared" si="2844"/>
        <v>0</v>
      </c>
      <c r="AW1311" s="16">
        <f t="shared" si="2869"/>
        <v>0</v>
      </c>
      <c r="AX1311" s="16">
        <f t="shared" si="2827"/>
        <v>0</v>
      </c>
      <c r="AY1311" s="16">
        <f t="shared" si="2869"/>
        <v>0</v>
      </c>
      <c r="AZ1311" s="35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  <c r="BO1311" s="2"/>
      <c r="BP1311" s="2"/>
      <c r="BQ1311" s="2"/>
      <c r="BR1311" s="2"/>
      <c r="BS1311" s="2"/>
      <c r="BT1311" s="2"/>
    </row>
    <row r="1312" spans="1:72" ht="46.8" x14ac:dyDescent="0.3">
      <c r="A1312" s="60" t="s">
        <v>1094</v>
      </c>
      <c r="B1312" s="56">
        <v>240</v>
      </c>
      <c r="C1312" s="60"/>
      <c r="D1312" s="60"/>
      <c r="E1312" s="12" t="s">
        <v>400</v>
      </c>
      <c r="F1312" s="16">
        <f t="shared" si="2869"/>
        <v>60797.7</v>
      </c>
      <c r="G1312" s="16">
        <f t="shared" si="2869"/>
        <v>56021.2</v>
      </c>
      <c r="H1312" s="16">
        <f t="shared" si="2869"/>
        <v>0</v>
      </c>
      <c r="I1312" s="16">
        <f t="shared" si="2869"/>
        <v>0</v>
      </c>
      <c r="J1312" s="16">
        <f t="shared" si="2869"/>
        <v>0</v>
      </c>
      <c r="K1312" s="16">
        <f t="shared" si="2869"/>
        <v>0</v>
      </c>
      <c r="L1312" s="16">
        <f t="shared" si="2754"/>
        <v>60797.7</v>
      </c>
      <c r="M1312" s="16">
        <f t="shared" si="2755"/>
        <v>56021.2</v>
      </c>
      <c r="N1312" s="16">
        <f t="shared" si="2756"/>
        <v>0</v>
      </c>
      <c r="O1312" s="16">
        <f t="shared" si="2869"/>
        <v>0</v>
      </c>
      <c r="P1312" s="16">
        <f t="shared" si="2869"/>
        <v>0</v>
      </c>
      <c r="Q1312" s="16">
        <f t="shared" si="2869"/>
        <v>0</v>
      </c>
      <c r="R1312" s="16">
        <f t="shared" si="2846"/>
        <v>60797.7</v>
      </c>
      <c r="S1312" s="16">
        <f t="shared" si="2847"/>
        <v>56021.2</v>
      </c>
      <c r="T1312" s="16">
        <f t="shared" si="2848"/>
        <v>0</v>
      </c>
      <c r="U1312" s="16">
        <f t="shared" si="2869"/>
        <v>0</v>
      </c>
      <c r="V1312" s="16">
        <f t="shared" si="2869"/>
        <v>0</v>
      </c>
      <c r="W1312" s="16">
        <f t="shared" si="2869"/>
        <v>0</v>
      </c>
      <c r="X1312" s="16">
        <f t="shared" si="2849"/>
        <v>60797.7</v>
      </c>
      <c r="Y1312" s="16">
        <f t="shared" si="2850"/>
        <v>56021.2</v>
      </c>
      <c r="Z1312" s="16">
        <f t="shared" si="2851"/>
        <v>0</v>
      </c>
      <c r="AA1312" s="16">
        <f t="shared" si="2869"/>
        <v>0</v>
      </c>
      <c r="AB1312" s="16">
        <f t="shared" si="2869"/>
        <v>0</v>
      </c>
      <c r="AC1312" s="16">
        <f t="shared" si="2869"/>
        <v>0</v>
      </c>
      <c r="AD1312" s="16">
        <f t="shared" si="2852"/>
        <v>60797.7</v>
      </c>
      <c r="AE1312" s="16">
        <f t="shared" si="2853"/>
        <v>56021.2</v>
      </c>
      <c r="AF1312" s="16">
        <f t="shared" si="2854"/>
        <v>0</v>
      </c>
      <c r="AG1312" s="16">
        <f t="shared" si="2869"/>
        <v>0</v>
      </c>
      <c r="AH1312" s="16">
        <f t="shared" si="2869"/>
        <v>0</v>
      </c>
      <c r="AI1312" s="16">
        <f t="shared" si="2869"/>
        <v>0</v>
      </c>
      <c r="AJ1312" s="16">
        <f t="shared" si="2855"/>
        <v>60797.7</v>
      </c>
      <c r="AK1312" s="16">
        <f t="shared" si="2856"/>
        <v>56021.2</v>
      </c>
      <c r="AL1312" s="16">
        <f t="shared" si="2857"/>
        <v>0</v>
      </c>
      <c r="AM1312" s="16">
        <f t="shared" si="2869"/>
        <v>0</v>
      </c>
      <c r="AN1312" s="16">
        <f t="shared" si="2869"/>
        <v>0</v>
      </c>
      <c r="AO1312" s="16">
        <f t="shared" si="2869"/>
        <v>0</v>
      </c>
      <c r="AP1312" s="16">
        <f t="shared" si="2842"/>
        <v>60797.7</v>
      </c>
      <c r="AQ1312" s="16">
        <f t="shared" si="2869"/>
        <v>0</v>
      </c>
      <c r="AR1312" s="16">
        <f t="shared" si="2825"/>
        <v>60797.7</v>
      </c>
      <c r="AS1312" s="16">
        <f t="shared" si="2843"/>
        <v>56021.2</v>
      </c>
      <c r="AT1312" s="16">
        <f t="shared" si="2869"/>
        <v>0</v>
      </c>
      <c r="AU1312" s="16">
        <f t="shared" si="2826"/>
        <v>56021.2</v>
      </c>
      <c r="AV1312" s="16">
        <f t="shared" si="2844"/>
        <v>0</v>
      </c>
      <c r="AW1312" s="16">
        <f t="shared" si="2869"/>
        <v>0</v>
      </c>
      <c r="AX1312" s="16">
        <f t="shared" si="2827"/>
        <v>0</v>
      </c>
      <c r="AY1312" s="16">
        <f t="shared" si="2869"/>
        <v>0</v>
      </c>
      <c r="AZ1312" s="35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  <c r="BO1312" s="2"/>
      <c r="BP1312" s="2"/>
      <c r="BQ1312" s="2"/>
      <c r="BR1312" s="2"/>
      <c r="BS1312" s="2"/>
      <c r="BT1312" s="2"/>
    </row>
    <row r="1313" spans="1:72" x14ac:dyDescent="0.3">
      <c r="A1313" s="60" t="s">
        <v>1094</v>
      </c>
      <c r="B1313" s="56">
        <v>240</v>
      </c>
      <c r="C1313" s="60" t="s">
        <v>159</v>
      </c>
      <c r="D1313" s="60" t="s">
        <v>17</v>
      </c>
      <c r="E1313" s="12" t="s">
        <v>371</v>
      </c>
      <c r="F1313" s="16">
        <v>60797.7</v>
      </c>
      <c r="G1313" s="16">
        <v>56021.2</v>
      </c>
      <c r="H1313" s="16"/>
      <c r="I1313" s="16"/>
      <c r="J1313" s="16"/>
      <c r="K1313" s="16"/>
      <c r="L1313" s="16">
        <f t="shared" si="2754"/>
        <v>60797.7</v>
      </c>
      <c r="M1313" s="16">
        <f t="shared" si="2755"/>
        <v>56021.2</v>
      </c>
      <c r="N1313" s="16">
        <f t="shared" si="2756"/>
        <v>0</v>
      </c>
      <c r="O1313" s="16"/>
      <c r="P1313" s="16"/>
      <c r="Q1313" s="16"/>
      <c r="R1313" s="16">
        <f t="shared" si="2846"/>
        <v>60797.7</v>
      </c>
      <c r="S1313" s="16">
        <f t="shared" si="2847"/>
        <v>56021.2</v>
      </c>
      <c r="T1313" s="16">
        <f t="shared" si="2848"/>
        <v>0</v>
      </c>
      <c r="U1313" s="16"/>
      <c r="V1313" s="16"/>
      <c r="W1313" s="16"/>
      <c r="X1313" s="16">
        <f t="shared" si="2849"/>
        <v>60797.7</v>
      </c>
      <c r="Y1313" s="16">
        <f t="shared" si="2850"/>
        <v>56021.2</v>
      </c>
      <c r="Z1313" s="16">
        <f t="shared" si="2851"/>
        <v>0</v>
      </c>
      <c r="AA1313" s="16"/>
      <c r="AB1313" s="16"/>
      <c r="AC1313" s="16"/>
      <c r="AD1313" s="16">
        <f t="shared" si="2852"/>
        <v>60797.7</v>
      </c>
      <c r="AE1313" s="16">
        <f t="shared" si="2853"/>
        <v>56021.2</v>
      </c>
      <c r="AF1313" s="16">
        <f t="shared" si="2854"/>
        <v>0</v>
      </c>
      <c r="AG1313" s="16"/>
      <c r="AH1313" s="16"/>
      <c r="AI1313" s="16"/>
      <c r="AJ1313" s="16">
        <f t="shared" si="2855"/>
        <v>60797.7</v>
      </c>
      <c r="AK1313" s="16">
        <f t="shared" si="2856"/>
        <v>56021.2</v>
      </c>
      <c r="AL1313" s="16">
        <f t="shared" si="2857"/>
        <v>0</v>
      </c>
      <c r="AM1313" s="16"/>
      <c r="AN1313" s="16"/>
      <c r="AO1313" s="16"/>
      <c r="AP1313" s="16">
        <f t="shared" si="2842"/>
        <v>60797.7</v>
      </c>
      <c r="AQ1313" s="16"/>
      <c r="AR1313" s="16">
        <f t="shared" si="2825"/>
        <v>60797.7</v>
      </c>
      <c r="AS1313" s="16">
        <f t="shared" si="2843"/>
        <v>56021.2</v>
      </c>
      <c r="AT1313" s="16"/>
      <c r="AU1313" s="16">
        <f t="shared" si="2826"/>
        <v>56021.2</v>
      </c>
      <c r="AV1313" s="16">
        <f t="shared" si="2844"/>
        <v>0</v>
      </c>
      <c r="AW1313" s="16"/>
      <c r="AX1313" s="16">
        <f t="shared" si="2827"/>
        <v>0</v>
      </c>
      <c r="AY1313" s="16"/>
      <c r="AZ1313" s="35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  <c r="BO1313" s="2"/>
      <c r="BP1313" s="2"/>
      <c r="BQ1313" s="2"/>
      <c r="BR1313" s="2"/>
      <c r="BS1313" s="2"/>
      <c r="BT1313" s="2"/>
    </row>
    <row r="1314" spans="1:72" x14ac:dyDescent="0.3">
      <c r="A1314" s="17" t="s">
        <v>1010</v>
      </c>
      <c r="B1314" s="56"/>
      <c r="C1314" s="60"/>
      <c r="D1314" s="60"/>
      <c r="E1314" s="25" t="s">
        <v>860</v>
      </c>
      <c r="F1314" s="16">
        <f>F1315+F1318</f>
        <v>1109645.2</v>
      </c>
      <c r="G1314" s="16">
        <f t="shared" ref="G1314:AY1314" si="2870">G1315+G1318</f>
        <v>706141.9</v>
      </c>
      <c r="H1314" s="16">
        <f t="shared" si="2870"/>
        <v>0</v>
      </c>
      <c r="I1314" s="16">
        <f t="shared" ref="I1314:K1314" si="2871">I1315+I1318</f>
        <v>0</v>
      </c>
      <c r="J1314" s="16">
        <f t="shared" si="2871"/>
        <v>298204.13</v>
      </c>
      <c r="K1314" s="16">
        <f t="shared" si="2871"/>
        <v>0</v>
      </c>
      <c r="L1314" s="16">
        <f t="shared" si="2754"/>
        <v>1109645.2</v>
      </c>
      <c r="M1314" s="16">
        <f t="shared" si="2755"/>
        <v>1004346.03</v>
      </c>
      <c r="N1314" s="16">
        <f t="shared" si="2756"/>
        <v>0</v>
      </c>
      <c r="O1314" s="16">
        <f t="shared" ref="O1314:Q1314" si="2872">O1315+O1318</f>
        <v>0</v>
      </c>
      <c r="P1314" s="16">
        <f t="shared" si="2872"/>
        <v>0</v>
      </c>
      <c r="Q1314" s="16">
        <f t="shared" si="2872"/>
        <v>0</v>
      </c>
      <c r="R1314" s="16">
        <f t="shared" si="2846"/>
        <v>1109645.2</v>
      </c>
      <c r="S1314" s="16">
        <f t="shared" si="2847"/>
        <v>1004346.03</v>
      </c>
      <c r="T1314" s="16">
        <f t="shared" si="2848"/>
        <v>0</v>
      </c>
      <c r="U1314" s="16">
        <f t="shared" ref="U1314:W1314" si="2873">U1315+U1318</f>
        <v>0</v>
      </c>
      <c r="V1314" s="16">
        <f t="shared" si="2873"/>
        <v>0</v>
      </c>
      <c r="W1314" s="16">
        <f t="shared" si="2873"/>
        <v>0</v>
      </c>
      <c r="X1314" s="16">
        <f t="shared" si="2849"/>
        <v>1109645.2</v>
      </c>
      <c r="Y1314" s="16">
        <f t="shared" si="2850"/>
        <v>1004346.03</v>
      </c>
      <c r="Z1314" s="16">
        <f t="shared" si="2851"/>
        <v>0</v>
      </c>
      <c r="AA1314" s="16">
        <f t="shared" ref="AA1314:AC1314" si="2874">AA1315+AA1318</f>
        <v>0</v>
      </c>
      <c r="AB1314" s="16">
        <f t="shared" si="2874"/>
        <v>0</v>
      </c>
      <c r="AC1314" s="16">
        <f t="shared" si="2874"/>
        <v>0</v>
      </c>
      <c r="AD1314" s="16">
        <f t="shared" si="2852"/>
        <v>1109645.2</v>
      </c>
      <c r="AE1314" s="16">
        <f t="shared" si="2853"/>
        <v>1004346.03</v>
      </c>
      <c r="AF1314" s="16">
        <f t="shared" si="2854"/>
        <v>0</v>
      </c>
      <c r="AG1314" s="16">
        <f t="shared" ref="AG1314:AI1314" si="2875">AG1315+AG1318</f>
        <v>0</v>
      </c>
      <c r="AH1314" s="16">
        <f t="shared" si="2875"/>
        <v>0</v>
      </c>
      <c r="AI1314" s="16">
        <f t="shared" si="2875"/>
        <v>0</v>
      </c>
      <c r="AJ1314" s="16">
        <f t="shared" si="2855"/>
        <v>1109645.2</v>
      </c>
      <c r="AK1314" s="16">
        <f t="shared" si="2856"/>
        <v>1004346.03</v>
      </c>
      <c r="AL1314" s="16">
        <f t="shared" si="2857"/>
        <v>0</v>
      </c>
      <c r="AM1314" s="16">
        <f t="shared" ref="AM1314:AO1314" si="2876">AM1315+AM1318</f>
        <v>123523.57</v>
      </c>
      <c r="AN1314" s="16">
        <f t="shared" si="2876"/>
        <v>-123523.57</v>
      </c>
      <c r="AO1314" s="16">
        <f t="shared" si="2876"/>
        <v>0</v>
      </c>
      <c r="AP1314" s="16">
        <f t="shared" si="2842"/>
        <v>1233168.77</v>
      </c>
      <c r="AQ1314" s="16">
        <f t="shared" ref="AQ1314" si="2877">AQ1315+AQ1318</f>
        <v>0</v>
      </c>
      <c r="AR1314" s="16">
        <f t="shared" si="2825"/>
        <v>1233168.77</v>
      </c>
      <c r="AS1314" s="16">
        <f t="shared" si="2843"/>
        <v>880822.46</v>
      </c>
      <c r="AT1314" s="16">
        <f t="shared" ref="AT1314" si="2878">AT1315+AT1318</f>
        <v>0</v>
      </c>
      <c r="AU1314" s="16">
        <f t="shared" si="2826"/>
        <v>880822.46</v>
      </c>
      <c r="AV1314" s="16">
        <f t="shared" si="2844"/>
        <v>0</v>
      </c>
      <c r="AW1314" s="16">
        <f t="shared" ref="AW1314" si="2879">AW1315+AW1318</f>
        <v>0</v>
      </c>
      <c r="AX1314" s="16">
        <f t="shared" si="2827"/>
        <v>0</v>
      </c>
      <c r="AY1314" s="16">
        <f t="shared" si="2870"/>
        <v>0</v>
      </c>
      <c r="AZ1314" s="35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  <c r="BP1314" s="2"/>
      <c r="BQ1314" s="2"/>
      <c r="BR1314" s="2"/>
      <c r="BS1314" s="2"/>
      <c r="BT1314" s="2"/>
    </row>
    <row r="1315" spans="1:72" ht="31.2" x14ac:dyDescent="0.3">
      <c r="A1315" s="17" t="s">
        <v>1010</v>
      </c>
      <c r="B1315" s="56">
        <v>200</v>
      </c>
      <c r="C1315" s="60"/>
      <c r="D1315" s="60"/>
      <c r="E1315" s="12" t="s">
        <v>392</v>
      </c>
      <c r="F1315" s="16">
        <f t="shared" ref="F1315:AY1316" si="2880">F1316</f>
        <v>882785.2</v>
      </c>
      <c r="G1315" s="16">
        <f t="shared" si="2880"/>
        <v>706141.9</v>
      </c>
      <c r="H1315" s="16">
        <f t="shared" si="2880"/>
        <v>0</v>
      </c>
      <c r="I1315" s="16">
        <f t="shared" si="2880"/>
        <v>0</v>
      </c>
      <c r="J1315" s="16">
        <f t="shared" si="2880"/>
        <v>298204.13</v>
      </c>
      <c r="K1315" s="16">
        <f t="shared" si="2880"/>
        <v>0</v>
      </c>
      <c r="L1315" s="16">
        <f t="shared" si="2754"/>
        <v>882785.2</v>
      </c>
      <c r="M1315" s="16">
        <f t="shared" si="2755"/>
        <v>1004346.03</v>
      </c>
      <c r="N1315" s="16">
        <f t="shared" si="2756"/>
        <v>0</v>
      </c>
      <c r="O1315" s="16">
        <f t="shared" si="2880"/>
        <v>0</v>
      </c>
      <c r="P1315" s="16">
        <f t="shared" si="2880"/>
        <v>0</v>
      </c>
      <c r="Q1315" s="16">
        <f t="shared" si="2880"/>
        <v>0</v>
      </c>
      <c r="R1315" s="16">
        <f t="shared" si="2846"/>
        <v>882785.2</v>
      </c>
      <c r="S1315" s="16">
        <f t="shared" si="2847"/>
        <v>1004346.03</v>
      </c>
      <c r="T1315" s="16">
        <f t="shared" si="2848"/>
        <v>0</v>
      </c>
      <c r="U1315" s="16">
        <f t="shared" si="2880"/>
        <v>0</v>
      </c>
      <c r="V1315" s="16">
        <f t="shared" si="2880"/>
        <v>0</v>
      </c>
      <c r="W1315" s="16">
        <f t="shared" si="2880"/>
        <v>0</v>
      </c>
      <c r="X1315" s="16">
        <f t="shared" si="2849"/>
        <v>882785.2</v>
      </c>
      <c r="Y1315" s="16">
        <f t="shared" si="2850"/>
        <v>1004346.03</v>
      </c>
      <c r="Z1315" s="16">
        <f t="shared" si="2851"/>
        <v>0</v>
      </c>
      <c r="AA1315" s="16">
        <f t="shared" si="2880"/>
        <v>0</v>
      </c>
      <c r="AB1315" s="16">
        <f t="shared" si="2880"/>
        <v>0</v>
      </c>
      <c r="AC1315" s="16">
        <f t="shared" si="2880"/>
        <v>0</v>
      </c>
      <c r="AD1315" s="16">
        <f t="shared" si="2852"/>
        <v>882785.2</v>
      </c>
      <c r="AE1315" s="16">
        <f t="shared" si="2853"/>
        <v>1004346.03</v>
      </c>
      <c r="AF1315" s="16">
        <f t="shared" si="2854"/>
        <v>0</v>
      </c>
      <c r="AG1315" s="16">
        <f t="shared" si="2880"/>
        <v>0</v>
      </c>
      <c r="AH1315" s="16">
        <f t="shared" si="2880"/>
        <v>0</v>
      </c>
      <c r="AI1315" s="16">
        <f t="shared" si="2880"/>
        <v>0</v>
      </c>
      <c r="AJ1315" s="16">
        <f t="shared" si="2855"/>
        <v>882785.2</v>
      </c>
      <c r="AK1315" s="16">
        <f t="shared" si="2856"/>
        <v>1004346.03</v>
      </c>
      <c r="AL1315" s="16">
        <f t="shared" si="2857"/>
        <v>0</v>
      </c>
      <c r="AM1315" s="16">
        <f t="shared" si="2880"/>
        <v>123523.57</v>
      </c>
      <c r="AN1315" s="16">
        <f t="shared" si="2880"/>
        <v>-123523.57</v>
      </c>
      <c r="AO1315" s="16">
        <f t="shared" si="2880"/>
        <v>0</v>
      </c>
      <c r="AP1315" s="16">
        <f t="shared" si="2842"/>
        <v>1006308.77</v>
      </c>
      <c r="AQ1315" s="16">
        <f t="shared" si="2880"/>
        <v>0</v>
      </c>
      <c r="AR1315" s="16">
        <f t="shared" si="2825"/>
        <v>1006308.77</v>
      </c>
      <c r="AS1315" s="16">
        <f t="shared" si="2843"/>
        <v>880822.46</v>
      </c>
      <c r="AT1315" s="16">
        <f t="shared" si="2880"/>
        <v>0</v>
      </c>
      <c r="AU1315" s="16">
        <f t="shared" si="2826"/>
        <v>880822.46</v>
      </c>
      <c r="AV1315" s="16">
        <f t="shared" si="2844"/>
        <v>0</v>
      </c>
      <c r="AW1315" s="16">
        <f t="shared" si="2880"/>
        <v>0</v>
      </c>
      <c r="AX1315" s="16">
        <f t="shared" si="2827"/>
        <v>0</v>
      </c>
      <c r="AY1315" s="16">
        <f t="shared" si="2880"/>
        <v>0</v>
      </c>
      <c r="AZ1315" s="35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  <c r="BO1315" s="2"/>
      <c r="BP1315" s="2"/>
      <c r="BQ1315" s="2"/>
      <c r="BR1315" s="2"/>
      <c r="BS1315" s="2"/>
      <c r="BT1315" s="2"/>
    </row>
    <row r="1316" spans="1:72" ht="46.8" x14ac:dyDescent="0.3">
      <c r="A1316" s="17" t="s">
        <v>1010</v>
      </c>
      <c r="B1316" s="56">
        <v>240</v>
      </c>
      <c r="C1316" s="60"/>
      <c r="D1316" s="60"/>
      <c r="E1316" s="12" t="s">
        <v>400</v>
      </c>
      <c r="F1316" s="16">
        <f t="shared" si="2880"/>
        <v>882785.2</v>
      </c>
      <c r="G1316" s="16">
        <f t="shared" si="2880"/>
        <v>706141.9</v>
      </c>
      <c r="H1316" s="16">
        <f t="shared" si="2880"/>
        <v>0</v>
      </c>
      <c r="I1316" s="16">
        <f t="shared" si="2880"/>
        <v>0</v>
      </c>
      <c r="J1316" s="16">
        <f t="shared" si="2880"/>
        <v>298204.13</v>
      </c>
      <c r="K1316" s="16">
        <f t="shared" si="2880"/>
        <v>0</v>
      </c>
      <c r="L1316" s="16">
        <f t="shared" si="2754"/>
        <v>882785.2</v>
      </c>
      <c r="M1316" s="16">
        <f t="shared" si="2755"/>
        <v>1004346.03</v>
      </c>
      <c r="N1316" s="16">
        <f t="shared" si="2756"/>
        <v>0</v>
      </c>
      <c r="O1316" s="16">
        <f t="shared" si="2880"/>
        <v>0</v>
      </c>
      <c r="P1316" s="16">
        <f t="shared" si="2880"/>
        <v>0</v>
      </c>
      <c r="Q1316" s="16">
        <f t="shared" si="2880"/>
        <v>0</v>
      </c>
      <c r="R1316" s="16">
        <f t="shared" si="2846"/>
        <v>882785.2</v>
      </c>
      <c r="S1316" s="16">
        <f t="shared" si="2847"/>
        <v>1004346.03</v>
      </c>
      <c r="T1316" s="16">
        <f t="shared" si="2848"/>
        <v>0</v>
      </c>
      <c r="U1316" s="16">
        <f t="shared" si="2880"/>
        <v>0</v>
      </c>
      <c r="V1316" s="16">
        <f t="shared" si="2880"/>
        <v>0</v>
      </c>
      <c r="W1316" s="16">
        <f t="shared" si="2880"/>
        <v>0</v>
      </c>
      <c r="X1316" s="16">
        <f t="shared" si="2849"/>
        <v>882785.2</v>
      </c>
      <c r="Y1316" s="16">
        <f t="shared" si="2850"/>
        <v>1004346.03</v>
      </c>
      <c r="Z1316" s="16">
        <f t="shared" si="2851"/>
        <v>0</v>
      </c>
      <c r="AA1316" s="16">
        <f t="shared" si="2880"/>
        <v>0</v>
      </c>
      <c r="AB1316" s="16">
        <f t="shared" si="2880"/>
        <v>0</v>
      </c>
      <c r="AC1316" s="16">
        <f t="shared" si="2880"/>
        <v>0</v>
      </c>
      <c r="AD1316" s="16">
        <f t="shared" si="2852"/>
        <v>882785.2</v>
      </c>
      <c r="AE1316" s="16">
        <f t="shared" si="2853"/>
        <v>1004346.03</v>
      </c>
      <c r="AF1316" s="16">
        <f t="shared" si="2854"/>
        <v>0</v>
      </c>
      <c r="AG1316" s="16">
        <f t="shared" si="2880"/>
        <v>0</v>
      </c>
      <c r="AH1316" s="16">
        <f t="shared" si="2880"/>
        <v>0</v>
      </c>
      <c r="AI1316" s="16">
        <f t="shared" si="2880"/>
        <v>0</v>
      </c>
      <c r="AJ1316" s="16">
        <f t="shared" si="2855"/>
        <v>882785.2</v>
      </c>
      <c r="AK1316" s="16">
        <f t="shared" si="2856"/>
        <v>1004346.03</v>
      </c>
      <c r="AL1316" s="16">
        <f t="shared" si="2857"/>
        <v>0</v>
      </c>
      <c r="AM1316" s="16">
        <f t="shared" si="2880"/>
        <v>123523.57</v>
      </c>
      <c r="AN1316" s="16">
        <f t="shared" si="2880"/>
        <v>-123523.57</v>
      </c>
      <c r="AO1316" s="16">
        <f t="shared" si="2880"/>
        <v>0</v>
      </c>
      <c r="AP1316" s="16">
        <f t="shared" si="2842"/>
        <v>1006308.77</v>
      </c>
      <c r="AQ1316" s="16">
        <f t="shared" si="2880"/>
        <v>0</v>
      </c>
      <c r="AR1316" s="16">
        <f t="shared" si="2825"/>
        <v>1006308.77</v>
      </c>
      <c r="AS1316" s="16">
        <f t="shared" si="2843"/>
        <v>880822.46</v>
      </c>
      <c r="AT1316" s="16">
        <f t="shared" si="2880"/>
        <v>0</v>
      </c>
      <c r="AU1316" s="16">
        <f t="shared" si="2826"/>
        <v>880822.46</v>
      </c>
      <c r="AV1316" s="16">
        <f t="shared" si="2844"/>
        <v>0</v>
      </c>
      <c r="AW1316" s="16">
        <f t="shared" si="2880"/>
        <v>0</v>
      </c>
      <c r="AX1316" s="16">
        <f t="shared" si="2827"/>
        <v>0</v>
      </c>
      <c r="AY1316" s="16">
        <f t="shared" si="2880"/>
        <v>0</v>
      </c>
      <c r="AZ1316" s="35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  <c r="BO1316" s="2"/>
      <c r="BP1316" s="2"/>
      <c r="BQ1316" s="2"/>
      <c r="BR1316" s="2"/>
      <c r="BS1316" s="2"/>
      <c r="BT1316" s="2"/>
    </row>
    <row r="1317" spans="1:72" x14ac:dyDescent="0.3">
      <c r="A1317" s="17" t="s">
        <v>1010</v>
      </c>
      <c r="B1317" s="56">
        <v>240</v>
      </c>
      <c r="C1317" s="60" t="s">
        <v>159</v>
      </c>
      <c r="D1317" s="60" t="s">
        <v>17</v>
      </c>
      <c r="E1317" s="12" t="s">
        <v>371</v>
      </c>
      <c r="F1317" s="16">
        <v>882785.2</v>
      </c>
      <c r="G1317" s="16">
        <v>706141.9</v>
      </c>
      <c r="H1317" s="16"/>
      <c r="I1317" s="16"/>
      <c r="J1317" s="16">
        <v>298204.13</v>
      </c>
      <c r="K1317" s="16"/>
      <c r="L1317" s="16">
        <f t="shared" si="2754"/>
        <v>882785.2</v>
      </c>
      <c r="M1317" s="16">
        <f t="shared" si="2755"/>
        <v>1004346.03</v>
      </c>
      <c r="N1317" s="16">
        <f t="shared" si="2756"/>
        <v>0</v>
      </c>
      <c r="O1317" s="16"/>
      <c r="P1317" s="16"/>
      <c r="Q1317" s="16"/>
      <c r="R1317" s="16">
        <f t="shared" si="2846"/>
        <v>882785.2</v>
      </c>
      <c r="S1317" s="16">
        <f t="shared" si="2847"/>
        <v>1004346.03</v>
      </c>
      <c r="T1317" s="16">
        <f t="shared" si="2848"/>
        <v>0</v>
      </c>
      <c r="U1317" s="16"/>
      <c r="V1317" s="16"/>
      <c r="W1317" s="16"/>
      <c r="X1317" s="16">
        <f t="shared" si="2849"/>
        <v>882785.2</v>
      </c>
      <c r="Y1317" s="16">
        <f t="shared" si="2850"/>
        <v>1004346.03</v>
      </c>
      <c r="Z1317" s="16">
        <f t="shared" si="2851"/>
        <v>0</v>
      </c>
      <c r="AA1317" s="16"/>
      <c r="AB1317" s="16"/>
      <c r="AC1317" s="16"/>
      <c r="AD1317" s="16">
        <f t="shared" si="2852"/>
        <v>882785.2</v>
      </c>
      <c r="AE1317" s="16">
        <f t="shared" si="2853"/>
        <v>1004346.03</v>
      </c>
      <c r="AF1317" s="16">
        <f t="shared" si="2854"/>
        <v>0</v>
      </c>
      <c r="AG1317" s="16"/>
      <c r="AH1317" s="16"/>
      <c r="AI1317" s="16"/>
      <c r="AJ1317" s="16">
        <f t="shared" si="2855"/>
        <v>882785.2</v>
      </c>
      <c r="AK1317" s="16">
        <f t="shared" si="2856"/>
        <v>1004346.03</v>
      </c>
      <c r="AL1317" s="16">
        <f t="shared" si="2857"/>
        <v>0</v>
      </c>
      <c r="AM1317" s="16">
        <v>123523.57</v>
      </c>
      <c r="AN1317" s="16">
        <v>-123523.57</v>
      </c>
      <c r="AO1317" s="16"/>
      <c r="AP1317" s="16">
        <f t="shared" si="2842"/>
        <v>1006308.77</v>
      </c>
      <c r="AQ1317" s="16"/>
      <c r="AR1317" s="16">
        <f t="shared" si="2825"/>
        <v>1006308.77</v>
      </c>
      <c r="AS1317" s="16">
        <f t="shared" si="2843"/>
        <v>880822.46</v>
      </c>
      <c r="AT1317" s="16"/>
      <c r="AU1317" s="16">
        <f t="shared" si="2826"/>
        <v>880822.46</v>
      </c>
      <c r="AV1317" s="16">
        <f t="shared" si="2844"/>
        <v>0</v>
      </c>
      <c r="AW1317" s="16"/>
      <c r="AX1317" s="16">
        <f t="shared" si="2827"/>
        <v>0</v>
      </c>
      <c r="AY1317" s="16"/>
      <c r="AZ1317" s="35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  <c r="BO1317" s="2"/>
      <c r="BP1317" s="2"/>
      <c r="BQ1317" s="2"/>
      <c r="BR1317" s="2"/>
      <c r="BS1317" s="2"/>
      <c r="BT1317" s="2"/>
    </row>
    <row r="1318" spans="1:72" ht="46.8" x14ac:dyDescent="0.3">
      <c r="A1318" s="17" t="s">
        <v>1010</v>
      </c>
      <c r="B1318" s="56">
        <v>400</v>
      </c>
      <c r="C1318" s="60"/>
      <c r="D1318" s="60"/>
      <c r="E1318" s="12" t="s">
        <v>394</v>
      </c>
      <c r="F1318" s="16">
        <f>F1319</f>
        <v>226860</v>
      </c>
      <c r="G1318" s="16">
        <f t="shared" ref="G1318:AY1319" si="2881">G1319</f>
        <v>0</v>
      </c>
      <c r="H1318" s="16">
        <f t="shared" si="2881"/>
        <v>0</v>
      </c>
      <c r="I1318" s="16">
        <f t="shared" si="2881"/>
        <v>0</v>
      </c>
      <c r="J1318" s="16">
        <f t="shared" si="2881"/>
        <v>0</v>
      </c>
      <c r="K1318" s="16">
        <f t="shared" si="2881"/>
        <v>0</v>
      </c>
      <c r="L1318" s="16">
        <f t="shared" si="2754"/>
        <v>226860</v>
      </c>
      <c r="M1318" s="16">
        <f t="shared" si="2755"/>
        <v>0</v>
      </c>
      <c r="N1318" s="16">
        <f t="shared" si="2756"/>
        <v>0</v>
      </c>
      <c r="O1318" s="16">
        <f t="shared" si="2881"/>
        <v>0</v>
      </c>
      <c r="P1318" s="16">
        <f t="shared" si="2881"/>
        <v>0</v>
      </c>
      <c r="Q1318" s="16">
        <f t="shared" si="2881"/>
        <v>0</v>
      </c>
      <c r="R1318" s="16">
        <f t="shared" si="2846"/>
        <v>226860</v>
      </c>
      <c r="S1318" s="16">
        <f t="shared" si="2847"/>
        <v>0</v>
      </c>
      <c r="T1318" s="16">
        <f t="shared" si="2848"/>
        <v>0</v>
      </c>
      <c r="U1318" s="16">
        <f t="shared" si="2881"/>
        <v>0</v>
      </c>
      <c r="V1318" s="16">
        <f t="shared" si="2881"/>
        <v>0</v>
      </c>
      <c r="W1318" s="16">
        <f t="shared" si="2881"/>
        <v>0</v>
      </c>
      <c r="X1318" s="16">
        <f t="shared" si="2849"/>
        <v>226860</v>
      </c>
      <c r="Y1318" s="16">
        <f t="shared" si="2850"/>
        <v>0</v>
      </c>
      <c r="Z1318" s="16">
        <f t="shared" si="2851"/>
        <v>0</v>
      </c>
      <c r="AA1318" s="16">
        <f t="shared" si="2881"/>
        <v>0</v>
      </c>
      <c r="AB1318" s="16">
        <f t="shared" si="2881"/>
        <v>0</v>
      </c>
      <c r="AC1318" s="16">
        <f t="shared" si="2881"/>
        <v>0</v>
      </c>
      <c r="AD1318" s="16">
        <f t="shared" si="2852"/>
        <v>226860</v>
      </c>
      <c r="AE1318" s="16">
        <f t="shared" si="2853"/>
        <v>0</v>
      </c>
      <c r="AF1318" s="16">
        <f t="shared" si="2854"/>
        <v>0</v>
      </c>
      <c r="AG1318" s="16">
        <f t="shared" si="2881"/>
        <v>0</v>
      </c>
      <c r="AH1318" s="16">
        <f t="shared" si="2881"/>
        <v>0</v>
      </c>
      <c r="AI1318" s="16">
        <f t="shared" si="2881"/>
        <v>0</v>
      </c>
      <c r="AJ1318" s="16">
        <f t="shared" si="2855"/>
        <v>226860</v>
      </c>
      <c r="AK1318" s="16">
        <f t="shared" si="2856"/>
        <v>0</v>
      </c>
      <c r="AL1318" s="16">
        <f t="shared" si="2857"/>
        <v>0</v>
      </c>
      <c r="AM1318" s="16">
        <f t="shared" si="2881"/>
        <v>0</v>
      </c>
      <c r="AN1318" s="16">
        <f t="shared" si="2881"/>
        <v>0</v>
      </c>
      <c r="AO1318" s="16">
        <f t="shared" si="2881"/>
        <v>0</v>
      </c>
      <c r="AP1318" s="16">
        <f t="shared" si="2842"/>
        <v>226860</v>
      </c>
      <c r="AQ1318" s="16">
        <f t="shared" si="2881"/>
        <v>0</v>
      </c>
      <c r="AR1318" s="16">
        <f t="shared" si="2825"/>
        <v>226860</v>
      </c>
      <c r="AS1318" s="16">
        <f t="shared" si="2843"/>
        <v>0</v>
      </c>
      <c r="AT1318" s="16">
        <f t="shared" si="2881"/>
        <v>0</v>
      </c>
      <c r="AU1318" s="16">
        <f t="shared" si="2826"/>
        <v>0</v>
      </c>
      <c r="AV1318" s="16">
        <f t="shared" si="2844"/>
        <v>0</v>
      </c>
      <c r="AW1318" s="16">
        <f t="shared" si="2881"/>
        <v>0</v>
      </c>
      <c r="AX1318" s="16">
        <f t="shared" si="2827"/>
        <v>0</v>
      </c>
      <c r="AY1318" s="16">
        <f t="shared" si="2881"/>
        <v>0</v>
      </c>
      <c r="AZ1318" s="35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  <c r="BP1318" s="2"/>
      <c r="BQ1318" s="2"/>
      <c r="BR1318" s="2"/>
      <c r="BS1318" s="2"/>
      <c r="BT1318" s="2"/>
    </row>
    <row r="1319" spans="1:72" x14ac:dyDescent="0.3">
      <c r="A1319" s="17" t="s">
        <v>1010</v>
      </c>
      <c r="B1319" s="56">
        <v>410</v>
      </c>
      <c r="C1319" s="60"/>
      <c r="D1319" s="60"/>
      <c r="E1319" s="12" t="s">
        <v>407</v>
      </c>
      <c r="F1319" s="16">
        <f>F1320</f>
        <v>226860</v>
      </c>
      <c r="G1319" s="16">
        <f t="shared" si="2881"/>
        <v>0</v>
      </c>
      <c r="H1319" s="16">
        <f t="shared" si="2881"/>
        <v>0</v>
      </c>
      <c r="I1319" s="16">
        <f t="shared" si="2881"/>
        <v>0</v>
      </c>
      <c r="J1319" s="16">
        <f t="shared" si="2881"/>
        <v>0</v>
      </c>
      <c r="K1319" s="16">
        <f t="shared" si="2881"/>
        <v>0</v>
      </c>
      <c r="L1319" s="16">
        <f t="shared" ref="L1319:L1399" si="2882">F1319+I1319</f>
        <v>226860</v>
      </c>
      <c r="M1319" s="16">
        <f t="shared" ref="M1319:M1399" si="2883">G1319+J1319</f>
        <v>0</v>
      </c>
      <c r="N1319" s="16">
        <f t="shared" ref="N1319:N1399" si="2884">H1319+K1319</f>
        <v>0</v>
      </c>
      <c r="O1319" s="16">
        <f t="shared" si="2881"/>
        <v>0</v>
      </c>
      <c r="P1319" s="16">
        <f t="shared" si="2881"/>
        <v>0</v>
      </c>
      <c r="Q1319" s="16">
        <f t="shared" si="2881"/>
        <v>0</v>
      </c>
      <c r="R1319" s="16">
        <f t="shared" si="2846"/>
        <v>226860</v>
      </c>
      <c r="S1319" s="16">
        <f t="shared" si="2847"/>
        <v>0</v>
      </c>
      <c r="T1319" s="16">
        <f t="shared" si="2848"/>
        <v>0</v>
      </c>
      <c r="U1319" s="16">
        <f t="shared" si="2881"/>
        <v>0</v>
      </c>
      <c r="V1319" s="16">
        <f t="shared" si="2881"/>
        <v>0</v>
      </c>
      <c r="W1319" s="16">
        <f t="shared" si="2881"/>
        <v>0</v>
      </c>
      <c r="X1319" s="16">
        <f t="shared" si="2849"/>
        <v>226860</v>
      </c>
      <c r="Y1319" s="16">
        <f t="shared" si="2850"/>
        <v>0</v>
      </c>
      <c r="Z1319" s="16">
        <f t="shared" si="2851"/>
        <v>0</v>
      </c>
      <c r="AA1319" s="16">
        <f t="shared" si="2881"/>
        <v>0</v>
      </c>
      <c r="AB1319" s="16">
        <f t="shared" si="2881"/>
        <v>0</v>
      </c>
      <c r="AC1319" s="16">
        <f t="shared" si="2881"/>
        <v>0</v>
      </c>
      <c r="AD1319" s="16">
        <f t="shared" si="2852"/>
        <v>226860</v>
      </c>
      <c r="AE1319" s="16">
        <f t="shared" si="2853"/>
        <v>0</v>
      </c>
      <c r="AF1319" s="16">
        <f t="shared" si="2854"/>
        <v>0</v>
      </c>
      <c r="AG1319" s="16">
        <f t="shared" si="2881"/>
        <v>0</v>
      </c>
      <c r="AH1319" s="16">
        <f t="shared" si="2881"/>
        <v>0</v>
      </c>
      <c r="AI1319" s="16">
        <f t="shared" si="2881"/>
        <v>0</v>
      </c>
      <c r="AJ1319" s="16">
        <f t="shared" si="2855"/>
        <v>226860</v>
      </c>
      <c r="AK1319" s="16">
        <f t="shared" si="2856"/>
        <v>0</v>
      </c>
      <c r="AL1319" s="16">
        <f t="shared" si="2857"/>
        <v>0</v>
      </c>
      <c r="AM1319" s="16">
        <f t="shared" si="2881"/>
        <v>0</v>
      </c>
      <c r="AN1319" s="16">
        <f t="shared" si="2881"/>
        <v>0</v>
      </c>
      <c r="AO1319" s="16">
        <f t="shared" si="2881"/>
        <v>0</v>
      </c>
      <c r="AP1319" s="16">
        <f t="shared" si="2842"/>
        <v>226860</v>
      </c>
      <c r="AQ1319" s="16">
        <f t="shared" si="2881"/>
        <v>0</v>
      </c>
      <c r="AR1319" s="16">
        <f t="shared" si="2825"/>
        <v>226860</v>
      </c>
      <c r="AS1319" s="16">
        <f t="shared" si="2843"/>
        <v>0</v>
      </c>
      <c r="AT1319" s="16">
        <f t="shared" si="2881"/>
        <v>0</v>
      </c>
      <c r="AU1319" s="16">
        <f t="shared" si="2826"/>
        <v>0</v>
      </c>
      <c r="AV1319" s="16">
        <f t="shared" si="2844"/>
        <v>0</v>
      </c>
      <c r="AW1319" s="16">
        <f t="shared" si="2881"/>
        <v>0</v>
      </c>
      <c r="AX1319" s="16">
        <f t="shared" si="2827"/>
        <v>0</v>
      </c>
      <c r="AY1319" s="16">
        <f t="shared" si="2881"/>
        <v>0</v>
      </c>
      <c r="AZ1319" s="35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  <c r="BO1319" s="2"/>
      <c r="BP1319" s="2"/>
      <c r="BQ1319" s="2"/>
      <c r="BR1319" s="2"/>
      <c r="BS1319" s="2"/>
      <c r="BT1319" s="2"/>
    </row>
    <row r="1320" spans="1:72" x14ac:dyDescent="0.3">
      <c r="A1320" s="17" t="s">
        <v>1010</v>
      </c>
      <c r="B1320" s="56">
        <v>410</v>
      </c>
      <c r="C1320" s="60" t="s">
        <v>159</v>
      </c>
      <c r="D1320" s="60" t="s">
        <v>17</v>
      </c>
      <c r="E1320" s="12" t="s">
        <v>371</v>
      </c>
      <c r="F1320" s="16">
        <v>226860</v>
      </c>
      <c r="G1320" s="16"/>
      <c r="H1320" s="16"/>
      <c r="I1320" s="16"/>
      <c r="J1320" s="16"/>
      <c r="K1320" s="16"/>
      <c r="L1320" s="16">
        <f t="shared" si="2882"/>
        <v>226860</v>
      </c>
      <c r="M1320" s="16">
        <f t="shared" si="2883"/>
        <v>0</v>
      </c>
      <c r="N1320" s="16">
        <f t="shared" si="2884"/>
        <v>0</v>
      </c>
      <c r="O1320" s="16"/>
      <c r="P1320" s="16"/>
      <c r="Q1320" s="16"/>
      <c r="R1320" s="16">
        <f t="shared" si="2846"/>
        <v>226860</v>
      </c>
      <c r="S1320" s="16">
        <f t="shared" si="2847"/>
        <v>0</v>
      </c>
      <c r="T1320" s="16">
        <f t="shared" si="2848"/>
        <v>0</v>
      </c>
      <c r="U1320" s="16"/>
      <c r="V1320" s="16"/>
      <c r="W1320" s="16"/>
      <c r="X1320" s="16">
        <f t="shared" si="2849"/>
        <v>226860</v>
      </c>
      <c r="Y1320" s="16">
        <f t="shared" si="2850"/>
        <v>0</v>
      </c>
      <c r="Z1320" s="16">
        <f t="shared" si="2851"/>
        <v>0</v>
      </c>
      <c r="AA1320" s="16"/>
      <c r="AB1320" s="16"/>
      <c r="AC1320" s="16"/>
      <c r="AD1320" s="16">
        <f t="shared" si="2852"/>
        <v>226860</v>
      </c>
      <c r="AE1320" s="16">
        <f t="shared" si="2853"/>
        <v>0</v>
      </c>
      <c r="AF1320" s="16">
        <f t="shared" si="2854"/>
        <v>0</v>
      </c>
      <c r="AG1320" s="16"/>
      <c r="AH1320" s="16"/>
      <c r="AI1320" s="16"/>
      <c r="AJ1320" s="16">
        <f t="shared" si="2855"/>
        <v>226860</v>
      </c>
      <c r="AK1320" s="16">
        <f t="shared" si="2856"/>
        <v>0</v>
      </c>
      <c r="AL1320" s="16">
        <f t="shared" si="2857"/>
        <v>0</v>
      </c>
      <c r="AM1320" s="16"/>
      <c r="AN1320" s="16"/>
      <c r="AO1320" s="16"/>
      <c r="AP1320" s="16">
        <f t="shared" si="2842"/>
        <v>226860</v>
      </c>
      <c r="AQ1320" s="16"/>
      <c r="AR1320" s="16">
        <f t="shared" si="2825"/>
        <v>226860</v>
      </c>
      <c r="AS1320" s="16">
        <f t="shared" si="2843"/>
        <v>0</v>
      </c>
      <c r="AT1320" s="16"/>
      <c r="AU1320" s="16">
        <f t="shared" si="2826"/>
        <v>0</v>
      </c>
      <c r="AV1320" s="16">
        <f t="shared" si="2844"/>
        <v>0</v>
      </c>
      <c r="AW1320" s="16"/>
      <c r="AX1320" s="16">
        <f t="shared" si="2827"/>
        <v>0</v>
      </c>
      <c r="AY1320" s="16"/>
      <c r="AZ1320" s="35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  <c r="BO1320" s="2"/>
      <c r="BP1320" s="2"/>
      <c r="BQ1320" s="2"/>
      <c r="BR1320" s="2"/>
      <c r="BS1320" s="2"/>
      <c r="BT1320" s="2"/>
    </row>
    <row r="1321" spans="1:72" ht="78" x14ac:dyDescent="0.3">
      <c r="A1321" s="60" t="s">
        <v>206</v>
      </c>
      <c r="B1321" s="56"/>
      <c r="C1321" s="60"/>
      <c r="D1321" s="60"/>
      <c r="E1321" s="12" t="s">
        <v>1251</v>
      </c>
      <c r="F1321" s="16">
        <f t="shared" ref="F1321:AY1322" si="2885">F1322</f>
        <v>43099.7</v>
      </c>
      <c r="G1321" s="16">
        <f t="shared" si="2885"/>
        <v>43099.7</v>
      </c>
      <c r="H1321" s="16">
        <f t="shared" si="2885"/>
        <v>43099.7</v>
      </c>
      <c r="I1321" s="16">
        <f t="shared" si="2885"/>
        <v>0</v>
      </c>
      <c r="J1321" s="16">
        <f t="shared" si="2885"/>
        <v>0</v>
      </c>
      <c r="K1321" s="16">
        <f t="shared" si="2885"/>
        <v>0</v>
      </c>
      <c r="L1321" s="16">
        <f t="shared" si="2882"/>
        <v>43099.7</v>
      </c>
      <c r="M1321" s="16">
        <f t="shared" si="2883"/>
        <v>43099.7</v>
      </c>
      <c r="N1321" s="16">
        <f t="shared" si="2884"/>
        <v>43099.7</v>
      </c>
      <c r="O1321" s="16">
        <f t="shared" si="2885"/>
        <v>0</v>
      </c>
      <c r="P1321" s="16">
        <f t="shared" si="2885"/>
        <v>0</v>
      </c>
      <c r="Q1321" s="16">
        <f t="shared" si="2885"/>
        <v>0</v>
      </c>
      <c r="R1321" s="16">
        <f t="shared" si="2846"/>
        <v>43099.7</v>
      </c>
      <c r="S1321" s="16">
        <f t="shared" si="2847"/>
        <v>43099.7</v>
      </c>
      <c r="T1321" s="16">
        <f t="shared" si="2848"/>
        <v>43099.7</v>
      </c>
      <c r="U1321" s="16">
        <f t="shared" si="2885"/>
        <v>0</v>
      </c>
      <c r="V1321" s="16">
        <f t="shared" si="2885"/>
        <v>0</v>
      </c>
      <c r="W1321" s="16">
        <f t="shared" si="2885"/>
        <v>0</v>
      </c>
      <c r="X1321" s="16">
        <f t="shared" si="2849"/>
        <v>43099.7</v>
      </c>
      <c r="Y1321" s="16">
        <f t="shared" si="2850"/>
        <v>43099.7</v>
      </c>
      <c r="Z1321" s="16">
        <f t="shared" si="2851"/>
        <v>43099.7</v>
      </c>
      <c r="AA1321" s="16">
        <f t="shared" si="2885"/>
        <v>0</v>
      </c>
      <c r="AB1321" s="16">
        <f t="shared" si="2885"/>
        <v>0</v>
      </c>
      <c r="AC1321" s="16">
        <f t="shared" si="2885"/>
        <v>0</v>
      </c>
      <c r="AD1321" s="16">
        <f t="shared" si="2852"/>
        <v>43099.7</v>
      </c>
      <c r="AE1321" s="16">
        <f t="shared" si="2853"/>
        <v>43099.7</v>
      </c>
      <c r="AF1321" s="16">
        <f t="shared" si="2854"/>
        <v>43099.7</v>
      </c>
      <c r="AG1321" s="16">
        <f t="shared" si="2885"/>
        <v>0</v>
      </c>
      <c r="AH1321" s="16">
        <f t="shared" si="2885"/>
        <v>0</v>
      </c>
      <c r="AI1321" s="16">
        <f t="shared" si="2885"/>
        <v>0</v>
      </c>
      <c r="AJ1321" s="16">
        <f t="shared" si="2855"/>
        <v>43099.7</v>
      </c>
      <c r="AK1321" s="16">
        <f t="shared" si="2856"/>
        <v>43099.7</v>
      </c>
      <c r="AL1321" s="16">
        <f t="shared" si="2857"/>
        <v>43099.7</v>
      </c>
      <c r="AM1321" s="16">
        <f t="shared" si="2885"/>
        <v>-635.05200000000002</v>
      </c>
      <c r="AN1321" s="16">
        <f t="shared" si="2885"/>
        <v>0</v>
      </c>
      <c r="AO1321" s="16">
        <f t="shared" si="2885"/>
        <v>0</v>
      </c>
      <c r="AP1321" s="16">
        <f t="shared" si="2842"/>
        <v>42464.647999999994</v>
      </c>
      <c r="AQ1321" s="16">
        <f t="shared" si="2885"/>
        <v>0</v>
      </c>
      <c r="AR1321" s="16">
        <f t="shared" si="2825"/>
        <v>42464.647999999994</v>
      </c>
      <c r="AS1321" s="16">
        <f t="shared" si="2843"/>
        <v>43099.7</v>
      </c>
      <c r="AT1321" s="16">
        <f t="shared" si="2885"/>
        <v>0</v>
      </c>
      <c r="AU1321" s="16">
        <f t="shared" si="2826"/>
        <v>43099.7</v>
      </c>
      <c r="AV1321" s="16">
        <f t="shared" si="2844"/>
        <v>43099.7</v>
      </c>
      <c r="AW1321" s="16">
        <f t="shared" si="2885"/>
        <v>0</v>
      </c>
      <c r="AX1321" s="16">
        <f t="shared" si="2827"/>
        <v>43099.7</v>
      </c>
      <c r="AY1321" s="16">
        <f t="shared" si="2885"/>
        <v>0</v>
      </c>
      <c r="AZ1321" s="35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  <c r="BO1321" s="2"/>
      <c r="BP1321" s="2"/>
      <c r="BQ1321" s="2"/>
      <c r="BR1321" s="2"/>
      <c r="BS1321" s="2"/>
      <c r="BT1321" s="2"/>
    </row>
    <row r="1322" spans="1:72" ht="46.8" x14ac:dyDescent="0.3">
      <c r="A1322" s="17" t="s">
        <v>736</v>
      </c>
      <c r="B1322" s="17"/>
      <c r="C1322" s="17"/>
      <c r="D1322" s="17"/>
      <c r="E1322" s="12" t="s">
        <v>1350</v>
      </c>
      <c r="F1322" s="16">
        <f t="shared" si="2885"/>
        <v>43099.7</v>
      </c>
      <c r="G1322" s="16">
        <f t="shared" si="2885"/>
        <v>43099.7</v>
      </c>
      <c r="H1322" s="16">
        <f t="shared" si="2885"/>
        <v>43099.7</v>
      </c>
      <c r="I1322" s="16">
        <f t="shared" si="2885"/>
        <v>0</v>
      </c>
      <c r="J1322" s="16">
        <f t="shared" si="2885"/>
        <v>0</v>
      </c>
      <c r="K1322" s="16">
        <f t="shared" si="2885"/>
        <v>0</v>
      </c>
      <c r="L1322" s="16">
        <f t="shared" si="2882"/>
        <v>43099.7</v>
      </c>
      <c r="M1322" s="16">
        <f t="shared" si="2883"/>
        <v>43099.7</v>
      </c>
      <c r="N1322" s="16">
        <f t="shared" si="2884"/>
        <v>43099.7</v>
      </c>
      <c r="O1322" s="16">
        <f t="shared" si="2885"/>
        <v>0</v>
      </c>
      <c r="P1322" s="16">
        <f t="shared" si="2885"/>
        <v>0</v>
      </c>
      <c r="Q1322" s="16">
        <f t="shared" si="2885"/>
        <v>0</v>
      </c>
      <c r="R1322" s="16">
        <f t="shared" si="2846"/>
        <v>43099.7</v>
      </c>
      <c r="S1322" s="16">
        <f t="shared" si="2847"/>
        <v>43099.7</v>
      </c>
      <c r="T1322" s="16">
        <f t="shared" si="2848"/>
        <v>43099.7</v>
      </c>
      <c r="U1322" s="16">
        <f t="shared" si="2885"/>
        <v>0</v>
      </c>
      <c r="V1322" s="16">
        <f t="shared" si="2885"/>
        <v>0</v>
      </c>
      <c r="W1322" s="16">
        <f t="shared" si="2885"/>
        <v>0</v>
      </c>
      <c r="X1322" s="16">
        <f t="shared" si="2849"/>
        <v>43099.7</v>
      </c>
      <c r="Y1322" s="16">
        <f t="shared" si="2850"/>
        <v>43099.7</v>
      </c>
      <c r="Z1322" s="16">
        <f t="shared" si="2851"/>
        <v>43099.7</v>
      </c>
      <c r="AA1322" s="16">
        <f t="shared" si="2885"/>
        <v>0</v>
      </c>
      <c r="AB1322" s="16">
        <f t="shared" si="2885"/>
        <v>0</v>
      </c>
      <c r="AC1322" s="16">
        <f t="shared" si="2885"/>
        <v>0</v>
      </c>
      <c r="AD1322" s="16">
        <f t="shared" si="2852"/>
        <v>43099.7</v>
      </c>
      <c r="AE1322" s="16">
        <f t="shared" si="2853"/>
        <v>43099.7</v>
      </c>
      <c r="AF1322" s="16">
        <f t="shared" si="2854"/>
        <v>43099.7</v>
      </c>
      <c r="AG1322" s="16">
        <f t="shared" si="2885"/>
        <v>0</v>
      </c>
      <c r="AH1322" s="16">
        <f t="shared" si="2885"/>
        <v>0</v>
      </c>
      <c r="AI1322" s="16">
        <f t="shared" si="2885"/>
        <v>0</v>
      </c>
      <c r="AJ1322" s="16">
        <f t="shared" si="2855"/>
        <v>43099.7</v>
      </c>
      <c r="AK1322" s="16">
        <f t="shared" si="2856"/>
        <v>43099.7</v>
      </c>
      <c r="AL1322" s="16">
        <f t="shared" si="2857"/>
        <v>43099.7</v>
      </c>
      <c r="AM1322" s="16">
        <f t="shared" si="2885"/>
        <v>-635.05200000000002</v>
      </c>
      <c r="AN1322" s="16">
        <f t="shared" si="2885"/>
        <v>0</v>
      </c>
      <c r="AO1322" s="16">
        <f t="shared" si="2885"/>
        <v>0</v>
      </c>
      <c r="AP1322" s="16">
        <f t="shared" si="2842"/>
        <v>42464.647999999994</v>
      </c>
      <c r="AQ1322" s="16">
        <f t="shared" si="2885"/>
        <v>0</v>
      </c>
      <c r="AR1322" s="16">
        <f t="shared" si="2825"/>
        <v>42464.647999999994</v>
      </c>
      <c r="AS1322" s="16">
        <f t="shared" si="2843"/>
        <v>43099.7</v>
      </c>
      <c r="AT1322" s="16">
        <f t="shared" si="2885"/>
        <v>0</v>
      </c>
      <c r="AU1322" s="16">
        <f t="shared" si="2826"/>
        <v>43099.7</v>
      </c>
      <c r="AV1322" s="16">
        <f t="shared" si="2844"/>
        <v>43099.7</v>
      </c>
      <c r="AW1322" s="16">
        <f t="shared" si="2885"/>
        <v>0</v>
      </c>
      <c r="AX1322" s="16">
        <f t="shared" si="2827"/>
        <v>43099.7</v>
      </c>
      <c r="AY1322" s="16">
        <f t="shared" si="2885"/>
        <v>0</v>
      </c>
      <c r="AZ1322" s="35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  <c r="BP1322" s="2"/>
      <c r="BQ1322" s="2"/>
      <c r="BR1322" s="2"/>
      <c r="BS1322" s="2"/>
      <c r="BT1322" s="2"/>
    </row>
    <row r="1323" spans="1:72" ht="31.2" x14ac:dyDescent="0.3">
      <c r="A1323" s="17" t="s">
        <v>736</v>
      </c>
      <c r="B1323" s="56">
        <v>200</v>
      </c>
      <c r="C1323" s="60"/>
      <c r="D1323" s="60"/>
      <c r="E1323" s="12" t="s">
        <v>392</v>
      </c>
      <c r="F1323" s="16">
        <f t="shared" ref="F1323:AY1323" si="2886">F1324</f>
        <v>43099.7</v>
      </c>
      <c r="G1323" s="16">
        <f t="shared" si="2886"/>
        <v>43099.7</v>
      </c>
      <c r="H1323" s="16">
        <f t="shared" si="2886"/>
        <v>43099.7</v>
      </c>
      <c r="I1323" s="16">
        <f t="shared" si="2886"/>
        <v>0</v>
      </c>
      <c r="J1323" s="16">
        <f t="shared" si="2886"/>
        <v>0</v>
      </c>
      <c r="K1323" s="16">
        <f t="shared" si="2886"/>
        <v>0</v>
      </c>
      <c r="L1323" s="16">
        <f t="shared" si="2882"/>
        <v>43099.7</v>
      </c>
      <c r="M1323" s="16">
        <f t="shared" si="2883"/>
        <v>43099.7</v>
      </c>
      <c r="N1323" s="16">
        <f t="shared" si="2884"/>
        <v>43099.7</v>
      </c>
      <c r="O1323" s="16">
        <f t="shared" si="2886"/>
        <v>0</v>
      </c>
      <c r="P1323" s="16">
        <f t="shared" si="2886"/>
        <v>0</v>
      </c>
      <c r="Q1323" s="16">
        <f t="shared" si="2886"/>
        <v>0</v>
      </c>
      <c r="R1323" s="16">
        <f t="shared" si="2846"/>
        <v>43099.7</v>
      </c>
      <c r="S1323" s="16">
        <f t="shared" si="2847"/>
        <v>43099.7</v>
      </c>
      <c r="T1323" s="16">
        <f t="shared" si="2848"/>
        <v>43099.7</v>
      </c>
      <c r="U1323" s="16">
        <f t="shared" si="2886"/>
        <v>0</v>
      </c>
      <c r="V1323" s="16">
        <f t="shared" si="2886"/>
        <v>0</v>
      </c>
      <c r="W1323" s="16">
        <f t="shared" si="2886"/>
        <v>0</v>
      </c>
      <c r="X1323" s="16">
        <f t="shared" si="2849"/>
        <v>43099.7</v>
      </c>
      <c r="Y1323" s="16">
        <f t="shared" si="2850"/>
        <v>43099.7</v>
      </c>
      <c r="Z1323" s="16">
        <f t="shared" si="2851"/>
        <v>43099.7</v>
      </c>
      <c r="AA1323" s="16">
        <f t="shared" si="2886"/>
        <v>0</v>
      </c>
      <c r="AB1323" s="16">
        <f t="shared" si="2886"/>
        <v>0</v>
      </c>
      <c r="AC1323" s="16">
        <f t="shared" si="2886"/>
        <v>0</v>
      </c>
      <c r="AD1323" s="16">
        <f t="shared" si="2852"/>
        <v>43099.7</v>
      </c>
      <c r="AE1323" s="16">
        <f t="shared" si="2853"/>
        <v>43099.7</v>
      </c>
      <c r="AF1323" s="16">
        <f t="shared" si="2854"/>
        <v>43099.7</v>
      </c>
      <c r="AG1323" s="16">
        <f t="shared" si="2886"/>
        <v>0</v>
      </c>
      <c r="AH1323" s="16">
        <f t="shared" si="2886"/>
        <v>0</v>
      </c>
      <c r="AI1323" s="16">
        <f t="shared" si="2886"/>
        <v>0</v>
      </c>
      <c r="AJ1323" s="16">
        <f t="shared" si="2855"/>
        <v>43099.7</v>
      </c>
      <c r="AK1323" s="16">
        <f t="shared" si="2856"/>
        <v>43099.7</v>
      </c>
      <c r="AL1323" s="16">
        <f t="shared" si="2857"/>
        <v>43099.7</v>
      </c>
      <c r="AM1323" s="16">
        <f t="shared" si="2886"/>
        <v>-635.05200000000002</v>
      </c>
      <c r="AN1323" s="16">
        <f t="shared" si="2886"/>
        <v>0</v>
      </c>
      <c r="AO1323" s="16">
        <f t="shared" si="2886"/>
        <v>0</v>
      </c>
      <c r="AP1323" s="16">
        <f t="shared" si="2842"/>
        <v>42464.647999999994</v>
      </c>
      <c r="AQ1323" s="16">
        <f t="shared" si="2886"/>
        <v>0</v>
      </c>
      <c r="AR1323" s="16">
        <f t="shared" si="2825"/>
        <v>42464.647999999994</v>
      </c>
      <c r="AS1323" s="16">
        <f t="shared" si="2843"/>
        <v>43099.7</v>
      </c>
      <c r="AT1323" s="16">
        <f t="shared" si="2886"/>
        <v>0</v>
      </c>
      <c r="AU1323" s="16">
        <f t="shared" si="2826"/>
        <v>43099.7</v>
      </c>
      <c r="AV1323" s="16">
        <f t="shared" si="2844"/>
        <v>43099.7</v>
      </c>
      <c r="AW1323" s="16">
        <f t="shared" si="2886"/>
        <v>0</v>
      </c>
      <c r="AX1323" s="16">
        <f t="shared" si="2827"/>
        <v>43099.7</v>
      </c>
      <c r="AY1323" s="16">
        <f t="shared" si="2886"/>
        <v>0</v>
      </c>
      <c r="AZ1323" s="35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  <c r="BO1323" s="2"/>
      <c r="BP1323" s="2"/>
      <c r="BQ1323" s="2"/>
      <c r="BR1323" s="2"/>
      <c r="BS1323" s="2"/>
      <c r="BT1323" s="2"/>
    </row>
    <row r="1324" spans="1:72" ht="46.8" x14ac:dyDescent="0.3">
      <c r="A1324" s="17" t="s">
        <v>736</v>
      </c>
      <c r="B1324" s="56">
        <v>240</v>
      </c>
      <c r="C1324" s="60"/>
      <c r="D1324" s="60"/>
      <c r="E1324" s="12" t="s">
        <v>400</v>
      </c>
      <c r="F1324" s="16">
        <f t="shared" ref="F1324:AY1324" si="2887">F1326+F1325</f>
        <v>43099.7</v>
      </c>
      <c r="G1324" s="16">
        <f t="shared" si="2887"/>
        <v>43099.7</v>
      </c>
      <c r="H1324" s="16">
        <f t="shared" si="2887"/>
        <v>43099.7</v>
      </c>
      <c r="I1324" s="16">
        <f t="shared" ref="I1324:K1324" si="2888">I1326+I1325</f>
        <v>0</v>
      </c>
      <c r="J1324" s="16">
        <f t="shared" si="2888"/>
        <v>0</v>
      </c>
      <c r="K1324" s="16">
        <f t="shared" si="2888"/>
        <v>0</v>
      </c>
      <c r="L1324" s="16">
        <f t="shared" si="2882"/>
        <v>43099.7</v>
      </c>
      <c r="M1324" s="16">
        <f t="shared" si="2883"/>
        <v>43099.7</v>
      </c>
      <c r="N1324" s="16">
        <f t="shared" si="2884"/>
        <v>43099.7</v>
      </c>
      <c r="O1324" s="16">
        <f t="shared" ref="O1324:Q1324" si="2889">O1326+O1325</f>
        <v>0</v>
      </c>
      <c r="P1324" s="16">
        <f t="shared" si="2889"/>
        <v>0</v>
      </c>
      <c r="Q1324" s="16">
        <f t="shared" si="2889"/>
        <v>0</v>
      </c>
      <c r="R1324" s="16">
        <f t="shared" si="2846"/>
        <v>43099.7</v>
      </c>
      <c r="S1324" s="16">
        <f t="shared" si="2847"/>
        <v>43099.7</v>
      </c>
      <c r="T1324" s="16">
        <f t="shared" si="2848"/>
        <v>43099.7</v>
      </c>
      <c r="U1324" s="16">
        <f t="shared" ref="U1324:W1324" si="2890">U1326+U1325</f>
        <v>0</v>
      </c>
      <c r="V1324" s="16">
        <f t="shared" si="2890"/>
        <v>0</v>
      </c>
      <c r="W1324" s="16">
        <f t="shared" si="2890"/>
        <v>0</v>
      </c>
      <c r="X1324" s="16">
        <f t="shared" si="2849"/>
        <v>43099.7</v>
      </c>
      <c r="Y1324" s="16">
        <f t="shared" si="2850"/>
        <v>43099.7</v>
      </c>
      <c r="Z1324" s="16">
        <f t="shared" si="2851"/>
        <v>43099.7</v>
      </c>
      <c r="AA1324" s="16">
        <f t="shared" ref="AA1324:AC1324" si="2891">AA1326+AA1325</f>
        <v>0</v>
      </c>
      <c r="AB1324" s="16">
        <f t="shared" si="2891"/>
        <v>0</v>
      </c>
      <c r="AC1324" s="16">
        <f t="shared" si="2891"/>
        <v>0</v>
      </c>
      <c r="AD1324" s="16">
        <f t="shared" si="2852"/>
        <v>43099.7</v>
      </c>
      <c r="AE1324" s="16">
        <f t="shared" si="2853"/>
        <v>43099.7</v>
      </c>
      <c r="AF1324" s="16">
        <f t="shared" si="2854"/>
        <v>43099.7</v>
      </c>
      <c r="AG1324" s="16">
        <f t="shared" ref="AG1324:AI1324" si="2892">AG1326+AG1325</f>
        <v>0</v>
      </c>
      <c r="AH1324" s="16">
        <f t="shared" si="2892"/>
        <v>0</v>
      </c>
      <c r="AI1324" s="16">
        <f t="shared" si="2892"/>
        <v>0</v>
      </c>
      <c r="AJ1324" s="16">
        <f t="shared" si="2855"/>
        <v>43099.7</v>
      </c>
      <c r="AK1324" s="16">
        <f t="shared" si="2856"/>
        <v>43099.7</v>
      </c>
      <c r="AL1324" s="16">
        <f t="shared" si="2857"/>
        <v>43099.7</v>
      </c>
      <c r="AM1324" s="16">
        <f t="shared" ref="AM1324:AO1324" si="2893">AM1326+AM1325</f>
        <v>-635.05200000000002</v>
      </c>
      <c r="AN1324" s="16">
        <f t="shared" si="2893"/>
        <v>0</v>
      </c>
      <c r="AO1324" s="16">
        <f t="shared" si="2893"/>
        <v>0</v>
      </c>
      <c r="AP1324" s="16">
        <f t="shared" si="2842"/>
        <v>42464.647999999994</v>
      </c>
      <c r="AQ1324" s="16">
        <f t="shared" ref="AQ1324" si="2894">AQ1326+AQ1325</f>
        <v>0</v>
      </c>
      <c r="AR1324" s="16">
        <f t="shared" si="2825"/>
        <v>42464.647999999994</v>
      </c>
      <c r="AS1324" s="16">
        <f t="shared" si="2843"/>
        <v>43099.7</v>
      </c>
      <c r="AT1324" s="16">
        <f t="shared" ref="AT1324" si="2895">AT1326+AT1325</f>
        <v>0</v>
      </c>
      <c r="AU1324" s="16">
        <f t="shared" si="2826"/>
        <v>43099.7</v>
      </c>
      <c r="AV1324" s="16">
        <f t="shared" si="2844"/>
        <v>43099.7</v>
      </c>
      <c r="AW1324" s="16">
        <f t="shared" ref="AW1324" si="2896">AW1326+AW1325</f>
        <v>0</v>
      </c>
      <c r="AX1324" s="16">
        <f t="shared" si="2827"/>
        <v>43099.7</v>
      </c>
      <c r="AY1324" s="16">
        <f t="shared" si="2887"/>
        <v>0</v>
      </c>
      <c r="AZ1324" s="35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  <c r="BP1324" s="2"/>
      <c r="BQ1324" s="2"/>
      <c r="BR1324" s="2"/>
      <c r="BS1324" s="2"/>
      <c r="BT1324" s="2"/>
    </row>
    <row r="1325" spans="1:72" hidden="1" x14ac:dyDescent="0.3">
      <c r="A1325" s="17" t="s">
        <v>736</v>
      </c>
      <c r="B1325" s="41">
        <v>240</v>
      </c>
      <c r="C1325" s="43" t="s">
        <v>112</v>
      </c>
      <c r="D1325" s="43" t="s">
        <v>26</v>
      </c>
      <c r="E1325" s="12" t="s">
        <v>367</v>
      </c>
      <c r="F1325" s="16"/>
      <c r="G1325" s="16"/>
      <c r="H1325" s="16"/>
      <c r="I1325" s="16"/>
      <c r="J1325" s="16"/>
      <c r="K1325" s="16"/>
      <c r="L1325" s="16">
        <f t="shared" si="2882"/>
        <v>0</v>
      </c>
      <c r="M1325" s="16">
        <f t="shared" si="2883"/>
        <v>0</v>
      </c>
      <c r="N1325" s="16">
        <f t="shared" si="2884"/>
        <v>0</v>
      </c>
      <c r="O1325" s="16"/>
      <c r="P1325" s="16"/>
      <c r="Q1325" s="16"/>
      <c r="R1325" s="16">
        <f t="shared" si="2846"/>
        <v>0</v>
      </c>
      <c r="S1325" s="16">
        <f t="shared" si="2847"/>
        <v>0</v>
      </c>
      <c r="T1325" s="16">
        <f t="shared" si="2848"/>
        <v>0</v>
      </c>
      <c r="U1325" s="16"/>
      <c r="V1325" s="16"/>
      <c r="W1325" s="16"/>
      <c r="X1325" s="16">
        <f t="shared" si="2849"/>
        <v>0</v>
      </c>
      <c r="Y1325" s="16">
        <f t="shared" si="2850"/>
        <v>0</v>
      </c>
      <c r="Z1325" s="16">
        <f t="shared" si="2851"/>
        <v>0</v>
      </c>
      <c r="AA1325" s="16"/>
      <c r="AB1325" s="16"/>
      <c r="AC1325" s="16"/>
      <c r="AD1325" s="16">
        <f t="shared" si="2852"/>
        <v>0</v>
      </c>
      <c r="AE1325" s="16">
        <f t="shared" si="2853"/>
        <v>0</v>
      </c>
      <c r="AF1325" s="16">
        <f t="shared" si="2854"/>
        <v>0</v>
      </c>
      <c r="AG1325" s="16"/>
      <c r="AH1325" s="16"/>
      <c r="AI1325" s="16"/>
      <c r="AJ1325" s="16">
        <f t="shared" si="2855"/>
        <v>0</v>
      </c>
      <c r="AK1325" s="16">
        <f t="shared" si="2856"/>
        <v>0</v>
      </c>
      <c r="AL1325" s="16">
        <f t="shared" si="2857"/>
        <v>0</v>
      </c>
      <c r="AM1325" s="16"/>
      <c r="AN1325" s="16"/>
      <c r="AO1325" s="16"/>
      <c r="AP1325" s="16">
        <f t="shared" si="2842"/>
        <v>0</v>
      </c>
      <c r="AQ1325" s="16"/>
      <c r="AR1325" s="16"/>
      <c r="AS1325" s="16">
        <f t="shared" si="2843"/>
        <v>0</v>
      </c>
      <c r="AT1325" s="16"/>
      <c r="AU1325" s="16"/>
      <c r="AV1325" s="16">
        <f t="shared" si="2844"/>
        <v>0</v>
      </c>
      <c r="AW1325" s="16"/>
      <c r="AX1325" s="16"/>
      <c r="AY1325" s="16"/>
      <c r="AZ1325" s="35">
        <v>0</v>
      </c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  <c r="BO1325" s="2"/>
      <c r="BP1325" s="2"/>
      <c r="BQ1325" s="2"/>
      <c r="BR1325" s="2"/>
      <c r="BS1325" s="2"/>
      <c r="BT1325" s="2"/>
    </row>
    <row r="1326" spans="1:72" x14ac:dyDescent="0.3">
      <c r="A1326" s="17" t="s">
        <v>736</v>
      </c>
      <c r="B1326" s="56">
        <v>240</v>
      </c>
      <c r="C1326" s="60" t="s">
        <v>159</v>
      </c>
      <c r="D1326" s="60" t="s">
        <v>17</v>
      </c>
      <c r="E1326" s="12" t="s">
        <v>371</v>
      </c>
      <c r="F1326" s="16">
        <f>42068.7+1031</f>
        <v>43099.7</v>
      </c>
      <c r="G1326" s="16">
        <v>43099.7</v>
      </c>
      <c r="H1326" s="16">
        <v>43099.7</v>
      </c>
      <c r="I1326" s="16"/>
      <c r="J1326" s="16"/>
      <c r="K1326" s="16"/>
      <c r="L1326" s="16">
        <f t="shared" si="2882"/>
        <v>43099.7</v>
      </c>
      <c r="M1326" s="16">
        <f t="shared" si="2883"/>
        <v>43099.7</v>
      </c>
      <c r="N1326" s="16">
        <f t="shared" si="2884"/>
        <v>43099.7</v>
      </c>
      <c r="O1326" s="16"/>
      <c r="P1326" s="16"/>
      <c r="Q1326" s="16"/>
      <c r="R1326" s="16">
        <f t="shared" si="2846"/>
        <v>43099.7</v>
      </c>
      <c r="S1326" s="16">
        <f t="shared" si="2847"/>
        <v>43099.7</v>
      </c>
      <c r="T1326" s="16">
        <f t="shared" si="2848"/>
        <v>43099.7</v>
      </c>
      <c r="U1326" s="16"/>
      <c r="V1326" s="16"/>
      <c r="W1326" s="16"/>
      <c r="X1326" s="16">
        <f t="shared" si="2849"/>
        <v>43099.7</v>
      </c>
      <c r="Y1326" s="16">
        <f t="shared" si="2850"/>
        <v>43099.7</v>
      </c>
      <c r="Z1326" s="16">
        <f t="shared" si="2851"/>
        <v>43099.7</v>
      </c>
      <c r="AA1326" s="16"/>
      <c r="AB1326" s="16"/>
      <c r="AC1326" s="16"/>
      <c r="AD1326" s="16">
        <f t="shared" si="2852"/>
        <v>43099.7</v>
      </c>
      <c r="AE1326" s="16">
        <f t="shared" si="2853"/>
        <v>43099.7</v>
      </c>
      <c r="AF1326" s="16">
        <f t="shared" si="2854"/>
        <v>43099.7</v>
      </c>
      <c r="AG1326" s="16"/>
      <c r="AH1326" s="16"/>
      <c r="AI1326" s="16"/>
      <c r="AJ1326" s="16">
        <f t="shared" si="2855"/>
        <v>43099.7</v>
      </c>
      <c r="AK1326" s="16">
        <f t="shared" si="2856"/>
        <v>43099.7</v>
      </c>
      <c r="AL1326" s="16">
        <f t="shared" si="2857"/>
        <v>43099.7</v>
      </c>
      <c r="AM1326" s="16">
        <f>-94-541.052</f>
        <v>-635.05200000000002</v>
      </c>
      <c r="AN1326" s="16"/>
      <c r="AO1326" s="16"/>
      <c r="AP1326" s="16">
        <f t="shared" si="2842"/>
        <v>42464.647999999994</v>
      </c>
      <c r="AQ1326" s="16"/>
      <c r="AR1326" s="16">
        <f t="shared" ref="AR1326:AR1331" si="2897">AP1326+AQ1326</f>
        <v>42464.647999999994</v>
      </c>
      <c r="AS1326" s="16">
        <f t="shared" si="2843"/>
        <v>43099.7</v>
      </c>
      <c r="AT1326" s="16"/>
      <c r="AU1326" s="16">
        <f t="shared" ref="AU1326:AU1331" si="2898">AS1326+AT1326</f>
        <v>43099.7</v>
      </c>
      <c r="AV1326" s="16">
        <f t="shared" si="2844"/>
        <v>43099.7</v>
      </c>
      <c r="AW1326" s="16"/>
      <c r="AX1326" s="16">
        <f t="shared" ref="AX1326:AX1331" si="2899">AV1326+AW1326</f>
        <v>43099.7</v>
      </c>
      <c r="AY1326" s="16"/>
      <c r="AZ1326" s="35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  <c r="BP1326" s="2"/>
      <c r="BQ1326" s="2"/>
      <c r="BR1326" s="2"/>
      <c r="BS1326" s="2"/>
      <c r="BT1326" s="2"/>
    </row>
    <row r="1327" spans="1:72" ht="46.8" x14ac:dyDescent="0.3">
      <c r="A1327" s="17" t="s">
        <v>878</v>
      </c>
      <c r="B1327" s="56"/>
      <c r="C1327" s="60"/>
      <c r="D1327" s="60"/>
      <c r="E1327" s="12" t="s">
        <v>880</v>
      </c>
      <c r="F1327" s="16">
        <f t="shared" ref="F1327:AY1330" si="2900">F1328</f>
        <v>1694.7</v>
      </c>
      <c r="G1327" s="16">
        <f t="shared" si="2900"/>
        <v>1694.7000000000003</v>
      </c>
      <c r="H1327" s="16">
        <f t="shared" si="2900"/>
        <v>1694.7</v>
      </c>
      <c r="I1327" s="16">
        <f t="shared" si="2900"/>
        <v>0</v>
      </c>
      <c r="J1327" s="16">
        <f t="shared" si="2900"/>
        <v>0</v>
      </c>
      <c r="K1327" s="16">
        <f t="shared" si="2900"/>
        <v>0</v>
      </c>
      <c r="L1327" s="16">
        <f t="shared" si="2882"/>
        <v>1694.7</v>
      </c>
      <c r="M1327" s="16">
        <f t="shared" si="2883"/>
        <v>1694.7000000000003</v>
      </c>
      <c r="N1327" s="16">
        <f t="shared" si="2884"/>
        <v>1694.7</v>
      </c>
      <c r="O1327" s="16">
        <f t="shared" si="2900"/>
        <v>97.5</v>
      </c>
      <c r="P1327" s="16">
        <f t="shared" si="2900"/>
        <v>0</v>
      </c>
      <c r="Q1327" s="16">
        <f t="shared" si="2900"/>
        <v>0</v>
      </c>
      <c r="R1327" s="16">
        <f t="shared" si="2846"/>
        <v>1792.2</v>
      </c>
      <c r="S1327" s="16">
        <f t="shared" si="2847"/>
        <v>1694.7000000000003</v>
      </c>
      <c r="T1327" s="16">
        <f t="shared" si="2848"/>
        <v>1694.7</v>
      </c>
      <c r="U1327" s="16">
        <f t="shared" si="2900"/>
        <v>0</v>
      </c>
      <c r="V1327" s="16">
        <f t="shared" si="2900"/>
        <v>0</v>
      </c>
      <c r="W1327" s="16">
        <f t="shared" si="2900"/>
        <v>0</v>
      </c>
      <c r="X1327" s="16">
        <f t="shared" si="2849"/>
        <v>1792.2</v>
      </c>
      <c r="Y1327" s="16">
        <f t="shared" si="2850"/>
        <v>1694.7000000000003</v>
      </c>
      <c r="Z1327" s="16">
        <f t="shared" si="2851"/>
        <v>1694.7</v>
      </c>
      <c r="AA1327" s="16">
        <f>AA1328+AA1332</f>
        <v>4324.8</v>
      </c>
      <c r="AB1327" s="16">
        <f t="shared" ref="AB1327:AY1327" si="2901">AB1328+AB1332</f>
        <v>0</v>
      </c>
      <c r="AC1327" s="16">
        <f t="shared" si="2901"/>
        <v>0</v>
      </c>
      <c r="AD1327" s="16">
        <f t="shared" si="2852"/>
        <v>6117</v>
      </c>
      <c r="AE1327" s="16">
        <f t="shared" si="2853"/>
        <v>1694.7000000000003</v>
      </c>
      <c r="AF1327" s="16">
        <f t="shared" si="2854"/>
        <v>1694.7</v>
      </c>
      <c r="AG1327" s="16">
        <f t="shared" ref="AG1327:AI1327" si="2902">AG1328+AG1332</f>
        <v>-4324.8</v>
      </c>
      <c r="AH1327" s="16">
        <f t="shared" si="2902"/>
        <v>0</v>
      </c>
      <c r="AI1327" s="16">
        <f t="shared" si="2902"/>
        <v>0</v>
      </c>
      <c r="AJ1327" s="16">
        <f t="shared" si="2855"/>
        <v>1792.1999999999998</v>
      </c>
      <c r="AK1327" s="16">
        <f t="shared" si="2856"/>
        <v>1694.7000000000003</v>
      </c>
      <c r="AL1327" s="16">
        <f t="shared" si="2857"/>
        <v>1694.7</v>
      </c>
      <c r="AM1327" s="16">
        <f t="shared" ref="AM1327:AO1327" si="2903">AM1328+AM1332</f>
        <v>0</v>
      </c>
      <c r="AN1327" s="16">
        <f t="shared" si="2903"/>
        <v>0</v>
      </c>
      <c r="AO1327" s="16">
        <f t="shared" si="2903"/>
        <v>0</v>
      </c>
      <c r="AP1327" s="16">
        <f t="shared" si="2842"/>
        <v>1792.1999999999998</v>
      </c>
      <c r="AQ1327" s="16">
        <f t="shared" ref="AQ1327" si="2904">AQ1328+AQ1332</f>
        <v>0</v>
      </c>
      <c r="AR1327" s="16">
        <f t="shared" si="2897"/>
        <v>1792.1999999999998</v>
      </c>
      <c r="AS1327" s="16">
        <f t="shared" si="2843"/>
        <v>1694.7000000000003</v>
      </c>
      <c r="AT1327" s="16">
        <f t="shared" ref="AT1327" si="2905">AT1328+AT1332</f>
        <v>0</v>
      </c>
      <c r="AU1327" s="16">
        <f t="shared" si="2898"/>
        <v>1694.7000000000003</v>
      </c>
      <c r="AV1327" s="16">
        <f t="shared" si="2844"/>
        <v>1694.7</v>
      </c>
      <c r="AW1327" s="16">
        <f t="shared" ref="AW1327" si="2906">AW1328+AW1332</f>
        <v>0</v>
      </c>
      <c r="AX1327" s="16">
        <f t="shared" si="2899"/>
        <v>1694.7</v>
      </c>
      <c r="AY1327" s="16">
        <f t="shared" si="2901"/>
        <v>0</v>
      </c>
      <c r="AZ1327" s="35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  <c r="BO1327" s="2"/>
      <c r="BP1327" s="2"/>
      <c r="BQ1327" s="2"/>
      <c r="BR1327" s="2"/>
      <c r="BS1327" s="2"/>
      <c r="BT1327" s="2"/>
    </row>
    <row r="1328" spans="1:72" ht="62.4" x14ac:dyDescent="0.3">
      <c r="A1328" s="17" t="s">
        <v>879</v>
      </c>
      <c r="B1328" s="56"/>
      <c r="C1328" s="60"/>
      <c r="D1328" s="60"/>
      <c r="E1328" s="12" t="s">
        <v>881</v>
      </c>
      <c r="F1328" s="16">
        <f t="shared" si="2900"/>
        <v>1694.7</v>
      </c>
      <c r="G1328" s="16">
        <f t="shared" si="2900"/>
        <v>1694.7000000000003</v>
      </c>
      <c r="H1328" s="16">
        <f t="shared" si="2900"/>
        <v>1694.7</v>
      </c>
      <c r="I1328" s="16">
        <f t="shared" si="2900"/>
        <v>0</v>
      </c>
      <c r="J1328" s="16">
        <f t="shared" si="2900"/>
        <v>0</v>
      </c>
      <c r="K1328" s="16">
        <f t="shared" si="2900"/>
        <v>0</v>
      </c>
      <c r="L1328" s="16">
        <f t="shared" si="2882"/>
        <v>1694.7</v>
      </c>
      <c r="M1328" s="16">
        <f t="shared" si="2883"/>
        <v>1694.7000000000003</v>
      </c>
      <c r="N1328" s="16">
        <f t="shared" si="2884"/>
        <v>1694.7</v>
      </c>
      <c r="O1328" s="16">
        <f t="shared" si="2900"/>
        <v>97.5</v>
      </c>
      <c r="P1328" s="16">
        <f t="shared" si="2900"/>
        <v>0</v>
      </c>
      <c r="Q1328" s="16">
        <f t="shared" si="2900"/>
        <v>0</v>
      </c>
      <c r="R1328" s="16">
        <f t="shared" si="2846"/>
        <v>1792.2</v>
      </c>
      <c r="S1328" s="16">
        <f t="shared" si="2847"/>
        <v>1694.7000000000003</v>
      </c>
      <c r="T1328" s="16">
        <f t="shared" si="2848"/>
        <v>1694.7</v>
      </c>
      <c r="U1328" s="16">
        <f t="shared" si="2900"/>
        <v>0</v>
      </c>
      <c r="V1328" s="16">
        <f t="shared" si="2900"/>
        <v>0</v>
      </c>
      <c r="W1328" s="16">
        <f t="shared" si="2900"/>
        <v>0</v>
      </c>
      <c r="X1328" s="16">
        <f t="shared" si="2849"/>
        <v>1792.2</v>
      </c>
      <c r="Y1328" s="16">
        <f t="shared" si="2850"/>
        <v>1694.7000000000003</v>
      </c>
      <c r="Z1328" s="16">
        <f t="shared" si="2851"/>
        <v>1694.7</v>
      </c>
      <c r="AA1328" s="16">
        <f t="shared" si="2900"/>
        <v>0</v>
      </c>
      <c r="AB1328" s="16">
        <f t="shared" si="2900"/>
        <v>0</v>
      </c>
      <c r="AC1328" s="16">
        <f t="shared" si="2900"/>
        <v>0</v>
      </c>
      <c r="AD1328" s="16">
        <f t="shared" si="2852"/>
        <v>1792.2</v>
      </c>
      <c r="AE1328" s="16">
        <f t="shared" si="2853"/>
        <v>1694.7000000000003</v>
      </c>
      <c r="AF1328" s="16">
        <f t="shared" si="2854"/>
        <v>1694.7</v>
      </c>
      <c r="AG1328" s="16">
        <f t="shared" si="2900"/>
        <v>0</v>
      </c>
      <c r="AH1328" s="16">
        <f t="shared" si="2900"/>
        <v>0</v>
      </c>
      <c r="AI1328" s="16">
        <f t="shared" si="2900"/>
        <v>0</v>
      </c>
      <c r="AJ1328" s="16">
        <f t="shared" si="2855"/>
        <v>1792.2</v>
      </c>
      <c r="AK1328" s="16">
        <f t="shared" si="2856"/>
        <v>1694.7000000000003</v>
      </c>
      <c r="AL1328" s="16">
        <f t="shared" si="2857"/>
        <v>1694.7</v>
      </c>
      <c r="AM1328" s="16">
        <f t="shared" si="2900"/>
        <v>0</v>
      </c>
      <c r="AN1328" s="16">
        <f t="shared" si="2900"/>
        <v>0</v>
      </c>
      <c r="AO1328" s="16">
        <f t="shared" si="2900"/>
        <v>0</v>
      </c>
      <c r="AP1328" s="16">
        <f t="shared" si="2842"/>
        <v>1792.2</v>
      </c>
      <c r="AQ1328" s="16">
        <f t="shared" si="2900"/>
        <v>0</v>
      </c>
      <c r="AR1328" s="16">
        <f t="shared" si="2897"/>
        <v>1792.2</v>
      </c>
      <c r="AS1328" s="16">
        <f t="shared" si="2843"/>
        <v>1694.7000000000003</v>
      </c>
      <c r="AT1328" s="16">
        <f t="shared" si="2900"/>
        <v>0</v>
      </c>
      <c r="AU1328" s="16">
        <f t="shared" si="2898"/>
        <v>1694.7000000000003</v>
      </c>
      <c r="AV1328" s="16">
        <f t="shared" si="2844"/>
        <v>1694.7</v>
      </c>
      <c r="AW1328" s="16">
        <f t="shared" si="2900"/>
        <v>0</v>
      </c>
      <c r="AX1328" s="16">
        <f t="shared" si="2899"/>
        <v>1694.7</v>
      </c>
      <c r="AY1328" s="16">
        <f t="shared" si="2900"/>
        <v>0</v>
      </c>
      <c r="AZ1328" s="35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  <c r="BO1328" s="2"/>
      <c r="BP1328" s="2"/>
      <c r="BQ1328" s="2"/>
      <c r="BR1328" s="2"/>
      <c r="BS1328" s="2"/>
      <c r="BT1328" s="2"/>
    </row>
    <row r="1329" spans="1:72" ht="31.2" x14ac:dyDescent="0.3">
      <c r="A1329" s="17" t="s">
        <v>879</v>
      </c>
      <c r="B1329" s="56">
        <v>200</v>
      </c>
      <c r="C1329" s="60"/>
      <c r="D1329" s="60"/>
      <c r="E1329" s="12" t="s">
        <v>392</v>
      </c>
      <c r="F1329" s="16">
        <f t="shared" si="2900"/>
        <v>1694.7</v>
      </c>
      <c r="G1329" s="16">
        <f t="shared" si="2900"/>
        <v>1694.7000000000003</v>
      </c>
      <c r="H1329" s="16">
        <f t="shared" si="2900"/>
        <v>1694.7</v>
      </c>
      <c r="I1329" s="16">
        <f t="shared" si="2900"/>
        <v>0</v>
      </c>
      <c r="J1329" s="16">
        <f t="shared" si="2900"/>
        <v>0</v>
      </c>
      <c r="K1329" s="16">
        <f t="shared" si="2900"/>
        <v>0</v>
      </c>
      <c r="L1329" s="16">
        <f t="shared" si="2882"/>
        <v>1694.7</v>
      </c>
      <c r="M1329" s="16">
        <f t="shared" si="2883"/>
        <v>1694.7000000000003</v>
      </c>
      <c r="N1329" s="16">
        <f t="shared" si="2884"/>
        <v>1694.7</v>
      </c>
      <c r="O1329" s="16">
        <f t="shared" si="2900"/>
        <v>97.5</v>
      </c>
      <c r="P1329" s="16">
        <f t="shared" si="2900"/>
        <v>0</v>
      </c>
      <c r="Q1329" s="16">
        <f t="shared" si="2900"/>
        <v>0</v>
      </c>
      <c r="R1329" s="16">
        <f t="shared" si="2846"/>
        <v>1792.2</v>
      </c>
      <c r="S1329" s="16">
        <f t="shared" si="2847"/>
        <v>1694.7000000000003</v>
      </c>
      <c r="T1329" s="16">
        <f t="shared" si="2848"/>
        <v>1694.7</v>
      </c>
      <c r="U1329" s="16">
        <f t="shared" si="2900"/>
        <v>0</v>
      </c>
      <c r="V1329" s="16">
        <f t="shared" si="2900"/>
        <v>0</v>
      </c>
      <c r="W1329" s="16">
        <f t="shared" si="2900"/>
        <v>0</v>
      </c>
      <c r="X1329" s="16">
        <f t="shared" si="2849"/>
        <v>1792.2</v>
      </c>
      <c r="Y1329" s="16">
        <f t="shared" si="2850"/>
        <v>1694.7000000000003</v>
      </c>
      <c r="Z1329" s="16">
        <f t="shared" si="2851"/>
        <v>1694.7</v>
      </c>
      <c r="AA1329" s="16">
        <f t="shared" si="2900"/>
        <v>0</v>
      </c>
      <c r="AB1329" s="16">
        <f t="shared" si="2900"/>
        <v>0</v>
      </c>
      <c r="AC1329" s="16">
        <f t="shared" si="2900"/>
        <v>0</v>
      </c>
      <c r="AD1329" s="16">
        <f t="shared" si="2852"/>
        <v>1792.2</v>
      </c>
      <c r="AE1329" s="16">
        <f t="shared" si="2853"/>
        <v>1694.7000000000003</v>
      </c>
      <c r="AF1329" s="16">
        <f t="shared" si="2854"/>
        <v>1694.7</v>
      </c>
      <c r="AG1329" s="16">
        <f t="shared" si="2900"/>
        <v>0</v>
      </c>
      <c r="AH1329" s="16">
        <f t="shared" si="2900"/>
        <v>0</v>
      </c>
      <c r="AI1329" s="16">
        <f t="shared" si="2900"/>
        <v>0</v>
      </c>
      <c r="AJ1329" s="16">
        <f t="shared" si="2855"/>
        <v>1792.2</v>
      </c>
      <c r="AK1329" s="16">
        <f t="shared" si="2856"/>
        <v>1694.7000000000003</v>
      </c>
      <c r="AL1329" s="16">
        <f t="shared" si="2857"/>
        <v>1694.7</v>
      </c>
      <c r="AM1329" s="16">
        <f t="shared" si="2900"/>
        <v>0</v>
      </c>
      <c r="AN1329" s="16">
        <f t="shared" si="2900"/>
        <v>0</v>
      </c>
      <c r="AO1329" s="16">
        <f t="shared" si="2900"/>
        <v>0</v>
      </c>
      <c r="AP1329" s="16">
        <f t="shared" si="2842"/>
        <v>1792.2</v>
      </c>
      <c r="AQ1329" s="16">
        <f t="shared" si="2900"/>
        <v>0</v>
      </c>
      <c r="AR1329" s="16">
        <f t="shared" si="2897"/>
        <v>1792.2</v>
      </c>
      <c r="AS1329" s="16">
        <f t="shared" si="2843"/>
        <v>1694.7000000000003</v>
      </c>
      <c r="AT1329" s="16">
        <f t="shared" si="2900"/>
        <v>0</v>
      </c>
      <c r="AU1329" s="16">
        <f t="shared" si="2898"/>
        <v>1694.7000000000003</v>
      </c>
      <c r="AV1329" s="16">
        <f t="shared" si="2844"/>
        <v>1694.7</v>
      </c>
      <c r="AW1329" s="16">
        <f t="shared" si="2900"/>
        <v>0</v>
      </c>
      <c r="AX1329" s="16">
        <f t="shared" si="2899"/>
        <v>1694.7</v>
      </c>
      <c r="AY1329" s="16">
        <f t="shared" si="2900"/>
        <v>0</v>
      </c>
      <c r="AZ1329" s="35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  <c r="BO1329" s="2"/>
      <c r="BP1329" s="2"/>
      <c r="BQ1329" s="2"/>
      <c r="BR1329" s="2"/>
      <c r="BS1329" s="2"/>
      <c r="BT1329" s="2"/>
    </row>
    <row r="1330" spans="1:72" ht="46.8" x14ac:dyDescent="0.3">
      <c r="A1330" s="17" t="s">
        <v>879</v>
      </c>
      <c r="B1330" s="56">
        <v>240</v>
      </c>
      <c r="C1330" s="60"/>
      <c r="D1330" s="60"/>
      <c r="E1330" s="12" t="s">
        <v>400</v>
      </c>
      <c r="F1330" s="16">
        <f t="shared" si="2900"/>
        <v>1694.7</v>
      </c>
      <c r="G1330" s="16">
        <f t="shared" si="2900"/>
        <v>1694.7000000000003</v>
      </c>
      <c r="H1330" s="16">
        <f t="shared" si="2900"/>
        <v>1694.7</v>
      </c>
      <c r="I1330" s="16">
        <f t="shared" si="2900"/>
        <v>0</v>
      </c>
      <c r="J1330" s="16">
        <f t="shared" si="2900"/>
        <v>0</v>
      </c>
      <c r="K1330" s="16">
        <f t="shared" si="2900"/>
        <v>0</v>
      </c>
      <c r="L1330" s="16">
        <f t="shared" si="2882"/>
        <v>1694.7</v>
      </c>
      <c r="M1330" s="16">
        <f t="shared" si="2883"/>
        <v>1694.7000000000003</v>
      </c>
      <c r="N1330" s="16">
        <f t="shared" si="2884"/>
        <v>1694.7</v>
      </c>
      <c r="O1330" s="16">
        <f t="shared" si="2900"/>
        <v>97.5</v>
      </c>
      <c r="P1330" s="16">
        <f t="shared" si="2900"/>
        <v>0</v>
      </c>
      <c r="Q1330" s="16">
        <f t="shared" si="2900"/>
        <v>0</v>
      </c>
      <c r="R1330" s="16">
        <f t="shared" si="2846"/>
        <v>1792.2</v>
      </c>
      <c r="S1330" s="16">
        <f t="shared" si="2847"/>
        <v>1694.7000000000003</v>
      </c>
      <c r="T1330" s="16">
        <f t="shared" si="2848"/>
        <v>1694.7</v>
      </c>
      <c r="U1330" s="16">
        <f t="shared" si="2900"/>
        <v>0</v>
      </c>
      <c r="V1330" s="16">
        <f t="shared" si="2900"/>
        <v>0</v>
      </c>
      <c r="W1330" s="16">
        <f t="shared" si="2900"/>
        <v>0</v>
      </c>
      <c r="X1330" s="16">
        <f t="shared" si="2849"/>
        <v>1792.2</v>
      </c>
      <c r="Y1330" s="16">
        <f t="shared" si="2850"/>
        <v>1694.7000000000003</v>
      </c>
      <c r="Z1330" s="16">
        <f t="shared" si="2851"/>
        <v>1694.7</v>
      </c>
      <c r="AA1330" s="16">
        <f t="shared" si="2900"/>
        <v>0</v>
      </c>
      <c r="AB1330" s="16">
        <f t="shared" si="2900"/>
        <v>0</v>
      </c>
      <c r="AC1330" s="16">
        <f t="shared" si="2900"/>
        <v>0</v>
      </c>
      <c r="AD1330" s="16">
        <f t="shared" si="2852"/>
        <v>1792.2</v>
      </c>
      <c r="AE1330" s="16">
        <f t="shared" si="2853"/>
        <v>1694.7000000000003</v>
      </c>
      <c r="AF1330" s="16">
        <f t="shared" si="2854"/>
        <v>1694.7</v>
      </c>
      <c r="AG1330" s="16">
        <f t="shared" si="2900"/>
        <v>0</v>
      </c>
      <c r="AH1330" s="16">
        <f t="shared" si="2900"/>
        <v>0</v>
      </c>
      <c r="AI1330" s="16">
        <f t="shared" si="2900"/>
        <v>0</v>
      </c>
      <c r="AJ1330" s="16">
        <f t="shared" si="2855"/>
        <v>1792.2</v>
      </c>
      <c r="AK1330" s="16">
        <f t="shared" si="2856"/>
        <v>1694.7000000000003</v>
      </c>
      <c r="AL1330" s="16">
        <f t="shared" si="2857"/>
        <v>1694.7</v>
      </c>
      <c r="AM1330" s="16">
        <f t="shared" si="2900"/>
        <v>0</v>
      </c>
      <c r="AN1330" s="16">
        <f t="shared" si="2900"/>
        <v>0</v>
      </c>
      <c r="AO1330" s="16">
        <f t="shared" si="2900"/>
        <v>0</v>
      </c>
      <c r="AP1330" s="16">
        <f t="shared" si="2842"/>
        <v>1792.2</v>
      </c>
      <c r="AQ1330" s="16">
        <f t="shared" si="2900"/>
        <v>0</v>
      </c>
      <c r="AR1330" s="16">
        <f t="shared" si="2897"/>
        <v>1792.2</v>
      </c>
      <c r="AS1330" s="16">
        <f t="shared" si="2843"/>
        <v>1694.7000000000003</v>
      </c>
      <c r="AT1330" s="16">
        <f t="shared" si="2900"/>
        <v>0</v>
      </c>
      <c r="AU1330" s="16">
        <f t="shared" si="2898"/>
        <v>1694.7000000000003</v>
      </c>
      <c r="AV1330" s="16">
        <f t="shared" si="2844"/>
        <v>1694.7</v>
      </c>
      <c r="AW1330" s="16">
        <f t="shared" si="2900"/>
        <v>0</v>
      </c>
      <c r="AX1330" s="16">
        <f t="shared" si="2899"/>
        <v>1694.7</v>
      </c>
      <c r="AY1330" s="16">
        <f t="shared" si="2900"/>
        <v>0</v>
      </c>
      <c r="AZ1330" s="35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  <c r="BP1330" s="2"/>
      <c r="BQ1330" s="2"/>
      <c r="BR1330" s="2"/>
      <c r="BS1330" s="2"/>
      <c r="BT1330" s="2"/>
    </row>
    <row r="1331" spans="1:72" ht="31.2" x14ac:dyDescent="0.3">
      <c r="A1331" s="17" t="s">
        <v>879</v>
      </c>
      <c r="B1331" s="56">
        <v>240</v>
      </c>
      <c r="C1331" s="60" t="s">
        <v>112</v>
      </c>
      <c r="D1331" s="60" t="s">
        <v>192</v>
      </c>
      <c r="E1331" s="12" t="s">
        <v>368</v>
      </c>
      <c r="F1331" s="16">
        <v>1694.7</v>
      </c>
      <c r="G1331" s="16">
        <v>1694.7000000000003</v>
      </c>
      <c r="H1331" s="16">
        <v>1694.7</v>
      </c>
      <c r="I1331" s="16"/>
      <c r="J1331" s="16"/>
      <c r="K1331" s="16"/>
      <c r="L1331" s="16">
        <f t="shared" si="2882"/>
        <v>1694.7</v>
      </c>
      <c r="M1331" s="16">
        <f t="shared" si="2883"/>
        <v>1694.7000000000003</v>
      </c>
      <c r="N1331" s="16">
        <f t="shared" si="2884"/>
        <v>1694.7</v>
      </c>
      <c r="O1331" s="16">
        <v>97.5</v>
      </c>
      <c r="P1331" s="16"/>
      <c r="Q1331" s="16"/>
      <c r="R1331" s="16">
        <f t="shared" si="2846"/>
        <v>1792.2</v>
      </c>
      <c r="S1331" s="16">
        <f t="shared" si="2847"/>
        <v>1694.7000000000003</v>
      </c>
      <c r="T1331" s="16">
        <f t="shared" si="2848"/>
        <v>1694.7</v>
      </c>
      <c r="U1331" s="16"/>
      <c r="V1331" s="16"/>
      <c r="W1331" s="16"/>
      <c r="X1331" s="16">
        <f t="shared" si="2849"/>
        <v>1792.2</v>
      </c>
      <c r="Y1331" s="16">
        <f t="shared" si="2850"/>
        <v>1694.7000000000003</v>
      </c>
      <c r="Z1331" s="16">
        <f t="shared" si="2851"/>
        <v>1694.7</v>
      </c>
      <c r="AA1331" s="16"/>
      <c r="AB1331" s="16"/>
      <c r="AC1331" s="16"/>
      <c r="AD1331" s="16">
        <f t="shared" si="2852"/>
        <v>1792.2</v>
      </c>
      <c r="AE1331" s="16">
        <f t="shared" si="2853"/>
        <v>1694.7000000000003</v>
      </c>
      <c r="AF1331" s="16">
        <f t="shared" si="2854"/>
        <v>1694.7</v>
      </c>
      <c r="AG1331" s="16"/>
      <c r="AH1331" s="16"/>
      <c r="AI1331" s="16"/>
      <c r="AJ1331" s="16">
        <f t="shared" si="2855"/>
        <v>1792.2</v>
      </c>
      <c r="AK1331" s="16">
        <f t="shared" si="2856"/>
        <v>1694.7000000000003</v>
      </c>
      <c r="AL1331" s="16">
        <f t="shared" si="2857"/>
        <v>1694.7</v>
      </c>
      <c r="AM1331" s="16"/>
      <c r="AN1331" s="16"/>
      <c r="AO1331" s="16"/>
      <c r="AP1331" s="16">
        <f t="shared" si="2842"/>
        <v>1792.2</v>
      </c>
      <c r="AQ1331" s="16"/>
      <c r="AR1331" s="16">
        <f t="shared" si="2897"/>
        <v>1792.2</v>
      </c>
      <c r="AS1331" s="16">
        <f t="shared" si="2843"/>
        <v>1694.7000000000003</v>
      </c>
      <c r="AT1331" s="16"/>
      <c r="AU1331" s="16">
        <f t="shared" si="2898"/>
        <v>1694.7000000000003</v>
      </c>
      <c r="AV1331" s="16">
        <f t="shared" si="2844"/>
        <v>1694.7</v>
      </c>
      <c r="AW1331" s="16"/>
      <c r="AX1331" s="16">
        <f t="shared" si="2899"/>
        <v>1694.7</v>
      </c>
      <c r="AY1331" s="16"/>
      <c r="AZ1331" s="35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  <c r="BO1331" s="2"/>
      <c r="BP1331" s="2"/>
      <c r="BQ1331" s="2"/>
      <c r="BR1331" s="2"/>
      <c r="BS1331" s="2"/>
      <c r="BT1331" s="2"/>
    </row>
    <row r="1332" spans="1:72" ht="62.4" hidden="1" x14ac:dyDescent="0.3">
      <c r="A1332" s="17" t="s">
        <v>1395</v>
      </c>
      <c r="B1332" s="41"/>
      <c r="C1332" s="43"/>
      <c r="D1332" s="43"/>
      <c r="E1332" s="12" t="s">
        <v>1396</v>
      </c>
      <c r="F1332" s="16"/>
      <c r="G1332" s="16"/>
      <c r="H1332" s="16"/>
      <c r="I1332" s="16"/>
      <c r="J1332" s="16"/>
      <c r="K1332" s="16"/>
      <c r="L1332" s="16"/>
      <c r="M1332" s="16"/>
      <c r="N1332" s="16"/>
      <c r="O1332" s="16"/>
      <c r="P1332" s="16"/>
      <c r="Q1332" s="16"/>
      <c r="R1332" s="16"/>
      <c r="S1332" s="16"/>
      <c r="T1332" s="16"/>
      <c r="U1332" s="16"/>
      <c r="V1332" s="16"/>
      <c r="W1332" s="16"/>
      <c r="X1332" s="16"/>
      <c r="Y1332" s="16"/>
      <c r="Z1332" s="16"/>
      <c r="AA1332" s="16">
        <f>AA1333</f>
        <v>4324.8</v>
      </c>
      <c r="AB1332" s="16">
        <f t="shared" ref="AB1332:AY1334" si="2907">AB1333</f>
        <v>0</v>
      </c>
      <c r="AC1332" s="16">
        <f t="shared" si="2907"/>
        <v>0</v>
      </c>
      <c r="AD1332" s="16">
        <f t="shared" si="2852"/>
        <v>4324.8</v>
      </c>
      <c r="AE1332" s="16">
        <f t="shared" si="2853"/>
        <v>0</v>
      </c>
      <c r="AF1332" s="16">
        <f t="shared" si="2854"/>
        <v>0</v>
      </c>
      <c r="AG1332" s="16">
        <f t="shared" si="2907"/>
        <v>-4324.8</v>
      </c>
      <c r="AH1332" s="16">
        <f t="shared" si="2907"/>
        <v>0</v>
      </c>
      <c r="AI1332" s="16">
        <f t="shared" si="2907"/>
        <v>0</v>
      </c>
      <c r="AJ1332" s="16">
        <f t="shared" si="2855"/>
        <v>0</v>
      </c>
      <c r="AK1332" s="16">
        <f t="shared" si="2856"/>
        <v>0</v>
      </c>
      <c r="AL1332" s="16">
        <f t="shared" si="2857"/>
        <v>0</v>
      </c>
      <c r="AM1332" s="16">
        <f t="shared" si="2907"/>
        <v>0</v>
      </c>
      <c r="AN1332" s="16">
        <f t="shared" si="2907"/>
        <v>0</v>
      </c>
      <c r="AO1332" s="16">
        <f t="shared" si="2907"/>
        <v>0</v>
      </c>
      <c r="AP1332" s="16">
        <f t="shared" si="2842"/>
        <v>0</v>
      </c>
      <c r="AQ1332" s="16">
        <f t="shared" si="2907"/>
        <v>0</v>
      </c>
      <c r="AR1332" s="16"/>
      <c r="AS1332" s="16">
        <f t="shared" si="2843"/>
        <v>0</v>
      </c>
      <c r="AT1332" s="16">
        <f t="shared" si="2907"/>
        <v>0</v>
      </c>
      <c r="AU1332" s="16"/>
      <c r="AV1332" s="16">
        <f t="shared" si="2844"/>
        <v>0</v>
      </c>
      <c r="AW1332" s="16">
        <f t="shared" si="2907"/>
        <v>0</v>
      </c>
      <c r="AX1332" s="16"/>
      <c r="AY1332" s="16">
        <f t="shared" si="2907"/>
        <v>0</v>
      </c>
      <c r="AZ1332" s="35">
        <v>0</v>
      </c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  <c r="BO1332" s="2"/>
      <c r="BP1332" s="2"/>
      <c r="BQ1332" s="2"/>
      <c r="BR1332" s="2"/>
      <c r="BS1332" s="2"/>
      <c r="BT1332" s="2"/>
    </row>
    <row r="1333" spans="1:72" ht="31.2" hidden="1" x14ac:dyDescent="0.3">
      <c r="A1333" s="17" t="s">
        <v>1395</v>
      </c>
      <c r="B1333" s="41">
        <v>200</v>
      </c>
      <c r="C1333" s="43"/>
      <c r="D1333" s="43"/>
      <c r="E1333" s="12" t="s">
        <v>392</v>
      </c>
      <c r="F1333" s="16"/>
      <c r="G1333" s="16"/>
      <c r="H1333" s="16"/>
      <c r="I1333" s="16"/>
      <c r="J1333" s="16"/>
      <c r="K1333" s="16"/>
      <c r="L1333" s="16"/>
      <c r="M1333" s="16"/>
      <c r="N1333" s="16"/>
      <c r="O1333" s="16"/>
      <c r="P1333" s="16"/>
      <c r="Q1333" s="16"/>
      <c r="R1333" s="16"/>
      <c r="S1333" s="16"/>
      <c r="T1333" s="16"/>
      <c r="U1333" s="16"/>
      <c r="V1333" s="16"/>
      <c r="W1333" s="16"/>
      <c r="X1333" s="16"/>
      <c r="Y1333" s="16"/>
      <c r="Z1333" s="16"/>
      <c r="AA1333" s="16">
        <f>AA1334</f>
        <v>4324.8</v>
      </c>
      <c r="AB1333" s="16">
        <f t="shared" si="2907"/>
        <v>0</v>
      </c>
      <c r="AC1333" s="16">
        <f t="shared" si="2907"/>
        <v>0</v>
      </c>
      <c r="AD1333" s="16">
        <f t="shared" si="2852"/>
        <v>4324.8</v>
      </c>
      <c r="AE1333" s="16">
        <f t="shared" si="2853"/>
        <v>0</v>
      </c>
      <c r="AF1333" s="16">
        <f t="shared" si="2854"/>
        <v>0</v>
      </c>
      <c r="AG1333" s="16">
        <f t="shared" si="2907"/>
        <v>-4324.8</v>
      </c>
      <c r="AH1333" s="16">
        <f t="shared" si="2907"/>
        <v>0</v>
      </c>
      <c r="AI1333" s="16">
        <f t="shared" si="2907"/>
        <v>0</v>
      </c>
      <c r="AJ1333" s="16">
        <f t="shared" si="2855"/>
        <v>0</v>
      </c>
      <c r="AK1333" s="16">
        <f t="shared" si="2856"/>
        <v>0</v>
      </c>
      <c r="AL1333" s="16">
        <f t="shared" si="2857"/>
        <v>0</v>
      </c>
      <c r="AM1333" s="16">
        <f t="shared" si="2907"/>
        <v>0</v>
      </c>
      <c r="AN1333" s="16">
        <f t="shared" si="2907"/>
        <v>0</v>
      </c>
      <c r="AO1333" s="16">
        <f t="shared" si="2907"/>
        <v>0</v>
      </c>
      <c r="AP1333" s="16">
        <f t="shared" si="2842"/>
        <v>0</v>
      </c>
      <c r="AQ1333" s="16">
        <f t="shared" si="2907"/>
        <v>0</v>
      </c>
      <c r="AR1333" s="16"/>
      <c r="AS1333" s="16">
        <f t="shared" si="2843"/>
        <v>0</v>
      </c>
      <c r="AT1333" s="16">
        <f t="shared" si="2907"/>
        <v>0</v>
      </c>
      <c r="AU1333" s="16"/>
      <c r="AV1333" s="16">
        <f t="shared" si="2844"/>
        <v>0</v>
      </c>
      <c r="AW1333" s="16">
        <f t="shared" si="2907"/>
        <v>0</v>
      </c>
      <c r="AX1333" s="16"/>
      <c r="AY1333" s="16">
        <f t="shared" si="2907"/>
        <v>0</v>
      </c>
      <c r="AZ1333" s="35">
        <v>0</v>
      </c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  <c r="BO1333" s="2"/>
      <c r="BP1333" s="2"/>
      <c r="BQ1333" s="2"/>
      <c r="BR1333" s="2"/>
      <c r="BS1333" s="2"/>
      <c r="BT1333" s="2"/>
    </row>
    <row r="1334" spans="1:72" ht="46.8" hidden="1" x14ac:dyDescent="0.3">
      <c r="A1334" s="17" t="s">
        <v>1395</v>
      </c>
      <c r="B1334" s="41">
        <v>240</v>
      </c>
      <c r="C1334" s="43"/>
      <c r="D1334" s="43"/>
      <c r="E1334" s="12" t="s">
        <v>400</v>
      </c>
      <c r="F1334" s="16"/>
      <c r="G1334" s="16"/>
      <c r="H1334" s="16"/>
      <c r="I1334" s="16"/>
      <c r="J1334" s="16"/>
      <c r="K1334" s="16"/>
      <c r="L1334" s="16"/>
      <c r="M1334" s="16"/>
      <c r="N1334" s="16"/>
      <c r="O1334" s="16"/>
      <c r="P1334" s="16"/>
      <c r="Q1334" s="16"/>
      <c r="R1334" s="16"/>
      <c r="S1334" s="16"/>
      <c r="T1334" s="16"/>
      <c r="U1334" s="16"/>
      <c r="V1334" s="16"/>
      <c r="W1334" s="16"/>
      <c r="X1334" s="16"/>
      <c r="Y1334" s="16"/>
      <c r="Z1334" s="16"/>
      <c r="AA1334" s="16">
        <f>AA1335</f>
        <v>4324.8</v>
      </c>
      <c r="AB1334" s="16">
        <f t="shared" si="2907"/>
        <v>0</v>
      </c>
      <c r="AC1334" s="16">
        <f t="shared" si="2907"/>
        <v>0</v>
      </c>
      <c r="AD1334" s="16">
        <f t="shared" si="2852"/>
        <v>4324.8</v>
      </c>
      <c r="AE1334" s="16">
        <f t="shared" si="2853"/>
        <v>0</v>
      </c>
      <c r="AF1334" s="16">
        <f t="shared" si="2854"/>
        <v>0</v>
      </c>
      <c r="AG1334" s="16">
        <f t="shared" si="2907"/>
        <v>-4324.8</v>
      </c>
      <c r="AH1334" s="16">
        <f t="shared" si="2907"/>
        <v>0</v>
      </c>
      <c r="AI1334" s="16">
        <f t="shared" si="2907"/>
        <v>0</v>
      </c>
      <c r="AJ1334" s="16">
        <f t="shared" si="2855"/>
        <v>0</v>
      </c>
      <c r="AK1334" s="16">
        <f t="shared" si="2856"/>
        <v>0</v>
      </c>
      <c r="AL1334" s="16">
        <f t="shared" si="2857"/>
        <v>0</v>
      </c>
      <c r="AM1334" s="16">
        <f t="shared" si="2907"/>
        <v>0</v>
      </c>
      <c r="AN1334" s="16">
        <f t="shared" si="2907"/>
        <v>0</v>
      </c>
      <c r="AO1334" s="16">
        <f t="shared" si="2907"/>
        <v>0</v>
      </c>
      <c r="AP1334" s="16">
        <f t="shared" si="2842"/>
        <v>0</v>
      </c>
      <c r="AQ1334" s="16">
        <f t="shared" si="2907"/>
        <v>0</v>
      </c>
      <c r="AR1334" s="16"/>
      <c r="AS1334" s="16">
        <f t="shared" si="2843"/>
        <v>0</v>
      </c>
      <c r="AT1334" s="16">
        <f t="shared" si="2907"/>
        <v>0</v>
      </c>
      <c r="AU1334" s="16"/>
      <c r="AV1334" s="16">
        <f t="shared" si="2844"/>
        <v>0</v>
      </c>
      <c r="AW1334" s="16">
        <f t="shared" si="2907"/>
        <v>0</v>
      </c>
      <c r="AX1334" s="16"/>
      <c r="AY1334" s="16">
        <f t="shared" si="2907"/>
        <v>0</v>
      </c>
      <c r="AZ1334" s="35">
        <v>0</v>
      </c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  <c r="BO1334" s="2"/>
      <c r="BP1334" s="2"/>
      <c r="BQ1334" s="2"/>
      <c r="BR1334" s="2"/>
      <c r="BS1334" s="2"/>
      <c r="BT1334" s="2"/>
    </row>
    <row r="1335" spans="1:72" ht="31.2" hidden="1" x14ac:dyDescent="0.3">
      <c r="A1335" s="17" t="s">
        <v>1395</v>
      </c>
      <c r="B1335" s="41">
        <v>240</v>
      </c>
      <c r="C1335" s="43" t="s">
        <v>159</v>
      </c>
      <c r="D1335" s="43" t="s">
        <v>159</v>
      </c>
      <c r="E1335" s="12" t="s">
        <v>372</v>
      </c>
      <c r="F1335" s="16"/>
      <c r="G1335" s="16"/>
      <c r="H1335" s="16"/>
      <c r="I1335" s="16"/>
      <c r="J1335" s="16"/>
      <c r="K1335" s="16"/>
      <c r="L1335" s="16"/>
      <c r="M1335" s="16"/>
      <c r="N1335" s="16"/>
      <c r="O1335" s="16"/>
      <c r="P1335" s="16"/>
      <c r="Q1335" s="16"/>
      <c r="R1335" s="16"/>
      <c r="S1335" s="16"/>
      <c r="T1335" s="16"/>
      <c r="U1335" s="16"/>
      <c r="V1335" s="16"/>
      <c r="W1335" s="16"/>
      <c r="X1335" s="16"/>
      <c r="Y1335" s="16"/>
      <c r="Z1335" s="16"/>
      <c r="AA1335" s="16">
        <v>4324.8</v>
      </c>
      <c r="AB1335" s="16"/>
      <c r="AC1335" s="16"/>
      <c r="AD1335" s="16">
        <f t="shared" si="2852"/>
        <v>4324.8</v>
      </c>
      <c r="AE1335" s="16">
        <f t="shared" si="2853"/>
        <v>0</v>
      </c>
      <c r="AF1335" s="16">
        <f t="shared" si="2854"/>
        <v>0</v>
      </c>
      <c r="AG1335" s="16">
        <v>-4324.8</v>
      </c>
      <c r="AH1335" s="16"/>
      <c r="AI1335" s="16"/>
      <c r="AJ1335" s="16">
        <f t="shared" si="2855"/>
        <v>0</v>
      </c>
      <c r="AK1335" s="16">
        <f t="shared" si="2856"/>
        <v>0</v>
      </c>
      <c r="AL1335" s="16">
        <f t="shared" si="2857"/>
        <v>0</v>
      </c>
      <c r="AM1335" s="16"/>
      <c r="AN1335" s="16"/>
      <c r="AO1335" s="16"/>
      <c r="AP1335" s="16">
        <f t="shared" si="2842"/>
        <v>0</v>
      </c>
      <c r="AQ1335" s="16"/>
      <c r="AR1335" s="16"/>
      <c r="AS1335" s="16">
        <f t="shared" si="2843"/>
        <v>0</v>
      </c>
      <c r="AT1335" s="16"/>
      <c r="AU1335" s="16"/>
      <c r="AV1335" s="16">
        <f t="shared" si="2844"/>
        <v>0</v>
      </c>
      <c r="AW1335" s="16"/>
      <c r="AX1335" s="16"/>
      <c r="AY1335" s="16"/>
      <c r="AZ1335" s="35">
        <v>0</v>
      </c>
      <c r="BA1335" s="2"/>
      <c r="BB1335" s="2"/>
      <c r="BC1335" s="2"/>
      <c r="BD1335" s="2"/>
      <c r="BE1335" s="2"/>
      <c r="BF1335" s="2"/>
      <c r="BG1335" s="2"/>
      <c r="BH1335" s="2"/>
      <c r="BI1335" s="2"/>
      <c r="BJ1335" s="2"/>
      <c r="BK1335" s="2"/>
      <c r="BL1335" s="2"/>
      <c r="BM1335" s="2"/>
      <c r="BN1335" s="2"/>
      <c r="BO1335" s="2"/>
      <c r="BP1335" s="2"/>
      <c r="BQ1335" s="2"/>
      <c r="BR1335" s="2"/>
      <c r="BS1335" s="2"/>
      <c r="BT1335" s="2"/>
    </row>
    <row r="1336" spans="1:72" ht="46.8" x14ac:dyDescent="0.3">
      <c r="A1336" s="17" t="s">
        <v>882</v>
      </c>
      <c r="B1336" s="56"/>
      <c r="C1336" s="60"/>
      <c r="D1336" s="60"/>
      <c r="E1336" s="12" t="s">
        <v>883</v>
      </c>
      <c r="F1336" s="16">
        <f t="shared" ref="F1336:AY1336" si="2908">F1341+F1337</f>
        <v>598902.19999999995</v>
      </c>
      <c r="G1336" s="16">
        <f t="shared" si="2908"/>
        <v>0</v>
      </c>
      <c r="H1336" s="16">
        <f t="shared" si="2908"/>
        <v>0</v>
      </c>
      <c r="I1336" s="16">
        <f t="shared" ref="I1336:K1336" si="2909">I1341+I1337</f>
        <v>0</v>
      </c>
      <c r="J1336" s="16">
        <f t="shared" si="2909"/>
        <v>0</v>
      </c>
      <c r="K1336" s="16">
        <f t="shared" si="2909"/>
        <v>0</v>
      </c>
      <c r="L1336" s="16">
        <f t="shared" si="2882"/>
        <v>598902.19999999995</v>
      </c>
      <c r="M1336" s="16">
        <f t="shared" si="2883"/>
        <v>0</v>
      </c>
      <c r="N1336" s="16">
        <f t="shared" si="2884"/>
        <v>0</v>
      </c>
      <c r="O1336" s="16">
        <f t="shared" ref="O1336:Q1336" si="2910">O1341+O1337</f>
        <v>0</v>
      </c>
      <c r="P1336" s="16">
        <f t="shared" si="2910"/>
        <v>0</v>
      </c>
      <c r="Q1336" s="16">
        <f t="shared" si="2910"/>
        <v>0</v>
      </c>
      <c r="R1336" s="16">
        <f t="shared" si="2846"/>
        <v>598902.19999999995</v>
      </c>
      <c r="S1336" s="16">
        <f t="shared" si="2847"/>
        <v>0</v>
      </c>
      <c r="T1336" s="16">
        <f t="shared" si="2848"/>
        <v>0</v>
      </c>
      <c r="U1336" s="16">
        <f t="shared" ref="U1336:W1336" si="2911">U1341+U1337</f>
        <v>0</v>
      </c>
      <c r="V1336" s="16">
        <f t="shared" si="2911"/>
        <v>0</v>
      </c>
      <c r="W1336" s="16">
        <f t="shared" si="2911"/>
        <v>0</v>
      </c>
      <c r="X1336" s="16">
        <f t="shared" si="2849"/>
        <v>598902.19999999995</v>
      </c>
      <c r="Y1336" s="16">
        <f t="shared" si="2850"/>
        <v>0</v>
      </c>
      <c r="Z1336" s="16">
        <f t="shared" si="2851"/>
        <v>0</v>
      </c>
      <c r="AA1336" s="16">
        <f t="shared" ref="AA1336:AC1336" si="2912">AA1341+AA1337</f>
        <v>0</v>
      </c>
      <c r="AB1336" s="16">
        <f t="shared" si="2912"/>
        <v>0</v>
      </c>
      <c r="AC1336" s="16">
        <f t="shared" si="2912"/>
        <v>0</v>
      </c>
      <c r="AD1336" s="16">
        <f t="shared" si="2852"/>
        <v>598902.19999999995</v>
      </c>
      <c r="AE1336" s="16">
        <f t="shared" si="2853"/>
        <v>0</v>
      </c>
      <c r="AF1336" s="16">
        <f t="shared" si="2854"/>
        <v>0</v>
      </c>
      <c r="AG1336" s="16">
        <f t="shared" ref="AG1336:AI1336" si="2913">AG1341+AG1337</f>
        <v>0</v>
      </c>
      <c r="AH1336" s="16">
        <f t="shared" si="2913"/>
        <v>0</v>
      </c>
      <c r="AI1336" s="16">
        <f t="shared" si="2913"/>
        <v>0</v>
      </c>
      <c r="AJ1336" s="16">
        <f t="shared" si="2855"/>
        <v>598902.19999999995</v>
      </c>
      <c r="AK1336" s="16">
        <f t="shared" si="2856"/>
        <v>0</v>
      </c>
      <c r="AL1336" s="16">
        <f t="shared" si="2857"/>
        <v>0</v>
      </c>
      <c r="AM1336" s="16">
        <f t="shared" ref="AM1336:AO1336" si="2914">AM1341+AM1337</f>
        <v>0</v>
      </c>
      <c r="AN1336" s="16">
        <f t="shared" si="2914"/>
        <v>2485.4029999999998</v>
      </c>
      <c r="AO1336" s="16">
        <f t="shared" si="2914"/>
        <v>0</v>
      </c>
      <c r="AP1336" s="16">
        <f t="shared" si="2842"/>
        <v>598902.19999999995</v>
      </c>
      <c r="AQ1336" s="16">
        <f t="shared" ref="AQ1336" si="2915">AQ1341+AQ1337</f>
        <v>0</v>
      </c>
      <c r="AR1336" s="16">
        <f t="shared" ref="AR1336:AR1349" si="2916">AP1336+AQ1336</f>
        <v>598902.19999999995</v>
      </c>
      <c r="AS1336" s="16">
        <f t="shared" si="2843"/>
        <v>2485.4029999999998</v>
      </c>
      <c r="AT1336" s="16">
        <f t="shared" ref="AT1336" si="2917">AT1341+AT1337</f>
        <v>-2485.4029999999998</v>
      </c>
      <c r="AU1336" s="16">
        <f t="shared" ref="AU1336:AU1349" si="2918">AS1336+AT1336</f>
        <v>0</v>
      </c>
      <c r="AV1336" s="16">
        <f t="shared" si="2844"/>
        <v>0</v>
      </c>
      <c r="AW1336" s="16">
        <f t="shared" ref="AW1336" si="2919">AW1341+AW1337</f>
        <v>0</v>
      </c>
      <c r="AX1336" s="16">
        <f t="shared" ref="AX1336:AX1349" si="2920">AV1336+AW1336</f>
        <v>0</v>
      </c>
      <c r="AY1336" s="16">
        <f t="shared" si="2908"/>
        <v>0</v>
      </c>
      <c r="AZ1336" s="35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  <c r="BO1336" s="2"/>
      <c r="BP1336" s="2"/>
      <c r="BQ1336" s="2"/>
      <c r="BR1336" s="2"/>
      <c r="BS1336" s="2"/>
      <c r="BT1336" s="2"/>
    </row>
    <row r="1337" spans="1:72" ht="31.2" hidden="1" x14ac:dyDescent="0.3">
      <c r="A1337" s="17" t="s">
        <v>1237</v>
      </c>
      <c r="B1337" s="41"/>
      <c r="C1337" s="43"/>
      <c r="D1337" s="43"/>
      <c r="E1337" s="12" t="s">
        <v>1238</v>
      </c>
      <c r="F1337" s="16">
        <f t="shared" ref="F1337:AY1339" si="2921">F1338</f>
        <v>0</v>
      </c>
      <c r="G1337" s="16">
        <f t="shared" si="2921"/>
        <v>0</v>
      </c>
      <c r="H1337" s="16">
        <f t="shared" si="2921"/>
        <v>0</v>
      </c>
      <c r="I1337" s="16">
        <f t="shared" si="2921"/>
        <v>0</v>
      </c>
      <c r="J1337" s="16">
        <f t="shared" si="2921"/>
        <v>0</v>
      </c>
      <c r="K1337" s="16">
        <f t="shared" si="2921"/>
        <v>0</v>
      </c>
      <c r="L1337" s="16">
        <f t="shared" si="2882"/>
        <v>0</v>
      </c>
      <c r="M1337" s="16">
        <f t="shared" si="2883"/>
        <v>0</v>
      </c>
      <c r="N1337" s="16">
        <f t="shared" si="2884"/>
        <v>0</v>
      </c>
      <c r="O1337" s="16">
        <f t="shared" si="2921"/>
        <v>0</v>
      </c>
      <c r="P1337" s="16">
        <f t="shared" si="2921"/>
        <v>0</v>
      </c>
      <c r="Q1337" s="16">
        <f t="shared" si="2921"/>
        <v>0</v>
      </c>
      <c r="R1337" s="16">
        <f t="shared" si="2846"/>
        <v>0</v>
      </c>
      <c r="S1337" s="16">
        <f t="shared" si="2847"/>
        <v>0</v>
      </c>
      <c r="T1337" s="16">
        <f t="shared" si="2848"/>
        <v>0</v>
      </c>
      <c r="U1337" s="16">
        <f t="shared" si="2921"/>
        <v>0</v>
      </c>
      <c r="V1337" s="16">
        <f t="shared" si="2921"/>
        <v>0</v>
      </c>
      <c r="W1337" s="16">
        <f t="shared" si="2921"/>
        <v>0</v>
      </c>
      <c r="X1337" s="16">
        <f t="shared" si="2849"/>
        <v>0</v>
      </c>
      <c r="Y1337" s="16">
        <f t="shared" si="2850"/>
        <v>0</v>
      </c>
      <c r="Z1337" s="16">
        <f t="shared" si="2851"/>
        <v>0</v>
      </c>
      <c r="AA1337" s="16">
        <f t="shared" si="2921"/>
        <v>0</v>
      </c>
      <c r="AB1337" s="16">
        <f t="shared" si="2921"/>
        <v>0</v>
      </c>
      <c r="AC1337" s="16">
        <f t="shared" si="2921"/>
        <v>0</v>
      </c>
      <c r="AD1337" s="16">
        <f t="shared" si="2852"/>
        <v>0</v>
      </c>
      <c r="AE1337" s="16">
        <f t="shared" si="2853"/>
        <v>0</v>
      </c>
      <c r="AF1337" s="16">
        <f t="shared" si="2854"/>
        <v>0</v>
      </c>
      <c r="AG1337" s="16">
        <f t="shared" si="2921"/>
        <v>0</v>
      </c>
      <c r="AH1337" s="16">
        <f t="shared" si="2921"/>
        <v>0</v>
      </c>
      <c r="AI1337" s="16">
        <f t="shared" si="2921"/>
        <v>0</v>
      </c>
      <c r="AJ1337" s="16">
        <f t="shared" si="2855"/>
        <v>0</v>
      </c>
      <c r="AK1337" s="16">
        <f t="shared" si="2856"/>
        <v>0</v>
      </c>
      <c r="AL1337" s="16">
        <f t="shared" si="2857"/>
        <v>0</v>
      </c>
      <c r="AM1337" s="16">
        <f t="shared" si="2921"/>
        <v>0</v>
      </c>
      <c r="AN1337" s="16">
        <f t="shared" si="2921"/>
        <v>2485.4029999999998</v>
      </c>
      <c r="AO1337" s="16">
        <f t="shared" si="2921"/>
        <v>0</v>
      </c>
      <c r="AP1337" s="16">
        <f t="shared" si="2842"/>
        <v>0</v>
      </c>
      <c r="AQ1337" s="16">
        <f t="shared" si="2921"/>
        <v>0</v>
      </c>
      <c r="AR1337" s="52">
        <f t="shared" si="2916"/>
        <v>0</v>
      </c>
      <c r="AS1337" s="16">
        <f t="shared" si="2843"/>
        <v>2485.4029999999998</v>
      </c>
      <c r="AT1337" s="16">
        <f t="shared" si="2921"/>
        <v>-2485.4029999999998</v>
      </c>
      <c r="AU1337" s="52">
        <f t="shared" si="2918"/>
        <v>0</v>
      </c>
      <c r="AV1337" s="16">
        <f t="shared" si="2844"/>
        <v>0</v>
      </c>
      <c r="AW1337" s="16">
        <f t="shared" si="2921"/>
        <v>0</v>
      </c>
      <c r="AX1337" s="52">
        <f t="shared" si="2920"/>
        <v>0</v>
      </c>
      <c r="AY1337" s="16">
        <f t="shared" si="2921"/>
        <v>0</v>
      </c>
      <c r="AZ1337" s="35">
        <v>0</v>
      </c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  <c r="BO1337" s="2"/>
      <c r="BP1337" s="2"/>
      <c r="BQ1337" s="2"/>
      <c r="BR1337" s="2"/>
      <c r="BS1337" s="2"/>
      <c r="BT1337" s="2"/>
    </row>
    <row r="1338" spans="1:72" ht="31.2" hidden="1" x14ac:dyDescent="0.3">
      <c r="A1338" s="17" t="s">
        <v>1237</v>
      </c>
      <c r="B1338" s="41">
        <v>200</v>
      </c>
      <c r="C1338" s="43"/>
      <c r="D1338" s="43"/>
      <c r="E1338" s="12" t="s">
        <v>392</v>
      </c>
      <c r="F1338" s="16">
        <f t="shared" si="2921"/>
        <v>0</v>
      </c>
      <c r="G1338" s="16">
        <f t="shared" si="2921"/>
        <v>0</v>
      </c>
      <c r="H1338" s="16">
        <f t="shared" si="2921"/>
        <v>0</v>
      </c>
      <c r="I1338" s="16">
        <f t="shared" si="2921"/>
        <v>0</v>
      </c>
      <c r="J1338" s="16">
        <f t="shared" si="2921"/>
        <v>0</v>
      </c>
      <c r="K1338" s="16">
        <f t="shared" si="2921"/>
        <v>0</v>
      </c>
      <c r="L1338" s="16">
        <f t="shared" si="2882"/>
        <v>0</v>
      </c>
      <c r="M1338" s="16">
        <f t="shared" si="2883"/>
        <v>0</v>
      </c>
      <c r="N1338" s="16">
        <f t="shared" si="2884"/>
        <v>0</v>
      </c>
      <c r="O1338" s="16">
        <f t="shared" si="2921"/>
        <v>0</v>
      </c>
      <c r="P1338" s="16">
        <f t="shared" si="2921"/>
        <v>0</v>
      </c>
      <c r="Q1338" s="16">
        <f t="shared" si="2921"/>
        <v>0</v>
      </c>
      <c r="R1338" s="16">
        <f t="shared" si="2846"/>
        <v>0</v>
      </c>
      <c r="S1338" s="16">
        <f t="shared" si="2847"/>
        <v>0</v>
      </c>
      <c r="T1338" s="16">
        <f t="shared" si="2848"/>
        <v>0</v>
      </c>
      <c r="U1338" s="16">
        <f t="shared" si="2921"/>
        <v>0</v>
      </c>
      <c r="V1338" s="16">
        <f t="shared" si="2921"/>
        <v>0</v>
      </c>
      <c r="W1338" s="16">
        <f t="shared" si="2921"/>
        <v>0</v>
      </c>
      <c r="X1338" s="16">
        <f t="shared" si="2849"/>
        <v>0</v>
      </c>
      <c r="Y1338" s="16">
        <f t="shared" si="2850"/>
        <v>0</v>
      </c>
      <c r="Z1338" s="16">
        <f t="shared" si="2851"/>
        <v>0</v>
      </c>
      <c r="AA1338" s="16">
        <f t="shared" si="2921"/>
        <v>0</v>
      </c>
      <c r="AB1338" s="16">
        <f t="shared" si="2921"/>
        <v>0</v>
      </c>
      <c r="AC1338" s="16">
        <f t="shared" si="2921"/>
        <v>0</v>
      </c>
      <c r="AD1338" s="16">
        <f t="shared" si="2852"/>
        <v>0</v>
      </c>
      <c r="AE1338" s="16">
        <f t="shared" si="2853"/>
        <v>0</v>
      </c>
      <c r="AF1338" s="16">
        <f t="shared" si="2854"/>
        <v>0</v>
      </c>
      <c r="AG1338" s="16">
        <f t="shared" si="2921"/>
        <v>0</v>
      </c>
      <c r="AH1338" s="16">
        <f t="shared" si="2921"/>
        <v>0</v>
      </c>
      <c r="AI1338" s="16">
        <f t="shared" si="2921"/>
        <v>0</v>
      </c>
      <c r="AJ1338" s="16">
        <f t="shared" si="2855"/>
        <v>0</v>
      </c>
      <c r="AK1338" s="16">
        <f t="shared" si="2856"/>
        <v>0</v>
      </c>
      <c r="AL1338" s="16">
        <f t="shared" si="2857"/>
        <v>0</v>
      </c>
      <c r="AM1338" s="16">
        <f t="shared" si="2921"/>
        <v>0</v>
      </c>
      <c r="AN1338" s="16">
        <f t="shared" si="2921"/>
        <v>2485.4029999999998</v>
      </c>
      <c r="AO1338" s="16">
        <f t="shared" si="2921"/>
        <v>0</v>
      </c>
      <c r="AP1338" s="16">
        <f t="shared" si="2842"/>
        <v>0</v>
      </c>
      <c r="AQ1338" s="16">
        <f t="shared" si="2921"/>
        <v>0</v>
      </c>
      <c r="AR1338" s="52">
        <f t="shared" si="2916"/>
        <v>0</v>
      </c>
      <c r="AS1338" s="16">
        <f t="shared" si="2843"/>
        <v>2485.4029999999998</v>
      </c>
      <c r="AT1338" s="16">
        <f t="shared" si="2921"/>
        <v>-2485.4029999999998</v>
      </c>
      <c r="AU1338" s="52">
        <f t="shared" si="2918"/>
        <v>0</v>
      </c>
      <c r="AV1338" s="16">
        <f t="shared" si="2844"/>
        <v>0</v>
      </c>
      <c r="AW1338" s="16">
        <f t="shared" si="2921"/>
        <v>0</v>
      </c>
      <c r="AX1338" s="52">
        <f t="shared" si="2920"/>
        <v>0</v>
      </c>
      <c r="AY1338" s="16">
        <f t="shared" si="2921"/>
        <v>0</v>
      </c>
      <c r="AZ1338" s="35">
        <v>0</v>
      </c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  <c r="BO1338" s="2"/>
      <c r="BP1338" s="2"/>
      <c r="BQ1338" s="2"/>
      <c r="BR1338" s="2"/>
      <c r="BS1338" s="2"/>
      <c r="BT1338" s="2"/>
    </row>
    <row r="1339" spans="1:72" ht="46.8" hidden="1" x14ac:dyDescent="0.3">
      <c r="A1339" s="17" t="s">
        <v>1237</v>
      </c>
      <c r="B1339" s="41">
        <v>240</v>
      </c>
      <c r="C1339" s="43"/>
      <c r="D1339" s="43"/>
      <c r="E1339" s="12" t="s">
        <v>400</v>
      </c>
      <c r="F1339" s="16">
        <f t="shared" si="2921"/>
        <v>0</v>
      </c>
      <c r="G1339" s="16">
        <f t="shared" si="2921"/>
        <v>0</v>
      </c>
      <c r="H1339" s="16">
        <f t="shared" si="2921"/>
        <v>0</v>
      </c>
      <c r="I1339" s="16">
        <f t="shared" si="2921"/>
        <v>0</v>
      </c>
      <c r="J1339" s="16">
        <f t="shared" si="2921"/>
        <v>0</v>
      </c>
      <c r="K1339" s="16">
        <f t="shared" si="2921"/>
        <v>0</v>
      </c>
      <c r="L1339" s="16">
        <f t="shared" si="2882"/>
        <v>0</v>
      </c>
      <c r="M1339" s="16">
        <f t="shared" si="2883"/>
        <v>0</v>
      </c>
      <c r="N1339" s="16">
        <f t="shared" si="2884"/>
        <v>0</v>
      </c>
      <c r="O1339" s="16">
        <f t="shared" si="2921"/>
        <v>0</v>
      </c>
      <c r="P1339" s="16">
        <f t="shared" si="2921"/>
        <v>0</v>
      </c>
      <c r="Q1339" s="16">
        <f t="shared" si="2921"/>
        <v>0</v>
      </c>
      <c r="R1339" s="16">
        <f t="shared" si="2846"/>
        <v>0</v>
      </c>
      <c r="S1339" s="16">
        <f t="shared" si="2847"/>
        <v>0</v>
      </c>
      <c r="T1339" s="16">
        <f t="shared" si="2848"/>
        <v>0</v>
      </c>
      <c r="U1339" s="16">
        <f t="shared" si="2921"/>
        <v>0</v>
      </c>
      <c r="V1339" s="16">
        <f t="shared" si="2921"/>
        <v>0</v>
      </c>
      <c r="W1339" s="16">
        <f t="shared" si="2921"/>
        <v>0</v>
      </c>
      <c r="X1339" s="16">
        <f t="shared" si="2849"/>
        <v>0</v>
      </c>
      <c r="Y1339" s="16">
        <f t="shared" si="2850"/>
        <v>0</v>
      </c>
      <c r="Z1339" s="16">
        <f t="shared" si="2851"/>
        <v>0</v>
      </c>
      <c r="AA1339" s="16">
        <f t="shared" si="2921"/>
        <v>0</v>
      </c>
      <c r="AB1339" s="16">
        <f t="shared" si="2921"/>
        <v>0</v>
      </c>
      <c r="AC1339" s="16">
        <f t="shared" si="2921"/>
        <v>0</v>
      </c>
      <c r="AD1339" s="16">
        <f t="shared" si="2852"/>
        <v>0</v>
      </c>
      <c r="AE1339" s="16">
        <f t="shared" si="2853"/>
        <v>0</v>
      </c>
      <c r="AF1339" s="16">
        <f t="shared" si="2854"/>
        <v>0</v>
      </c>
      <c r="AG1339" s="16">
        <f t="shared" si="2921"/>
        <v>0</v>
      </c>
      <c r="AH1339" s="16">
        <f t="shared" si="2921"/>
        <v>0</v>
      </c>
      <c r="AI1339" s="16">
        <f t="shared" si="2921"/>
        <v>0</v>
      </c>
      <c r="AJ1339" s="16">
        <f t="shared" si="2855"/>
        <v>0</v>
      </c>
      <c r="AK1339" s="16">
        <f t="shared" si="2856"/>
        <v>0</v>
      </c>
      <c r="AL1339" s="16">
        <f t="shared" si="2857"/>
        <v>0</v>
      </c>
      <c r="AM1339" s="16">
        <f t="shared" si="2921"/>
        <v>0</v>
      </c>
      <c r="AN1339" s="16">
        <f t="shared" si="2921"/>
        <v>2485.4029999999998</v>
      </c>
      <c r="AO1339" s="16">
        <f t="shared" si="2921"/>
        <v>0</v>
      </c>
      <c r="AP1339" s="16">
        <f t="shared" si="2842"/>
        <v>0</v>
      </c>
      <c r="AQ1339" s="16">
        <f t="shared" si="2921"/>
        <v>0</v>
      </c>
      <c r="AR1339" s="52">
        <f t="shared" si="2916"/>
        <v>0</v>
      </c>
      <c r="AS1339" s="16">
        <f t="shared" si="2843"/>
        <v>2485.4029999999998</v>
      </c>
      <c r="AT1339" s="16">
        <f t="shared" si="2921"/>
        <v>-2485.4029999999998</v>
      </c>
      <c r="AU1339" s="52">
        <f t="shared" si="2918"/>
        <v>0</v>
      </c>
      <c r="AV1339" s="16">
        <f t="shared" si="2844"/>
        <v>0</v>
      </c>
      <c r="AW1339" s="16">
        <f t="shared" si="2921"/>
        <v>0</v>
      </c>
      <c r="AX1339" s="52">
        <f t="shared" si="2920"/>
        <v>0</v>
      </c>
      <c r="AY1339" s="16">
        <f t="shared" si="2921"/>
        <v>0</v>
      </c>
      <c r="AZ1339" s="35">
        <v>0</v>
      </c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  <c r="BO1339" s="2"/>
      <c r="BP1339" s="2"/>
      <c r="BQ1339" s="2"/>
      <c r="BR1339" s="2"/>
      <c r="BS1339" s="2"/>
      <c r="BT1339" s="2"/>
    </row>
    <row r="1340" spans="1:72" s="51" customFormat="1" hidden="1" x14ac:dyDescent="0.3">
      <c r="A1340" s="46" t="s">
        <v>1237</v>
      </c>
      <c r="B1340" s="47">
        <v>240</v>
      </c>
      <c r="C1340" s="48" t="s">
        <v>112</v>
      </c>
      <c r="D1340" s="48" t="s">
        <v>104</v>
      </c>
      <c r="E1340" s="49" t="s">
        <v>884</v>
      </c>
      <c r="F1340" s="16"/>
      <c r="G1340" s="16"/>
      <c r="H1340" s="16"/>
      <c r="I1340" s="16"/>
      <c r="J1340" s="16"/>
      <c r="K1340" s="16"/>
      <c r="L1340" s="16">
        <f t="shared" si="2882"/>
        <v>0</v>
      </c>
      <c r="M1340" s="16">
        <f t="shared" si="2883"/>
        <v>0</v>
      </c>
      <c r="N1340" s="16">
        <f t="shared" si="2884"/>
        <v>0</v>
      </c>
      <c r="O1340" s="16"/>
      <c r="P1340" s="16"/>
      <c r="Q1340" s="16"/>
      <c r="R1340" s="16">
        <f t="shared" si="2846"/>
        <v>0</v>
      </c>
      <c r="S1340" s="16">
        <f t="shared" si="2847"/>
        <v>0</v>
      </c>
      <c r="T1340" s="16">
        <f t="shared" si="2848"/>
        <v>0</v>
      </c>
      <c r="U1340" s="16"/>
      <c r="V1340" s="16"/>
      <c r="W1340" s="16"/>
      <c r="X1340" s="16">
        <f t="shared" si="2849"/>
        <v>0</v>
      </c>
      <c r="Y1340" s="16">
        <f t="shared" si="2850"/>
        <v>0</v>
      </c>
      <c r="Z1340" s="16">
        <f t="shared" si="2851"/>
        <v>0</v>
      </c>
      <c r="AA1340" s="16"/>
      <c r="AB1340" s="16"/>
      <c r="AC1340" s="16"/>
      <c r="AD1340" s="16">
        <f t="shared" si="2852"/>
        <v>0</v>
      </c>
      <c r="AE1340" s="16">
        <f t="shared" si="2853"/>
        <v>0</v>
      </c>
      <c r="AF1340" s="16">
        <f t="shared" si="2854"/>
        <v>0</v>
      </c>
      <c r="AG1340" s="16"/>
      <c r="AH1340" s="16"/>
      <c r="AI1340" s="16"/>
      <c r="AJ1340" s="16">
        <f t="shared" si="2855"/>
        <v>0</v>
      </c>
      <c r="AK1340" s="16">
        <f t="shared" si="2856"/>
        <v>0</v>
      </c>
      <c r="AL1340" s="16">
        <f t="shared" si="2857"/>
        <v>0</v>
      </c>
      <c r="AM1340" s="16"/>
      <c r="AN1340" s="16">
        <v>2485.4029999999998</v>
      </c>
      <c r="AO1340" s="16"/>
      <c r="AP1340" s="50">
        <f t="shared" si="2842"/>
        <v>0</v>
      </c>
      <c r="AQ1340" s="50"/>
      <c r="AR1340" s="52">
        <f t="shared" si="2916"/>
        <v>0</v>
      </c>
      <c r="AS1340" s="50">
        <f t="shared" si="2843"/>
        <v>2485.4029999999998</v>
      </c>
      <c r="AT1340" s="50">
        <v>-2485.4029999999998</v>
      </c>
      <c r="AU1340" s="52">
        <f t="shared" si="2918"/>
        <v>0</v>
      </c>
      <c r="AV1340" s="50">
        <f t="shared" si="2844"/>
        <v>0</v>
      </c>
      <c r="AW1340" s="50"/>
      <c r="AX1340" s="52">
        <f t="shared" si="2920"/>
        <v>0</v>
      </c>
      <c r="AY1340" s="16"/>
      <c r="AZ1340" s="35">
        <v>0</v>
      </c>
      <c r="BA1340" s="51">
        <v>1</v>
      </c>
    </row>
    <row r="1341" spans="1:72" x14ac:dyDescent="0.3">
      <c r="A1341" s="17" t="s">
        <v>1008</v>
      </c>
      <c r="B1341" s="56"/>
      <c r="C1341" s="60"/>
      <c r="D1341" s="60"/>
      <c r="E1341" s="12" t="s">
        <v>860</v>
      </c>
      <c r="F1341" s="16">
        <f t="shared" ref="F1341:AY1343" si="2922">F1342</f>
        <v>598902.19999999995</v>
      </c>
      <c r="G1341" s="16">
        <f t="shared" si="2922"/>
        <v>0</v>
      </c>
      <c r="H1341" s="16">
        <f t="shared" si="2922"/>
        <v>0</v>
      </c>
      <c r="I1341" s="16">
        <f t="shared" si="2922"/>
        <v>0</v>
      </c>
      <c r="J1341" s="16">
        <f t="shared" si="2922"/>
        <v>0</v>
      </c>
      <c r="K1341" s="16">
        <f t="shared" si="2922"/>
        <v>0</v>
      </c>
      <c r="L1341" s="16">
        <f t="shared" si="2882"/>
        <v>598902.19999999995</v>
      </c>
      <c r="M1341" s="16">
        <f t="shared" si="2883"/>
        <v>0</v>
      </c>
      <c r="N1341" s="16">
        <f t="shared" si="2884"/>
        <v>0</v>
      </c>
      <c r="O1341" s="16">
        <f t="shared" si="2922"/>
        <v>0</v>
      </c>
      <c r="P1341" s="16">
        <f t="shared" si="2922"/>
        <v>0</v>
      </c>
      <c r="Q1341" s="16">
        <f t="shared" si="2922"/>
        <v>0</v>
      </c>
      <c r="R1341" s="16">
        <f t="shared" si="2846"/>
        <v>598902.19999999995</v>
      </c>
      <c r="S1341" s="16">
        <f t="shared" si="2847"/>
        <v>0</v>
      </c>
      <c r="T1341" s="16">
        <f t="shared" si="2848"/>
        <v>0</v>
      </c>
      <c r="U1341" s="16">
        <f t="shared" si="2922"/>
        <v>0</v>
      </c>
      <c r="V1341" s="16">
        <f t="shared" si="2922"/>
        <v>0</v>
      </c>
      <c r="W1341" s="16">
        <f t="shared" si="2922"/>
        <v>0</v>
      </c>
      <c r="X1341" s="16">
        <f t="shared" si="2849"/>
        <v>598902.19999999995</v>
      </c>
      <c r="Y1341" s="16">
        <f t="shared" si="2850"/>
        <v>0</v>
      </c>
      <c r="Z1341" s="16">
        <f t="shared" si="2851"/>
        <v>0</v>
      </c>
      <c r="AA1341" s="16">
        <f t="shared" si="2922"/>
        <v>0</v>
      </c>
      <c r="AB1341" s="16">
        <f t="shared" si="2922"/>
        <v>0</v>
      </c>
      <c r="AC1341" s="16">
        <f t="shared" si="2922"/>
        <v>0</v>
      </c>
      <c r="AD1341" s="16">
        <f t="shared" si="2852"/>
        <v>598902.19999999995</v>
      </c>
      <c r="AE1341" s="16">
        <f t="shared" si="2853"/>
        <v>0</v>
      </c>
      <c r="AF1341" s="16">
        <f t="shared" si="2854"/>
        <v>0</v>
      </c>
      <c r="AG1341" s="16">
        <f t="shared" si="2922"/>
        <v>0</v>
      </c>
      <c r="AH1341" s="16">
        <f t="shared" si="2922"/>
        <v>0</v>
      </c>
      <c r="AI1341" s="16">
        <f t="shared" si="2922"/>
        <v>0</v>
      </c>
      <c r="AJ1341" s="16">
        <f t="shared" si="2855"/>
        <v>598902.19999999995</v>
      </c>
      <c r="AK1341" s="16">
        <f t="shared" si="2856"/>
        <v>0</v>
      </c>
      <c r="AL1341" s="16">
        <f t="shared" si="2857"/>
        <v>0</v>
      </c>
      <c r="AM1341" s="16">
        <f t="shared" si="2922"/>
        <v>0</v>
      </c>
      <c r="AN1341" s="16">
        <f t="shared" si="2922"/>
        <v>0</v>
      </c>
      <c r="AO1341" s="16">
        <f t="shared" si="2922"/>
        <v>0</v>
      </c>
      <c r="AP1341" s="16">
        <f t="shared" si="2842"/>
        <v>598902.19999999995</v>
      </c>
      <c r="AQ1341" s="16">
        <f t="shared" si="2922"/>
        <v>0</v>
      </c>
      <c r="AR1341" s="16">
        <f t="shared" si="2916"/>
        <v>598902.19999999995</v>
      </c>
      <c r="AS1341" s="16">
        <f t="shared" si="2843"/>
        <v>0</v>
      </c>
      <c r="AT1341" s="16">
        <f t="shared" si="2922"/>
        <v>0</v>
      </c>
      <c r="AU1341" s="16">
        <f t="shared" si="2918"/>
        <v>0</v>
      </c>
      <c r="AV1341" s="16">
        <f t="shared" si="2844"/>
        <v>0</v>
      </c>
      <c r="AW1341" s="16">
        <f t="shared" si="2922"/>
        <v>0</v>
      </c>
      <c r="AX1341" s="16">
        <f t="shared" si="2920"/>
        <v>0</v>
      </c>
      <c r="AY1341" s="16">
        <f t="shared" si="2922"/>
        <v>0</v>
      </c>
      <c r="AZ1341" s="35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  <c r="BO1341" s="2"/>
      <c r="BP1341" s="2"/>
      <c r="BQ1341" s="2"/>
      <c r="BR1341" s="2"/>
      <c r="BS1341" s="2"/>
      <c r="BT1341" s="2"/>
    </row>
    <row r="1342" spans="1:72" ht="31.2" x14ac:dyDescent="0.3">
      <c r="A1342" s="17" t="s">
        <v>1008</v>
      </c>
      <c r="B1342" s="56">
        <v>200</v>
      </c>
      <c r="C1342" s="60"/>
      <c r="D1342" s="60"/>
      <c r="E1342" s="12" t="s">
        <v>392</v>
      </c>
      <c r="F1342" s="16">
        <f t="shared" si="2922"/>
        <v>598902.19999999995</v>
      </c>
      <c r="G1342" s="16">
        <f t="shared" si="2922"/>
        <v>0</v>
      </c>
      <c r="H1342" s="16">
        <f t="shared" si="2922"/>
        <v>0</v>
      </c>
      <c r="I1342" s="16">
        <f t="shared" si="2922"/>
        <v>0</v>
      </c>
      <c r="J1342" s="16">
        <f t="shared" si="2922"/>
        <v>0</v>
      </c>
      <c r="K1342" s="16">
        <f t="shared" si="2922"/>
        <v>0</v>
      </c>
      <c r="L1342" s="16">
        <f t="shared" si="2882"/>
        <v>598902.19999999995</v>
      </c>
      <c r="M1342" s="16">
        <f t="shared" si="2883"/>
        <v>0</v>
      </c>
      <c r="N1342" s="16">
        <f t="shared" si="2884"/>
        <v>0</v>
      </c>
      <c r="O1342" s="16">
        <f t="shared" si="2922"/>
        <v>0</v>
      </c>
      <c r="P1342" s="16">
        <f t="shared" si="2922"/>
        <v>0</v>
      </c>
      <c r="Q1342" s="16">
        <f t="shared" si="2922"/>
        <v>0</v>
      </c>
      <c r="R1342" s="16">
        <f t="shared" si="2846"/>
        <v>598902.19999999995</v>
      </c>
      <c r="S1342" s="16">
        <f t="shared" si="2847"/>
        <v>0</v>
      </c>
      <c r="T1342" s="16">
        <f t="shared" si="2848"/>
        <v>0</v>
      </c>
      <c r="U1342" s="16">
        <f t="shared" si="2922"/>
        <v>0</v>
      </c>
      <c r="V1342" s="16">
        <f t="shared" si="2922"/>
        <v>0</v>
      </c>
      <c r="W1342" s="16">
        <f t="shared" si="2922"/>
        <v>0</v>
      </c>
      <c r="X1342" s="16">
        <f t="shared" si="2849"/>
        <v>598902.19999999995</v>
      </c>
      <c r="Y1342" s="16">
        <f t="shared" si="2850"/>
        <v>0</v>
      </c>
      <c r="Z1342" s="16">
        <f t="shared" si="2851"/>
        <v>0</v>
      </c>
      <c r="AA1342" s="16">
        <f t="shared" si="2922"/>
        <v>0</v>
      </c>
      <c r="AB1342" s="16">
        <f t="shared" si="2922"/>
        <v>0</v>
      </c>
      <c r="AC1342" s="16">
        <f t="shared" si="2922"/>
        <v>0</v>
      </c>
      <c r="AD1342" s="16">
        <f t="shared" si="2852"/>
        <v>598902.19999999995</v>
      </c>
      <c r="AE1342" s="16">
        <f t="shared" si="2853"/>
        <v>0</v>
      </c>
      <c r="AF1342" s="16">
        <f t="shared" si="2854"/>
        <v>0</v>
      </c>
      <c r="AG1342" s="16">
        <f t="shared" si="2922"/>
        <v>0</v>
      </c>
      <c r="AH1342" s="16">
        <f t="shared" si="2922"/>
        <v>0</v>
      </c>
      <c r="AI1342" s="16">
        <f t="shared" si="2922"/>
        <v>0</v>
      </c>
      <c r="AJ1342" s="16">
        <f t="shared" si="2855"/>
        <v>598902.19999999995</v>
      </c>
      <c r="AK1342" s="16">
        <f t="shared" si="2856"/>
        <v>0</v>
      </c>
      <c r="AL1342" s="16">
        <f t="shared" si="2857"/>
        <v>0</v>
      </c>
      <c r="AM1342" s="16">
        <f t="shared" si="2922"/>
        <v>0</v>
      </c>
      <c r="AN1342" s="16">
        <f t="shared" si="2922"/>
        <v>0</v>
      </c>
      <c r="AO1342" s="16">
        <f t="shared" si="2922"/>
        <v>0</v>
      </c>
      <c r="AP1342" s="16">
        <f t="shared" si="2842"/>
        <v>598902.19999999995</v>
      </c>
      <c r="AQ1342" s="16">
        <f t="shared" si="2922"/>
        <v>0</v>
      </c>
      <c r="AR1342" s="16">
        <f t="shared" si="2916"/>
        <v>598902.19999999995</v>
      </c>
      <c r="AS1342" s="16">
        <f t="shared" si="2843"/>
        <v>0</v>
      </c>
      <c r="AT1342" s="16">
        <f t="shared" si="2922"/>
        <v>0</v>
      </c>
      <c r="AU1342" s="16">
        <f t="shared" si="2918"/>
        <v>0</v>
      </c>
      <c r="AV1342" s="16">
        <f t="shared" si="2844"/>
        <v>0</v>
      </c>
      <c r="AW1342" s="16">
        <f t="shared" si="2922"/>
        <v>0</v>
      </c>
      <c r="AX1342" s="16">
        <f t="shared" si="2920"/>
        <v>0</v>
      </c>
      <c r="AY1342" s="16">
        <f t="shared" si="2922"/>
        <v>0</v>
      </c>
      <c r="AZ1342" s="35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  <c r="BO1342" s="2"/>
      <c r="BP1342" s="2"/>
      <c r="BQ1342" s="2"/>
      <c r="BR1342" s="2"/>
      <c r="BS1342" s="2"/>
      <c r="BT1342" s="2"/>
    </row>
    <row r="1343" spans="1:72" ht="46.8" x14ac:dyDescent="0.3">
      <c r="A1343" s="17" t="s">
        <v>1008</v>
      </c>
      <c r="B1343" s="56">
        <v>240</v>
      </c>
      <c r="C1343" s="60"/>
      <c r="D1343" s="60"/>
      <c r="E1343" s="12" t="s">
        <v>400</v>
      </c>
      <c r="F1343" s="16">
        <f t="shared" si="2922"/>
        <v>598902.19999999995</v>
      </c>
      <c r="G1343" s="16">
        <f t="shared" si="2922"/>
        <v>0</v>
      </c>
      <c r="H1343" s="16">
        <f t="shared" si="2922"/>
        <v>0</v>
      </c>
      <c r="I1343" s="16">
        <f t="shared" si="2922"/>
        <v>0</v>
      </c>
      <c r="J1343" s="16">
        <f t="shared" si="2922"/>
        <v>0</v>
      </c>
      <c r="K1343" s="16">
        <f t="shared" si="2922"/>
        <v>0</v>
      </c>
      <c r="L1343" s="16">
        <f t="shared" si="2882"/>
        <v>598902.19999999995</v>
      </c>
      <c r="M1343" s="16">
        <f t="shared" si="2883"/>
        <v>0</v>
      </c>
      <c r="N1343" s="16">
        <f t="shared" si="2884"/>
        <v>0</v>
      </c>
      <c r="O1343" s="16">
        <f t="shared" si="2922"/>
        <v>0</v>
      </c>
      <c r="P1343" s="16">
        <f t="shared" si="2922"/>
        <v>0</v>
      </c>
      <c r="Q1343" s="16">
        <f t="shared" si="2922"/>
        <v>0</v>
      </c>
      <c r="R1343" s="16">
        <f t="shared" si="2846"/>
        <v>598902.19999999995</v>
      </c>
      <c r="S1343" s="16">
        <f t="shared" si="2847"/>
        <v>0</v>
      </c>
      <c r="T1343" s="16">
        <f t="shared" si="2848"/>
        <v>0</v>
      </c>
      <c r="U1343" s="16">
        <f t="shared" si="2922"/>
        <v>0</v>
      </c>
      <c r="V1343" s="16">
        <f t="shared" si="2922"/>
        <v>0</v>
      </c>
      <c r="W1343" s="16">
        <f t="shared" si="2922"/>
        <v>0</v>
      </c>
      <c r="X1343" s="16">
        <f t="shared" si="2849"/>
        <v>598902.19999999995</v>
      </c>
      <c r="Y1343" s="16">
        <f t="shared" si="2850"/>
        <v>0</v>
      </c>
      <c r="Z1343" s="16">
        <f t="shared" si="2851"/>
        <v>0</v>
      </c>
      <c r="AA1343" s="16">
        <f t="shared" si="2922"/>
        <v>0</v>
      </c>
      <c r="AB1343" s="16">
        <f t="shared" si="2922"/>
        <v>0</v>
      </c>
      <c r="AC1343" s="16">
        <f t="shared" si="2922"/>
        <v>0</v>
      </c>
      <c r="AD1343" s="16">
        <f t="shared" si="2852"/>
        <v>598902.19999999995</v>
      </c>
      <c r="AE1343" s="16">
        <f t="shared" si="2853"/>
        <v>0</v>
      </c>
      <c r="AF1343" s="16">
        <f t="shared" si="2854"/>
        <v>0</v>
      </c>
      <c r="AG1343" s="16">
        <f t="shared" si="2922"/>
        <v>0</v>
      </c>
      <c r="AH1343" s="16">
        <f t="shared" si="2922"/>
        <v>0</v>
      </c>
      <c r="AI1343" s="16">
        <f t="shared" si="2922"/>
        <v>0</v>
      </c>
      <c r="AJ1343" s="16">
        <f t="shared" si="2855"/>
        <v>598902.19999999995</v>
      </c>
      <c r="AK1343" s="16">
        <f t="shared" si="2856"/>
        <v>0</v>
      </c>
      <c r="AL1343" s="16">
        <f t="shared" si="2857"/>
        <v>0</v>
      </c>
      <c r="AM1343" s="16">
        <f t="shared" si="2922"/>
        <v>0</v>
      </c>
      <c r="AN1343" s="16">
        <f t="shared" si="2922"/>
        <v>0</v>
      </c>
      <c r="AO1343" s="16">
        <f t="shared" si="2922"/>
        <v>0</v>
      </c>
      <c r="AP1343" s="16">
        <f t="shared" si="2842"/>
        <v>598902.19999999995</v>
      </c>
      <c r="AQ1343" s="16">
        <f t="shared" si="2922"/>
        <v>0</v>
      </c>
      <c r="AR1343" s="16">
        <f t="shared" si="2916"/>
        <v>598902.19999999995</v>
      </c>
      <c r="AS1343" s="16">
        <f t="shared" si="2843"/>
        <v>0</v>
      </c>
      <c r="AT1343" s="16">
        <f t="shared" si="2922"/>
        <v>0</v>
      </c>
      <c r="AU1343" s="16">
        <f t="shared" si="2918"/>
        <v>0</v>
      </c>
      <c r="AV1343" s="16">
        <f t="shared" si="2844"/>
        <v>0</v>
      </c>
      <c r="AW1343" s="16">
        <f t="shared" si="2922"/>
        <v>0</v>
      </c>
      <c r="AX1343" s="16">
        <f t="shared" si="2920"/>
        <v>0</v>
      </c>
      <c r="AY1343" s="16">
        <f t="shared" si="2922"/>
        <v>0</v>
      </c>
      <c r="AZ1343" s="35"/>
    </row>
    <row r="1344" spans="1:72" x14ac:dyDescent="0.3">
      <c r="A1344" s="17" t="s">
        <v>1008</v>
      </c>
      <c r="B1344" s="56">
        <v>240</v>
      </c>
      <c r="C1344" s="60" t="s">
        <v>112</v>
      </c>
      <c r="D1344" s="60" t="s">
        <v>104</v>
      </c>
      <c r="E1344" s="12" t="s">
        <v>884</v>
      </c>
      <c r="F1344" s="16">
        <v>598902.19999999995</v>
      </c>
      <c r="G1344" s="16"/>
      <c r="H1344" s="16"/>
      <c r="I1344" s="16"/>
      <c r="J1344" s="16"/>
      <c r="K1344" s="16"/>
      <c r="L1344" s="16">
        <f t="shared" si="2882"/>
        <v>598902.19999999995</v>
      </c>
      <c r="M1344" s="16">
        <f t="shared" si="2883"/>
        <v>0</v>
      </c>
      <c r="N1344" s="16">
        <f t="shared" si="2884"/>
        <v>0</v>
      </c>
      <c r="O1344" s="16"/>
      <c r="P1344" s="16"/>
      <c r="Q1344" s="16"/>
      <c r="R1344" s="16">
        <f t="shared" si="2846"/>
        <v>598902.19999999995</v>
      </c>
      <c r="S1344" s="16">
        <f t="shared" si="2847"/>
        <v>0</v>
      </c>
      <c r="T1344" s="16">
        <f t="shared" si="2848"/>
        <v>0</v>
      </c>
      <c r="U1344" s="16"/>
      <c r="V1344" s="16"/>
      <c r="W1344" s="16"/>
      <c r="X1344" s="16">
        <f t="shared" si="2849"/>
        <v>598902.19999999995</v>
      </c>
      <c r="Y1344" s="16">
        <f t="shared" si="2850"/>
        <v>0</v>
      </c>
      <c r="Z1344" s="16">
        <f t="shared" si="2851"/>
        <v>0</v>
      </c>
      <c r="AA1344" s="16"/>
      <c r="AB1344" s="16"/>
      <c r="AC1344" s="16"/>
      <c r="AD1344" s="16">
        <f t="shared" si="2852"/>
        <v>598902.19999999995</v>
      </c>
      <c r="AE1344" s="16">
        <f t="shared" si="2853"/>
        <v>0</v>
      </c>
      <c r="AF1344" s="16">
        <f t="shared" si="2854"/>
        <v>0</v>
      </c>
      <c r="AG1344" s="16"/>
      <c r="AH1344" s="16"/>
      <c r="AI1344" s="16"/>
      <c r="AJ1344" s="16">
        <f t="shared" si="2855"/>
        <v>598902.19999999995</v>
      </c>
      <c r="AK1344" s="16">
        <f t="shared" si="2856"/>
        <v>0</v>
      </c>
      <c r="AL1344" s="16">
        <f t="shared" si="2857"/>
        <v>0</v>
      </c>
      <c r="AM1344" s="16"/>
      <c r="AN1344" s="16"/>
      <c r="AO1344" s="16"/>
      <c r="AP1344" s="16">
        <f t="shared" si="2842"/>
        <v>598902.19999999995</v>
      </c>
      <c r="AQ1344" s="16"/>
      <c r="AR1344" s="16">
        <f t="shared" si="2916"/>
        <v>598902.19999999995</v>
      </c>
      <c r="AS1344" s="16">
        <f t="shared" si="2843"/>
        <v>0</v>
      </c>
      <c r="AT1344" s="16"/>
      <c r="AU1344" s="16">
        <f t="shared" si="2918"/>
        <v>0</v>
      </c>
      <c r="AV1344" s="16">
        <f t="shared" si="2844"/>
        <v>0</v>
      </c>
      <c r="AW1344" s="16"/>
      <c r="AX1344" s="16">
        <f t="shared" si="2920"/>
        <v>0</v>
      </c>
      <c r="AY1344" s="16"/>
      <c r="AZ1344" s="35"/>
    </row>
    <row r="1345" spans="1:72" ht="31.2" x14ac:dyDescent="0.3">
      <c r="A1345" s="17" t="s">
        <v>1275</v>
      </c>
      <c r="B1345" s="56"/>
      <c r="C1345" s="60"/>
      <c r="D1345" s="60"/>
      <c r="E1345" s="12" t="s">
        <v>1277</v>
      </c>
      <c r="F1345" s="16">
        <f>F1346</f>
        <v>33440.6</v>
      </c>
      <c r="G1345" s="16">
        <f t="shared" ref="G1345:AY1348" si="2923">G1346</f>
        <v>6273.9</v>
      </c>
      <c r="H1345" s="16">
        <f t="shared" si="2923"/>
        <v>6288.5999999999995</v>
      </c>
      <c r="I1345" s="16">
        <f t="shared" si="2923"/>
        <v>0</v>
      </c>
      <c r="J1345" s="16">
        <f t="shared" si="2923"/>
        <v>0</v>
      </c>
      <c r="K1345" s="16">
        <f t="shared" si="2923"/>
        <v>0</v>
      </c>
      <c r="L1345" s="16">
        <f t="shared" si="2882"/>
        <v>33440.6</v>
      </c>
      <c r="M1345" s="16">
        <f t="shared" si="2883"/>
        <v>6273.9</v>
      </c>
      <c r="N1345" s="16">
        <f t="shared" si="2884"/>
        <v>6288.5999999999995</v>
      </c>
      <c r="O1345" s="16">
        <f t="shared" si="2923"/>
        <v>0</v>
      </c>
      <c r="P1345" s="16">
        <f t="shared" si="2923"/>
        <v>0</v>
      </c>
      <c r="Q1345" s="16">
        <f t="shared" si="2923"/>
        <v>0</v>
      </c>
      <c r="R1345" s="16">
        <f t="shared" si="2846"/>
        <v>33440.6</v>
      </c>
      <c r="S1345" s="16">
        <f t="shared" si="2847"/>
        <v>6273.9</v>
      </c>
      <c r="T1345" s="16">
        <f t="shared" si="2848"/>
        <v>6288.5999999999995</v>
      </c>
      <c r="U1345" s="16">
        <f t="shared" si="2923"/>
        <v>0</v>
      </c>
      <c r="V1345" s="16">
        <f t="shared" si="2923"/>
        <v>0</v>
      </c>
      <c r="W1345" s="16">
        <f t="shared" si="2923"/>
        <v>0</v>
      </c>
      <c r="X1345" s="16">
        <f t="shared" si="2849"/>
        <v>33440.6</v>
      </c>
      <c r="Y1345" s="16">
        <f t="shared" si="2850"/>
        <v>6273.9</v>
      </c>
      <c r="Z1345" s="16">
        <f t="shared" si="2851"/>
        <v>6288.5999999999995</v>
      </c>
      <c r="AA1345" s="16">
        <f t="shared" si="2923"/>
        <v>0</v>
      </c>
      <c r="AB1345" s="16">
        <f t="shared" si="2923"/>
        <v>0</v>
      </c>
      <c r="AC1345" s="16">
        <f t="shared" si="2923"/>
        <v>0</v>
      </c>
      <c r="AD1345" s="16">
        <f t="shared" si="2852"/>
        <v>33440.6</v>
      </c>
      <c r="AE1345" s="16">
        <f t="shared" si="2853"/>
        <v>6273.9</v>
      </c>
      <c r="AF1345" s="16">
        <f t="shared" si="2854"/>
        <v>6288.5999999999995</v>
      </c>
      <c r="AG1345" s="16">
        <f t="shared" si="2923"/>
        <v>0</v>
      </c>
      <c r="AH1345" s="16">
        <f t="shared" si="2923"/>
        <v>0</v>
      </c>
      <c r="AI1345" s="16">
        <f t="shared" si="2923"/>
        <v>0</v>
      </c>
      <c r="AJ1345" s="16">
        <f t="shared" si="2855"/>
        <v>33440.6</v>
      </c>
      <c r="AK1345" s="16">
        <f t="shared" si="2856"/>
        <v>6273.9</v>
      </c>
      <c r="AL1345" s="16">
        <f t="shared" si="2857"/>
        <v>6288.5999999999995</v>
      </c>
      <c r="AM1345" s="16">
        <f t="shared" si="2923"/>
        <v>0</v>
      </c>
      <c r="AN1345" s="16">
        <f t="shared" si="2923"/>
        <v>10422.879999999999</v>
      </c>
      <c r="AO1345" s="16">
        <f t="shared" si="2923"/>
        <v>153226.75200000001</v>
      </c>
      <c r="AP1345" s="16">
        <f t="shared" si="2842"/>
        <v>33440.6</v>
      </c>
      <c r="AQ1345" s="16">
        <f t="shared" si="2923"/>
        <v>0</v>
      </c>
      <c r="AR1345" s="16">
        <f t="shared" si="2916"/>
        <v>33440.6</v>
      </c>
      <c r="AS1345" s="16">
        <f t="shared" si="2843"/>
        <v>16696.78</v>
      </c>
      <c r="AT1345" s="16">
        <f t="shared" si="2923"/>
        <v>-10422.879999999999</v>
      </c>
      <c r="AU1345" s="16">
        <f t="shared" si="2918"/>
        <v>6273.9</v>
      </c>
      <c r="AV1345" s="16">
        <f t="shared" si="2844"/>
        <v>159515.35200000001</v>
      </c>
      <c r="AW1345" s="16">
        <f t="shared" si="2923"/>
        <v>-153226.75200000001</v>
      </c>
      <c r="AX1345" s="16">
        <f t="shared" si="2920"/>
        <v>6288.6000000000058</v>
      </c>
      <c r="AY1345" s="16">
        <f t="shared" si="2923"/>
        <v>0</v>
      </c>
      <c r="AZ1345" s="35"/>
    </row>
    <row r="1346" spans="1:72" ht="31.2" x14ac:dyDescent="0.3">
      <c r="A1346" s="17" t="s">
        <v>1276</v>
      </c>
      <c r="B1346" s="56"/>
      <c r="C1346" s="60"/>
      <c r="D1346" s="60"/>
      <c r="E1346" s="12" t="s">
        <v>1278</v>
      </c>
      <c r="F1346" s="16">
        <f>F1347</f>
        <v>33440.6</v>
      </c>
      <c r="G1346" s="16">
        <f t="shared" si="2923"/>
        <v>6273.9</v>
      </c>
      <c r="H1346" s="16">
        <f t="shared" si="2923"/>
        <v>6288.5999999999995</v>
      </c>
      <c r="I1346" s="16">
        <f t="shared" si="2923"/>
        <v>0</v>
      </c>
      <c r="J1346" s="16">
        <f t="shared" si="2923"/>
        <v>0</v>
      </c>
      <c r="K1346" s="16">
        <f t="shared" si="2923"/>
        <v>0</v>
      </c>
      <c r="L1346" s="16">
        <f t="shared" si="2882"/>
        <v>33440.6</v>
      </c>
      <c r="M1346" s="16">
        <f t="shared" si="2883"/>
        <v>6273.9</v>
      </c>
      <c r="N1346" s="16">
        <f t="shared" si="2884"/>
        <v>6288.5999999999995</v>
      </c>
      <c r="O1346" s="16">
        <f t="shared" si="2923"/>
        <v>0</v>
      </c>
      <c r="P1346" s="16">
        <f t="shared" si="2923"/>
        <v>0</v>
      </c>
      <c r="Q1346" s="16">
        <f t="shared" si="2923"/>
        <v>0</v>
      </c>
      <c r="R1346" s="16">
        <f t="shared" si="2846"/>
        <v>33440.6</v>
      </c>
      <c r="S1346" s="16">
        <f t="shared" si="2847"/>
        <v>6273.9</v>
      </c>
      <c r="T1346" s="16">
        <f t="shared" si="2848"/>
        <v>6288.5999999999995</v>
      </c>
      <c r="U1346" s="16">
        <f t="shared" si="2923"/>
        <v>0</v>
      </c>
      <c r="V1346" s="16">
        <f t="shared" si="2923"/>
        <v>0</v>
      </c>
      <c r="W1346" s="16">
        <f t="shared" si="2923"/>
        <v>0</v>
      </c>
      <c r="X1346" s="16">
        <f t="shared" si="2849"/>
        <v>33440.6</v>
      </c>
      <c r="Y1346" s="16">
        <f t="shared" si="2850"/>
        <v>6273.9</v>
      </c>
      <c r="Z1346" s="16">
        <f t="shared" si="2851"/>
        <v>6288.5999999999995</v>
      </c>
      <c r="AA1346" s="16">
        <f t="shared" si="2923"/>
        <v>0</v>
      </c>
      <c r="AB1346" s="16">
        <f t="shared" si="2923"/>
        <v>0</v>
      </c>
      <c r="AC1346" s="16">
        <f t="shared" si="2923"/>
        <v>0</v>
      </c>
      <c r="AD1346" s="16">
        <f t="shared" si="2852"/>
        <v>33440.6</v>
      </c>
      <c r="AE1346" s="16">
        <f t="shared" si="2853"/>
        <v>6273.9</v>
      </c>
      <c r="AF1346" s="16">
        <f t="shared" si="2854"/>
        <v>6288.5999999999995</v>
      </c>
      <c r="AG1346" s="16">
        <f t="shared" si="2923"/>
        <v>0</v>
      </c>
      <c r="AH1346" s="16">
        <f t="shared" si="2923"/>
        <v>0</v>
      </c>
      <c r="AI1346" s="16">
        <f t="shared" si="2923"/>
        <v>0</v>
      </c>
      <c r="AJ1346" s="16">
        <f t="shared" si="2855"/>
        <v>33440.6</v>
      </c>
      <c r="AK1346" s="16">
        <f t="shared" si="2856"/>
        <v>6273.9</v>
      </c>
      <c r="AL1346" s="16">
        <f t="shared" si="2857"/>
        <v>6288.5999999999995</v>
      </c>
      <c r="AM1346" s="16">
        <f t="shared" si="2923"/>
        <v>0</v>
      </c>
      <c r="AN1346" s="16">
        <f t="shared" si="2923"/>
        <v>10422.879999999999</v>
      </c>
      <c r="AO1346" s="16">
        <f t="shared" si="2923"/>
        <v>153226.75200000001</v>
      </c>
      <c r="AP1346" s="16">
        <f t="shared" si="2842"/>
        <v>33440.6</v>
      </c>
      <c r="AQ1346" s="16">
        <f t="shared" si="2923"/>
        <v>0</v>
      </c>
      <c r="AR1346" s="16">
        <f t="shared" si="2916"/>
        <v>33440.6</v>
      </c>
      <c r="AS1346" s="16">
        <f t="shared" si="2843"/>
        <v>16696.78</v>
      </c>
      <c r="AT1346" s="16">
        <f t="shared" si="2923"/>
        <v>-10422.879999999999</v>
      </c>
      <c r="AU1346" s="16">
        <f t="shared" si="2918"/>
        <v>6273.9</v>
      </c>
      <c r="AV1346" s="16">
        <f t="shared" si="2844"/>
        <v>159515.35200000001</v>
      </c>
      <c r="AW1346" s="16">
        <f t="shared" si="2923"/>
        <v>-153226.75200000001</v>
      </c>
      <c r="AX1346" s="16">
        <f t="shared" si="2920"/>
        <v>6288.6000000000058</v>
      </c>
      <c r="AY1346" s="16">
        <f t="shared" si="2923"/>
        <v>0</v>
      </c>
      <c r="AZ1346" s="35"/>
    </row>
    <row r="1347" spans="1:72" ht="31.2" x14ac:dyDescent="0.3">
      <c r="A1347" s="17" t="s">
        <v>1276</v>
      </c>
      <c r="B1347" s="56">
        <v>200</v>
      </c>
      <c r="C1347" s="60"/>
      <c r="D1347" s="60"/>
      <c r="E1347" s="12" t="s">
        <v>392</v>
      </c>
      <c r="F1347" s="16">
        <f>F1348</f>
        <v>33440.6</v>
      </c>
      <c r="G1347" s="16">
        <f t="shared" si="2923"/>
        <v>6273.9</v>
      </c>
      <c r="H1347" s="16">
        <f t="shared" si="2923"/>
        <v>6288.5999999999995</v>
      </c>
      <c r="I1347" s="16">
        <f t="shared" si="2923"/>
        <v>0</v>
      </c>
      <c r="J1347" s="16">
        <f t="shared" si="2923"/>
        <v>0</v>
      </c>
      <c r="K1347" s="16">
        <f t="shared" si="2923"/>
        <v>0</v>
      </c>
      <c r="L1347" s="16">
        <f t="shared" si="2882"/>
        <v>33440.6</v>
      </c>
      <c r="M1347" s="16">
        <f t="shared" si="2883"/>
        <v>6273.9</v>
      </c>
      <c r="N1347" s="16">
        <f t="shared" si="2884"/>
        <v>6288.5999999999995</v>
      </c>
      <c r="O1347" s="16">
        <f t="shared" si="2923"/>
        <v>0</v>
      </c>
      <c r="P1347" s="16">
        <f t="shared" si="2923"/>
        <v>0</v>
      </c>
      <c r="Q1347" s="16">
        <f t="shared" si="2923"/>
        <v>0</v>
      </c>
      <c r="R1347" s="16">
        <f t="shared" si="2846"/>
        <v>33440.6</v>
      </c>
      <c r="S1347" s="16">
        <f t="shared" si="2847"/>
        <v>6273.9</v>
      </c>
      <c r="T1347" s="16">
        <f t="shared" si="2848"/>
        <v>6288.5999999999995</v>
      </c>
      <c r="U1347" s="16">
        <f t="shared" si="2923"/>
        <v>0</v>
      </c>
      <c r="V1347" s="16">
        <f t="shared" si="2923"/>
        <v>0</v>
      </c>
      <c r="W1347" s="16">
        <f t="shared" si="2923"/>
        <v>0</v>
      </c>
      <c r="X1347" s="16">
        <f t="shared" si="2849"/>
        <v>33440.6</v>
      </c>
      <c r="Y1347" s="16">
        <f t="shared" si="2850"/>
        <v>6273.9</v>
      </c>
      <c r="Z1347" s="16">
        <f t="shared" si="2851"/>
        <v>6288.5999999999995</v>
      </c>
      <c r="AA1347" s="16">
        <f t="shared" si="2923"/>
        <v>0</v>
      </c>
      <c r="AB1347" s="16">
        <f t="shared" si="2923"/>
        <v>0</v>
      </c>
      <c r="AC1347" s="16">
        <f t="shared" si="2923"/>
        <v>0</v>
      </c>
      <c r="AD1347" s="16">
        <f t="shared" si="2852"/>
        <v>33440.6</v>
      </c>
      <c r="AE1347" s="16">
        <f t="shared" si="2853"/>
        <v>6273.9</v>
      </c>
      <c r="AF1347" s="16">
        <f t="shared" si="2854"/>
        <v>6288.5999999999995</v>
      </c>
      <c r="AG1347" s="16">
        <f t="shared" si="2923"/>
        <v>0</v>
      </c>
      <c r="AH1347" s="16">
        <f t="shared" si="2923"/>
        <v>0</v>
      </c>
      <c r="AI1347" s="16">
        <f t="shared" si="2923"/>
        <v>0</v>
      </c>
      <c r="AJ1347" s="16">
        <f t="shared" si="2855"/>
        <v>33440.6</v>
      </c>
      <c r="AK1347" s="16">
        <f t="shared" si="2856"/>
        <v>6273.9</v>
      </c>
      <c r="AL1347" s="16">
        <f t="shared" si="2857"/>
        <v>6288.5999999999995</v>
      </c>
      <c r="AM1347" s="16">
        <f t="shared" si="2923"/>
        <v>0</v>
      </c>
      <c r="AN1347" s="16">
        <f t="shared" si="2923"/>
        <v>10422.879999999999</v>
      </c>
      <c r="AO1347" s="16">
        <f t="shared" si="2923"/>
        <v>153226.75200000001</v>
      </c>
      <c r="AP1347" s="16">
        <f t="shared" si="2842"/>
        <v>33440.6</v>
      </c>
      <c r="AQ1347" s="16">
        <f t="shared" si="2923"/>
        <v>0</v>
      </c>
      <c r="AR1347" s="16">
        <f t="shared" si="2916"/>
        <v>33440.6</v>
      </c>
      <c r="AS1347" s="16">
        <f t="shared" si="2843"/>
        <v>16696.78</v>
      </c>
      <c r="AT1347" s="16">
        <f t="shared" si="2923"/>
        <v>-10422.879999999999</v>
      </c>
      <c r="AU1347" s="16">
        <f t="shared" si="2918"/>
        <v>6273.9</v>
      </c>
      <c r="AV1347" s="16">
        <f t="shared" si="2844"/>
        <v>159515.35200000001</v>
      </c>
      <c r="AW1347" s="16">
        <f t="shared" si="2923"/>
        <v>-153226.75200000001</v>
      </c>
      <c r="AX1347" s="16">
        <f t="shared" si="2920"/>
        <v>6288.6000000000058</v>
      </c>
      <c r="AY1347" s="16">
        <f t="shared" si="2923"/>
        <v>0</v>
      </c>
      <c r="AZ1347" s="35"/>
    </row>
    <row r="1348" spans="1:72" ht="46.8" x14ac:dyDescent="0.3">
      <c r="A1348" s="17" t="s">
        <v>1276</v>
      </c>
      <c r="B1348" s="56">
        <v>240</v>
      </c>
      <c r="C1348" s="60"/>
      <c r="D1348" s="60"/>
      <c r="E1348" s="12" t="s">
        <v>400</v>
      </c>
      <c r="F1348" s="16">
        <f>F1349</f>
        <v>33440.6</v>
      </c>
      <c r="G1348" s="16">
        <f t="shared" si="2923"/>
        <v>6273.9</v>
      </c>
      <c r="H1348" s="16">
        <f t="shared" si="2923"/>
        <v>6288.5999999999995</v>
      </c>
      <c r="I1348" s="16">
        <f t="shared" si="2923"/>
        <v>0</v>
      </c>
      <c r="J1348" s="16">
        <f t="shared" si="2923"/>
        <v>0</v>
      </c>
      <c r="K1348" s="16">
        <f t="shared" si="2923"/>
        <v>0</v>
      </c>
      <c r="L1348" s="16">
        <f t="shared" si="2882"/>
        <v>33440.6</v>
      </c>
      <c r="M1348" s="16">
        <f t="shared" si="2883"/>
        <v>6273.9</v>
      </c>
      <c r="N1348" s="16">
        <f t="shared" si="2884"/>
        <v>6288.5999999999995</v>
      </c>
      <c r="O1348" s="16">
        <f t="shared" si="2923"/>
        <v>0</v>
      </c>
      <c r="P1348" s="16">
        <f t="shared" si="2923"/>
        <v>0</v>
      </c>
      <c r="Q1348" s="16">
        <f t="shared" si="2923"/>
        <v>0</v>
      </c>
      <c r="R1348" s="16">
        <f t="shared" si="2846"/>
        <v>33440.6</v>
      </c>
      <c r="S1348" s="16">
        <f t="shared" si="2847"/>
        <v>6273.9</v>
      </c>
      <c r="T1348" s="16">
        <f t="shared" si="2848"/>
        <v>6288.5999999999995</v>
      </c>
      <c r="U1348" s="16">
        <f t="shared" si="2923"/>
        <v>0</v>
      </c>
      <c r="V1348" s="16">
        <f t="shared" si="2923"/>
        <v>0</v>
      </c>
      <c r="W1348" s="16">
        <f t="shared" si="2923"/>
        <v>0</v>
      </c>
      <c r="X1348" s="16">
        <f t="shared" si="2849"/>
        <v>33440.6</v>
      </c>
      <c r="Y1348" s="16">
        <f t="shared" si="2850"/>
        <v>6273.9</v>
      </c>
      <c r="Z1348" s="16">
        <f t="shared" si="2851"/>
        <v>6288.5999999999995</v>
      </c>
      <c r="AA1348" s="16">
        <f t="shared" si="2923"/>
        <v>0</v>
      </c>
      <c r="AB1348" s="16">
        <f t="shared" si="2923"/>
        <v>0</v>
      </c>
      <c r="AC1348" s="16">
        <f t="shared" si="2923"/>
        <v>0</v>
      </c>
      <c r="AD1348" s="16">
        <f t="shared" si="2852"/>
        <v>33440.6</v>
      </c>
      <c r="AE1348" s="16">
        <f t="shared" si="2853"/>
        <v>6273.9</v>
      </c>
      <c r="AF1348" s="16">
        <f t="shared" si="2854"/>
        <v>6288.5999999999995</v>
      </c>
      <c r="AG1348" s="16">
        <f t="shared" si="2923"/>
        <v>0</v>
      </c>
      <c r="AH1348" s="16">
        <f t="shared" si="2923"/>
        <v>0</v>
      </c>
      <c r="AI1348" s="16">
        <f t="shared" si="2923"/>
        <v>0</v>
      </c>
      <c r="AJ1348" s="16">
        <f t="shared" si="2855"/>
        <v>33440.6</v>
      </c>
      <c r="AK1348" s="16">
        <f t="shared" si="2856"/>
        <v>6273.9</v>
      </c>
      <c r="AL1348" s="16">
        <f t="shared" si="2857"/>
        <v>6288.5999999999995</v>
      </c>
      <c r="AM1348" s="16">
        <f t="shared" si="2923"/>
        <v>0</v>
      </c>
      <c r="AN1348" s="16">
        <f t="shared" si="2923"/>
        <v>10422.879999999999</v>
      </c>
      <c r="AO1348" s="16">
        <f t="shared" si="2923"/>
        <v>153226.75200000001</v>
      </c>
      <c r="AP1348" s="16">
        <f t="shared" si="2842"/>
        <v>33440.6</v>
      </c>
      <c r="AQ1348" s="16">
        <f t="shared" si="2923"/>
        <v>0</v>
      </c>
      <c r="AR1348" s="16">
        <f t="shared" si="2916"/>
        <v>33440.6</v>
      </c>
      <c r="AS1348" s="16">
        <f t="shared" si="2843"/>
        <v>16696.78</v>
      </c>
      <c r="AT1348" s="16">
        <f t="shared" si="2923"/>
        <v>-10422.879999999999</v>
      </c>
      <c r="AU1348" s="16">
        <f t="shared" si="2918"/>
        <v>6273.9</v>
      </c>
      <c r="AV1348" s="16">
        <f t="shared" si="2844"/>
        <v>159515.35200000001</v>
      </c>
      <c r="AW1348" s="16">
        <f t="shared" si="2923"/>
        <v>-153226.75200000001</v>
      </c>
      <c r="AX1348" s="16">
        <f t="shared" si="2920"/>
        <v>6288.6000000000058</v>
      </c>
      <c r="AY1348" s="16">
        <f t="shared" si="2923"/>
        <v>0</v>
      </c>
      <c r="AZ1348" s="35"/>
    </row>
    <row r="1349" spans="1:72" x14ac:dyDescent="0.3">
      <c r="A1349" s="17" t="s">
        <v>1276</v>
      </c>
      <c r="B1349" s="56">
        <v>240</v>
      </c>
      <c r="C1349" s="60" t="s">
        <v>159</v>
      </c>
      <c r="D1349" s="60" t="s">
        <v>17</v>
      </c>
      <c r="E1349" s="12" t="s">
        <v>371</v>
      </c>
      <c r="F1349" s="16">
        <v>33440.6</v>
      </c>
      <c r="G1349" s="16">
        <v>6273.9</v>
      </c>
      <c r="H1349" s="16">
        <v>6288.5999999999995</v>
      </c>
      <c r="I1349" s="16"/>
      <c r="J1349" s="16"/>
      <c r="K1349" s="16"/>
      <c r="L1349" s="16">
        <f t="shared" si="2882"/>
        <v>33440.6</v>
      </c>
      <c r="M1349" s="16">
        <f t="shared" si="2883"/>
        <v>6273.9</v>
      </c>
      <c r="N1349" s="16">
        <f t="shared" si="2884"/>
        <v>6288.5999999999995</v>
      </c>
      <c r="O1349" s="16"/>
      <c r="P1349" s="16"/>
      <c r="Q1349" s="16"/>
      <c r="R1349" s="16">
        <f t="shared" si="2846"/>
        <v>33440.6</v>
      </c>
      <c r="S1349" s="16">
        <f t="shared" si="2847"/>
        <v>6273.9</v>
      </c>
      <c r="T1349" s="16">
        <f t="shared" si="2848"/>
        <v>6288.5999999999995</v>
      </c>
      <c r="U1349" s="16"/>
      <c r="V1349" s="16"/>
      <c r="W1349" s="16"/>
      <c r="X1349" s="16">
        <f t="shared" si="2849"/>
        <v>33440.6</v>
      </c>
      <c r="Y1349" s="16">
        <f t="shared" si="2850"/>
        <v>6273.9</v>
      </c>
      <c r="Z1349" s="16">
        <f t="shared" si="2851"/>
        <v>6288.5999999999995</v>
      </c>
      <c r="AA1349" s="16"/>
      <c r="AB1349" s="16"/>
      <c r="AC1349" s="16"/>
      <c r="AD1349" s="16">
        <f t="shared" si="2852"/>
        <v>33440.6</v>
      </c>
      <c r="AE1349" s="16">
        <f t="shared" si="2853"/>
        <v>6273.9</v>
      </c>
      <c r="AF1349" s="16">
        <f t="shared" si="2854"/>
        <v>6288.5999999999995</v>
      </c>
      <c r="AG1349" s="16"/>
      <c r="AH1349" s="16"/>
      <c r="AI1349" s="16"/>
      <c r="AJ1349" s="16">
        <f t="shared" si="2855"/>
        <v>33440.6</v>
      </c>
      <c r="AK1349" s="16">
        <f t="shared" si="2856"/>
        <v>6273.9</v>
      </c>
      <c r="AL1349" s="16">
        <f t="shared" si="2857"/>
        <v>6288.5999999999995</v>
      </c>
      <c r="AM1349" s="16"/>
      <c r="AN1349" s="16">
        <v>10422.879999999999</v>
      </c>
      <c r="AO1349" s="16">
        <v>153226.75200000001</v>
      </c>
      <c r="AP1349" s="50">
        <f t="shared" si="2842"/>
        <v>33440.6</v>
      </c>
      <c r="AQ1349" s="50"/>
      <c r="AR1349" s="16">
        <f t="shared" si="2916"/>
        <v>33440.6</v>
      </c>
      <c r="AS1349" s="50">
        <f t="shared" si="2843"/>
        <v>16696.78</v>
      </c>
      <c r="AT1349" s="50">
        <v>-10422.879999999999</v>
      </c>
      <c r="AU1349" s="16">
        <f t="shared" si="2918"/>
        <v>6273.9</v>
      </c>
      <c r="AV1349" s="50">
        <f t="shared" si="2844"/>
        <v>159515.35200000001</v>
      </c>
      <c r="AW1349" s="50">
        <v>-153226.75200000001</v>
      </c>
      <c r="AX1349" s="16">
        <f t="shared" si="2920"/>
        <v>6288.6000000000058</v>
      </c>
      <c r="AY1349" s="16"/>
      <c r="AZ1349" s="35"/>
      <c r="BA1349" s="53">
        <v>1</v>
      </c>
    </row>
    <row r="1350" spans="1:72" ht="46.8" hidden="1" x14ac:dyDescent="0.3">
      <c r="A1350" s="17" t="s">
        <v>1391</v>
      </c>
      <c r="B1350" s="41"/>
      <c r="C1350" s="43"/>
      <c r="D1350" s="43"/>
      <c r="E1350" s="12" t="s">
        <v>1393</v>
      </c>
      <c r="F1350" s="16"/>
      <c r="G1350" s="16"/>
      <c r="H1350" s="16"/>
      <c r="I1350" s="16"/>
      <c r="J1350" s="16"/>
      <c r="K1350" s="16"/>
      <c r="L1350" s="16"/>
      <c r="M1350" s="16"/>
      <c r="N1350" s="16"/>
      <c r="O1350" s="16"/>
      <c r="P1350" s="16"/>
      <c r="Q1350" s="16"/>
      <c r="R1350" s="16"/>
      <c r="S1350" s="16"/>
      <c r="T1350" s="16"/>
      <c r="U1350" s="16"/>
      <c r="V1350" s="16"/>
      <c r="W1350" s="16"/>
      <c r="X1350" s="16"/>
      <c r="Y1350" s="16"/>
      <c r="Z1350" s="16"/>
      <c r="AA1350" s="16">
        <f>AA1351</f>
        <v>11833</v>
      </c>
      <c r="AB1350" s="16">
        <f t="shared" ref="AB1350:AY1353" si="2924">AB1351</f>
        <v>11833</v>
      </c>
      <c r="AC1350" s="16">
        <f t="shared" si="2924"/>
        <v>11833</v>
      </c>
      <c r="AD1350" s="16">
        <f t="shared" si="2852"/>
        <v>11833</v>
      </c>
      <c r="AE1350" s="16">
        <f t="shared" si="2853"/>
        <v>11833</v>
      </c>
      <c r="AF1350" s="16">
        <f t="shared" si="2854"/>
        <v>11833</v>
      </c>
      <c r="AG1350" s="16">
        <f t="shared" si="2924"/>
        <v>-11833</v>
      </c>
      <c r="AH1350" s="16">
        <f t="shared" si="2924"/>
        <v>-11833</v>
      </c>
      <c r="AI1350" s="16">
        <f t="shared" si="2924"/>
        <v>-11833</v>
      </c>
      <c r="AJ1350" s="16">
        <f t="shared" si="2855"/>
        <v>0</v>
      </c>
      <c r="AK1350" s="16">
        <f t="shared" si="2856"/>
        <v>0</v>
      </c>
      <c r="AL1350" s="16">
        <f t="shared" si="2857"/>
        <v>0</v>
      </c>
      <c r="AM1350" s="16">
        <f t="shared" si="2924"/>
        <v>0</v>
      </c>
      <c r="AN1350" s="16">
        <f t="shared" si="2924"/>
        <v>0</v>
      </c>
      <c r="AO1350" s="16">
        <f t="shared" si="2924"/>
        <v>0</v>
      </c>
      <c r="AP1350" s="16">
        <f t="shared" si="2842"/>
        <v>0</v>
      </c>
      <c r="AQ1350" s="16">
        <f t="shared" si="2924"/>
        <v>0</v>
      </c>
      <c r="AR1350" s="16"/>
      <c r="AS1350" s="16">
        <f t="shared" si="2843"/>
        <v>0</v>
      </c>
      <c r="AT1350" s="16">
        <f t="shared" si="2924"/>
        <v>0</v>
      </c>
      <c r="AU1350" s="16"/>
      <c r="AV1350" s="16">
        <f t="shared" si="2844"/>
        <v>0</v>
      </c>
      <c r="AW1350" s="16">
        <f t="shared" si="2924"/>
        <v>0</v>
      </c>
      <c r="AX1350" s="16"/>
      <c r="AY1350" s="16">
        <f t="shared" si="2924"/>
        <v>0</v>
      </c>
      <c r="AZ1350" s="35">
        <v>0</v>
      </c>
    </row>
    <row r="1351" spans="1:72" hidden="1" x14ac:dyDescent="0.3">
      <c r="A1351" s="17" t="s">
        <v>1392</v>
      </c>
      <c r="B1351" s="41"/>
      <c r="C1351" s="43"/>
      <c r="D1351" s="43"/>
      <c r="E1351" s="12" t="s">
        <v>1394</v>
      </c>
      <c r="F1351" s="16"/>
      <c r="G1351" s="16"/>
      <c r="H1351" s="16"/>
      <c r="I1351" s="16"/>
      <c r="J1351" s="16"/>
      <c r="K1351" s="16"/>
      <c r="L1351" s="16"/>
      <c r="M1351" s="16"/>
      <c r="N1351" s="16"/>
      <c r="O1351" s="16"/>
      <c r="P1351" s="16"/>
      <c r="Q1351" s="16"/>
      <c r="R1351" s="16"/>
      <c r="S1351" s="16"/>
      <c r="T1351" s="16"/>
      <c r="U1351" s="16"/>
      <c r="V1351" s="16"/>
      <c r="W1351" s="16"/>
      <c r="X1351" s="16"/>
      <c r="Y1351" s="16"/>
      <c r="Z1351" s="16"/>
      <c r="AA1351" s="16">
        <f>AA1352</f>
        <v>11833</v>
      </c>
      <c r="AB1351" s="16">
        <f t="shared" si="2924"/>
        <v>11833</v>
      </c>
      <c r="AC1351" s="16">
        <f t="shared" si="2924"/>
        <v>11833</v>
      </c>
      <c r="AD1351" s="16">
        <f t="shared" si="2852"/>
        <v>11833</v>
      </c>
      <c r="AE1351" s="16">
        <f t="shared" si="2853"/>
        <v>11833</v>
      </c>
      <c r="AF1351" s="16">
        <f t="shared" si="2854"/>
        <v>11833</v>
      </c>
      <c r="AG1351" s="16">
        <f t="shared" si="2924"/>
        <v>-11833</v>
      </c>
      <c r="AH1351" s="16">
        <f t="shared" si="2924"/>
        <v>-11833</v>
      </c>
      <c r="AI1351" s="16">
        <f t="shared" si="2924"/>
        <v>-11833</v>
      </c>
      <c r="AJ1351" s="16">
        <f t="shared" si="2855"/>
        <v>0</v>
      </c>
      <c r="AK1351" s="16">
        <f t="shared" si="2856"/>
        <v>0</v>
      </c>
      <c r="AL1351" s="16">
        <f t="shared" si="2857"/>
        <v>0</v>
      </c>
      <c r="AM1351" s="16">
        <f t="shared" si="2924"/>
        <v>0</v>
      </c>
      <c r="AN1351" s="16">
        <f t="shared" si="2924"/>
        <v>0</v>
      </c>
      <c r="AO1351" s="16">
        <f t="shared" si="2924"/>
        <v>0</v>
      </c>
      <c r="AP1351" s="16">
        <f t="shared" si="2842"/>
        <v>0</v>
      </c>
      <c r="AQ1351" s="16">
        <f t="shared" si="2924"/>
        <v>0</v>
      </c>
      <c r="AR1351" s="16"/>
      <c r="AS1351" s="16">
        <f t="shared" si="2843"/>
        <v>0</v>
      </c>
      <c r="AT1351" s="16">
        <f t="shared" si="2924"/>
        <v>0</v>
      </c>
      <c r="AU1351" s="16"/>
      <c r="AV1351" s="16">
        <f t="shared" si="2844"/>
        <v>0</v>
      </c>
      <c r="AW1351" s="16">
        <f t="shared" si="2924"/>
        <v>0</v>
      </c>
      <c r="AX1351" s="16"/>
      <c r="AY1351" s="16">
        <f t="shared" si="2924"/>
        <v>0</v>
      </c>
      <c r="AZ1351" s="35">
        <v>0</v>
      </c>
    </row>
    <row r="1352" spans="1:72" ht="31.2" hidden="1" x14ac:dyDescent="0.3">
      <c r="A1352" s="17" t="s">
        <v>1392</v>
      </c>
      <c r="B1352" s="41">
        <v>200</v>
      </c>
      <c r="C1352" s="43"/>
      <c r="D1352" s="43"/>
      <c r="E1352" s="12" t="s">
        <v>392</v>
      </c>
      <c r="F1352" s="16"/>
      <c r="G1352" s="16"/>
      <c r="H1352" s="16"/>
      <c r="I1352" s="16"/>
      <c r="J1352" s="16"/>
      <c r="K1352" s="16"/>
      <c r="L1352" s="16"/>
      <c r="M1352" s="16"/>
      <c r="N1352" s="16"/>
      <c r="O1352" s="16"/>
      <c r="P1352" s="16"/>
      <c r="Q1352" s="16"/>
      <c r="R1352" s="16"/>
      <c r="S1352" s="16"/>
      <c r="T1352" s="16"/>
      <c r="U1352" s="16"/>
      <c r="V1352" s="16"/>
      <c r="W1352" s="16"/>
      <c r="X1352" s="16"/>
      <c r="Y1352" s="16"/>
      <c r="Z1352" s="16"/>
      <c r="AA1352" s="16">
        <f>AA1353</f>
        <v>11833</v>
      </c>
      <c r="AB1352" s="16">
        <f t="shared" si="2924"/>
        <v>11833</v>
      </c>
      <c r="AC1352" s="16">
        <f t="shared" si="2924"/>
        <v>11833</v>
      </c>
      <c r="AD1352" s="16">
        <f t="shared" si="2852"/>
        <v>11833</v>
      </c>
      <c r="AE1352" s="16">
        <f t="shared" si="2853"/>
        <v>11833</v>
      </c>
      <c r="AF1352" s="16">
        <f t="shared" si="2854"/>
        <v>11833</v>
      </c>
      <c r="AG1352" s="16">
        <f t="shared" si="2924"/>
        <v>-11833</v>
      </c>
      <c r="AH1352" s="16">
        <f t="shared" si="2924"/>
        <v>-11833</v>
      </c>
      <c r="AI1352" s="16">
        <f t="shared" si="2924"/>
        <v>-11833</v>
      </c>
      <c r="AJ1352" s="16">
        <f t="shared" si="2855"/>
        <v>0</v>
      </c>
      <c r="AK1352" s="16">
        <f t="shared" si="2856"/>
        <v>0</v>
      </c>
      <c r="AL1352" s="16">
        <f t="shared" si="2857"/>
        <v>0</v>
      </c>
      <c r="AM1352" s="16">
        <f t="shared" si="2924"/>
        <v>0</v>
      </c>
      <c r="AN1352" s="16">
        <f t="shared" si="2924"/>
        <v>0</v>
      </c>
      <c r="AO1352" s="16">
        <f t="shared" si="2924"/>
        <v>0</v>
      </c>
      <c r="AP1352" s="16">
        <f t="shared" si="2842"/>
        <v>0</v>
      </c>
      <c r="AQ1352" s="16">
        <f t="shared" si="2924"/>
        <v>0</v>
      </c>
      <c r="AR1352" s="16"/>
      <c r="AS1352" s="16">
        <f t="shared" si="2843"/>
        <v>0</v>
      </c>
      <c r="AT1352" s="16">
        <f t="shared" si="2924"/>
        <v>0</v>
      </c>
      <c r="AU1352" s="16"/>
      <c r="AV1352" s="16">
        <f t="shared" si="2844"/>
        <v>0</v>
      </c>
      <c r="AW1352" s="16">
        <f t="shared" si="2924"/>
        <v>0</v>
      </c>
      <c r="AX1352" s="16"/>
      <c r="AY1352" s="16">
        <f t="shared" si="2924"/>
        <v>0</v>
      </c>
      <c r="AZ1352" s="35">
        <v>0</v>
      </c>
    </row>
    <row r="1353" spans="1:72" ht="46.8" hidden="1" x14ac:dyDescent="0.3">
      <c r="A1353" s="17" t="s">
        <v>1392</v>
      </c>
      <c r="B1353" s="41">
        <v>240</v>
      </c>
      <c r="C1353" s="43"/>
      <c r="D1353" s="43"/>
      <c r="E1353" s="12" t="s">
        <v>400</v>
      </c>
      <c r="F1353" s="16"/>
      <c r="G1353" s="16"/>
      <c r="H1353" s="16"/>
      <c r="I1353" s="16"/>
      <c r="J1353" s="16"/>
      <c r="K1353" s="16"/>
      <c r="L1353" s="16"/>
      <c r="M1353" s="16"/>
      <c r="N1353" s="16"/>
      <c r="O1353" s="16"/>
      <c r="P1353" s="16"/>
      <c r="Q1353" s="16"/>
      <c r="R1353" s="16"/>
      <c r="S1353" s="16"/>
      <c r="T1353" s="16"/>
      <c r="U1353" s="16"/>
      <c r="V1353" s="16"/>
      <c r="W1353" s="16"/>
      <c r="X1353" s="16"/>
      <c r="Y1353" s="16"/>
      <c r="Z1353" s="16"/>
      <c r="AA1353" s="16">
        <f>AA1354</f>
        <v>11833</v>
      </c>
      <c r="AB1353" s="16">
        <f t="shared" si="2924"/>
        <v>11833</v>
      </c>
      <c r="AC1353" s="16">
        <f t="shared" si="2924"/>
        <v>11833</v>
      </c>
      <c r="AD1353" s="16">
        <f t="shared" si="2852"/>
        <v>11833</v>
      </c>
      <c r="AE1353" s="16">
        <f t="shared" si="2853"/>
        <v>11833</v>
      </c>
      <c r="AF1353" s="16">
        <f t="shared" si="2854"/>
        <v>11833</v>
      </c>
      <c r="AG1353" s="16">
        <f t="shared" si="2924"/>
        <v>-11833</v>
      </c>
      <c r="AH1353" s="16">
        <f t="shared" si="2924"/>
        <v>-11833</v>
      </c>
      <c r="AI1353" s="16">
        <f t="shared" si="2924"/>
        <v>-11833</v>
      </c>
      <c r="AJ1353" s="16">
        <f t="shared" si="2855"/>
        <v>0</v>
      </c>
      <c r="AK1353" s="16">
        <f t="shared" si="2856"/>
        <v>0</v>
      </c>
      <c r="AL1353" s="16">
        <f t="shared" si="2857"/>
        <v>0</v>
      </c>
      <c r="AM1353" s="16">
        <f t="shared" si="2924"/>
        <v>0</v>
      </c>
      <c r="AN1353" s="16">
        <f t="shared" si="2924"/>
        <v>0</v>
      </c>
      <c r="AO1353" s="16">
        <f t="shared" si="2924"/>
        <v>0</v>
      </c>
      <c r="AP1353" s="16">
        <f t="shared" si="2842"/>
        <v>0</v>
      </c>
      <c r="AQ1353" s="16">
        <f t="shared" si="2924"/>
        <v>0</v>
      </c>
      <c r="AR1353" s="16"/>
      <c r="AS1353" s="16">
        <f t="shared" si="2843"/>
        <v>0</v>
      </c>
      <c r="AT1353" s="16">
        <f t="shared" si="2924"/>
        <v>0</v>
      </c>
      <c r="AU1353" s="16"/>
      <c r="AV1353" s="16">
        <f t="shared" si="2844"/>
        <v>0</v>
      </c>
      <c r="AW1353" s="16">
        <f t="shared" si="2924"/>
        <v>0</v>
      </c>
      <c r="AX1353" s="16"/>
      <c r="AY1353" s="16">
        <f t="shared" si="2924"/>
        <v>0</v>
      </c>
      <c r="AZ1353" s="35">
        <v>0</v>
      </c>
    </row>
    <row r="1354" spans="1:72" ht="31.2" hidden="1" x14ac:dyDescent="0.3">
      <c r="A1354" s="17" t="s">
        <v>1392</v>
      </c>
      <c r="B1354" s="41">
        <v>240</v>
      </c>
      <c r="C1354" s="43" t="s">
        <v>159</v>
      </c>
      <c r="D1354" s="43" t="s">
        <v>159</v>
      </c>
      <c r="E1354" s="12" t="s">
        <v>372</v>
      </c>
      <c r="F1354" s="16"/>
      <c r="G1354" s="16"/>
      <c r="H1354" s="16"/>
      <c r="I1354" s="16"/>
      <c r="J1354" s="16"/>
      <c r="K1354" s="16"/>
      <c r="L1354" s="16"/>
      <c r="M1354" s="16"/>
      <c r="N1354" s="16"/>
      <c r="O1354" s="16"/>
      <c r="P1354" s="16"/>
      <c r="Q1354" s="16"/>
      <c r="R1354" s="16"/>
      <c r="S1354" s="16"/>
      <c r="T1354" s="16"/>
      <c r="U1354" s="16"/>
      <c r="V1354" s="16"/>
      <c r="W1354" s="16"/>
      <c r="X1354" s="16"/>
      <c r="Y1354" s="16"/>
      <c r="Z1354" s="16"/>
      <c r="AA1354" s="16">
        <v>11833</v>
      </c>
      <c r="AB1354" s="16">
        <v>11833</v>
      </c>
      <c r="AC1354" s="16">
        <v>11833</v>
      </c>
      <c r="AD1354" s="16">
        <f t="shared" si="2852"/>
        <v>11833</v>
      </c>
      <c r="AE1354" s="16">
        <f t="shared" si="2853"/>
        <v>11833</v>
      </c>
      <c r="AF1354" s="16">
        <f t="shared" si="2854"/>
        <v>11833</v>
      </c>
      <c r="AG1354" s="16">
        <v>-11833</v>
      </c>
      <c r="AH1354" s="16">
        <v>-11833</v>
      </c>
      <c r="AI1354" s="16">
        <v>-11833</v>
      </c>
      <c r="AJ1354" s="16">
        <f t="shared" si="2855"/>
        <v>0</v>
      </c>
      <c r="AK1354" s="16">
        <f t="shared" si="2856"/>
        <v>0</v>
      </c>
      <c r="AL1354" s="16">
        <f t="shared" si="2857"/>
        <v>0</v>
      </c>
      <c r="AM1354" s="16"/>
      <c r="AN1354" s="16"/>
      <c r="AO1354" s="16"/>
      <c r="AP1354" s="16">
        <f t="shared" si="2842"/>
        <v>0</v>
      </c>
      <c r="AQ1354" s="16"/>
      <c r="AR1354" s="16"/>
      <c r="AS1354" s="16">
        <f t="shared" si="2843"/>
        <v>0</v>
      </c>
      <c r="AT1354" s="16"/>
      <c r="AU1354" s="16"/>
      <c r="AV1354" s="16">
        <f t="shared" si="2844"/>
        <v>0</v>
      </c>
      <c r="AW1354" s="16"/>
      <c r="AX1354" s="16"/>
      <c r="AY1354" s="16"/>
      <c r="AZ1354" s="35">
        <v>0</v>
      </c>
    </row>
    <row r="1355" spans="1:72" s="9" customFormat="1" ht="46.8" x14ac:dyDescent="0.3">
      <c r="A1355" s="8" t="s">
        <v>210</v>
      </c>
      <c r="B1355" s="14"/>
      <c r="C1355" s="8"/>
      <c r="D1355" s="8"/>
      <c r="E1355" s="13" t="s">
        <v>811</v>
      </c>
      <c r="F1355" s="15">
        <f t="shared" ref="F1355:K1355" si="2925">F1356+F1369+F1374+F1383</f>
        <v>404346.1</v>
      </c>
      <c r="G1355" s="15">
        <f t="shared" si="2925"/>
        <v>347789</v>
      </c>
      <c r="H1355" s="15">
        <f t="shared" si="2925"/>
        <v>55568.6</v>
      </c>
      <c r="I1355" s="15">
        <f t="shared" si="2925"/>
        <v>-50000</v>
      </c>
      <c r="J1355" s="15">
        <f t="shared" si="2925"/>
        <v>67940.256999999998</v>
      </c>
      <c r="K1355" s="15">
        <f t="shared" si="2925"/>
        <v>0</v>
      </c>
      <c r="L1355" s="15">
        <f t="shared" si="2882"/>
        <v>354346.1</v>
      </c>
      <c r="M1355" s="15">
        <f t="shared" si="2883"/>
        <v>415729.25699999998</v>
      </c>
      <c r="N1355" s="15">
        <f t="shared" si="2884"/>
        <v>55568.6</v>
      </c>
      <c r="O1355" s="15">
        <f>O1356+O1369+O1374+O1383</f>
        <v>-176122.22499999998</v>
      </c>
      <c r="P1355" s="15">
        <f>P1356+P1369+P1374+P1383</f>
        <v>200000</v>
      </c>
      <c r="Q1355" s="15">
        <f>Q1356+Q1369+Q1374+Q1383</f>
        <v>0</v>
      </c>
      <c r="R1355" s="15">
        <f t="shared" si="2846"/>
        <v>178223.875</v>
      </c>
      <c r="S1355" s="15">
        <f t="shared" si="2847"/>
        <v>615729.25699999998</v>
      </c>
      <c r="T1355" s="15">
        <f t="shared" si="2848"/>
        <v>55568.6</v>
      </c>
      <c r="U1355" s="15">
        <f>U1356+U1369+U1374+U1383</f>
        <v>0</v>
      </c>
      <c r="V1355" s="15">
        <f>V1356+V1369+V1374+V1383</f>
        <v>0</v>
      </c>
      <c r="W1355" s="15">
        <f>W1356+W1369+W1374+W1383</f>
        <v>0</v>
      </c>
      <c r="X1355" s="15">
        <f t="shared" si="2849"/>
        <v>178223.875</v>
      </c>
      <c r="Y1355" s="15">
        <f t="shared" si="2850"/>
        <v>615729.25699999998</v>
      </c>
      <c r="Z1355" s="15">
        <f t="shared" si="2851"/>
        <v>55568.6</v>
      </c>
      <c r="AA1355" s="15">
        <f>AA1356+AA1369+AA1374+AA1383</f>
        <v>0</v>
      </c>
      <c r="AB1355" s="15">
        <f>AB1356+AB1369+AB1374+AB1383</f>
        <v>0</v>
      </c>
      <c r="AC1355" s="15">
        <f>AC1356+AC1369+AC1374+AC1383</f>
        <v>0</v>
      </c>
      <c r="AD1355" s="15">
        <f t="shared" si="2852"/>
        <v>178223.875</v>
      </c>
      <c r="AE1355" s="15">
        <f t="shared" si="2853"/>
        <v>615729.25699999998</v>
      </c>
      <c r="AF1355" s="15">
        <f t="shared" si="2854"/>
        <v>55568.6</v>
      </c>
      <c r="AG1355" s="15">
        <f>AG1356+AG1369+AG1374+AG1383</f>
        <v>0</v>
      </c>
      <c r="AH1355" s="15">
        <f>AH1356+AH1369+AH1374+AH1383</f>
        <v>0</v>
      </c>
      <c r="AI1355" s="15">
        <f>AI1356+AI1369+AI1374+AI1383</f>
        <v>0</v>
      </c>
      <c r="AJ1355" s="15">
        <f t="shared" si="2855"/>
        <v>178223.875</v>
      </c>
      <c r="AK1355" s="15">
        <f t="shared" si="2856"/>
        <v>615729.25699999998</v>
      </c>
      <c r="AL1355" s="15">
        <f t="shared" si="2857"/>
        <v>55568.6</v>
      </c>
      <c r="AM1355" s="15">
        <f>AM1356+AM1369+AM1374+AM1383</f>
        <v>-97717.743000000017</v>
      </c>
      <c r="AN1355" s="15">
        <f>AN1356+AN1369+AN1374+AN1383</f>
        <v>123523.57</v>
      </c>
      <c r="AO1355" s="15">
        <f>AO1356+AO1369+AO1374+AO1383</f>
        <v>0</v>
      </c>
      <c r="AP1355" s="15">
        <f t="shared" si="2842"/>
        <v>80506.131999999983</v>
      </c>
      <c r="AQ1355" s="15">
        <f>AQ1356+AQ1369+AQ1374+AQ1383</f>
        <v>0</v>
      </c>
      <c r="AR1355" s="15">
        <f t="shared" ref="AR1355:AR1407" si="2926">AP1355+AQ1355</f>
        <v>80506.131999999983</v>
      </c>
      <c r="AS1355" s="15">
        <f t="shared" si="2843"/>
        <v>739252.82700000005</v>
      </c>
      <c r="AT1355" s="15">
        <f>AT1356+AT1369+AT1374+AT1383</f>
        <v>0</v>
      </c>
      <c r="AU1355" s="15">
        <f t="shared" ref="AU1355:AU1407" si="2927">AS1355+AT1355</f>
        <v>739252.82700000005</v>
      </c>
      <c r="AV1355" s="15">
        <f t="shared" si="2844"/>
        <v>55568.6</v>
      </c>
      <c r="AW1355" s="15">
        <f>AW1356+AW1369+AW1374+AW1383</f>
        <v>0</v>
      </c>
      <c r="AX1355" s="15">
        <f t="shared" ref="AX1355:AX1407" si="2928">AV1355+AW1355</f>
        <v>55568.6</v>
      </c>
      <c r="AY1355" s="15">
        <f>AY1356+AY1369+AY1374+AY1383</f>
        <v>0</v>
      </c>
      <c r="AZ1355" s="34"/>
      <c r="BA1355" s="23"/>
      <c r="BB1355" s="23"/>
      <c r="BC1355" s="23"/>
      <c r="BD1355" s="23"/>
      <c r="BE1355" s="23"/>
      <c r="BF1355" s="23"/>
      <c r="BG1355" s="23"/>
      <c r="BH1355" s="23"/>
      <c r="BI1355" s="23"/>
      <c r="BJ1355" s="23"/>
      <c r="BK1355" s="23"/>
      <c r="BL1355" s="23"/>
      <c r="BM1355" s="23"/>
      <c r="BN1355" s="23"/>
      <c r="BO1355" s="23"/>
      <c r="BP1355" s="23"/>
      <c r="BQ1355" s="23"/>
      <c r="BR1355" s="23"/>
      <c r="BS1355" s="23"/>
      <c r="BT1355" s="23"/>
    </row>
    <row r="1356" spans="1:72" ht="31.2" x14ac:dyDescent="0.3">
      <c r="A1356" s="60" t="s">
        <v>207</v>
      </c>
      <c r="B1356" s="56"/>
      <c r="C1356" s="60"/>
      <c r="D1356" s="60"/>
      <c r="E1356" s="12" t="s">
        <v>812</v>
      </c>
      <c r="F1356" s="16">
        <f>F1361+F1365</f>
        <v>43458.999999999993</v>
      </c>
      <c r="G1356" s="16">
        <f t="shared" ref="G1356:H1356" si="2929">G1361+G1365</f>
        <v>54713.1</v>
      </c>
      <c r="H1356" s="16">
        <f t="shared" si="2929"/>
        <v>54713.1</v>
      </c>
      <c r="I1356" s="16">
        <f t="shared" ref="I1356:K1356" si="2930">I1361+I1365</f>
        <v>0</v>
      </c>
      <c r="J1356" s="16">
        <f t="shared" si="2930"/>
        <v>0</v>
      </c>
      <c r="K1356" s="16">
        <f t="shared" si="2930"/>
        <v>0</v>
      </c>
      <c r="L1356" s="16">
        <f t="shared" si="2882"/>
        <v>43458.999999999993</v>
      </c>
      <c r="M1356" s="16">
        <f t="shared" si="2883"/>
        <v>54713.1</v>
      </c>
      <c r="N1356" s="16">
        <f t="shared" si="2884"/>
        <v>54713.1</v>
      </c>
      <c r="O1356" s="16">
        <f t="shared" ref="O1356:Q1356" si="2931">O1361+O1365</f>
        <v>0</v>
      </c>
      <c r="P1356" s="16">
        <f t="shared" si="2931"/>
        <v>0</v>
      </c>
      <c r="Q1356" s="16">
        <f t="shared" si="2931"/>
        <v>0</v>
      </c>
      <c r="R1356" s="16">
        <f t="shared" si="2846"/>
        <v>43458.999999999993</v>
      </c>
      <c r="S1356" s="16">
        <f t="shared" si="2847"/>
        <v>54713.1</v>
      </c>
      <c r="T1356" s="16">
        <f t="shared" si="2848"/>
        <v>54713.1</v>
      </c>
      <c r="U1356" s="16">
        <f t="shared" ref="U1356:W1356" si="2932">U1361+U1365</f>
        <v>0</v>
      </c>
      <c r="V1356" s="16">
        <f t="shared" si="2932"/>
        <v>0</v>
      </c>
      <c r="W1356" s="16">
        <f t="shared" si="2932"/>
        <v>0</v>
      </c>
      <c r="X1356" s="16">
        <f t="shared" si="2849"/>
        <v>43458.999999999993</v>
      </c>
      <c r="Y1356" s="16">
        <f t="shared" si="2850"/>
        <v>54713.1</v>
      </c>
      <c r="Z1356" s="16">
        <f t="shared" si="2851"/>
        <v>54713.1</v>
      </c>
      <c r="AA1356" s="16">
        <f t="shared" ref="AA1356:AC1356" si="2933">AA1361+AA1365</f>
        <v>0</v>
      </c>
      <c r="AB1356" s="16">
        <f t="shared" si="2933"/>
        <v>0</v>
      </c>
      <c r="AC1356" s="16">
        <f t="shared" si="2933"/>
        <v>0</v>
      </c>
      <c r="AD1356" s="16">
        <f t="shared" si="2852"/>
        <v>43458.999999999993</v>
      </c>
      <c r="AE1356" s="16">
        <f t="shared" si="2853"/>
        <v>54713.1</v>
      </c>
      <c r="AF1356" s="16">
        <f t="shared" si="2854"/>
        <v>54713.1</v>
      </c>
      <c r="AG1356" s="16">
        <f t="shared" ref="AG1356:AI1356" si="2934">AG1361+AG1365</f>
        <v>0</v>
      </c>
      <c r="AH1356" s="16">
        <f t="shared" si="2934"/>
        <v>0</v>
      </c>
      <c r="AI1356" s="16">
        <f t="shared" si="2934"/>
        <v>0</v>
      </c>
      <c r="AJ1356" s="16">
        <f t="shared" si="2855"/>
        <v>43458.999999999993</v>
      </c>
      <c r="AK1356" s="16">
        <f t="shared" si="2856"/>
        <v>54713.1</v>
      </c>
      <c r="AL1356" s="16">
        <f t="shared" si="2857"/>
        <v>54713.1</v>
      </c>
      <c r="AM1356" s="16">
        <f>AM1361+AM1365+AM1357</f>
        <v>21724.411</v>
      </c>
      <c r="AN1356" s="16">
        <f t="shared" ref="AN1356:AY1356" si="2935">AN1361+AN1365+AN1357</f>
        <v>0</v>
      </c>
      <c r="AO1356" s="16">
        <f t="shared" si="2935"/>
        <v>0</v>
      </c>
      <c r="AP1356" s="16">
        <f t="shared" si="2842"/>
        <v>65183.410999999993</v>
      </c>
      <c r="AQ1356" s="16">
        <f t="shared" ref="AQ1356" si="2936">AQ1361+AQ1365+AQ1357</f>
        <v>0</v>
      </c>
      <c r="AR1356" s="16">
        <f t="shared" si="2926"/>
        <v>65183.410999999993</v>
      </c>
      <c r="AS1356" s="16">
        <f t="shared" si="2843"/>
        <v>54713.1</v>
      </c>
      <c r="AT1356" s="16">
        <f t="shared" ref="AT1356" si="2937">AT1361+AT1365+AT1357</f>
        <v>0</v>
      </c>
      <c r="AU1356" s="16">
        <f t="shared" si="2927"/>
        <v>54713.1</v>
      </c>
      <c r="AV1356" s="16">
        <f t="shared" si="2844"/>
        <v>54713.1</v>
      </c>
      <c r="AW1356" s="16">
        <f t="shared" ref="AW1356" si="2938">AW1361+AW1365+AW1357</f>
        <v>0</v>
      </c>
      <c r="AX1356" s="16">
        <f t="shared" si="2928"/>
        <v>54713.1</v>
      </c>
      <c r="AY1356" s="16">
        <f t="shared" si="2935"/>
        <v>0</v>
      </c>
      <c r="AZ1356" s="35"/>
    </row>
    <row r="1357" spans="1:72" ht="31.2" x14ac:dyDescent="0.3">
      <c r="A1357" s="60" t="s">
        <v>1403</v>
      </c>
      <c r="B1357" s="56"/>
      <c r="C1357" s="60"/>
      <c r="D1357" s="60"/>
      <c r="E1357" s="12" t="s">
        <v>1404</v>
      </c>
      <c r="F1357" s="16"/>
      <c r="G1357" s="16"/>
      <c r="H1357" s="16"/>
      <c r="I1357" s="16"/>
      <c r="J1357" s="16"/>
      <c r="K1357" s="16"/>
      <c r="L1357" s="16"/>
      <c r="M1357" s="16"/>
      <c r="N1357" s="16"/>
      <c r="O1357" s="16"/>
      <c r="P1357" s="16"/>
      <c r="Q1357" s="16"/>
      <c r="R1357" s="16"/>
      <c r="S1357" s="16"/>
      <c r="T1357" s="16"/>
      <c r="U1357" s="16"/>
      <c r="V1357" s="16"/>
      <c r="W1357" s="16"/>
      <c r="X1357" s="16"/>
      <c r="Y1357" s="16"/>
      <c r="Z1357" s="16"/>
      <c r="AA1357" s="16"/>
      <c r="AB1357" s="16"/>
      <c r="AC1357" s="16"/>
      <c r="AD1357" s="16"/>
      <c r="AE1357" s="16"/>
      <c r="AF1357" s="16"/>
      <c r="AG1357" s="16"/>
      <c r="AH1357" s="16"/>
      <c r="AI1357" s="16"/>
      <c r="AJ1357" s="16"/>
      <c r="AK1357" s="16"/>
      <c r="AL1357" s="16"/>
      <c r="AM1357" s="16">
        <f>AM1358</f>
        <v>1715</v>
      </c>
      <c r="AN1357" s="16">
        <f t="shared" ref="AN1357:AY1359" si="2939">AN1358</f>
        <v>0</v>
      </c>
      <c r="AO1357" s="16">
        <f t="shared" si="2939"/>
        <v>0</v>
      </c>
      <c r="AP1357" s="16">
        <f t="shared" si="2842"/>
        <v>1715</v>
      </c>
      <c r="AQ1357" s="16">
        <f t="shared" si="2939"/>
        <v>0</v>
      </c>
      <c r="AR1357" s="16">
        <f t="shared" si="2926"/>
        <v>1715</v>
      </c>
      <c r="AS1357" s="16">
        <f t="shared" si="2843"/>
        <v>0</v>
      </c>
      <c r="AT1357" s="16">
        <f t="shared" si="2939"/>
        <v>0</v>
      </c>
      <c r="AU1357" s="16">
        <f t="shared" si="2927"/>
        <v>0</v>
      </c>
      <c r="AV1357" s="16">
        <f t="shared" si="2844"/>
        <v>0</v>
      </c>
      <c r="AW1357" s="16">
        <f t="shared" si="2939"/>
        <v>0</v>
      </c>
      <c r="AX1357" s="16">
        <f t="shared" si="2928"/>
        <v>0</v>
      </c>
      <c r="AY1357" s="16">
        <f t="shared" si="2939"/>
        <v>0</v>
      </c>
      <c r="AZ1357" s="35"/>
    </row>
    <row r="1358" spans="1:72" ht="31.2" x14ac:dyDescent="0.3">
      <c r="A1358" s="60" t="s">
        <v>1403</v>
      </c>
      <c r="B1358" s="56">
        <v>200</v>
      </c>
      <c r="C1358" s="60"/>
      <c r="D1358" s="60"/>
      <c r="E1358" s="12" t="s">
        <v>392</v>
      </c>
      <c r="F1358" s="16"/>
      <c r="G1358" s="16"/>
      <c r="H1358" s="16"/>
      <c r="I1358" s="16"/>
      <c r="J1358" s="16"/>
      <c r="K1358" s="16"/>
      <c r="L1358" s="16"/>
      <c r="M1358" s="16"/>
      <c r="N1358" s="16"/>
      <c r="O1358" s="16"/>
      <c r="P1358" s="16"/>
      <c r="Q1358" s="16"/>
      <c r="R1358" s="16"/>
      <c r="S1358" s="16"/>
      <c r="T1358" s="16"/>
      <c r="U1358" s="16"/>
      <c r="V1358" s="16"/>
      <c r="W1358" s="16"/>
      <c r="X1358" s="16"/>
      <c r="Y1358" s="16"/>
      <c r="Z1358" s="16"/>
      <c r="AA1358" s="16"/>
      <c r="AB1358" s="16"/>
      <c r="AC1358" s="16"/>
      <c r="AD1358" s="16"/>
      <c r="AE1358" s="16"/>
      <c r="AF1358" s="16"/>
      <c r="AG1358" s="16"/>
      <c r="AH1358" s="16"/>
      <c r="AI1358" s="16"/>
      <c r="AJ1358" s="16"/>
      <c r="AK1358" s="16"/>
      <c r="AL1358" s="16"/>
      <c r="AM1358" s="16">
        <f>AM1359</f>
        <v>1715</v>
      </c>
      <c r="AN1358" s="16">
        <f t="shared" si="2939"/>
        <v>0</v>
      </c>
      <c r="AO1358" s="16">
        <f t="shared" si="2939"/>
        <v>0</v>
      </c>
      <c r="AP1358" s="16">
        <f t="shared" si="2842"/>
        <v>1715</v>
      </c>
      <c r="AQ1358" s="16">
        <f t="shared" si="2939"/>
        <v>0</v>
      </c>
      <c r="AR1358" s="16">
        <f t="shared" si="2926"/>
        <v>1715</v>
      </c>
      <c r="AS1358" s="16">
        <f t="shared" si="2843"/>
        <v>0</v>
      </c>
      <c r="AT1358" s="16">
        <f t="shared" si="2939"/>
        <v>0</v>
      </c>
      <c r="AU1358" s="16">
        <f t="shared" si="2927"/>
        <v>0</v>
      </c>
      <c r="AV1358" s="16">
        <f t="shared" si="2844"/>
        <v>0</v>
      </c>
      <c r="AW1358" s="16">
        <f t="shared" si="2939"/>
        <v>0</v>
      </c>
      <c r="AX1358" s="16">
        <f t="shared" si="2928"/>
        <v>0</v>
      </c>
      <c r="AY1358" s="16">
        <f t="shared" si="2939"/>
        <v>0</v>
      </c>
      <c r="AZ1358" s="35"/>
    </row>
    <row r="1359" spans="1:72" ht="46.8" x14ac:dyDescent="0.3">
      <c r="A1359" s="60" t="s">
        <v>1403</v>
      </c>
      <c r="B1359" s="56">
        <v>240</v>
      </c>
      <c r="C1359" s="60"/>
      <c r="D1359" s="60"/>
      <c r="E1359" s="12" t="s">
        <v>400</v>
      </c>
      <c r="F1359" s="16"/>
      <c r="G1359" s="16"/>
      <c r="H1359" s="16"/>
      <c r="I1359" s="16"/>
      <c r="J1359" s="16"/>
      <c r="K1359" s="16"/>
      <c r="L1359" s="16"/>
      <c r="M1359" s="16"/>
      <c r="N1359" s="16"/>
      <c r="O1359" s="16"/>
      <c r="P1359" s="16"/>
      <c r="Q1359" s="16"/>
      <c r="R1359" s="16"/>
      <c r="S1359" s="16"/>
      <c r="T1359" s="16"/>
      <c r="U1359" s="16"/>
      <c r="V1359" s="16"/>
      <c r="W1359" s="16"/>
      <c r="X1359" s="16"/>
      <c r="Y1359" s="16"/>
      <c r="Z1359" s="16"/>
      <c r="AA1359" s="16"/>
      <c r="AB1359" s="16"/>
      <c r="AC1359" s="16"/>
      <c r="AD1359" s="16"/>
      <c r="AE1359" s="16"/>
      <c r="AF1359" s="16"/>
      <c r="AG1359" s="16"/>
      <c r="AH1359" s="16"/>
      <c r="AI1359" s="16"/>
      <c r="AJ1359" s="16"/>
      <c r="AK1359" s="16"/>
      <c r="AL1359" s="16"/>
      <c r="AM1359" s="16">
        <f>AM1360</f>
        <v>1715</v>
      </c>
      <c r="AN1359" s="16">
        <f t="shared" si="2939"/>
        <v>0</v>
      </c>
      <c r="AO1359" s="16">
        <f t="shared" si="2939"/>
        <v>0</v>
      </c>
      <c r="AP1359" s="16">
        <f t="shared" si="2842"/>
        <v>1715</v>
      </c>
      <c r="AQ1359" s="16">
        <f t="shared" si="2939"/>
        <v>0</v>
      </c>
      <c r="AR1359" s="16">
        <f t="shared" si="2926"/>
        <v>1715</v>
      </c>
      <c r="AS1359" s="16">
        <f t="shared" si="2843"/>
        <v>0</v>
      </c>
      <c r="AT1359" s="16">
        <f t="shared" si="2939"/>
        <v>0</v>
      </c>
      <c r="AU1359" s="16">
        <f t="shared" si="2927"/>
        <v>0</v>
      </c>
      <c r="AV1359" s="16">
        <f t="shared" si="2844"/>
        <v>0</v>
      </c>
      <c r="AW1359" s="16">
        <f t="shared" si="2939"/>
        <v>0</v>
      </c>
      <c r="AX1359" s="16">
        <f t="shared" si="2928"/>
        <v>0</v>
      </c>
      <c r="AY1359" s="16">
        <f t="shared" si="2939"/>
        <v>0</v>
      </c>
      <c r="AZ1359" s="35"/>
    </row>
    <row r="1360" spans="1:72" x14ac:dyDescent="0.3">
      <c r="A1360" s="60" t="s">
        <v>1403</v>
      </c>
      <c r="B1360" s="56">
        <v>240</v>
      </c>
      <c r="C1360" s="60" t="s">
        <v>159</v>
      </c>
      <c r="D1360" s="60" t="s">
        <v>17</v>
      </c>
      <c r="E1360" s="12" t="s">
        <v>371</v>
      </c>
      <c r="F1360" s="16"/>
      <c r="G1360" s="16"/>
      <c r="H1360" s="16"/>
      <c r="I1360" s="16"/>
      <c r="J1360" s="16"/>
      <c r="K1360" s="16"/>
      <c r="L1360" s="16"/>
      <c r="M1360" s="16"/>
      <c r="N1360" s="16"/>
      <c r="O1360" s="16"/>
      <c r="P1360" s="16"/>
      <c r="Q1360" s="16"/>
      <c r="R1360" s="16"/>
      <c r="S1360" s="16"/>
      <c r="T1360" s="16"/>
      <c r="U1360" s="16"/>
      <c r="V1360" s="16"/>
      <c r="W1360" s="16"/>
      <c r="X1360" s="16"/>
      <c r="Y1360" s="16"/>
      <c r="Z1360" s="16"/>
      <c r="AA1360" s="16"/>
      <c r="AB1360" s="16"/>
      <c r="AC1360" s="16"/>
      <c r="AD1360" s="16"/>
      <c r="AE1360" s="16"/>
      <c r="AF1360" s="16"/>
      <c r="AG1360" s="16"/>
      <c r="AH1360" s="16"/>
      <c r="AI1360" s="16"/>
      <c r="AJ1360" s="16"/>
      <c r="AK1360" s="16"/>
      <c r="AL1360" s="16"/>
      <c r="AM1360" s="16">
        <v>1715</v>
      </c>
      <c r="AN1360" s="16"/>
      <c r="AO1360" s="16"/>
      <c r="AP1360" s="16">
        <f t="shared" si="2842"/>
        <v>1715</v>
      </c>
      <c r="AQ1360" s="16"/>
      <c r="AR1360" s="16">
        <f t="shared" si="2926"/>
        <v>1715</v>
      </c>
      <c r="AS1360" s="16">
        <f t="shared" si="2843"/>
        <v>0</v>
      </c>
      <c r="AT1360" s="16"/>
      <c r="AU1360" s="16">
        <f t="shared" si="2927"/>
        <v>0</v>
      </c>
      <c r="AV1360" s="16">
        <f t="shared" si="2844"/>
        <v>0</v>
      </c>
      <c r="AW1360" s="16"/>
      <c r="AX1360" s="16">
        <f t="shared" si="2928"/>
        <v>0</v>
      </c>
      <c r="AY1360" s="16"/>
      <c r="AZ1360" s="35"/>
    </row>
    <row r="1361" spans="1:52" x14ac:dyDescent="0.3">
      <c r="A1361" s="60" t="s">
        <v>208</v>
      </c>
      <c r="B1361" s="56"/>
      <c r="C1361" s="60"/>
      <c r="D1361" s="60"/>
      <c r="E1361" s="12" t="s">
        <v>813</v>
      </c>
      <c r="F1361" s="16">
        <f t="shared" ref="F1361:AY1363" si="2940">F1362</f>
        <v>42864.399999999994</v>
      </c>
      <c r="G1361" s="16">
        <f t="shared" si="2940"/>
        <v>54118.5</v>
      </c>
      <c r="H1361" s="16">
        <f t="shared" si="2940"/>
        <v>54118.5</v>
      </c>
      <c r="I1361" s="16">
        <f t="shared" si="2940"/>
        <v>0</v>
      </c>
      <c r="J1361" s="16">
        <f t="shared" si="2940"/>
        <v>0</v>
      </c>
      <c r="K1361" s="16">
        <f t="shared" si="2940"/>
        <v>0</v>
      </c>
      <c r="L1361" s="16">
        <f t="shared" si="2882"/>
        <v>42864.399999999994</v>
      </c>
      <c r="M1361" s="16">
        <f t="shared" si="2883"/>
        <v>54118.5</v>
      </c>
      <c r="N1361" s="16">
        <f t="shared" si="2884"/>
        <v>54118.5</v>
      </c>
      <c r="O1361" s="16">
        <f t="shared" si="2940"/>
        <v>0</v>
      </c>
      <c r="P1361" s="16">
        <f t="shared" si="2940"/>
        <v>0</v>
      </c>
      <c r="Q1361" s="16">
        <f t="shared" si="2940"/>
        <v>0</v>
      </c>
      <c r="R1361" s="16">
        <f t="shared" si="2846"/>
        <v>42864.399999999994</v>
      </c>
      <c r="S1361" s="16">
        <f t="shared" si="2847"/>
        <v>54118.5</v>
      </c>
      <c r="T1361" s="16">
        <f t="shared" si="2848"/>
        <v>54118.5</v>
      </c>
      <c r="U1361" s="16">
        <f t="shared" si="2940"/>
        <v>0</v>
      </c>
      <c r="V1361" s="16">
        <f t="shared" si="2940"/>
        <v>0</v>
      </c>
      <c r="W1361" s="16">
        <f t="shared" si="2940"/>
        <v>0</v>
      </c>
      <c r="X1361" s="16">
        <f t="shared" si="2849"/>
        <v>42864.399999999994</v>
      </c>
      <c r="Y1361" s="16">
        <f t="shared" si="2850"/>
        <v>54118.5</v>
      </c>
      <c r="Z1361" s="16">
        <f t="shared" si="2851"/>
        <v>54118.5</v>
      </c>
      <c r="AA1361" s="16">
        <f t="shared" si="2940"/>
        <v>0</v>
      </c>
      <c r="AB1361" s="16">
        <f t="shared" si="2940"/>
        <v>0</v>
      </c>
      <c r="AC1361" s="16">
        <f t="shared" si="2940"/>
        <v>0</v>
      </c>
      <c r="AD1361" s="16">
        <f t="shared" si="2852"/>
        <v>42864.399999999994</v>
      </c>
      <c r="AE1361" s="16">
        <f t="shared" si="2853"/>
        <v>54118.5</v>
      </c>
      <c r="AF1361" s="16">
        <f t="shared" si="2854"/>
        <v>54118.5</v>
      </c>
      <c r="AG1361" s="16">
        <f t="shared" si="2940"/>
        <v>0</v>
      </c>
      <c r="AH1361" s="16">
        <f t="shared" si="2940"/>
        <v>0</v>
      </c>
      <c r="AI1361" s="16">
        <f t="shared" si="2940"/>
        <v>0</v>
      </c>
      <c r="AJ1361" s="16">
        <f t="shared" si="2855"/>
        <v>42864.399999999994</v>
      </c>
      <c r="AK1361" s="16">
        <f t="shared" si="2856"/>
        <v>54118.5</v>
      </c>
      <c r="AL1361" s="16">
        <f t="shared" si="2857"/>
        <v>54118.5</v>
      </c>
      <c r="AM1361" s="16">
        <f t="shared" si="2940"/>
        <v>20009.411</v>
      </c>
      <c r="AN1361" s="16">
        <f t="shared" si="2940"/>
        <v>0</v>
      </c>
      <c r="AO1361" s="16">
        <f t="shared" si="2940"/>
        <v>0</v>
      </c>
      <c r="AP1361" s="16">
        <f t="shared" si="2842"/>
        <v>62873.810999999994</v>
      </c>
      <c r="AQ1361" s="16">
        <f t="shared" si="2940"/>
        <v>0</v>
      </c>
      <c r="AR1361" s="16">
        <f t="shared" si="2926"/>
        <v>62873.810999999994</v>
      </c>
      <c r="AS1361" s="16">
        <f t="shared" si="2843"/>
        <v>54118.5</v>
      </c>
      <c r="AT1361" s="16">
        <f t="shared" si="2940"/>
        <v>0</v>
      </c>
      <c r="AU1361" s="16">
        <f t="shared" si="2927"/>
        <v>54118.5</v>
      </c>
      <c r="AV1361" s="16">
        <f t="shared" si="2844"/>
        <v>54118.5</v>
      </c>
      <c r="AW1361" s="16">
        <f t="shared" si="2940"/>
        <v>0</v>
      </c>
      <c r="AX1361" s="16">
        <f t="shared" si="2928"/>
        <v>54118.5</v>
      </c>
      <c r="AY1361" s="16">
        <f t="shared" si="2940"/>
        <v>0</v>
      </c>
      <c r="AZ1361" s="35"/>
    </row>
    <row r="1362" spans="1:52" ht="31.2" x14ac:dyDescent="0.3">
      <c r="A1362" s="60" t="s">
        <v>208</v>
      </c>
      <c r="B1362" s="56">
        <v>200</v>
      </c>
      <c r="C1362" s="60"/>
      <c r="D1362" s="60"/>
      <c r="E1362" s="12" t="s">
        <v>392</v>
      </c>
      <c r="F1362" s="16">
        <f t="shared" si="2940"/>
        <v>42864.399999999994</v>
      </c>
      <c r="G1362" s="16">
        <f t="shared" si="2940"/>
        <v>54118.5</v>
      </c>
      <c r="H1362" s="16">
        <f t="shared" si="2940"/>
        <v>54118.5</v>
      </c>
      <c r="I1362" s="16">
        <f t="shared" si="2940"/>
        <v>0</v>
      </c>
      <c r="J1362" s="16">
        <f t="shared" si="2940"/>
        <v>0</v>
      </c>
      <c r="K1362" s="16">
        <f t="shared" si="2940"/>
        <v>0</v>
      </c>
      <c r="L1362" s="16">
        <f t="shared" si="2882"/>
        <v>42864.399999999994</v>
      </c>
      <c r="M1362" s="16">
        <f t="shared" si="2883"/>
        <v>54118.5</v>
      </c>
      <c r="N1362" s="16">
        <f t="shared" si="2884"/>
        <v>54118.5</v>
      </c>
      <c r="O1362" s="16">
        <f t="shared" si="2940"/>
        <v>0</v>
      </c>
      <c r="P1362" s="16">
        <f t="shared" si="2940"/>
        <v>0</v>
      </c>
      <c r="Q1362" s="16">
        <f t="shared" si="2940"/>
        <v>0</v>
      </c>
      <c r="R1362" s="16">
        <f t="shared" si="2846"/>
        <v>42864.399999999994</v>
      </c>
      <c r="S1362" s="16">
        <f t="shared" si="2847"/>
        <v>54118.5</v>
      </c>
      <c r="T1362" s="16">
        <f t="shared" si="2848"/>
        <v>54118.5</v>
      </c>
      <c r="U1362" s="16">
        <f t="shared" si="2940"/>
        <v>0</v>
      </c>
      <c r="V1362" s="16">
        <f t="shared" si="2940"/>
        <v>0</v>
      </c>
      <c r="W1362" s="16">
        <f t="shared" si="2940"/>
        <v>0</v>
      </c>
      <c r="X1362" s="16">
        <f t="shared" si="2849"/>
        <v>42864.399999999994</v>
      </c>
      <c r="Y1362" s="16">
        <f t="shared" si="2850"/>
        <v>54118.5</v>
      </c>
      <c r="Z1362" s="16">
        <f t="shared" si="2851"/>
        <v>54118.5</v>
      </c>
      <c r="AA1362" s="16">
        <f t="shared" si="2940"/>
        <v>0</v>
      </c>
      <c r="AB1362" s="16">
        <f t="shared" si="2940"/>
        <v>0</v>
      </c>
      <c r="AC1362" s="16">
        <f t="shared" si="2940"/>
        <v>0</v>
      </c>
      <c r="AD1362" s="16">
        <f t="shared" si="2852"/>
        <v>42864.399999999994</v>
      </c>
      <c r="AE1362" s="16">
        <f t="shared" si="2853"/>
        <v>54118.5</v>
      </c>
      <c r="AF1362" s="16">
        <f t="shared" si="2854"/>
        <v>54118.5</v>
      </c>
      <c r="AG1362" s="16">
        <f t="shared" si="2940"/>
        <v>0</v>
      </c>
      <c r="AH1362" s="16">
        <f t="shared" si="2940"/>
        <v>0</v>
      </c>
      <c r="AI1362" s="16">
        <f t="shared" si="2940"/>
        <v>0</v>
      </c>
      <c r="AJ1362" s="16">
        <f t="shared" si="2855"/>
        <v>42864.399999999994</v>
      </c>
      <c r="AK1362" s="16">
        <f t="shared" si="2856"/>
        <v>54118.5</v>
      </c>
      <c r="AL1362" s="16">
        <f t="shared" si="2857"/>
        <v>54118.5</v>
      </c>
      <c r="AM1362" s="16">
        <f t="shared" si="2940"/>
        <v>20009.411</v>
      </c>
      <c r="AN1362" s="16">
        <f t="shared" si="2940"/>
        <v>0</v>
      </c>
      <c r="AO1362" s="16">
        <f t="shared" si="2940"/>
        <v>0</v>
      </c>
      <c r="AP1362" s="16">
        <f t="shared" ref="AP1362:AP1425" si="2941">AJ1362+AM1362</f>
        <v>62873.810999999994</v>
      </c>
      <c r="AQ1362" s="16">
        <f t="shared" si="2940"/>
        <v>0</v>
      </c>
      <c r="AR1362" s="16">
        <f t="shared" si="2926"/>
        <v>62873.810999999994</v>
      </c>
      <c r="AS1362" s="16">
        <f t="shared" ref="AS1362:AS1425" si="2942">AK1362+AN1362</f>
        <v>54118.5</v>
      </c>
      <c r="AT1362" s="16">
        <f t="shared" si="2940"/>
        <v>0</v>
      </c>
      <c r="AU1362" s="16">
        <f t="shared" si="2927"/>
        <v>54118.5</v>
      </c>
      <c r="AV1362" s="16">
        <f t="shared" ref="AV1362:AV1425" si="2943">AL1362+AO1362</f>
        <v>54118.5</v>
      </c>
      <c r="AW1362" s="16">
        <f t="shared" si="2940"/>
        <v>0</v>
      </c>
      <c r="AX1362" s="16">
        <f t="shared" si="2928"/>
        <v>54118.5</v>
      </c>
      <c r="AY1362" s="16">
        <f t="shared" si="2940"/>
        <v>0</v>
      </c>
      <c r="AZ1362" s="35"/>
    </row>
    <row r="1363" spans="1:52" ht="46.8" x14ac:dyDescent="0.3">
      <c r="A1363" s="60" t="s">
        <v>208</v>
      </c>
      <c r="B1363" s="56">
        <v>240</v>
      </c>
      <c r="C1363" s="60"/>
      <c r="D1363" s="60"/>
      <c r="E1363" s="12" t="s">
        <v>400</v>
      </c>
      <c r="F1363" s="16">
        <f t="shared" si="2940"/>
        <v>42864.399999999994</v>
      </c>
      <c r="G1363" s="16">
        <f t="shared" si="2940"/>
        <v>54118.5</v>
      </c>
      <c r="H1363" s="16">
        <f t="shared" si="2940"/>
        <v>54118.5</v>
      </c>
      <c r="I1363" s="16">
        <f t="shared" si="2940"/>
        <v>0</v>
      </c>
      <c r="J1363" s="16">
        <f t="shared" si="2940"/>
        <v>0</v>
      </c>
      <c r="K1363" s="16">
        <f t="shared" si="2940"/>
        <v>0</v>
      </c>
      <c r="L1363" s="16">
        <f t="shared" si="2882"/>
        <v>42864.399999999994</v>
      </c>
      <c r="M1363" s="16">
        <f t="shared" si="2883"/>
        <v>54118.5</v>
      </c>
      <c r="N1363" s="16">
        <f t="shared" si="2884"/>
        <v>54118.5</v>
      </c>
      <c r="O1363" s="16">
        <f t="shared" si="2940"/>
        <v>0</v>
      </c>
      <c r="P1363" s="16">
        <f t="shared" si="2940"/>
        <v>0</v>
      </c>
      <c r="Q1363" s="16">
        <f t="shared" si="2940"/>
        <v>0</v>
      </c>
      <c r="R1363" s="16">
        <f t="shared" si="2846"/>
        <v>42864.399999999994</v>
      </c>
      <c r="S1363" s="16">
        <f t="shared" si="2847"/>
        <v>54118.5</v>
      </c>
      <c r="T1363" s="16">
        <f t="shared" si="2848"/>
        <v>54118.5</v>
      </c>
      <c r="U1363" s="16">
        <f t="shared" si="2940"/>
        <v>0</v>
      </c>
      <c r="V1363" s="16">
        <f t="shared" si="2940"/>
        <v>0</v>
      </c>
      <c r="W1363" s="16">
        <f t="shared" si="2940"/>
        <v>0</v>
      </c>
      <c r="X1363" s="16">
        <f t="shared" si="2849"/>
        <v>42864.399999999994</v>
      </c>
      <c r="Y1363" s="16">
        <f t="shared" si="2850"/>
        <v>54118.5</v>
      </c>
      <c r="Z1363" s="16">
        <f t="shared" si="2851"/>
        <v>54118.5</v>
      </c>
      <c r="AA1363" s="16">
        <f t="shared" si="2940"/>
        <v>0</v>
      </c>
      <c r="AB1363" s="16">
        <f t="shared" si="2940"/>
        <v>0</v>
      </c>
      <c r="AC1363" s="16">
        <f t="shared" si="2940"/>
        <v>0</v>
      </c>
      <c r="AD1363" s="16">
        <f t="shared" si="2852"/>
        <v>42864.399999999994</v>
      </c>
      <c r="AE1363" s="16">
        <f t="shared" si="2853"/>
        <v>54118.5</v>
      </c>
      <c r="AF1363" s="16">
        <f t="shared" si="2854"/>
        <v>54118.5</v>
      </c>
      <c r="AG1363" s="16">
        <f t="shared" si="2940"/>
        <v>0</v>
      </c>
      <c r="AH1363" s="16">
        <f t="shared" si="2940"/>
        <v>0</v>
      </c>
      <c r="AI1363" s="16">
        <f t="shared" si="2940"/>
        <v>0</v>
      </c>
      <c r="AJ1363" s="16">
        <f t="shared" si="2855"/>
        <v>42864.399999999994</v>
      </c>
      <c r="AK1363" s="16">
        <f t="shared" si="2856"/>
        <v>54118.5</v>
      </c>
      <c r="AL1363" s="16">
        <f t="shared" si="2857"/>
        <v>54118.5</v>
      </c>
      <c r="AM1363" s="16">
        <f t="shared" si="2940"/>
        <v>20009.411</v>
      </c>
      <c r="AN1363" s="16">
        <f t="shared" si="2940"/>
        <v>0</v>
      </c>
      <c r="AO1363" s="16">
        <f t="shared" si="2940"/>
        <v>0</v>
      </c>
      <c r="AP1363" s="16">
        <f t="shared" si="2941"/>
        <v>62873.810999999994</v>
      </c>
      <c r="AQ1363" s="16">
        <f t="shared" si="2940"/>
        <v>0</v>
      </c>
      <c r="AR1363" s="16">
        <f t="shared" si="2926"/>
        <v>62873.810999999994</v>
      </c>
      <c r="AS1363" s="16">
        <f t="shared" si="2942"/>
        <v>54118.5</v>
      </c>
      <c r="AT1363" s="16">
        <f t="shared" si="2940"/>
        <v>0</v>
      </c>
      <c r="AU1363" s="16">
        <f t="shared" si="2927"/>
        <v>54118.5</v>
      </c>
      <c r="AV1363" s="16">
        <f t="shared" si="2943"/>
        <v>54118.5</v>
      </c>
      <c r="AW1363" s="16">
        <f t="shared" si="2940"/>
        <v>0</v>
      </c>
      <c r="AX1363" s="16">
        <f t="shared" si="2928"/>
        <v>54118.5</v>
      </c>
      <c r="AY1363" s="16">
        <f t="shared" si="2940"/>
        <v>0</v>
      </c>
      <c r="AZ1363" s="35"/>
    </row>
    <row r="1364" spans="1:52" x14ac:dyDescent="0.3">
      <c r="A1364" s="60" t="s">
        <v>208</v>
      </c>
      <c r="B1364" s="56">
        <v>240</v>
      </c>
      <c r="C1364" s="60" t="s">
        <v>159</v>
      </c>
      <c r="D1364" s="60" t="s">
        <v>17</v>
      </c>
      <c r="E1364" s="12" t="s">
        <v>371</v>
      </c>
      <c r="F1364" s="16">
        <v>42864.399999999994</v>
      </c>
      <c r="G1364" s="16">
        <v>54118.5</v>
      </c>
      <c r="H1364" s="16">
        <v>54118.5</v>
      </c>
      <c r="I1364" s="16"/>
      <c r="J1364" s="16"/>
      <c r="K1364" s="16"/>
      <c r="L1364" s="16">
        <f t="shared" si="2882"/>
        <v>42864.399999999994</v>
      </c>
      <c r="M1364" s="16">
        <f t="shared" si="2883"/>
        <v>54118.5</v>
      </c>
      <c r="N1364" s="16">
        <f t="shared" si="2884"/>
        <v>54118.5</v>
      </c>
      <c r="O1364" s="16"/>
      <c r="P1364" s="16"/>
      <c r="Q1364" s="16"/>
      <c r="R1364" s="16">
        <f t="shared" si="2846"/>
        <v>42864.399999999994</v>
      </c>
      <c r="S1364" s="16">
        <f t="shared" si="2847"/>
        <v>54118.5</v>
      </c>
      <c r="T1364" s="16">
        <f t="shared" si="2848"/>
        <v>54118.5</v>
      </c>
      <c r="U1364" s="16"/>
      <c r="V1364" s="16"/>
      <c r="W1364" s="16"/>
      <c r="X1364" s="16">
        <f t="shared" si="2849"/>
        <v>42864.399999999994</v>
      </c>
      <c r="Y1364" s="16">
        <f t="shared" si="2850"/>
        <v>54118.5</v>
      </c>
      <c r="Z1364" s="16">
        <f t="shared" si="2851"/>
        <v>54118.5</v>
      </c>
      <c r="AA1364" s="16"/>
      <c r="AB1364" s="16"/>
      <c r="AC1364" s="16"/>
      <c r="AD1364" s="16">
        <f t="shared" si="2852"/>
        <v>42864.399999999994</v>
      </c>
      <c r="AE1364" s="16">
        <f t="shared" si="2853"/>
        <v>54118.5</v>
      </c>
      <c r="AF1364" s="16">
        <f t="shared" si="2854"/>
        <v>54118.5</v>
      </c>
      <c r="AG1364" s="16"/>
      <c r="AH1364" s="16"/>
      <c r="AI1364" s="16"/>
      <c r="AJ1364" s="16">
        <f t="shared" si="2855"/>
        <v>42864.399999999994</v>
      </c>
      <c r="AK1364" s="16">
        <f t="shared" si="2856"/>
        <v>54118.5</v>
      </c>
      <c r="AL1364" s="16">
        <f t="shared" si="2857"/>
        <v>54118.5</v>
      </c>
      <c r="AM1364" s="16">
        <f>20009.411</f>
        <v>20009.411</v>
      </c>
      <c r="AN1364" s="16"/>
      <c r="AO1364" s="16"/>
      <c r="AP1364" s="16">
        <f t="shared" si="2941"/>
        <v>62873.810999999994</v>
      </c>
      <c r="AQ1364" s="16"/>
      <c r="AR1364" s="16">
        <f t="shared" si="2926"/>
        <v>62873.810999999994</v>
      </c>
      <c r="AS1364" s="16">
        <f t="shared" si="2942"/>
        <v>54118.5</v>
      </c>
      <c r="AT1364" s="16"/>
      <c r="AU1364" s="16">
        <f t="shared" si="2927"/>
        <v>54118.5</v>
      </c>
      <c r="AV1364" s="16">
        <f t="shared" si="2943"/>
        <v>54118.5</v>
      </c>
      <c r="AW1364" s="16"/>
      <c r="AX1364" s="16">
        <f t="shared" si="2928"/>
        <v>54118.5</v>
      </c>
      <c r="AY1364" s="16"/>
      <c r="AZ1364" s="35"/>
    </row>
    <row r="1365" spans="1:52" ht="78" x14ac:dyDescent="0.3">
      <c r="A1365" s="60" t="s">
        <v>209</v>
      </c>
      <c r="B1365" s="56"/>
      <c r="C1365" s="60"/>
      <c r="D1365" s="60"/>
      <c r="E1365" s="12" t="s">
        <v>651</v>
      </c>
      <c r="F1365" s="16">
        <f t="shared" ref="F1365:AY1367" si="2944">F1366</f>
        <v>594.6</v>
      </c>
      <c r="G1365" s="16">
        <f t="shared" si="2944"/>
        <v>594.6</v>
      </c>
      <c r="H1365" s="16">
        <f t="shared" si="2944"/>
        <v>594.6</v>
      </c>
      <c r="I1365" s="16">
        <f t="shared" si="2944"/>
        <v>0</v>
      </c>
      <c r="J1365" s="16">
        <f t="shared" si="2944"/>
        <v>0</v>
      </c>
      <c r="K1365" s="16">
        <f t="shared" si="2944"/>
        <v>0</v>
      </c>
      <c r="L1365" s="16">
        <f t="shared" si="2882"/>
        <v>594.6</v>
      </c>
      <c r="M1365" s="16">
        <f t="shared" si="2883"/>
        <v>594.6</v>
      </c>
      <c r="N1365" s="16">
        <f t="shared" si="2884"/>
        <v>594.6</v>
      </c>
      <c r="O1365" s="16">
        <f t="shared" si="2944"/>
        <v>0</v>
      </c>
      <c r="P1365" s="16">
        <f t="shared" si="2944"/>
        <v>0</v>
      </c>
      <c r="Q1365" s="16">
        <f t="shared" si="2944"/>
        <v>0</v>
      </c>
      <c r="R1365" s="16">
        <f t="shared" si="2846"/>
        <v>594.6</v>
      </c>
      <c r="S1365" s="16">
        <f t="shared" si="2847"/>
        <v>594.6</v>
      </c>
      <c r="T1365" s="16">
        <f t="shared" si="2848"/>
        <v>594.6</v>
      </c>
      <c r="U1365" s="16">
        <f t="shared" si="2944"/>
        <v>0</v>
      </c>
      <c r="V1365" s="16">
        <f t="shared" si="2944"/>
        <v>0</v>
      </c>
      <c r="W1365" s="16">
        <f t="shared" si="2944"/>
        <v>0</v>
      </c>
      <c r="X1365" s="16">
        <f t="shared" si="2849"/>
        <v>594.6</v>
      </c>
      <c r="Y1365" s="16">
        <f t="shared" si="2850"/>
        <v>594.6</v>
      </c>
      <c r="Z1365" s="16">
        <f t="shared" si="2851"/>
        <v>594.6</v>
      </c>
      <c r="AA1365" s="16">
        <f t="shared" si="2944"/>
        <v>0</v>
      </c>
      <c r="AB1365" s="16">
        <f t="shared" si="2944"/>
        <v>0</v>
      </c>
      <c r="AC1365" s="16">
        <f t="shared" si="2944"/>
        <v>0</v>
      </c>
      <c r="AD1365" s="16">
        <f t="shared" si="2852"/>
        <v>594.6</v>
      </c>
      <c r="AE1365" s="16">
        <f t="shared" si="2853"/>
        <v>594.6</v>
      </c>
      <c r="AF1365" s="16">
        <f t="shared" si="2854"/>
        <v>594.6</v>
      </c>
      <c r="AG1365" s="16">
        <f t="shared" si="2944"/>
        <v>0</v>
      </c>
      <c r="AH1365" s="16">
        <f t="shared" si="2944"/>
        <v>0</v>
      </c>
      <c r="AI1365" s="16">
        <f t="shared" si="2944"/>
        <v>0</v>
      </c>
      <c r="AJ1365" s="16">
        <f t="shared" si="2855"/>
        <v>594.6</v>
      </c>
      <c r="AK1365" s="16">
        <f t="shared" si="2856"/>
        <v>594.6</v>
      </c>
      <c r="AL1365" s="16">
        <f t="shared" si="2857"/>
        <v>594.6</v>
      </c>
      <c r="AM1365" s="16">
        <f t="shared" si="2944"/>
        <v>0</v>
      </c>
      <c r="AN1365" s="16">
        <f t="shared" si="2944"/>
        <v>0</v>
      </c>
      <c r="AO1365" s="16">
        <f t="shared" si="2944"/>
        <v>0</v>
      </c>
      <c r="AP1365" s="16">
        <f t="shared" si="2941"/>
        <v>594.6</v>
      </c>
      <c r="AQ1365" s="16">
        <f t="shared" si="2944"/>
        <v>0</v>
      </c>
      <c r="AR1365" s="16">
        <f t="shared" si="2926"/>
        <v>594.6</v>
      </c>
      <c r="AS1365" s="16">
        <f t="shared" si="2942"/>
        <v>594.6</v>
      </c>
      <c r="AT1365" s="16">
        <f t="shared" si="2944"/>
        <v>0</v>
      </c>
      <c r="AU1365" s="16">
        <f t="shared" si="2927"/>
        <v>594.6</v>
      </c>
      <c r="AV1365" s="16">
        <f t="shared" si="2943"/>
        <v>594.6</v>
      </c>
      <c r="AW1365" s="16">
        <f t="shared" si="2944"/>
        <v>0</v>
      </c>
      <c r="AX1365" s="16">
        <f t="shared" si="2928"/>
        <v>594.6</v>
      </c>
      <c r="AY1365" s="16">
        <f t="shared" si="2944"/>
        <v>0</v>
      </c>
      <c r="AZ1365" s="35"/>
    </row>
    <row r="1366" spans="1:52" ht="31.2" x14ac:dyDescent="0.3">
      <c r="A1366" s="60" t="s">
        <v>209</v>
      </c>
      <c r="B1366" s="56">
        <v>200</v>
      </c>
      <c r="C1366" s="60"/>
      <c r="D1366" s="60"/>
      <c r="E1366" s="12" t="s">
        <v>392</v>
      </c>
      <c r="F1366" s="16">
        <f t="shared" si="2944"/>
        <v>594.6</v>
      </c>
      <c r="G1366" s="16">
        <f t="shared" si="2944"/>
        <v>594.6</v>
      </c>
      <c r="H1366" s="16">
        <f t="shared" si="2944"/>
        <v>594.6</v>
      </c>
      <c r="I1366" s="16">
        <f t="shared" si="2944"/>
        <v>0</v>
      </c>
      <c r="J1366" s="16">
        <f t="shared" si="2944"/>
        <v>0</v>
      </c>
      <c r="K1366" s="16">
        <f t="shared" si="2944"/>
        <v>0</v>
      </c>
      <c r="L1366" s="16">
        <f t="shared" si="2882"/>
        <v>594.6</v>
      </c>
      <c r="M1366" s="16">
        <f t="shared" si="2883"/>
        <v>594.6</v>
      </c>
      <c r="N1366" s="16">
        <f t="shared" si="2884"/>
        <v>594.6</v>
      </c>
      <c r="O1366" s="16">
        <f t="shared" si="2944"/>
        <v>0</v>
      </c>
      <c r="P1366" s="16">
        <f t="shared" si="2944"/>
        <v>0</v>
      </c>
      <c r="Q1366" s="16">
        <f t="shared" si="2944"/>
        <v>0</v>
      </c>
      <c r="R1366" s="16">
        <f t="shared" si="2846"/>
        <v>594.6</v>
      </c>
      <c r="S1366" s="16">
        <f t="shared" si="2847"/>
        <v>594.6</v>
      </c>
      <c r="T1366" s="16">
        <f t="shared" si="2848"/>
        <v>594.6</v>
      </c>
      <c r="U1366" s="16">
        <f t="shared" si="2944"/>
        <v>0</v>
      </c>
      <c r="V1366" s="16">
        <f t="shared" si="2944"/>
        <v>0</v>
      </c>
      <c r="W1366" s="16">
        <f t="shared" si="2944"/>
        <v>0</v>
      </c>
      <c r="X1366" s="16">
        <f t="shared" si="2849"/>
        <v>594.6</v>
      </c>
      <c r="Y1366" s="16">
        <f t="shared" si="2850"/>
        <v>594.6</v>
      </c>
      <c r="Z1366" s="16">
        <f t="shared" si="2851"/>
        <v>594.6</v>
      </c>
      <c r="AA1366" s="16">
        <f t="shared" si="2944"/>
        <v>0</v>
      </c>
      <c r="AB1366" s="16">
        <f t="shared" si="2944"/>
        <v>0</v>
      </c>
      <c r="AC1366" s="16">
        <f t="shared" si="2944"/>
        <v>0</v>
      </c>
      <c r="AD1366" s="16">
        <f t="shared" si="2852"/>
        <v>594.6</v>
      </c>
      <c r="AE1366" s="16">
        <f t="shared" si="2853"/>
        <v>594.6</v>
      </c>
      <c r="AF1366" s="16">
        <f t="shared" si="2854"/>
        <v>594.6</v>
      </c>
      <c r="AG1366" s="16">
        <f t="shared" si="2944"/>
        <v>0</v>
      </c>
      <c r="AH1366" s="16">
        <f t="shared" si="2944"/>
        <v>0</v>
      </c>
      <c r="AI1366" s="16">
        <f t="shared" si="2944"/>
        <v>0</v>
      </c>
      <c r="AJ1366" s="16">
        <f t="shared" si="2855"/>
        <v>594.6</v>
      </c>
      <c r="AK1366" s="16">
        <f t="shared" si="2856"/>
        <v>594.6</v>
      </c>
      <c r="AL1366" s="16">
        <f t="shared" si="2857"/>
        <v>594.6</v>
      </c>
      <c r="AM1366" s="16">
        <f t="shared" si="2944"/>
        <v>0</v>
      </c>
      <c r="AN1366" s="16">
        <f t="shared" si="2944"/>
        <v>0</v>
      </c>
      <c r="AO1366" s="16">
        <f t="shared" si="2944"/>
        <v>0</v>
      </c>
      <c r="AP1366" s="16">
        <f t="shared" si="2941"/>
        <v>594.6</v>
      </c>
      <c r="AQ1366" s="16">
        <f t="shared" si="2944"/>
        <v>0</v>
      </c>
      <c r="AR1366" s="16">
        <f t="shared" si="2926"/>
        <v>594.6</v>
      </c>
      <c r="AS1366" s="16">
        <f t="shared" si="2942"/>
        <v>594.6</v>
      </c>
      <c r="AT1366" s="16">
        <f t="shared" si="2944"/>
        <v>0</v>
      </c>
      <c r="AU1366" s="16">
        <f t="shared" si="2927"/>
        <v>594.6</v>
      </c>
      <c r="AV1366" s="16">
        <f t="shared" si="2943"/>
        <v>594.6</v>
      </c>
      <c r="AW1366" s="16">
        <f t="shared" si="2944"/>
        <v>0</v>
      </c>
      <c r="AX1366" s="16">
        <f t="shared" si="2928"/>
        <v>594.6</v>
      </c>
      <c r="AY1366" s="16">
        <f t="shared" si="2944"/>
        <v>0</v>
      </c>
      <c r="AZ1366" s="35"/>
    </row>
    <row r="1367" spans="1:52" ht="46.8" x14ac:dyDescent="0.3">
      <c r="A1367" s="60" t="s">
        <v>209</v>
      </c>
      <c r="B1367" s="56">
        <v>240</v>
      </c>
      <c r="C1367" s="60"/>
      <c r="D1367" s="60"/>
      <c r="E1367" s="12" t="s">
        <v>400</v>
      </c>
      <c r="F1367" s="16">
        <f t="shared" si="2944"/>
        <v>594.6</v>
      </c>
      <c r="G1367" s="16">
        <f t="shared" si="2944"/>
        <v>594.6</v>
      </c>
      <c r="H1367" s="16">
        <f t="shared" si="2944"/>
        <v>594.6</v>
      </c>
      <c r="I1367" s="16">
        <f t="shared" si="2944"/>
        <v>0</v>
      </c>
      <c r="J1367" s="16">
        <f t="shared" si="2944"/>
        <v>0</v>
      </c>
      <c r="K1367" s="16">
        <f t="shared" si="2944"/>
        <v>0</v>
      </c>
      <c r="L1367" s="16">
        <f t="shared" si="2882"/>
        <v>594.6</v>
      </c>
      <c r="M1367" s="16">
        <f t="shared" si="2883"/>
        <v>594.6</v>
      </c>
      <c r="N1367" s="16">
        <f t="shared" si="2884"/>
        <v>594.6</v>
      </c>
      <c r="O1367" s="16">
        <f t="shared" si="2944"/>
        <v>0</v>
      </c>
      <c r="P1367" s="16">
        <f t="shared" si="2944"/>
        <v>0</v>
      </c>
      <c r="Q1367" s="16">
        <f t="shared" si="2944"/>
        <v>0</v>
      </c>
      <c r="R1367" s="16">
        <f t="shared" si="2846"/>
        <v>594.6</v>
      </c>
      <c r="S1367" s="16">
        <f t="shared" si="2847"/>
        <v>594.6</v>
      </c>
      <c r="T1367" s="16">
        <f t="shared" si="2848"/>
        <v>594.6</v>
      </c>
      <c r="U1367" s="16">
        <f t="shared" si="2944"/>
        <v>0</v>
      </c>
      <c r="V1367" s="16">
        <f t="shared" si="2944"/>
        <v>0</v>
      </c>
      <c r="W1367" s="16">
        <f t="shared" si="2944"/>
        <v>0</v>
      </c>
      <c r="X1367" s="16">
        <f t="shared" si="2849"/>
        <v>594.6</v>
      </c>
      <c r="Y1367" s="16">
        <f t="shared" si="2850"/>
        <v>594.6</v>
      </c>
      <c r="Z1367" s="16">
        <f t="shared" si="2851"/>
        <v>594.6</v>
      </c>
      <c r="AA1367" s="16">
        <f t="shared" si="2944"/>
        <v>0</v>
      </c>
      <c r="AB1367" s="16">
        <f t="shared" si="2944"/>
        <v>0</v>
      </c>
      <c r="AC1367" s="16">
        <f t="shared" si="2944"/>
        <v>0</v>
      </c>
      <c r="AD1367" s="16">
        <f t="shared" si="2852"/>
        <v>594.6</v>
      </c>
      <c r="AE1367" s="16">
        <f t="shared" si="2853"/>
        <v>594.6</v>
      </c>
      <c r="AF1367" s="16">
        <f t="shared" si="2854"/>
        <v>594.6</v>
      </c>
      <c r="AG1367" s="16">
        <f t="shared" si="2944"/>
        <v>0</v>
      </c>
      <c r="AH1367" s="16">
        <f t="shared" si="2944"/>
        <v>0</v>
      </c>
      <c r="AI1367" s="16">
        <f t="shared" si="2944"/>
        <v>0</v>
      </c>
      <c r="AJ1367" s="16">
        <f t="shared" si="2855"/>
        <v>594.6</v>
      </c>
      <c r="AK1367" s="16">
        <f t="shared" si="2856"/>
        <v>594.6</v>
      </c>
      <c r="AL1367" s="16">
        <f t="shared" si="2857"/>
        <v>594.6</v>
      </c>
      <c r="AM1367" s="16">
        <f t="shared" si="2944"/>
        <v>0</v>
      </c>
      <c r="AN1367" s="16">
        <f t="shared" si="2944"/>
        <v>0</v>
      </c>
      <c r="AO1367" s="16">
        <f t="shared" si="2944"/>
        <v>0</v>
      </c>
      <c r="AP1367" s="16">
        <f t="shared" si="2941"/>
        <v>594.6</v>
      </c>
      <c r="AQ1367" s="16">
        <f t="shared" si="2944"/>
        <v>0</v>
      </c>
      <c r="AR1367" s="16">
        <f t="shared" si="2926"/>
        <v>594.6</v>
      </c>
      <c r="AS1367" s="16">
        <f t="shared" si="2942"/>
        <v>594.6</v>
      </c>
      <c r="AT1367" s="16">
        <f t="shared" si="2944"/>
        <v>0</v>
      </c>
      <c r="AU1367" s="16">
        <f t="shared" si="2927"/>
        <v>594.6</v>
      </c>
      <c r="AV1367" s="16">
        <f t="shared" si="2943"/>
        <v>594.6</v>
      </c>
      <c r="AW1367" s="16">
        <f t="shared" si="2944"/>
        <v>0</v>
      </c>
      <c r="AX1367" s="16">
        <f t="shared" si="2928"/>
        <v>594.6</v>
      </c>
      <c r="AY1367" s="16">
        <f t="shared" si="2944"/>
        <v>0</v>
      </c>
      <c r="AZ1367" s="35"/>
    </row>
    <row r="1368" spans="1:52" x14ac:dyDescent="0.3">
      <c r="A1368" s="60" t="s">
        <v>209</v>
      </c>
      <c r="B1368" s="56">
        <v>240</v>
      </c>
      <c r="C1368" s="60" t="s">
        <v>159</v>
      </c>
      <c r="D1368" s="60" t="s">
        <v>17</v>
      </c>
      <c r="E1368" s="12" t="s">
        <v>371</v>
      </c>
      <c r="F1368" s="16">
        <v>594.6</v>
      </c>
      <c r="G1368" s="16">
        <v>594.6</v>
      </c>
      <c r="H1368" s="16">
        <v>594.6</v>
      </c>
      <c r="I1368" s="16"/>
      <c r="J1368" s="16"/>
      <c r="K1368" s="16"/>
      <c r="L1368" s="16">
        <f t="shared" si="2882"/>
        <v>594.6</v>
      </c>
      <c r="M1368" s="16">
        <f t="shared" si="2883"/>
        <v>594.6</v>
      </c>
      <c r="N1368" s="16">
        <f t="shared" si="2884"/>
        <v>594.6</v>
      </c>
      <c r="O1368" s="16"/>
      <c r="P1368" s="16"/>
      <c r="Q1368" s="16"/>
      <c r="R1368" s="16">
        <f t="shared" si="2846"/>
        <v>594.6</v>
      </c>
      <c r="S1368" s="16">
        <f t="shared" si="2847"/>
        <v>594.6</v>
      </c>
      <c r="T1368" s="16">
        <f t="shared" si="2848"/>
        <v>594.6</v>
      </c>
      <c r="U1368" s="16"/>
      <c r="V1368" s="16"/>
      <c r="W1368" s="16"/>
      <c r="X1368" s="16">
        <f t="shared" si="2849"/>
        <v>594.6</v>
      </c>
      <c r="Y1368" s="16">
        <f t="shared" si="2850"/>
        <v>594.6</v>
      </c>
      <c r="Z1368" s="16">
        <f t="shared" si="2851"/>
        <v>594.6</v>
      </c>
      <c r="AA1368" s="16"/>
      <c r="AB1368" s="16"/>
      <c r="AC1368" s="16"/>
      <c r="AD1368" s="16">
        <f t="shared" si="2852"/>
        <v>594.6</v>
      </c>
      <c r="AE1368" s="16">
        <f t="shared" si="2853"/>
        <v>594.6</v>
      </c>
      <c r="AF1368" s="16">
        <f t="shared" si="2854"/>
        <v>594.6</v>
      </c>
      <c r="AG1368" s="16"/>
      <c r="AH1368" s="16"/>
      <c r="AI1368" s="16"/>
      <c r="AJ1368" s="16">
        <f t="shared" si="2855"/>
        <v>594.6</v>
      </c>
      <c r="AK1368" s="16">
        <f t="shared" si="2856"/>
        <v>594.6</v>
      </c>
      <c r="AL1368" s="16">
        <f t="shared" si="2857"/>
        <v>594.6</v>
      </c>
      <c r="AM1368" s="16"/>
      <c r="AN1368" s="16"/>
      <c r="AO1368" s="16"/>
      <c r="AP1368" s="16">
        <f t="shared" si="2941"/>
        <v>594.6</v>
      </c>
      <c r="AQ1368" s="16"/>
      <c r="AR1368" s="16">
        <f t="shared" si="2926"/>
        <v>594.6</v>
      </c>
      <c r="AS1368" s="16">
        <f t="shared" si="2942"/>
        <v>594.6</v>
      </c>
      <c r="AT1368" s="16"/>
      <c r="AU1368" s="16">
        <f t="shared" si="2927"/>
        <v>594.6</v>
      </c>
      <c r="AV1368" s="16">
        <f t="shared" si="2943"/>
        <v>594.6</v>
      </c>
      <c r="AW1368" s="16"/>
      <c r="AX1368" s="16">
        <f t="shared" si="2928"/>
        <v>594.6</v>
      </c>
      <c r="AY1368" s="16"/>
      <c r="AZ1368" s="35"/>
    </row>
    <row r="1369" spans="1:52" ht="31.2" x14ac:dyDescent="0.3">
      <c r="A1369" s="60" t="s">
        <v>211</v>
      </c>
      <c r="B1369" s="56"/>
      <c r="C1369" s="60"/>
      <c r="D1369" s="60"/>
      <c r="E1369" s="12" t="s">
        <v>652</v>
      </c>
      <c r="F1369" s="16">
        <f t="shared" ref="F1369:AY1370" si="2945">F1370</f>
        <v>855.5</v>
      </c>
      <c r="G1369" s="16">
        <f t="shared" si="2945"/>
        <v>855.5</v>
      </c>
      <c r="H1369" s="16">
        <f t="shared" si="2945"/>
        <v>855.5</v>
      </c>
      <c r="I1369" s="16">
        <f t="shared" si="2945"/>
        <v>0</v>
      </c>
      <c r="J1369" s="16">
        <f t="shared" si="2945"/>
        <v>0</v>
      </c>
      <c r="K1369" s="16">
        <f t="shared" si="2945"/>
        <v>0</v>
      </c>
      <c r="L1369" s="16">
        <f t="shared" si="2882"/>
        <v>855.5</v>
      </c>
      <c r="M1369" s="16">
        <f t="shared" si="2883"/>
        <v>855.5</v>
      </c>
      <c r="N1369" s="16">
        <f t="shared" si="2884"/>
        <v>855.5</v>
      </c>
      <c r="O1369" s="16">
        <f t="shared" si="2945"/>
        <v>0</v>
      </c>
      <c r="P1369" s="16">
        <f t="shared" si="2945"/>
        <v>0</v>
      </c>
      <c r="Q1369" s="16">
        <f t="shared" si="2945"/>
        <v>0</v>
      </c>
      <c r="R1369" s="16">
        <f t="shared" si="2846"/>
        <v>855.5</v>
      </c>
      <c r="S1369" s="16">
        <f t="shared" si="2847"/>
        <v>855.5</v>
      </c>
      <c r="T1369" s="16">
        <f t="shared" si="2848"/>
        <v>855.5</v>
      </c>
      <c r="U1369" s="16">
        <f t="shared" si="2945"/>
        <v>0</v>
      </c>
      <c r="V1369" s="16">
        <f t="shared" si="2945"/>
        <v>0</v>
      </c>
      <c r="W1369" s="16">
        <f t="shared" si="2945"/>
        <v>0</v>
      </c>
      <c r="X1369" s="16">
        <f t="shared" si="2849"/>
        <v>855.5</v>
      </c>
      <c r="Y1369" s="16">
        <f t="shared" si="2850"/>
        <v>855.5</v>
      </c>
      <c r="Z1369" s="16">
        <f t="shared" si="2851"/>
        <v>855.5</v>
      </c>
      <c r="AA1369" s="16">
        <f t="shared" si="2945"/>
        <v>0</v>
      </c>
      <c r="AB1369" s="16">
        <f t="shared" si="2945"/>
        <v>0</v>
      </c>
      <c r="AC1369" s="16">
        <f t="shared" si="2945"/>
        <v>0</v>
      </c>
      <c r="AD1369" s="16">
        <f t="shared" si="2852"/>
        <v>855.5</v>
      </c>
      <c r="AE1369" s="16">
        <f t="shared" si="2853"/>
        <v>855.5</v>
      </c>
      <c r="AF1369" s="16">
        <f t="shared" si="2854"/>
        <v>855.5</v>
      </c>
      <c r="AG1369" s="16">
        <f t="shared" si="2945"/>
        <v>0</v>
      </c>
      <c r="AH1369" s="16">
        <f t="shared" si="2945"/>
        <v>0</v>
      </c>
      <c r="AI1369" s="16">
        <f t="shared" si="2945"/>
        <v>0</v>
      </c>
      <c r="AJ1369" s="16">
        <f t="shared" si="2855"/>
        <v>855.5</v>
      </c>
      <c r="AK1369" s="16">
        <f t="shared" si="2856"/>
        <v>855.5</v>
      </c>
      <c r="AL1369" s="16">
        <f t="shared" si="2857"/>
        <v>855.5</v>
      </c>
      <c r="AM1369" s="16">
        <f t="shared" si="2945"/>
        <v>0</v>
      </c>
      <c r="AN1369" s="16">
        <f t="shared" si="2945"/>
        <v>0</v>
      </c>
      <c r="AO1369" s="16">
        <f t="shared" si="2945"/>
        <v>0</v>
      </c>
      <c r="AP1369" s="16">
        <f t="shared" si="2941"/>
        <v>855.5</v>
      </c>
      <c r="AQ1369" s="16">
        <f t="shared" si="2945"/>
        <v>0</v>
      </c>
      <c r="AR1369" s="16">
        <f t="shared" si="2926"/>
        <v>855.5</v>
      </c>
      <c r="AS1369" s="16">
        <f t="shared" si="2942"/>
        <v>855.5</v>
      </c>
      <c r="AT1369" s="16">
        <f t="shared" si="2945"/>
        <v>0</v>
      </c>
      <c r="AU1369" s="16">
        <f t="shared" si="2927"/>
        <v>855.5</v>
      </c>
      <c r="AV1369" s="16">
        <f t="shared" si="2943"/>
        <v>855.5</v>
      </c>
      <c r="AW1369" s="16">
        <f t="shared" si="2945"/>
        <v>0</v>
      </c>
      <c r="AX1369" s="16">
        <f t="shared" si="2928"/>
        <v>855.5</v>
      </c>
      <c r="AY1369" s="16">
        <f t="shared" si="2945"/>
        <v>0</v>
      </c>
      <c r="AZ1369" s="35"/>
    </row>
    <row r="1370" spans="1:52" ht="93.6" x14ac:dyDescent="0.3">
      <c r="A1370" s="60" t="s">
        <v>737</v>
      </c>
      <c r="B1370" s="56"/>
      <c r="C1370" s="60"/>
      <c r="D1370" s="60"/>
      <c r="E1370" s="12" t="s">
        <v>738</v>
      </c>
      <c r="F1370" s="16">
        <f t="shared" si="2945"/>
        <v>855.5</v>
      </c>
      <c r="G1370" s="16">
        <f t="shared" si="2945"/>
        <v>855.5</v>
      </c>
      <c r="H1370" s="16">
        <f t="shared" si="2945"/>
        <v>855.5</v>
      </c>
      <c r="I1370" s="16">
        <f t="shared" si="2945"/>
        <v>0</v>
      </c>
      <c r="J1370" s="16">
        <f t="shared" si="2945"/>
        <v>0</v>
      </c>
      <c r="K1370" s="16">
        <f t="shared" si="2945"/>
        <v>0</v>
      </c>
      <c r="L1370" s="16">
        <f t="shared" si="2882"/>
        <v>855.5</v>
      </c>
      <c r="M1370" s="16">
        <f t="shared" si="2883"/>
        <v>855.5</v>
      </c>
      <c r="N1370" s="16">
        <f t="shared" si="2884"/>
        <v>855.5</v>
      </c>
      <c r="O1370" s="16">
        <f t="shared" si="2945"/>
        <v>0</v>
      </c>
      <c r="P1370" s="16">
        <f t="shared" si="2945"/>
        <v>0</v>
      </c>
      <c r="Q1370" s="16">
        <f t="shared" si="2945"/>
        <v>0</v>
      </c>
      <c r="R1370" s="16">
        <f t="shared" si="2846"/>
        <v>855.5</v>
      </c>
      <c r="S1370" s="16">
        <f t="shared" si="2847"/>
        <v>855.5</v>
      </c>
      <c r="T1370" s="16">
        <f t="shared" si="2848"/>
        <v>855.5</v>
      </c>
      <c r="U1370" s="16">
        <f t="shared" si="2945"/>
        <v>0</v>
      </c>
      <c r="V1370" s="16">
        <f t="shared" si="2945"/>
        <v>0</v>
      </c>
      <c r="W1370" s="16">
        <f t="shared" si="2945"/>
        <v>0</v>
      </c>
      <c r="X1370" s="16">
        <f t="shared" si="2849"/>
        <v>855.5</v>
      </c>
      <c r="Y1370" s="16">
        <f t="shared" si="2850"/>
        <v>855.5</v>
      </c>
      <c r="Z1370" s="16">
        <f t="shared" si="2851"/>
        <v>855.5</v>
      </c>
      <c r="AA1370" s="16">
        <f t="shared" si="2945"/>
        <v>0</v>
      </c>
      <c r="AB1370" s="16">
        <f t="shared" si="2945"/>
        <v>0</v>
      </c>
      <c r="AC1370" s="16">
        <f t="shared" si="2945"/>
        <v>0</v>
      </c>
      <c r="AD1370" s="16">
        <f t="shared" ref="AD1370:AD1448" si="2946">X1370+AA1370</f>
        <v>855.5</v>
      </c>
      <c r="AE1370" s="16">
        <f t="shared" ref="AE1370:AE1448" si="2947">Y1370+AB1370</f>
        <v>855.5</v>
      </c>
      <c r="AF1370" s="16">
        <f t="shared" ref="AF1370:AF1448" si="2948">Z1370+AC1370</f>
        <v>855.5</v>
      </c>
      <c r="AG1370" s="16">
        <f t="shared" si="2945"/>
        <v>0</v>
      </c>
      <c r="AH1370" s="16">
        <f t="shared" si="2945"/>
        <v>0</v>
      </c>
      <c r="AI1370" s="16">
        <f t="shared" si="2945"/>
        <v>0</v>
      </c>
      <c r="AJ1370" s="16">
        <f t="shared" ref="AJ1370:AJ1442" si="2949">AD1370+AG1370</f>
        <v>855.5</v>
      </c>
      <c r="AK1370" s="16">
        <f t="shared" ref="AK1370:AK1442" si="2950">AE1370+AH1370</f>
        <v>855.5</v>
      </c>
      <c r="AL1370" s="16">
        <f t="shared" ref="AL1370:AL1442" si="2951">AF1370+AI1370</f>
        <v>855.5</v>
      </c>
      <c r="AM1370" s="16">
        <f t="shared" si="2945"/>
        <v>0</v>
      </c>
      <c r="AN1370" s="16">
        <f t="shared" si="2945"/>
        <v>0</v>
      </c>
      <c r="AO1370" s="16">
        <f t="shared" si="2945"/>
        <v>0</v>
      </c>
      <c r="AP1370" s="16">
        <f t="shared" si="2941"/>
        <v>855.5</v>
      </c>
      <c r="AQ1370" s="16">
        <f t="shared" si="2945"/>
        <v>0</v>
      </c>
      <c r="AR1370" s="16">
        <f t="shared" si="2926"/>
        <v>855.5</v>
      </c>
      <c r="AS1370" s="16">
        <f t="shared" si="2942"/>
        <v>855.5</v>
      </c>
      <c r="AT1370" s="16">
        <f t="shared" si="2945"/>
        <v>0</v>
      </c>
      <c r="AU1370" s="16">
        <f t="shared" si="2927"/>
        <v>855.5</v>
      </c>
      <c r="AV1370" s="16">
        <f t="shared" si="2943"/>
        <v>855.5</v>
      </c>
      <c r="AW1370" s="16">
        <f t="shared" si="2945"/>
        <v>0</v>
      </c>
      <c r="AX1370" s="16">
        <f t="shared" si="2928"/>
        <v>855.5</v>
      </c>
      <c r="AY1370" s="16">
        <f t="shared" si="2945"/>
        <v>0</v>
      </c>
      <c r="AZ1370" s="35"/>
    </row>
    <row r="1371" spans="1:52" ht="31.2" x14ac:dyDescent="0.3">
      <c r="A1371" s="60" t="s">
        <v>737</v>
      </c>
      <c r="B1371" s="56">
        <v>200</v>
      </c>
      <c r="C1371" s="60"/>
      <c r="D1371" s="60"/>
      <c r="E1371" s="12" t="s">
        <v>392</v>
      </c>
      <c r="F1371" s="16">
        <f t="shared" ref="F1371:AY1372" si="2952">F1372</f>
        <v>855.5</v>
      </c>
      <c r="G1371" s="16">
        <f t="shared" si="2952"/>
        <v>855.5</v>
      </c>
      <c r="H1371" s="16">
        <f t="shared" si="2952"/>
        <v>855.5</v>
      </c>
      <c r="I1371" s="16">
        <f t="shared" si="2952"/>
        <v>0</v>
      </c>
      <c r="J1371" s="16">
        <f t="shared" si="2952"/>
        <v>0</v>
      </c>
      <c r="K1371" s="16">
        <f t="shared" si="2952"/>
        <v>0</v>
      </c>
      <c r="L1371" s="16">
        <f t="shared" si="2882"/>
        <v>855.5</v>
      </c>
      <c r="M1371" s="16">
        <f t="shared" si="2883"/>
        <v>855.5</v>
      </c>
      <c r="N1371" s="16">
        <f t="shared" si="2884"/>
        <v>855.5</v>
      </c>
      <c r="O1371" s="16">
        <f t="shared" si="2952"/>
        <v>0</v>
      </c>
      <c r="P1371" s="16">
        <f t="shared" si="2952"/>
        <v>0</v>
      </c>
      <c r="Q1371" s="16">
        <f t="shared" si="2952"/>
        <v>0</v>
      </c>
      <c r="R1371" s="16">
        <f t="shared" si="2846"/>
        <v>855.5</v>
      </c>
      <c r="S1371" s="16">
        <f t="shared" si="2847"/>
        <v>855.5</v>
      </c>
      <c r="T1371" s="16">
        <f t="shared" si="2848"/>
        <v>855.5</v>
      </c>
      <c r="U1371" s="16">
        <f t="shared" si="2952"/>
        <v>0</v>
      </c>
      <c r="V1371" s="16">
        <f t="shared" si="2952"/>
        <v>0</v>
      </c>
      <c r="W1371" s="16">
        <f t="shared" si="2952"/>
        <v>0</v>
      </c>
      <c r="X1371" s="16">
        <f t="shared" si="2849"/>
        <v>855.5</v>
      </c>
      <c r="Y1371" s="16">
        <f t="shared" si="2850"/>
        <v>855.5</v>
      </c>
      <c r="Z1371" s="16">
        <f t="shared" si="2851"/>
        <v>855.5</v>
      </c>
      <c r="AA1371" s="16">
        <f t="shared" si="2952"/>
        <v>0</v>
      </c>
      <c r="AB1371" s="16">
        <f t="shared" si="2952"/>
        <v>0</v>
      </c>
      <c r="AC1371" s="16">
        <f t="shared" si="2952"/>
        <v>0</v>
      </c>
      <c r="AD1371" s="16">
        <f t="shared" si="2946"/>
        <v>855.5</v>
      </c>
      <c r="AE1371" s="16">
        <f t="shared" si="2947"/>
        <v>855.5</v>
      </c>
      <c r="AF1371" s="16">
        <f t="shared" si="2948"/>
        <v>855.5</v>
      </c>
      <c r="AG1371" s="16">
        <f t="shared" si="2952"/>
        <v>0</v>
      </c>
      <c r="AH1371" s="16">
        <f t="shared" si="2952"/>
        <v>0</v>
      </c>
      <c r="AI1371" s="16">
        <f t="shared" si="2952"/>
        <v>0</v>
      </c>
      <c r="AJ1371" s="16">
        <f t="shared" si="2949"/>
        <v>855.5</v>
      </c>
      <c r="AK1371" s="16">
        <f t="shared" si="2950"/>
        <v>855.5</v>
      </c>
      <c r="AL1371" s="16">
        <f t="shared" si="2951"/>
        <v>855.5</v>
      </c>
      <c r="AM1371" s="16">
        <f t="shared" si="2952"/>
        <v>0</v>
      </c>
      <c r="AN1371" s="16">
        <f t="shared" si="2952"/>
        <v>0</v>
      </c>
      <c r="AO1371" s="16">
        <f t="shared" si="2952"/>
        <v>0</v>
      </c>
      <c r="AP1371" s="16">
        <f t="shared" si="2941"/>
        <v>855.5</v>
      </c>
      <c r="AQ1371" s="16">
        <f t="shared" si="2952"/>
        <v>0</v>
      </c>
      <c r="AR1371" s="16">
        <f t="shared" si="2926"/>
        <v>855.5</v>
      </c>
      <c r="AS1371" s="16">
        <f t="shared" si="2942"/>
        <v>855.5</v>
      </c>
      <c r="AT1371" s="16">
        <f t="shared" si="2952"/>
        <v>0</v>
      </c>
      <c r="AU1371" s="16">
        <f t="shared" si="2927"/>
        <v>855.5</v>
      </c>
      <c r="AV1371" s="16">
        <f t="shared" si="2943"/>
        <v>855.5</v>
      </c>
      <c r="AW1371" s="16">
        <f t="shared" si="2952"/>
        <v>0</v>
      </c>
      <c r="AX1371" s="16">
        <f t="shared" si="2928"/>
        <v>855.5</v>
      </c>
      <c r="AY1371" s="16">
        <f t="shared" si="2952"/>
        <v>0</v>
      </c>
      <c r="AZ1371" s="35"/>
    </row>
    <row r="1372" spans="1:52" ht="46.8" x14ac:dyDescent="0.3">
      <c r="A1372" s="60" t="s">
        <v>737</v>
      </c>
      <c r="B1372" s="56">
        <v>240</v>
      </c>
      <c r="C1372" s="60"/>
      <c r="D1372" s="60"/>
      <c r="E1372" s="12" t="s">
        <v>400</v>
      </c>
      <c r="F1372" s="16">
        <f t="shared" si="2952"/>
        <v>855.5</v>
      </c>
      <c r="G1372" s="16">
        <f t="shared" si="2952"/>
        <v>855.5</v>
      </c>
      <c r="H1372" s="16">
        <f t="shared" si="2952"/>
        <v>855.5</v>
      </c>
      <c r="I1372" s="16">
        <f t="shared" si="2952"/>
        <v>0</v>
      </c>
      <c r="J1372" s="16">
        <f t="shared" si="2952"/>
        <v>0</v>
      </c>
      <c r="K1372" s="16">
        <f t="shared" si="2952"/>
        <v>0</v>
      </c>
      <c r="L1372" s="16">
        <f t="shared" si="2882"/>
        <v>855.5</v>
      </c>
      <c r="M1372" s="16">
        <f t="shared" si="2883"/>
        <v>855.5</v>
      </c>
      <c r="N1372" s="16">
        <f t="shared" si="2884"/>
        <v>855.5</v>
      </c>
      <c r="O1372" s="16">
        <f t="shared" si="2952"/>
        <v>0</v>
      </c>
      <c r="P1372" s="16">
        <f t="shared" si="2952"/>
        <v>0</v>
      </c>
      <c r="Q1372" s="16">
        <f t="shared" si="2952"/>
        <v>0</v>
      </c>
      <c r="R1372" s="16">
        <f t="shared" si="2846"/>
        <v>855.5</v>
      </c>
      <c r="S1372" s="16">
        <f t="shared" si="2847"/>
        <v>855.5</v>
      </c>
      <c r="T1372" s="16">
        <f t="shared" si="2848"/>
        <v>855.5</v>
      </c>
      <c r="U1372" s="16">
        <f t="shared" si="2952"/>
        <v>0</v>
      </c>
      <c r="V1372" s="16">
        <f t="shared" si="2952"/>
        <v>0</v>
      </c>
      <c r="W1372" s="16">
        <f t="shared" si="2952"/>
        <v>0</v>
      </c>
      <c r="X1372" s="16">
        <f t="shared" si="2849"/>
        <v>855.5</v>
      </c>
      <c r="Y1372" s="16">
        <f t="shared" si="2850"/>
        <v>855.5</v>
      </c>
      <c r="Z1372" s="16">
        <f t="shared" si="2851"/>
        <v>855.5</v>
      </c>
      <c r="AA1372" s="16">
        <f t="shared" si="2952"/>
        <v>0</v>
      </c>
      <c r="AB1372" s="16">
        <f t="shared" si="2952"/>
        <v>0</v>
      </c>
      <c r="AC1372" s="16">
        <f t="shared" si="2952"/>
        <v>0</v>
      </c>
      <c r="AD1372" s="16">
        <f t="shared" si="2946"/>
        <v>855.5</v>
      </c>
      <c r="AE1372" s="16">
        <f t="shared" si="2947"/>
        <v>855.5</v>
      </c>
      <c r="AF1372" s="16">
        <f t="shared" si="2948"/>
        <v>855.5</v>
      </c>
      <c r="AG1372" s="16">
        <f t="shared" si="2952"/>
        <v>0</v>
      </c>
      <c r="AH1372" s="16">
        <f t="shared" si="2952"/>
        <v>0</v>
      </c>
      <c r="AI1372" s="16">
        <f t="shared" si="2952"/>
        <v>0</v>
      </c>
      <c r="AJ1372" s="16">
        <f t="shared" si="2949"/>
        <v>855.5</v>
      </c>
      <c r="AK1372" s="16">
        <f t="shared" si="2950"/>
        <v>855.5</v>
      </c>
      <c r="AL1372" s="16">
        <f t="shared" si="2951"/>
        <v>855.5</v>
      </c>
      <c r="AM1372" s="16">
        <f t="shared" si="2952"/>
        <v>0</v>
      </c>
      <c r="AN1372" s="16">
        <f t="shared" si="2952"/>
        <v>0</v>
      </c>
      <c r="AO1372" s="16">
        <f t="shared" si="2952"/>
        <v>0</v>
      </c>
      <c r="AP1372" s="16">
        <f t="shared" si="2941"/>
        <v>855.5</v>
      </c>
      <c r="AQ1372" s="16">
        <f t="shared" si="2952"/>
        <v>0</v>
      </c>
      <c r="AR1372" s="16">
        <f t="shared" si="2926"/>
        <v>855.5</v>
      </c>
      <c r="AS1372" s="16">
        <f t="shared" si="2942"/>
        <v>855.5</v>
      </c>
      <c r="AT1372" s="16">
        <f t="shared" si="2952"/>
        <v>0</v>
      </c>
      <c r="AU1372" s="16">
        <f t="shared" si="2927"/>
        <v>855.5</v>
      </c>
      <c r="AV1372" s="16">
        <f t="shared" si="2943"/>
        <v>855.5</v>
      </c>
      <c r="AW1372" s="16">
        <f t="shared" si="2952"/>
        <v>0</v>
      </c>
      <c r="AX1372" s="16">
        <f t="shared" si="2928"/>
        <v>855.5</v>
      </c>
      <c r="AY1372" s="16">
        <f t="shared" si="2952"/>
        <v>0</v>
      </c>
      <c r="AZ1372" s="35"/>
    </row>
    <row r="1373" spans="1:52" x14ac:dyDescent="0.3">
      <c r="A1373" s="60" t="s">
        <v>737</v>
      </c>
      <c r="B1373" s="56">
        <v>240</v>
      </c>
      <c r="C1373" s="60" t="s">
        <v>159</v>
      </c>
      <c r="D1373" s="60" t="s">
        <v>17</v>
      </c>
      <c r="E1373" s="12" t="s">
        <v>371</v>
      </c>
      <c r="F1373" s="16">
        <v>855.5</v>
      </c>
      <c r="G1373" s="16">
        <v>855.5</v>
      </c>
      <c r="H1373" s="16">
        <v>855.5</v>
      </c>
      <c r="I1373" s="16"/>
      <c r="J1373" s="16"/>
      <c r="K1373" s="16"/>
      <c r="L1373" s="16">
        <f t="shared" si="2882"/>
        <v>855.5</v>
      </c>
      <c r="M1373" s="16">
        <f t="shared" si="2883"/>
        <v>855.5</v>
      </c>
      <c r="N1373" s="16">
        <f t="shared" si="2884"/>
        <v>855.5</v>
      </c>
      <c r="O1373" s="16"/>
      <c r="P1373" s="16"/>
      <c r="Q1373" s="16"/>
      <c r="R1373" s="16">
        <f t="shared" si="2846"/>
        <v>855.5</v>
      </c>
      <c r="S1373" s="16">
        <f t="shared" si="2847"/>
        <v>855.5</v>
      </c>
      <c r="T1373" s="16">
        <f t="shared" si="2848"/>
        <v>855.5</v>
      </c>
      <c r="U1373" s="16"/>
      <c r="V1373" s="16"/>
      <c r="W1373" s="16"/>
      <c r="X1373" s="16">
        <f t="shared" si="2849"/>
        <v>855.5</v>
      </c>
      <c r="Y1373" s="16">
        <f t="shared" si="2850"/>
        <v>855.5</v>
      </c>
      <c r="Z1373" s="16">
        <f t="shared" si="2851"/>
        <v>855.5</v>
      </c>
      <c r="AA1373" s="16"/>
      <c r="AB1373" s="16"/>
      <c r="AC1373" s="16"/>
      <c r="AD1373" s="16">
        <f t="shared" si="2946"/>
        <v>855.5</v>
      </c>
      <c r="AE1373" s="16">
        <f t="shared" si="2947"/>
        <v>855.5</v>
      </c>
      <c r="AF1373" s="16">
        <f t="shared" si="2948"/>
        <v>855.5</v>
      </c>
      <c r="AG1373" s="16"/>
      <c r="AH1373" s="16"/>
      <c r="AI1373" s="16"/>
      <c r="AJ1373" s="16">
        <f t="shared" si="2949"/>
        <v>855.5</v>
      </c>
      <c r="AK1373" s="16">
        <f t="shared" si="2950"/>
        <v>855.5</v>
      </c>
      <c r="AL1373" s="16">
        <f t="shared" si="2951"/>
        <v>855.5</v>
      </c>
      <c r="AM1373" s="16"/>
      <c r="AN1373" s="16"/>
      <c r="AO1373" s="16"/>
      <c r="AP1373" s="16">
        <f t="shared" si="2941"/>
        <v>855.5</v>
      </c>
      <c r="AQ1373" s="16"/>
      <c r="AR1373" s="16">
        <f t="shared" si="2926"/>
        <v>855.5</v>
      </c>
      <c r="AS1373" s="16">
        <f t="shared" si="2942"/>
        <v>855.5</v>
      </c>
      <c r="AT1373" s="16"/>
      <c r="AU1373" s="16">
        <f t="shared" si="2927"/>
        <v>855.5</v>
      </c>
      <c r="AV1373" s="16">
        <f t="shared" si="2943"/>
        <v>855.5</v>
      </c>
      <c r="AW1373" s="16"/>
      <c r="AX1373" s="16">
        <f t="shared" si="2928"/>
        <v>855.5</v>
      </c>
      <c r="AY1373" s="16"/>
      <c r="AZ1373" s="35"/>
    </row>
    <row r="1374" spans="1:52" ht="46.8" x14ac:dyDescent="0.3">
      <c r="A1374" s="60" t="s">
        <v>212</v>
      </c>
      <c r="B1374" s="56"/>
      <c r="C1374" s="60"/>
      <c r="D1374" s="60"/>
      <c r="E1374" s="12" t="s">
        <v>814</v>
      </c>
      <c r="F1374" s="16">
        <f t="shared" ref="F1374:AY1374" si="2953">F1375+F1379</f>
        <v>0</v>
      </c>
      <c r="G1374" s="16">
        <f t="shared" si="2953"/>
        <v>204701.4</v>
      </c>
      <c r="H1374" s="16">
        <f t="shared" si="2953"/>
        <v>0</v>
      </c>
      <c r="I1374" s="16">
        <f t="shared" ref="I1374:K1374" si="2954">I1375+I1379</f>
        <v>0</v>
      </c>
      <c r="J1374" s="16">
        <f t="shared" si="2954"/>
        <v>0</v>
      </c>
      <c r="K1374" s="16">
        <f t="shared" si="2954"/>
        <v>0</v>
      </c>
      <c r="L1374" s="16">
        <f t="shared" si="2882"/>
        <v>0</v>
      </c>
      <c r="M1374" s="16">
        <f t="shared" si="2883"/>
        <v>204701.4</v>
      </c>
      <c r="N1374" s="16">
        <f t="shared" si="2884"/>
        <v>0</v>
      </c>
      <c r="O1374" s="16">
        <f t="shared" ref="O1374:Q1374" si="2955">O1375+O1379</f>
        <v>601.00199999999995</v>
      </c>
      <c r="P1374" s="16">
        <f t="shared" si="2955"/>
        <v>0</v>
      </c>
      <c r="Q1374" s="16">
        <f t="shared" si="2955"/>
        <v>0</v>
      </c>
      <c r="R1374" s="16">
        <f t="shared" si="2846"/>
        <v>601.00199999999995</v>
      </c>
      <c r="S1374" s="16">
        <f t="shared" si="2847"/>
        <v>204701.4</v>
      </c>
      <c r="T1374" s="16">
        <f t="shared" si="2848"/>
        <v>0</v>
      </c>
      <c r="U1374" s="16">
        <f t="shared" ref="U1374:W1374" si="2956">U1375+U1379</f>
        <v>0</v>
      </c>
      <c r="V1374" s="16">
        <f t="shared" si="2956"/>
        <v>0</v>
      </c>
      <c r="W1374" s="16">
        <f t="shared" si="2956"/>
        <v>0</v>
      </c>
      <c r="X1374" s="16">
        <f t="shared" si="2849"/>
        <v>601.00199999999995</v>
      </c>
      <c r="Y1374" s="16">
        <f t="shared" si="2850"/>
        <v>204701.4</v>
      </c>
      <c r="Z1374" s="16">
        <f t="shared" si="2851"/>
        <v>0</v>
      </c>
      <c r="AA1374" s="16">
        <f t="shared" ref="AA1374:AC1374" si="2957">AA1375+AA1379</f>
        <v>0</v>
      </c>
      <c r="AB1374" s="16">
        <f t="shared" si="2957"/>
        <v>0</v>
      </c>
      <c r="AC1374" s="16">
        <f t="shared" si="2957"/>
        <v>0</v>
      </c>
      <c r="AD1374" s="16">
        <f t="shared" si="2946"/>
        <v>601.00199999999995</v>
      </c>
      <c r="AE1374" s="16">
        <f t="shared" si="2947"/>
        <v>204701.4</v>
      </c>
      <c r="AF1374" s="16">
        <f t="shared" si="2948"/>
        <v>0</v>
      </c>
      <c r="AG1374" s="16">
        <f t="shared" ref="AG1374:AI1374" si="2958">AG1375+AG1379</f>
        <v>0</v>
      </c>
      <c r="AH1374" s="16">
        <f t="shared" si="2958"/>
        <v>0</v>
      </c>
      <c r="AI1374" s="16">
        <f t="shared" si="2958"/>
        <v>0</v>
      </c>
      <c r="AJ1374" s="16">
        <f t="shared" si="2949"/>
        <v>601.00199999999995</v>
      </c>
      <c r="AK1374" s="16">
        <f t="shared" si="2950"/>
        <v>204701.4</v>
      </c>
      <c r="AL1374" s="16">
        <f t="shared" si="2951"/>
        <v>0</v>
      </c>
      <c r="AM1374" s="16">
        <f t="shared" ref="AM1374:AO1374" si="2959">AM1375+AM1379</f>
        <v>0</v>
      </c>
      <c r="AN1374" s="16">
        <f t="shared" si="2959"/>
        <v>0</v>
      </c>
      <c r="AO1374" s="16">
        <f t="shared" si="2959"/>
        <v>0</v>
      </c>
      <c r="AP1374" s="16">
        <f t="shared" si="2941"/>
        <v>601.00199999999995</v>
      </c>
      <c r="AQ1374" s="16">
        <f t="shared" ref="AQ1374" si="2960">AQ1375+AQ1379</f>
        <v>0</v>
      </c>
      <c r="AR1374" s="16">
        <f t="shared" si="2926"/>
        <v>601.00199999999995</v>
      </c>
      <c r="AS1374" s="16">
        <f t="shared" si="2942"/>
        <v>204701.4</v>
      </c>
      <c r="AT1374" s="16">
        <f t="shared" ref="AT1374" si="2961">AT1375+AT1379</f>
        <v>0</v>
      </c>
      <c r="AU1374" s="16">
        <f t="shared" si="2927"/>
        <v>204701.4</v>
      </c>
      <c r="AV1374" s="16">
        <f t="shared" si="2943"/>
        <v>0</v>
      </c>
      <c r="AW1374" s="16">
        <f t="shared" ref="AW1374" si="2962">AW1375+AW1379</f>
        <v>0</v>
      </c>
      <c r="AX1374" s="16">
        <f t="shared" si="2928"/>
        <v>0</v>
      </c>
      <c r="AY1374" s="16">
        <f t="shared" si="2953"/>
        <v>0</v>
      </c>
      <c r="AZ1374" s="35"/>
    </row>
    <row r="1375" spans="1:52" ht="31.2" x14ac:dyDescent="0.3">
      <c r="A1375" s="17" t="s">
        <v>739</v>
      </c>
      <c r="B1375" s="17"/>
      <c r="C1375" s="17"/>
      <c r="D1375" s="17"/>
      <c r="E1375" s="12" t="s">
        <v>815</v>
      </c>
      <c r="F1375" s="16">
        <f t="shared" ref="F1375:AY1375" si="2963">F1376</f>
        <v>0</v>
      </c>
      <c r="G1375" s="16">
        <f t="shared" si="2963"/>
        <v>204701.4</v>
      </c>
      <c r="H1375" s="16">
        <f t="shared" si="2963"/>
        <v>0</v>
      </c>
      <c r="I1375" s="16">
        <f t="shared" si="2963"/>
        <v>0</v>
      </c>
      <c r="J1375" s="16">
        <f t="shared" si="2963"/>
        <v>0</v>
      </c>
      <c r="K1375" s="16">
        <f t="shared" si="2963"/>
        <v>0</v>
      </c>
      <c r="L1375" s="16">
        <f t="shared" si="2882"/>
        <v>0</v>
      </c>
      <c r="M1375" s="16">
        <f t="shared" si="2883"/>
        <v>204701.4</v>
      </c>
      <c r="N1375" s="16">
        <f t="shared" si="2884"/>
        <v>0</v>
      </c>
      <c r="O1375" s="16">
        <f t="shared" si="2963"/>
        <v>0</v>
      </c>
      <c r="P1375" s="16">
        <f t="shared" si="2963"/>
        <v>0</v>
      </c>
      <c r="Q1375" s="16">
        <f t="shared" si="2963"/>
        <v>0</v>
      </c>
      <c r="R1375" s="16">
        <f t="shared" si="2846"/>
        <v>0</v>
      </c>
      <c r="S1375" s="16">
        <f t="shared" si="2847"/>
        <v>204701.4</v>
      </c>
      <c r="T1375" s="16">
        <f t="shared" si="2848"/>
        <v>0</v>
      </c>
      <c r="U1375" s="16">
        <f t="shared" si="2963"/>
        <v>0</v>
      </c>
      <c r="V1375" s="16">
        <f t="shared" si="2963"/>
        <v>0</v>
      </c>
      <c r="W1375" s="16">
        <f t="shared" si="2963"/>
        <v>0</v>
      </c>
      <c r="X1375" s="16">
        <f t="shared" si="2849"/>
        <v>0</v>
      </c>
      <c r="Y1375" s="16">
        <f t="shared" si="2850"/>
        <v>204701.4</v>
      </c>
      <c r="Z1375" s="16">
        <f t="shared" si="2851"/>
        <v>0</v>
      </c>
      <c r="AA1375" s="16">
        <f t="shared" si="2963"/>
        <v>0</v>
      </c>
      <c r="AB1375" s="16">
        <f t="shared" si="2963"/>
        <v>0</v>
      </c>
      <c r="AC1375" s="16">
        <f t="shared" si="2963"/>
        <v>0</v>
      </c>
      <c r="AD1375" s="16">
        <f t="shared" si="2946"/>
        <v>0</v>
      </c>
      <c r="AE1375" s="16">
        <f t="shared" si="2947"/>
        <v>204701.4</v>
      </c>
      <c r="AF1375" s="16">
        <f t="shared" si="2948"/>
        <v>0</v>
      </c>
      <c r="AG1375" s="16">
        <f t="shared" si="2963"/>
        <v>0</v>
      </c>
      <c r="AH1375" s="16">
        <f t="shared" si="2963"/>
        <v>0</v>
      </c>
      <c r="AI1375" s="16">
        <f t="shared" si="2963"/>
        <v>0</v>
      </c>
      <c r="AJ1375" s="16">
        <f t="shared" si="2949"/>
        <v>0</v>
      </c>
      <c r="AK1375" s="16">
        <f t="shared" si="2950"/>
        <v>204701.4</v>
      </c>
      <c r="AL1375" s="16">
        <f t="shared" si="2951"/>
        <v>0</v>
      </c>
      <c r="AM1375" s="16">
        <f t="shared" si="2963"/>
        <v>0</v>
      </c>
      <c r="AN1375" s="16">
        <f t="shared" si="2963"/>
        <v>0</v>
      </c>
      <c r="AO1375" s="16">
        <f t="shared" si="2963"/>
        <v>0</v>
      </c>
      <c r="AP1375" s="16">
        <f t="shared" si="2941"/>
        <v>0</v>
      </c>
      <c r="AQ1375" s="16">
        <f t="shared" si="2963"/>
        <v>0</v>
      </c>
      <c r="AR1375" s="16">
        <f t="shared" si="2926"/>
        <v>0</v>
      </c>
      <c r="AS1375" s="16">
        <f t="shared" si="2942"/>
        <v>204701.4</v>
      </c>
      <c r="AT1375" s="16">
        <f t="shared" si="2963"/>
        <v>0</v>
      </c>
      <c r="AU1375" s="16">
        <f t="shared" si="2927"/>
        <v>204701.4</v>
      </c>
      <c r="AV1375" s="16">
        <f t="shared" si="2943"/>
        <v>0</v>
      </c>
      <c r="AW1375" s="16">
        <f t="shared" si="2963"/>
        <v>0</v>
      </c>
      <c r="AX1375" s="16">
        <f t="shared" si="2928"/>
        <v>0</v>
      </c>
      <c r="AY1375" s="16">
        <f t="shared" si="2963"/>
        <v>0</v>
      </c>
      <c r="AZ1375" s="35"/>
    </row>
    <row r="1376" spans="1:52" ht="31.2" x14ac:dyDescent="0.3">
      <c r="A1376" s="17" t="s">
        <v>739</v>
      </c>
      <c r="B1376" s="56">
        <v>200</v>
      </c>
      <c r="C1376" s="60"/>
      <c r="D1376" s="60"/>
      <c r="E1376" s="12" t="s">
        <v>392</v>
      </c>
      <c r="F1376" s="16">
        <f t="shared" ref="F1376:AY1377" si="2964">F1377</f>
        <v>0</v>
      </c>
      <c r="G1376" s="16">
        <f t="shared" si="2964"/>
        <v>204701.4</v>
      </c>
      <c r="H1376" s="16">
        <f t="shared" si="2964"/>
        <v>0</v>
      </c>
      <c r="I1376" s="16">
        <f t="shared" si="2964"/>
        <v>0</v>
      </c>
      <c r="J1376" s="16">
        <f t="shared" si="2964"/>
        <v>0</v>
      </c>
      <c r="K1376" s="16">
        <f t="shared" si="2964"/>
        <v>0</v>
      </c>
      <c r="L1376" s="16">
        <f t="shared" si="2882"/>
        <v>0</v>
      </c>
      <c r="M1376" s="16">
        <f t="shared" si="2883"/>
        <v>204701.4</v>
      </c>
      <c r="N1376" s="16">
        <f t="shared" si="2884"/>
        <v>0</v>
      </c>
      <c r="O1376" s="16">
        <f t="shared" si="2964"/>
        <v>0</v>
      </c>
      <c r="P1376" s="16">
        <f t="shared" si="2964"/>
        <v>0</v>
      </c>
      <c r="Q1376" s="16">
        <f t="shared" si="2964"/>
        <v>0</v>
      </c>
      <c r="R1376" s="16">
        <f t="shared" si="2846"/>
        <v>0</v>
      </c>
      <c r="S1376" s="16">
        <f t="shared" si="2847"/>
        <v>204701.4</v>
      </c>
      <c r="T1376" s="16">
        <f t="shared" si="2848"/>
        <v>0</v>
      </c>
      <c r="U1376" s="16">
        <f t="shared" si="2964"/>
        <v>0</v>
      </c>
      <c r="V1376" s="16">
        <f t="shared" si="2964"/>
        <v>0</v>
      </c>
      <c r="W1376" s="16">
        <f t="shared" si="2964"/>
        <v>0</v>
      </c>
      <c r="X1376" s="16">
        <f t="shared" si="2849"/>
        <v>0</v>
      </c>
      <c r="Y1376" s="16">
        <f t="shared" si="2850"/>
        <v>204701.4</v>
      </c>
      <c r="Z1376" s="16">
        <f t="shared" si="2851"/>
        <v>0</v>
      </c>
      <c r="AA1376" s="16">
        <f t="shared" si="2964"/>
        <v>0</v>
      </c>
      <c r="AB1376" s="16">
        <f t="shared" si="2964"/>
        <v>0</v>
      </c>
      <c r="AC1376" s="16">
        <f t="shared" si="2964"/>
        <v>0</v>
      </c>
      <c r="AD1376" s="16">
        <f t="shared" si="2946"/>
        <v>0</v>
      </c>
      <c r="AE1376" s="16">
        <f t="shared" si="2947"/>
        <v>204701.4</v>
      </c>
      <c r="AF1376" s="16">
        <f t="shared" si="2948"/>
        <v>0</v>
      </c>
      <c r="AG1376" s="16">
        <f t="shared" si="2964"/>
        <v>0</v>
      </c>
      <c r="AH1376" s="16">
        <f t="shared" si="2964"/>
        <v>0</v>
      </c>
      <c r="AI1376" s="16">
        <f t="shared" si="2964"/>
        <v>0</v>
      </c>
      <c r="AJ1376" s="16">
        <f t="shared" si="2949"/>
        <v>0</v>
      </c>
      <c r="AK1376" s="16">
        <f t="shared" si="2950"/>
        <v>204701.4</v>
      </c>
      <c r="AL1376" s="16">
        <f t="shared" si="2951"/>
        <v>0</v>
      </c>
      <c r="AM1376" s="16">
        <f t="shared" si="2964"/>
        <v>0</v>
      </c>
      <c r="AN1376" s="16">
        <f t="shared" si="2964"/>
        <v>0</v>
      </c>
      <c r="AO1376" s="16">
        <f t="shared" si="2964"/>
        <v>0</v>
      </c>
      <c r="AP1376" s="16">
        <f t="shared" si="2941"/>
        <v>0</v>
      </c>
      <c r="AQ1376" s="16">
        <f t="shared" si="2964"/>
        <v>0</v>
      </c>
      <c r="AR1376" s="16">
        <f t="shared" si="2926"/>
        <v>0</v>
      </c>
      <c r="AS1376" s="16">
        <f t="shared" si="2942"/>
        <v>204701.4</v>
      </c>
      <c r="AT1376" s="16">
        <f t="shared" si="2964"/>
        <v>0</v>
      </c>
      <c r="AU1376" s="16">
        <f t="shared" si="2927"/>
        <v>204701.4</v>
      </c>
      <c r="AV1376" s="16">
        <f t="shared" si="2943"/>
        <v>0</v>
      </c>
      <c r="AW1376" s="16">
        <f t="shared" si="2964"/>
        <v>0</v>
      </c>
      <c r="AX1376" s="16">
        <f t="shared" si="2928"/>
        <v>0</v>
      </c>
      <c r="AY1376" s="16">
        <f t="shared" si="2964"/>
        <v>0</v>
      </c>
      <c r="AZ1376" s="35"/>
    </row>
    <row r="1377" spans="1:72" ht="46.8" x14ac:dyDescent="0.3">
      <c r="A1377" s="17" t="s">
        <v>739</v>
      </c>
      <c r="B1377" s="56">
        <v>240</v>
      </c>
      <c r="C1377" s="60"/>
      <c r="D1377" s="60"/>
      <c r="E1377" s="12" t="s">
        <v>400</v>
      </c>
      <c r="F1377" s="16">
        <f t="shared" si="2964"/>
        <v>0</v>
      </c>
      <c r="G1377" s="16">
        <f t="shared" si="2964"/>
        <v>204701.4</v>
      </c>
      <c r="H1377" s="16">
        <f t="shared" si="2964"/>
        <v>0</v>
      </c>
      <c r="I1377" s="16">
        <f t="shared" si="2964"/>
        <v>0</v>
      </c>
      <c r="J1377" s="16">
        <f t="shared" si="2964"/>
        <v>0</v>
      </c>
      <c r="K1377" s="16">
        <f t="shared" si="2964"/>
        <v>0</v>
      </c>
      <c r="L1377" s="16">
        <f t="shared" si="2882"/>
        <v>0</v>
      </c>
      <c r="M1377" s="16">
        <f t="shared" si="2883"/>
        <v>204701.4</v>
      </c>
      <c r="N1377" s="16">
        <f t="shared" si="2884"/>
        <v>0</v>
      </c>
      <c r="O1377" s="16">
        <f t="shared" si="2964"/>
        <v>0</v>
      </c>
      <c r="P1377" s="16">
        <f t="shared" si="2964"/>
        <v>0</v>
      </c>
      <c r="Q1377" s="16">
        <f t="shared" si="2964"/>
        <v>0</v>
      </c>
      <c r="R1377" s="16">
        <f t="shared" si="2846"/>
        <v>0</v>
      </c>
      <c r="S1377" s="16">
        <f t="shared" si="2847"/>
        <v>204701.4</v>
      </c>
      <c r="T1377" s="16">
        <f t="shared" si="2848"/>
        <v>0</v>
      </c>
      <c r="U1377" s="16">
        <f t="shared" si="2964"/>
        <v>0</v>
      </c>
      <c r="V1377" s="16">
        <f t="shared" si="2964"/>
        <v>0</v>
      </c>
      <c r="W1377" s="16">
        <f t="shared" si="2964"/>
        <v>0</v>
      </c>
      <c r="X1377" s="16">
        <f t="shared" si="2849"/>
        <v>0</v>
      </c>
      <c r="Y1377" s="16">
        <f t="shared" si="2850"/>
        <v>204701.4</v>
      </c>
      <c r="Z1377" s="16">
        <f t="shared" si="2851"/>
        <v>0</v>
      </c>
      <c r="AA1377" s="16">
        <f t="shared" si="2964"/>
        <v>0</v>
      </c>
      <c r="AB1377" s="16">
        <f t="shared" si="2964"/>
        <v>0</v>
      </c>
      <c r="AC1377" s="16">
        <f t="shared" si="2964"/>
        <v>0</v>
      </c>
      <c r="AD1377" s="16">
        <f t="shared" si="2946"/>
        <v>0</v>
      </c>
      <c r="AE1377" s="16">
        <f t="shared" si="2947"/>
        <v>204701.4</v>
      </c>
      <c r="AF1377" s="16">
        <f t="shared" si="2948"/>
        <v>0</v>
      </c>
      <c r="AG1377" s="16">
        <f t="shared" si="2964"/>
        <v>0</v>
      </c>
      <c r="AH1377" s="16">
        <f t="shared" si="2964"/>
        <v>0</v>
      </c>
      <c r="AI1377" s="16">
        <f t="shared" si="2964"/>
        <v>0</v>
      </c>
      <c r="AJ1377" s="16">
        <f t="shared" si="2949"/>
        <v>0</v>
      </c>
      <c r="AK1377" s="16">
        <f t="shared" si="2950"/>
        <v>204701.4</v>
      </c>
      <c r="AL1377" s="16">
        <f t="shared" si="2951"/>
        <v>0</v>
      </c>
      <c r="AM1377" s="16">
        <f t="shared" si="2964"/>
        <v>0</v>
      </c>
      <c r="AN1377" s="16">
        <f t="shared" si="2964"/>
        <v>0</v>
      </c>
      <c r="AO1377" s="16">
        <f t="shared" si="2964"/>
        <v>0</v>
      </c>
      <c r="AP1377" s="16">
        <f t="shared" si="2941"/>
        <v>0</v>
      </c>
      <c r="AQ1377" s="16">
        <f t="shared" si="2964"/>
        <v>0</v>
      </c>
      <c r="AR1377" s="16">
        <f t="shared" si="2926"/>
        <v>0</v>
      </c>
      <c r="AS1377" s="16">
        <f t="shared" si="2942"/>
        <v>204701.4</v>
      </c>
      <c r="AT1377" s="16">
        <f t="shared" si="2964"/>
        <v>0</v>
      </c>
      <c r="AU1377" s="16">
        <f t="shared" si="2927"/>
        <v>204701.4</v>
      </c>
      <c r="AV1377" s="16">
        <f t="shared" si="2943"/>
        <v>0</v>
      </c>
      <c r="AW1377" s="16">
        <f t="shared" si="2964"/>
        <v>0</v>
      </c>
      <c r="AX1377" s="16">
        <f t="shared" si="2928"/>
        <v>0</v>
      </c>
      <c r="AY1377" s="16">
        <f t="shared" si="2964"/>
        <v>0</v>
      </c>
      <c r="AZ1377" s="35"/>
    </row>
    <row r="1378" spans="1:72" x14ac:dyDescent="0.3">
      <c r="A1378" s="17" t="s">
        <v>739</v>
      </c>
      <c r="B1378" s="56">
        <v>240</v>
      </c>
      <c r="C1378" s="60" t="s">
        <v>159</v>
      </c>
      <c r="D1378" s="60" t="s">
        <v>17</v>
      </c>
      <c r="E1378" s="12" t="s">
        <v>371</v>
      </c>
      <c r="F1378" s="16"/>
      <c r="G1378" s="16">
        <v>204701.4</v>
      </c>
      <c r="H1378" s="16"/>
      <c r="I1378" s="16"/>
      <c r="J1378" s="16"/>
      <c r="K1378" s="16"/>
      <c r="L1378" s="16">
        <f t="shared" si="2882"/>
        <v>0</v>
      </c>
      <c r="M1378" s="16">
        <f t="shared" si="2883"/>
        <v>204701.4</v>
      </c>
      <c r="N1378" s="16">
        <f t="shared" si="2884"/>
        <v>0</v>
      </c>
      <c r="O1378" s="16"/>
      <c r="P1378" s="16"/>
      <c r="Q1378" s="16"/>
      <c r="R1378" s="16">
        <f t="shared" si="2846"/>
        <v>0</v>
      </c>
      <c r="S1378" s="16">
        <f t="shared" si="2847"/>
        <v>204701.4</v>
      </c>
      <c r="T1378" s="16">
        <f t="shared" si="2848"/>
        <v>0</v>
      </c>
      <c r="U1378" s="16"/>
      <c r="V1378" s="16"/>
      <c r="W1378" s="16"/>
      <c r="X1378" s="16">
        <f t="shared" si="2849"/>
        <v>0</v>
      </c>
      <c r="Y1378" s="16">
        <f t="shared" si="2850"/>
        <v>204701.4</v>
      </c>
      <c r="Z1378" s="16">
        <f t="shared" si="2851"/>
        <v>0</v>
      </c>
      <c r="AA1378" s="16"/>
      <c r="AB1378" s="16"/>
      <c r="AC1378" s="16"/>
      <c r="AD1378" s="16">
        <f t="shared" si="2946"/>
        <v>0</v>
      </c>
      <c r="AE1378" s="16">
        <f t="shared" si="2947"/>
        <v>204701.4</v>
      </c>
      <c r="AF1378" s="16">
        <f t="shared" si="2948"/>
        <v>0</v>
      </c>
      <c r="AG1378" s="16"/>
      <c r="AH1378" s="16"/>
      <c r="AI1378" s="16"/>
      <c r="AJ1378" s="16">
        <f t="shared" si="2949"/>
        <v>0</v>
      </c>
      <c r="AK1378" s="16">
        <f t="shared" si="2950"/>
        <v>204701.4</v>
      </c>
      <c r="AL1378" s="16">
        <f t="shared" si="2951"/>
        <v>0</v>
      </c>
      <c r="AM1378" s="16"/>
      <c r="AN1378" s="16"/>
      <c r="AO1378" s="16"/>
      <c r="AP1378" s="16">
        <f t="shared" si="2941"/>
        <v>0</v>
      </c>
      <c r="AQ1378" s="16"/>
      <c r="AR1378" s="16">
        <f t="shared" si="2926"/>
        <v>0</v>
      </c>
      <c r="AS1378" s="16">
        <f t="shared" si="2942"/>
        <v>204701.4</v>
      </c>
      <c r="AT1378" s="16"/>
      <c r="AU1378" s="16">
        <f t="shared" si="2927"/>
        <v>204701.4</v>
      </c>
      <c r="AV1378" s="16">
        <f t="shared" si="2943"/>
        <v>0</v>
      </c>
      <c r="AW1378" s="16"/>
      <c r="AX1378" s="16">
        <f t="shared" si="2928"/>
        <v>0</v>
      </c>
      <c r="AY1378" s="16"/>
      <c r="AZ1378" s="35"/>
    </row>
    <row r="1379" spans="1:72" x14ac:dyDescent="0.3">
      <c r="A1379" s="17" t="s">
        <v>1096</v>
      </c>
      <c r="B1379" s="56"/>
      <c r="C1379" s="60"/>
      <c r="D1379" s="60"/>
      <c r="E1379" s="12" t="s">
        <v>860</v>
      </c>
      <c r="F1379" s="16">
        <f t="shared" ref="F1379:AY1381" si="2965">F1380</f>
        <v>0</v>
      </c>
      <c r="G1379" s="16">
        <f t="shared" si="2965"/>
        <v>0</v>
      </c>
      <c r="H1379" s="16">
        <f t="shared" si="2965"/>
        <v>0</v>
      </c>
      <c r="I1379" s="16">
        <f t="shared" si="2965"/>
        <v>0</v>
      </c>
      <c r="J1379" s="16">
        <f t="shared" si="2965"/>
        <v>0</v>
      </c>
      <c r="K1379" s="16">
        <f t="shared" si="2965"/>
        <v>0</v>
      </c>
      <c r="L1379" s="16">
        <f t="shared" si="2882"/>
        <v>0</v>
      </c>
      <c r="M1379" s="16">
        <f t="shared" si="2883"/>
        <v>0</v>
      </c>
      <c r="N1379" s="16">
        <f t="shared" si="2884"/>
        <v>0</v>
      </c>
      <c r="O1379" s="16">
        <f t="shared" si="2965"/>
        <v>601.00199999999995</v>
      </c>
      <c r="P1379" s="16">
        <f t="shared" si="2965"/>
        <v>0</v>
      </c>
      <c r="Q1379" s="16">
        <f t="shared" si="2965"/>
        <v>0</v>
      </c>
      <c r="R1379" s="16">
        <f t="shared" ref="R1379:R1457" si="2966">L1379+O1379</f>
        <v>601.00199999999995</v>
      </c>
      <c r="S1379" s="16">
        <f t="shared" ref="S1379:S1457" si="2967">M1379+P1379</f>
        <v>0</v>
      </c>
      <c r="T1379" s="16">
        <f t="shared" ref="T1379:T1457" si="2968">N1379+Q1379</f>
        <v>0</v>
      </c>
      <c r="U1379" s="16">
        <f t="shared" si="2965"/>
        <v>0</v>
      </c>
      <c r="V1379" s="16">
        <f t="shared" si="2965"/>
        <v>0</v>
      </c>
      <c r="W1379" s="16">
        <f t="shared" si="2965"/>
        <v>0</v>
      </c>
      <c r="X1379" s="16">
        <f t="shared" ref="X1379:X1457" si="2969">R1379+U1379</f>
        <v>601.00199999999995</v>
      </c>
      <c r="Y1379" s="16">
        <f t="shared" ref="Y1379:Y1457" si="2970">S1379+V1379</f>
        <v>0</v>
      </c>
      <c r="Z1379" s="16">
        <f t="shared" ref="Z1379:Z1457" si="2971">T1379+W1379</f>
        <v>0</v>
      </c>
      <c r="AA1379" s="16">
        <f t="shared" si="2965"/>
        <v>0</v>
      </c>
      <c r="AB1379" s="16">
        <f t="shared" si="2965"/>
        <v>0</v>
      </c>
      <c r="AC1379" s="16">
        <f t="shared" si="2965"/>
        <v>0</v>
      </c>
      <c r="AD1379" s="16">
        <f t="shared" si="2946"/>
        <v>601.00199999999995</v>
      </c>
      <c r="AE1379" s="16">
        <f t="shared" si="2947"/>
        <v>0</v>
      </c>
      <c r="AF1379" s="16">
        <f t="shared" si="2948"/>
        <v>0</v>
      </c>
      <c r="AG1379" s="16">
        <f t="shared" si="2965"/>
        <v>0</v>
      </c>
      <c r="AH1379" s="16">
        <f t="shared" si="2965"/>
        <v>0</v>
      </c>
      <c r="AI1379" s="16">
        <f t="shared" si="2965"/>
        <v>0</v>
      </c>
      <c r="AJ1379" s="16">
        <f t="shared" si="2949"/>
        <v>601.00199999999995</v>
      </c>
      <c r="AK1379" s="16">
        <f t="shared" si="2950"/>
        <v>0</v>
      </c>
      <c r="AL1379" s="16">
        <f t="shared" si="2951"/>
        <v>0</v>
      </c>
      <c r="AM1379" s="16">
        <f t="shared" si="2965"/>
        <v>0</v>
      </c>
      <c r="AN1379" s="16">
        <f t="shared" si="2965"/>
        <v>0</v>
      </c>
      <c r="AO1379" s="16">
        <f t="shared" si="2965"/>
        <v>0</v>
      </c>
      <c r="AP1379" s="16">
        <f t="shared" si="2941"/>
        <v>601.00199999999995</v>
      </c>
      <c r="AQ1379" s="16">
        <f t="shared" si="2965"/>
        <v>0</v>
      </c>
      <c r="AR1379" s="16">
        <f t="shared" si="2926"/>
        <v>601.00199999999995</v>
      </c>
      <c r="AS1379" s="16">
        <f t="shared" si="2942"/>
        <v>0</v>
      </c>
      <c r="AT1379" s="16">
        <f t="shared" si="2965"/>
        <v>0</v>
      </c>
      <c r="AU1379" s="16">
        <f t="shared" si="2927"/>
        <v>0</v>
      </c>
      <c r="AV1379" s="16">
        <f t="shared" si="2943"/>
        <v>0</v>
      </c>
      <c r="AW1379" s="16">
        <f t="shared" si="2965"/>
        <v>0</v>
      </c>
      <c r="AX1379" s="16">
        <f t="shared" si="2928"/>
        <v>0</v>
      </c>
      <c r="AY1379" s="16">
        <f t="shared" si="2965"/>
        <v>0</v>
      </c>
      <c r="AZ1379" s="35"/>
    </row>
    <row r="1380" spans="1:72" ht="31.2" x14ac:dyDescent="0.3">
      <c r="A1380" s="17" t="s">
        <v>1096</v>
      </c>
      <c r="B1380" s="56">
        <v>200</v>
      </c>
      <c r="C1380" s="60"/>
      <c r="D1380" s="60"/>
      <c r="E1380" s="12" t="s">
        <v>392</v>
      </c>
      <c r="F1380" s="16">
        <f t="shared" si="2965"/>
        <v>0</v>
      </c>
      <c r="G1380" s="16">
        <f t="shared" si="2965"/>
        <v>0</v>
      </c>
      <c r="H1380" s="16">
        <f t="shared" si="2965"/>
        <v>0</v>
      </c>
      <c r="I1380" s="16">
        <f t="shared" si="2965"/>
        <v>0</v>
      </c>
      <c r="J1380" s="16">
        <f t="shared" si="2965"/>
        <v>0</v>
      </c>
      <c r="K1380" s="16">
        <f t="shared" si="2965"/>
        <v>0</v>
      </c>
      <c r="L1380" s="16">
        <f t="shared" si="2882"/>
        <v>0</v>
      </c>
      <c r="M1380" s="16">
        <f t="shared" si="2883"/>
        <v>0</v>
      </c>
      <c r="N1380" s="16">
        <f t="shared" si="2884"/>
        <v>0</v>
      </c>
      <c r="O1380" s="16">
        <f t="shared" si="2965"/>
        <v>601.00199999999995</v>
      </c>
      <c r="P1380" s="16">
        <f t="shared" si="2965"/>
        <v>0</v>
      </c>
      <c r="Q1380" s="16">
        <f t="shared" si="2965"/>
        <v>0</v>
      </c>
      <c r="R1380" s="16">
        <f t="shared" si="2966"/>
        <v>601.00199999999995</v>
      </c>
      <c r="S1380" s="16">
        <f t="shared" si="2967"/>
        <v>0</v>
      </c>
      <c r="T1380" s="16">
        <f t="shared" si="2968"/>
        <v>0</v>
      </c>
      <c r="U1380" s="16">
        <f t="shared" si="2965"/>
        <v>0</v>
      </c>
      <c r="V1380" s="16">
        <f t="shared" si="2965"/>
        <v>0</v>
      </c>
      <c r="W1380" s="16">
        <f t="shared" si="2965"/>
        <v>0</v>
      </c>
      <c r="X1380" s="16">
        <f t="shared" si="2969"/>
        <v>601.00199999999995</v>
      </c>
      <c r="Y1380" s="16">
        <f t="shared" si="2970"/>
        <v>0</v>
      </c>
      <c r="Z1380" s="16">
        <f t="shared" si="2971"/>
        <v>0</v>
      </c>
      <c r="AA1380" s="16">
        <f t="shared" si="2965"/>
        <v>0</v>
      </c>
      <c r="AB1380" s="16">
        <f t="shared" si="2965"/>
        <v>0</v>
      </c>
      <c r="AC1380" s="16">
        <f t="shared" si="2965"/>
        <v>0</v>
      </c>
      <c r="AD1380" s="16">
        <f t="shared" si="2946"/>
        <v>601.00199999999995</v>
      </c>
      <c r="AE1380" s="16">
        <f t="shared" si="2947"/>
        <v>0</v>
      </c>
      <c r="AF1380" s="16">
        <f t="shared" si="2948"/>
        <v>0</v>
      </c>
      <c r="AG1380" s="16">
        <f t="shared" si="2965"/>
        <v>0</v>
      </c>
      <c r="AH1380" s="16">
        <f t="shared" si="2965"/>
        <v>0</v>
      </c>
      <c r="AI1380" s="16">
        <f t="shared" si="2965"/>
        <v>0</v>
      </c>
      <c r="AJ1380" s="16">
        <f t="shared" si="2949"/>
        <v>601.00199999999995</v>
      </c>
      <c r="AK1380" s="16">
        <f t="shared" si="2950"/>
        <v>0</v>
      </c>
      <c r="AL1380" s="16">
        <f t="shared" si="2951"/>
        <v>0</v>
      </c>
      <c r="AM1380" s="16">
        <f t="shared" si="2965"/>
        <v>0</v>
      </c>
      <c r="AN1380" s="16">
        <f t="shared" si="2965"/>
        <v>0</v>
      </c>
      <c r="AO1380" s="16">
        <f t="shared" si="2965"/>
        <v>0</v>
      </c>
      <c r="AP1380" s="16">
        <f t="shared" si="2941"/>
        <v>601.00199999999995</v>
      </c>
      <c r="AQ1380" s="16">
        <f t="shared" si="2965"/>
        <v>0</v>
      </c>
      <c r="AR1380" s="16">
        <f t="shared" si="2926"/>
        <v>601.00199999999995</v>
      </c>
      <c r="AS1380" s="16">
        <f t="shared" si="2942"/>
        <v>0</v>
      </c>
      <c r="AT1380" s="16">
        <f t="shared" si="2965"/>
        <v>0</v>
      </c>
      <c r="AU1380" s="16">
        <f t="shared" si="2927"/>
        <v>0</v>
      </c>
      <c r="AV1380" s="16">
        <f t="shared" si="2943"/>
        <v>0</v>
      </c>
      <c r="AW1380" s="16">
        <f t="shared" si="2965"/>
        <v>0</v>
      </c>
      <c r="AX1380" s="16">
        <f t="shared" si="2928"/>
        <v>0</v>
      </c>
      <c r="AY1380" s="16">
        <f t="shared" si="2965"/>
        <v>0</v>
      </c>
      <c r="AZ1380" s="35"/>
    </row>
    <row r="1381" spans="1:72" ht="46.8" x14ac:dyDescent="0.3">
      <c r="A1381" s="17" t="s">
        <v>1096</v>
      </c>
      <c r="B1381" s="56">
        <v>240</v>
      </c>
      <c r="C1381" s="60"/>
      <c r="D1381" s="60"/>
      <c r="E1381" s="12" t="s">
        <v>400</v>
      </c>
      <c r="F1381" s="16">
        <f t="shared" si="2965"/>
        <v>0</v>
      </c>
      <c r="G1381" s="16">
        <f t="shared" si="2965"/>
        <v>0</v>
      </c>
      <c r="H1381" s="16">
        <f t="shared" si="2965"/>
        <v>0</v>
      </c>
      <c r="I1381" s="16">
        <f t="shared" si="2965"/>
        <v>0</v>
      </c>
      <c r="J1381" s="16">
        <f t="shared" si="2965"/>
        <v>0</v>
      </c>
      <c r="K1381" s="16">
        <f t="shared" si="2965"/>
        <v>0</v>
      </c>
      <c r="L1381" s="16">
        <f t="shared" si="2882"/>
        <v>0</v>
      </c>
      <c r="M1381" s="16">
        <f t="shared" si="2883"/>
        <v>0</v>
      </c>
      <c r="N1381" s="16">
        <f t="shared" si="2884"/>
        <v>0</v>
      </c>
      <c r="O1381" s="16">
        <f t="shared" si="2965"/>
        <v>601.00199999999995</v>
      </c>
      <c r="P1381" s="16">
        <f t="shared" si="2965"/>
        <v>0</v>
      </c>
      <c r="Q1381" s="16">
        <f t="shared" si="2965"/>
        <v>0</v>
      </c>
      <c r="R1381" s="16">
        <f t="shared" si="2966"/>
        <v>601.00199999999995</v>
      </c>
      <c r="S1381" s="16">
        <f t="shared" si="2967"/>
        <v>0</v>
      </c>
      <c r="T1381" s="16">
        <f t="shared" si="2968"/>
        <v>0</v>
      </c>
      <c r="U1381" s="16">
        <f t="shared" si="2965"/>
        <v>0</v>
      </c>
      <c r="V1381" s="16">
        <f t="shared" si="2965"/>
        <v>0</v>
      </c>
      <c r="W1381" s="16">
        <f t="shared" si="2965"/>
        <v>0</v>
      </c>
      <c r="X1381" s="16">
        <f t="shared" si="2969"/>
        <v>601.00199999999995</v>
      </c>
      <c r="Y1381" s="16">
        <f t="shared" si="2970"/>
        <v>0</v>
      </c>
      <c r="Z1381" s="16">
        <f t="shared" si="2971"/>
        <v>0</v>
      </c>
      <c r="AA1381" s="16">
        <f t="shared" si="2965"/>
        <v>0</v>
      </c>
      <c r="AB1381" s="16">
        <f t="shared" si="2965"/>
        <v>0</v>
      </c>
      <c r="AC1381" s="16">
        <f t="shared" si="2965"/>
        <v>0</v>
      </c>
      <c r="AD1381" s="16">
        <f t="shared" si="2946"/>
        <v>601.00199999999995</v>
      </c>
      <c r="AE1381" s="16">
        <f t="shared" si="2947"/>
        <v>0</v>
      </c>
      <c r="AF1381" s="16">
        <f t="shared" si="2948"/>
        <v>0</v>
      </c>
      <c r="AG1381" s="16">
        <f t="shared" si="2965"/>
        <v>0</v>
      </c>
      <c r="AH1381" s="16">
        <f t="shared" si="2965"/>
        <v>0</v>
      </c>
      <c r="AI1381" s="16">
        <f t="shared" si="2965"/>
        <v>0</v>
      </c>
      <c r="AJ1381" s="16">
        <f t="shared" si="2949"/>
        <v>601.00199999999995</v>
      </c>
      <c r="AK1381" s="16">
        <f t="shared" si="2950"/>
        <v>0</v>
      </c>
      <c r="AL1381" s="16">
        <f t="shared" si="2951"/>
        <v>0</v>
      </c>
      <c r="AM1381" s="16">
        <f t="shared" si="2965"/>
        <v>0</v>
      </c>
      <c r="AN1381" s="16">
        <f t="shared" si="2965"/>
        <v>0</v>
      </c>
      <c r="AO1381" s="16">
        <f t="shared" si="2965"/>
        <v>0</v>
      </c>
      <c r="AP1381" s="16">
        <f t="shared" si="2941"/>
        <v>601.00199999999995</v>
      </c>
      <c r="AQ1381" s="16">
        <f t="shared" si="2965"/>
        <v>0</v>
      </c>
      <c r="AR1381" s="16">
        <f t="shared" si="2926"/>
        <v>601.00199999999995</v>
      </c>
      <c r="AS1381" s="16">
        <f t="shared" si="2942"/>
        <v>0</v>
      </c>
      <c r="AT1381" s="16">
        <f t="shared" si="2965"/>
        <v>0</v>
      </c>
      <c r="AU1381" s="16">
        <f t="shared" si="2927"/>
        <v>0</v>
      </c>
      <c r="AV1381" s="16">
        <f t="shared" si="2943"/>
        <v>0</v>
      </c>
      <c r="AW1381" s="16">
        <f t="shared" si="2965"/>
        <v>0</v>
      </c>
      <c r="AX1381" s="16">
        <f t="shared" si="2928"/>
        <v>0</v>
      </c>
      <c r="AY1381" s="16">
        <f t="shared" si="2965"/>
        <v>0</v>
      </c>
      <c r="AZ1381" s="35"/>
    </row>
    <row r="1382" spans="1:72" x14ac:dyDescent="0.3">
      <c r="A1382" s="17" t="s">
        <v>1096</v>
      </c>
      <c r="B1382" s="56">
        <v>240</v>
      </c>
      <c r="C1382" s="60" t="s">
        <v>159</v>
      </c>
      <c r="D1382" s="60" t="s">
        <v>17</v>
      </c>
      <c r="E1382" s="12" t="s">
        <v>371</v>
      </c>
      <c r="F1382" s="16"/>
      <c r="G1382" s="16"/>
      <c r="H1382" s="16"/>
      <c r="I1382" s="16"/>
      <c r="J1382" s="16"/>
      <c r="K1382" s="16"/>
      <c r="L1382" s="16">
        <f t="shared" si="2882"/>
        <v>0</v>
      </c>
      <c r="M1382" s="16">
        <f t="shared" si="2883"/>
        <v>0</v>
      </c>
      <c r="N1382" s="16">
        <f t="shared" si="2884"/>
        <v>0</v>
      </c>
      <c r="O1382" s="16">
        <v>601.00199999999995</v>
      </c>
      <c r="P1382" s="16"/>
      <c r="Q1382" s="16"/>
      <c r="R1382" s="16">
        <f t="shared" si="2966"/>
        <v>601.00199999999995</v>
      </c>
      <c r="S1382" s="16">
        <f t="shared" si="2967"/>
        <v>0</v>
      </c>
      <c r="T1382" s="16">
        <f t="shared" si="2968"/>
        <v>0</v>
      </c>
      <c r="U1382" s="16"/>
      <c r="V1382" s="16"/>
      <c r="W1382" s="16"/>
      <c r="X1382" s="16">
        <f t="shared" si="2969"/>
        <v>601.00199999999995</v>
      </c>
      <c r="Y1382" s="16">
        <f t="shared" si="2970"/>
        <v>0</v>
      </c>
      <c r="Z1382" s="16">
        <f t="shared" si="2971"/>
        <v>0</v>
      </c>
      <c r="AA1382" s="16"/>
      <c r="AB1382" s="16"/>
      <c r="AC1382" s="16"/>
      <c r="AD1382" s="16">
        <f t="shared" si="2946"/>
        <v>601.00199999999995</v>
      </c>
      <c r="AE1382" s="16">
        <f t="shared" si="2947"/>
        <v>0</v>
      </c>
      <c r="AF1382" s="16">
        <f t="shared" si="2948"/>
        <v>0</v>
      </c>
      <c r="AG1382" s="16"/>
      <c r="AH1382" s="16"/>
      <c r="AI1382" s="16"/>
      <c r="AJ1382" s="16">
        <f t="shared" si="2949"/>
        <v>601.00199999999995</v>
      </c>
      <c r="AK1382" s="16">
        <f t="shared" si="2950"/>
        <v>0</v>
      </c>
      <c r="AL1382" s="16">
        <f t="shared" si="2951"/>
        <v>0</v>
      </c>
      <c r="AM1382" s="16"/>
      <c r="AN1382" s="16"/>
      <c r="AO1382" s="16"/>
      <c r="AP1382" s="16">
        <f t="shared" si="2941"/>
        <v>601.00199999999995</v>
      </c>
      <c r="AQ1382" s="16"/>
      <c r="AR1382" s="16">
        <f t="shared" si="2926"/>
        <v>601.00199999999995</v>
      </c>
      <c r="AS1382" s="16">
        <f t="shared" si="2942"/>
        <v>0</v>
      </c>
      <c r="AT1382" s="16"/>
      <c r="AU1382" s="16">
        <f t="shared" si="2927"/>
        <v>0</v>
      </c>
      <c r="AV1382" s="16">
        <f t="shared" si="2943"/>
        <v>0</v>
      </c>
      <c r="AW1382" s="16"/>
      <c r="AX1382" s="16">
        <f t="shared" si="2928"/>
        <v>0</v>
      </c>
      <c r="AY1382" s="16"/>
      <c r="AZ1382" s="35"/>
    </row>
    <row r="1383" spans="1:72" ht="46.8" x14ac:dyDescent="0.3">
      <c r="A1383" s="60" t="s">
        <v>213</v>
      </c>
      <c r="B1383" s="56"/>
      <c r="C1383" s="60"/>
      <c r="D1383" s="60"/>
      <c r="E1383" s="12" t="s">
        <v>816</v>
      </c>
      <c r="F1383" s="16">
        <f t="shared" ref="F1383:AI1383" si="2972">F1388</f>
        <v>360031.6</v>
      </c>
      <c r="G1383" s="16">
        <f t="shared" si="2972"/>
        <v>87519</v>
      </c>
      <c r="H1383" s="16">
        <f t="shared" si="2972"/>
        <v>0</v>
      </c>
      <c r="I1383" s="16">
        <f t="shared" si="2972"/>
        <v>-50000</v>
      </c>
      <c r="J1383" s="16">
        <f t="shared" si="2972"/>
        <v>67940.256999999998</v>
      </c>
      <c r="K1383" s="16">
        <f t="shared" si="2972"/>
        <v>0</v>
      </c>
      <c r="L1383" s="16">
        <f t="shared" si="2882"/>
        <v>310031.59999999998</v>
      </c>
      <c r="M1383" s="16">
        <f t="shared" si="2883"/>
        <v>155459.25699999998</v>
      </c>
      <c r="N1383" s="16">
        <f t="shared" si="2884"/>
        <v>0</v>
      </c>
      <c r="O1383" s="16">
        <f t="shared" si="2972"/>
        <v>-176723.22699999998</v>
      </c>
      <c r="P1383" s="16">
        <f t="shared" si="2972"/>
        <v>200000</v>
      </c>
      <c r="Q1383" s="16">
        <f t="shared" si="2972"/>
        <v>0</v>
      </c>
      <c r="R1383" s="16">
        <f t="shared" si="2966"/>
        <v>133308.37299999999</v>
      </c>
      <c r="S1383" s="16">
        <f t="shared" si="2967"/>
        <v>355459.25699999998</v>
      </c>
      <c r="T1383" s="16">
        <f t="shared" si="2968"/>
        <v>0</v>
      </c>
      <c r="U1383" s="16">
        <f t="shared" si="2972"/>
        <v>0</v>
      </c>
      <c r="V1383" s="16">
        <f t="shared" si="2972"/>
        <v>0</v>
      </c>
      <c r="W1383" s="16">
        <f t="shared" si="2972"/>
        <v>0</v>
      </c>
      <c r="X1383" s="16">
        <f t="shared" si="2969"/>
        <v>133308.37299999999</v>
      </c>
      <c r="Y1383" s="16">
        <f t="shared" si="2970"/>
        <v>355459.25699999998</v>
      </c>
      <c r="Z1383" s="16">
        <f t="shared" si="2971"/>
        <v>0</v>
      </c>
      <c r="AA1383" s="16">
        <f t="shared" si="2972"/>
        <v>0</v>
      </c>
      <c r="AB1383" s="16">
        <f t="shared" si="2972"/>
        <v>0</v>
      </c>
      <c r="AC1383" s="16">
        <f t="shared" si="2972"/>
        <v>0</v>
      </c>
      <c r="AD1383" s="16">
        <f t="shared" si="2946"/>
        <v>133308.37299999999</v>
      </c>
      <c r="AE1383" s="16">
        <f t="shared" si="2947"/>
        <v>355459.25699999998</v>
      </c>
      <c r="AF1383" s="16">
        <f t="shared" si="2948"/>
        <v>0</v>
      </c>
      <c r="AG1383" s="16">
        <f t="shared" si="2972"/>
        <v>0</v>
      </c>
      <c r="AH1383" s="16">
        <f t="shared" si="2972"/>
        <v>0</v>
      </c>
      <c r="AI1383" s="16">
        <f t="shared" si="2972"/>
        <v>0</v>
      </c>
      <c r="AJ1383" s="16">
        <f t="shared" si="2949"/>
        <v>133308.37299999999</v>
      </c>
      <c r="AK1383" s="16">
        <f t="shared" si="2950"/>
        <v>355459.25699999998</v>
      </c>
      <c r="AL1383" s="16">
        <f t="shared" si="2951"/>
        <v>0</v>
      </c>
      <c r="AM1383" s="16">
        <f>AM1388+AM1384</f>
        <v>-119442.15400000001</v>
      </c>
      <c r="AN1383" s="16">
        <f t="shared" ref="AN1383:AY1383" si="2973">AN1388+AN1384</f>
        <v>123523.57</v>
      </c>
      <c r="AO1383" s="16">
        <f t="shared" si="2973"/>
        <v>0</v>
      </c>
      <c r="AP1383" s="16">
        <f t="shared" si="2941"/>
        <v>13866.218999999983</v>
      </c>
      <c r="AQ1383" s="16">
        <f t="shared" ref="AQ1383" si="2974">AQ1388+AQ1384</f>
        <v>0</v>
      </c>
      <c r="AR1383" s="16">
        <f t="shared" si="2926"/>
        <v>13866.218999999983</v>
      </c>
      <c r="AS1383" s="16">
        <f t="shared" si="2942"/>
        <v>478982.82699999999</v>
      </c>
      <c r="AT1383" s="16">
        <f t="shared" ref="AT1383" si="2975">AT1388+AT1384</f>
        <v>0</v>
      </c>
      <c r="AU1383" s="16">
        <f t="shared" si="2927"/>
        <v>478982.82699999999</v>
      </c>
      <c r="AV1383" s="16">
        <f t="shared" si="2943"/>
        <v>0</v>
      </c>
      <c r="AW1383" s="16">
        <f t="shared" ref="AW1383" si="2976">AW1388+AW1384</f>
        <v>0</v>
      </c>
      <c r="AX1383" s="16">
        <f t="shared" si="2928"/>
        <v>0</v>
      </c>
      <c r="AY1383" s="16">
        <f t="shared" si="2973"/>
        <v>0</v>
      </c>
      <c r="AZ1383" s="35"/>
    </row>
    <row r="1384" spans="1:72" ht="46.8" x14ac:dyDescent="0.3">
      <c r="A1384" s="17" t="s">
        <v>1415</v>
      </c>
      <c r="B1384" s="56"/>
      <c r="C1384" s="60"/>
      <c r="D1384" s="60"/>
      <c r="E1384" s="12" t="s">
        <v>1421</v>
      </c>
      <c r="F1384" s="16"/>
      <c r="G1384" s="16"/>
      <c r="H1384" s="16"/>
      <c r="I1384" s="16"/>
      <c r="J1384" s="16"/>
      <c r="K1384" s="16"/>
      <c r="L1384" s="16"/>
      <c r="M1384" s="16"/>
      <c r="N1384" s="16"/>
      <c r="O1384" s="16"/>
      <c r="P1384" s="16"/>
      <c r="Q1384" s="16"/>
      <c r="R1384" s="16"/>
      <c r="S1384" s="16"/>
      <c r="T1384" s="16"/>
      <c r="U1384" s="16"/>
      <c r="V1384" s="16"/>
      <c r="W1384" s="16"/>
      <c r="X1384" s="16"/>
      <c r="Y1384" s="16"/>
      <c r="Z1384" s="16"/>
      <c r="AA1384" s="16"/>
      <c r="AB1384" s="16"/>
      <c r="AC1384" s="16"/>
      <c r="AD1384" s="16"/>
      <c r="AE1384" s="16"/>
      <c r="AF1384" s="16"/>
      <c r="AG1384" s="16"/>
      <c r="AH1384" s="16"/>
      <c r="AI1384" s="16"/>
      <c r="AJ1384" s="16"/>
      <c r="AK1384" s="16"/>
      <c r="AL1384" s="16"/>
      <c r="AM1384" s="16">
        <f>AM1385</f>
        <v>4081.4160000000002</v>
      </c>
      <c r="AN1384" s="16">
        <f t="shared" ref="AN1384:AY1386" si="2977">AN1385</f>
        <v>0</v>
      </c>
      <c r="AO1384" s="16">
        <f t="shared" si="2977"/>
        <v>0</v>
      </c>
      <c r="AP1384" s="16">
        <f t="shared" si="2941"/>
        <v>4081.4160000000002</v>
      </c>
      <c r="AQ1384" s="16">
        <f t="shared" si="2977"/>
        <v>0</v>
      </c>
      <c r="AR1384" s="16">
        <f t="shared" si="2926"/>
        <v>4081.4160000000002</v>
      </c>
      <c r="AS1384" s="16">
        <f t="shared" si="2942"/>
        <v>0</v>
      </c>
      <c r="AT1384" s="16">
        <f t="shared" si="2977"/>
        <v>0</v>
      </c>
      <c r="AU1384" s="16">
        <f t="shared" si="2927"/>
        <v>0</v>
      </c>
      <c r="AV1384" s="16">
        <f t="shared" si="2943"/>
        <v>0</v>
      </c>
      <c r="AW1384" s="16">
        <f t="shared" si="2977"/>
        <v>0</v>
      </c>
      <c r="AX1384" s="16">
        <f t="shared" si="2928"/>
        <v>0</v>
      </c>
      <c r="AY1384" s="16">
        <f t="shared" si="2977"/>
        <v>0</v>
      </c>
      <c r="AZ1384" s="35"/>
      <c r="BA1384" s="21">
        <v>1</v>
      </c>
    </row>
    <row r="1385" spans="1:72" ht="31.2" x14ac:dyDescent="0.3">
      <c r="A1385" s="17" t="s">
        <v>1415</v>
      </c>
      <c r="B1385" s="56">
        <v>200</v>
      </c>
      <c r="C1385" s="60"/>
      <c r="D1385" s="60"/>
      <c r="E1385" s="12" t="s">
        <v>392</v>
      </c>
      <c r="F1385" s="16"/>
      <c r="G1385" s="16"/>
      <c r="H1385" s="16"/>
      <c r="I1385" s="16"/>
      <c r="J1385" s="16"/>
      <c r="K1385" s="16"/>
      <c r="L1385" s="16"/>
      <c r="M1385" s="16"/>
      <c r="N1385" s="16"/>
      <c r="O1385" s="16"/>
      <c r="P1385" s="16"/>
      <c r="Q1385" s="16"/>
      <c r="R1385" s="16"/>
      <c r="S1385" s="16"/>
      <c r="T1385" s="16"/>
      <c r="U1385" s="16"/>
      <c r="V1385" s="16"/>
      <c r="W1385" s="16"/>
      <c r="X1385" s="16"/>
      <c r="Y1385" s="16"/>
      <c r="Z1385" s="16"/>
      <c r="AA1385" s="16"/>
      <c r="AB1385" s="16"/>
      <c r="AC1385" s="16"/>
      <c r="AD1385" s="16"/>
      <c r="AE1385" s="16"/>
      <c r="AF1385" s="16"/>
      <c r="AG1385" s="16"/>
      <c r="AH1385" s="16"/>
      <c r="AI1385" s="16"/>
      <c r="AJ1385" s="16"/>
      <c r="AK1385" s="16"/>
      <c r="AL1385" s="16"/>
      <c r="AM1385" s="16">
        <f>AM1386</f>
        <v>4081.4160000000002</v>
      </c>
      <c r="AN1385" s="16">
        <f t="shared" si="2977"/>
        <v>0</v>
      </c>
      <c r="AO1385" s="16">
        <f t="shared" si="2977"/>
        <v>0</v>
      </c>
      <c r="AP1385" s="16">
        <f t="shared" si="2941"/>
        <v>4081.4160000000002</v>
      </c>
      <c r="AQ1385" s="16">
        <f t="shared" si="2977"/>
        <v>0</v>
      </c>
      <c r="AR1385" s="16">
        <f t="shared" si="2926"/>
        <v>4081.4160000000002</v>
      </c>
      <c r="AS1385" s="16">
        <f t="shared" si="2942"/>
        <v>0</v>
      </c>
      <c r="AT1385" s="16">
        <f t="shared" si="2977"/>
        <v>0</v>
      </c>
      <c r="AU1385" s="16">
        <f t="shared" si="2927"/>
        <v>0</v>
      </c>
      <c r="AV1385" s="16">
        <f t="shared" si="2943"/>
        <v>0</v>
      </c>
      <c r="AW1385" s="16">
        <f t="shared" si="2977"/>
        <v>0</v>
      </c>
      <c r="AX1385" s="16">
        <f t="shared" si="2928"/>
        <v>0</v>
      </c>
      <c r="AY1385" s="16">
        <f t="shared" si="2977"/>
        <v>0</v>
      </c>
      <c r="AZ1385" s="35"/>
    </row>
    <row r="1386" spans="1:72" ht="46.8" x14ac:dyDescent="0.3">
      <c r="A1386" s="17" t="s">
        <v>1415</v>
      </c>
      <c r="B1386" s="56">
        <v>240</v>
      </c>
      <c r="C1386" s="60"/>
      <c r="D1386" s="60"/>
      <c r="E1386" s="12" t="s">
        <v>400</v>
      </c>
      <c r="F1386" s="16"/>
      <c r="G1386" s="16"/>
      <c r="H1386" s="16"/>
      <c r="I1386" s="16"/>
      <c r="J1386" s="16"/>
      <c r="K1386" s="16"/>
      <c r="L1386" s="16"/>
      <c r="M1386" s="16"/>
      <c r="N1386" s="16"/>
      <c r="O1386" s="16"/>
      <c r="P1386" s="16"/>
      <c r="Q1386" s="16"/>
      <c r="R1386" s="16"/>
      <c r="S1386" s="16"/>
      <c r="T1386" s="16"/>
      <c r="U1386" s="16"/>
      <c r="V1386" s="16"/>
      <c r="W1386" s="16"/>
      <c r="X1386" s="16"/>
      <c r="Y1386" s="16"/>
      <c r="Z1386" s="16"/>
      <c r="AA1386" s="16"/>
      <c r="AB1386" s="16"/>
      <c r="AC1386" s="16"/>
      <c r="AD1386" s="16"/>
      <c r="AE1386" s="16"/>
      <c r="AF1386" s="16"/>
      <c r="AG1386" s="16"/>
      <c r="AH1386" s="16"/>
      <c r="AI1386" s="16"/>
      <c r="AJ1386" s="16"/>
      <c r="AK1386" s="16"/>
      <c r="AL1386" s="16"/>
      <c r="AM1386" s="16">
        <f>AM1387</f>
        <v>4081.4160000000002</v>
      </c>
      <c r="AN1386" s="16">
        <f t="shared" si="2977"/>
        <v>0</v>
      </c>
      <c r="AO1386" s="16">
        <f t="shared" si="2977"/>
        <v>0</v>
      </c>
      <c r="AP1386" s="16">
        <f t="shared" si="2941"/>
        <v>4081.4160000000002</v>
      </c>
      <c r="AQ1386" s="16">
        <f t="shared" si="2977"/>
        <v>0</v>
      </c>
      <c r="AR1386" s="16">
        <f t="shared" si="2926"/>
        <v>4081.4160000000002</v>
      </c>
      <c r="AS1386" s="16">
        <f t="shared" si="2942"/>
        <v>0</v>
      </c>
      <c r="AT1386" s="16">
        <f t="shared" si="2977"/>
        <v>0</v>
      </c>
      <c r="AU1386" s="16">
        <f t="shared" si="2927"/>
        <v>0</v>
      </c>
      <c r="AV1386" s="16">
        <f t="shared" si="2943"/>
        <v>0</v>
      </c>
      <c r="AW1386" s="16">
        <f t="shared" si="2977"/>
        <v>0</v>
      </c>
      <c r="AX1386" s="16">
        <f t="shared" si="2928"/>
        <v>0</v>
      </c>
      <c r="AY1386" s="16">
        <f t="shared" si="2977"/>
        <v>0</v>
      </c>
      <c r="AZ1386" s="35"/>
    </row>
    <row r="1387" spans="1:72" x14ac:dyDescent="0.3">
      <c r="A1387" s="17" t="s">
        <v>1415</v>
      </c>
      <c r="B1387" s="56">
        <v>240</v>
      </c>
      <c r="C1387" s="60" t="s">
        <v>159</v>
      </c>
      <c r="D1387" s="60" t="s">
        <v>17</v>
      </c>
      <c r="E1387" s="12" t="s">
        <v>371</v>
      </c>
      <c r="F1387" s="16"/>
      <c r="G1387" s="16"/>
      <c r="H1387" s="16"/>
      <c r="I1387" s="16"/>
      <c r="J1387" s="16"/>
      <c r="K1387" s="16"/>
      <c r="L1387" s="16"/>
      <c r="M1387" s="16"/>
      <c r="N1387" s="16"/>
      <c r="O1387" s="16"/>
      <c r="P1387" s="16"/>
      <c r="Q1387" s="16"/>
      <c r="R1387" s="16"/>
      <c r="S1387" s="16"/>
      <c r="T1387" s="16"/>
      <c r="U1387" s="16"/>
      <c r="V1387" s="16"/>
      <c r="W1387" s="16"/>
      <c r="X1387" s="16"/>
      <c r="Y1387" s="16"/>
      <c r="Z1387" s="16"/>
      <c r="AA1387" s="16"/>
      <c r="AB1387" s="16"/>
      <c r="AC1387" s="16"/>
      <c r="AD1387" s="16"/>
      <c r="AE1387" s="16"/>
      <c r="AF1387" s="16"/>
      <c r="AG1387" s="16"/>
      <c r="AH1387" s="16"/>
      <c r="AI1387" s="16"/>
      <c r="AJ1387" s="16"/>
      <c r="AK1387" s="16"/>
      <c r="AL1387" s="16"/>
      <c r="AM1387" s="16">
        <v>4081.4160000000002</v>
      </c>
      <c r="AN1387" s="16"/>
      <c r="AO1387" s="16"/>
      <c r="AP1387" s="16">
        <f t="shared" si="2941"/>
        <v>4081.4160000000002</v>
      </c>
      <c r="AQ1387" s="16"/>
      <c r="AR1387" s="16">
        <f t="shared" si="2926"/>
        <v>4081.4160000000002</v>
      </c>
      <c r="AS1387" s="16">
        <f t="shared" si="2942"/>
        <v>0</v>
      </c>
      <c r="AT1387" s="16"/>
      <c r="AU1387" s="16">
        <f t="shared" si="2927"/>
        <v>0</v>
      </c>
      <c r="AV1387" s="16">
        <f t="shared" si="2943"/>
        <v>0</v>
      </c>
      <c r="AW1387" s="16"/>
      <c r="AX1387" s="16">
        <f t="shared" si="2928"/>
        <v>0</v>
      </c>
      <c r="AY1387" s="16"/>
      <c r="AZ1387" s="35"/>
    </row>
    <row r="1388" spans="1:72" ht="31.2" x14ac:dyDescent="0.3">
      <c r="A1388" s="60" t="s">
        <v>710</v>
      </c>
      <c r="B1388" s="56"/>
      <c r="C1388" s="60"/>
      <c r="D1388" s="60"/>
      <c r="E1388" s="12" t="s">
        <v>817</v>
      </c>
      <c r="F1388" s="16">
        <f t="shared" ref="F1388:AY1390" si="2978">F1389</f>
        <v>360031.6</v>
      </c>
      <c r="G1388" s="16">
        <f t="shared" si="2978"/>
        <v>87519</v>
      </c>
      <c r="H1388" s="16">
        <f t="shared" si="2978"/>
        <v>0</v>
      </c>
      <c r="I1388" s="16">
        <f t="shared" si="2978"/>
        <v>-50000</v>
      </c>
      <c r="J1388" s="16">
        <f t="shared" si="2978"/>
        <v>67940.256999999998</v>
      </c>
      <c r="K1388" s="16">
        <f t="shared" si="2978"/>
        <v>0</v>
      </c>
      <c r="L1388" s="16">
        <f t="shared" si="2882"/>
        <v>310031.59999999998</v>
      </c>
      <c r="M1388" s="16">
        <f t="shared" si="2883"/>
        <v>155459.25699999998</v>
      </c>
      <c r="N1388" s="16">
        <f t="shared" si="2884"/>
        <v>0</v>
      </c>
      <c r="O1388" s="16">
        <f t="shared" si="2978"/>
        <v>-176723.22699999998</v>
      </c>
      <c r="P1388" s="16">
        <f t="shared" si="2978"/>
        <v>200000</v>
      </c>
      <c r="Q1388" s="16">
        <f t="shared" si="2978"/>
        <v>0</v>
      </c>
      <c r="R1388" s="16">
        <f t="shared" si="2966"/>
        <v>133308.37299999999</v>
      </c>
      <c r="S1388" s="16">
        <f t="shared" si="2967"/>
        <v>355459.25699999998</v>
      </c>
      <c r="T1388" s="16">
        <f t="shared" si="2968"/>
        <v>0</v>
      </c>
      <c r="U1388" s="16">
        <f t="shared" si="2978"/>
        <v>0</v>
      </c>
      <c r="V1388" s="16">
        <f t="shared" si="2978"/>
        <v>0</v>
      </c>
      <c r="W1388" s="16">
        <f t="shared" si="2978"/>
        <v>0</v>
      </c>
      <c r="X1388" s="16">
        <f t="shared" si="2969"/>
        <v>133308.37299999999</v>
      </c>
      <c r="Y1388" s="16">
        <f t="shared" si="2970"/>
        <v>355459.25699999998</v>
      </c>
      <c r="Z1388" s="16">
        <f t="shared" si="2971"/>
        <v>0</v>
      </c>
      <c r="AA1388" s="16">
        <f t="shared" si="2978"/>
        <v>0</v>
      </c>
      <c r="AB1388" s="16">
        <f t="shared" si="2978"/>
        <v>0</v>
      </c>
      <c r="AC1388" s="16">
        <f t="shared" si="2978"/>
        <v>0</v>
      </c>
      <c r="AD1388" s="16">
        <f t="shared" si="2946"/>
        <v>133308.37299999999</v>
      </c>
      <c r="AE1388" s="16">
        <f t="shared" si="2947"/>
        <v>355459.25699999998</v>
      </c>
      <c r="AF1388" s="16">
        <f t="shared" si="2948"/>
        <v>0</v>
      </c>
      <c r="AG1388" s="16">
        <f t="shared" si="2978"/>
        <v>0</v>
      </c>
      <c r="AH1388" s="16">
        <f t="shared" si="2978"/>
        <v>0</v>
      </c>
      <c r="AI1388" s="16">
        <f t="shared" si="2978"/>
        <v>0</v>
      </c>
      <c r="AJ1388" s="16">
        <f t="shared" si="2949"/>
        <v>133308.37299999999</v>
      </c>
      <c r="AK1388" s="16">
        <f t="shared" si="2950"/>
        <v>355459.25699999998</v>
      </c>
      <c r="AL1388" s="16">
        <f t="shared" si="2951"/>
        <v>0</v>
      </c>
      <c r="AM1388" s="16">
        <f t="shared" si="2978"/>
        <v>-123523.57</v>
      </c>
      <c r="AN1388" s="16">
        <f t="shared" si="2978"/>
        <v>123523.57</v>
      </c>
      <c r="AO1388" s="16">
        <f t="shared" si="2978"/>
        <v>0</v>
      </c>
      <c r="AP1388" s="16">
        <f t="shared" si="2941"/>
        <v>9784.8029999999853</v>
      </c>
      <c r="AQ1388" s="16">
        <f t="shared" si="2978"/>
        <v>0</v>
      </c>
      <c r="AR1388" s="16">
        <f t="shared" si="2926"/>
        <v>9784.8029999999853</v>
      </c>
      <c r="AS1388" s="16">
        <f t="shared" si="2942"/>
        <v>478982.82699999999</v>
      </c>
      <c r="AT1388" s="16">
        <f t="shared" si="2978"/>
        <v>0</v>
      </c>
      <c r="AU1388" s="16">
        <f t="shared" si="2927"/>
        <v>478982.82699999999</v>
      </c>
      <c r="AV1388" s="16">
        <f t="shared" si="2943"/>
        <v>0</v>
      </c>
      <c r="AW1388" s="16">
        <f t="shared" si="2978"/>
        <v>0</v>
      </c>
      <c r="AX1388" s="16">
        <f t="shared" si="2928"/>
        <v>0</v>
      </c>
      <c r="AY1388" s="16">
        <f t="shared" si="2978"/>
        <v>0</v>
      </c>
      <c r="AZ1388" s="35"/>
    </row>
    <row r="1389" spans="1:72" ht="46.8" x14ac:dyDescent="0.3">
      <c r="A1389" s="60" t="s">
        <v>710</v>
      </c>
      <c r="B1389" s="56">
        <v>400</v>
      </c>
      <c r="C1389" s="60"/>
      <c r="D1389" s="60"/>
      <c r="E1389" s="12" t="s">
        <v>394</v>
      </c>
      <c r="F1389" s="16">
        <f t="shared" si="2978"/>
        <v>360031.6</v>
      </c>
      <c r="G1389" s="16">
        <f t="shared" si="2978"/>
        <v>87519</v>
      </c>
      <c r="H1389" s="16">
        <f t="shared" si="2978"/>
        <v>0</v>
      </c>
      <c r="I1389" s="16">
        <f t="shared" si="2978"/>
        <v>-50000</v>
      </c>
      <c r="J1389" s="16">
        <f t="shared" si="2978"/>
        <v>67940.256999999998</v>
      </c>
      <c r="K1389" s="16">
        <f t="shared" si="2978"/>
        <v>0</v>
      </c>
      <c r="L1389" s="16">
        <f t="shared" si="2882"/>
        <v>310031.59999999998</v>
      </c>
      <c r="M1389" s="16">
        <f t="shared" si="2883"/>
        <v>155459.25699999998</v>
      </c>
      <c r="N1389" s="16">
        <f t="shared" si="2884"/>
        <v>0</v>
      </c>
      <c r="O1389" s="16">
        <f t="shared" si="2978"/>
        <v>-176723.22699999998</v>
      </c>
      <c r="P1389" s="16">
        <f t="shared" si="2978"/>
        <v>200000</v>
      </c>
      <c r="Q1389" s="16">
        <f t="shared" si="2978"/>
        <v>0</v>
      </c>
      <c r="R1389" s="16">
        <f t="shared" si="2966"/>
        <v>133308.37299999999</v>
      </c>
      <c r="S1389" s="16">
        <f t="shared" si="2967"/>
        <v>355459.25699999998</v>
      </c>
      <c r="T1389" s="16">
        <f t="shared" si="2968"/>
        <v>0</v>
      </c>
      <c r="U1389" s="16">
        <f t="shared" si="2978"/>
        <v>0</v>
      </c>
      <c r="V1389" s="16">
        <f t="shared" si="2978"/>
        <v>0</v>
      </c>
      <c r="W1389" s="16">
        <f t="shared" si="2978"/>
        <v>0</v>
      </c>
      <c r="X1389" s="16">
        <f t="shared" si="2969"/>
        <v>133308.37299999999</v>
      </c>
      <c r="Y1389" s="16">
        <f t="shared" si="2970"/>
        <v>355459.25699999998</v>
      </c>
      <c r="Z1389" s="16">
        <f t="shared" si="2971"/>
        <v>0</v>
      </c>
      <c r="AA1389" s="16">
        <f t="shared" si="2978"/>
        <v>0</v>
      </c>
      <c r="AB1389" s="16">
        <f t="shared" si="2978"/>
        <v>0</v>
      </c>
      <c r="AC1389" s="16">
        <f t="shared" si="2978"/>
        <v>0</v>
      </c>
      <c r="AD1389" s="16">
        <f t="shared" si="2946"/>
        <v>133308.37299999999</v>
      </c>
      <c r="AE1389" s="16">
        <f t="shared" si="2947"/>
        <v>355459.25699999998</v>
      </c>
      <c r="AF1389" s="16">
        <f t="shared" si="2948"/>
        <v>0</v>
      </c>
      <c r="AG1389" s="16">
        <f t="shared" si="2978"/>
        <v>0</v>
      </c>
      <c r="AH1389" s="16">
        <f t="shared" si="2978"/>
        <v>0</v>
      </c>
      <c r="AI1389" s="16">
        <f t="shared" si="2978"/>
        <v>0</v>
      </c>
      <c r="AJ1389" s="16">
        <f t="shared" si="2949"/>
        <v>133308.37299999999</v>
      </c>
      <c r="AK1389" s="16">
        <f t="shared" si="2950"/>
        <v>355459.25699999998</v>
      </c>
      <c r="AL1389" s="16">
        <f t="shared" si="2951"/>
        <v>0</v>
      </c>
      <c r="AM1389" s="16">
        <f t="shared" si="2978"/>
        <v>-123523.57</v>
      </c>
      <c r="AN1389" s="16">
        <f t="shared" si="2978"/>
        <v>123523.57</v>
      </c>
      <c r="AO1389" s="16">
        <f t="shared" si="2978"/>
        <v>0</v>
      </c>
      <c r="AP1389" s="16">
        <f t="shared" si="2941"/>
        <v>9784.8029999999853</v>
      </c>
      <c r="AQ1389" s="16">
        <f t="shared" si="2978"/>
        <v>0</v>
      </c>
      <c r="AR1389" s="16">
        <f t="shared" si="2926"/>
        <v>9784.8029999999853</v>
      </c>
      <c r="AS1389" s="16">
        <f t="shared" si="2942"/>
        <v>478982.82699999999</v>
      </c>
      <c r="AT1389" s="16">
        <f t="shared" si="2978"/>
        <v>0</v>
      </c>
      <c r="AU1389" s="16">
        <f t="shared" si="2927"/>
        <v>478982.82699999999</v>
      </c>
      <c r="AV1389" s="16">
        <f t="shared" si="2943"/>
        <v>0</v>
      </c>
      <c r="AW1389" s="16">
        <f t="shared" si="2978"/>
        <v>0</v>
      </c>
      <c r="AX1389" s="16">
        <f t="shared" si="2928"/>
        <v>0</v>
      </c>
      <c r="AY1389" s="16">
        <f t="shared" si="2978"/>
        <v>0</v>
      </c>
      <c r="AZ1389" s="35"/>
    </row>
    <row r="1390" spans="1:72" x14ac:dyDescent="0.3">
      <c r="A1390" s="60" t="s">
        <v>710</v>
      </c>
      <c r="B1390" s="56">
        <v>410</v>
      </c>
      <c r="C1390" s="60"/>
      <c r="D1390" s="60"/>
      <c r="E1390" s="12" t="s">
        <v>407</v>
      </c>
      <c r="F1390" s="16">
        <f t="shared" si="2978"/>
        <v>360031.6</v>
      </c>
      <c r="G1390" s="16">
        <f t="shared" si="2978"/>
        <v>87519</v>
      </c>
      <c r="H1390" s="16">
        <f t="shared" si="2978"/>
        <v>0</v>
      </c>
      <c r="I1390" s="16">
        <f t="shared" si="2978"/>
        <v>-50000</v>
      </c>
      <c r="J1390" s="16">
        <f t="shared" si="2978"/>
        <v>67940.256999999998</v>
      </c>
      <c r="K1390" s="16">
        <f t="shared" si="2978"/>
        <v>0</v>
      </c>
      <c r="L1390" s="16">
        <f t="shared" si="2882"/>
        <v>310031.59999999998</v>
      </c>
      <c r="M1390" s="16">
        <f t="shared" si="2883"/>
        <v>155459.25699999998</v>
      </c>
      <c r="N1390" s="16">
        <f t="shared" si="2884"/>
        <v>0</v>
      </c>
      <c r="O1390" s="16">
        <f t="shared" si="2978"/>
        <v>-176723.22699999998</v>
      </c>
      <c r="P1390" s="16">
        <f t="shared" si="2978"/>
        <v>200000</v>
      </c>
      <c r="Q1390" s="16">
        <f t="shared" si="2978"/>
        <v>0</v>
      </c>
      <c r="R1390" s="16">
        <f t="shared" si="2966"/>
        <v>133308.37299999999</v>
      </c>
      <c r="S1390" s="16">
        <f t="shared" si="2967"/>
        <v>355459.25699999998</v>
      </c>
      <c r="T1390" s="16">
        <f t="shared" si="2968"/>
        <v>0</v>
      </c>
      <c r="U1390" s="16">
        <f t="shared" si="2978"/>
        <v>0</v>
      </c>
      <c r="V1390" s="16">
        <f t="shared" si="2978"/>
        <v>0</v>
      </c>
      <c r="W1390" s="16">
        <f t="shared" si="2978"/>
        <v>0</v>
      </c>
      <c r="X1390" s="16">
        <f t="shared" si="2969"/>
        <v>133308.37299999999</v>
      </c>
      <c r="Y1390" s="16">
        <f t="shared" si="2970"/>
        <v>355459.25699999998</v>
      </c>
      <c r="Z1390" s="16">
        <f t="shared" si="2971"/>
        <v>0</v>
      </c>
      <c r="AA1390" s="16">
        <f t="shared" si="2978"/>
        <v>0</v>
      </c>
      <c r="AB1390" s="16">
        <f t="shared" si="2978"/>
        <v>0</v>
      </c>
      <c r="AC1390" s="16">
        <f t="shared" si="2978"/>
        <v>0</v>
      </c>
      <c r="AD1390" s="16">
        <f t="shared" si="2946"/>
        <v>133308.37299999999</v>
      </c>
      <c r="AE1390" s="16">
        <f t="shared" si="2947"/>
        <v>355459.25699999998</v>
      </c>
      <c r="AF1390" s="16">
        <f t="shared" si="2948"/>
        <v>0</v>
      </c>
      <c r="AG1390" s="16">
        <f t="shared" si="2978"/>
        <v>0</v>
      </c>
      <c r="AH1390" s="16">
        <f t="shared" si="2978"/>
        <v>0</v>
      </c>
      <c r="AI1390" s="16">
        <f t="shared" si="2978"/>
        <v>0</v>
      </c>
      <c r="AJ1390" s="16">
        <f t="shared" si="2949"/>
        <v>133308.37299999999</v>
      </c>
      <c r="AK1390" s="16">
        <f t="shared" si="2950"/>
        <v>355459.25699999998</v>
      </c>
      <c r="AL1390" s="16">
        <f t="shared" si="2951"/>
        <v>0</v>
      </c>
      <c r="AM1390" s="16">
        <f t="shared" si="2978"/>
        <v>-123523.57</v>
      </c>
      <c r="AN1390" s="16">
        <f t="shared" si="2978"/>
        <v>123523.57</v>
      </c>
      <c r="AO1390" s="16">
        <f t="shared" si="2978"/>
        <v>0</v>
      </c>
      <c r="AP1390" s="16">
        <f t="shared" si="2941"/>
        <v>9784.8029999999853</v>
      </c>
      <c r="AQ1390" s="16">
        <f t="shared" si="2978"/>
        <v>0</v>
      </c>
      <c r="AR1390" s="16">
        <f t="shared" si="2926"/>
        <v>9784.8029999999853</v>
      </c>
      <c r="AS1390" s="16">
        <f t="shared" si="2942"/>
        <v>478982.82699999999</v>
      </c>
      <c r="AT1390" s="16">
        <f t="shared" si="2978"/>
        <v>0</v>
      </c>
      <c r="AU1390" s="16">
        <f t="shared" si="2927"/>
        <v>478982.82699999999</v>
      </c>
      <c r="AV1390" s="16">
        <f t="shared" si="2943"/>
        <v>0</v>
      </c>
      <c r="AW1390" s="16">
        <f t="shared" si="2978"/>
        <v>0</v>
      </c>
      <c r="AX1390" s="16">
        <f t="shared" si="2928"/>
        <v>0</v>
      </c>
      <c r="AY1390" s="16">
        <f t="shared" si="2978"/>
        <v>0</v>
      </c>
      <c r="AZ1390" s="35"/>
    </row>
    <row r="1391" spans="1:72" x14ac:dyDescent="0.3">
      <c r="A1391" s="60" t="s">
        <v>710</v>
      </c>
      <c r="B1391" s="56">
        <v>410</v>
      </c>
      <c r="C1391" s="60" t="s">
        <v>159</v>
      </c>
      <c r="D1391" s="60" t="s">
        <v>17</v>
      </c>
      <c r="E1391" s="12" t="s">
        <v>371</v>
      </c>
      <c r="F1391" s="16">
        <v>360031.6</v>
      </c>
      <c r="G1391" s="16">
        <v>87519</v>
      </c>
      <c r="H1391" s="16"/>
      <c r="I1391" s="16">
        <v>-50000</v>
      </c>
      <c r="J1391" s="16">
        <v>67940.256999999998</v>
      </c>
      <c r="K1391" s="16"/>
      <c r="L1391" s="16">
        <f t="shared" si="2882"/>
        <v>310031.59999999998</v>
      </c>
      <c r="M1391" s="16">
        <f t="shared" si="2883"/>
        <v>155459.25699999998</v>
      </c>
      <c r="N1391" s="16">
        <f t="shared" si="2884"/>
        <v>0</v>
      </c>
      <c r="O1391" s="16">
        <f>17562.98-200000+5713.793</f>
        <v>-176723.22699999998</v>
      </c>
      <c r="P1391" s="16">
        <v>200000</v>
      </c>
      <c r="Q1391" s="16"/>
      <c r="R1391" s="16">
        <f t="shared" si="2966"/>
        <v>133308.37299999999</v>
      </c>
      <c r="S1391" s="16">
        <f t="shared" si="2967"/>
        <v>355459.25699999998</v>
      </c>
      <c r="T1391" s="16">
        <f t="shared" si="2968"/>
        <v>0</v>
      </c>
      <c r="U1391" s="16"/>
      <c r="V1391" s="16"/>
      <c r="W1391" s="16"/>
      <c r="X1391" s="16">
        <f t="shared" si="2969"/>
        <v>133308.37299999999</v>
      </c>
      <c r="Y1391" s="16">
        <f t="shared" si="2970"/>
        <v>355459.25699999998</v>
      </c>
      <c r="Z1391" s="16">
        <f t="shared" si="2971"/>
        <v>0</v>
      </c>
      <c r="AA1391" s="16"/>
      <c r="AB1391" s="16"/>
      <c r="AC1391" s="16"/>
      <c r="AD1391" s="16">
        <f t="shared" si="2946"/>
        <v>133308.37299999999</v>
      </c>
      <c r="AE1391" s="16">
        <f t="shared" si="2947"/>
        <v>355459.25699999998</v>
      </c>
      <c r="AF1391" s="16">
        <f t="shared" si="2948"/>
        <v>0</v>
      </c>
      <c r="AG1391" s="16"/>
      <c r="AH1391" s="16"/>
      <c r="AI1391" s="16"/>
      <c r="AJ1391" s="16">
        <f t="shared" si="2949"/>
        <v>133308.37299999999</v>
      </c>
      <c r="AK1391" s="16">
        <f t="shared" si="2950"/>
        <v>355459.25699999998</v>
      </c>
      <c r="AL1391" s="16">
        <f t="shared" si="2951"/>
        <v>0</v>
      </c>
      <c r="AM1391" s="16">
        <v>-123523.57</v>
      </c>
      <c r="AN1391" s="16">
        <v>123523.57</v>
      </c>
      <c r="AO1391" s="16"/>
      <c r="AP1391" s="16">
        <f t="shared" si="2941"/>
        <v>9784.8029999999853</v>
      </c>
      <c r="AQ1391" s="16"/>
      <c r="AR1391" s="16">
        <f t="shared" si="2926"/>
        <v>9784.8029999999853</v>
      </c>
      <c r="AS1391" s="16">
        <f t="shared" si="2942"/>
        <v>478982.82699999999</v>
      </c>
      <c r="AT1391" s="16"/>
      <c r="AU1391" s="16">
        <f t="shared" si="2927"/>
        <v>478982.82699999999</v>
      </c>
      <c r="AV1391" s="16">
        <f t="shared" si="2943"/>
        <v>0</v>
      </c>
      <c r="AW1391" s="16"/>
      <c r="AX1391" s="16">
        <f t="shared" si="2928"/>
        <v>0</v>
      </c>
      <c r="AY1391" s="16"/>
      <c r="AZ1391" s="35"/>
    </row>
    <row r="1392" spans="1:72" s="9" customFormat="1" ht="62.4" x14ac:dyDescent="0.3">
      <c r="A1392" s="20" t="s">
        <v>885</v>
      </c>
      <c r="B1392" s="14"/>
      <c r="C1392" s="8"/>
      <c r="D1392" s="8"/>
      <c r="E1392" s="13" t="s">
        <v>887</v>
      </c>
      <c r="F1392" s="15">
        <f t="shared" ref="F1392:AY1392" si="2979">F1393</f>
        <v>100000</v>
      </c>
      <c r="G1392" s="15">
        <f t="shared" si="2979"/>
        <v>100000</v>
      </c>
      <c r="H1392" s="15">
        <f t="shared" si="2979"/>
        <v>100000</v>
      </c>
      <c r="I1392" s="15">
        <f t="shared" si="2979"/>
        <v>0</v>
      </c>
      <c r="J1392" s="15">
        <f t="shared" si="2979"/>
        <v>0</v>
      </c>
      <c r="K1392" s="15">
        <f t="shared" si="2979"/>
        <v>0</v>
      </c>
      <c r="L1392" s="15">
        <f t="shared" si="2882"/>
        <v>100000</v>
      </c>
      <c r="M1392" s="15">
        <f t="shared" si="2883"/>
        <v>100000</v>
      </c>
      <c r="N1392" s="15">
        <f t="shared" si="2884"/>
        <v>100000</v>
      </c>
      <c r="O1392" s="15">
        <f t="shared" si="2979"/>
        <v>0</v>
      </c>
      <c r="P1392" s="15">
        <f t="shared" si="2979"/>
        <v>0</v>
      </c>
      <c r="Q1392" s="15">
        <f t="shared" si="2979"/>
        <v>0</v>
      </c>
      <c r="R1392" s="15">
        <f t="shared" si="2966"/>
        <v>100000</v>
      </c>
      <c r="S1392" s="15">
        <f t="shared" si="2967"/>
        <v>100000</v>
      </c>
      <c r="T1392" s="15">
        <f t="shared" si="2968"/>
        <v>100000</v>
      </c>
      <c r="U1392" s="15">
        <f t="shared" si="2979"/>
        <v>0</v>
      </c>
      <c r="V1392" s="15">
        <f t="shared" si="2979"/>
        <v>0</v>
      </c>
      <c r="W1392" s="15">
        <f t="shared" si="2979"/>
        <v>0</v>
      </c>
      <c r="X1392" s="15">
        <f t="shared" si="2969"/>
        <v>100000</v>
      </c>
      <c r="Y1392" s="15">
        <f t="shared" si="2970"/>
        <v>100000</v>
      </c>
      <c r="Z1392" s="15">
        <f t="shared" si="2971"/>
        <v>100000</v>
      </c>
      <c r="AA1392" s="15">
        <f t="shared" si="2979"/>
        <v>0</v>
      </c>
      <c r="AB1392" s="15">
        <f t="shared" si="2979"/>
        <v>0</v>
      </c>
      <c r="AC1392" s="15">
        <f t="shared" si="2979"/>
        <v>0</v>
      </c>
      <c r="AD1392" s="15">
        <f t="shared" si="2946"/>
        <v>100000</v>
      </c>
      <c r="AE1392" s="15">
        <f t="shared" si="2947"/>
        <v>100000</v>
      </c>
      <c r="AF1392" s="15">
        <f t="shared" si="2948"/>
        <v>100000</v>
      </c>
      <c r="AG1392" s="15">
        <f t="shared" si="2979"/>
        <v>0</v>
      </c>
      <c r="AH1392" s="15">
        <f t="shared" si="2979"/>
        <v>0</v>
      </c>
      <c r="AI1392" s="15">
        <f t="shared" si="2979"/>
        <v>0</v>
      </c>
      <c r="AJ1392" s="15">
        <f t="shared" si="2949"/>
        <v>100000</v>
      </c>
      <c r="AK1392" s="15">
        <f t="shared" si="2950"/>
        <v>100000</v>
      </c>
      <c r="AL1392" s="15">
        <f t="shared" si="2951"/>
        <v>100000</v>
      </c>
      <c r="AM1392" s="15">
        <f t="shared" si="2979"/>
        <v>0</v>
      </c>
      <c r="AN1392" s="15">
        <f t="shared" si="2979"/>
        <v>0</v>
      </c>
      <c r="AO1392" s="15">
        <f t="shared" si="2979"/>
        <v>0</v>
      </c>
      <c r="AP1392" s="15">
        <f t="shared" si="2941"/>
        <v>100000</v>
      </c>
      <c r="AQ1392" s="15">
        <f t="shared" si="2979"/>
        <v>0</v>
      </c>
      <c r="AR1392" s="15">
        <f t="shared" si="2926"/>
        <v>100000</v>
      </c>
      <c r="AS1392" s="15">
        <f t="shared" si="2942"/>
        <v>100000</v>
      </c>
      <c r="AT1392" s="15">
        <f t="shared" si="2979"/>
        <v>0</v>
      </c>
      <c r="AU1392" s="15">
        <f t="shared" si="2927"/>
        <v>100000</v>
      </c>
      <c r="AV1392" s="15">
        <f t="shared" si="2943"/>
        <v>100000</v>
      </c>
      <c r="AW1392" s="15">
        <f t="shared" si="2979"/>
        <v>0</v>
      </c>
      <c r="AX1392" s="15">
        <f t="shared" si="2928"/>
        <v>100000</v>
      </c>
      <c r="AY1392" s="15">
        <f t="shared" si="2979"/>
        <v>0</v>
      </c>
      <c r="AZ1392" s="34"/>
      <c r="BA1392" s="23"/>
      <c r="BB1392" s="23"/>
      <c r="BC1392" s="23"/>
      <c r="BD1392" s="23"/>
      <c r="BE1392" s="23"/>
      <c r="BF1392" s="23"/>
      <c r="BG1392" s="23"/>
      <c r="BH1392" s="23"/>
      <c r="BI1392" s="23"/>
      <c r="BJ1392" s="23"/>
      <c r="BK1392" s="23"/>
      <c r="BL1392" s="23"/>
      <c r="BM1392" s="23"/>
      <c r="BN1392" s="23"/>
      <c r="BO1392" s="23"/>
      <c r="BP1392" s="23"/>
      <c r="BQ1392" s="23"/>
      <c r="BR1392" s="23"/>
      <c r="BS1392" s="23"/>
      <c r="BT1392" s="23"/>
    </row>
    <row r="1393" spans="1:72" ht="78" x14ac:dyDescent="0.3">
      <c r="A1393" s="17" t="s">
        <v>886</v>
      </c>
      <c r="B1393" s="56"/>
      <c r="C1393" s="60"/>
      <c r="D1393" s="60"/>
      <c r="E1393" s="12" t="s">
        <v>888</v>
      </c>
      <c r="F1393" s="16">
        <f t="shared" ref="F1393:AY1400" si="2980">F1394</f>
        <v>100000</v>
      </c>
      <c r="G1393" s="16">
        <f t="shared" si="2980"/>
        <v>100000</v>
      </c>
      <c r="H1393" s="16">
        <f t="shared" si="2980"/>
        <v>100000</v>
      </c>
      <c r="I1393" s="16">
        <f t="shared" si="2980"/>
        <v>0</v>
      </c>
      <c r="J1393" s="16">
        <f t="shared" si="2980"/>
        <v>0</v>
      </c>
      <c r="K1393" s="16">
        <f t="shared" si="2980"/>
        <v>0</v>
      </c>
      <c r="L1393" s="16">
        <f t="shared" si="2882"/>
        <v>100000</v>
      </c>
      <c r="M1393" s="16">
        <f t="shared" si="2883"/>
        <v>100000</v>
      </c>
      <c r="N1393" s="16">
        <f t="shared" si="2884"/>
        <v>100000</v>
      </c>
      <c r="O1393" s="16">
        <f t="shared" si="2980"/>
        <v>0</v>
      </c>
      <c r="P1393" s="16">
        <f t="shared" si="2980"/>
        <v>0</v>
      </c>
      <c r="Q1393" s="16">
        <f t="shared" si="2980"/>
        <v>0</v>
      </c>
      <c r="R1393" s="16">
        <f t="shared" si="2966"/>
        <v>100000</v>
      </c>
      <c r="S1393" s="16">
        <f t="shared" si="2967"/>
        <v>100000</v>
      </c>
      <c r="T1393" s="16">
        <f t="shared" si="2968"/>
        <v>100000</v>
      </c>
      <c r="U1393" s="16">
        <f t="shared" si="2980"/>
        <v>0</v>
      </c>
      <c r="V1393" s="16">
        <f t="shared" si="2980"/>
        <v>0</v>
      </c>
      <c r="W1393" s="16">
        <f t="shared" si="2980"/>
        <v>0</v>
      </c>
      <c r="X1393" s="16">
        <f t="shared" si="2969"/>
        <v>100000</v>
      </c>
      <c r="Y1393" s="16">
        <f t="shared" si="2970"/>
        <v>100000</v>
      </c>
      <c r="Z1393" s="16">
        <f t="shared" si="2971"/>
        <v>100000</v>
      </c>
      <c r="AA1393" s="16">
        <f t="shared" si="2980"/>
        <v>0</v>
      </c>
      <c r="AB1393" s="16">
        <f t="shared" si="2980"/>
        <v>0</v>
      </c>
      <c r="AC1393" s="16">
        <f t="shared" si="2980"/>
        <v>0</v>
      </c>
      <c r="AD1393" s="16">
        <f t="shared" si="2946"/>
        <v>100000</v>
      </c>
      <c r="AE1393" s="16">
        <f t="shared" si="2947"/>
        <v>100000</v>
      </c>
      <c r="AF1393" s="16">
        <f t="shared" si="2948"/>
        <v>100000</v>
      </c>
      <c r="AG1393" s="16">
        <f t="shared" si="2980"/>
        <v>0</v>
      </c>
      <c r="AH1393" s="16">
        <f t="shared" si="2980"/>
        <v>0</v>
      </c>
      <c r="AI1393" s="16">
        <f t="shared" si="2980"/>
        <v>0</v>
      </c>
      <c r="AJ1393" s="16">
        <f t="shared" si="2949"/>
        <v>100000</v>
      </c>
      <c r="AK1393" s="16">
        <f t="shared" si="2950"/>
        <v>100000</v>
      </c>
      <c r="AL1393" s="16">
        <f t="shared" si="2951"/>
        <v>100000</v>
      </c>
      <c r="AM1393" s="16">
        <f t="shared" si="2980"/>
        <v>0</v>
      </c>
      <c r="AN1393" s="16">
        <f t="shared" si="2980"/>
        <v>0</v>
      </c>
      <c r="AO1393" s="16">
        <f t="shared" si="2980"/>
        <v>0</v>
      </c>
      <c r="AP1393" s="16">
        <f t="shared" si="2941"/>
        <v>100000</v>
      </c>
      <c r="AQ1393" s="16">
        <f t="shared" si="2980"/>
        <v>0</v>
      </c>
      <c r="AR1393" s="16">
        <f t="shared" si="2926"/>
        <v>100000</v>
      </c>
      <c r="AS1393" s="16">
        <f t="shared" si="2942"/>
        <v>100000</v>
      </c>
      <c r="AT1393" s="16">
        <f t="shared" si="2980"/>
        <v>0</v>
      </c>
      <c r="AU1393" s="16">
        <f t="shared" si="2927"/>
        <v>100000</v>
      </c>
      <c r="AV1393" s="16">
        <f t="shared" si="2943"/>
        <v>100000</v>
      </c>
      <c r="AW1393" s="16">
        <f t="shared" si="2980"/>
        <v>0</v>
      </c>
      <c r="AX1393" s="16">
        <f t="shared" si="2928"/>
        <v>100000</v>
      </c>
      <c r="AY1393" s="16">
        <f t="shared" si="2980"/>
        <v>0</v>
      </c>
      <c r="AZ1393" s="35"/>
    </row>
    <row r="1394" spans="1:72" ht="31.2" x14ac:dyDescent="0.3">
      <c r="A1394" s="17" t="s">
        <v>889</v>
      </c>
      <c r="B1394" s="56"/>
      <c r="C1394" s="60"/>
      <c r="D1394" s="60"/>
      <c r="E1394" s="12" t="s">
        <v>890</v>
      </c>
      <c r="F1394" s="16">
        <f>F1399+F1395</f>
        <v>100000</v>
      </c>
      <c r="G1394" s="16">
        <f t="shared" ref="G1394:AY1394" si="2981">G1399+G1395</f>
        <v>100000</v>
      </c>
      <c r="H1394" s="16">
        <f t="shared" si="2981"/>
        <v>100000</v>
      </c>
      <c r="I1394" s="16">
        <f t="shared" ref="I1394:K1394" si="2982">I1399+I1395</f>
        <v>0</v>
      </c>
      <c r="J1394" s="16">
        <f t="shared" si="2982"/>
        <v>0</v>
      </c>
      <c r="K1394" s="16">
        <f t="shared" si="2982"/>
        <v>0</v>
      </c>
      <c r="L1394" s="16">
        <f t="shared" si="2882"/>
        <v>100000</v>
      </c>
      <c r="M1394" s="16">
        <f t="shared" si="2883"/>
        <v>100000</v>
      </c>
      <c r="N1394" s="16">
        <f t="shared" si="2884"/>
        <v>100000</v>
      </c>
      <c r="O1394" s="16">
        <f t="shared" ref="O1394:Q1394" si="2983">O1399+O1395</f>
        <v>0</v>
      </c>
      <c r="P1394" s="16">
        <f t="shared" si="2983"/>
        <v>0</v>
      </c>
      <c r="Q1394" s="16">
        <f t="shared" si="2983"/>
        <v>0</v>
      </c>
      <c r="R1394" s="16">
        <f t="shared" si="2966"/>
        <v>100000</v>
      </c>
      <c r="S1394" s="16">
        <f t="shared" si="2967"/>
        <v>100000</v>
      </c>
      <c r="T1394" s="16">
        <f t="shared" si="2968"/>
        <v>100000</v>
      </c>
      <c r="U1394" s="16">
        <f t="shared" ref="U1394:W1394" si="2984">U1399+U1395</f>
        <v>0</v>
      </c>
      <c r="V1394" s="16">
        <f t="shared" si="2984"/>
        <v>0</v>
      </c>
      <c r="W1394" s="16">
        <f t="shared" si="2984"/>
        <v>0</v>
      </c>
      <c r="X1394" s="16">
        <f t="shared" si="2969"/>
        <v>100000</v>
      </c>
      <c r="Y1394" s="16">
        <f t="shared" si="2970"/>
        <v>100000</v>
      </c>
      <c r="Z1394" s="16">
        <f t="shared" si="2971"/>
        <v>100000</v>
      </c>
      <c r="AA1394" s="16">
        <f t="shared" ref="AA1394:AC1394" si="2985">AA1399+AA1395</f>
        <v>0</v>
      </c>
      <c r="AB1394" s="16">
        <f t="shared" si="2985"/>
        <v>0</v>
      </c>
      <c r="AC1394" s="16">
        <f t="shared" si="2985"/>
        <v>0</v>
      </c>
      <c r="AD1394" s="16">
        <f t="shared" si="2946"/>
        <v>100000</v>
      </c>
      <c r="AE1394" s="16">
        <f t="shared" si="2947"/>
        <v>100000</v>
      </c>
      <c r="AF1394" s="16">
        <f t="shared" si="2948"/>
        <v>100000</v>
      </c>
      <c r="AG1394" s="16">
        <f t="shared" ref="AG1394:AI1394" si="2986">AG1399+AG1395</f>
        <v>0</v>
      </c>
      <c r="AH1394" s="16">
        <f t="shared" si="2986"/>
        <v>0</v>
      </c>
      <c r="AI1394" s="16">
        <f t="shared" si="2986"/>
        <v>0</v>
      </c>
      <c r="AJ1394" s="16">
        <f t="shared" si="2949"/>
        <v>100000</v>
      </c>
      <c r="AK1394" s="16">
        <f t="shared" si="2950"/>
        <v>100000</v>
      </c>
      <c r="AL1394" s="16">
        <f t="shared" si="2951"/>
        <v>100000</v>
      </c>
      <c r="AM1394" s="16">
        <f t="shared" ref="AM1394:AO1394" si="2987">AM1399+AM1395</f>
        <v>0</v>
      </c>
      <c r="AN1394" s="16">
        <f t="shared" si="2987"/>
        <v>0</v>
      </c>
      <c r="AO1394" s="16">
        <f t="shared" si="2987"/>
        <v>0</v>
      </c>
      <c r="AP1394" s="16">
        <f t="shared" si="2941"/>
        <v>100000</v>
      </c>
      <c r="AQ1394" s="16">
        <f t="shared" ref="AQ1394" si="2988">AQ1399+AQ1395</f>
        <v>0</v>
      </c>
      <c r="AR1394" s="16">
        <f t="shared" si="2926"/>
        <v>100000</v>
      </c>
      <c r="AS1394" s="16">
        <f t="shared" si="2942"/>
        <v>100000</v>
      </c>
      <c r="AT1394" s="16">
        <f t="shared" ref="AT1394" si="2989">AT1399+AT1395</f>
        <v>0</v>
      </c>
      <c r="AU1394" s="16">
        <f t="shared" si="2927"/>
        <v>100000</v>
      </c>
      <c r="AV1394" s="16">
        <f t="shared" si="2943"/>
        <v>100000</v>
      </c>
      <c r="AW1394" s="16">
        <f t="shared" ref="AW1394" si="2990">AW1399+AW1395</f>
        <v>0</v>
      </c>
      <c r="AX1394" s="16">
        <f t="shared" si="2928"/>
        <v>100000</v>
      </c>
      <c r="AY1394" s="16">
        <f t="shared" si="2981"/>
        <v>0</v>
      </c>
      <c r="AZ1394" s="35"/>
    </row>
    <row r="1395" spans="1:72" ht="31.2" x14ac:dyDescent="0.3">
      <c r="A1395" s="17" t="s">
        <v>889</v>
      </c>
      <c r="B1395" s="56">
        <v>200</v>
      </c>
      <c r="C1395" s="60"/>
      <c r="D1395" s="60"/>
      <c r="E1395" s="12" t="s">
        <v>392</v>
      </c>
      <c r="F1395" s="16">
        <f>F1396</f>
        <v>100000</v>
      </c>
      <c r="G1395" s="16">
        <f t="shared" ref="G1395:AY1396" si="2991">G1396</f>
        <v>0</v>
      </c>
      <c r="H1395" s="16">
        <f t="shared" si="2991"/>
        <v>0</v>
      </c>
      <c r="I1395" s="16">
        <f t="shared" si="2991"/>
        <v>0</v>
      </c>
      <c r="J1395" s="16">
        <f t="shared" si="2991"/>
        <v>0</v>
      </c>
      <c r="K1395" s="16">
        <f t="shared" si="2991"/>
        <v>0</v>
      </c>
      <c r="L1395" s="16">
        <f t="shared" si="2882"/>
        <v>100000</v>
      </c>
      <c r="M1395" s="16">
        <f t="shared" si="2883"/>
        <v>0</v>
      </c>
      <c r="N1395" s="16">
        <f t="shared" si="2884"/>
        <v>0</v>
      </c>
      <c r="O1395" s="16">
        <f t="shared" si="2991"/>
        <v>0</v>
      </c>
      <c r="P1395" s="16">
        <f t="shared" si="2991"/>
        <v>0</v>
      </c>
      <c r="Q1395" s="16">
        <f t="shared" si="2991"/>
        <v>0</v>
      </c>
      <c r="R1395" s="16">
        <f t="shared" si="2966"/>
        <v>100000</v>
      </c>
      <c r="S1395" s="16">
        <f t="shared" si="2967"/>
        <v>0</v>
      </c>
      <c r="T1395" s="16">
        <f t="shared" si="2968"/>
        <v>0</v>
      </c>
      <c r="U1395" s="16">
        <f t="shared" si="2991"/>
        <v>0</v>
      </c>
      <c r="V1395" s="16">
        <f t="shared" si="2991"/>
        <v>0</v>
      </c>
      <c r="W1395" s="16">
        <f t="shared" si="2991"/>
        <v>0</v>
      </c>
      <c r="X1395" s="16">
        <f t="shared" si="2969"/>
        <v>100000</v>
      </c>
      <c r="Y1395" s="16">
        <f t="shared" si="2970"/>
        <v>0</v>
      </c>
      <c r="Z1395" s="16">
        <f t="shared" si="2971"/>
        <v>0</v>
      </c>
      <c r="AA1395" s="16">
        <f t="shared" si="2991"/>
        <v>0</v>
      </c>
      <c r="AB1395" s="16">
        <f t="shared" si="2991"/>
        <v>0</v>
      </c>
      <c r="AC1395" s="16">
        <f t="shared" si="2991"/>
        <v>0</v>
      </c>
      <c r="AD1395" s="16">
        <f t="shared" si="2946"/>
        <v>100000</v>
      </c>
      <c r="AE1395" s="16">
        <f t="shared" si="2947"/>
        <v>0</v>
      </c>
      <c r="AF1395" s="16">
        <f t="shared" si="2948"/>
        <v>0</v>
      </c>
      <c r="AG1395" s="16">
        <f t="shared" si="2991"/>
        <v>0</v>
      </c>
      <c r="AH1395" s="16">
        <f t="shared" si="2991"/>
        <v>0</v>
      </c>
      <c r="AI1395" s="16">
        <f t="shared" si="2991"/>
        <v>0</v>
      </c>
      <c r="AJ1395" s="16">
        <f t="shared" si="2949"/>
        <v>100000</v>
      </c>
      <c r="AK1395" s="16">
        <f t="shared" si="2950"/>
        <v>0</v>
      </c>
      <c r="AL1395" s="16">
        <f t="shared" si="2951"/>
        <v>0</v>
      </c>
      <c r="AM1395" s="16">
        <f t="shared" si="2991"/>
        <v>0</v>
      </c>
      <c r="AN1395" s="16">
        <f t="shared" si="2991"/>
        <v>0</v>
      </c>
      <c r="AO1395" s="16">
        <f t="shared" si="2991"/>
        <v>0</v>
      </c>
      <c r="AP1395" s="16">
        <f t="shared" si="2941"/>
        <v>100000</v>
      </c>
      <c r="AQ1395" s="16">
        <f t="shared" si="2991"/>
        <v>0</v>
      </c>
      <c r="AR1395" s="16">
        <f t="shared" si="2926"/>
        <v>100000</v>
      </c>
      <c r="AS1395" s="16">
        <f t="shared" si="2942"/>
        <v>0</v>
      </c>
      <c r="AT1395" s="16">
        <f t="shared" si="2991"/>
        <v>0</v>
      </c>
      <c r="AU1395" s="16">
        <f t="shared" si="2927"/>
        <v>0</v>
      </c>
      <c r="AV1395" s="16">
        <f t="shared" si="2943"/>
        <v>0</v>
      </c>
      <c r="AW1395" s="16">
        <f t="shared" si="2991"/>
        <v>0</v>
      </c>
      <c r="AX1395" s="16">
        <f t="shared" si="2928"/>
        <v>0</v>
      </c>
      <c r="AY1395" s="16">
        <f t="shared" si="2991"/>
        <v>0</v>
      </c>
      <c r="AZ1395" s="35"/>
    </row>
    <row r="1396" spans="1:72" ht="46.8" x14ac:dyDescent="0.3">
      <c r="A1396" s="17" t="s">
        <v>889</v>
      </c>
      <c r="B1396" s="56">
        <v>240</v>
      </c>
      <c r="C1396" s="60"/>
      <c r="D1396" s="60"/>
      <c r="E1396" s="12" t="s">
        <v>400</v>
      </c>
      <c r="F1396" s="16">
        <f>F1397</f>
        <v>100000</v>
      </c>
      <c r="G1396" s="16">
        <f t="shared" si="2991"/>
        <v>0</v>
      </c>
      <c r="H1396" s="16">
        <f t="shared" si="2991"/>
        <v>0</v>
      </c>
      <c r="I1396" s="16">
        <f>I1397+I1398</f>
        <v>0</v>
      </c>
      <c r="J1396" s="16">
        <f t="shared" ref="J1396:AY1396" si="2992">J1397+J1398</f>
        <v>0</v>
      </c>
      <c r="K1396" s="16">
        <f t="shared" si="2992"/>
        <v>0</v>
      </c>
      <c r="L1396" s="16">
        <f t="shared" si="2882"/>
        <v>100000</v>
      </c>
      <c r="M1396" s="16">
        <f t="shared" si="2883"/>
        <v>0</v>
      </c>
      <c r="N1396" s="16">
        <f t="shared" si="2884"/>
        <v>0</v>
      </c>
      <c r="O1396" s="16">
        <f t="shared" ref="O1396:Q1396" si="2993">O1397+O1398</f>
        <v>0</v>
      </c>
      <c r="P1396" s="16">
        <f t="shared" si="2993"/>
        <v>0</v>
      </c>
      <c r="Q1396" s="16">
        <f t="shared" si="2993"/>
        <v>0</v>
      </c>
      <c r="R1396" s="16">
        <f t="shared" si="2966"/>
        <v>100000</v>
      </c>
      <c r="S1396" s="16">
        <f t="shared" si="2967"/>
        <v>0</v>
      </c>
      <c r="T1396" s="16">
        <f t="shared" si="2968"/>
        <v>0</v>
      </c>
      <c r="U1396" s="16">
        <f t="shared" ref="U1396:W1396" si="2994">U1397+U1398</f>
        <v>0</v>
      </c>
      <c r="V1396" s="16">
        <f t="shared" si="2994"/>
        <v>0</v>
      </c>
      <c r="W1396" s="16">
        <f t="shared" si="2994"/>
        <v>0</v>
      </c>
      <c r="X1396" s="16">
        <f t="shared" si="2969"/>
        <v>100000</v>
      </c>
      <c r="Y1396" s="16">
        <f t="shared" si="2970"/>
        <v>0</v>
      </c>
      <c r="Z1396" s="16">
        <f t="shared" si="2971"/>
        <v>0</v>
      </c>
      <c r="AA1396" s="16">
        <f t="shared" ref="AA1396:AC1396" si="2995">AA1397+AA1398</f>
        <v>0</v>
      </c>
      <c r="AB1396" s="16">
        <f t="shared" si="2995"/>
        <v>0</v>
      </c>
      <c r="AC1396" s="16">
        <f t="shared" si="2995"/>
        <v>0</v>
      </c>
      <c r="AD1396" s="16">
        <f t="shared" si="2946"/>
        <v>100000</v>
      </c>
      <c r="AE1396" s="16">
        <f t="shared" si="2947"/>
        <v>0</v>
      </c>
      <c r="AF1396" s="16">
        <f t="shared" si="2948"/>
        <v>0</v>
      </c>
      <c r="AG1396" s="16">
        <f t="shared" ref="AG1396:AI1396" si="2996">AG1397+AG1398</f>
        <v>0</v>
      </c>
      <c r="AH1396" s="16">
        <f t="shared" si="2996"/>
        <v>0</v>
      </c>
      <c r="AI1396" s="16">
        <f t="shared" si="2996"/>
        <v>0</v>
      </c>
      <c r="AJ1396" s="16">
        <f t="shared" si="2949"/>
        <v>100000</v>
      </c>
      <c r="AK1396" s="16">
        <f t="shared" si="2950"/>
        <v>0</v>
      </c>
      <c r="AL1396" s="16">
        <f t="shared" si="2951"/>
        <v>0</v>
      </c>
      <c r="AM1396" s="16">
        <f t="shared" ref="AM1396:AO1396" si="2997">AM1397+AM1398</f>
        <v>0</v>
      </c>
      <c r="AN1396" s="16">
        <f t="shared" si="2997"/>
        <v>0</v>
      </c>
      <c r="AO1396" s="16">
        <f t="shared" si="2997"/>
        <v>0</v>
      </c>
      <c r="AP1396" s="16">
        <f t="shared" si="2941"/>
        <v>100000</v>
      </c>
      <c r="AQ1396" s="16">
        <f t="shared" ref="AQ1396" si="2998">AQ1397+AQ1398</f>
        <v>0</v>
      </c>
      <c r="AR1396" s="16">
        <f t="shared" si="2926"/>
        <v>100000</v>
      </c>
      <c r="AS1396" s="16">
        <f t="shared" si="2942"/>
        <v>0</v>
      </c>
      <c r="AT1396" s="16">
        <f t="shared" ref="AT1396" si="2999">AT1397+AT1398</f>
        <v>0</v>
      </c>
      <c r="AU1396" s="16">
        <f t="shared" si="2927"/>
        <v>0</v>
      </c>
      <c r="AV1396" s="16">
        <f t="shared" si="2943"/>
        <v>0</v>
      </c>
      <c r="AW1396" s="16">
        <f t="shared" ref="AW1396" si="3000">AW1397+AW1398</f>
        <v>0</v>
      </c>
      <c r="AX1396" s="16">
        <f t="shared" si="2928"/>
        <v>0</v>
      </c>
      <c r="AY1396" s="16">
        <f t="shared" si="2992"/>
        <v>0</v>
      </c>
      <c r="AZ1396" s="35"/>
    </row>
    <row r="1397" spans="1:72" x14ac:dyDescent="0.3">
      <c r="A1397" s="17" t="s">
        <v>889</v>
      </c>
      <c r="B1397" s="56">
        <v>240</v>
      </c>
      <c r="C1397" s="60" t="s">
        <v>112</v>
      </c>
      <c r="D1397" s="60" t="s">
        <v>26</v>
      </c>
      <c r="E1397" s="12" t="s">
        <v>367</v>
      </c>
      <c r="F1397" s="16">
        <v>100000</v>
      </c>
      <c r="G1397" s="16"/>
      <c r="H1397" s="16"/>
      <c r="I1397" s="16">
        <v>-3000</v>
      </c>
      <c r="J1397" s="16"/>
      <c r="K1397" s="16"/>
      <c r="L1397" s="16">
        <f t="shared" si="2882"/>
        <v>97000</v>
      </c>
      <c r="M1397" s="16">
        <f t="shared" si="2883"/>
        <v>0</v>
      </c>
      <c r="N1397" s="16">
        <f t="shared" si="2884"/>
        <v>0</v>
      </c>
      <c r="O1397" s="16"/>
      <c r="P1397" s="16"/>
      <c r="Q1397" s="16"/>
      <c r="R1397" s="16">
        <f t="shared" si="2966"/>
        <v>97000</v>
      </c>
      <c r="S1397" s="16">
        <f t="shared" si="2967"/>
        <v>0</v>
      </c>
      <c r="T1397" s="16">
        <f t="shared" si="2968"/>
        <v>0</v>
      </c>
      <c r="U1397" s="16"/>
      <c r="V1397" s="16"/>
      <c r="W1397" s="16"/>
      <c r="X1397" s="16">
        <f t="shared" si="2969"/>
        <v>97000</v>
      </c>
      <c r="Y1397" s="16">
        <f t="shared" si="2970"/>
        <v>0</v>
      </c>
      <c r="Z1397" s="16">
        <f t="shared" si="2971"/>
        <v>0</v>
      </c>
      <c r="AA1397" s="16"/>
      <c r="AB1397" s="16"/>
      <c r="AC1397" s="16"/>
      <c r="AD1397" s="16">
        <f t="shared" si="2946"/>
        <v>97000</v>
      </c>
      <c r="AE1397" s="16">
        <f t="shared" si="2947"/>
        <v>0</v>
      </c>
      <c r="AF1397" s="16">
        <f t="shared" si="2948"/>
        <v>0</v>
      </c>
      <c r="AG1397" s="16"/>
      <c r="AH1397" s="16"/>
      <c r="AI1397" s="16"/>
      <c r="AJ1397" s="16">
        <f t="shared" si="2949"/>
        <v>97000</v>
      </c>
      <c r="AK1397" s="16">
        <f t="shared" si="2950"/>
        <v>0</v>
      </c>
      <c r="AL1397" s="16">
        <f t="shared" si="2951"/>
        <v>0</v>
      </c>
      <c r="AM1397" s="16"/>
      <c r="AN1397" s="16"/>
      <c r="AO1397" s="16"/>
      <c r="AP1397" s="16">
        <f t="shared" si="2941"/>
        <v>97000</v>
      </c>
      <c r="AQ1397" s="16"/>
      <c r="AR1397" s="16">
        <f t="shared" si="2926"/>
        <v>97000</v>
      </c>
      <c r="AS1397" s="16">
        <f t="shared" si="2942"/>
        <v>0</v>
      </c>
      <c r="AT1397" s="16"/>
      <c r="AU1397" s="16">
        <f t="shared" si="2927"/>
        <v>0</v>
      </c>
      <c r="AV1397" s="16">
        <f t="shared" si="2943"/>
        <v>0</v>
      </c>
      <c r="AW1397" s="16"/>
      <c r="AX1397" s="16">
        <f t="shared" si="2928"/>
        <v>0</v>
      </c>
      <c r="AY1397" s="16"/>
      <c r="AZ1397" s="35"/>
    </row>
    <row r="1398" spans="1:72" x14ac:dyDescent="0.3">
      <c r="A1398" s="17" t="s">
        <v>889</v>
      </c>
      <c r="B1398" s="56">
        <v>240</v>
      </c>
      <c r="C1398" s="60" t="s">
        <v>159</v>
      </c>
      <c r="D1398" s="60" t="s">
        <v>17</v>
      </c>
      <c r="E1398" s="12" t="s">
        <v>371</v>
      </c>
      <c r="F1398" s="16"/>
      <c r="G1398" s="16"/>
      <c r="H1398" s="16"/>
      <c r="I1398" s="16">
        <v>3000</v>
      </c>
      <c r="J1398" s="16"/>
      <c r="K1398" s="16"/>
      <c r="L1398" s="16">
        <f t="shared" si="2882"/>
        <v>3000</v>
      </c>
      <c r="M1398" s="16">
        <f t="shared" si="2883"/>
        <v>0</v>
      </c>
      <c r="N1398" s="16">
        <f t="shared" si="2884"/>
        <v>0</v>
      </c>
      <c r="O1398" s="16"/>
      <c r="P1398" s="16"/>
      <c r="Q1398" s="16"/>
      <c r="R1398" s="16">
        <f t="shared" si="2966"/>
        <v>3000</v>
      </c>
      <c r="S1398" s="16">
        <f t="shared" si="2967"/>
        <v>0</v>
      </c>
      <c r="T1398" s="16">
        <f t="shared" si="2968"/>
        <v>0</v>
      </c>
      <c r="U1398" s="16"/>
      <c r="V1398" s="16"/>
      <c r="W1398" s="16"/>
      <c r="X1398" s="16">
        <f t="shared" si="2969"/>
        <v>3000</v>
      </c>
      <c r="Y1398" s="16">
        <f t="shared" si="2970"/>
        <v>0</v>
      </c>
      <c r="Z1398" s="16">
        <f t="shared" si="2971"/>
        <v>0</v>
      </c>
      <c r="AA1398" s="16"/>
      <c r="AB1398" s="16"/>
      <c r="AC1398" s="16"/>
      <c r="AD1398" s="16">
        <f t="shared" si="2946"/>
        <v>3000</v>
      </c>
      <c r="AE1398" s="16">
        <f t="shared" si="2947"/>
        <v>0</v>
      </c>
      <c r="AF1398" s="16">
        <f t="shared" si="2948"/>
        <v>0</v>
      </c>
      <c r="AG1398" s="16"/>
      <c r="AH1398" s="16"/>
      <c r="AI1398" s="16"/>
      <c r="AJ1398" s="16">
        <f t="shared" si="2949"/>
        <v>3000</v>
      </c>
      <c r="AK1398" s="16">
        <f t="shared" si="2950"/>
        <v>0</v>
      </c>
      <c r="AL1398" s="16">
        <f t="shared" si="2951"/>
        <v>0</v>
      </c>
      <c r="AM1398" s="16"/>
      <c r="AN1398" s="16"/>
      <c r="AO1398" s="16"/>
      <c r="AP1398" s="16">
        <f t="shared" si="2941"/>
        <v>3000</v>
      </c>
      <c r="AQ1398" s="16"/>
      <c r="AR1398" s="16">
        <f t="shared" si="2926"/>
        <v>3000</v>
      </c>
      <c r="AS1398" s="16">
        <f t="shared" si="2942"/>
        <v>0</v>
      </c>
      <c r="AT1398" s="16"/>
      <c r="AU1398" s="16">
        <f t="shared" si="2927"/>
        <v>0</v>
      </c>
      <c r="AV1398" s="16">
        <f t="shared" si="2943"/>
        <v>0</v>
      </c>
      <c r="AW1398" s="16"/>
      <c r="AX1398" s="16">
        <f t="shared" si="2928"/>
        <v>0</v>
      </c>
      <c r="AY1398" s="16"/>
      <c r="AZ1398" s="35"/>
    </row>
    <row r="1399" spans="1:72" x14ac:dyDescent="0.3">
      <c r="A1399" s="17" t="s">
        <v>889</v>
      </c>
      <c r="B1399" s="56">
        <v>800</v>
      </c>
      <c r="C1399" s="60"/>
      <c r="D1399" s="60"/>
      <c r="E1399" s="12" t="s">
        <v>397</v>
      </c>
      <c r="F1399" s="16">
        <f t="shared" si="2980"/>
        <v>0</v>
      </c>
      <c r="G1399" s="16">
        <f t="shared" si="2980"/>
        <v>100000</v>
      </c>
      <c r="H1399" s="16">
        <f t="shared" si="2980"/>
        <v>100000</v>
      </c>
      <c r="I1399" s="16">
        <f t="shared" si="2980"/>
        <v>0</v>
      </c>
      <c r="J1399" s="16">
        <f t="shared" si="2980"/>
        <v>0</v>
      </c>
      <c r="K1399" s="16">
        <f t="shared" si="2980"/>
        <v>0</v>
      </c>
      <c r="L1399" s="16">
        <f t="shared" si="2882"/>
        <v>0</v>
      </c>
      <c r="M1399" s="16">
        <f t="shared" si="2883"/>
        <v>100000</v>
      </c>
      <c r="N1399" s="16">
        <f t="shared" si="2884"/>
        <v>100000</v>
      </c>
      <c r="O1399" s="16">
        <f t="shared" si="2980"/>
        <v>0</v>
      </c>
      <c r="P1399" s="16">
        <f t="shared" si="2980"/>
        <v>0</v>
      </c>
      <c r="Q1399" s="16">
        <f t="shared" si="2980"/>
        <v>0</v>
      </c>
      <c r="R1399" s="16">
        <f t="shared" si="2966"/>
        <v>0</v>
      </c>
      <c r="S1399" s="16">
        <f t="shared" si="2967"/>
        <v>100000</v>
      </c>
      <c r="T1399" s="16">
        <f t="shared" si="2968"/>
        <v>100000</v>
      </c>
      <c r="U1399" s="16">
        <f t="shared" si="2980"/>
        <v>0</v>
      </c>
      <c r="V1399" s="16">
        <f t="shared" si="2980"/>
        <v>0</v>
      </c>
      <c r="W1399" s="16">
        <f t="shared" si="2980"/>
        <v>0</v>
      </c>
      <c r="X1399" s="16">
        <f t="shared" si="2969"/>
        <v>0</v>
      </c>
      <c r="Y1399" s="16">
        <f t="shared" si="2970"/>
        <v>100000</v>
      </c>
      <c r="Z1399" s="16">
        <f t="shared" si="2971"/>
        <v>100000</v>
      </c>
      <c r="AA1399" s="16">
        <f t="shared" si="2980"/>
        <v>0</v>
      </c>
      <c r="AB1399" s="16">
        <f t="shared" si="2980"/>
        <v>0</v>
      </c>
      <c r="AC1399" s="16">
        <f t="shared" si="2980"/>
        <v>0</v>
      </c>
      <c r="AD1399" s="16">
        <f t="shared" si="2946"/>
        <v>0</v>
      </c>
      <c r="AE1399" s="16">
        <f t="shared" si="2947"/>
        <v>100000</v>
      </c>
      <c r="AF1399" s="16">
        <f t="shared" si="2948"/>
        <v>100000</v>
      </c>
      <c r="AG1399" s="16">
        <f t="shared" si="2980"/>
        <v>0</v>
      </c>
      <c r="AH1399" s="16">
        <f t="shared" si="2980"/>
        <v>0</v>
      </c>
      <c r="AI1399" s="16">
        <f t="shared" si="2980"/>
        <v>0</v>
      </c>
      <c r="AJ1399" s="16">
        <f t="shared" si="2949"/>
        <v>0</v>
      </c>
      <c r="AK1399" s="16">
        <f t="shared" si="2950"/>
        <v>100000</v>
      </c>
      <c r="AL1399" s="16">
        <f t="shared" si="2951"/>
        <v>100000</v>
      </c>
      <c r="AM1399" s="16">
        <f t="shared" si="2980"/>
        <v>0</v>
      </c>
      <c r="AN1399" s="16">
        <f t="shared" si="2980"/>
        <v>0</v>
      </c>
      <c r="AO1399" s="16">
        <f t="shared" si="2980"/>
        <v>0</v>
      </c>
      <c r="AP1399" s="16">
        <f t="shared" si="2941"/>
        <v>0</v>
      </c>
      <c r="AQ1399" s="16">
        <f t="shared" si="2980"/>
        <v>0</v>
      </c>
      <c r="AR1399" s="16">
        <f t="shared" si="2926"/>
        <v>0</v>
      </c>
      <c r="AS1399" s="16">
        <f t="shared" si="2942"/>
        <v>100000</v>
      </c>
      <c r="AT1399" s="16">
        <f t="shared" si="2980"/>
        <v>0</v>
      </c>
      <c r="AU1399" s="16">
        <f t="shared" si="2927"/>
        <v>100000</v>
      </c>
      <c r="AV1399" s="16">
        <f t="shared" si="2943"/>
        <v>100000</v>
      </c>
      <c r="AW1399" s="16">
        <f t="shared" si="2980"/>
        <v>0</v>
      </c>
      <c r="AX1399" s="16">
        <f t="shared" si="2928"/>
        <v>100000</v>
      </c>
      <c r="AY1399" s="16">
        <f t="shared" si="2980"/>
        <v>0</v>
      </c>
      <c r="AZ1399" s="35"/>
    </row>
    <row r="1400" spans="1:72" x14ac:dyDescent="0.3">
      <c r="A1400" s="17" t="s">
        <v>889</v>
      </c>
      <c r="B1400" s="56">
        <v>870</v>
      </c>
      <c r="C1400" s="60"/>
      <c r="D1400" s="60"/>
      <c r="E1400" s="12" t="s">
        <v>416</v>
      </c>
      <c r="F1400" s="16">
        <f t="shared" si="2980"/>
        <v>0</v>
      </c>
      <c r="G1400" s="16">
        <f t="shared" si="2980"/>
        <v>100000</v>
      </c>
      <c r="H1400" s="16">
        <f t="shared" si="2980"/>
        <v>100000</v>
      </c>
      <c r="I1400" s="16">
        <f t="shared" si="2980"/>
        <v>0</v>
      </c>
      <c r="J1400" s="16">
        <f t="shared" si="2980"/>
        <v>0</v>
      </c>
      <c r="K1400" s="16">
        <f t="shared" si="2980"/>
        <v>0</v>
      </c>
      <c r="L1400" s="16">
        <f t="shared" ref="L1400:L1478" si="3001">F1400+I1400</f>
        <v>0</v>
      </c>
      <c r="M1400" s="16">
        <f t="shared" ref="M1400:M1478" si="3002">G1400+J1400</f>
        <v>100000</v>
      </c>
      <c r="N1400" s="16">
        <f t="shared" ref="N1400:N1478" si="3003">H1400+K1400</f>
        <v>100000</v>
      </c>
      <c r="O1400" s="16">
        <f t="shared" si="2980"/>
        <v>0</v>
      </c>
      <c r="P1400" s="16">
        <f t="shared" si="2980"/>
        <v>0</v>
      </c>
      <c r="Q1400" s="16">
        <f t="shared" si="2980"/>
        <v>0</v>
      </c>
      <c r="R1400" s="16">
        <f t="shared" si="2966"/>
        <v>0</v>
      </c>
      <c r="S1400" s="16">
        <f t="shared" si="2967"/>
        <v>100000</v>
      </c>
      <c r="T1400" s="16">
        <f t="shared" si="2968"/>
        <v>100000</v>
      </c>
      <c r="U1400" s="16">
        <f t="shared" si="2980"/>
        <v>0</v>
      </c>
      <c r="V1400" s="16">
        <f t="shared" si="2980"/>
        <v>0</v>
      </c>
      <c r="W1400" s="16">
        <f t="shared" si="2980"/>
        <v>0</v>
      </c>
      <c r="X1400" s="16">
        <f t="shared" si="2969"/>
        <v>0</v>
      </c>
      <c r="Y1400" s="16">
        <f t="shared" si="2970"/>
        <v>100000</v>
      </c>
      <c r="Z1400" s="16">
        <f t="shared" si="2971"/>
        <v>100000</v>
      </c>
      <c r="AA1400" s="16">
        <f t="shared" si="2980"/>
        <v>0</v>
      </c>
      <c r="AB1400" s="16">
        <f t="shared" si="2980"/>
        <v>0</v>
      </c>
      <c r="AC1400" s="16">
        <f t="shared" si="2980"/>
        <v>0</v>
      </c>
      <c r="AD1400" s="16">
        <f t="shared" si="2946"/>
        <v>0</v>
      </c>
      <c r="AE1400" s="16">
        <f t="shared" si="2947"/>
        <v>100000</v>
      </c>
      <c r="AF1400" s="16">
        <f t="shared" si="2948"/>
        <v>100000</v>
      </c>
      <c r="AG1400" s="16">
        <f t="shared" si="2980"/>
        <v>0</v>
      </c>
      <c r="AH1400" s="16">
        <f t="shared" si="2980"/>
        <v>0</v>
      </c>
      <c r="AI1400" s="16">
        <f t="shared" si="2980"/>
        <v>0</v>
      </c>
      <c r="AJ1400" s="16">
        <f t="shared" si="2949"/>
        <v>0</v>
      </c>
      <c r="AK1400" s="16">
        <f t="shared" si="2950"/>
        <v>100000</v>
      </c>
      <c r="AL1400" s="16">
        <f t="shared" si="2951"/>
        <v>100000</v>
      </c>
      <c r="AM1400" s="16">
        <f t="shared" si="2980"/>
        <v>0</v>
      </c>
      <c r="AN1400" s="16">
        <f t="shared" si="2980"/>
        <v>0</v>
      </c>
      <c r="AO1400" s="16">
        <f t="shared" si="2980"/>
        <v>0</v>
      </c>
      <c r="AP1400" s="16">
        <f t="shared" si="2941"/>
        <v>0</v>
      </c>
      <c r="AQ1400" s="16">
        <f t="shared" si="2980"/>
        <v>0</v>
      </c>
      <c r="AR1400" s="16">
        <f t="shared" si="2926"/>
        <v>0</v>
      </c>
      <c r="AS1400" s="16">
        <f t="shared" si="2942"/>
        <v>100000</v>
      </c>
      <c r="AT1400" s="16">
        <f t="shared" si="2980"/>
        <v>0</v>
      </c>
      <c r="AU1400" s="16">
        <f t="shared" si="2927"/>
        <v>100000</v>
      </c>
      <c r="AV1400" s="16">
        <f t="shared" si="2943"/>
        <v>100000</v>
      </c>
      <c r="AW1400" s="16">
        <f t="shared" si="2980"/>
        <v>0</v>
      </c>
      <c r="AX1400" s="16">
        <f t="shared" si="2928"/>
        <v>100000</v>
      </c>
      <c r="AY1400" s="16">
        <f t="shared" si="2980"/>
        <v>0</v>
      </c>
      <c r="AZ1400" s="35"/>
    </row>
    <row r="1401" spans="1:72" x14ac:dyDescent="0.3">
      <c r="A1401" s="17" t="s">
        <v>889</v>
      </c>
      <c r="B1401" s="56">
        <v>870</v>
      </c>
      <c r="C1401" s="60" t="s">
        <v>112</v>
      </c>
      <c r="D1401" s="60" t="s">
        <v>26</v>
      </c>
      <c r="E1401" s="12" t="s">
        <v>367</v>
      </c>
      <c r="F1401" s="16"/>
      <c r="G1401" s="16">
        <v>100000</v>
      </c>
      <c r="H1401" s="16">
        <v>100000</v>
      </c>
      <c r="I1401" s="16"/>
      <c r="J1401" s="16"/>
      <c r="K1401" s="16"/>
      <c r="L1401" s="16">
        <f t="shared" si="3001"/>
        <v>0</v>
      </c>
      <c r="M1401" s="16">
        <f t="shared" si="3002"/>
        <v>100000</v>
      </c>
      <c r="N1401" s="16">
        <f t="shared" si="3003"/>
        <v>100000</v>
      </c>
      <c r="O1401" s="16"/>
      <c r="P1401" s="16"/>
      <c r="Q1401" s="16"/>
      <c r="R1401" s="16">
        <f t="shared" si="2966"/>
        <v>0</v>
      </c>
      <c r="S1401" s="16">
        <f t="shared" si="2967"/>
        <v>100000</v>
      </c>
      <c r="T1401" s="16">
        <f t="shared" si="2968"/>
        <v>100000</v>
      </c>
      <c r="U1401" s="16"/>
      <c r="V1401" s="16"/>
      <c r="W1401" s="16"/>
      <c r="X1401" s="16">
        <f t="shared" si="2969"/>
        <v>0</v>
      </c>
      <c r="Y1401" s="16">
        <f t="shared" si="2970"/>
        <v>100000</v>
      </c>
      <c r="Z1401" s="16">
        <f t="shared" si="2971"/>
        <v>100000</v>
      </c>
      <c r="AA1401" s="16"/>
      <c r="AB1401" s="16"/>
      <c r="AC1401" s="16"/>
      <c r="AD1401" s="16">
        <f t="shared" si="2946"/>
        <v>0</v>
      </c>
      <c r="AE1401" s="16">
        <f t="shared" si="2947"/>
        <v>100000</v>
      </c>
      <c r="AF1401" s="16">
        <f t="shared" si="2948"/>
        <v>100000</v>
      </c>
      <c r="AG1401" s="16"/>
      <c r="AH1401" s="16"/>
      <c r="AI1401" s="16"/>
      <c r="AJ1401" s="16">
        <f t="shared" si="2949"/>
        <v>0</v>
      </c>
      <c r="AK1401" s="16">
        <f t="shared" si="2950"/>
        <v>100000</v>
      </c>
      <c r="AL1401" s="16">
        <f t="shared" si="2951"/>
        <v>100000</v>
      </c>
      <c r="AM1401" s="16"/>
      <c r="AN1401" s="16"/>
      <c r="AO1401" s="16"/>
      <c r="AP1401" s="16">
        <f t="shared" si="2941"/>
        <v>0</v>
      </c>
      <c r="AQ1401" s="16"/>
      <c r="AR1401" s="16">
        <f t="shared" si="2926"/>
        <v>0</v>
      </c>
      <c r="AS1401" s="16">
        <f t="shared" si="2942"/>
        <v>100000</v>
      </c>
      <c r="AT1401" s="16"/>
      <c r="AU1401" s="16">
        <f t="shared" si="2927"/>
        <v>100000</v>
      </c>
      <c r="AV1401" s="16">
        <f t="shared" si="2943"/>
        <v>100000</v>
      </c>
      <c r="AW1401" s="16"/>
      <c r="AX1401" s="16">
        <f t="shared" si="2928"/>
        <v>100000</v>
      </c>
      <c r="AY1401" s="16"/>
      <c r="AZ1401" s="35"/>
    </row>
    <row r="1402" spans="1:72" s="9" customFormat="1" ht="31.2" x14ac:dyDescent="0.3">
      <c r="A1402" s="20" t="s">
        <v>1397</v>
      </c>
      <c r="B1402" s="14"/>
      <c r="C1402" s="8"/>
      <c r="D1402" s="8"/>
      <c r="E1402" s="13" t="s">
        <v>1400</v>
      </c>
      <c r="F1402" s="15"/>
      <c r="G1402" s="15"/>
      <c r="H1402" s="15"/>
      <c r="I1402" s="15"/>
      <c r="J1402" s="15"/>
      <c r="K1402" s="15"/>
      <c r="L1402" s="15"/>
      <c r="M1402" s="15"/>
      <c r="N1402" s="15"/>
      <c r="O1402" s="15"/>
      <c r="P1402" s="15"/>
      <c r="Q1402" s="15"/>
      <c r="R1402" s="15"/>
      <c r="S1402" s="15"/>
      <c r="T1402" s="15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F1402" s="15"/>
      <c r="AG1402" s="15">
        <f>AG1403</f>
        <v>4324.8</v>
      </c>
      <c r="AH1402" s="15">
        <f t="shared" ref="AH1402:AY1406" si="3004">AH1403</f>
        <v>0</v>
      </c>
      <c r="AI1402" s="15">
        <f t="shared" si="3004"/>
        <v>0</v>
      </c>
      <c r="AJ1402" s="15">
        <f t="shared" si="2949"/>
        <v>4324.8</v>
      </c>
      <c r="AK1402" s="15">
        <f t="shared" si="2950"/>
        <v>0</v>
      </c>
      <c r="AL1402" s="15">
        <f t="shared" si="2951"/>
        <v>0</v>
      </c>
      <c r="AM1402" s="15">
        <f>AM1403+AM1408</f>
        <v>0</v>
      </c>
      <c r="AN1402" s="15">
        <f t="shared" ref="AN1402:AY1402" si="3005">AN1403+AN1408</f>
        <v>0</v>
      </c>
      <c r="AO1402" s="15">
        <f t="shared" si="3005"/>
        <v>0</v>
      </c>
      <c r="AP1402" s="15">
        <f t="shared" si="2941"/>
        <v>4324.8</v>
      </c>
      <c r="AQ1402" s="15">
        <f t="shared" ref="AQ1402" si="3006">AQ1403+AQ1408</f>
        <v>0</v>
      </c>
      <c r="AR1402" s="15">
        <f t="shared" si="2926"/>
        <v>4324.8</v>
      </c>
      <c r="AS1402" s="15">
        <f t="shared" si="2942"/>
        <v>0</v>
      </c>
      <c r="AT1402" s="15">
        <f t="shared" ref="AT1402" si="3007">AT1403+AT1408</f>
        <v>0</v>
      </c>
      <c r="AU1402" s="15">
        <f t="shared" si="2927"/>
        <v>0</v>
      </c>
      <c r="AV1402" s="15">
        <f t="shared" si="2943"/>
        <v>0</v>
      </c>
      <c r="AW1402" s="15">
        <f t="shared" ref="AW1402" si="3008">AW1403+AW1408</f>
        <v>0</v>
      </c>
      <c r="AX1402" s="15">
        <f t="shared" si="2928"/>
        <v>0</v>
      </c>
      <c r="AY1402" s="15">
        <f t="shared" si="3005"/>
        <v>0</v>
      </c>
      <c r="AZ1402" s="34"/>
      <c r="BA1402" s="23"/>
      <c r="BB1402" s="23"/>
      <c r="BC1402" s="23"/>
      <c r="BD1402" s="23"/>
      <c r="BE1402" s="23"/>
      <c r="BF1402" s="23"/>
      <c r="BG1402" s="23"/>
      <c r="BH1402" s="23"/>
      <c r="BI1402" s="23"/>
      <c r="BJ1402" s="23"/>
      <c r="BK1402" s="23"/>
      <c r="BL1402" s="23"/>
      <c r="BM1402" s="23"/>
      <c r="BN1402" s="23"/>
      <c r="BO1402" s="23"/>
      <c r="BP1402" s="23"/>
      <c r="BQ1402" s="23"/>
      <c r="BR1402" s="23"/>
      <c r="BS1402" s="23"/>
      <c r="BT1402" s="23"/>
    </row>
    <row r="1403" spans="1:72" ht="78" x14ac:dyDescent="0.3">
      <c r="A1403" s="17" t="s">
        <v>1398</v>
      </c>
      <c r="B1403" s="56"/>
      <c r="C1403" s="60"/>
      <c r="D1403" s="60"/>
      <c r="E1403" s="12" t="s">
        <v>1401</v>
      </c>
      <c r="F1403" s="16"/>
      <c r="G1403" s="16"/>
      <c r="H1403" s="16"/>
      <c r="I1403" s="16"/>
      <c r="J1403" s="16"/>
      <c r="K1403" s="16"/>
      <c r="L1403" s="16"/>
      <c r="M1403" s="16"/>
      <c r="N1403" s="16"/>
      <c r="O1403" s="16"/>
      <c r="P1403" s="16"/>
      <c r="Q1403" s="16"/>
      <c r="R1403" s="16"/>
      <c r="S1403" s="16"/>
      <c r="T1403" s="16"/>
      <c r="U1403" s="16"/>
      <c r="V1403" s="16"/>
      <c r="W1403" s="16"/>
      <c r="X1403" s="16"/>
      <c r="Y1403" s="16"/>
      <c r="Z1403" s="16"/>
      <c r="AA1403" s="16"/>
      <c r="AB1403" s="16"/>
      <c r="AC1403" s="16"/>
      <c r="AD1403" s="16"/>
      <c r="AE1403" s="16"/>
      <c r="AF1403" s="16"/>
      <c r="AG1403" s="16">
        <f>AG1404</f>
        <v>4324.8</v>
      </c>
      <c r="AH1403" s="16">
        <f t="shared" si="3004"/>
        <v>0</v>
      </c>
      <c r="AI1403" s="16">
        <f t="shared" si="3004"/>
        <v>0</v>
      </c>
      <c r="AJ1403" s="16">
        <f t="shared" si="2949"/>
        <v>4324.8</v>
      </c>
      <c r="AK1403" s="16">
        <f t="shared" si="2950"/>
        <v>0</v>
      </c>
      <c r="AL1403" s="16">
        <f t="shared" si="2951"/>
        <v>0</v>
      </c>
      <c r="AM1403" s="16">
        <f t="shared" si="3004"/>
        <v>0</v>
      </c>
      <c r="AN1403" s="16">
        <f t="shared" si="3004"/>
        <v>0</v>
      </c>
      <c r="AO1403" s="16">
        <f t="shared" si="3004"/>
        <v>0</v>
      </c>
      <c r="AP1403" s="16">
        <f t="shared" si="2941"/>
        <v>4324.8</v>
      </c>
      <c r="AQ1403" s="16">
        <f t="shared" si="3004"/>
        <v>0</v>
      </c>
      <c r="AR1403" s="16">
        <f t="shared" si="2926"/>
        <v>4324.8</v>
      </c>
      <c r="AS1403" s="16">
        <f t="shared" si="2942"/>
        <v>0</v>
      </c>
      <c r="AT1403" s="16">
        <f t="shared" si="3004"/>
        <v>0</v>
      </c>
      <c r="AU1403" s="16">
        <f t="shared" si="2927"/>
        <v>0</v>
      </c>
      <c r="AV1403" s="16">
        <f t="shared" si="2943"/>
        <v>0</v>
      </c>
      <c r="AW1403" s="16">
        <f t="shared" si="3004"/>
        <v>0</v>
      </c>
      <c r="AX1403" s="16">
        <f t="shared" si="2928"/>
        <v>0</v>
      </c>
      <c r="AY1403" s="16">
        <f t="shared" si="3004"/>
        <v>0</v>
      </c>
      <c r="AZ1403" s="35"/>
    </row>
    <row r="1404" spans="1:72" ht="62.4" x14ac:dyDescent="0.3">
      <c r="A1404" s="17" t="s">
        <v>1399</v>
      </c>
      <c r="B1404" s="56"/>
      <c r="C1404" s="60"/>
      <c r="D1404" s="60"/>
      <c r="E1404" s="12" t="s">
        <v>1396</v>
      </c>
      <c r="F1404" s="16"/>
      <c r="G1404" s="16"/>
      <c r="H1404" s="16"/>
      <c r="I1404" s="16"/>
      <c r="J1404" s="16"/>
      <c r="K1404" s="16"/>
      <c r="L1404" s="16"/>
      <c r="M1404" s="16"/>
      <c r="N1404" s="16"/>
      <c r="O1404" s="16"/>
      <c r="P1404" s="16"/>
      <c r="Q1404" s="16"/>
      <c r="R1404" s="16"/>
      <c r="S1404" s="16"/>
      <c r="T1404" s="16"/>
      <c r="U1404" s="16"/>
      <c r="V1404" s="16"/>
      <c r="W1404" s="16"/>
      <c r="X1404" s="16"/>
      <c r="Y1404" s="16"/>
      <c r="Z1404" s="16"/>
      <c r="AA1404" s="16"/>
      <c r="AB1404" s="16"/>
      <c r="AC1404" s="16"/>
      <c r="AD1404" s="16"/>
      <c r="AE1404" s="16"/>
      <c r="AF1404" s="16"/>
      <c r="AG1404" s="16">
        <f>AG1405</f>
        <v>4324.8</v>
      </c>
      <c r="AH1404" s="16">
        <f t="shared" si="3004"/>
        <v>0</v>
      </c>
      <c r="AI1404" s="16">
        <f t="shared" si="3004"/>
        <v>0</v>
      </c>
      <c r="AJ1404" s="16">
        <f t="shared" si="2949"/>
        <v>4324.8</v>
      </c>
      <c r="AK1404" s="16">
        <f t="shared" si="2950"/>
        <v>0</v>
      </c>
      <c r="AL1404" s="16">
        <f t="shared" si="2951"/>
        <v>0</v>
      </c>
      <c r="AM1404" s="16">
        <f t="shared" si="3004"/>
        <v>0</v>
      </c>
      <c r="AN1404" s="16">
        <f t="shared" si="3004"/>
        <v>0</v>
      </c>
      <c r="AO1404" s="16">
        <f t="shared" si="3004"/>
        <v>0</v>
      </c>
      <c r="AP1404" s="16">
        <f t="shared" si="2941"/>
        <v>4324.8</v>
      </c>
      <c r="AQ1404" s="16">
        <f t="shared" si="3004"/>
        <v>0</v>
      </c>
      <c r="AR1404" s="16">
        <f t="shared" si="2926"/>
        <v>4324.8</v>
      </c>
      <c r="AS1404" s="16">
        <f t="shared" si="2942"/>
        <v>0</v>
      </c>
      <c r="AT1404" s="16">
        <f t="shared" si="3004"/>
        <v>0</v>
      </c>
      <c r="AU1404" s="16">
        <f t="shared" si="2927"/>
        <v>0</v>
      </c>
      <c r="AV1404" s="16">
        <f t="shared" si="2943"/>
        <v>0</v>
      </c>
      <c r="AW1404" s="16">
        <f t="shared" si="3004"/>
        <v>0</v>
      </c>
      <c r="AX1404" s="16">
        <f t="shared" si="2928"/>
        <v>0</v>
      </c>
      <c r="AY1404" s="16">
        <f t="shared" si="3004"/>
        <v>0</v>
      </c>
      <c r="AZ1404" s="35"/>
    </row>
    <row r="1405" spans="1:72" ht="31.2" x14ac:dyDescent="0.3">
      <c r="A1405" s="17" t="s">
        <v>1399</v>
      </c>
      <c r="B1405" s="56">
        <v>200</v>
      </c>
      <c r="C1405" s="60"/>
      <c r="D1405" s="60"/>
      <c r="E1405" s="12" t="s">
        <v>392</v>
      </c>
      <c r="F1405" s="16"/>
      <c r="G1405" s="16"/>
      <c r="H1405" s="16"/>
      <c r="I1405" s="16"/>
      <c r="J1405" s="16"/>
      <c r="K1405" s="16"/>
      <c r="L1405" s="16"/>
      <c r="M1405" s="16"/>
      <c r="N1405" s="16"/>
      <c r="O1405" s="16"/>
      <c r="P1405" s="16"/>
      <c r="Q1405" s="16"/>
      <c r="R1405" s="16"/>
      <c r="S1405" s="16"/>
      <c r="T1405" s="16"/>
      <c r="U1405" s="16"/>
      <c r="V1405" s="16"/>
      <c r="W1405" s="16"/>
      <c r="X1405" s="16"/>
      <c r="Y1405" s="16"/>
      <c r="Z1405" s="16"/>
      <c r="AA1405" s="16"/>
      <c r="AB1405" s="16"/>
      <c r="AC1405" s="16"/>
      <c r="AD1405" s="16"/>
      <c r="AE1405" s="16"/>
      <c r="AF1405" s="16"/>
      <c r="AG1405" s="16">
        <f>AG1406</f>
        <v>4324.8</v>
      </c>
      <c r="AH1405" s="16">
        <f t="shared" si="3004"/>
        <v>0</v>
      </c>
      <c r="AI1405" s="16">
        <f t="shared" si="3004"/>
        <v>0</v>
      </c>
      <c r="AJ1405" s="16">
        <f t="shared" si="2949"/>
        <v>4324.8</v>
      </c>
      <c r="AK1405" s="16">
        <f t="shared" si="2950"/>
        <v>0</v>
      </c>
      <c r="AL1405" s="16">
        <f t="shared" si="2951"/>
        <v>0</v>
      </c>
      <c r="AM1405" s="16">
        <f t="shared" si="3004"/>
        <v>0</v>
      </c>
      <c r="AN1405" s="16">
        <f t="shared" si="3004"/>
        <v>0</v>
      </c>
      <c r="AO1405" s="16">
        <f t="shared" si="3004"/>
        <v>0</v>
      </c>
      <c r="AP1405" s="16">
        <f t="shared" si="2941"/>
        <v>4324.8</v>
      </c>
      <c r="AQ1405" s="16">
        <f t="shared" si="3004"/>
        <v>0</v>
      </c>
      <c r="AR1405" s="16">
        <f t="shared" si="2926"/>
        <v>4324.8</v>
      </c>
      <c r="AS1405" s="16">
        <f t="shared" si="2942"/>
        <v>0</v>
      </c>
      <c r="AT1405" s="16">
        <f t="shared" si="3004"/>
        <v>0</v>
      </c>
      <c r="AU1405" s="16">
        <f t="shared" si="2927"/>
        <v>0</v>
      </c>
      <c r="AV1405" s="16">
        <f t="shared" si="2943"/>
        <v>0</v>
      </c>
      <c r="AW1405" s="16">
        <f t="shared" si="3004"/>
        <v>0</v>
      </c>
      <c r="AX1405" s="16">
        <f t="shared" si="2928"/>
        <v>0</v>
      </c>
      <c r="AY1405" s="16">
        <f t="shared" si="3004"/>
        <v>0</v>
      </c>
      <c r="AZ1405" s="35"/>
    </row>
    <row r="1406" spans="1:72" ht="46.8" x14ac:dyDescent="0.3">
      <c r="A1406" s="17" t="s">
        <v>1399</v>
      </c>
      <c r="B1406" s="56">
        <v>240</v>
      </c>
      <c r="C1406" s="60"/>
      <c r="D1406" s="60"/>
      <c r="E1406" s="12" t="s">
        <v>400</v>
      </c>
      <c r="F1406" s="16"/>
      <c r="G1406" s="16"/>
      <c r="H1406" s="16"/>
      <c r="I1406" s="16"/>
      <c r="J1406" s="16"/>
      <c r="K1406" s="16"/>
      <c r="L1406" s="16"/>
      <c r="M1406" s="16"/>
      <c r="N1406" s="16"/>
      <c r="O1406" s="16"/>
      <c r="P1406" s="16"/>
      <c r="Q1406" s="16"/>
      <c r="R1406" s="16"/>
      <c r="S1406" s="16"/>
      <c r="T1406" s="16"/>
      <c r="U1406" s="16"/>
      <c r="V1406" s="16"/>
      <c r="W1406" s="16"/>
      <c r="X1406" s="16"/>
      <c r="Y1406" s="16"/>
      <c r="Z1406" s="16"/>
      <c r="AA1406" s="16"/>
      <c r="AB1406" s="16"/>
      <c r="AC1406" s="16"/>
      <c r="AD1406" s="16"/>
      <c r="AE1406" s="16"/>
      <c r="AF1406" s="16"/>
      <c r="AG1406" s="16">
        <f>AG1407</f>
        <v>4324.8</v>
      </c>
      <c r="AH1406" s="16">
        <f t="shared" si="3004"/>
        <v>0</v>
      </c>
      <c r="AI1406" s="16">
        <f t="shared" si="3004"/>
        <v>0</v>
      </c>
      <c r="AJ1406" s="16">
        <f t="shared" si="2949"/>
        <v>4324.8</v>
      </c>
      <c r="AK1406" s="16">
        <f t="shared" si="2950"/>
        <v>0</v>
      </c>
      <c r="AL1406" s="16">
        <f t="shared" si="2951"/>
        <v>0</v>
      </c>
      <c r="AM1406" s="16">
        <f t="shared" si="3004"/>
        <v>0</v>
      </c>
      <c r="AN1406" s="16">
        <f t="shared" si="3004"/>
        <v>0</v>
      </c>
      <c r="AO1406" s="16">
        <f t="shared" si="3004"/>
        <v>0</v>
      </c>
      <c r="AP1406" s="16">
        <f t="shared" si="2941"/>
        <v>4324.8</v>
      </c>
      <c r="AQ1406" s="16">
        <f t="shared" si="3004"/>
        <v>0</v>
      </c>
      <c r="AR1406" s="16">
        <f t="shared" si="2926"/>
        <v>4324.8</v>
      </c>
      <c r="AS1406" s="16">
        <f t="shared" si="2942"/>
        <v>0</v>
      </c>
      <c r="AT1406" s="16">
        <f t="shared" si="3004"/>
        <v>0</v>
      </c>
      <c r="AU1406" s="16">
        <f t="shared" si="2927"/>
        <v>0</v>
      </c>
      <c r="AV1406" s="16">
        <f t="shared" si="2943"/>
        <v>0</v>
      </c>
      <c r="AW1406" s="16">
        <f t="shared" si="3004"/>
        <v>0</v>
      </c>
      <c r="AX1406" s="16">
        <f t="shared" si="2928"/>
        <v>0</v>
      </c>
      <c r="AY1406" s="16">
        <f t="shared" si="3004"/>
        <v>0</v>
      </c>
      <c r="AZ1406" s="35"/>
    </row>
    <row r="1407" spans="1:72" x14ac:dyDescent="0.3">
      <c r="A1407" s="17" t="s">
        <v>1399</v>
      </c>
      <c r="B1407" s="56">
        <v>240</v>
      </c>
      <c r="C1407" s="60" t="s">
        <v>159</v>
      </c>
      <c r="D1407" s="60" t="s">
        <v>17</v>
      </c>
      <c r="E1407" s="12" t="s">
        <v>371</v>
      </c>
      <c r="F1407" s="16"/>
      <c r="G1407" s="16"/>
      <c r="H1407" s="16"/>
      <c r="I1407" s="16"/>
      <c r="J1407" s="16"/>
      <c r="K1407" s="16"/>
      <c r="L1407" s="16"/>
      <c r="M1407" s="16"/>
      <c r="N1407" s="16"/>
      <c r="O1407" s="16"/>
      <c r="P1407" s="16"/>
      <c r="Q1407" s="16"/>
      <c r="R1407" s="16"/>
      <c r="S1407" s="16"/>
      <c r="T1407" s="16"/>
      <c r="U1407" s="16"/>
      <c r="V1407" s="16"/>
      <c r="W1407" s="16"/>
      <c r="X1407" s="16"/>
      <c r="Y1407" s="16"/>
      <c r="Z1407" s="16"/>
      <c r="AA1407" s="16"/>
      <c r="AB1407" s="16"/>
      <c r="AC1407" s="16"/>
      <c r="AD1407" s="16"/>
      <c r="AE1407" s="16"/>
      <c r="AF1407" s="16"/>
      <c r="AG1407" s="16">
        <v>4324.8</v>
      </c>
      <c r="AH1407" s="16"/>
      <c r="AI1407" s="16"/>
      <c r="AJ1407" s="16">
        <f t="shared" si="2949"/>
        <v>4324.8</v>
      </c>
      <c r="AK1407" s="16">
        <f t="shared" si="2950"/>
        <v>0</v>
      </c>
      <c r="AL1407" s="16">
        <f t="shared" si="2951"/>
        <v>0</v>
      </c>
      <c r="AM1407" s="16"/>
      <c r="AN1407" s="16"/>
      <c r="AO1407" s="16"/>
      <c r="AP1407" s="16">
        <f t="shared" si="2941"/>
        <v>4324.8</v>
      </c>
      <c r="AQ1407" s="16"/>
      <c r="AR1407" s="16">
        <f t="shared" si="2926"/>
        <v>4324.8</v>
      </c>
      <c r="AS1407" s="16">
        <f t="shared" si="2942"/>
        <v>0</v>
      </c>
      <c r="AT1407" s="16"/>
      <c r="AU1407" s="16">
        <f t="shared" si="2927"/>
        <v>0</v>
      </c>
      <c r="AV1407" s="16">
        <f t="shared" si="2943"/>
        <v>0</v>
      </c>
      <c r="AW1407" s="16"/>
      <c r="AX1407" s="16">
        <f t="shared" si="2928"/>
        <v>0</v>
      </c>
      <c r="AY1407" s="16"/>
      <c r="AZ1407" s="35"/>
    </row>
    <row r="1408" spans="1:72" ht="46.8" hidden="1" x14ac:dyDescent="0.3">
      <c r="A1408" s="17" t="s">
        <v>1405</v>
      </c>
      <c r="B1408" s="41"/>
      <c r="C1408" s="43"/>
      <c r="D1408" s="43"/>
      <c r="E1408" s="12" t="s">
        <v>880</v>
      </c>
      <c r="F1408" s="16"/>
      <c r="G1408" s="16"/>
      <c r="H1408" s="16"/>
      <c r="I1408" s="16"/>
      <c r="J1408" s="16"/>
      <c r="K1408" s="16"/>
      <c r="L1408" s="16"/>
      <c r="M1408" s="16"/>
      <c r="N1408" s="16"/>
      <c r="O1408" s="16"/>
      <c r="P1408" s="16"/>
      <c r="Q1408" s="16"/>
      <c r="R1408" s="16"/>
      <c r="S1408" s="16"/>
      <c r="T1408" s="16"/>
      <c r="U1408" s="16"/>
      <c r="V1408" s="16"/>
      <c r="W1408" s="16"/>
      <c r="X1408" s="16"/>
      <c r="Y1408" s="16"/>
      <c r="Z1408" s="16"/>
      <c r="AA1408" s="16"/>
      <c r="AB1408" s="16"/>
      <c r="AC1408" s="16"/>
      <c r="AD1408" s="16"/>
      <c r="AE1408" s="16"/>
      <c r="AF1408" s="16"/>
      <c r="AG1408" s="16"/>
      <c r="AH1408" s="16"/>
      <c r="AI1408" s="16"/>
      <c r="AJ1408" s="16"/>
      <c r="AK1408" s="16"/>
      <c r="AL1408" s="16"/>
      <c r="AM1408" s="16">
        <f>AM1409</f>
        <v>0</v>
      </c>
      <c r="AN1408" s="16">
        <f t="shared" ref="AN1408:AY1411" si="3009">AN1409</f>
        <v>0</v>
      </c>
      <c r="AO1408" s="16">
        <f t="shared" si="3009"/>
        <v>0</v>
      </c>
      <c r="AP1408" s="16">
        <f t="shared" si="2941"/>
        <v>0</v>
      </c>
      <c r="AQ1408" s="16">
        <f t="shared" si="3009"/>
        <v>0</v>
      </c>
      <c r="AR1408" s="16"/>
      <c r="AS1408" s="16">
        <f t="shared" si="2942"/>
        <v>0</v>
      </c>
      <c r="AT1408" s="16">
        <f t="shared" si="3009"/>
        <v>0</v>
      </c>
      <c r="AU1408" s="16"/>
      <c r="AV1408" s="16">
        <f t="shared" si="2943"/>
        <v>0</v>
      </c>
      <c r="AW1408" s="16">
        <f t="shared" si="3009"/>
        <v>0</v>
      </c>
      <c r="AX1408" s="16"/>
      <c r="AY1408" s="16">
        <f t="shared" si="3009"/>
        <v>0</v>
      </c>
      <c r="AZ1408" s="35">
        <v>0</v>
      </c>
    </row>
    <row r="1409" spans="1:72" ht="62.4" hidden="1" x14ac:dyDescent="0.3">
      <c r="A1409" s="17" t="s">
        <v>1406</v>
      </c>
      <c r="B1409" s="41"/>
      <c r="C1409" s="43"/>
      <c r="D1409" s="43"/>
      <c r="E1409" s="12" t="s">
        <v>881</v>
      </c>
      <c r="F1409" s="16"/>
      <c r="G1409" s="16"/>
      <c r="H1409" s="16"/>
      <c r="I1409" s="16"/>
      <c r="J1409" s="16"/>
      <c r="K1409" s="16"/>
      <c r="L1409" s="16"/>
      <c r="M1409" s="16"/>
      <c r="N1409" s="16"/>
      <c r="O1409" s="16"/>
      <c r="P1409" s="16"/>
      <c r="Q1409" s="16"/>
      <c r="R1409" s="16"/>
      <c r="S1409" s="16"/>
      <c r="T1409" s="16"/>
      <c r="U1409" s="16"/>
      <c r="V1409" s="16"/>
      <c r="W1409" s="16"/>
      <c r="X1409" s="16"/>
      <c r="Y1409" s="16"/>
      <c r="Z1409" s="16"/>
      <c r="AA1409" s="16"/>
      <c r="AB1409" s="16"/>
      <c r="AC1409" s="16"/>
      <c r="AD1409" s="16"/>
      <c r="AE1409" s="16"/>
      <c r="AF1409" s="16"/>
      <c r="AG1409" s="16"/>
      <c r="AH1409" s="16"/>
      <c r="AI1409" s="16"/>
      <c r="AJ1409" s="16"/>
      <c r="AK1409" s="16"/>
      <c r="AL1409" s="16"/>
      <c r="AM1409" s="16">
        <f>AM1410</f>
        <v>0</v>
      </c>
      <c r="AN1409" s="16">
        <f t="shared" si="3009"/>
        <v>0</v>
      </c>
      <c r="AO1409" s="16">
        <f t="shared" si="3009"/>
        <v>0</v>
      </c>
      <c r="AP1409" s="16">
        <f t="shared" si="2941"/>
        <v>0</v>
      </c>
      <c r="AQ1409" s="16">
        <f t="shared" si="3009"/>
        <v>0</v>
      </c>
      <c r="AR1409" s="16"/>
      <c r="AS1409" s="16">
        <f t="shared" si="2942"/>
        <v>0</v>
      </c>
      <c r="AT1409" s="16">
        <f t="shared" si="3009"/>
        <v>0</v>
      </c>
      <c r="AU1409" s="16"/>
      <c r="AV1409" s="16">
        <f t="shared" si="2943"/>
        <v>0</v>
      </c>
      <c r="AW1409" s="16">
        <f t="shared" si="3009"/>
        <v>0</v>
      </c>
      <c r="AX1409" s="16"/>
      <c r="AY1409" s="16">
        <f t="shared" si="3009"/>
        <v>0</v>
      </c>
      <c r="AZ1409" s="35">
        <v>0</v>
      </c>
    </row>
    <row r="1410" spans="1:72" ht="31.2" hidden="1" x14ac:dyDescent="0.3">
      <c r="A1410" s="17" t="s">
        <v>1406</v>
      </c>
      <c r="B1410" s="41">
        <v>200</v>
      </c>
      <c r="C1410" s="43"/>
      <c r="D1410" s="43"/>
      <c r="E1410" s="12" t="s">
        <v>392</v>
      </c>
      <c r="F1410" s="16"/>
      <c r="G1410" s="16"/>
      <c r="H1410" s="16"/>
      <c r="I1410" s="16"/>
      <c r="J1410" s="16"/>
      <c r="K1410" s="16"/>
      <c r="L1410" s="16"/>
      <c r="M1410" s="16"/>
      <c r="N1410" s="16"/>
      <c r="O1410" s="16"/>
      <c r="P1410" s="16"/>
      <c r="Q1410" s="16"/>
      <c r="R1410" s="16"/>
      <c r="S1410" s="16"/>
      <c r="T1410" s="16"/>
      <c r="U1410" s="16"/>
      <c r="V1410" s="16"/>
      <c r="W1410" s="16"/>
      <c r="X1410" s="16"/>
      <c r="Y1410" s="16"/>
      <c r="Z1410" s="16"/>
      <c r="AA1410" s="16"/>
      <c r="AB1410" s="16"/>
      <c r="AC1410" s="16"/>
      <c r="AD1410" s="16"/>
      <c r="AE1410" s="16"/>
      <c r="AF1410" s="16"/>
      <c r="AG1410" s="16"/>
      <c r="AH1410" s="16"/>
      <c r="AI1410" s="16"/>
      <c r="AJ1410" s="16"/>
      <c r="AK1410" s="16"/>
      <c r="AL1410" s="16"/>
      <c r="AM1410" s="16">
        <f>AM1411</f>
        <v>0</v>
      </c>
      <c r="AN1410" s="16">
        <f t="shared" si="3009"/>
        <v>0</v>
      </c>
      <c r="AO1410" s="16">
        <f t="shared" si="3009"/>
        <v>0</v>
      </c>
      <c r="AP1410" s="16">
        <f t="shared" si="2941"/>
        <v>0</v>
      </c>
      <c r="AQ1410" s="16">
        <f t="shared" si="3009"/>
        <v>0</v>
      </c>
      <c r="AR1410" s="16"/>
      <c r="AS1410" s="16">
        <f t="shared" si="2942"/>
        <v>0</v>
      </c>
      <c r="AT1410" s="16">
        <f t="shared" si="3009"/>
        <v>0</v>
      </c>
      <c r="AU1410" s="16"/>
      <c r="AV1410" s="16">
        <f t="shared" si="2943"/>
        <v>0</v>
      </c>
      <c r="AW1410" s="16">
        <f t="shared" si="3009"/>
        <v>0</v>
      </c>
      <c r="AX1410" s="16"/>
      <c r="AY1410" s="16">
        <f t="shared" si="3009"/>
        <v>0</v>
      </c>
      <c r="AZ1410" s="35">
        <v>0</v>
      </c>
    </row>
    <row r="1411" spans="1:72" ht="46.8" hidden="1" x14ac:dyDescent="0.3">
      <c r="A1411" s="17" t="s">
        <v>1406</v>
      </c>
      <c r="B1411" s="41">
        <v>240</v>
      </c>
      <c r="C1411" s="43"/>
      <c r="D1411" s="43"/>
      <c r="E1411" s="12" t="s">
        <v>400</v>
      </c>
      <c r="F1411" s="16"/>
      <c r="G1411" s="16"/>
      <c r="H1411" s="16"/>
      <c r="I1411" s="16"/>
      <c r="J1411" s="16"/>
      <c r="K1411" s="16"/>
      <c r="L1411" s="16"/>
      <c r="M1411" s="16"/>
      <c r="N1411" s="16"/>
      <c r="O1411" s="16"/>
      <c r="P1411" s="16"/>
      <c r="Q1411" s="16"/>
      <c r="R1411" s="16"/>
      <c r="S1411" s="16"/>
      <c r="T1411" s="16"/>
      <c r="U1411" s="16"/>
      <c r="V1411" s="16"/>
      <c r="W1411" s="16"/>
      <c r="X1411" s="16"/>
      <c r="Y1411" s="16"/>
      <c r="Z1411" s="16"/>
      <c r="AA1411" s="16"/>
      <c r="AB1411" s="16"/>
      <c r="AC1411" s="16"/>
      <c r="AD1411" s="16"/>
      <c r="AE1411" s="16"/>
      <c r="AF1411" s="16"/>
      <c r="AG1411" s="16"/>
      <c r="AH1411" s="16"/>
      <c r="AI1411" s="16"/>
      <c r="AJ1411" s="16"/>
      <c r="AK1411" s="16"/>
      <c r="AL1411" s="16"/>
      <c r="AM1411" s="16">
        <f>AM1412</f>
        <v>0</v>
      </c>
      <c r="AN1411" s="16">
        <f t="shared" si="3009"/>
        <v>0</v>
      </c>
      <c r="AO1411" s="16">
        <f t="shared" si="3009"/>
        <v>0</v>
      </c>
      <c r="AP1411" s="16">
        <f t="shared" si="2941"/>
        <v>0</v>
      </c>
      <c r="AQ1411" s="16">
        <f t="shared" si="3009"/>
        <v>0</v>
      </c>
      <c r="AR1411" s="16"/>
      <c r="AS1411" s="16">
        <f t="shared" si="2942"/>
        <v>0</v>
      </c>
      <c r="AT1411" s="16">
        <f t="shared" si="3009"/>
        <v>0</v>
      </c>
      <c r="AU1411" s="16"/>
      <c r="AV1411" s="16">
        <f t="shared" si="2943"/>
        <v>0</v>
      </c>
      <c r="AW1411" s="16">
        <f t="shared" si="3009"/>
        <v>0</v>
      </c>
      <c r="AX1411" s="16"/>
      <c r="AY1411" s="16">
        <f t="shared" si="3009"/>
        <v>0</v>
      </c>
      <c r="AZ1411" s="35">
        <v>0</v>
      </c>
    </row>
    <row r="1412" spans="1:72" hidden="1" x14ac:dyDescent="0.3">
      <c r="A1412" s="17" t="s">
        <v>1406</v>
      </c>
      <c r="B1412" s="41">
        <v>240</v>
      </c>
      <c r="C1412" s="43" t="s">
        <v>159</v>
      </c>
      <c r="D1412" s="43" t="s">
        <v>17</v>
      </c>
      <c r="E1412" s="12" t="s">
        <v>371</v>
      </c>
      <c r="F1412" s="16"/>
      <c r="G1412" s="16"/>
      <c r="H1412" s="16"/>
      <c r="I1412" s="16"/>
      <c r="J1412" s="16"/>
      <c r="K1412" s="16"/>
      <c r="L1412" s="16"/>
      <c r="M1412" s="16"/>
      <c r="N1412" s="16"/>
      <c r="O1412" s="16"/>
      <c r="P1412" s="16"/>
      <c r="Q1412" s="16"/>
      <c r="R1412" s="16"/>
      <c r="S1412" s="16"/>
      <c r="T1412" s="16"/>
      <c r="U1412" s="16"/>
      <c r="V1412" s="16"/>
      <c r="W1412" s="16"/>
      <c r="X1412" s="16"/>
      <c r="Y1412" s="16"/>
      <c r="Z1412" s="16"/>
      <c r="AA1412" s="16"/>
      <c r="AB1412" s="16"/>
      <c r="AC1412" s="16"/>
      <c r="AD1412" s="16"/>
      <c r="AE1412" s="16"/>
      <c r="AF1412" s="16"/>
      <c r="AG1412" s="16"/>
      <c r="AH1412" s="16"/>
      <c r="AI1412" s="16"/>
      <c r="AJ1412" s="16"/>
      <c r="AK1412" s="16"/>
      <c r="AL1412" s="16"/>
      <c r="AM1412" s="16"/>
      <c r="AN1412" s="16"/>
      <c r="AO1412" s="16"/>
      <c r="AP1412" s="16">
        <f t="shared" si="2941"/>
        <v>0</v>
      </c>
      <c r="AQ1412" s="16"/>
      <c r="AR1412" s="16"/>
      <c r="AS1412" s="16">
        <f t="shared" si="2942"/>
        <v>0</v>
      </c>
      <c r="AT1412" s="16"/>
      <c r="AU1412" s="16"/>
      <c r="AV1412" s="16">
        <f t="shared" si="2943"/>
        <v>0</v>
      </c>
      <c r="AW1412" s="16"/>
      <c r="AX1412" s="16"/>
      <c r="AY1412" s="16"/>
      <c r="AZ1412" s="35">
        <v>0</v>
      </c>
    </row>
    <row r="1413" spans="1:72" s="7" customFormat="1" ht="62.4" x14ac:dyDescent="0.3">
      <c r="A1413" s="24" t="s">
        <v>891</v>
      </c>
      <c r="B1413" s="11"/>
      <c r="C1413" s="6"/>
      <c r="D1413" s="6"/>
      <c r="E1413" s="59" t="s">
        <v>895</v>
      </c>
      <c r="F1413" s="10">
        <f t="shared" ref="F1413:AY1413" si="3010">F1414</f>
        <v>9395653.8999999985</v>
      </c>
      <c r="G1413" s="10">
        <f t="shared" si="3010"/>
        <v>9034732.7999999989</v>
      </c>
      <c r="H1413" s="10">
        <f t="shared" si="3010"/>
        <v>9167002.5</v>
      </c>
      <c r="I1413" s="10">
        <f t="shared" si="3010"/>
        <v>48905.414000000012</v>
      </c>
      <c r="J1413" s="10">
        <f t="shared" si="3010"/>
        <v>-861.64800000000105</v>
      </c>
      <c r="K1413" s="10">
        <f t="shared" si="3010"/>
        <v>105432.63</v>
      </c>
      <c r="L1413" s="10">
        <f t="shared" si="3001"/>
        <v>9444559.3139999993</v>
      </c>
      <c r="M1413" s="10">
        <f t="shared" si="3002"/>
        <v>9033871.1519999988</v>
      </c>
      <c r="N1413" s="10">
        <f t="shared" si="3003"/>
        <v>9272435.1300000008</v>
      </c>
      <c r="O1413" s="10">
        <f t="shared" si="3010"/>
        <v>47375.640000000043</v>
      </c>
      <c r="P1413" s="10">
        <f t="shared" si="3010"/>
        <v>14492.795000000007</v>
      </c>
      <c r="Q1413" s="10">
        <f t="shared" si="3010"/>
        <v>19743.004000000001</v>
      </c>
      <c r="R1413" s="10">
        <f t="shared" si="2966"/>
        <v>9491934.9539999999</v>
      </c>
      <c r="S1413" s="10">
        <f t="shared" si="2967"/>
        <v>9048363.9469999988</v>
      </c>
      <c r="T1413" s="10">
        <f t="shared" si="2968"/>
        <v>9292178.1340000015</v>
      </c>
      <c r="U1413" s="10">
        <f t="shared" si="3010"/>
        <v>-29454.86</v>
      </c>
      <c r="V1413" s="10">
        <f t="shared" si="3010"/>
        <v>-3901</v>
      </c>
      <c r="W1413" s="10">
        <f t="shared" si="3010"/>
        <v>0</v>
      </c>
      <c r="X1413" s="10">
        <f t="shared" si="2969"/>
        <v>9462480.0940000005</v>
      </c>
      <c r="Y1413" s="10">
        <f t="shared" si="2970"/>
        <v>9044462.9469999988</v>
      </c>
      <c r="Z1413" s="10">
        <f t="shared" si="2971"/>
        <v>9292178.1340000015</v>
      </c>
      <c r="AA1413" s="10">
        <f t="shared" si="3010"/>
        <v>0</v>
      </c>
      <c r="AB1413" s="10">
        <f t="shared" si="3010"/>
        <v>0</v>
      </c>
      <c r="AC1413" s="10">
        <f t="shared" si="3010"/>
        <v>0</v>
      </c>
      <c r="AD1413" s="10">
        <f t="shared" si="2946"/>
        <v>9462480.0940000005</v>
      </c>
      <c r="AE1413" s="10">
        <f t="shared" si="2947"/>
        <v>9044462.9469999988</v>
      </c>
      <c r="AF1413" s="10">
        <f t="shared" si="2948"/>
        <v>9292178.1340000015</v>
      </c>
      <c r="AG1413" s="10">
        <f t="shared" si="3010"/>
        <v>0</v>
      </c>
      <c r="AH1413" s="10">
        <f t="shared" si="3010"/>
        <v>0</v>
      </c>
      <c r="AI1413" s="10">
        <f t="shared" si="3010"/>
        <v>0</v>
      </c>
      <c r="AJ1413" s="10">
        <f t="shared" si="2949"/>
        <v>9462480.0940000005</v>
      </c>
      <c r="AK1413" s="10">
        <f t="shared" si="2950"/>
        <v>9044462.9469999988</v>
      </c>
      <c r="AL1413" s="10">
        <f t="shared" si="2951"/>
        <v>9292178.1340000015</v>
      </c>
      <c r="AM1413" s="10">
        <f t="shared" si="3010"/>
        <v>-842.17</v>
      </c>
      <c r="AN1413" s="10">
        <f t="shared" si="3010"/>
        <v>0</v>
      </c>
      <c r="AO1413" s="10">
        <f t="shared" si="3010"/>
        <v>0</v>
      </c>
      <c r="AP1413" s="10">
        <f t="shared" si="2941"/>
        <v>9461637.9240000006</v>
      </c>
      <c r="AQ1413" s="10">
        <f t="shared" si="3010"/>
        <v>0</v>
      </c>
      <c r="AR1413" s="10">
        <f t="shared" ref="AR1413:AR1423" si="3011">AP1413+AQ1413</f>
        <v>9461637.9240000006</v>
      </c>
      <c r="AS1413" s="10">
        <f t="shared" si="2942"/>
        <v>9044462.9469999988</v>
      </c>
      <c r="AT1413" s="10">
        <f t="shared" si="3010"/>
        <v>0</v>
      </c>
      <c r="AU1413" s="10">
        <f t="shared" ref="AU1413:AU1423" si="3012">AS1413+AT1413</f>
        <v>9044462.9469999988</v>
      </c>
      <c r="AV1413" s="10">
        <f t="shared" si="2943"/>
        <v>9292178.1340000015</v>
      </c>
      <c r="AW1413" s="10">
        <f t="shared" si="3010"/>
        <v>0</v>
      </c>
      <c r="AX1413" s="10">
        <f t="shared" ref="AX1413:AX1423" si="3013">AV1413+AW1413</f>
        <v>9292178.1340000015</v>
      </c>
      <c r="AY1413" s="10">
        <f t="shared" si="3010"/>
        <v>0</v>
      </c>
      <c r="AZ1413" s="33"/>
      <c r="BA1413" s="22"/>
      <c r="BB1413" s="22"/>
      <c r="BC1413" s="22"/>
      <c r="BD1413" s="22"/>
      <c r="BE1413" s="22"/>
      <c r="BF1413" s="22"/>
      <c r="BG1413" s="22"/>
      <c r="BH1413" s="22"/>
      <c r="BI1413" s="22"/>
      <c r="BJ1413" s="22"/>
      <c r="BK1413" s="22"/>
      <c r="BL1413" s="22"/>
      <c r="BM1413" s="22"/>
      <c r="BN1413" s="22"/>
      <c r="BO1413" s="22"/>
      <c r="BP1413" s="22"/>
      <c r="BQ1413" s="22"/>
      <c r="BR1413" s="22"/>
      <c r="BS1413" s="22"/>
      <c r="BT1413" s="22"/>
    </row>
    <row r="1414" spans="1:72" s="9" customFormat="1" ht="31.2" x14ac:dyDescent="0.3">
      <c r="A1414" s="20" t="s">
        <v>892</v>
      </c>
      <c r="B1414" s="14"/>
      <c r="C1414" s="8"/>
      <c r="D1414" s="8"/>
      <c r="E1414" s="13" t="s">
        <v>896</v>
      </c>
      <c r="F1414" s="15">
        <f>F1415+F1428+F1447+F1452+F1461+F1470</f>
        <v>9395653.8999999985</v>
      </c>
      <c r="G1414" s="15">
        <f t="shared" ref="G1414:AY1414" si="3014">G1415+G1428+G1447+G1452+G1461+G1470</f>
        <v>9034732.7999999989</v>
      </c>
      <c r="H1414" s="15">
        <f t="shared" si="3014"/>
        <v>9167002.5</v>
      </c>
      <c r="I1414" s="15">
        <f t="shared" ref="I1414:K1414" si="3015">I1415+I1428+I1447+I1452+I1461+I1470</f>
        <v>48905.414000000012</v>
      </c>
      <c r="J1414" s="15">
        <f t="shared" si="3015"/>
        <v>-861.64800000000105</v>
      </c>
      <c r="K1414" s="15">
        <f t="shared" si="3015"/>
        <v>105432.63</v>
      </c>
      <c r="L1414" s="15">
        <f t="shared" si="3001"/>
        <v>9444559.3139999993</v>
      </c>
      <c r="M1414" s="15">
        <f t="shared" si="3002"/>
        <v>9033871.1519999988</v>
      </c>
      <c r="N1414" s="15">
        <f t="shared" si="3003"/>
        <v>9272435.1300000008</v>
      </c>
      <c r="O1414" s="15">
        <f t="shared" ref="O1414:Q1414" si="3016">O1415+O1428+O1447+O1452+O1461+O1470</f>
        <v>47375.640000000043</v>
      </c>
      <c r="P1414" s="15">
        <f t="shared" si="3016"/>
        <v>14492.795000000007</v>
      </c>
      <c r="Q1414" s="15">
        <f t="shared" si="3016"/>
        <v>19743.004000000001</v>
      </c>
      <c r="R1414" s="15">
        <f t="shared" si="2966"/>
        <v>9491934.9539999999</v>
      </c>
      <c r="S1414" s="15">
        <f t="shared" si="2967"/>
        <v>9048363.9469999988</v>
      </c>
      <c r="T1414" s="15">
        <f t="shared" si="2968"/>
        <v>9292178.1340000015</v>
      </c>
      <c r="U1414" s="15">
        <f t="shared" ref="U1414:W1414" si="3017">U1415+U1428+U1447+U1452+U1461+U1470</f>
        <v>-29454.86</v>
      </c>
      <c r="V1414" s="15">
        <f t="shared" si="3017"/>
        <v>-3901</v>
      </c>
      <c r="W1414" s="15">
        <f t="shared" si="3017"/>
        <v>0</v>
      </c>
      <c r="X1414" s="15">
        <f t="shared" si="2969"/>
        <v>9462480.0940000005</v>
      </c>
      <c r="Y1414" s="15">
        <f t="shared" si="2970"/>
        <v>9044462.9469999988</v>
      </c>
      <c r="Z1414" s="15">
        <f t="shared" si="2971"/>
        <v>9292178.1340000015</v>
      </c>
      <c r="AA1414" s="15">
        <f t="shared" ref="AA1414:AC1414" si="3018">AA1415+AA1428+AA1447+AA1452+AA1461+AA1470</f>
        <v>0</v>
      </c>
      <c r="AB1414" s="15">
        <f t="shared" si="3018"/>
        <v>0</v>
      </c>
      <c r="AC1414" s="15">
        <f t="shared" si="3018"/>
        <v>0</v>
      </c>
      <c r="AD1414" s="15">
        <f t="shared" si="2946"/>
        <v>9462480.0940000005</v>
      </c>
      <c r="AE1414" s="15">
        <f t="shared" si="2947"/>
        <v>9044462.9469999988</v>
      </c>
      <c r="AF1414" s="15">
        <f t="shared" si="2948"/>
        <v>9292178.1340000015</v>
      </c>
      <c r="AG1414" s="15">
        <f t="shared" ref="AG1414:AI1414" si="3019">AG1415+AG1428+AG1447+AG1452+AG1461+AG1470</f>
        <v>0</v>
      </c>
      <c r="AH1414" s="15">
        <f t="shared" si="3019"/>
        <v>0</v>
      </c>
      <c r="AI1414" s="15">
        <f t="shared" si="3019"/>
        <v>0</v>
      </c>
      <c r="AJ1414" s="15">
        <f t="shared" si="2949"/>
        <v>9462480.0940000005</v>
      </c>
      <c r="AK1414" s="15">
        <f t="shared" si="2950"/>
        <v>9044462.9469999988</v>
      </c>
      <c r="AL1414" s="15">
        <f t="shared" si="2951"/>
        <v>9292178.1340000015</v>
      </c>
      <c r="AM1414" s="15">
        <f t="shared" ref="AM1414:AO1414" si="3020">AM1415+AM1428+AM1447+AM1452+AM1461+AM1470</f>
        <v>-842.17</v>
      </c>
      <c r="AN1414" s="15">
        <f t="shared" si="3020"/>
        <v>0</v>
      </c>
      <c r="AO1414" s="15">
        <f t="shared" si="3020"/>
        <v>0</v>
      </c>
      <c r="AP1414" s="15">
        <f t="shared" si="2941"/>
        <v>9461637.9240000006</v>
      </c>
      <c r="AQ1414" s="15">
        <f t="shared" ref="AQ1414" si="3021">AQ1415+AQ1428+AQ1447+AQ1452+AQ1461+AQ1470</f>
        <v>0</v>
      </c>
      <c r="AR1414" s="15">
        <f t="shared" si="3011"/>
        <v>9461637.9240000006</v>
      </c>
      <c r="AS1414" s="15">
        <f t="shared" si="2942"/>
        <v>9044462.9469999988</v>
      </c>
      <c r="AT1414" s="15">
        <f t="shared" ref="AT1414" si="3022">AT1415+AT1428+AT1447+AT1452+AT1461+AT1470</f>
        <v>0</v>
      </c>
      <c r="AU1414" s="15">
        <f t="shared" si="3012"/>
        <v>9044462.9469999988</v>
      </c>
      <c r="AV1414" s="15">
        <f t="shared" si="2943"/>
        <v>9292178.1340000015</v>
      </c>
      <c r="AW1414" s="15">
        <f t="shared" ref="AW1414" si="3023">AW1415+AW1428+AW1447+AW1452+AW1461+AW1470</f>
        <v>0</v>
      </c>
      <c r="AX1414" s="15">
        <f t="shared" si="3013"/>
        <v>9292178.1340000015</v>
      </c>
      <c r="AY1414" s="15">
        <f t="shared" si="3014"/>
        <v>0</v>
      </c>
      <c r="AZ1414" s="34"/>
      <c r="BA1414" s="23"/>
      <c r="BB1414" s="23"/>
      <c r="BC1414" s="23"/>
      <c r="BD1414" s="23"/>
      <c r="BE1414" s="23"/>
      <c r="BF1414" s="23"/>
      <c r="BG1414" s="23"/>
      <c r="BH1414" s="23"/>
      <c r="BI1414" s="23"/>
      <c r="BJ1414" s="23"/>
      <c r="BK1414" s="23"/>
      <c r="BL1414" s="23"/>
      <c r="BM1414" s="23"/>
      <c r="BN1414" s="23"/>
      <c r="BO1414" s="23"/>
      <c r="BP1414" s="23"/>
      <c r="BQ1414" s="23"/>
      <c r="BR1414" s="23"/>
      <c r="BS1414" s="23"/>
      <c r="BT1414" s="23"/>
    </row>
    <row r="1415" spans="1:72" ht="31.2" x14ac:dyDescent="0.3">
      <c r="A1415" s="17" t="s">
        <v>898</v>
      </c>
      <c r="B1415" s="56"/>
      <c r="C1415" s="60"/>
      <c r="D1415" s="60"/>
      <c r="E1415" s="12" t="s">
        <v>900</v>
      </c>
      <c r="F1415" s="16">
        <f t="shared" ref="F1415:H1415" si="3024">F1416+F1420</f>
        <v>6895618.5</v>
      </c>
      <c r="G1415" s="16">
        <f t="shared" si="3024"/>
        <v>7095713.7000000002</v>
      </c>
      <c r="H1415" s="16">
        <f t="shared" si="3024"/>
        <v>7295713.7000000002</v>
      </c>
      <c r="I1415" s="16">
        <f t="shared" ref="I1415:K1415" si="3025">I1416+I1420</f>
        <v>-2357.7669999999998</v>
      </c>
      <c r="J1415" s="16">
        <f t="shared" si="3025"/>
        <v>-1.3980000000010477</v>
      </c>
      <c r="K1415" s="16">
        <f t="shared" si="3025"/>
        <v>-67.670000000001892</v>
      </c>
      <c r="L1415" s="16">
        <f t="shared" si="3001"/>
        <v>6893260.733</v>
      </c>
      <c r="M1415" s="16">
        <f t="shared" si="3002"/>
        <v>7095712.3020000001</v>
      </c>
      <c r="N1415" s="16">
        <f t="shared" si="3003"/>
        <v>7295646.0300000003</v>
      </c>
      <c r="O1415" s="16">
        <f>O1416+O1420+O1424</f>
        <v>26204.86</v>
      </c>
      <c r="P1415" s="16">
        <f t="shared" ref="P1415:AY1415" si="3026">P1416+P1420+P1424</f>
        <v>0</v>
      </c>
      <c r="Q1415" s="16">
        <f t="shared" si="3026"/>
        <v>0</v>
      </c>
      <c r="R1415" s="16">
        <f t="shared" si="2966"/>
        <v>6919465.5930000003</v>
      </c>
      <c r="S1415" s="16">
        <f t="shared" si="2967"/>
        <v>7095712.3020000001</v>
      </c>
      <c r="T1415" s="16">
        <f t="shared" si="2968"/>
        <v>7295646.0300000003</v>
      </c>
      <c r="U1415" s="16">
        <f t="shared" ref="U1415:W1415" si="3027">U1416+U1420+U1424</f>
        <v>-26204.86</v>
      </c>
      <c r="V1415" s="16">
        <f t="shared" si="3027"/>
        <v>0</v>
      </c>
      <c r="W1415" s="16">
        <f t="shared" si="3027"/>
        <v>0</v>
      </c>
      <c r="X1415" s="16">
        <f t="shared" si="2969"/>
        <v>6893260.733</v>
      </c>
      <c r="Y1415" s="16">
        <f t="shared" si="2970"/>
        <v>7095712.3020000001</v>
      </c>
      <c r="Z1415" s="16">
        <f t="shared" si="2971"/>
        <v>7295646.0300000003</v>
      </c>
      <c r="AA1415" s="16">
        <f t="shared" ref="AA1415:AC1415" si="3028">AA1416+AA1420+AA1424</f>
        <v>0</v>
      </c>
      <c r="AB1415" s="16">
        <f t="shared" si="3028"/>
        <v>0</v>
      </c>
      <c r="AC1415" s="16">
        <f t="shared" si="3028"/>
        <v>0</v>
      </c>
      <c r="AD1415" s="16">
        <f t="shared" si="2946"/>
        <v>6893260.733</v>
      </c>
      <c r="AE1415" s="16">
        <f t="shared" si="2947"/>
        <v>7095712.3020000001</v>
      </c>
      <c r="AF1415" s="16">
        <f t="shared" si="2948"/>
        <v>7295646.0300000003</v>
      </c>
      <c r="AG1415" s="16">
        <f t="shared" ref="AG1415:AI1415" si="3029">AG1416+AG1420+AG1424</f>
        <v>0</v>
      </c>
      <c r="AH1415" s="16">
        <f t="shared" si="3029"/>
        <v>0</v>
      </c>
      <c r="AI1415" s="16">
        <f t="shared" si="3029"/>
        <v>0</v>
      </c>
      <c r="AJ1415" s="16">
        <f t="shared" si="2949"/>
        <v>6893260.733</v>
      </c>
      <c r="AK1415" s="16">
        <f t="shared" si="2950"/>
        <v>7095712.3020000001</v>
      </c>
      <c r="AL1415" s="16">
        <f t="shared" si="2951"/>
        <v>7295646.0300000003</v>
      </c>
      <c r="AM1415" s="16">
        <f t="shared" ref="AM1415:AO1415" si="3030">AM1416+AM1420+AM1424</f>
        <v>0</v>
      </c>
      <c r="AN1415" s="16">
        <f t="shared" si="3030"/>
        <v>0</v>
      </c>
      <c r="AO1415" s="16">
        <f t="shared" si="3030"/>
        <v>0</v>
      </c>
      <c r="AP1415" s="16">
        <f t="shared" si="2941"/>
        <v>6893260.733</v>
      </c>
      <c r="AQ1415" s="16">
        <f t="shared" ref="AQ1415" si="3031">AQ1416+AQ1420+AQ1424</f>
        <v>0</v>
      </c>
      <c r="AR1415" s="16">
        <f t="shared" si="3011"/>
        <v>6893260.733</v>
      </c>
      <c r="AS1415" s="16">
        <f t="shared" si="2942"/>
        <v>7095712.3020000001</v>
      </c>
      <c r="AT1415" s="16">
        <f t="shared" ref="AT1415" si="3032">AT1416+AT1420+AT1424</f>
        <v>0</v>
      </c>
      <c r="AU1415" s="16">
        <f t="shared" si="3012"/>
        <v>7095712.3020000001</v>
      </c>
      <c r="AV1415" s="16">
        <f t="shared" si="2943"/>
        <v>7295646.0300000003</v>
      </c>
      <c r="AW1415" s="16">
        <f t="shared" ref="AW1415" si="3033">AW1416+AW1420+AW1424</f>
        <v>0</v>
      </c>
      <c r="AX1415" s="16">
        <f t="shared" si="3013"/>
        <v>7295646.0300000003</v>
      </c>
      <c r="AY1415" s="16">
        <f t="shared" si="3026"/>
        <v>0</v>
      </c>
      <c r="AZ1415" s="35"/>
    </row>
    <row r="1416" spans="1:72" ht="78" x14ac:dyDescent="0.3">
      <c r="A1416" s="17" t="s">
        <v>899</v>
      </c>
      <c r="B1416" s="56"/>
      <c r="C1416" s="60"/>
      <c r="D1416" s="60"/>
      <c r="E1416" s="12" t="s">
        <v>901</v>
      </c>
      <c r="F1416" s="16">
        <f t="shared" ref="F1416:AY1418" si="3034">F1417</f>
        <v>6004254.2000000002</v>
      </c>
      <c r="G1416" s="16">
        <f t="shared" si="3034"/>
        <v>6086278.7999999998</v>
      </c>
      <c r="H1416" s="16">
        <f t="shared" si="3034"/>
        <v>6286278.7999999998</v>
      </c>
      <c r="I1416" s="16">
        <f t="shared" si="3034"/>
        <v>12883.305</v>
      </c>
      <c r="J1416" s="16">
        <f t="shared" si="3034"/>
        <v>26524.342000000001</v>
      </c>
      <c r="K1416" s="16">
        <f t="shared" si="3034"/>
        <v>-20815.97</v>
      </c>
      <c r="L1416" s="16">
        <f t="shared" si="3001"/>
        <v>6017137.5049999999</v>
      </c>
      <c r="M1416" s="16">
        <f t="shared" si="3002"/>
        <v>6112803.142</v>
      </c>
      <c r="N1416" s="16">
        <f t="shared" si="3003"/>
        <v>6265462.8300000001</v>
      </c>
      <c r="O1416" s="16">
        <f t="shared" si="3034"/>
        <v>0</v>
      </c>
      <c r="P1416" s="16">
        <f t="shared" si="3034"/>
        <v>0</v>
      </c>
      <c r="Q1416" s="16">
        <f t="shared" si="3034"/>
        <v>0</v>
      </c>
      <c r="R1416" s="16">
        <f t="shared" si="2966"/>
        <v>6017137.5049999999</v>
      </c>
      <c r="S1416" s="16">
        <f t="shared" si="2967"/>
        <v>6112803.142</v>
      </c>
      <c r="T1416" s="16">
        <f t="shared" si="2968"/>
        <v>6265462.8300000001</v>
      </c>
      <c r="U1416" s="16">
        <f t="shared" si="3034"/>
        <v>0</v>
      </c>
      <c r="V1416" s="16">
        <f t="shared" si="3034"/>
        <v>0</v>
      </c>
      <c r="W1416" s="16">
        <f t="shared" si="3034"/>
        <v>0</v>
      </c>
      <c r="X1416" s="16">
        <f t="shared" si="2969"/>
        <v>6017137.5049999999</v>
      </c>
      <c r="Y1416" s="16">
        <f t="shared" si="2970"/>
        <v>6112803.142</v>
      </c>
      <c r="Z1416" s="16">
        <f t="shared" si="2971"/>
        <v>6265462.8300000001</v>
      </c>
      <c r="AA1416" s="16">
        <f t="shared" si="3034"/>
        <v>0</v>
      </c>
      <c r="AB1416" s="16">
        <f t="shared" si="3034"/>
        <v>0</v>
      </c>
      <c r="AC1416" s="16">
        <f t="shared" si="3034"/>
        <v>0</v>
      </c>
      <c r="AD1416" s="16">
        <f t="shared" si="2946"/>
        <v>6017137.5049999999</v>
      </c>
      <c r="AE1416" s="16">
        <f t="shared" si="2947"/>
        <v>6112803.142</v>
      </c>
      <c r="AF1416" s="16">
        <f t="shared" si="2948"/>
        <v>6265462.8300000001</v>
      </c>
      <c r="AG1416" s="16">
        <f t="shared" si="3034"/>
        <v>0</v>
      </c>
      <c r="AH1416" s="16">
        <f t="shared" si="3034"/>
        <v>0</v>
      </c>
      <c r="AI1416" s="16">
        <f t="shared" si="3034"/>
        <v>0</v>
      </c>
      <c r="AJ1416" s="16">
        <f t="shared" si="2949"/>
        <v>6017137.5049999999</v>
      </c>
      <c r="AK1416" s="16">
        <f t="shared" si="2950"/>
        <v>6112803.142</v>
      </c>
      <c r="AL1416" s="16">
        <f t="shared" si="2951"/>
        <v>6265462.8300000001</v>
      </c>
      <c r="AM1416" s="16">
        <f t="shared" si="3034"/>
        <v>0</v>
      </c>
      <c r="AN1416" s="16">
        <f t="shared" si="3034"/>
        <v>0</v>
      </c>
      <c r="AO1416" s="16">
        <f t="shared" si="3034"/>
        <v>0</v>
      </c>
      <c r="AP1416" s="16">
        <f t="shared" si="2941"/>
        <v>6017137.5049999999</v>
      </c>
      <c r="AQ1416" s="16">
        <f t="shared" si="3034"/>
        <v>0</v>
      </c>
      <c r="AR1416" s="16">
        <f t="shared" si="3011"/>
        <v>6017137.5049999999</v>
      </c>
      <c r="AS1416" s="16">
        <f t="shared" si="2942"/>
        <v>6112803.142</v>
      </c>
      <c r="AT1416" s="16">
        <f t="shared" si="3034"/>
        <v>0</v>
      </c>
      <c r="AU1416" s="16">
        <f t="shared" si="3012"/>
        <v>6112803.142</v>
      </c>
      <c r="AV1416" s="16">
        <f t="shared" si="2943"/>
        <v>6265462.8300000001</v>
      </c>
      <c r="AW1416" s="16">
        <f t="shared" si="3034"/>
        <v>0</v>
      </c>
      <c r="AX1416" s="16">
        <f t="shared" si="3013"/>
        <v>6265462.8300000001</v>
      </c>
      <c r="AY1416" s="16">
        <f t="shared" si="3034"/>
        <v>0</v>
      </c>
      <c r="AZ1416" s="35"/>
    </row>
    <row r="1417" spans="1:72" ht="31.2" x14ac:dyDescent="0.3">
      <c r="A1417" s="17" t="s">
        <v>899</v>
      </c>
      <c r="B1417" s="56">
        <v>200</v>
      </c>
      <c r="C1417" s="60"/>
      <c r="D1417" s="60"/>
      <c r="E1417" s="12" t="s">
        <v>392</v>
      </c>
      <c r="F1417" s="16">
        <f t="shared" si="3034"/>
        <v>6004254.2000000002</v>
      </c>
      <c r="G1417" s="16">
        <f t="shared" si="3034"/>
        <v>6086278.7999999998</v>
      </c>
      <c r="H1417" s="16">
        <f t="shared" si="3034"/>
        <v>6286278.7999999998</v>
      </c>
      <c r="I1417" s="16">
        <f t="shared" si="3034"/>
        <v>12883.305</v>
      </c>
      <c r="J1417" s="16">
        <f t="shared" si="3034"/>
        <v>26524.342000000001</v>
      </c>
      <c r="K1417" s="16">
        <f t="shared" si="3034"/>
        <v>-20815.97</v>
      </c>
      <c r="L1417" s="16">
        <f t="shared" si="3001"/>
        <v>6017137.5049999999</v>
      </c>
      <c r="M1417" s="16">
        <f t="shared" si="3002"/>
        <v>6112803.142</v>
      </c>
      <c r="N1417" s="16">
        <f t="shared" si="3003"/>
        <v>6265462.8300000001</v>
      </c>
      <c r="O1417" s="16">
        <f t="shared" si="3034"/>
        <v>0</v>
      </c>
      <c r="P1417" s="16">
        <f t="shared" si="3034"/>
        <v>0</v>
      </c>
      <c r="Q1417" s="16">
        <f t="shared" si="3034"/>
        <v>0</v>
      </c>
      <c r="R1417" s="16">
        <f t="shared" si="2966"/>
        <v>6017137.5049999999</v>
      </c>
      <c r="S1417" s="16">
        <f t="shared" si="2967"/>
        <v>6112803.142</v>
      </c>
      <c r="T1417" s="16">
        <f t="shared" si="2968"/>
        <v>6265462.8300000001</v>
      </c>
      <c r="U1417" s="16">
        <f t="shared" si="3034"/>
        <v>0</v>
      </c>
      <c r="V1417" s="16">
        <f t="shared" si="3034"/>
        <v>0</v>
      </c>
      <c r="W1417" s="16">
        <f t="shared" si="3034"/>
        <v>0</v>
      </c>
      <c r="X1417" s="16">
        <f t="shared" si="2969"/>
        <v>6017137.5049999999</v>
      </c>
      <c r="Y1417" s="16">
        <f t="shared" si="2970"/>
        <v>6112803.142</v>
      </c>
      <c r="Z1417" s="16">
        <f t="shared" si="2971"/>
        <v>6265462.8300000001</v>
      </c>
      <c r="AA1417" s="16">
        <f t="shared" si="3034"/>
        <v>0</v>
      </c>
      <c r="AB1417" s="16">
        <f t="shared" si="3034"/>
        <v>0</v>
      </c>
      <c r="AC1417" s="16">
        <f t="shared" si="3034"/>
        <v>0</v>
      </c>
      <c r="AD1417" s="16">
        <f t="shared" si="2946"/>
        <v>6017137.5049999999</v>
      </c>
      <c r="AE1417" s="16">
        <f t="shared" si="2947"/>
        <v>6112803.142</v>
      </c>
      <c r="AF1417" s="16">
        <f t="shared" si="2948"/>
        <v>6265462.8300000001</v>
      </c>
      <c r="AG1417" s="16">
        <f t="shared" si="3034"/>
        <v>0</v>
      </c>
      <c r="AH1417" s="16">
        <f t="shared" si="3034"/>
        <v>0</v>
      </c>
      <c r="AI1417" s="16">
        <f t="shared" si="3034"/>
        <v>0</v>
      </c>
      <c r="AJ1417" s="16">
        <f t="shared" si="2949"/>
        <v>6017137.5049999999</v>
      </c>
      <c r="AK1417" s="16">
        <f t="shared" si="2950"/>
        <v>6112803.142</v>
      </c>
      <c r="AL1417" s="16">
        <f t="shared" si="2951"/>
        <v>6265462.8300000001</v>
      </c>
      <c r="AM1417" s="16">
        <f t="shared" si="3034"/>
        <v>0</v>
      </c>
      <c r="AN1417" s="16">
        <f t="shared" si="3034"/>
        <v>0</v>
      </c>
      <c r="AO1417" s="16">
        <f t="shared" si="3034"/>
        <v>0</v>
      </c>
      <c r="AP1417" s="16">
        <f t="shared" si="2941"/>
        <v>6017137.5049999999</v>
      </c>
      <c r="AQ1417" s="16">
        <f t="shared" si="3034"/>
        <v>0</v>
      </c>
      <c r="AR1417" s="16">
        <f t="shared" si="3011"/>
        <v>6017137.5049999999</v>
      </c>
      <c r="AS1417" s="16">
        <f t="shared" si="2942"/>
        <v>6112803.142</v>
      </c>
      <c r="AT1417" s="16">
        <f t="shared" si="3034"/>
        <v>0</v>
      </c>
      <c r="AU1417" s="16">
        <f t="shared" si="3012"/>
        <v>6112803.142</v>
      </c>
      <c r="AV1417" s="16">
        <f t="shared" si="2943"/>
        <v>6265462.8300000001</v>
      </c>
      <c r="AW1417" s="16">
        <f t="shared" si="3034"/>
        <v>0</v>
      </c>
      <c r="AX1417" s="16">
        <f t="shared" si="3013"/>
        <v>6265462.8300000001</v>
      </c>
      <c r="AY1417" s="16">
        <f t="shared" si="3034"/>
        <v>0</v>
      </c>
      <c r="AZ1417" s="35"/>
    </row>
    <row r="1418" spans="1:72" ht="46.8" x14ac:dyDescent="0.3">
      <c r="A1418" s="17" t="s">
        <v>899</v>
      </c>
      <c r="B1418" s="56">
        <v>240</v>
      </c>
      <c r="C1418" s="60"/>
      <c r="D1418" s="60"/>
      <c r="E1418" s="12" t="s">
        <v>400</v>
      </c>
      <c r="F1418" s="16">
        <f t="shared" si="3034"/>
        <v>6004254.2000000002</v>
      </c>
      <c r="G1418" s="16">
        <f t="shared" si="3034"/>
        <v>6086278.7999999998</v>
      </c>
      <c r="H1418" s="16">
        <f t="shared" si="3034"/>
        <v>6286278.7999999998</v>
      </c>
      <c r="I1418" s="16">
        <f t="shared" si="3034"/>
        <v>12883.305</v>
      </c>
      <c r="J1418" s="16">
        <f t="shared" si="3034"/>
        <v>26524.342000000001</v>
      </c>
      <c r="K1418" s="16">
        <f t="shared" si="3034"/>
        <v>-20815.97</v>
      </c>
      <c r="L1418" s="16">
        <f t="shared" si="3001"/>
        <v>6017137.5049999999</v>
      </c>
      <c r="M1418" s="16">
        <f t="shared" si="3002"/>
        <v>6112803.142</v>
      </c>
      <c r="N1418" s="16">
        <f t="shared" si="3003"/>
        <v>6265462.8300000001</v>
      </c>
      <c r="O1418" s="16">
        <f t="shared" si="3034"/>
        <v>0</v>
      </c>
      <c r="P1418" s="16">
        <f t="shared" si="3034"/>
        <v>0</v>
      </c>
      <c r="Q1418" s="16">
        <f t="shared" si="3034"/>
        <v>0</v>
      </c>
      <c r="R1418" s="16">
        <f t="shared" si="2966"/>
        <v>6017137.5049999999</v>
      </c>
      <c r="S1418" s="16">
        <f t="shared" si="2967"/>
        <v>6112803.142</v>
      </c>
      <c r="T1418" s="16">
        <f t="shared" si="2968"/>
        <v>6265462.8300000001</v>
      </c>
      <c r="U1418" s="16">
        <f t="shared" si="3034"/>
        <v>0</v>
      </c>
      <c r="V1418" s="16">
        <f t="shared" si="3034"/>
        <v>0</v>
      </c>
      <c r="W1418" s="16">
        <f t="shared" si="3034"/>
        <v>0</v>
      </c>
      <c r="X1418" s="16">
        <f t="shared" si="2969"/>
        <v>6017137.5049999999</v>
      </c>
      <c r="Y1418" s="16">
        <f t="shared" si="2970"/>
        <v>6112803.142</v>
      </c>
      <c r="Z1418" s="16">
        <f t="shared" si="2971"/>
        <v>6265462.8300000001</v>
      </c>
      <c r="AA1418" s="16">
        <f t="shared" si="3034"/>
        <v>0</v>
      </c>
      <c r="AB1418" s="16">
        <f t="shared" si="3034"/>
        <v>0</v>
      </c>
      <c r="AC1418" s="16">
        <f t="shared" si="3034"/>
        <v>0</v>
      </c>
      <c r="AD1418" s="16">
        <f t="shared" si="2946"/>
        <v>6017137.5049999999</v>
      </c>
      <c r="AE1418" s="16">
        <f t="shared" si="2947"/>
        <v>6112803.142</v>
      </c>
      <c r="AF1418" s="16">
        <f t="shared" si="2948"/>
        <v>6265462.8300000001</v>
      </c>
      <c r="AG1418" s="16">
        <f t="shared" si="3034"/>
        <v>0</v>
      </c>
      <c r="AH1418" s="16">
        <f t="shared" si="3034"/>
        <v>0</v>
      </c>
      <c r="AI1418" s="16">
        <f t="shared" si="3034"/>
        <v>0</v>
      </c>
      <c r="AJ1418" s="16">
        <f t="shared" si="2949"/>
        <v>6017137.5049999999</v>
      </c>
      <c r="AK1418" s="16">
        <f t="shared" si="2950"/>
        <v>6112803.142</v>
      </c>
      <c r="AL1418" s="16">
        <f t="shared" si="2951"/>
        <v>6265462.8300000001</v>
      </c>
      <c r="AM1418" s="16">
        <f t="shared" si="3034"/>
        <v>0</v>
      </c>
      <c r="AN1418" s="16">
        <f t="shared" si="3034"/>
        <v>0</v>
      </c>
      <c r="AO1418" s="16">
        <f t="shared" si="3034"/>
        <v>0</v>
      </c>
      <c r="AP1418" s="16">
        <f t="shared" si="2941"/>
        <v>6017137.5049999999</v>
      </c>
      <c r="AQ1418" s="16">
        <f t="shared" si="3034"/>
        <v>0</v>
      </c>
      <c r="AR1418" s="16">
        <f t="shared" si="3011"/>
        <v>6017137.5049999999</v>
      </c>
      <c r="AS1418" s="16">
        <f t="shared" si="2942"/>
        <v>6112803.142</v>
      </c>
      <c r="AT1418" s="16">
        <f t="shared" si="3034"/>
        <v>0</v>
      </c>
      <c r="AU1418" s="16">
        <f t="shared" si="3012"/>
        <v>6112803.142</v>
      </c>
      <c r="AV1418" s="16">
        <f t="shared" si="2943"/>
        <v>6265462.8300000001</v>
      </c>
      <c r="AW1418" s="16">
        <f t="shared" si="3034"/>
        <v>0</v>
      </c>
      <c r="AX1418" s="16">
        <f t="shared" si="3013"/>
        <v>6265462.8300000001</v>
      </c>
      <c r="AY1418" s="16">
        <f t="shared" si="3034"/>
        <v>0</v>
      </c>
      <c r="AZ1418" s="35"/>
    </row>
    <row r="1419" spans="1:72" x14ac:dyDescent="0.3">
      <c r="A1419" s="17" t="s">
        <v>899</v>
      </c>
      <c r="B1419" s="56">
        <v>240</v>
      </c>
      <c r="C1419" s="60" t="s">
        <v>112</v>
      </c>
      <c r="D1419" s="60" t="s">
        <v>21</v>
      </c>
      <c r="E1419" s="12" t="s">
        <v>366</v>
      </c>
      <c r="F1419" s="16">
        <v>6004254.2000000002</v>
      </c>
      <c r="G1419" s="16">
        <v>6086278.7999999998</v>
      </c>
      <c r="H1419" s="16">
        <v>6286278.7999999998</v>
      </c>
      <c r="I1419" s="16">
        <v>12883.305</v>
      </c>
      <c r="J1419" s="16">
        <v>26524.342000000001</v>
      </c>
      <c r="K1419" s="16">
        <v>-20815.97</v>
      </c>
      <c r="L1419" s="16">
        <f t="shared" si="3001"/>
        <v>6017137.5049999999</v>
      </c>
      <c r="M1419" s="16">
        <f t="shared" si="3002"/>
        <v>6112803.142</v>
      </c>
      <c r="N1419" s="16">
        <f t="shared" si="3003"/>
        <v>6265462.8300000001</v>
      </c>
      <c r="O1419" s="16"/>
      <c r="P1419" s="16"/>
      <c r="Q1419" s="16"/>
      <c r="R1419" s="16">
        <f t="shared" si="2966"/>
        <v>6017137.5049999999</v>
      </c>
      <c r="S1419" s="16">
        <f t="shared" si="2967"/>
        <v>6112803.142</v>
      </c>
      <c r="T1419" s="16">
        <f t="shared" si="2968"/>
        <v>6265462.8300000001</v>
      </c>
      <c r="U1419" s="16"/>
      <c r="V1419" s="16"/>
      <c r="W1419" s="16"/>
      <c r="X1419" s="16">
        <f t="shared" si="2969"/>
        <v>6017137.5049999999</v>
      </c>
      <c r="Y1419" s="16">
        <f t="shared" si="2970"/>
        <v>6112803.142</v>
      </c>
      <c r="Z1419" s="16">
        <f t="shared" si="2971"/>
        <v>6265462.8300000001</v>
      </c>
      <c r="AA1419" s="16"/>
      <c r="AB1419" s="16"/>
      <c r="AC1419" s="16"/>
      <c r="AD1419" s="16">
        <f t="shared" si="2946"/>
        <v>6017137.5049999999</v>
      </c>
      <c r="AE1419" s="16">
        <f t="shared" si="2947"/>
        <v>6112803.142</v>
      </c>
      <c r="AF1419" s="16">
        <f t="shared" si="2948"/>
        <v>6265462.8300000001</v>
      </c>
      <c r="AG1419" s="16"/>
      <c r="AH1419" s="16"/>
      <c r="AI1419" s="16"/>
      <c r="AJ1419" s="16">
        <f t="shared" si="2949"/>
        <v>6017137.5049999999</v>
      </c>
      <c r="AK1419" s="16">
        <f t="shared" si="2950"/>
        <v>6112803.142</v>
      </c>
      <c r="AL1419" s="16">
        <f t="shared" si="2951"/>
        <v>6265462.8300000001</v>
      </c>
      <c r="AM1419" s="16"/>
      <c r="AN1419" s="16"/>
      <c r="AO1419" s="16"/>
      <c r="AP1419" s="16">
        <f t="shared" si="2941"/>
        <v>6017137.5049999999</v>
      </c>
      <c r="AQ1419" s="16"/>
      <c r="AR1419" s="16">
        <f t="shared" si="3011"/>
        <v>6017137.5049999999</v>
      </c>
      <c r="AS1419" s="16">
        <f t="shared" si="2942"/>
        <v>6112803.142</v>
      </c>
      <c r="AT1419" s="16"/>
      <c r="AU1419" s="16">
        <f t="shared" si="3012"/>
        <v>6112803.142</v>
      </c>
      <c r="AV1419" s="16">
        <f t="shared" si="2943"/>
        <v>6265462.8300000001</v>
      </c>
      <c r="AW1419" s="16"/>
      <c r="AX1419" s="16">
        <f t="shared" si="3013"/>
        <v>6265462.8300000001</v>
      </c>
      <c r="AY1419" s="16"/>
      <c r="AZ1419" s="35"/>
    </row>
    <row r="1420" spans="1:72" ht="93.6" x14ac:dyDescent="0.3">
      <c r="A1420" s="17" t="s">
        <v>902</v>
      </c>
      <c r="B1420" s="56"/>
      <c r="C1420" s="60"/>
      <c r="D1420" s="60"/>
      <c r="E1420" s="12" t="s">
        <v>903</v>
      </c>
      <c r="F1420" s="16">
        <f t="shared" ref="F1420:AY1422" si="3035">F1421</f>
        <v>891364.3</v>
      </c>
      <c r="G1420" s="16">
        <f t="shared" si="3035"/>
        <v>1009434.9</v>
      </c>
      <c r="H1420" s="16">
        <f t="shared" si="3035"/>
        <v>1009434.9</v>
      </c>
      <c r="I1420" s="16">
        <f t="shared" si="3035"/>
        <v>-15241.072</v>
      </c>
      <c r="J1420" s="16">
        <f t="shared" si="3035"/>
        <v>-26525.74</v>
      </c>
      <c r="K1420" s="16">
        <f t="shared" si="3035"/>
        <v>20748.3</v>
      </c>
      <c r="L1420" s="16">
        <f t="shared" si="3001"/>
        <v>876123.228</v>
      </c>
      <c r="M1420" s="16">
        <f t="shared" si="3002"/>
        <v>982909.16</v>
      </c>
      <c r="N1420" s="16">
        <f t="shared" si="3003"/>
        <v>1030183.2000000001</v>
      </c>
      <c r="O1420" s="16">
        <f t="shared" si="3035"/>
        <v>22962.86</v>
      </c>
      <c r="P1420" s="16">
        <f t="shared" si="3035"/>
        <v>0</v>
      </c>
      <c r="Q1420" s="16">
        <f t="shared" si="3035"/>
        <v>0</v>
      </c>
      <c r="R1420" s="16">
        <f t="shared" si="2966"/>
        <v>899086.08799999999</v>
      </c>
      <c r="S1420" s="16">
        <f t="shared" si="2967"/>
        <v>982909.16</v>
      </c>
      <c r="T1420" s="16">
        <f t="shared" si="2968"/>
        <v>1030183.2000000001</v>
      </c>
      <c r="U1420" s="16">
        <f t="shared" si="3035"/>
        <v>-22962.86</v>
      </c>
      <c r="V1420" s="16">
        <f t="shared" si="3035"/>
        <v>0</v>
      </c>
      <c r="W1420" s="16">
        <f t="shared" si="3035"/>
        <v>0</v>
      </c>
      <c r="X1420" s="16">
        <f t="shared" si="2969"/>
        <v>876123.228</v>
      </c>
      <c r="Y1420" s="16">
        <f t="shared" si="2970"/>
        <v>982909.16</v>
      </c>
      <c r="Z1420" s="16">
        <f t="shared" si="2971"/>
        <v>1030183.2000000001</v>
      </c>
      <c r="AA1420" s="16">
        <f t="shared" si="3035"/>
        <v>0</v>
      </c>
      <c r="AB1420" s="16">
        <f t="shared" si="3035"/>
        <v>0</v>
      </c>
      <c r="AC1420" s="16">
        <f t="shared" si="3035"/>
        <v>0</v>
      </c>
      <c r="AD1420" s="16">
        <f t="shared" si="2946"/>
        <v>876123.228</v>
      </c>
      <c r="AE1420" s="16">
        <f t="shared" si="2947"/>
        <v>982909.16</v>
      </c>
      <c r="AF1420" s="16">
        <f t="shared" si="2948"/>
        <v>1030183.2000000001</v>
      </c>
      <c r="AG1420" s="16">
        <f t="shared" si="3035"/>
        <v>0</v>
      </c>
      <c r="AH1420" s="16">
        <f t="shared" si="3035"/>
        <v>0</v>
      </c>
      <c r="AI1420" s="16">
        <f t="shared" si="3035"/>
        <v>0</v>
      </c>
      <c r="AJ1420" s="16">
        <f t="shared" si="2949"/>
        <v>876123.228</v>
      </c>
      <c r="AK1420" s="16">
        <f t="shared" si="2950"/>
        <v>982909.16</v>
      </c>
      <c r="AL1420" s="16">
        <f t="shared" si="2951"/>
        <v>1030183.2000000001</v>
      </c>
      <c r="AM1420" s="16">
        <f t="shared" si="3035"/>
        <v>0</v>
      </c>
      <c r="AN1420" s="16">
        <f t="shared" si="3035"/>
        <v>0</v>
      </c>
      <c r="AO1420" s="16">
        <f t="shared" si="3035"/>
        <v>0</v>
      </c>
      <c r="AP1420" s="16">
        <f t="shared" si="2941"/>
        <v>876123.228</v>
      </c>
      <c r="AQ1420" s="16">
        <f t="shared" si="3035"/>
        <v>0</v>
      </c>
      <c r="AR1420" s="16">
        <f t="shared" si="3011"/>
        <v>876123.228</v>
      </c>
      <c r="AS1420" s="16">
        <f t="shared" si="2942"/>
        <v>982909.16</v>
      </c>
      <c r="AT1420" s="16">
        <f t="shared" si="3035"/>
        <v>0</v>
      </c>
      <c r="AU1420" s="16">
        <f t="shared" si="3012"/>
        <v>982909.16</v>
      </c>
      <c r="AV1420" s="16">
        <f t="shared" si="2943"/>
        <v>1030183.2000000001</v>
      </c>
      <c r="AW1420" s="16">
        <f t="shared" si="3035"/>
        <v>0</v>
      </c>
      <c r="AX1420" s="16">
        <f t="shared" si="3013"/>
        <v>1030183.2000000001</v>
      </c>
      <c r="AY1420" s="16">
        <f t="shared" si="3035"/>
        <v>0</v>
      </c>
      <c r="AZ1420" s="35"/>
    </row>
    <row r="1421" spans="1:72" ht="31.2" x14ac:dyDescent="0.3">
      <c r="A1421" s="17" t="s">
        <v>902</v>
      </c>
      <c r="B1421" s="56">
        <v>200</v>
      </c>
      <c r="C1421" s="60"/>
      <c r="D1421" s="60"/>
      <c r="E1421" s="12" t="s">
        <v>392</v>
      </c>
      <c r="F1421" s="16">
        <f t="shared" si="3035"/>
        <v>891364.3</v>
      </c>
      <c r="G1421" s="16">
        <f t="shared" si="3035"/>
        <v>1009434.9</v>
      </c>
      <c r="H1421" s="16">
        <f t="shared" si="3035"/>
        <v>1009434.9</v>
      </c>
      <c r="I1421" s="16">
        <f t="shared" si="3035"/>
        <v>-15241.072</v>
      </c>
      <c r="J1421" s="16">
        <f t="shared" si="3035"/>
        <v>-26525.74</v>
      </c>
      <c r="K1421" s="16">
        <f t="shared" si="3035"/>
        <v>20748.3</v>
      </c>
      <c r="L1421" s="16">
        <f t="shared" si="3001"/>
        <v>876123.228</v>
      </c>
      <c r="M1421" s="16">
        <f t="shared" si="3002"/>
        <v>982909.16</v>
      </c>
      <c r="N1421" s="16">
        <f t="shared" si="3003"/>
        <v>1030183.2000000001</v>
      </c>
      <c r="O1421" s="16">
        <f t="shared" si="3035"/>
        <v>22962.86</v>
      </c>
      <c r="P1421" s="16">
        <f t="shared" si="3035"/>
        <v>0</v>
      </c>
      <c r="Q1421" s="16">
        <f t="shared" si="3035"/>
        <v>0</v>
      </c>
      <c r="R1421" s="16">
        <f t="shared" si="2966"/>
        <v>899086.08799999999</v>
      </c>
      <c r="S1421" s="16">
        <f t="shared" si="2967"/>
        <v>982909.16</v>
      </c>
      <c r="T1421" s="16">
        <f t="shared" si="2968"/>
        <v>1030183.2000000001</v>
      </c>
      <c r="U1421" s="16">
        <f t="shared" si="3035"/>
        <v>-22962.86</v>
      </c>
      <c r="V1421" s="16">
        <f t="shared" si="3035"/>
        <v>0</v>
      </c>
      <c r="W1421" s="16">
        <f t="shared" si="3035"/>
        <v>0</v>
      </c>
      <c r="X1421" s="16">
        <f t="shared" si="2969"/>
        <v>876123.228</v>
      </c>
      <c r="Y1421" s="16">
        <f t="shared" si="2970"/>
        <v>982909.16</v>
      </c>
      <c r="Z1421" s="16">
        <f t="shared" si="2971"/>
        <v>1030183.2000000001</v>
      </c>
      <c r="AA1421" s="16">
        <f t="shared" si="3035"/>
        <v>0</v>
      </c>
      <c r="AB1421" s="16">
        <f t="shared" si="3035"/>
        <v>0</v>
      </c>
      <c r="AC1421" s="16">
        <f t="shared" si="3035"/>
        <v>0</v>
      </c>
      <c r="AD1421" s="16">
        <f t="shared" si="2946"/>
        <v>876123.228</v>
      </c>
      <c r="AE1421" s="16">
        <f t="shared" si="2947"/>
        <v>982909.16</v>
      </c>
      <c r="AF1421" s="16">
        <f t="shared" si="2948"/>
        <v>1030183.2000000001</v>
      </c>
      <c r="AG1421" s="16">
        <f t="shared" si="3035"/>
        <v>0</v>
      </c>
      <c r="AH1421" s="16">
        <f t="shared" si="3035"/>
        <v>0</v>
      </c>
      <c r="AI1421" s="16">
        <f t="shared" si="3035"/>
        <v>0</v>
      </c>
      <c r="AJ1421" s="16">
        <f t="shared" si="2949"/>
        <v>876123.228</v>
      </c>
      <c r="AK1421" s="16">
        <f t="shared" si="2950"/>
        <v>982909.16</v>
      </c>
      <c r="AL1421" s="16">
        <f t="shared" si="2951"/>
        <v>1030183.2000000001</v>
      </c>
      <c r="AM1421" s="16">
        <f t="shared" si="3035"/>
        <v>0</v>
      </c>
      <c r="AN1421" s="16">
        <f t="shared" si="3035"/>
        <v>0</v>
      </c>
      <c r="AO1421" s="16">
        <f t="shared" si="3035"/>
        <v>0</v>
      </c>
      <c r="AP1421" s="16">
        <f t="shared" si="2941"/>
        <v>876123.228</v>
      </c>
      <c r="AQ1421" s="16">
        <f t="shared" si="3035"/>
        <v>0</v>
      </c>
      <c r="AR1421" s="16">
        <f t="shared" si="3011"/>
        <v>876123.228</v>
      </c>
      <c r="AS1421" s="16">
        <f t="shared" si="2942"/>
        <v>982909.16</v>
      </c>
      <c r="AT1421" s="16">
        <f t="shared" si="3035"/>
        <v>0</v>
      </c>
      <c r="AU1421" s="16">
        <f t="shared" si="3012"/>
        <v>982909.16</v>
      </c>
      <c r="AV1421" s="16">
        <f t="shared" si="2943"/>
        <v>1030183.2000000001</v>
      </c>
      <c r="AW1421" s="16">
        <f t="shared" si="3035"/>
        <v>0</v>
      </c>
      <c r="AX1421" s="16">
        <f t="shared" si="3013"/>
        <v>1030183.2000000001</v>
      </c>
      <c r="AY1421" s="16">
        <f t="shared" si="3035"/>
        <v>0</v>
      </c>
      <c r="AZ1421" s="35"/>
    </row>
    <row r="1422" spans="1:72" ht="46.8" x14ac:dyDescent="0.3">
      <c r="A1422" s="17" t="s">
        <v>902</v>
      </c>
      <c r="B1422" s="56">
        <v>240</v>
      </c>
      <c r="C1422" s="60"/>
      <c r="D1422" s="60"/>
      <c r="E1422" s="12" t="s">
        <v>400</v>
      </c>
      <c r="F1422" s="16">
        <f t="shared" si="3035"/>
        <v>891364.3</v>
      </c>
      <c r="G1422" s="16">
        <f t="shared" si="3035"/>
        <v>1009434.9</v>
      </c>
      <c r="H1422" s="16">
        <f t="shared" si="3035"/>
        <v>1009434.9</v>
      </c>
      <c r="I1422" s="16">
        <f t="shared" si="3035"/>
        <v>-15241.072</v>
      </c>
      <c r="J1422" s="16">
        <f t="shared" si="3035"/>
        <v>-26525.74</v>
      </c>
      <c r="K1422" s="16">
        <f t="shared" si="3035"/>
        <v>20748.3</v>
      </c>
      <c r="L1422" s="16">
        <f t="shared" si="3001"/>
        <v>876123.228</v>
      </c>
      <c r="M1422" s="16">
        <f t="shared" si="3002"/>
        <v>982909.16</v>
      </c>
      <c r="N1422" s="16">
        <f t="shared" si="3003"/>
        <v>1030183.2000000001</v>
      </c>
      <c r="O1422" s="16">
        <f t="shared" si="3035"/>
        <v>22962.86</v>
      </c>
      <c r="P1422" s="16">
        <f t="shared" si="3035"/>
        <v>0</v>
      </c>
      <c r="Q1422" s="16">
        <f t="shared" si="3035"/>
        <v>0</v>
      </c>
      <c r="R1422" s="16">
        <f t="shared" si="2966"/>
        <v>899086.08799999999</v>
      </c>
      <c r="S1422" s="16">
        <f t="shared" si="2967"/>
        <v>982909.16</v>
      </c>
      <c r="T1422" s="16">
        <f t="shared" si="2968"/>
        <v>1030183.2000000001</v>
      </c>
      <c r="U1422" s="16">
        <f t="shared" si="3035"/>
        <v>-22962.86</v>
      </c>
      <c r="V1422" s="16">
        <f t="shared" si="3035"/>
        <v>0</v>
      </c>
      <c r="W1422" s="16">
        <f t="shared" si="3035"/>
        <v>0</v>
      </c>
      <c r="X1422" s="16">
        <f t="shared" si="2969"/>
        <v>876123.228</v>
      </c>
      <c r="Y1422" s="16">
        <f t="shared" si="2970"/>
        <v>982909.16</v>
      </c>
      <c r="Z1422" s="16">
        <f t="shared" si="2971"/>
        <v>1030183.2000000001</v>
      </c>
      <c r="AA1422" s="16">
        <f t="shared" si="3035"/>
        <v>0</v>
      </c>
      <c r="AB1422" s="16">
        <f t="shared" si="3035"/>
        <v>0</v>
      </c>
      <c r="AC1422" s="16">
        <f t="shared" si="3035"/>
        <v>0</v>
      </c>
      <c r="AD1422" s="16">
        <f t="shared" si="2946"/>
        <v>876123.228</v>
      </c>
      <c r="AE1422" s="16">
        <f t="shared" si="2947"/>
        <v>982909.16</v>
      </c>
      <c r="AF1422" s="16">
        <f t="shared" si="2948"/>
        <v>1030183.2000000001</v>
      </c>
      <c r="AG1422" s="16">
        <f t="shared" si="3035"/>
        <v>0</v>
      </c>
      <c r="AH1422" s="16">
        <f t="shared" si="3035"/>
        <v>0</v>
      </c>
      <c r="AI1422" s="16">
        <f t="shared" si="3035"/>
        <v>0</v>
      </c>
      <c r="AJ1422" s="16">
        <f t="shared" si="2949"/>
        <v>876123.228</v>
      </c>
      <c r="AK1422" s="16">
        <f t="shared" si="2950"/>
        <v>982909.16</v>
      </c>
      <c r="AL1422" s="16">
        <f t="shared" si="2951"/>
        <v>1030183.2000000001</v>
      </c>
      <c r="AM1422" s="16">
        <f t="shared" si="3035"/>
        <v>0</v>
      </c>
      <c r="AN1422" s="16">
        <f t="shared" si="3035"/>
        <v>0</v>
      </c>
      <c r="AO1422" s="16">
        <f t="shared" si="3035"/>
        <v>0</v>
      </c>
      <c r="AP1422" s="16">
        <f t="shared" si="2941"/>
        <v>876123.228</v>
      </c>
      <c r="AQ1422" s="16">
        <f t="shared" si="3035"/>
        <v>0</v>
      </c>
      <c r="AR1422" s="16">
        <f t="shared" si="3011"/>
        <v>876123.228</v>
      </c>
      <c r="AS1422" s="16">
        <f t="shared" si="2942"/>
        <v>982909.16</v>
      </c>
      <c r="AT1422" s="16">
        <f t="shared" si="3035"/>
        <v>0</v>
      </c>
      <c r="AU1422" s="16">
        <f t="shared" si="3012"/>
        <v>982909.16</v>
      </c>
      <c r="AV1422" s="16">
        <f t="shared" si="2943"/>
        <v>1030183.2000000001</v>
      </c>
      <c r="AW1422" s="16">
        <f t="shared" si="3035"/>
        <v>0</v>
      </c>
      <c r="AX1422" s="16">
        <f t="shared" si="3013"/>
        <v>1030183.2000000001</v>
      </c>
      <c r="AY1422" s="16">
        <f t="shared" si="3035"/>
        <v>0</v>
      </c>
      <c r="AZ1422" s="35"/>
    </row>
    <row r="1423" spans="1:72" x14ac:dyDescent="0.3">
      <c r="A1423" s="17" t="s">
        <v>902</v>
      </c>
      <c r="B1423" s="56">
        <v>240</v>
      </c>
      <c r="C1423" s="60" t="s">
        <v>112</v>
      </c>
      <c r="D1423" s="60" t="s">
        <v>21</v>
      </c>
      <c r="E1423" s="12" t="s">
        <v>366</v>
      </c>
      <c r="F1423" s="16">
        <v>891364.3</v>
      </c>
      <c r="G1423" s="16">
        <v>1009434.9</v>
      </c>
      <c r="H1423" s="16">
        <v>1009434.9</v>
      </c>
      <c r="I1423" s="16">
        <v>-15241.072</v>
      </c>
      <c r="J1423" s="16">
        <v>-26525.74</v>
      </c>
      <c r="K1423" s="16">
        <v>20748.3</v>
      </c>
      <c r="L1423" s="16">
        <f t="shared" si="3001"/>
        <v>876123.228</v>
      </c>
      <c r="M1423" s="16">
        <f t="shared" si="3002"/>
        <v>982909.16</v>
      </c>
      <c r="N1423" s="16">
        <f t="shared" si="3003"/>
        <v>1030183.2000000001</v>
      </c>
      <c r="O1423" s="16">
        <v>22962.86</v>
      </c>
      <c r="P1423" s="16"/>
      <c r="Q1423" s="16"/>
      <c r="R1423" s="16">
        <f t="shared" si="2966"/>
        <v>899086.08799999999</v>
      </c>
      <c r="S1423" s="16">
        <f t="shared" si="2967"/>
        <v>982909.16</v>
      </c>
      <c r="T1423" s="16">
        <f t="shared" si="2968"/>
        <v>1030183.2000000001</v>
      </c>
      <c r="U1423" s="16">
        <v>-22962.86</v>
      </c>
      <c r="V1423" s="16"/>
      <c r="W1423" s="16"/>
      <c r="X1423" s="16">
        <f t="shared" si="2969"/>
        <v>876123.228</v>
      </c>
      <c r="Y1423" s="16">
        <f t="shared" si="2970"/>
        <v>982909.16</v>
      </c>
      <c r="Z1423" s="16">
        <f t="shared" si="2971"/>
        <v>1030183.2000000001</v>
      </c>
      <c r="AA1423" s="16"/>
      <c r="AB1423" s="16"/>
      <c r="AC1423" s="16"/>
      <c r="AD1423" s="16">
        <f t="shared" si="2946"/>
        <v>876123.228</v>
      </c>
      <c r="AE1423" s="16">
        <f t="shared" si="2947"/>
        <v>982909.16</v>
      </c>
      <c r="AF1423" s="16">
        <f t="shared" si="2948"/>
        <v>1030183.2000000001</v>
      </c>
      <c r="AG1423" s="16"/>
      <c r="AH1423" s="16"/>
      <c r="AI1423" s="16"/>
      <c r="AJ1423" s="16">
        <f t="shared" si="2949"/>
        <v>876123.228</v>
      </c>
      <c r="AK1423" s="16">
        <f t="shared" si="2950"/>
        <v>982909.16</v>
      </c>
      <c r="AL1423" s="16">
        <f t="shared" si="2951"/>
        <v>1030183.2000000001</v>
      </c>
      <c r="AM1423" s="16"/>
      <c r="AN1423" s="16"/>
      <c r="AO1423" s="16"/>
      <c r="AP1423" s="16">
        <f t="shared" si="2941"/>
        <v>876123.228</v>
      </c>
      <c r="AQ1423" s="16"/>
      <c r="AR1423" s="16">
        <f t="shared" si="3011"/>
        <v>876123.228</v>
      </c>
      <c r="AS1423" s="16">
        <f t="shared" si="2942"/>
        <v>982909.16</v>
      </c>
      <c r="AT1423" s="16"/>
      <c r="AU1423" s="16">
        <f t="shared" si="3012"/>
        <v>982909.16</v>
      </c>
      <c r="AV1423" s="16">
        <f t="shared" si="2943"/>
        <v>1030183.2000000001</v>
      </c>
      <c r="AW1423" s="16"/>
      <c r="AX1423" s="16">
        <f t="shared" si="3013"/>
        <v>1030183.2000000001</v>
      </c>
      <c r="AY1423" s="16"/>
      <c r="AZ1423" s="35"/>
      <c r="BA1423" s="2"/>
      <c r="BB1423" s="2"/>
      <c r="BC1423" s="2"/>
      <c r="BD1423" s="2"/>
      <c r="BE1423" s="2"/>
      <c r="BF1423" s="2"/>
      <c r="BG1423" s="2"/>
      <c r="BH1423" s="2"/>
      <c r="BI1423" s="2"/>
      <c r="BJ1423" s="2"/>
      <c r="BK1423" s="2"/>
      <c r="BL1423" s="2"/>
      <c r="BM1423" s="2"/>
      <c r="BN1423" s="2"/>
      <c r="BO1423" s="2"/>
      <c r="BP1423" s="2"/>
      <c r="BQ1423" s="2"/>
      <c r="BR1423" s="2"/>
      <c r="BS1423" s="2"/>
      <c r="BT1423" s="2"/>
    </row>
    <row r="1424" spans="1:72" ht="46.8" hidden="1" x14ac:dyDescent="0.3">
      <c r="A1424" s="17" t="s">
        <v>1370</v>
      </c>
      <c r="B1424" s="41"/>
      <c r="C1424" s="43"/>
      <c r="D1424" s="43"/>
      <c r="E1424" s="12" t="s">
        <v>1371</v>
      </c>
      <c r="F1424" s="16"/>
      <c r="G1424" s="16"/>
      <c r="H1424" s="16"/>
      <c r="I1424" s="16"/>
      <c r="J1424" s="16"/>
      <c r="K1424" s="16"/>
      <c r="L1424" s="16"/>
      <c r="M1424" s="16"/>
      <c r="N1424" s="16"/>
      <c r="O1424" s="16">
        <f>O1425</f>
        <v>3242</v>
      </c>
      <c r="P1424" s="16">
        <f t="shared" ref="P1424:AY1426" si="3036">P1425</f>
        <v>0</v>
      </c>
      <c r="Q1424" s="16">
        <f t="shared" si="3036"/>
        <v>0</v>
      </c>
      <c r="R1424" s="16">
        <f t="shared" si="2966"/>
        <v>3242</v>
      </c>
      <c r="S1424" s="16">
        <f t="shared" si="2967"/>
        <v>0</v>
      </c>
      <c r="T1424" s="16">
        <f t="shared" si="2968"/>
        <v>0</v>
      </c>
      <c r="U1424" s="16">
        <f t="shared" si="3036"/>
        <v>-3242</v>
      </c>
      <c r="V1424" s="16">
        <f t="shared" si="3036"/>
        <v>0</v>
      </c>
      <c r="W1424" s="16">
        <f t="shared" si="3036"/>
        <v>0</v>
      </c>
      <c r="X1424" s="16">
        <f t="shared" si="2969"/>
        <v>0</v>
      </c>
      <c r="Y1424" s="16">
        <f t="shared" si="2970"/>
        <v>0</v>
      </c>
      <c r="Z1424" s="16">
        <f t="shared" si="2971"/>
        <v>0</v>
      </c>
      <c r="AA1424" s="16">
        <f t="shared" si="3036"/>
        <v>0</v>
      </c>
      <c r="AB1424" s="16">
        <f t="shared" si="3036"/>
        <v>0</v>
      </c>
      <c r="AC1424" s="16">
        <f t="shared" si="3036"/>
        <v>0</v>
      </c>
      <c r="AD1424" s="16">
        <f t="shared" si="2946"/>
        <v>0</v>
      </c>
      <c r="AE1424" s="16">
        <f t="shared" si="2947"/>
        <v>0</v>
      </c>
      <c r="AF1424" s="16">
        <f t="shared" si="2948"/>
        <v>0</v>
      </c>
      <c r="AG1424" s="16">
        <f t="shared" si="3036"/>
        <v>0</v>
      </c>
      <c r="AH1424" s="16">
        <f t="shared" si="3036"/>
        <v>0</v>
      </c>
      <c r="AI1424" s="16">
        <f t="shared" si="3036"/>
        <v>0</v>
      </c>
      <c r="AJ1424" s="16">
        <f t="shared" si="2949"/>
        <v>0</v>
      </c>
      <c r="AK1424" s="16">
        <f t="shared" si="2950"/>
        <v>0</v>
      </c>
      <c r="AL1424" s="16">
        <f t="shared" si="2951"/>
        <v>0</v>
      </c>
      <c r="AM1424" s="16">
        <f t="shared" si="3036"/>
        <v>0</v>
      </c>
      <c r="AN1424" s="16">
        <f t="shared" si="3036"/>
        <v>0</v>
      </c>
      <c r="AO1424" s="16">
        <f t="shared" si="3036"/>
        <v>0</v>
      </c>
      <c r="AP1424" s="16">
        <f t="shared" si="2941"/>
        <v>0</v>
      </c>
      <c r="AQ1424" s="16">
        <f t="shared" si="3036"/>
        <v>0</v>
      </c>
      <c r="AR1424" s="16"/>
      <c r="AS1424" s="16">
        <f t="shared" si="2942"/>
        <v>0</v>
      </c>
      <c r="AT1424" s="16">
        <f t="shared" si="3036"/>
        <v>0</v>
      </c>
      <c r="AU1424" s="16"/>
      <c r="AV1424" s="16">
        <f t="shared" si="2943"/>
        <v>0</v>
      </c>
      <c r="AW1424" s="16">
        <f t="shared" si="3036"/>
        <v>0</v>
      </c>
      <c r="AX1424" s="16"/>
      <c r="AY1424" s="16">
        <f t="shared" si="3036"/>
        <v>0</v>
      </c>
      <c r="AZ1424" s="35">
        <v>0</v>
      </c>
      <c r="BA1424" s="2"/>
      <c r="BB1424" s="2"/>
      <c r="BC1424" s="2"/>
      <c r="BD1424" s="2"/>
      <c r="BE1424" s="2"/>
      <c r="BF1424" s="2"/>
      <c r="BG1424" s="2"/>
      <c r="BH1424" s="2"/>
      <c r="BI1424" s="2"/>
      <c r="BJ1424" s="2"/>
      <c r="BK1424" s="2"/>
      <c r="BL1424" s="2"/>
      <c r="BM1424" s="2"/>
      <c r="BN1424" s="2"/>
      <c r="BO1424" s="2"/>
      <c r="BP1424" s="2"/>
      <c r="BQ1424" s="2"/>
      <c r="BR1424" s="2"/>
      <c r="BS1424" s="2"/>
      <c r="BT1424" s="2"/>
    </row>
    <row r="1425" spans="1:72" hidden="1" x14ac:dyDescent="0.3">
      <c r="A1425" s="17" t="s">
        <v>1370</v>
      </c>
      <c r="B1425" s="17" t="s">
        <v>845</v>
      </c>
      <c r="C1425" s="43"/>
      <c r="D1425" s="43"/>
      <c r="E1425" s="12" t="s">
        <v>397</v>
      </c>
      <c r="F1425" s="16"/>
      <c r="G1425" s="16"/>
      <c r="H1425" s="16"/>
      <c r="I1425" s="16"/>
      <c r="J1425" s="16"/>
      <c r="K1425" s="16"/>
      <c r="L1425" s="16"/>
      <c r="M1425" s="16"/>
      <c r="N1425" s="16"/>
      <c r="O1425" s="16">
        <f>O1426</f>
        <v>3242</v>
      </c>
      <c r="P1425" s="16">
        <f t="shared" si="3036"/>
        <v>0</v>
      </c>
      <c r="Q1425" s="16">
        <f t="shared" si="3036"/>
        <v>0</v>
      </c>
      <c r="R1425" s="16">
        <f t="shared" si="2966"/>
        <v>3242</v>
      </c>
      <c r="S1425" s="16">
        <f t="shared" si="2967"/>
        <v>0</v>
      </c>
      <c r="T1425" s="16">
        <f t="shared" si="2968"/>
        <v>0</v>
      </c>
      <c r="U1425" s="16">
        <f t="shared" si="3036"/>
        <v>-3242</v>
      </c>
      <c r="V1425" s="16">
        <f t="shared" si="3036"/>
        <v>0</v>
      </c>
      <c r="W1425" s="16">
        <f t="shared" si="3036"/>
        <v>0</v>
      </c>
      <c r="X1425" s="16">
        <f t="shared" si="2969"/>
        <v>0</v>
      </c>
      <c r="Y1425" s="16">
        <f t="shared" si="2970"/>
        <v>0</v>
      </c>
      <c r="Z1425" s="16">
        <f t="shared" si="2971"/>
        <v>0</v>
      </c>
      <c r="AA1425" s="16">
        <f t="shared" si="3036"/>
        <v>0</v>
      </c>
      <c r="AB1425" s="16">
        <f t="shared" si="3036"/>
        <v>0</v>
      </c>
      <c r="AC1425" s="16">
        <f t="shared" si="3036"/>
        <v>0</v>
      </c>
      <c r="AD1425" s="16">
        <f t="shared" si="2946"/>
        <v>0</v>
      </c>
      <c r="AE1425" s="16">
        <f t="shared" si="2947"/>
        <v>0</v>
      </c>
      <c r="AF1425" s="16">
        <f t="shared" si="2948"/>
        <v>0</v>
      </c>
      <c r="AG1425" s="16">
        <f t="shared" si="3036"/>
        <v>0</v>
      </c>
      <c r="AH1425" s="16">
        <f t="shared" si="3036"/>
        <v>0</v>
      </c>
      <c r="AI1425" s="16">
        <f t="shared" si="3036"/>
        <v>0</v>
      </c>
      <c r="AJ1425" s="16">
        <f t="shared" si="2949"/>
        <v>0</v>
      </c>
      <c r="AK1425" s="16">
        <f t="shared" si="2950"/>
        <v>0</v>
      </c>
      <c r="AL1425" s="16">
        <f t="shared" si="2951"/>
        <v>0</v>
      </c>
      <c r="AM1425" s="16">
        <f t="shared" si="3036"/>
        <v>0</v>
      </c>
      <c r="AN1425" s="16">
        <f t="shared" si="3036"/>
        <v>0</v>
      </c>
      <c r="AO1425" s="16">
        <f t="shared" si="3036"/>
        <v>0</v>
      </c>
      <c r="AP1425" s="16">
        <f t="shared" si="2941"/>
        <v>0</v>
      </c>
      <c r="AQ1425" s="16">
        <f t="shared" si="3036"/>
        <v>0</v>
      </c>
      <c r="AR1425" s="16"/>
      <c r="AS1425" s="16">
        <f t="shared" si="2942"/>
        <v>0</v>
      </c>
      <c r="AT1425" s="16">
        <f t="shared" si="3036"/>
        <v>0</v>
      </c>
      <c r="AU1425" s="16"/>
      <c r="AV1425" s="16">
        <f t="shared" si="2943"/>
        <v>0</v>
      </c>
      <c r="AW1425" s="16">
        <f t="shared" si="3036"/>
        <v>0</v>
      </c>
      <c r="AX1425" s="16"/>
      <c r="AY1425" s="16">
        <f t="shared" si="3036"/>
        <v>0</v>
      </c>
      <c r="AZ1425" s="35">
        <v>0</v>
      </c>
      <c r="BA1425" s="2"/>
      <c r="BB1425" s="2"/>
      <c r="BC1425" s="2"/>
      <c r="BD1425" s="2"/>
      <c r="BE1425" s="2"/>
      <c r="BF1425" s="2"/>
      <c r="BG1425" s="2"/>
      <c r="BH1425" s="2"/>
      <c r="BI1425" s="2"/>
      <c r="BJ1425" s="2"/>
      <c r="BK1425" s="2"/>
      <c r="BL1425" s="2"/>
      <c r="BM1425" s="2"/>
      <c r="BN1425" s="2"/>
      <c r="BO1425" s="2"/>
      <c r="BP1425" s="2"/>
      <c r="BQ1425" s="2"/>
      <c r="BR1425" s="2"/>
      <c r="BS1425" s="2"/>
      <c r="BT1425" s="2"/>
    </row>
    <row r="1426" spans="1:72" ht="78" hidden="1" x14ac:dyDescent="0.3">
      <c r="A1426" s="17" t="s">
        <v>1370</v>
      </c>
      <c r="B1426" s="41">
        <v>810</v>
      </c>
      <c r="C1426" s="43"/>
      <c r="D1426" s="43"/>
      <c r="E1426" s="12" t="s">
        <v>412</v>
      </c>
      <c r="F1426" s="16"/>
      <c r="G1426" s="16"/>
      <c r="H1426" s="16"/>
      <c r="I1426" s="16"/>
      <c r="J1426" s="16"/>
      <c r="K1426" s="16"/>
      <c r="L1426" s="16"/>
      <c r="M1426" s="16"/>
      <c r="N1426" s="16"/>
      <c r="O1426" s="16">
        <f>O1427</f>
        <v>3242</v>
      </c>
      <c r="P1426" s="16">
        <f t="shared" si="3036"/>
        <v>0</v>
      </c>
      <c r="Q1426" s="16">
        <f t="shared" si="3036"/>
        <v>0</v>
      </c>
      <c r="R1426" s="16">
        <f t="shared" si="2966"/>
        <v>3242</v>
      </c>
      <c r="S1426" s="16">
        <f t="shared" si="2967"/>
        <v>0</v>
      </c>
      <c r="T1426" s="16">
        <f t="shared" si="2968"/>
        <v>0</v>
      </c>
      <c r="U1426" s="16">
        <f t="shared" si="3036"/>
        <v>-3242</v>
      </c>
      <c r="V1426" s="16">
        <f t="shared" si="3036"/>
        <v>0</v>
      </c>
      <c r="W1426" s="16">
        <f t="shared" si="3036"/>
        <v>0</v>
      </c>
      <c r="X1426" s="16">
        <f t="shared" si="2969"/>
        <v>0</v>
      </c>
      <c r="Y1426" s="16">
        <f t="shared" si="2970"/>
        <v>0</v>
      </c>
      <c r="Z1426" s="16">
        <f t="shared" si="2971"/>
        <v>0</v>
      </c>
      <c r="AA1426" s="16">
        <f t="shared" si="3036"/>
        <v>0</v>
      </c>
      <c r="AB1426" s="16">
        <f t="shared" si="3036"/>
        <v>0</v>
      </c>
      <c r="AC1426" s="16">
        <f t="shared" si="3036"/>
        <v>0</v>
      </c>
      <c r="AD1426" s="16">
        <f t="shared" si="2946"/>
        <v>0</v>
      </c>
      <c r="AE1426" s="16">
        <f t="shared" si="2947"/>
        <v>0</v>
      </c>
      <c r="AF1426" s="16">
        <f t="shared" si="2948"/>
        <v>0</v>
      </c>
      <c r="AG1426" s="16">
        <f t="shared" si="3036"/>
        <v>0</v>
      </c>
      <c r="AH1426" s="16">
        <f t="shared" si="3036"/>
        <v>0</v>
      </c>
      <c r="AI1426" s="16">
        <f t="shared" si="3036"/>
        <v>0</v>
      </c>
      <c r="AJ1426" s="16">
        <f t="shared" si="2949"/>
        <v>0</v>
      </c>
      <c r="AK1426" s="16">
        <f t="shared" si="2950"/>
        <v>0</v>
      </c>
      <c r="AL1426" s="16">
        <f t="shared" si="2951"/>
        <v>0</v>
      </c>
      <c r="AM1426" s="16">
        <f t="shared" si="3036"/>
        <v>0</v>
      </c>
      <c r="AN1426" s="16">
        <f t="shared" si="3036"/>
        <v>0</v>
      </c>
      <c r="AO1426" s="16">
        <f t="shared" si="3036"/>
        <v>0</v>
      </c>
      <c r="AP1426" s="16">
        <f t="shared" ref="AP1426:AP1489" si="3037">AJ1426+AM1426</f>
        <v>0</v>
      </c>
      <c r="AQ1426" s="16">
        <f t="shared" si="3036"/>
        <v>0</v>
      </c>
      <c r="AR1426" s="16"/>
      <c r="AS1426" s="16">
        <f t="shared" ref="AS1426:AS1489" si="3038">AK1426+AN1426</f>
        <v>0</v>
      </c>
      <c r="AT1426" s="16">
        <f t="shared" si="3036"/>
        <v>0</v>
      </c>
      <c r="AU1426" s="16"/>
      <c r="AV1426" s="16">
        <f t="shared" ref="AV1426:AV1489" si="3039">AL1426+AO1426</f>
        <v>0</v>
      </c>
      <c r="AW1426" s="16">
        <f t="shared" si="3036"/>
        <v>0</v>
      </c>
      <c r="AX1426" s="16"/>
      <c r="AY1426" s="16">
        <f t="shared" si="3036"/>
        <v>0</v>
      </c>
      <c r="AZ1426" s="35">
        <v>0</v>
      </c>
      <c r="BA1426" s="2"/>
      <c r="BB1426" s="2"/>
      <c r="BC1426" s="2"/>
      <c r="BD1426" s="2"/>
      <c r="BE1426" s="2"/>
      <c r="BF1426" s="2"/>
      <c r="BG1426" s="2"/>
      <c r="BH1426" s="2"/>
      <c r="BI1426" s="2"/>
      <c r="BJ1426" s="2"/>
      <c r="BK1426" s="2"/>
      <c r="BL1426" s="2"/>
      <c r="BM1426" s="2"/>
      <c r="BN1426" s="2"/>
      <c r="BO1426" s="2"/>
      <c r="BP1426" s="2"/>
      <c r="BQ1426" s="2"/>
      <c r="BR1426" s="2"/>
      <c r="BS1426" s="2"/>
      <c r="BT1426" s="2"/>
    </row>
    <row r="1427" spans="1:72" hidden="1" x14ac:dyDescent="0.3">
      <c r="A1427" s="17" t="s">
        <v>1370</v>
      </c>
      <c r="B1427" s="41">
        <v>810</v>
      </c>
      <c r="C1427" s="43" t="s">
        <v>112</v>
      </c>
      <c r="D1427" s="43" t="s">
        <v>21</v>
      </c>
      <c r="E1427" s="12" t="s">
        <v>366</v>
      </c>
      <c r="F1427" s="16"/>
      <c r="G1427" s="16"/>
      <c r="H1427" s="16"/>
      <c r="I1427" s="16"/>
      <c r="J1427" s="16"/>
      <c r="K1427" s="16"/>
      <c r="L1427" s="16"/>
      <c r="M1427" s="16"/>
      <c r="N1427" s="16"/>
      <c r="O1427" s="16">
        <v>3242</v>
      </c>
      <c r="P1427" s="16"/>
      <c r="Q1427" s="16"/>
      <c r="R1427" s="16">
        <f t="shared" si="2966"/>
        <v>3242</v>
      </c>
      <c r="S1427" s="16">
        <f t="shared" si="2967"/>
        <v>0</v>
      </c>
      <c r="T1427" s="16">
        <f t="shared" si="2968"/>
        <v>0</v>
      </c>
      <c r="U1427" s="16">
        <v>-3242</v>
      </c>
      <c r="V1427" s="16"/>
      <c r="W1427" s="16"/>
      <c r="X1427" s="16">
        <f t="shared" si="2969"/>
        <v>0</v>
      </c>
      <c r="Y1427" s="16">
        <f t="shared" si="2970"/>
        <v>0</v>
      </c>
      <c r="Z1427" s="16">
        <f t="shared" si="2971"/>
        <v>0</v>
      </c>
      <c r="AA1427" s="16"/>
      <c r="AB1427" s="16"/>
      <c r="AC1427" s="16"/>
      <c r="AD1427" s="16">
        <f t="shared" si="2946"/>
        <v>0</v>
      </c>
      <c r="AE1427" s="16">
        <f t="shared" si="2947"/>
        <v>0</v>
      </c>
      <c r="AF1427" s="16">
        <f t="shared" si="2948"/>
        <v>0</v>
      </c>
      <c r="AG1427" s="16"/>
      <c r="AH1427" s="16"/>
      <c r="AI1427" s="16"/>
      <c r="AJ1427" s="16">
        <f t="shared" si="2949"/>
        <v>0</v>
      </c>
      <c r="AK1427" s="16">
        <f t="shared" si="2950"/>
        <v>0</v>
      </c>
      <c r="AL1427" s="16">
        <f t="shared" si="2951"/>
        <v>0</v>
      </c>
      <c r="AM1427" s="16"/>
      <c r="AN1427" s="16"/>
      <c r="AO1427" s="16"/>
      <c r="AP1427" s="16">
        <f t="shared" si="3037"/>
        <v>0</v>
      </c>
      <c r="AQ1427" s="16"/>
      <c r="AR1427" s="16"/>
      <c r="AS1427" s="16">
        <f t="shared" si="3038"/>
        <v>0</v>
      </c>
      <c r="AT1427" s="16"/>
      <c r="AU1427" s="16"/>
      <c r="AV1427" s="16">
        <f t="shared" si="3039"/>
        <v>0</v>
      </c>
      <c r="AW1427" s="16"/>
      <c r="AX1427" s="16"/>
      <c r="AY1427" s="16"/>
      <c r="AZ1427" s="35">
        <v>0</v>
      </c>
      <c r="BA1427" s="2"/>
      <c r="BB1427" s="2"/>
      <c r="BC1427" s="2"/>
      <c r="BD1427" s="2"/>
      <c r="BE1427" s="2"/>
      <c r="BF1427" s="2"/>
      <c r="BG1427" s="2"/>
      <c r="BH1427" s="2"/>
      <c r="BI1427" s="2"/>
      <c r="BJ1427" s="2"/>
      <c r="BK1427" s="2"/>
      <c r="BL1427" s="2"/>
      <c r="BM1427" s="2"/>
      <c r="BN1427" s="2"/>
      <c r="BO1427" s="2"/>
      <c r="BP1427" s="2"/>
      <c r="BQ1427" s="2"/>
      <c r="BR1427" s="2"/>
      <c r="BS1427" s="2"/>
      <c r="BT1427" s="2"/>
    </row>
    <row r="1428" spans="1:72" ht="46.8" x14ac:dyDescent="0.3">
      <c r="A1428" s="17" t="s">
        <v>904</v>
      </c>
      <c r="B1428" s="56"/>
      <c r="C1428" s="60"/>
      <c r="D1428" s="60"/>
      <c r="E1428" s="12" t="s">
        <v>906</v>
      </c>
      <c r="F1428" s="16">
        <f t="shared" ref="F1428:AY1428" si="3040">F1429+F1443+F1439</f>
        <v>242699</v>
      </c>
      <c r="G1428" s="16">
        <f t="shared" si="3040"/>
        <v>252255.7</v>
      </c>
      <c r="H1428" s="16">
        <f t="shared" si="3040"/>
        <v>258534.7</v>
      </c>
      <c r="I1428" s="16">
        <f t="shared" ref="I1428:K1428" si="3041">I1429+I1443+I1439</f>
        <v>0</v>
      </c>
      <c r="J1428" s="16">
        <f t="shared" si="3041"/>
        <v>0</v>
      </c>
      <c r="K1428" s="16">
        <f t="shared" si="3041"/>
        <v>0</v>
      </c>
      <c r="L1428" s="16">
        <f t="shared" si="3001"/>
        <v>242699</v>
      </c>
      <c r="M1428" s="16">
        <f t="shared" si="3002"/>
        <v>252255.7</v>
      </c>
      <c r="N1428" s="16">
        <f t="shared" si="3003"/>
        <v>258534.7</v>
      </c>
      <c r="O1428" s="16">
        <f t="shared" ref="O1428:Q1428" si="3042">O1429+O1443+O1439</f>
        <v>11505.036</v>
      </c>
      <c r="P1428" s="16">
        <f t="shared" si="3042"/>
        <v>23259.225999999999</v>
      </c>
      <c r="Q1428" s="16">
        <f t="shared" si="3042"/>
        <v>29259.225999999999</v>
      </c>
      <c r="R1428" s="16">
        <f t="shared" si="2966"/>
        <v>254204.03599999999</v>
      </c>
      <c r="S1428" s="16">
        <f t="shared" si="2967"/>
        <v>275514.92600000004</v>
      </c>
      <c r="T1428" s="16">
        <f t="shared" si="2968"/>
        <v>287793.92600000004</v>
      </c>
      <c r="U1428" s="16">
        <f t="shared" ref="U1428:W1428" si="3043">U1429+U1443+U1439</f>
        <v>-3250</v>
      </c>
      <c r="V1428" s="16">
        <f t="shared" si="3043"/>
        <v>-3901</v>
      </c>
      <c r="W1428" s="16">
        <f t="shared" si="3043"/>
        <v>0</v>
      </c>
      <c r="X1428" s="16">
        <f t="shared" si="2969"/>
        <v>250954.03599999999</v>
      </c>
      <c r="Y1428" s="16">
        <f t="shared" si="2970"/>
        <v>271613.92600000004</v>
      </c>
      <c r="Z1428" s="16">
        <f t="shared" si="2971"/>
        <v>287793.92600000004</v>
      </c>
      <c r="AA1428" s="16">
        <f t="shared" ref="AA1428:AC1428" si="3044">AA1429+AA1443+AA1439</f>
        <v>0</v>
      </c>
      <c r="AB1428" s="16">
        <f t="shared" si="3044"/>
        <v>0</v>
      </c>
      <c r="AC1428" s="16">
        <f t="shared" si="3044"/>
        <v>0</v>
      </c>
      <c r="AD1428" s="16">
        <f t="shared" si="2946"/>
        <v>250954.03599999999</v>
      </c>
      <c r="AE1428" s="16">
        <f t="shared" si="2947"/>
        <v>271613.92600000004</v>
      </c>
      <c r="AF1428" s="16">
        <f t="shared" si="2948"/>
        <v>287793.92600000004</v>
      </c>
      <c r="AG1428" s="16">
        <f t="shared" ref="AG1428:AI1428" si="3045">AG1429+AG1443+AG1439</f>
        <v>0</v>
      </c>
      <c r="AH1428" s="16">
        <f t="shared" si="3045"/>
        <v>0</v>
      </c>
      <c r="AI1428" s="16">
        <f t="shared" si="3045"/>
        <v>0</v>
      </c>
      <c r="AJ1428" s="16">
        <f t="shared" si="2949"/>
        <v>250954.03599999999</v>
      </c>
      <c r="AK1428" s="16">
        <f t="shared" si="2950"/>
        <v>271613.92600000004</v>
      </c>
      <c r="AL1428" s="16">
        <f t="shared" si="2951"/>
        <v>287793.92600000004</v>
      </c>
      <c r="AM1428" s="16">
        <f t="shared" ref="AM1428:AO1428" si="3046">AM1429+AM1443+AM1439</f>
        <v>0</v>
      </c>
      <c r="AN1428" s="16">
        <f t="shared" si="3046"/>
        <v>0</v>
      </c>
      <c r="AO1428" s="16">
        <f t="shared" si="3046"/>
        <v>0</v>
      </c>
      <c r="AP1428" s="16">
        <f t="shared" si="3037"/>
        <v>250954.03599999999</v>
      </c>
      <c r="AQ1428" s="16">
        <f t="shared" ref="AQ1428" si="3047">AQ1429+AQ1443+AQ1439</f>
        <v>0</v>
      </c>
      <c r="AR1428" s="16">
        <f t="shared" ref="AR1428:AR1471" si="3048">AP1428+AQ1428</f>
        <v>250954.03599999999</v>
      </c>
      <c r="AS1428" s="16">
        <f t="shared" si="3038"/>
        <v>271613.92600000004</v>
      </c>
      <c r="AT1428" s="16">
        <f t="shared" ref="AT1428" si="3049">AT1429+AT1443+AT1439</f>
        <v>0</v>
      </c>
      <c r="AU1428" s="16">
        <f t="shared" ref="AU1428:AU1471" si="3050">AS1428+AT1428</f>
        <v>271613.92600000004</v>
      </c>
      <c r="AV1428" s="16">
        <f t="shared" si="3039"/>
        <v>287793.92600000004</v>
      </c>
      <c r="AW1428" s="16">
        <f t="shared" ref="AW1428" si="3051">AW1429+AW1443+AW1439</f>
        <v>0</v>
      </c>
      <c r="AX1428" s="16">
        <f t="shared" ref="AX1428:AX1471" si="3052">AV1428+AW1428</f>
        <v>287793.92600000004</v>
      </c>
      <c r="AY1428" s="16">
        <f t="shared" si="3040"/>
        <v>0</v>
      </c>
      <c r="AZ1428" s="35"/>
      <c r="BA1428" s="2"/>
      <c r="BB1428" s="2"/>
      <c r="BC1428" s="2"/>
      <c r="BD1428" s="2"/>
      <c r="BE1428" s="2"/>
      <c r="BF1428" s="2"/>
      <c r="BG1428" s="2"/>
      <c r="BH1428" s="2"/>
      <c r="BI1428" s="2"/>
      <c r="BJ1428" s="2"/>
      <c r="BK1428" s="2"/>
      <c r="BL1428" s="2"/>
      <c r="BM1428" s="2"/>
      <c r="BN1428" s="2"/>
      <c r="BO1428" s="2"/>
      <c r="BP1428" s="2"/>
      <c r="BQ1428" s="2"/>
      <c r="BR1428" s="2"/>
      <c r="BS1428" s="2"/>
      <c r="BT1428" s="2"/>
    </row>
    <row r="1429" spans="1:72" ht="46.8" x14ac:dyDescent="0.3">
      <c r="A1429" s="17" t="s">
        <v>905</v>
      </c>
      <c r="B1429" s="56"/>
      <c r="C1429" s="60"/>
      <c r="D1429" s="60"/>
      <c r="E1429" s="12" t="s">
        <v>436</v>
      </c>
      <c r="F1429" s="16">
        <f t="shared" ref="F1429:AY1429" si="3053">F1430+F1433+F1436</f>
        <v>119397</v>
      </c>
      <c r="G1429" s="16">
        <f t="shared" si="3053"/>
        <v>123482.7</v>
      </c>
      <c r="H1429" s="16">
        <f t="shared" si="3053"/>
        <v>123482.7</v>
      </c>
      <c r="I1429" s="16">
        <f t="shared" ref="I1429:K1429" si="3054">I1430+I1433+I1436</f>
        <v>0</v>
      </c>
      <c r="J1429" s="16">
        <f t="shared" si="3054"/>
        <v>0</v>
      </c>
      <c r="K1429" s="16">
        <f t="shared" si="3054"/>
        <v>0</v>
      </c>
      <c r="L1429" s="16">
        <f t="shared" si="3001"/>
        <v>119397</v>
      </c>
      <c r="M1429" s="16">
        <f t="shared" si="3002"/>
        <v>123482.7</v>
      </c>
      <c r="N1429" s="16">
        <f t="shared" si="3003"/>
        <v>123482.7</v>
      </c>
      <c r="O1429" s="16">
        <f t="shared" ref="O1429:Q1429" si="3055">O1430+O1433+O1436</f>
        <v>7005.0360000000001</v>
      </c>
      <c r="P1429" s="16">
        <f t="shared" si="3055"/>
        <v>7259.2259999999997</v>
      </c>
      <c r="Q1429" s="16">
        <f t="shared" si="3055"/>
        <v>7259.2259999999997</v>
      </c>
      <c r="R1429" s="16">
        <f t="shared" si="2966"/>
        <v>126402.03599999999</v>
      </c>
      <c r="S1429" s="16">
        <f t="shared" si="2967"/>
        <v>130741.92599999999</v>
      </c>
      <c r="T1429" s="16">
        <f t="shared" si="2968"/>
        <v>130741.92599999999</v>
      </c>
      <c r="U1429" s="16">
        <f t="shared" ref="U1429:W1429" si="3056">U1430+U1433+U1436</f>
        <v>0</v>
      </c>
      <c r="V1429" s="16">
        <f t="shared" si="3056"/>
        <v>0</v>
      </c>
      <c r="W1429" s="16">
        <f t="shared" si="3056"/>
        <v>0</v>
      </c>
      <c r="X1429" s="16">
        <f t="shared" si="2969"/>
        <v>126402.03599999999</v>
      </c>
      <c r="Y1429" s="16">
        <f t="shared" si="2970"/>
        <v>130741.92599999999</v>
      </c>
      <c r="Z1429" s="16">
        <f t="shared" si="2971"/>
        <v>130741.92599999999</v>
      </c>
      <c r="AA1429" s="16">
        <f t="shared" ref="AA1429:AC1429" si="3057">AA1430+AA1433+AA1436</f>
        <v>0</v>
      </c>
      <c r="AB1429" s="16">
        <f t="shared" si="3057"/>
        <v>0</v>
      </c>
      <c r="AC1429" s="16">
        <f t="shared" si="3057"/>
        <v>0</v>
      </c>
      <c r="AD1429" s="16">
        <f t="shared" si="2946"/>
        <v>126402.03599999999</v>
      </c>
      <c r="AE1429" s="16">
        <f t="shared" si="2947"/>
        <v>130741.92599999999</v>
      </c>
      <c r="AF1429" s="16">
        <f t="shared" si="2948"/>
        <v>130741.92599999999</v>
      </c>
      <c r="AG1429" s="16">
        <f t="shared" ref="AG1429:AI1429" si="3058">AG1430+AG1433+AG1436</f>
        <v>0</v>
      </c>
      <c r="AH1429" s="16">
        <f t="shared" si="3058"/>
        <v>0</v>
      </c>
      <c r="AI1429" s="16">
        <f t="shared" si="3058"/>
        <v>0</v>
      </c>
      <c r="AJ1429" s="16">
        <f t="shared" si="2949"/>
        <v>126402.03599999999</v>
      </c>
      <c r="AK1429" s="16">
        <f t="shared" si="2950"/>
        <v>130741.92599999999</v>
      </c>
      <c r="AL1429" s="16">
        <f t="shared" si="2951"/>
        <v>130741.92599999999</v>
      </c>
      <c r="AM1429" s="16">
        <f t="shared" ref="AM1429:AO1429" si="3059">AM1430+AM1433+AM1436</f>
        <v>0</v>
      </c>
      <c r="AN1429" s="16">
        <f t="shared" si="3059"/>
        <v>0</v>
      </c>
      <c r="AO1429" s="16">
        <f t="shared" si="3059"/>
        <v>0</v>
      </c>
      <c r="AP1429" s="16">
        <f t="shared" si="3037"/>
        <v>126402.03599999999</v>
      </c>
      <c r="AQ1429" s="16">
        <f t="shared" ref="AQ1429" si="3060">AQ1430+AQ1433+AQ1436</f>
        <v>0</v>
      </c>
      <c r="AR1429" s="16">
        <f t="shared" si="3048"/>
        <v>126402.03599999999</v>
      </c>
      <c r="AS1429" s="16">
        <f t="shared" si="3038"/>
        <v>130741.92599999999</v>
      </c>
      <c r="AT1429" s="16">
        <f t="shared" ref="AT1429" si="3061">AT1430+AT1433+AT1436</f>
        <v>0</v>
      </c>
      <c r="AU1429" s="16">
        <f t="shared" si="3050"/>
        <v>130741.92599999999</v>
      </c>
      <c r="AV1429" s="16">
        <f t="shared" si="3039"/>
        <v>130741.92599999999</v>
      </c>
      <c r="AW1429" s="16">
        <f t="shared" ref="AW1429" si="3062">AW1430+AW1433+AW1436</f>
        <v>0</v>
      </c>
      <c r="AX1429" s="16">
        <f t="shared" si="3052"/>
        <v>130741.92599999999</v>
      </c>
      <c r="AY1429" s="16">
        <f t="shared" si="3053"/>
        <v>0</v>
      </c>
      <c r="AZ1429" s="35"/>
      <c r="BA1429" s="2"/>
      <c r="BB1429" s="2"/>
      <c r="BC1429" s="2"/>
      <c r="BD1429" s="2"/>
      <c r="BE1429" s="2"/>
      <c r="BF1429" s="2"/>
      <c r="BG1429" s="2"/>
      <c r="BH1429" s="2"/>
      <c r="BI1429" s="2"/>
      <c r="BJ1429" s="2"/>
      <c r="BK1429" s="2"/>
      <c r="BL1429" s="2"/>
      <c r="BM1429" s="2"/>
      <c r="BN1429" s="2"/>
      <c r="BO1429" s="2"/>
      <c r="BP1429" s="2"/>
      <c r="BQ1429" s="2"/>
      <c r="BR1429" s="2"/>
      <c r="BS1429" s="2"/>
      <c r="BT1429" s="2"/>
    </row>
    <row r="1430" spans="1:72" ht="93.6" x14ac:dyDescent="0.3">
      <c r="A1430" s="17" t="s">
        <v>905</v>
      </c>
      <c r="B1430" s="17" t="s">
        <v>843</v>
      </c>
      <c r="C1430" s="60"/>
      <c r="D1430" s="60"/>
      <c r="E1430" s="12" t="s">
        <v>391</v>
      </c>
      <c r="F1430" s="16">
        <f t="shared" ref="F1430:AY1431" si="3063">F1431</f>
        <v>112609</v>
      </c>
      <c r="G1430" s="16">
        <f t="shared" si="3063"/>
        <v>116694.7</v>
      </c>
      <c r="H1430" s="16">
        <f t="shared" si="3063"/>
        <v>116694.7</v>
      </c>
      <c r="I1430" s="16">
        <f t="shared" si="3063"/>
        <v>0</v>
      </c>
      <c r="J1430" s="16">
        <f t="shared" si="3063"/>
        <v>0</v>
      </c>
      <c r="K1430" s="16">
        <f t="shared" si="3063"/>
        <v>0</v>
      </c>
      <c r="L1430" s="16">
        <f t="shared" si="3001"/>
        <v>112609</v>
      </c>
      <c r="M1430" s="16">
        <f t="shared" si="3002"/>
        <v>116694.7</v>
      </c>
      <c r="N1430" s="16">
        <f t="shared" si="3003"/>
        <v>116694.7</v>
      </c>
      <c r="O1430" s="16">
        <f t="shared" si="3063"/>
        <v>7005.0360000000001</v>
      </c>
      <c r="P1430" s="16">
        <f t="shared" si="3063"/>
        <v>7259.2259999999997</v>
      </c>
      <c r="Q1430" s="16">
        <f t="shared" si="3063"/>
        <v>7259.2259999999997</v>
      </c>
      <c r="R1430" s="16">
        <f t="shared" si="2966"/>
        <v>119614.03599999999</v>
      </c>
      <c r="S1430" s="16">
        <f t="shared" si="2967"/>
        <v>123953.92599999999</v>
      </c>
      <c r="T1430" s="16">
        <f t="shared" si="2968"/>
        <v>123953.92599999999</v>
      </c>
      <c r="U1430" s="16">
        <f t="shared" si="3063"/>
        <v>0</v>
      </c>
      <c r="V1430" s="16">
        <f t="shared" si="3063"/>
        <v>0</v>
      </c>
      <c r="W1430" s="16">
        <f t="shared" si="3063"/>
        <v>0</v>
      </c>
      <c r="X1430" s="16">
        <f t="shared" si="2969"/>
        <v>119614.03599999999</v>
      </c>
      <c r="Y1430" s="16">
        <f t="shared" si="2970"/>
        <v>123953.92599999999</v>
      </c>
      <c r="Z1430" s="16">
        <f t="shared" si="2971"/>
        <v>123953.92599999999</v>
      </c>
      <c r="AA1430" s="16">
        <f t="shared" si="3063"/>
        <v>0</v>
      </c>
      <c r="AB1430" s="16">
        <f t="shared" si="3063"/>
        <v>0</v>
      </c>
      <c r="AC1430" s="16">
        <f t="shared" si="3063"/>
        <v>0</v>
      </c>
      <c r="AD1430" s="16">
        <f t="shared" si="2946"/>
        <v>119614.03599999999</v>
      </c>
      <c r="AE1430" s="16">
        <f t="shared" si="2947"/>
        <v>123953.92599999999</v>
      </c>
      <c r="AF1430" s="16">
        <f t="shared" si="2948"/>
        <v>123953.92599999999</v>
      </c>
      <c r="AG1430" s="16">
        <f t="shared" si="3063"/>
        <v>0</v>
      </c>
      <c r="AH1430" s="16">
        <f t="shared" si="3063"/>
        <v>0</v>
      </c>
      <c r="AI1430" s="16">
        <f t="shared" si="3063"/>
        <v>0</v>
      </c>
      <c r="AJ1430" s="16">
        <f t="shared" si="2949"/>
        <v>119614.03599999999</v>
      </c>
      <c r="AK1430" s="16">
        <f t="shared" si="2950"/>
        <v>123953.92599999999</v>
      </c>
      <c r="AL1430" s="16">
        <f t="shared" si="2951"/>
        <v>123953.92599999999</v>
      </c>
      <c r="AM1430" s="16">
        <f t="shared" si="3063"/>
        <v>0</v>
      </c>
      <c r="AN1430" s="16">
        <f t="shared" si="3063"/>
        <v>0</v>
      </c>
      <c r="AO1430" s="16">
        <f t="shared" si="3063"/>
        <v>0</v>
      </c>
      <c r="AP1430" s="16">
        <f t="shared" si="3037"/>
        <v>119614.03599999999</v>
      </c>
      <c r="AQ1430" s="16">
        <f t="shared" si="3063"/>
        <v>0</v>
      </c>
      <c r="AR1430" s="16">
        <f t="shared" si="3048"/>
        <v>119614.03599999999</v>
      </c>
      <c r="AS1430" s="16">
        <f t="shared" si="3038"/>
        <v>123953.92599999999</v>
      </c>
      <c r="AT1430" s="16">
        <f t="shared" si="3063"/>
        <v>0</v>
      </c>
      <c r="AU1430" s="16">
        <f t="shared" si="3050"/>
        <v>123953.92599999999</v>
      </c>
      <c r="AV1430" s="16">
        <f t="shared" si="3039"/>
        <v>123953.92599999999</v>
      </c>
      <c r="AW1430" s="16">
        <f t="shared" si="3063"/>
        <v>0</v>
      </c>
      <c r="AX1430" s="16">
        <f t="shared" si="3052"/>
        <v>123953.92599999999</v>
      </c>
      <c r="AY1430" s="16">
        <f t="shared" si="3063"/>
        <v>0</v>
      </c>
      <c r="AZ1430" s="35"/>
      <c r="BA1430" s="2"/>
      <c r="BB1430" s="2"/>
      <c r="BC1430" s="2"/>
      <c r="BD1430" s="2"/>
      <c r="BE1430" s="2"/>
      <c r="BF1430" s="2"/>
      <c r="BG1430" s="2"/>
      <c r="BH1430" s="2"/>
      <c r="BI1430" s="2"/>
      <c r="BJ1430" s="2"/>
      <c r="BK1430" s="2"/>
      <c r="BL1430" s="2"/>
      <c r="BM1430" s="2"/>
      <c r="BN1430" s="2"/>
      <c r="BO1430" s="2"/>
      <c r="BP1430" s="2"/>
      <c r="BQ1430" s="2"/>
      <c r="BR1430" s="2"/>
      <c r="BS1430" s="2"/>
      <c r="BT1430" s="2"/>
    </row>
    <row r="1431" spans="1:72" ht="31.2" x14ac:dyDescent="0.3">
      <c r="A1431" s="17" t="s">
        <v>905</v>
      </c>
      <c r="B1431" s="56">
        <v>110</v>
      </c>
      <c r="C1431" s="60"/>
      <c r="D1431" s="60"/>
      <c r="E1431" s="12" t="s">
        <v>398</v>
      </c>
      <c r="F1431" s="16">
        <f t="shared" si="3063"/>
        <v>112609</v>
      </c>
      <c r="G1431" s="16">
        <f t="shared" si="3063"/>
        <v>116694.7</v>
      </c>
      <c r="H1431" s="16">
        <f t="shared" si="3063"/>
        <v>116694.7</v>
      </c>
      <c r="I1431" s="16">
        <f t="shared" si="3063"/>
        <v>0</v>
      </c>
      <c r="J1431" s="16">
        <f t="shared" si="3063"/>
        <v>0</v>
      </c>
      <c r="K1431" s="16">
        <f t="shared" si="3063"/>
        <v>0</v>
      </c>
      <c r="L1431" s="16">
        <f t="shared" si="3001"/>
        <v>112609</v>
      </c>
      <c r="M1431" s="16">
        <f t="shared" si="3002"/>
        <v>116694.7</v>
      </c>
      <c r="N1431" s="16">
        <f t="shared" si="3003"/>
        <v>116694.7</v>
      </c>
      <c r="O1431" s="16">
        <f t="shared" si="3063"/>
        <v>7005.0360000000001</v>
      </c>
      <c r="P1431" s="16">
        <f t="shared" si="3063"/>
        <v>7259.2259999999997</v>
      </c>
      <c r="Q1431" s="16">
        <f t="shared" si="3063"/>
        <v>7259.2259999999997</v>
      </c>
      <c r="R1431" s="16">
        <f t="shared" si="2966"/>
        <v>119614.03599999999</v>
      </c>
      <c r="S1431" s="16">
        <f t="shared" si="2967"/>
        <v>123953.92599999999</v>
      </c>
      <c r="T1431" s="16">
        <f t="shared" si="2968"/>
        <v>123953.92599999999</v>
      </c>
      <c r="U1431" s="16">
        <f t="shared" si="3063"/>
        <v>0</v>
      </c>
      <c r="V1431" s="16">
        <f t="shared" si="3063"/>
        <v>0</v>
      </c>
      <c r="W1431" s="16">
        <f t="shared" si="3063"/>
        <v>0</v>
      </c>
      <c r="X1431" s="16">
        <f t="shared" si="2969"/>
        <v>119614.03599999999</v>
      </c>
      <c r="Y1431" s="16">
        <f t="shared" si="2970"/>
        <v>123953.92599999999</v>
      </c>
      <c r="Z1431" s="16">
        <f t="shared" si="2971"/>
        <v>123953.92599999999</v>
      </c>
      <c r="AA1431" s="16">
        <f t="shared" si="3063"/>
        <v>0</v>
      </c>
      <c r="AB1431" s="16">
        <f t="shared" si="3063"/>
        <v>0</v>
      </c>
      <c r="AC1431" s="16">
        <f t="shared" si="3063"/>
        <v>0</v>
      </c>
      <c r="AD1431" s="16">
        <f t="shared" si="2946"/>
        <v>119614.03599999999</v>
      </c>
      <c r="AE1431" s="16">
        <f t="shared" si="2947"/>
        <v>123953.92599999999</v>
      </c>
      <c r="AF1431" s="16">
        <f t="shared" si="2948"/>
        <v>123953.92599999999</v>
      </c>
      <c r="AG1431" s="16">
        <f t="shared" si="3063"/>
        <v>0</v>
      </c>
      <c r="AH1431" s="16">
        <f t="shared" si="3063"/>
        <v>0</v>
      </c>
      <c r="AI1431" s="16">
        <f t="shared" si="3063"/>
        <v>0</v>
      </c>
      <c r="AJ1431" s="16">
        <f t="shared" si="2949"/>
        <v>119614.03599999999</v>
      </c>
      <c r="AK1431" s="16">
        <f t="shared" si="2950"/>
        <v>123953.92599999999</v>
      </c>
      <c r="AL1431" s="16">
        <f t="shared" si="2951"/>
        <v>123953.92599999999</v>
      </c>
      <c r="AM1431" s="16">
        <f t="shared" si="3063"/>
        <v>0</v>
      </c>
      <c r="AN1431" s="16">
        <f t="shared" si="3063"/>
        <v>0</v>
      </c>
      <c r="AO1431" s="16">
        <f t="shared" si="3063"/>
        <v>0</v>
      </c>
      <c r="AP1431" s="16">
        <f t="shared" si="3037"/>
        <v>119614.03599999999</v>
      </c>
      <c r="AQ1431" s="16">
        <f t="shared" si="3063"/>
        <v>0</v>
      </c>
      <c r="AR1431" s="16">
        <f t="shared" si="3048"/>
        <v>119614.03599999999</v>
      </c>
      <c r="AS1431" s="16">
        <f t="shared" si="3038"/>
        <v>123953.92599999999</v>
      </c>
      <c r="AT1431" s="16">
        <f t="shared" si="3063"/>
        <v>0</v>
      </c>
      <c r="AU1431" s="16">
        <f t="shared" si="3050"/>
        <v>123953.92599999999</v>
      </c>
      <c r="AV1431" s="16">
        <f t="shared" si="3039"/>
        <v>123953.92599999999</v>
      </c>
      <c r="AW1431" s="16">
        <f t="shared" si="3063"/>
        <v>0</v>
      </c>
      <c r="AX1431" s="16">
        <f t="shared" si="3052"/>
        <v>123953.92599999999</v>
      </c>
      <c r="AY1431" s="16">
        <f t="shared" si="3063"/>
        <v>0</v>
      </c>
      <c r="AZ1431" s="35"/>
      <c r="BA1431" s="2"/>
      <c r="BB1431" s="2"/>
      <c r="BC1431" s="2"/>
      <c r="BD1431" s="2"/>
      <c r="BE1431" s="2"/>
      <c r="BF1431" s="2"/>
      <c r="BG1431" s="2"/>
      <c r="BH1431" s="2"/>
      <c r="BI1431" s="2"/>
      <c r="BJ1431" s="2"/>
      <c r="BK1431" s="2"/>
      <c r="BL1431" s="2"/>
      <c r="BM1431" s="2"/>
      <c r="BN1431" s="2"/>
      <c r="BO1431" s="2"/>
      <c r="BP1431" s="2"/>
      <c r="BQ1431" s="2"/>
      <c r="BR1431" s="2"/>
      <c r="BS1431" s="2"/>
      <c r="BT1431" s="2"/>
    </row>
    <row r="1432" spans="1:72" x14ac:dyDescent="0.3">
      <c r="A1432" s="17" t="s">
        <v>905</v>
      </c>
      <c r="B1432" s="56">
        <v>110</v>
      </c>
      <c r="C1432" s="60" t="s">
        <v>112</v>
      </c>
      <c r="D1432" s="60" t="s">
        <v>21</v>
      </c>
      <c r="E1432" s="12" t="s">
        <v>366</v>
      </c>
      <c r="F1432" s="16">
        <f>115641-3032</f>
        <v>112609</v>
      </c>
      <c r="G1432" s="16">
        <f>119836.8-3142.1</f>
        <v>116694.7</v>
      </c>
      <c r="H1432" s="16">
        <f>119836.8-3142.1</f>
        <v>116694.7</v>
      </c>
      <c r="I1432" s="16"/>
      <c r="J1432" s="16"/>
      <c r="K1432" s="16"/>
      <c r="L1432" s="16">
        <f t="shared" si="3001"/>
        <v>112609</v>
      </c>
      <c r="M1432" s="16">
        <f t="shared" si="3002"/>
        <v>116694.7</v>
      </c>
      <c r="N1432" s="16">
        <f t="shared" si="3003"/>
        <v>116694.7</v>
      </c>
      <c r="O1432" s="16">
        <v>7005.0360000000001</v>
      </c>
      <c r="P1432" s="16">
        <v>7259.2259999999997</v>
      </c>
      <c r="Q1432" s="16">
        <v>7259.2259999999997</v>
      </c>
      <c r="R1432" s="16">
        <f t="shared" si="2966"/>
        <v>119614.03599999999</v>
      </c>
      <c r="S1432" s="16">
        <f t="shared" si="2967"/>
        <v>123953.92599999999</v>
      </c>
      <c r="T1432" s="16">
        <f t="shared" si="2968"/>
        <v>123953.92599999999</v>
      </c>
      <c r="U1432" s="16"/>
      <c r="V1432" s="16"/>
      <c r="W1432" s="16"/>
      <c r="X1432" s="16">
        <f t="shared" si="2969"/>
        <v>119614.03599999999</v>
      </c>
      <c r="Y1432" s="16">
        <f t="shared" si="2970"/>
        <v>123953.92599999999</v>
      </c>
      <c r="Z1432" s="16">
        <f t="shared" si="2971"/>
        <v>123953.92599999999</v>
      </c>
      <c r="AA1432" s="16"/>
      <c r="AB1432" s="16"/>
      <c r="AC1432" s="16"/>
      <c r="AD1432" s="16">
        <f t="shared" si="2946"/>
        <v>119614.03599999999</v>
      </c>
      <c r="AE1432" s="16">
        <f t="shared" si="2947"/>
        <v>123953.92599999999</v>
      </c>
      <c r="AF1432" s="16">
        <f t="shared" si="2948"/>
        <v>123953.92599999999</v>
      </c>
      <c r="AG1432" s="16"/>
      <c r="AH1432" s="16"/>
      <c r="AI1432" s="16"/>
      <c r="AJ1432" s="16">
        <f t="shared" si="2949"/>
        <v>119614.03599999999</v>
      </c>
      <c r="AK1432" s="16">
        <f t="shared" si="2950"/>
        <v>123953.92599999999</v>
      </c>
      <c r="AL1432" s="16">
        <f t="shared" si="2951"/>
        <v>123953.92599999999</v>
      </c>
      <c r="AM1432" s="16"/>
      <c r="AN1432" s="16"/>
      <c r="AO1432" s="16"/>
      <c r="AP1432" s="16">
        <f t="shared" si="3037"/>
        <v>119614.03599999999</v>
      </c>
      <c r="AQ1432" s="16"/>
      <c r="AR1432" s="16">
        <f t="shared" si="3048"/>
        <v>119614.03599999999</v>
      </c>
      <c r="AS1432" s="16">
        <f t="shared" si="3038"/>
        <v>123953.92599999999</v>
      </c>
      <c r="AT1432" s="16"/>
      <c r="AU1432" s="16">
        <f t="shared" si="3050"/>
        <v>123953.92599999999</v>
      </c>
      <c r="AV1432" s="16">
        <f t="shared" si="3039"/>
        <v>123953.92599999999</v>
      </c>
      <c r="AW1432" s="16"/>
      <c r="AX1432" s="16">
        <f t="shared" si="3052"/>
        <v>123953.92599999999</v>
      </c>
      <c r="AY1432" s="16"/>
      <c r="AZ1432" s="35"/>
      <c r="BA1432" s="2"/>
      <c r="BB1432" s="2"/>
      <c r="BC1432" s="2"/>
      <c r="BD1432" s="2"/>
      <c r="BE1432" s="2"/>
      <c r="BF1432" s="2"/>
      <c r="BG1432" s="2"/>
      <c r="BH1432" s="2"/>
      <c r="BI1432" s="2"/>
      <c r="BJ1432" s="2"/>
      <c r="BK1432" s="2"/>
      <c r="BL1432" s="2"/>
      <c r="BM1432" s="2"/>
      <c r="BN1432" s="2"/>
      <c r="BO1432" s="2"/>
      <c r="BP1432" s="2"/>
      <c r="BQ1432" s="2"/>
      <c r="BR1432" s="2"/>
      <c r="BS1432" s="2"/>
      <c r="BT1432" s="2"/>
    </row>
    <row r="1433" spans="1:72" ht="31.2" x14ac:dyDescent="0.3">
      <c r="A1433" s="17" t="s">
        <v>905</v>
      </c>
      <c r="B1433" s="17" t="s">
        <v>844</v>
      </c>
      <c r="C1433" s="60"/>
      <c r="D1433" s="60"/>
      <c r="E1433" s="12" t="s">
        <v>392</v>
      </c>
      <c r="F1433" s="16">
        <f t="shared" ref="F1433:AY1434" si="3064">F1434</f>
        <v>6777.1</v>
      </c>
      <c r="G1433" s="16">
        <f t="shared" si="3064"/>
        <v>6777.1</v>
      </c>
      <c r="H1433" s="16">
        <f t="shared" si="3064"/>
        <v>6777.1</v>
      </c>
      <c r="I1433" s="16">
        <f t="shared" si="3064"/>
        <v>0</v>
      </c>
      <c r="J1433" s="16">
        <f t="shared" si="3064"/>
        <v>0</v>
      </c>
      <c r="K1433" s="16">
        <f t="shared" si="3064"/>
        <v>0</v>
      </c>
      <c r="L1433" s="16">
        <f t="shared" si="3001"/>
        <v>6777.1</v>
      </c>
      <c r="M1433" s="16">
        <f t="shared" si="3002"/>
        <v>6777.1</v>
      </c>
      <c r="N1433" s="16">
        <f t="shared" si="3003"/>
        <v>6777.1</v>
      </c>
      <c r="O1433" s="16">
        <f t="shared" si="3064"/>
        <v>0</v>
      </c>
      <c r="P1433" s="16">
        <f t="shared" si="3064"/>
        <v>0</v>
      </c>
      <c r="Q1433" s="16">
        <f t="shared" si="3064"/>
        <v>0</v>
      </c>
      <c r="R1433" s="16">
        <f t="shared" si="2966"/>
        <v>6777.1</v>
      </c>
      <c r="S1433" s="16">
        <f t="shared" si="2967"/>
        <v>6777.1</v>
      </c>
      <c r="T1433" s="16">
        <f t="shared" si="2968"/>
        <v>6777.1</v>
      </c>
      <c r="U1433" s="16">
        <f t="shared" si="3064"/>
        <v>0</v>
      </c>
      <c r="V1433" s="16">
        <f t="shared" si="3064"/>
        <v>0</v>
      </c>
      <c r="W1433" s="16">
        <f t="shared" si="3064"/>
        <v>0</v>
      </c>
      <c r="X1433" s="16">
        <f t="shared" si="2969"/>
        <v>6777.1</v>
      </c>
      <c r="Y1433" s="16">
        <f t="shared" si="2970"/>
        <v>6777.1</v>
      </c>
      <c r="Z1433" s="16">
        <f t="shared" si="2971"/>
        <v>6777.1</v>
      </c>
      <c r="AA1433" s="16">
        <f t="shared" si="3064"/>
        <v>0</v>
      </c>
      <c r="AB1433" s="16">
        <f t="shared" si="3064"/>
        <v>0</v>
      </c>
      <c r="AC1433" s="16">
        <f t="shared" si="3064"/>
        <v>0</v>
      </c>
      <c r="AD1433" s="16">
        <f t="shared" si="2946"/>
        <v>6777.1</v>
      </c>
      <c r="AE1433" s="16">
        <f t="shared" si="2947"/>
        <v>6777.1</v>
      </c>
      <c r="AF1433" s="16">
        <f t="shared" si="2948"/>
        <v>6777.1</v>
      </c>
      <c r="AG1433" s="16">
        <f t="shared" si="3064"/>
        <v>0</v>
      </c>
      <c r="AH1433" s="16">
        <f t="shared" si="3064"/>
        <v>0</v>
      </c>
      <c r="AI1433" s="16">
        <f t="shared" si="3064"/>
        <v>0</v>
      </c>
      <c r="AJ1433" s="16">
        <f t="shared" si="2949"/>
        <v>6777.1</v>
      </c>
      <c r="AK1433" s="16">
        <f t="shared" si="2950"/>
        <v>6777.1</v>
      </c>
      <c r="AL1433" s="16">
        <f t="shared" si="2951"/>
        <v>6777.1</v>
      </c>
      <c r="AM1433" s="16">
        <f t="shared" si="3064"/>
        <v>0</v>
      </c>
      <c r="AN1433" s="16">
        <f t="shared" si="3064"/>
        <v>0</v>
      </c>
      <c r="AO1433" s="16">
        <f t="shared" si="3064"/>
        <v>0</v>
      </c>
      <c r="AP1433" s="16">
        <f t="shared" si="3037"/>
        <v>6777.1</v>
      </c>
      <c r="AQ1433" s="16">
        <f t="shared" si="3064"/>
        <v>0</v>
      </c>
      <c r="AR1433" s="16">
        <f t="shared" si="3048"/>
        <v>6777.1</v>
      </c>
      <c r="AS1433" s="16">
        <f t="shared" si="3038"/>
        <v>6777.1</v>
      </c>
      <c r="AT1433" s="16">
        <f t="shared" si="3064"/>
        <v>0</v>
      </c>
      <c r="AU1433" s="16">
        <f t="shared" si="3050"/>
        <v>6777.1</v>
      </c>
      <c r="AV1433" s="16">
        <f t="shared" si="3039"/>
        <v>6777.1</v>
      </c>
      <c r="AW1433" s="16">
        <f t="shared" si="3064"/>
        <v>0</v>
      </c>
      <c r="AX1433" s="16">
        <f t="shared" si="3052"/>
        <v>6777.1</v>
      </c>
      <c r="AY1433" s="16">
        <f t="shared" si="3064"/>
        <v>0</v>
      </c>
      <c r="AZ1433" s="35"/>
      <c r="BA1433" s="2"/>
      <c r="BB1433" s="2"/>
      <c r="BC1433" s="2"/>
      <c r="BD1433" s="2"/>
      <c r="BE1433" s="2"/>
      <c r="BF1433" s="2"/>
      <c r="BG1433" s="2"/>
      <c r="BH1433" s="2"/>
      <c r="BI1433" s="2"/>
      <c r="BJ1433" s="2"/>
      <c r="BK1433" s="2"/>
      <c r="BL1433" s="2"/>
      <c r="BM1433" s="2"/>
      <c r="BN1433" s="2"/>
      <c r="BO1433" s="2"/>
      <c r="BP1433" s="2"/>
      <c r="BQ1433" s="2"/>
      <c r="BR1433" s="2"/>
      <c r="BS1433" s="2"/>
      <c r="BT1433" s="2"/>
    </row>
    <row r="1434" spans="1:72" ht="46.8" x14ac:dyDescent="0.3">
      <c r="A1434" s="17" t="s">
        <v>905</v>
      </c>
      <c r="B1434" s="56">
        <v>240</v>
      </c>
      <c r="C1434" s="60"/>
      <c r="D1434" s="60"/>
      <c r="E1434" s="12" t="s">
        <v>400</v>
      </c>
      <c r="F1434" s="16">
        <f t="shared" si="3064"/>
        <v>6777.1</v>
      </c>
      <c r="G1434" s="16">
        <f t="shared" si="3064"/>
        <v>6777.1</v>
      </c>
      <c r="H1434" s="16">
        <f t="shared" si="3064"/>
        <v>6777.1</v>
      </c>
      <c r="I1434" s="16">
        <f t="shared" si="3064"/>
        <v>0</v>
      </c>
      <c r="J1434" s="16">
        <f t="shared" si="3064"/>
        <v>0</v>
      </c>
      <c r="K1434" s="16">
        <f t="shared" si="3064"/>
        <v>0</v>
      </c>
      <c r="L1434" s="16">
        <f t="shared" si="3001"/>
        <v>6777.1</v>
      </c>
      <c r="M1434" s="16">
        <f t="shared" si="3002"/>
        <v>6777.1</v>
      </c>
      <c r="N1434" s="16">
        <f t="shared" si="3003"/>
        <v>6777.1</v>
      </c>
      <c r="O1434" s="16">
        <f t="shared" si="3064"/>
        <v>0</v>
      </c>
      <c r="P1434" s="16">
        <f t="shared" si="3064"/>
        <v>0</v>
      </c>
      <c r="Q1434" s="16">
        <f t="shared" si="3064"/>
        <v>0</v>
      </c>
      <c r="R1434" s="16">
        <f t="shared" si="2966"/>
        <v>6777.1</v>
      </c>
      <c r="S1434" s="16">
        <f t="shared" si="2967"/>
        <v>6777.1</v>
      </c>
      <c r="T1434" s="16">
        <f t="shared" si="2968"/>
        <v>6777.1</v>
      </c>
      <c r="U1434" s="16">
        <f t="shared" si="3064"/>
        <v>0</v>
      </c>
      <c r="V1434" s="16">
        <f t="shared" si="3064"/>
        <v>0</v>
      </c>
      <c r="W1434" s="16">
        <f t="shared" si="3064"/>
        <v>0</v>
      </c>
      <c r="X1434" s="16">
        <f t="shared" si="2969"/>
        <v>6777.1</v>
      </c>
      <c r="Y1434" s="16">
        <f t="shared" si="2970"/>
        <v>6777.1</v>
      </c>
      <c r="Z1434" s="16">
        <f t="shared" si="2971"/>
        <v>6777.1</v>
      </c>
      <c r="AA1434" s="16">
        <f t="shared" si="3064"/>
        <v>0</v>
      </c>
      <c r="AB1434" s="16">
        <f t="shared" si="3064"/>
        <v>0</v>
      </c>
      <c r="AC1434" s="16">
        <f t="shared" si="3064"/>
        <v>0</v>
      </c>
      <c r="AD1434" s="16">
        <f t="shared" si="2946"/>
        <v>6777.1</v>
      </c>
      <c r="AE1434" s="16">
        <f t="shared" si="2947"/>
        <v>6777.1</v>
      </c>
      <c r="AF1434" s="16">
        <f t="shared" si="2948"/>
        <v>6777.1</v>
      </c>
      <c r="AG1434" s="16">
        <f t="shared" si="3064"/>
        <v>0</v>
      </c>
      <c r="AH1434" s="16">
        <f t="shared" si="3064"/>
        <v>0</v>
      </c>
      <c r="AI1434" s="16">
        <f t="shared" si="3064"/>
        <v>0</v>
      </c>
      <c r="AJ1434" s="16">
        <f t="shared" si="2949"/>
        <v>6777.1</v>
      </c>
      <c r="AK1434" s="16">
        <f t="shared" si="2950"/>
        <v>6777.1</v>
      </c>
      <c r="AL1434" s="16">
        <f t="shared" si="2951"/>
        <v>6777.1</v>
      </c>
      <c r="AM1434" s="16">
        <f t="shared" si="3064"/>
        <v>0</v>
      </c>
      <c r="AN1434" s="16">
        <f t="shared" si="3064"/>
        <v>0</v>
      </c>
      <c r="AO1434" s="16">
        <f t="shared" si="3064"/>
        <v>0</v>
      </c>
      <c r="AP1434" s="16">
        <f t="shared" si="3037"/>
        <v>6777.1</v>
      </c>
      <c r="AQ1434" s="16">
        <f t="shared" si="3064"/>
        <v>0</v>
      </c>
      <c r="AR1434" s="16">
        <f t="shared" si="3048"/>
        <v>6777.1</v>
      </c>
      <c r="AS1434" s="16">
        <f t="shared" si="3038"/>
        <v>6777.1</v>
      </c>
      <c r="AT1434" s="16">
        <f t="shared" si="3064"/>
        <v>0</v>
      </c>
      <c r="AU1434" s="16">
        <f t="shared" si="3050"/>
        <v>6777.1</v>
      </c>
      <c r="AV1434" s="16">
        <f t="shared" si="3039"/>
        <v>6777.1</v>
      </c>
      <c r="AW1434" s="16">
        <f t="shared" si="3064"/>
        <v>0</v>
      </c>
      <c r="AX1434" s="16">
        <f t="shared" si="3052"/>
        <v>6777.1</v>
      </c>
      <c r="AY1434" s="16">
        <f t="shared" si="3064"/>
        <v>0</v>
      </c>
      <c r="AZ1434" s="35"/>
      <c r="BA1434" s="2"/>
      <c r="BB1434" s="2"/>
      <c r="BC1434" s="2"/>
      <c r="BD1434" s="2"/>
      <c r="BE1434" s="2"/>
      <c r="BF1434" s="2"/>
      <c r="BG1434" s="2"/>
      <c r="BH1434" s="2"/>
      <c r="BI1434" s="2"/>
      <c r="BJ1434" s="2"/>
      <c r="BK1434" s="2"/>
      <c r="BL1434" s="2"/>
      <c r="BM1434" s="2"/>
      <c r="BN1434" s="2"/>
      <c r="BO1434" s="2"/>
      <c r="BP1434" s="2"/>
      <c r="BQ1434" s="2"/>
      <c r="BR1434" s="2"/>
      <c r="BS1434" s="2"/>
      <c r="BT1434" s="2"/>
    </row>
    <row r="1435" spans="1:72" x14ac:dyDescent="0.3">
      <c r="A1435" s="17" t="s">
        <v>905</v>
      </c>
      <c r="B1435" s="56">
        <v>240</v>
      </c>
      <c r="C1435" s="60" t="s">
        <v>112</v>
      </c>
      <c r="D1435" s="60" t="s">
        <v>21</v>
      </c>
      <c r="E1435" s="12" t="s">
        <v>366</v>
      </c>
      <c r="F1435" s="16">
        <f>6994.6-217.5</f>
        <v>6777.1</v>
      </c>
      <c r="G1435" s="16">
        <f>6994.6-217.5</f>
        <v>6777.1</v>
      </c>
      <c r="H1435" s="16">
        <f>6994.6-217.5</f>
        <v>6777.1</v>
      </c>
      <c r="I1435" s="16"/>
      <c r="J1435" s="16"/>
      <c r="K1435" s="16"/>
      <c r="L1435" s="16">
        <f t="shared" si="3001"/>
        <v>6777.1</v>
      </c>
      <c r="M1435" s="16">
        <f t="shared" si="3002"/>
        <v>6777.1</v>
      </c>
      <c r="N1435" s="16">
        <f t="shared" si="3003"/>
        <v>6777.1</v>
      </c>
      <c r="O1435" s="16"/>
      <c r="P1435" s="16"/>
      <c r="Q1435" s="16"/>
      <c r="R1435" s="16">
        <f t="shared" si="2966"/>
        <v>6777.1</v>
      </c>
      <c r="S1435" s="16">
        <f t="shared" si="2967"/>
        <v>6777.1</v>
      </c>
      <c r="T1435" s="16">
        <f t="shared" si="2968"/>
        <v>6777.1</v>
      </c>
      <c r="U1435" s="16"/>
      <c r="V1435" s="16"/>
      <c r="W1435" s="16"/>
      <c r="X1435" s="16">
        <f t="shared" si="2969"/>
        <v>6777.1</v>
      </c>
      <c r="Y1435" s="16">
        <f t="shared" si="2970"/>
        <v>6777.1</v>
      </c>
      <c r="Z1435" s="16">
        <f t="shared" si="2971"/>
        <v>6777.1</v>
      </c>
      <c r="AA1435" s="16"/>
      <c r="AB1435" s="16"/>
      <c r="AC1435" s="16"/>
      <c r="AD1435" s="16">
        <f t="shared" si="2946"/>
        <v>6777.1</v>
      </c>
      <c r="AE1435" s="16">
        <f t="shared" si="2947"/>
        <v>6777.1</v>
      </c>
      <c r="AF1435" s="16">
        <f t="shared" si="2948"/>
        <v>6777.1</v>
      </c>
      <c r="AG1435" s="16"/>
      <c r="AH1435" s="16"/>
      <c r="AI1435" s="16"/>
      <c r="AJ1435" s="16">
        <f t="shared" si="2949"/>
        <v>6777.1</v>
      </c>
      <c r="AK1435" s="16">
        <f t="shared" si="2950"/>
        <v>6777.1</v>
      </c>
      <c r="AL1435" s="16">
        <f t="shared" si="2951"/>
        <v>6777.1</v>
      </c>
      <c r="AM1435" s="16"/>
      <c r="AN1435" s="16"/>
      <c r="AO1435" s="16"/>
      <c r="AP1435" s="16">
        <f t="shared" si="3037"/>
        <v>6777.1</v>
      </c>
      <c r="AQ1435" s="16"/>
      <c r="AR1435" s="16">
        <f t="shared" si="3048"/>
        <v>6777.1</v>
      </c>
      <c r="AS1435" s="16">
        <f t="shared" si="3038"/>
        <v>6777.1</v>
      </c>
      <c r="AT1435" s="16"/>
      <c r="AU1435" s="16">
        <f t="shared" si="3050"/>
        <v>6777.1</v>
      </c>
      <c r="AV1435" s="16">
        <f t="shared" si="3039"/>
        <v>6777.1</v>
      </c>
      <c r="AW1435" s="16"/>
      <c r="AX1435" s="16">
        <f t="shared" si="3052"/>
        <v>6777.1</v>
      </c>
      <c r="AY1435" s="16"/>
      <c r="AZ1435" s="35"/>
      <c r="BA1435" s="2"/>
      <c r="BB1435" s="2"/>
      <c r="BC1435" s="2"/>
      <c r="BD1435" s="2"/>
      <c r="BE1435" s="2"/>
      <c r="BF1435" s="2"/>
      <c r="BG1435" s="2"/>
      <c r="BH1435" s="2"/>
      <c r="BI1435" s="2"/>
      <c r="BJ1435" s="2"/>
      <c r="BK1435" s="2"/>
      <c r="BL1435" s="2"/>
      <c r="BM1435" s="2"/>
      <c r="BN1435" s="2"/>
      <c r="BO1435" s="2"/>
      <c r="BP1435" s="2"/>
      <c r="BQ1435" s="2"/>
      <c r="BR1435" s="2"/>
      <c r="BS1435" s="2"/>
      <c r="BT1435" s="2"/>
    </row>
    <row r="1436" spans="1:72" x14ac:dyDescent="0.3">
      <c r="A1436" s="17" t="s">
        <v>905</v>
      </c>
      <c r="B1436" s="17" t="s">
        <v>845</v>
      </c>
      <c r="C1436" s="60"/>
      <c r="D1436" s="60"/>
      <c r="E1436" s="12" t="s">
        <v>397</v>
      </c>
      <c r="F1436" s="16">
        <f t="shared" ref="F1436:AY1437" si="3065">F1437</f>
        <v>10.9</v>
      </c>
      <c r="G1436" s="16">
        <f t="shared" si="3065"/>
        <v>10.9</v>
      </c>
      <c r="H1436" s="16">
        <f t="shared" si="3065"/>
        <v>10.9</v>
      </c>
      <c r="I1436" s="16">
        <f t="shared" si="3065"/>
        <v>0</v>
      </c>
      <c r="J1436" s="16">
        <f t="shared" si="3065"/>
        <v>0</v>
      </c>
      <c r="K1436" s="16">
        <f t="shared" si="3065"/>
        <v>0</v>
      </c>
      <c r="L1436" s="16">
        <f t="shared" si="3001"/>
        <v>10.9</v>
      </c>
      <c r="M1436" s="16">
        <f t="shared" si="3002"/>
        <v>10.9</v>
      </c>
      <c r="N1436" s="16">
        <f t="shared" si="3003"/>
        <v>10.9</v>
      </c>
      <c r="O1436" s="16">
        <f t="shared" si="3065"/>
        <v>0</v>
      </c>
      <c r="P1436" s="16">
        <f t="shared" si="3065"/>
        <v>0</v>
      </c>
      <c r="Q1436" s="16">
        <f t="shared" si="3065"/>
        <v>0</v>
      </c>
      <c r="R1436" s="16">
        <f t="shared" si="2966"/>
        <v>10.9</v>
      </c>
      <c r="S1436" s="16">
        <f t="shared" si="2967"/>
        <v>10.9</v>
      </c>
      <c r="T1436" s="16">
        <f t="shared" si="2968"/>
        <v>10.9</v>
      </c>
      <c r="U1436" s="16">
        <f t="shared" si="3065"/>
        <v>0</v>
      </c>
      <c r="V1436" s="16">
        <f t="shared" si="3065"/>
        <v>0</v>
      </c>
      <c r="W1436" s="16">
        <f t="shared" si="3065"/>
        <v>0</v>
      </c>
      <c r="X1436" s="16">
        <f t="shared" si="2969"/>
        <v>10.9</v>
      </c>
      <c r="Y1436" s="16">
        <f t="shared" si="2970"/>
        <v>10.9</v>
      </c>
      <c r="Z1436" s="16">
        <f t="shared" si="2971"/>
        <v>10.9</v>
      </c>
      <c r="AA1436" s="16">
        <f t="shared" si="3065"/>
        <v>0</v>
      </c>
      <c r="AB1436" s="16">
        <f t="shared" si="3065"/>
        <v>0</v>
      </c>
      <c r="AC1436" s="16">
        <f t="shared" si="3065"/>
        <v>0</v>
      </c>
      <c r="AD1436" s="16">
        <f t="shared" si="2946"/>
        <v>10.9</v>
      </c>
      <c r="AE1436" s="16">
        <f t="shared" si="2947"/>
        <v>10.9</v>
      </c>
      <c r="AF1436" s="16">
        <f t="shared" si="2948"/>
        <v>10.9</v>
      </c>
      <c r="AG1436" s="16">
        <f t="shared" si="3065"/>
        <v>0</v>
      </c>
      <c r="AH1436" s="16">
        <f t="shared" si="3065"/>
        <v>0</v>
      </c>
      <c r="AI1436" s="16">
        <f t="shared" si="3065"/>
        <v>0</v>
      </c>
      <c r="AJ1436" s="16">
        <f t="shared" si="2949"/>
        <v>10.9</v>
      </c>
      <c r="AK1436" s="16">
        <f t="shared" si="2950"/>
        <v>10.9</v>
      </c>
      <c r="AL1436" s="16">
        <f t="shared" si="2951"/>
        <v>10.9</v>
      </c>
      <c r="AM1436" s="16">
        <f t="shared" si="3065"/>
        <v>0</v>
      </c>
      <c r="AN1436" s="16">
        <f t="shared" si="3065"/>
        <v>0</v>
      </c>
      <c r="AO1436" s="16">
        <f t="shared" si="3065"/>
        <v>0</v>
      </c>
      <c r="AP1436" s="16">
        <f t="shared" si="3037"/>
        <v>10.9</v>
      </c>
      <c r="AQ1436" s="16">
        <f t="shared" si="3065"/>
        <v>0</v>
      </c>
      <c r="AR1436" s="16">
        <f t="shared" si="3048"/>
        <v>10.9</v>
      </c>
      <c r="AS1436" s="16">
        <f t="shared" si="3038"/>
        <v>10.9</v>
      </c>
      <c r="AT1436" s="16">
        <f t="shared" si="3065"/>
        <v>0</v>
      </c>
      <c r="AU1436" s="16">
        <f t="shared" si="3050"/>
        <v>10.9</v>
      </c>
      <c r="AV1436" s="16">
        <f t="shared" si="3039"/>
        <v>10.9</v>
      </c>
      <c r="AW1436" s="16">
        <f t="shared" si="3065"/>
        <v>0</v>
      </c>
      <c r="AX1436" s="16">
        <f t="shared" si="3052"/>
        <v>10.9</v>
      </c>
      <c r="AY1436" s="16">
        <f t="shared" si="3065"/>
        <v>0</v>
      </c>
      <c r="AZ1436" s="35"/>
      <c r="BA1436" s="2"/>
      <c r="BB1436" s="2"/>
      <c r="BC1436" s="2"/>
      <c r="BD1436" s="2"/>
      <c r="BE1436" s="2"/>
      <c r="BF1436" s="2"/>
      <c r="BG1436" s="2"/>
      <c r="BH1436" s="2"/>
      <c r="BI1436" s="2"/>
      <c r="BJ1436" s="2"/>
      <c r="BK1436" s="2"/>
      <c r="BL1436" s="2"/>
      <c r="BM1436" s="2"/>
      <c r="BN1436" s="2"/>
      <c r="BO1436" s="2"/>
      <c r="BP1436" s="2"/>
      <c r="BQ1436" s="2"/>
      <c r="BR1436" s="2"/>
      <c r="BS1436" s="2"/>
      <c r="BT1436" s="2"/>
    </row>
    <row r="1437" spans="1:72" x14ac:dyDescent="0.3">
      <c r="A1437" s="17" t="s">
        <v>905</v>
      </c>
      <c r="B1437" s="56">
        <v>850</v>
      </c>
      <c r="C1437" s="60"/>
      <c r="D1437" s="60"/>
      <c r="E1437" s="12" t="s">
        <v>414</v>
      </c>
      <c r="F1437" s="16">
        <f t="shared" si="3065"/>
        <v>10.9</v>
      </c>
      <c r="G1437" s="16">
        <f t="shared" si="3065"/>
        <v>10.9</v>
      </c>
      <c r="H1437" s="16">
        <f t="shared" si="3065"/>
        <v>10.9</v>
      </c>
      <c r="I1437" s="16">
        <f t="shared" si="3065"/>
        <v>0</v>
      </c>
      <c r="J1437" s="16">
        <f t="shared" si="3065"/>
        <v>0</v>
      </c>
      <c r="K1437" s="16">
        <f t="shared" si="3065"/>
        <v>0</v>
      </c>
      <c r="L1437" s="16">
        <f t="shared" si="3001"/>
        <v>10.9</v>
      </c>
      <c r="M1437" s="16">
        <f t="shared" si="3002"/>
        <v>10.9</v>
      </c>
      <c r="N1437" s="16">
        <f t="shared" si="3003"/>
        <v>10.9</v>
      </c>
      <c r="O1437" s="16">
        <f t="shared" si="3065"/>
        <v>0</v>
      </c>
      <c r="P1437" s="16">
        <f t="shared" si="3065"/>
        <v>0</v>
      </c>
      <c r="Q1437" s="16">
        <f t="shared" si="3065"/>
        <v>0</v>
      </c>
      <c r="R1437" s="16">
        <f t="shared" si="2966"/>
        <v>10.9</v>
      </c>
      <c r="S1437" s="16">
        <f t="shared" si="2967"/>
        <v>10.9</v>
      </c>
      <c r="T1437" s="16">
        <f t="shared" si="2968"/>
        <v>10.9</v>
      </c>
      <c r="U1437" s="16">
        <f t="shared" si="3065"/>
        <v>0</v>
      </c>
      <c r="V1437" s="16">
        <f t="shared" si="3065"/>
        <v>0</v>
      </c>
      <c r="W1437" s="16">
        <f t="shared" si="3065"/>
        <v>0</v>
      </c>
      <c r="X1437" s="16">
        <f t="shared" si="2969"/>
        <v>10.9</v>
      </c>
      <c r="Y1437" s="16">
        <f t="shared" si="2970"/>
        <v>10.9</v>
      </c>
      <c r="Z1437" s="16">
        <f t="shared" si="2971"/>
        <v>10.9</v>
      </c>
      <c r="AA1437" s="16">
        <f t="shared" si="3065"/>
        <v>0</v>
      </c>
      <c r="AB1437" s="16">
        <f t="shared" si="3065"/>
        <v>0</v>
      </c>
      <c r="AC1437" s="16">
        <f t="shared" si="3065"/>
        <v>0</v>
      </c>
      <c r="AD1437" s="16">
        <f t="shared" si="2946"/>
        <v>10.9</v>
      </c>
      <c r="AE1437" s="16">
        <f t="shared" si="2947"/>
        <v>10.9</v>
      </c>
      <c r="AF1437" s="16">
        <f t="shared" si="2948"/>
        <v>10.9</v>
      </c>
      <c r="AG1437" s="16">
        <f t="shared" si="3065"/>
        <v>0</v>
      </c>
      <c r="AH1437" s="16">
        <f t="shared" si="3065"/>
        <v>0</v>
      </c>
      <c r="AI1437" s="16">
        <f t="shared" si="3065"/>
        <v>0</v>
      </c>
      <c r="AJ1437" s="16">
        <f t="shared" si="2949"/>
        <v>10.9</v>
      </c>
      <c r="AK1437" s="16">
        <f t="shared" si="2950"/>
        <v>10.9</v>
      </c>
      <c r="AL1437" s="16">
        <f t="shared" si="2951"/>
        <v>10.9</v>
      </c>
      <c r="AM1437" s="16">
        <f t="shared" si="3065"/>
        <v>0</v>
      </c>
      <c r="AN1437" s="16">
        <f t="shared" si="3065"/>
        <v>0</v>
      </c>
      <c r="AO1437" s="16">
        <f t="shared" si="3065"/>
        <v>0</v>
      </c>
      <c r="AP1437" s="16">
        <f t="shared" si="3037"/>
        <v>10.9</v>
      </c>
      <c r="AQ1437" s="16">
        <f t="shared" si="3065"/>
        <v>0</v>
      </c>
      <c r="AR1437" s="16">
        <f t="shared" si="3048"/>
        <v>10.9</v>
      </c>
      <c r="AS1437" s="16">
        <f t="shared" si="3038"/>
        <v>10.9</v>
      </c>
      <c r="AT1437" s="16">
        <f t="shared" si="3065"/>
        <v>0</v>
      </c>
      <c r="AU1437" s="16">
        <f t="shared" si="3050"/>
        <v>10.9</v>
      </c>
      <c r="AV1437" s="16">
        <f t="shared" si="3039"/>
        <v>10.9</v>
      </c>
      <c r="AW1437" s="16">
        <f t="shared" si="3065"/>
        <v>0</v>
      </c>
      <c r="AX1437" s="16">
        <f t="shared" si="3052"/>
        <v>10.9</v>
      </c>
      <c r="AY1437" s="16">
        <f t="shared" si="3065"/>
        <v>0</v>
      </c>
      <c r="AZ1437" s="35"/>
      <c r="BA1437" s="2"/>
      <c r="BB1437" s="2"/>
      <c r="BC1437" s="2"/>
      <c r="BD1437" s="2"/>
      <c r="BE1437" s="2"/>
      <c r="BF1437" s="2"/>
      <c r="BG1437" s="2"/>
      <c r="BH1437" s="2"/>
      <c r="BI1437" s="2"/>
      <c r="BJ1437" s="2"/>
      <c r="BK1437" s="2"/>
      <c r="BL1437" s="2"/>
      <c r="BM1437" s="2"/>
      <c r="BN1437" s="2"/>
      <c r="BO1437" s="2"/>
      <c r="BP1437" s="2"/>
      <c r="BQ1437" s="2"/>
      <c r="BR1437" s="2"/>
      <c r="BS1437" s="2"/>
      <c r="BT1437" s="2"/>
    </row>
    <row r="1438" spans="1:72" x14ac:dyDescent="0.3">
      <c r="A1438" s="17" t="s">
        <v>905</v>
      </c>
      <c r="B1438" s="56">
        <v>850</v>
      </c>
      <c r="C1438" s="60" t="s">
        <v>112</v>
      </c>
      <c r="D1438" s="60" t="s">
        <v>21</v>
      </c>
      <c r="E1438" s="12" t="s">
        <v>366</v>
      </c>
      <c r="F1438" s="16">
        <v>10.9</v>
      </c>
      <c r="G1438" s="16">
        <v>10.9</v>
      </c>
      <c r="H1438" s="16">
        <v>10.9</v>
      </c>
      <c r="I1438" s="16"/>
      <c r="J1438" s="16"/>
      <c r="K1438" s="16"/>
      <c r="L1438" s="16">
        <f t="shared" si="3001"/>
        <v>10.9</v>
      </c>
      <c r="M1438" s="16">
        <f t="shared" si="3002"/>
        <v>10.9</v>
      </c>
      <c r="N1438" s="16">
        <f t="shared" si="3003"/>
        <v>10.9</v>
      </c>
      <c r="O1438" s="16"/>
      <c r="P1438" s="16"/>
      <c r="Q1438" s="16"/>
      <c r="R1438" s="16">
        <f t="shared" si="2966"/>
        <v>10.9</v>
      </c>
      <c r="S1438" s="16">
        <f t="shared" si="2967"/>
        <v>10.9</v>
      </c>
      <c r="T1438" s="16">
        <f t="shared" si="2968"/>
        <v>10.9</v>
      </c>
      <c r="U1438" s="16"/>
      <c r="V1438" s="16"/>
      <c r="W1438" s="16"/>
      <c r="X1438" s="16">
        <f t="shared" si="2969"/>
        <v>10.9</v>
      </c>
      <c r="Y1438" s="16">
        <f t="shared" si="2970"/>
        <v>10.9</v>
      </c>
      <c r="Z1438" s="16">
        <f t="shared" si="2971"/>
        <v>10.9</v>
      </c>
      <c r="AA1438" s="16"/>
      <c r="AB1438" s="16"/>
      <c r="AC1438" s="16"/>
      <c r="AD1438" s="16">
        <f t="shared" si="2946"/>
        <v>10.9</v>
      </c>
      <c r="AE1438" s="16">
        <f t="shared" si="2947"/>
        <v>10.9</v>
      </c>
      <c r="AF1438" s="16">
        <f t="shared" si="2948"/>
        <v>10.9</v>
      </c>
      <c r="AG1438" s="16"/>
      <c r="AH1438" s="16"/>
      <c r="AI1438" s="16"/>
      <c r="AJ1438" s="16">
        <f t="shared" si="2949"/>
        <v>10.9</v>
      </c>
      <c r="AK1438" s="16">
        <f t="shared" si="2950"/>
        <v>10.9</v>
      </c>
      <c r="AL1438" s="16">
        <f t="shared" si="2951"/>
        <v>10.9</v>
      </c>
      <c r="AM1438" s="16"/>
      <c r="AN1438" s="16"/>
      <c r="AO1438" s="16"/>
      <c r="AP1438" s="16">
        <f t="shared" si="3037"/>
        <v>10.9</v>
      </c>
      <c r="AQ1438" s="16"/>
      <c r="AR1438" s="16">
        <f t="shared" si="3048"/>
        <v>10.9</v>
      </c>
      <c r="AS1438" s="16">
        <f t="shared" si="3038"/>
        <v>10.9</v>
      </c>
      <c r="AT1438" s="16"/>
      <c r="AU1438" s="16">
        <f t="shared" si="3050"/>
        <v>10.9</v>
      </c>
      <c r="AV1438" s="16">
        <f t="shared" si="3039"/>
        <v>10.9</v>
      </c>
      <c r="AW1438" s="16"/>
      <c r="AX1438" s="16">
        <f t="shared" si="3052"/>
        <v>10.9</v>
      </c>
      <c r="AY1438" s="16"/>
      <c r="AZ1438" s="35"/>
      <c r="BA1438" s="2"/>
      <c r="BB1438" s="2"/>
      <c r="BC1438" s="2"/>
      <c r="BD1438" s="2"/>
      <c r="BE1438" s="2"/>
      <c r="BF1438" s="2"/>
      <c r="BG1438" s="2"/>
      <c r="BH1438" s="2"/>
      <c r="BI1438" s="2"/>
      <c r="BJ1438" s="2"/>
      <c r="BK1438" s="2"/>
      <c r="BL1438" s="2"/>
      <c r="BM1438" s="2"/>
      <c r="BN1438" s="2"/>
      <c r="BO1438" s="2"/>
      <c r="BP1438" s="2"/>
      <c r="BQ1438" s="2"/>
      <c r="BR1438" s="2"/>
      <c r="BS1438" s="2"/>
      <c r="BT1438" s="2"/>
    </row>
    <row r="1439" spans="1:72" ht="78" x14ac:dyDescent="0.3">
      <c r="A1439" s="17" t="s">
        <v>1120</v>
      </c>
      <c r="B1439" s="56"/>
      <c r="C1439" s="60"/>
      <c r="D1439" s="60"/>
      <c r="E1439" s="12" t="s">
        <v>1119</v>
      </c>
      <c r="F1439" s="16">
        <f t="shared" ref="F1439:AY1441" si="3066">F1440</f>
        <v>123302</v>
      </c>
      <c r="G1439" s="16">
        <f t="shared" si="3066"/>
        <v>128773</v>
      </c>
      <c r="H1439" s="16">
        <f t="shared" si="3066"/>
        <v>135052</v>
      </c>
      <c r="I1439" s="16">
        <f t="shared" si="3066"/>
        <v>-16980.07</v>
      </c>
      <c r="J1439" s="16">
        <f t="shared" si="3066"/>
        <v>-18480.07</v>
      </c>
      <c r="K1439" s="16">
        <f t="shared" si="3066"/>
        <v>-13480.07</v>
      </c>
      <c r="L1439" s="16">
        <f t="shared" si="3001"/>
        <v>106321.93</v>
      </c>
      <c r="M1439" s="16">
        <f t="shared" si="3002"/>
        <v>110292.93</v>
      </c>
      <c r="N1439" s="16">
        <f t="shared" si="3003"/>
        <v>121571.93</v>
      </c>
      <c r="O1439" s="16">
        <f t="shared" si="3066"/>
        <v>0</v>
      </c>
      <c r="P1439" s="16">
        <f t="shared" si="3066"/>
        <v>0</v>
      </c>
      <c r="Q1439" s="16">
        <f t="shared" si="3066"/>
        <v>0</v>
      </c>
      <c r="R1439" s="16">
        <f t="shared" si="2966"/>
        <v>106321.93</v>
      </c>
      <c r="S1439" s="16">
        <f t="shared" si="2967"/>
        <v>110292.93</v>
      </c>
      <c r="T1439" s="16">
        <f t="shared" si="2968"/>
        <v>121571.93</v>
      </c>
      <c r="U1439" s="16">
        <f t="shared" si="3066"/>
        <v>0</v>
      </c>
      <c r="V1439" s="16">
        <f t="shared" si="3066"/>
        <v>0</v>
      </c>
      <c r="W1439" s="16">
        <f t="shared" si="3066"/>
        <v>0</v>
      </c>
      <c r="X1439" s="16">
        <f t="shared" si="2969"/>
        <v>106321.93</v>
      </c>
      <c r="Y1439" s="16">
        <f t="shared" si="2970"/>
        <v>110292.93</v>
      </c>
      <c r="Z1439" s="16">
        <f t="shared" si="2971"/>
        <v>121571.93</v>
      </c>
      <c r="AA1439" s="16">
        <f t="shared" si="3066"/>
        <v>0</v>
      </c>
      <c r="AB1439" s="16">
        <f t="shared" si="3066"/>
        <v>0</v>
      </c>
      <c r="AC1439" s="16">
        <f t="shared" si="3066"/>
        <v>0</v>
      </c>
      <c r="AD1439" s="16">
        <f t="shared" si="2946"/>
        <v>106321.93</v>
      </c>
      <c r="AE1439" s="16">
        <f t="shared" si="2947"/>
        <v>110292.93</v>
      </c>
      <c r="AF1439" s="16">
        <f t="shared" si="2948"/>
        <v>121571.93</v>
      </c>
      <c r="AG1439" s="16">
        <f t="shared" si="3066"/>
        <v>0</v>
      </c>
      <c r="AH1439" s="16">
        <f t="shared" si="3066"/>
        <v>0</v>
      </c>
      <c r="AI1439" s="16">
        <f t="shared" si="3066"/>
        <v>0</v>
      </c>
      <c r="AJ1439" s="16">
        <f t="shared" si="2949"/>
        <v>106321.93</v>
      </c>
      <c r="AK1439" s="16">
        <f t="shared" si="2950"/>
        <v>110292.93</v>
      </c>
      <c r="AL1439" s="16">
        <f t="shared" si="2951"/>
        <v>121571.93</v>
      </c>
      <c r="AM1439" s="16">
        <f t="shared" si="3066"/>
        <v>0</v>
      </c>
      <c r="AN1439" s="16">
        <f t="shared" si="3066"/>
        <v>0</v>
      </c>
      <c r="AO1439" s="16">
        <f t="shared" si="3066"/>
        <v>0</v>
      </c>
      <c r="AP1439" s="16">
        <f t="shared" si="3037"/>
        <v>106321.93</v>
      </c>
      <c r="AQ1439" s="16">
        <f t="shared" si="3066"/>
        <v>0</v>
      </c>
      <c r="AR1439" s="16">
        <f t="shared" si="3048"/>
        <v>106321.93</v>
      </c>
      <c r="AS1439" s="16">
        <f t="shared" si="3038"/>
        <v>110292.93</v>
      </c>
      <c r="AT1439" s="16">
        <f t="shared" si="3066"/>
        <v>0</v>
      </c>
      <c r="AU1439" s="16">
        <f t="shared" si="3050"/>
        <v>110292.93</v>
      </c>
      <c r="AV1439" s="16">
        <f t="shared" si="3039"/>
        <v>121571.93</v>
      </c>
      <c r="AW1439" s="16">
        <f t="shared" si="3066"/>
        <v>0</v>
      </c>
      <c r="AX1439" s="16">
        <f t="shared" si="3052"/>
        <v>121571.93</v>
      </c>
      <c r="AY1439" s="16">
        <f t="shared" si="3066"/>
        <v>0</v>
      </c>
      <c r="AZ1439" s="35"/>
      <c r="BA1439" s="2"/>
      <c r="BB1439" s="2"/>
      <c r="BC1439" s="2"/>
      <c r="BD1439" s="2"/>
      <c r="BE1439" s="2"/>
      <c r="BF1439" s="2"/>
      <c r="BG1439" s="2"/>
      <c r="BH1439" s="2"/>
      <c r="BI1439" s="2"/>
      <c r="BJ1439" s="2"/>
      <c r="BK1439" s="2"/>
      <c r="BL1439" s="2"/>
      <c r="BM1439" s="2"/>
      <c r="BN1439" s="2"/>
      <c r="BO1439" s="2"/>
      <c r="BP1439" s="2"/>
      <c r="BQ1439" s="2"/>
      <c r="BR1439" s="2"/>
      <c r="BS1439" s="2"/>
      <c r="BT1439" s="2"/>
    </row>
    <row r="1440" spans="1:72" ht="31.2" x14ac:dyDescent="0.3">
      <c r="A1440" s="17" t="s">
        <v>1120</v>
      </c>
      <c r="B1440" s="17" t="s">
        <v>844</v>
      </c>
      <c r="C1440" s="60"/>
      <c r="D1440" s="60"/>
      <c r="E1440" s="12" t="s">
        <v>392</v>
      </c>
      <c r="F1440" s="16">
        <f t="shared" si="3066"/>
        <v>123302</v>
      </c>
      <c r="G1440" s="16">
        <f t="shared" si="3066"/>
        <v>128773</v>
      </c>
      <c r="H1440" s="16">
        <f t="shared" si="3066"/>
        <v>135052</v>
      </c>
      <c r="I1440" s="16">
        <f t="shared" si="3066"/>
        <v>-16980.07</v>
      </c>
      <c r="J1440" s="16">
        <f t="shared" si="3066"/>
        <v>-18480.07</v>
      </c>
      <c r="K1440" s="16">
        <f t="shared" si="3066"/>
        <v>-13480.07</v>
      </c>
      <c r="L1440" s="16">
        <f t="shared" si="3001"/>
        <v>106321.93</v>
      </c>
      <c r="M1440" s="16">
        <f t="shared" si="3002"/>
        <v>110292.93</v>
      </c>
      <c r="N1440" s="16">
        <f t="shared" si="3003"/>
        <v>121571.93</v>
      </c>
      <c r="O1440" s="16">
        <f t="shared" si="3066"/>
        <v>0</v>
      </c>
      <c r="P1440" s="16">
        <f t="shared" si="3066"/>
        <v>0</v>
      </c>
      <c r="Q1440" s="16">
        <f t="shared" si="3066"/>
        <v>0</v>
      </c>
      <c r="R1440" s="16">
        <f t="shared" si="2966"/>
        <v>106321.93</v>
      </c>
      <c r="S1440" s="16">
        <f t="shared" si="2967"/>
        <v>110292.93</v>
      </c>
      <c r="T1440" s="16">
        <f t="shared" si="2968"/>
        <v>121571.93</v>
      </c>
      <c r="U1440" s="16">
        <f t="shared" si="3066"/>
        <v>0</v>
      </c>
      <c r="V1440" s="16">
        <f t="shared" si="3066"/>
        <v>0</v>
      </c>
      <c r="W1440" s="16">
        <f t="shared" si="3066"/>
        <v>0</v>
      </c>
      <c r="X1440" s="16">
        <f t="shared" si="2969"/>
        <v>106321.93</v>
      </c>
      <c r="Y1440" s="16">
        <f t="shared" si="2970"/>
        <v>110292.93</v>
      </c>
      <c r="Z1440" s="16">
        <f t="shared" si="2971"/>
        <v>121571.93</v>
      </c>
      <c r="AA1440" s="16">
        <f t="shared" si="3066"/>
        <v>0</v>
      </c>
      <c r="AB1440" s="16">
        <f t="shared" si="3066"/>
        <v>0</v>
      </c>
      <c r="AC1440" s="16">
        <f t="shared" si="3066"/>
        <v>0</v>
      </c>
      <c r="AD1440" s="16">
        <f t="shared" si="2946"/>
        <v>106321.93</v>
      </c>
      <c r="AE1440" s="16">
        <f t="shared" si="2947"/>
        <v>110292.93</v>
      </c>
      <c r="AF1440" s="16">
        <f t="shared" si="2948"/>
        <v>121571.93</v>
      </c>
      <c r="AG1440" s="16">
        <f t="shared" si="3066"/>
        <v>0</v>
      </c>
      <c r="AH1440" s="16">
        <f t="shared" si="3066"/>
        <v>0</v>
      </c>
      <c r="AI1440" s="16">
        <f t="shared" si="3066"/>
        <v>0</v>
      </c>
      <c r="AJ1440" s="16">
        <f t="shared" si="2949"/>
        <v>106321.93</v>
      </c>
      <c r="AK1440" s="16">
        <f t="shared" si="2950"/>
        <v>110292.93</v>
      </c>
      <c r="AL1440" s="16">
        <f t="shared" si="2951"/>
        <v>121571.93</v>
      </c>
      <c r="AM1440" s="16">
        <f t="shared" si="3066"/>
        <v>0</v>
      </c>
      <c r="AN1440" s="16">
        <f t="shared" si="3066"/>
        <v>0</v>
      </c>
      <c r="AO1440" s="16">
        <f t="shared" si="3066"/>
        <v>0</v>
      </c>
      <c r="AP1440" s="16">
        <f t="shared" si="3037"/>
        <v>106321.93</v>
      </c>
      <c r="AQ1440" s="16">
        <f t="shared" si="3066"/>
        <v>0</v>
      </c>
      <c r="AR1440" s="16">
        <f t="shared" si="3048"/>
        <v>106321.93</v>
      </c>
      <c r="AS1440" s="16">
        <f t="shared" si="3038"/>
        <v>110292.93</v>
      </c>
      <c r="AT1440" s="16">
        <f t="shared" si="3066"/>
        <v>0</v>
      </c>
      <c r="AU1440" s="16">
        <f t="shared" si="3050"/>
        <v>110292.93</v>
      </c>
      <c r="AV1440" s="16">
        <f t="shared" si="3039"/>
        <v>121571.93</v>
      </c>
      <c r="AW1440" s="16">
        <f t="shared" si="3066"/>
        <v>0</v>
      </c>
      <c r="AX1440" s="16">
        <f t="shared" si="3052"/>
        <v>121571.93</v>
      </c>
      <c r="AY1440" s="16">
        <f t="shared" si="3066"/>
        <v>0</v>
      </c>
      <c r="AZ1440" s="35"/>
      <c r="BA1440" s="2"/>
      <c r="BB1440" s="2"/>
      <c r="BC1440" s="2"/>
      <c r="BD1440" s="2"/>
      <c r="BE1440" s="2"/>
      <c r="BF1440" s="2"/>
      <c r="BG1440" s="2"/>
      <c r="BH1440" s="2"/>
      <c r="BI1440" s="2"/>
      <c r="BJ1440" s="2"/>
      <c r="BK1440" s="2"/>
      <c r="BL1440" s="2"/>
      <c r="BM1440" s="2"/>
      <c r="BN1440" s="2"/>
      <c r="BO1440" s="2"/>
      <c r="BP1440" s="2"/>
      <c r="BQ1440" s="2"/>
      <c r="BR1440" s="2"/>
      <c r="BS1440" s="2"/>
      <c r="BT1440" s="2"/>
    </row>
    <row r="1441" spans="1:72" ht="46.8" x14ac:dyDescent="0.3">
      <c r="A1441" s="17" t="s">
        <v>1120</v>
      </c>
      <c r="B1441" s="56">
        <v>240</v>
      </c>
      <c r="C1441" s="60"/>
      <c r="D1441" s="60"/>
      <c r="E1441" s="12" t="s">
        <v>400</v>
      </c>
      <c r="F1441" s="16">
        <f t="shared" si="3066"/>
        <v>123302</v>
      </c>
      <c r="G1441" s="16">
        <f t="shared" si="3066"/>
        <v>128773</v>
      </c>
      <c r="H1441" s="16">
        <f t="shared" si="3066"/>
        <v>135052</v>
      </c>
      <c r="I1441" s="16">
        <f t="shared" si="3066"/>
        <v>-16980.07</v>
      </c>
      <c r="J1441" s="16">
        <f t="shared" si="3066"/>
        <v>-18480.07</v>
      </c>
      <c r="K1441" s="16">
        <f t="shared" si="3066"/>
        <v>-13480.07</v>
      </c>
      <c r="L1441" s="16">
        <f t="shared" si="3001"/>
        <v>106321.93</v>
      </c>
      <c r="M1441" s="16">
        <f t="shared" si="3002"/>
        <v>110292.93</v>
      </c>
      <c r="N1441" s="16">
        <f t="shared" si="3003"/>
        <v>121571.93</v>
      </c>
      <c r="O1441" s="16">
        <f t="shared" si="3066"/>
        <v>0</v>
      </c>
      <c r="P1441" s="16">
        <f t="shared" si="3066"/>
        <v>0</v>
      </c>
      <c r="Q1441" s="16">
        <f t="shared" si="3066"/>
        <v>0</v>
      </c>
      <c r="R1441" s="16">
        <f t="shared" si="2966"/>
        <v>106321.93</v>
      </c>
      <c r="S1441" s="16">
        <f t="shared" si="2967"/>
        <v>110292.93</v>
      </c>
      <c r="T1441" s="16">
        <f t="shared" si="2968"/>
        <v>121571.93</v>
      </c>
      <c r="U1441" s="16">
        <f t="shared" si="3066"/>
        <v>0</v>
      </c>
      <c r="V1441" s="16">
        <f t="shared" si="3066"/>
        <v>0</v>
      </c>
      <c r="W1441" s="16">
        <f t="shared" si="3066"/>
        <v>0</v>
      </c>
      <c r="X1441" s="16">
        <f t="shared" si="2969"/>
        <v>106321.93</v>
      </c>
      <c r="Y1441" s="16">
        <f t="shared" si="2970"/>
        <v>110292.93</v>
      </c>
      <c r="Z1441" s="16">
        <f t="shared" si="2971"/>
        <v>121571.93</v>
      </c>
      <c r="AA1441" s="16">
        <f t="shared" si="3066"/>
        <v>0</v>
      </c>
      <c r="AB1441" s="16">
        <f t="shared" si="3066"/>
        <v>0</v>
      </c>
      <c r="AC1441" s="16">
        <f t="shared" si="3066"/>
        <v>0</v>
      </c>
      <c r="AD1441" s="16">
        <f t="shared" si="2946"/>
        <v>106321.93</v>
      </c>
      <c r="AE1441" s="16">
        <f t="shared" si="2947"/>
        <v>110292.93</v>
      </c>
      <c r="AF1441" s="16">
        <f t="shared" si="2948"/>
        <v>121571.93</v>
      </c>
      <c r="AG1441" s="16">
        <f t="shared" si="3066"/>
        <v>0</v>
      </c>
      <c r="AH1441" s="16">
        <f t="shared" si="3066"/>
        <v>0</v>
      </c>
      <c r="AI1441" s="16">
        <f t="shared" si="3066"/>
        <v>0</v>
      </c>
      <c r="AJ1441" s="16">
        <f t="shared" si="2949"/>
        <v>106321.93</v>
      </c>
      <c r="AK1441" s="16">
        <f t="shared" si="2950"/>
        <v>110292.93</v>
      </c>
      <c r="AL1441" s="16">
        <f t="shared" si="2951"/>
        <v>121571.93</v>
      </c>
      <c r="AM1441" s="16">
        <f t="shared" si="3066"/>
        <v>0</v>
      </c>
      <c r="AN1441" s="16">
        <f t="shared" si="3066"/>
        <v>0</v>
      </c>
      <c r="AO1441" s="16">
        <f t="shared" si="3066"/>
        <v>0</v>
      </c>
      <c r="AP1441" s="16">
        <f t="shared" si="3037"/>
        <v>106321.93</v>
      </c>
      <c r="AQ1441" s="16">
        <f t="shared" si="3066"/>
        <v>0</v>
      </c>
      <c r="AR1441" s="16">
        <f t="shared" si="3048"/>
        <v>106321.93</v>
      </c>
      <c r="AS1441" s="16">
        <f t="shared" si="3038"/>
        <v>110292.93</v>
      </c>
      <c r="AT1441" s="16">
        <f t="shared" si="3066"/>
        <v>0</v>
      </c>
      <c r="AU1441" s="16">
        <f t="shared" si="3050"/>
        <v>110292.93</v>
      </c>
      <c r="AV1441" s="16">
        <f t="shared" si="3039"/>
        <v>121571.93</v>
      </c>
      <c r="AW1441" s="16">
        <f t="shared" si="3066"/>
        <v>0</v>
      </c>
      <c r="AX1441" s="16">
        <f t="shared" si="3052"/>
        <v>121571.93</v>
      </c>
      <c r="AY1441" s="16">
        <f t="shared" si="3066"/>
        <v>0</v>
      </c>
      <c r="AZ1441" s="35"/>
      <c r="BA1441" s="2"/>
      <c r="BB1441" s="2"/>
      <c r="BC1441" s="2"/>
      <c r="BD1441" s="2"/>
      <c r="BE1441" s="2"/>
      <c r="BF1441" s="2"/>
      <c r="BG1441" s="2"/>
      <c r="BH1441" s="2"/>
      <c r="BI1441" s="2"/>
      <c r="BJ1441" s="2"/>
      <c r="BK1441" s="2"/>
      <c r="BL1441" s="2"/>
      <c r="BM1441" s="2"/>
      <c r="BN1441" s="2"/>
      <c r="BO1441" s="2"/>
      <c r="BP1441" s="2"/>
      <c r="BQ1441" s="2"/>
      <c r="BR1441" s="2"/>
      <c r="BS1441" s="2"/>
      <c r="BT1441" s="2"/>
    </row>
    <row r="1442" spans="1:72" x14ac:dyDescent="0.3">
      <c r="A1442" s="17" t="s">
        <v>1120</v>
      </c>
      <c r="B1442" s="56">
        <v>240</v>
      </c>
      <c r="C1442" s="60" t="s">
        <v>112</v>
      </c>
      <c r="D1442" s="60" t="s">
        <v>21</v>
      </c>
      <c r="E1442" s="12" t="s">
        <v>366</v>
      </c>
      <c r="F1442" s="16">
        <v>123302</v>
      </c>
      <c r="G1442" s="16">
        <v>128773</v>
      </c>
      <c r="H1442" s="16">
        <v>135052</v>
      </c>
      <c r="I1442" s="16">
        <v>-16980.07</v>
      </c>
      <c r="J1442" s="16">
        <v>-18480.07</v>
      </c>
      <c r="K1442" s="16">
        <v>-13480.07</v>
      </c>
      <c r="L1442" s="16">
        <f t="shared" si="3001"/>
        <v>106321.93</v>
      </c>
      <c r="M1442" s="16">
        <f t="shared" si="3002"/>
        <v>110292.93</v>
      </c>
      <c r="N1442" s="16">
        <f t="shared" si="3003"/>
        <v>121571.93</v>
      </c>
      <c r="O1442" s="16"/>
      <c r="P1442" s="16"/>
      <c r="Q1442" s="16"/>
      <c r="R1442" s="16">
        <f t="shared" si="2966"/>
        <v>106321.93</v>
      </c>
      <c r="S1442" s="16">
        <f t="shared" si="2967"/>
        <v>110292.93</v>
      </c>
      <c r="T1442" s="16">
        <f t="shared" si="2968"/>
        <v>121571.93</v>
      </c>
      <c r="U1442" s="16"/>
      <c r="V1442" s="16"/>
      <c r="W1442" s="16"/>
      <c r="X1442" s="16">
        <f t="shared" si="2969"/>
        <v>106321.93</v>
      </c>
      <c r="Y1442" s="16">
        <f t="shared" si="2970"/>
        <v>110292.93</v>
      </c>
      <c r="Z1442" s="16">
        <f t="shared" si="2971"/>
        <v>121571.93</v>
      </c>
      <c r="AA1442" s="16"/>
      <c r="AB1442" s="16"/>
      <c r="AC1442" s="16"/>
      <c r="AD1442" s="16">
        <f t="shared" si="2946"/>
        <v>106321.93</v>
      </c>
      <c r="AE1442" s="16">
        <f t="shared" si="2947"/>
        <v>110292.93</v>
      </c>
      <c r="AF1442" s="16">
        <f t="shared" si="2948"/>
        <v>121571.93</v>
      </c>
      <c r="AG1442" s="16"/>
      <c r="AH1442" s="16"/>
      <c r="AI1442" s="16"/>
      <c r="AJ1442" s="16">
        <f t="shared" si="2949"/>
        <v>106321.93</v>
      </c>
      <c r="AK1442" s="16">
        <f t="shared" si="2950"/>
        <v>110292.93</v>
      </c>
      <c r="AL1442" s="16">
        <f t="shared" si="2951"/>
        <v>121571.93</v>
      </c>
      <c r="AM1442" s="16"/>
      <c r="AN1442" s="16"/>
      <c r="AO1442" s="16"/>
      <c r="AP1442" s="16">
        <f t="shared" si="3037"/>
        <v>106321.93</v>
      </c>
      <c r="AQ1442" s="16"/>
      <c r="AR1442" s="16">
        <f t="shared" si="3048"/>
        <v>106321.93</v>
      </c>
      <c r="AS1442" s="16">
        <f t="shared" si="3038"/>
        <v>110292.93</v>
      </c>
      <c r="AT1442" s="16"/>
      <c r="AU1442" s="16">
        <f t="shared" si="3050"/>
        <v>110292.93</v>
      </c>
      <c r="AV1442" s="16">
        <f t="shared" si="3039"/>
        <v>121571.93</v>
      </c>
      <c r="AW1442" s="16"/>
      <c r="AX1442" s="16">
        <f t="shared" si="3052"/>
        <v>121571.93</v>
      </c>
      <c r="AY1442" s="16"/>
      <c r="AZ1442" s="35"/>
      <c r="BA1442" s="2"/>
      <c r="BB1442" s="2"/>
      <c r="BC1442" s="2"/>
      <c r="BD1442" s="2"/>
      <c r="BE1442" s="2"/>
      <c r="BF1442" s="2"/>
      <c r="BG1442" s="2"/>
      <c r="BH1442" s="2"/>
      <c r="BI1442" s="2"/>
      <c r="BJ1442" s="2"/>
      <c r="BK1442" s="2"/>
      <c r="BL1442" s="2"/>
      <c r="BM1442" s="2"/>
      <c r="BN1442" s="2"/>
      <c r="BO1442" s="2"/>
      <c r="BP1442" s="2"/>
      <c r="BQ1442" s="2"/>
      <c r="BR1442" s="2"/>
      <c r="BS1442" s="2"/>
      <c r="BT1442" s="2"/>
    </row>
    <row r="1443" spans="1:72" ht="46.8" x14ac:dyDescent="0.3">
      <c r="A1443" s="17" t="s">
        <v>907</v>
      </c>
      <c r="B1443" s="56"/>
      <c r="C1443" s="60"/>
      <c r="D1443" s="60"/>
      <c r="E1443" s="12" t="s">
        <v>908</v>
      </c>
      <c r="F1443" s="16">
        <f t="shared" ref="F1443:AY1445" si="3067">F1444</f>
        <v>0</v>
      </c>
      <c r="G1443" s="16">
        <f t="shared" si="3067"/>
        <v>0</v>
      </c>
      <c r="H1443" s="16">
        <f t="shared" si="3067"/>
        <v>0</v>
      </c>
      <c r="I1443" s="16">
        <f t="shared" si="3067"/>
        <v>16980.07</v>
      </c>
      <c r="J1443" s="16">
        <f t="shared" si="3067"/>
        <v>18480.07</v>
      </c>
      <c r="K1443" s="16">
        <f t="shared" si="3067"/>
        <v>13480.07</v>
      </c>
      <c r="L1443" s="16">
        <f t="shared" si="3001"/>
        <v>16980.07</v>
      </c>
      <c r="M1443" s="16">
        <f t="shared" si="3002"/>
        <v>18480.07</v>
      </c>
      <c r="N1443" s="16">
        <f t="shared" si="3003"/>
        <v>13480.07</v>
      </c>
      <c r="O1443" s="16">
        <f t="shared" si="3067"/>
        <v>4500</v>
      </c>
      <c r="P1443" s="16">
        <f t="shared" si="3067"/>
        <v>16000</v>
      </c>
      <c r="Q1443" s="16">
        <f t="shared" si="3067"/>
        <v>22000</v>
      </c>
      <c r="R1443" s="16">
        <f t="shared" si="2966"/>
        <v>21480.07</v>
      </c>
      <c r="S1443" s="16">
        <f t="shared" si="2967"/>
        <v>34480.07</v>
      </c>
      <c r="T1443" s="16">
        <f t="shared" si="2968"/>
        <v>35480.07</v>
      </c>
      <c r="U1443" s="16">
        <f t="shared" si="3067"/>
        <v>-3250</v>
      </c>
      <c r="V1443" s="16">
        <f t="shared" si="3067"/>
        <v>-3901</v>
      </c>
      <c r="W1443" s="16">
        <f t="shared" si="3067"/>
        <v>0</v>
      </c>
      <c r="X1443" s="16">
        <f t="shared" si="2969"/>
        <v>18230.07</v>
      </c>
      <c r="Y1443" s="16">
        <f t="shared" si="2970"/>
        <v>30579.07</v>
      </c>
      <c r="Z1443" s="16">
        <f t="shared" si="2971"/>
        <v>35480.07</v>
      </c>
      <c r="AA1443" s="16">
        <f t="shared" si="3067"/>
        <v>0</v>
      </c>
      <c r="AB1443" s="16">
        <f t="shared" si="3067"/>
        <v>0</v>
      </c>
      <c r="AC1443" s="16">
        <f t="shared" si="3067"/>
        <v>0</v>
      </c>
      <c r="AD1443" s="16">
        <f t="shared" si="2946"/>
        <v>18230.07</v>
      </c>
      <c r="AE1443" s="16">
        <f t="shared" si="2947"/>
        <v>30579.07</v>
      </c>
      <c r="AF1443" s="16">
        <f t="shared" si="2948"/>
        <v>35480.07</v>
      </c>
      <c r="AG1443" s="16">
        <f t="shared" si="3067"/>
        <v>0</v>
      </c>
      <c r="AH1443" s="16">
        <f t="shared" si="3067"/>
        <v>0</v>
      </c>
      <c r="AI1443" s="16">
        <f t="shared" si="3067"/>
        <v>0</v>
      </c>
      <c r="AJ1443" s="16">
        <f t="shared" ref="AJ1443:AJ1506" si="3068">AD1443+AG1443</f>
        <v>18230.07</v>
      </c>
      <c r="AK1443" s="16">
        <f t="shared" ref="AK1443:AK1506" si="3069">AE1443+AH1443</f>
        <v>30579.07</v>
      </c>
      <c r="AL1443" s="16">
        <f t="shared" ref="AL1443:AL1506" si="3070">AF1443+AI1443</f>
        <v>35480.07</v>
      </c>
      <c r="AM1443" s="16">
        <f t="shared" si="3067"/>
        <v>0</v>
      </c>
      <c r="AN1443" s="16">
        <f t="shared" si="3067"/>
        <v>0</v>
      </c>
      <c r="AO1443" s="16">
        <f t="shared" si="3067"/>
        <v>0</v>
      </c>
      <c r="AP1443" s="16">
        <f t="shared" si="3037"/>
        <v>18230.07</v>
      </c>
      <c r="AQ1443" s="16">
        <f t="shared" si="3067"/>
        <v>0</v>
      </c>
      <c r="AR1443" s="16">
        <f t="shared" si="3048"/>
        <v>18230.07</v>
      </c>
      <c r="AS1443" s="16">
        <f t="shared" si="3038"/>
        <v>30579.07</v>
      </c>
      <c r="AT1443" s="16">
        <f t="shared" si="3067"/>
        <v>0</v>
      </c>
      <c r="AU1443" s="16">
        <f t="shared" si="3050"/>
        <v>30579.07</v>
      </c>
      <c r="AV1443" s="16">
        <f t="shared" si="3039"/>
        <v>35480.07</v>
      </c>
      <c r="AW1443" s="16">
        <f t="shared" si="3067"/>
        <v>0</v>
      </c>
      <c r="AX1443" s="16">
        <f t="shared" si="3052"/>
        <v>35480.07</v>
      </c>
      <c r="AY1443" s="16">
        <f t="shared" si="3067"/>
        <v>0</v>
      </c>
      <c r="AZ1443" s="35"/>
      <c r="BA1443" s="2"/>
      <c r="BB1443" s="2"/>
      <c r="BC1443" s="2"/>
      <c r="BD1443" s="2"/>
      <c r="BE1443" s="2"/>
      <c r="BF1443" s="2"/>
      <c r="BG1443" s="2"/>
      <c r="BH1443" s="2"/>
      <c r="BI1443" s="2"/>
      <c r="BJ1443" s="2"/>
      <c r="BK1443" s="2"/>
      <c r="BL1443" s="2"/>
      <c r="BM1443" s="2"/>
      <c r="BN1443" s="2"/>
      <c r="BO1443" s="2"/>
      <c r="BP1443" s="2"/>
      <c r="BQ1443" s="2"/>
      <c r="BR1443" s="2"/>
      <c r="BS1443" s="2"/>
      <c r="BT1443" s="2"/>
    </row>
    <row r="1444" spans="1:72" ht="31.2" x14ac:dyDescent="0.3">
      <c r="A1444" s="17" t="s">
        <v>907</v>
      </c>
      <c r="B1444" s="17" t="s">
        <v>844</v>
      </c>
      <c r="C1444" s="60"/>
      <c r="D1444" s="60"/>
      <c r="E1444" s="12" t="s">
        <v>392</v>
      </c>
      <c r="F1444" s="16">
        <f t="shared" si="3067"/>
        <v>0</v>
      </c>
      <c r="G1444" s="16">
        <f t="shared" si="3067"/>
        <v>0</v>
      </c>
      <c r="H1444" s="16">
        <f t="shared" si="3067"/>
        <v>0</v>
      </c>
      <c r="I1444" s="16">
        <f t="shared" si="3067"/>
        <v>16980.07</v>
      </c>
      <c r="J1444" s="16">
        <f t="shared" si="3067"/>
        <v>18480.07</v>
      </c>
      <c r="K1444" s="16">
        <f t="shared" si="3067"/>
        <v>13480.07</v>
      </c>
      <c r="L1444" s="16">
        <f t="shared" si="3001"/>
        <v>16980.07</v>
      </c>
      <c r="M1444" s="16">
        <f t="shared" si="3002"/>
        <v>18480.07</v>
      </c>
      <c r="N1444" s="16">
        <f t="shared" si="3003"/>
        <v>13480.07</v>
      </c>
      <c r="O1444" s="16">
        <f t="shared" si="3067"/>
        <v>4500</v>
      </c>
      <c r="P1444" s="16">
        <f t="shared" si="3067"/>
        <v>16000</v>
      </c>
      <c r="Q1444" s="16">
        <f t="shared" si="3067"/>
        <v>22000</v>
      </c>
      <c r="R1444" s="16">
        <f t="shared" si="2966"/>
        <v>21480.07</v>
      </c>
      <c r="S1444" s="16">
        <f t="shared" si="2967"/>
        <v>34480.07</v>
      </c>
      <c r="T1444" s="16">
        <f t="shared" si="2968"/>
        <v>35480.07</v>
      </c>
      <c r="U1444" s="16">
        <f t="shared" si="3067"/>
        <v>-3250</v>
      </c>
      <c r="V1444" s="16">
        <f t="shared" si="3067"/>
        <v>-3901</v>
      </c>
      <c r="W1444" s="16">
        <f t="shared" si="3067"/>
        <v>0</v>
      </c>
      <c r="X1444" s="16">
        <f t="shared" si="2969"/>
        <v>18230.07</v>
      </c>
      <c r="Y1444" s="16">
        <f t="shared" si="2970"/>
        <v>30579.07</v>
      </c>
      <c r="Z1444" s="16">
        <f t="shared" si="2971"/>
        <v>35480.07</v>
      </c>
      <c r="AA1444" s="16">
        <f t="shared" si="3067"/>
        <v>0</v>
      </c>
      <c r="AB1444" s="16">
        <f t="shared" si="3067"/>
        <v>0</v>
      </c>
      <c r="AC1444" s="16">
        <f t="shared" si="3067"/>
        <v>0</v>
      </c>
      <c r="AD1444" s="16">
        <f t="shared" si="2946"/>
        <v>18230.07</v>
      </c>
      <c r="AE1444" s="16">
        <f t="shared" si="2947"/>
        <v>30579.07</v>
      </c>
      <c r="AF1444" s="16">
        <f t="shared" si="2948"/>
        <v>35480.07</v>
      </c>
      <c r="AG1444" s="16">
        <f t="shared" si="3067"/>
        <v>0</v>
      </c>
      <c r="AH1444" s="16">
        <f t="shared" si="3067"/>
        <v>0</v>
      </c>
      <c r="AI1444" s="16">
        <f t="shared" si="3067"/>
        <v>0</v>
      </c>
      <c r="AJ1444" s="16">
        <f t="shared" si="3068"/>
        <v>18230.07</v>
      </c>
      <c r="AK1444" s="16">
        <f t="shared" si="3069"/>
        <v>30579.07</v>
      </c>
      <c r="AL1444" s="16">
        <f t="shared" si="3070"/>
        <v>35480.07</v>
      </c>
      <c r="AM1444" s="16">
        <f t="shared" si="3067"/>
        <v>0</v>
      </c>
      <c r="AN1444" s="16">
        <f t="shared" si="3067"/>
        <v>0</v>
      </c>
      <c r="AO1444" s="16">
        <f t="shared" si="3067"/>
        <v>0</v>
      </c>
      <c r="AP1444" s="16">
        <f t="shared" si="3037"/>
        <v>18230.07</v>
      </c>
      <c r="AQ1444" s="16">
        <f t="shared" si="3067"/>
        <v>0</v>
      </c>
      <c r="AR1444" s="16">
        <f t="shared" si="3048"/>
        <v>18230.07</v>
      </c>
      <c r="AS1444" s="16">
        <f t="shared" si="3038"/>
        <v>30579.07</v>
      </c>
      <c r="AT1444" s="16">
        <f t="shared" si="3067"/>
        <v>0</v>
      </c>
      <c r="AU1444" s="16">
        <f t="shared" si="3050"/>
        <v>30579.07</v>
      </c>
      <c r="AV1444" s="16">
        <f t="shared" si="3039"/>
        <v>35480.07</v>
      </c>
      <c r="AW1444" s="16">
        <f t="shared" si="3067"/>
        <v>0</v>
      </c>
      <c r="AX1444" s="16">
        <f t="shared" si="3052"/>
        <v>35480.07</v>
      </c>
      <c r="AY1444" s="16">
        <f t="shared" si="3067"/>
        <v>0</v>
      </c>
      <c r="AZ1444" s="35"/>
      <c r="BA1444" s="2"/>
      <c r="BB1444" s="2"/>
      <c r="BC1444" s="2"/>
      <c r="BD1444" s="2"/>
      <c r="BE1444" s="2"/>
      <c r="BF1444" s="2"/>
      <c r="BG1444" s="2"/>
      <c r="BH1444" s="2"/>
      <c r="BI1444" s="2"/>
      <c r="BJ1444" s="2"/>
      <c r="BK1444" s="2"/>
      <c r="BL1444" s="2"/>
      <c r="BM1444" s="2"/>
      <c r="BN1444" s="2"/>
      <c r="BO1444" s="2"/>
      <c r="BP1444" s="2"/>
      <c r="BQ1444" s="2"/>
      <c r="BR1444" s="2"/>
      <c r="BS1444" s="2"/>
      <c r="BT1444" s="2"/>
    </row>
    <row r="1445" spans="1:72" ht="46.8" x14ac:dyDescent="0.3">
      <c r="A1445" s="17" t="s">
        <v>907</v>
      </c>
      <c r="B1445" s="56">
        <v>240</v>
      </c>
      <c r="C1445" s="60"/>
      <c r="D1445" s="60"/>
      <c r="E1445" s="12" t="s">
        <v>400</v>
      </c>
      <c r="F1445" s="16">
        <f t="shared" si="3067"/>
        <v>0</v>
      </c>
      <c r="G1445" s="16">
        <f t="shared" si="3067"/>
        <v>0</v>
      </c>
      <c r="H1445" s="16">
        <f t="shared" si="3067"/>
        <v>0</v>
      </c>
      <c r="I1445" s="16">
        <f t="shared" si="3067"/>
        <v>16980.07</v>
      </c>
      <c r="J1445" s="16">
        <f t="shared" si="3067"/>
        <v>18480.07</v>
      </c>
      <c r="K1445" s="16">
        <f t="shared" si="3067"/>
        <v>13480.07</v>
      </c>
      <c r="L1445" s="16">
        <f t="shared" si="3001"/>
        <v>16980.07</v>
      </c>
      <c r="M1445" s="16">
        <f t="shared" si="3002"/>
        <v>18480.07</v>
      </c>
      <c r="N1445" s="16">
        <f t="shared" si="3003"/>
        <v>13480.07</v>
      </c>
      <c r="O1445" s="16">
        <f t="shared" si="3067"/>
        <v>4500</v>
      </c>
      <c r="P1445" s="16">
        <f t="shared" si="3067"/>
        <v>16000</v>
      </c>
      <c r="Q1445" s="16">
        <f t="shared" si="3067"/>
        <v>22000</v>
      </c>
      <c r="R1445" s="16">
        <f t="shared" si="2966"/>
        <v>21480.07</v>
      </c>
      <c r="S1445" s="16">
        <f t="shared" si="2967"/>
        <v>34480.07</v>
      </c>
      <c r="T1445" s="16">
        <f t="shared" si="2968"/>
        <v>35480.07</v>
      </c>
      <c r="U1445" s="16">
        <f t="shared" si="3067"/>
        <v>-3250</v>
      </c>
      <c r="V1445" s="16">
        <f t="shared" si="3067"/>
        <v>-3901</v>
      </c>
      <c r="W1445" s="16">
        <f t="shared" si="3067"/>
        <v>0</v>
      </c>
      <c r="X1445" s="16">
        <f t="shared" si="2969"/>
        <v>18230.07</v>
      </c>
      <c r="Y1445" s="16">
        <f t="shared" si="2970"/>
        <v>30579.07</v>
      </c>
      <c r="Z1445" s="16">
        <f t="shared" si="2971"/>
        <v>35480.07</v>
      </c>
      <c r="AA1445" s="16">
        <f t="shared" si="3067"/>
        <v>0</v>
      </c>
      <c r="AB1445" s="16">
        <f t="shared" si="3067"/>
        <v>0</v>
      </c>
      <c r="AC1445" s="16">
        <f t="shared" si="3067"/>
        <v>0</v>
      </c>
      <c r="AD1445" s="16">
        <f t="shared" si="2946"/>
        <v>18230.07</v>
      </c>
      <c r="AE1445" s="16">
        <f t="shared" si="2947"/>
        <v>30579.07</v>
      </c>
      <c r="AF1445" s="16">
        <f t="shared" si="2948"/>
        <v>35480.07</v>
      </c>
      <c r="AG1445" s="16">
        <f t="shared" si="3067"/>
        <v>0</v>
      </c>
      <c r="AH1445" s="16">
        <f t="shared" si="3067"/>
        <v>0</v>
      </c>
      <c r="AI1445" s="16">
        <f t="shared" si="3067"/>
        <v>0</v>
      </c>
      <c r="AJ1445" s="16">
        <f t="shared" si="3068"/>
        <v>18230.07</v>
      </c>
      <c r="AK1445" s="16">
        <f t="shared" si="3069"/>
        <v>30579.07</v>
      </c>
      <c r="AL1445" s="16">
        <f t="shared" si="3070"/>
        <v>35480.07</v>
      </c>
      <c r="AM1445" s="16">
        <f t="shared" si="3067"/>
        <v>0</v>
      </c>
      <c r="AN1445" s="16">
        <f t="shared" si="3067"/>
        <v>0</v>
      </c>
      <c r="AO1445" s="16">
        <f t="shared" si="3067"/>
        <v>0</v>
      </c>
      <c r="AP1445" s="16">
        <f t="shared" si="3037"/>
        <v>18230.07</v>
      </c>
      <c r="AQ1445" s="16">
        <f t="shared" si="3067"/>
        <v>0</v>
      </c>
      <c r="AR1445" s="16">
        <f t="shared" si="3048"/>
        <v>18230.07</v>
      </c>
      <c r="AS1445" s="16">
        <f t="shared" si="3038"/>
        <v>30579.07</v>
      </c>
      <c r="AT1445" s="16">
        <f t="shared" si="3067"/>
        <v>0</v>
      </c>
      <c r="AU1445" s="16">
        <f t="shared" si="3050"/>
        <v>30579.07</v>
      </c>
      <c r="AV1445" s="16">
        <f t="shared" si="3039"/>
        <v>35480.07</v>
      </c>
      <c r="AW1445" s="16">
        <f t="shared" si="3067"/>
        <v>0</v>
      </c>
      <c r="AX1445" s="16">
        <f t="shared" si="3052"/>
        <v>35480.07</v>
      </c>
      <c r="AY1445" s="16">
        <f t="shared" si="3067"/>
        <v>0</v>
      </c>
      <c r="AZ1445" s="35"/>
      <c r="BA1445" s="2"/>
      <c r="BB1445" s="2"/>
      <c r="BC1445" s="2"/>
      <c r="BD1445" s="2"/>
      <c r="BE1445" s="2"/>
      <c r="BF1445" s="2"/>
      <c r="BG1445" s="2"/>
      <c r="BH1445" s="2"/>
      <c r="BI1445" s="2"/>
      <c r="BJ1445" s="2"/>
      <c r="BK1445" s="2"/>
      <c r="BL1445" s="2"/>
      <c r="BM1445" s="2"/>
      <c r="BN1445" s="2"/>
      <c r="BO1445" s="2"/>
      <c r="BP1445" s="2"/>
      <c r="BQ1445" s="2"/>
      <c r="BR1445" s="2"/>
      <c r="BS1445" s="2"/>
      <c r="BT1445" s="2"/>
    </row>
    <row r="1446" spans="1:72" x14ac:dyDescent="0.3">
      <c r="A1446" s="17" t="s">
        <v>907</v>
      </c>
      <c r="B1446" s="56">
        <v>240</v>
      </c>
      <c r="C1446" s="60" t="s">
        <v>112</v>
      </c>
      <c r="D1446" s="60" t="s">
        <v>21</v>
      </c>
      <c r="E1446" s="12" t="s">
        <v>366</v>
      </c>
      <c r="F1446" s="16"/>
      <c r="G1446" s="16"/>
      <c r="H1446" s="16"/>
      <c r="I1446" s="16">
        <v>16980.07</v>
      </c>
      <c r="J1446" s="16">
        <v>18480.07</v>
      </c>
      <c r="K1446" s="16">
        <v>13480.07</v>
      </c>
      <c r="L1446" s="16">
        <f t="shared" si="3001"/>
        <v>16980.07</v>
      </c>
      <c r="M1446" s="16">
        <f t="shared" si="3002"/>
        <v>18480.07</v>
      </c>
      <c r="N1446" s="16">
        <f t="shared" si="3003"/>
        <v>13480.07</v>
      </c>
      <c r="O1446" s="16">
        <v>4500</v>
      </c>
      <c r="P1446" s="16">
        <v>16000</v>
      </c>
      <c r="Q1446" s="16">
        <v>22000</v>
      </c>
      <c r="R1446" s="16">
        <f t="shared" si="2966"/>
        <v>21480.07</v>
      </c>
      <c r="S1446" s="16">
        <f t="shared" si="2967"/>
        <v>34480.07</v>
      </c>
      <c r="T1446" s="16">
        <f t="shared" si="2968"/>
        <v>35480.07</v>
      </c>
      <c r="U1446" s="16">
        <v>-3250</v>
      </c>
      <c r="V1446" s="16">
        <v>-3901</v>
      </c>
      <c r="W1446" s="16"/>
      <c r="X1446" s="16">
        <f t="shared" si="2969"/>
        <v>18230.07</v>
      </c>
      <c r="Y1446" s="16">
        <f t="shared" si="2970"/>
        <v>30579.07</v>
      </c>
      <c r="Z1446" s="16">
        <f t="shared" si="2971"/>
        <v>35480.07</v>
      </c>
      <c r="AA1446" s="16"/>
      <c r="AB1446" s="16"/>
      <c r="AC1446" s="16"/>
      <c r="AD1446" s="16">
        <f t="shared" si="2946"/>
        <v>18230.07</v>
      </c>
      <c r="AE1446" s="16">
        <f t="shared" si="2947"/>
        <v>30579.07</v>
      </c>
      <c r="AF1446" s="16">
        <f t="shared" si="2948"/>
        <v>35480.07</v>
      </c>
      <c r="AG1446" s="16"/>
      <c r="AH1446" s="16"/>
      <c r="AI1446" s="16"/>
      <c r="AJ1446" s="16">
        <f t="shared" si="3068"/>
        <v>18230.07</v>
      </c>
      <c r="AK1446" s="16">
        <f t="shared" si="3069"/>
        <v>30579.07</v>
      </c>
      <c r="AL1446" s="16">
        <f t="shared" si="3070"/>
        <v>35480.07</v>
      </c>
      <c r="AM1446" s="16"/>
      <c r="AN1446" s="16"/>
      <c r="AO1446" s="16"/>
      <c r="AP1446" s="16">
        <f t="shared" si="3037"/>
        <v>18230.07</v>
      </c>
      <c r="AQ1446" s="16"/>
      <c r="AR1446" s="16">
        <f t="shared" si="3048"/>
        <v>18230.07</v>
      </c>
      <c r="AS1446" s="16">
        <f t="shared" si="3038"/>
        <v>30579.07</v>
      </c>
      <c r="AT1446" s="16"/>
      <c r="AU1446" s="16">
        <f t="shared" si="3050"/>
        <v>30579.07</v>
      </c>
      <c r="AV1446" s="16">
        <f t="shared" si="3039"/>
        <v>35480.07</v>
      </c>
      <c r="AW1446" s="16"/>
      <c r="AX1446" s="16">
        <f t="shared" si="3052"/>
        <v>35480.07</v>
      </c>
      <c r="AY1446" s="16"/>
      <c r="AZ1446" s="35"/>
      <c r="BA1446" s="2"/>
      <c r="BB1446" s="2"/>
      <c r="BC1446" s="2"/>
      <c r="BD1446" s="2"/>
      <c r="BE1446" s="2"/>
      <c r="BF1446" s="2"/>
      <c r="BG1446" s="2"/>
      <c r="BH1446" s="2"/>
      <c r="BI1446" s="2"/>
      <c r="BJ1446" s="2"/>
      <c r="BK1446" s="2"/>
      <c r="BL1446" s="2"/>
      <c r="BM1446" s="2"/>
      <c r="BN1446" s="2"/>
      <c r="BO1446" s="2"/>
      <c r="BP1446" s="2"/>
      <c r="BQ1446" s="2"/>
      <c r="BR1446" s="2"/>
      <c r="BS1446" s="2"/>
      <c r="BT1446" s="2"/>
    </row>
    <row r="1447" spans="1:72" ht="62.4" x14ac:dyDescent="0.3">
      <c r="A1447" s="17" t="s">
        <v>909</v>
      </c>
      <c r="B1447" s="56"/>
      <c r="C1447" s="60"/>
      <c r="D1447" s="60"/>
      <c r="E1447" s="12" t="s">
        <v>911</v>
      </c>
      <c r="F1447" s="16">
        <f t="shared" ref="F1447:AY1450" si="3071">F1448</f>
        <v>17661.099999999999</v>
      </c>
      <c r="G1447" s="16">
        <f t="shared" si="3071"/>
        <v>17661.099999999999</v>
      </c>
      <c r="H1447" s="16">
        <f t="shared" si="3071"/>
        <v>17661.099999999999</v>
      </c>
      <c r="I1447" s="16">
        <f t="shared" si="3071"/>
        <v>0</v>
      </c>
      <c r="J1447" s="16">
        <f t="shared" si="3071"/>
        <v>0</v>
      </c>
      <c r="K1447" s="16">
        <f t="shared" si="3071"/>
        <v>0</v>
      </c>
      <c r="L1447" s="16">
        <f t="shared" si="3001"/>
        <v>17661.099999999999</v>
      </c>
      <c r="M1447" s="16">
        <f t="shared" si="3002"/>
        <v>17661.099999999999</v>
      </c>
      <c r="N1447" s="16">
        <f t="shared" si="3003"/>
        <v>17661.099999999999</v>
      </c>
      <c r="O1447" s="16">
        <f t="shared" si="3071"/>
        <v>0</v>
      </c>
      <c r="P1447" s="16">
        <f t="shared" si="3071"/>
        <v>0</v>
      </c>
      <c r="Q1447" s="16">
        <f t="shared" si="3071"/>
        <v>0</v>
      </c>
      <c r="R1447" s="16">
        <f t="shared" si="2966"/>
        <v>17661.099999999999</v>
      </c>
      <c r="S1447" s="16">
        <f t="shared" si="2967"/>
        <v>17661.099999999999</v>
      </c>
      <c r="T1447" s="16">
        <f t="shared" si="2968"/>
        <v>17661.099999999999</v>
      </c>
      <c r="U1447" s="16">
        <f t="shared" si="3071"/>
        <v>0</v>
      </c>
      <c r="V1447" s="16">
        <f t="shared" si="3071"/>
        <v>0</v>
      </c>
      <c r="W1447" s="16">
        <f t="shared" si="3071"/>
        <v>0</v>
      </c>
      <c r="X1447" s="16">
        <f t="shared" si="2969"/>
        <v>17661.099999999999</v>
      </c>
      <c r="Y1447" s="16">
        <f t="shared" si="2970"/>
        <v>17661.099999999999</v>
      </c>
      <c r="Z1447" s="16">
        <f t="shared" si="2971"/>
        <v>17661.099999999999</v>
      </c>
      <c r="AA1447" s="16">
        <f t="shared" si="3071"/>
        <v>0</v>
      </c>
      <c r="AB1447" s="16">
        <f t="shared" si="3071"/>
        <v>0</v>
      </c>
      <c r="AC1447" s="16">
        <f t="shared" si="3071"/>
        <v>0</v>
      </c>
      <c r="AD1447" s="16">
        <f t="shared" si="2946"/>
        <v>17661.099999999999</v>
      </c>
      <c r="AE1447" s="16">
        <f t="shared" si="2947"/>
        <v>17661.099999999999</v>
      </c>
      <c r="AF1447" s="16">
        <f t="shared" si="2948"/>
        <v>17661.099999999999</v>
      </c>
      <c r="AG1447" s="16">
        <f t="shared" si="3071"/>
        <v>0</v>
      </c>
      <c r="AH1447" s="16">
        <f t="shared" si="3071"/>
        <v>0</v>
      </c>
      <c r="AI1447" s="16">
        <f t="shared" si="3071"/>
        <v>0</v>
      </c>
      <c r="AJ1447" s="16">
        <f t="shared" si="3068"/>
        <v>17661.099999999999</v>
      </c>
      <c r="AK1447" s="16">
        <f t="shared" si="3069"/>
        <v>17661.099999999999</v>
      </c>
      <c r="AL1447" s="16">
        <f t="shared" si="3070"/>
        <v>17661.099999999999</v>
      </c>
      <c r="AM1447" s="16">
        <f t="shared" si="3071"/>
        <v>0</v>
      </c>
      <c r="AN1447" s="16">
        <f t="shared" si="3071"/>
        <v>0</v>
      </c>
      <c r="AO1447" s="16">
        <f t="shared" si="3071"/>
        <v>0</v>
      </c>
      <c r="AP1447" s="16">
        <f t="shared" si="3037"/>
        <v>17661.099999999999</v>
      </c>
      <c r="AQ1447" s="16">
        <f t="shared" si="3071"/>
        <v>0</v>
      </c>
      <c r="AR1447" s="16">
        <f t="shared" si="3048"/>
        <v>17661.099999999999</v>
      </c>
      <c r="AS1447" s="16">
        <f t="shared" si="3038"/>
        <v>17661.099999999999</v>
      </c>
      <c r="AT1447" s="16">
        <f t="shared" si="3071"/>
        <v>0</v>
      </c>
      <c r="AU1447" s="16">
        <f t="shared" si="3050"/>
        <v>17661.099999999999</v>
      </c>
      <c r="AV1447" s="16">
        <f t="shared" si="3039"/>
        <v>17661.099999999999</v>
      </c>
      <c r="AW1447" s="16">
        <f t="shared" si="3071"/>
        <v>0</v>
      </c>
      <c r="AX1447" s="16">
        <f t="shared" si="3052"/>
        <v>17661.099999999999</v>
      </c>
      <c r="AY1447" s="16">
        <f t="shared" si="3071"/>
        <v>0</v>
      </c>
      <c r="AZ1447" s="35"/>
      <c r="BA1447" s="2"/>
      <c r="BB1447" s="2"/>
      <c r="BC1447" s="2"/>
      <c r="BD1447" s="2"/>
      <c r="BE1447" s="2"/>
      <c r="BF1447" s="2"/>
      <c r="BG1447" s="2"/>
      <c r="BH1447" s="2"/>
      <c r="BI1447" s="2"/>
      <c r="BJ1447" s="2"/>
      <c r="BK1447" s="2"/>
      <c r="BL1447" s="2"/>
      <c r="BM1447" s="2"/>
      <c r="BN1447" s="2"/>
      <c r="BO1447" s="2"/>
      <c r="BP1447" s="2"/>
      <c r="BQ1447" s="2"/>
      <c r="BR1447" s="2"/>
      <c r="BS1447" s="2"/>
      <c r="BT1447" s="2"/>
    </row>
    <row r="1448" spans="1:72" ht="78" x14ac:dyDescent="0.3">
      <c r="A1448" s="17" t="s">
        <v>910</v>
      </c>
      <c r="B1448" s="56"/>
      <c r="C1448" s="60"/>
      <c r="D1448" s="60"/>
      <c r="E1448" s="12" t="s">
        <v>912</v>
      </c>
      <c r="F1448" s="16">
        <f t="shared" si="3071"/>
        <v>17661.099999999999</v>
      </c>
      <c r="G1448" s="16">
        <f t="shared" si="3071"/>
        <v>17661.099999999999</v>
      </c>
      <c r="H1448" s="16">
        <f t="shared" si="3071"/>
        <v>17661.099999999999</v>
      </c>
      <c r="I1448" s="16">
        <f t="shared" si="3071"/>
        <v>0</v>
      </c>
      <c r="J1448" s="16">
        <f t="shared" si="3071"/>
        <v>0</v>
      </c>
      <c r="K1448" s="16">
        <f t="shared" si="3071"/>
        <v>0</v>
      </c>
      <c r="L1448" s="16">
        <f t="shared" si="3001"/>
        <v>17661.099999999999</v>
      </c>
      <c r="M1448" s="16">
        <f t="shared" si="3002"/>
        <v>17661.099999999999</v>
      </c>
      <c r="N1448" s="16">
        <f t="shared" si="3003"/>
        <v>17661.099999999999</v>
      </c>
      <c r="O1448" s="16">
        <f t="shared" si="3071"/>
        <v>0</v>
      </c>
      <c r="P1448" s="16">
        <f t="shared" si="3071"/>
        <v>0</v>
      </c>
      <c r="Q1448" s="16">
        <f t="shared" si="3071"/>
        <v>0</v>
      </c>
      <c r="R1448" s="16">
        <f t="shared" si="2966"/>
        <v>17661.099999999999</v>
      </c>
      <c r="S1448" s="16">
        <f t="shared" si="2967"/>
        <v>17661.099999999999</v>
      </c>
      <c r="T1448" s="16">
        <f t="shared" si="2968"/>
        <v>17661.099999999999</v>
      </c>
      <c r="U1448" s="16">
        <f t="shared" si="3071"/>
        <v>0</v>
      </c>
      <c r="V1448" s="16">
        <f t="shared" si="3071"/>
        <v>0</v>
      </c>
      <c r="W1448" s="16">
        <f t="shared" si="3071"/>
        <v>0</v>
      </c>
      <c r="X1448" s="16">
        <f t="shared" si="2969"/>
        <v>17661.099999999999</v>
      </c>
      <c r="Y1448" s="16">
        <f t="shared" si="2970"/>
        <v>17661.099999999999</v>
      </c>
      <c r="Z1448" s="16">
        <f t="shared" si="2971"/>
        <v>17661.099999999999</v>
      </c>
      <c r="AA1448" s="16">
        <f t="shared" si="3071"/>
        <v>0</v>
      </c>
      <c r="AB1448" s="16">
        <f t="shared" si="3071"/>
        <v>0</v>
      </c>
      <c r="AC1448" s="16">
        <f t="shared" si="3071"/>
        <v>0</v>
      </c>
      <c r="AD1448" s="16">
        <f t="shared" si="2946"/>
        <v>17661.099999999999</v>
      </c>
      <c r="AE1448" s="16">
        <f t="shared" si="2947"/>
        <v>17661.099999999999</v>
      </c>
      <c r="AF1448" s="16">
        <f t="shared" si="2948"/>
        <v>17661.099999999999</v>
      </c>
      <c r="AG1448" s="16">
        <f t="shared" si="3071"/>
        <v>0</v>
      </c>
      <c r="AH1448" s="16">
        <f t="shared" si="3071"/>
        <v>0</v>
      </c>
      <c r="AI1448" s="16">
        <f t="shared" si="3071"/>
        <v>0</v>
      </c>
      <c r="AJ1448" s="16">
        <f t="shared" si="3068"/>
        <v>17661.099999999999</v>
      </c>
      <c r="AK1448" s="16">
        <f t="shared" si="3069"/>
        <v>17661.099999999999</v>
      </c>
      <c r="AL1448" s="16">
        <f t="shared" si="3070"/>
        <v>17661.099999999999</v>
      </c>
      <c r="AM1448" s="16">
        <f t="shared" si="3071"/>
        <v>0</v>
      </c>
      <c r="AN1448" s="16">
        <f t="shared" si="3071"/>
        <v>0</v>
      </c>
      <c r="AO1448" s="16">
        <f t="shared" si="3071"/>
        <v>0</v>
      </c>
      <c r="AP1448" s="16">
        <f t="shared" si="3037"/>
        <v>17661.099999999999</v>
      </c>
      <c r="AQ1448" s="16">
        <f t="shared" si="3071"/>
        <v>0</v>
      </c>
      <c r="AR1448" s="16">
        <f t="shared" si="3048"/>
        <v>17661.099999999999</v>
      </c>
      <c r="AS1448" s="16">
        <f t="shared" si="3038"/>
        <v>17661.099999999999</v>
      </c>
      <c r="AT1448" s="16">
        <f t="shared" si="3071"/>
        <v>0</v>
      </c>
      <c r="AU1448" s="16">
        <f t="shared" si="3050"/>
        <v>17661.099999999999</v>
      </c>
      <c r="AV1448" s="16">
        <f t="shared" si="3039"/>
        <v>17661.099999999999</v>
      </c>
      <c r="AW1448" s="16">
        <f t="shared" si="3071"/>
        <v>0</v>
      </c>
      <c r="AX1448" s="16">
        <f t="shared" si="3052"/>
        <v>17661.099999999999</v>
      </c>
      <c r="AY1448" s="16">
        <f t="shared" si="3071"/>
        <v>0</v>
      </c>
      <c r="AZ1448" s="35"/>
      <c r="BA1448" s="2"/>
      <c r="BB1448" s="2"/>
      <c r="BC1448" s="2"/>
      <c r="BD1448" s="2"/>
      <c r="BE1448" s="2"/>
      <c r="BF1448" s="2"/>
      <c r="BG1448" s="2"/>
      <c r="BH1448" s="2"/>
      <c r="BI1448" s="2"/>
      <c r="BJ1448" s="2"/>
      <c r="BK1448" s="2"/>
      <c r="BL1448" s="2"/>
      <c r="BM1448" s="2"/>
      <c r="BN1448" s="2"/>
      <c r="BO1448" s="2"/>
      <c r="BP1448" s="2"/>
      <c r="BQ1448" s="2"/>
      <c r="BR1448" s="2"/>
      <c r="BS1448" s="2"/>
      <c r="BT1448" s="2"/>
    </row>
    <row r="1449" spans="1:72" ht="31.2" x14ac:dyDescent="0.3">
      <c r="A1449" s="17" t="s">
        <v>910</v>
      </c>
      <c r="B1449" s="17" t="s">
        <v>844</v>
      </c>
      <c r="C1449" s="60"/>
      <c r="D1449" s="60"/>
      <c r="E1449" s="12" t="s">
        <v>392</v>
      </c>
      <c r="F1449" s="16">
        <f t="shared" si="3071"/>
        <v>17661.099999999999</v>
      </c>
      <c r="G1449" s="16">
        <f t="shared" si="3071"/>
        <v>17661.099999999999</v>
      </c>
      <c r="H1449" s="16">
        <f t="shared" si="3071"/>
        <v>17661.099999999999</v>
      </c>
      <c r="I1449" s="16">
        <f t="shared" si="3071"/>
        <v>0</v>
      </c>
      <c r="J1449" s="16">
        <f t="shared" si="3071"/>
        <v>0</v>
      </c>
      <c r="K1449" s="16">
        <f t="shared" si="3071"/>
        <v>0</v>
      </c>
      <c r="L1449" s="16">
        <f t="shared" si="3001"/>
        <v>17661.099999999999</v>
      </c>
      <c r="M1449" s="16">
        <f t="shared" si="3002"/>
        <v>17661.099999999999</v>
      </c>
      <c r="N1449" s="16">
        <f t="shared" si="3003"/>
        <v>17661.099999999999</v>
      </c>
      <c r="O1449" s="16">
        <f t="shared" si="3071"/>
        <v>0</v>
      </c>
      <c r="P1449" s="16">
        <f t="shared" si="3071"/>
        <v>0</v>
      </c>
      <c r="Q1449" s="16">
        <f t="shared" si="3071"/>
        <v>0</v>
      </c>
      <c r="R1449" s="16">
        <f t="shared" si="2966"/>
        <v>17661.099999999999</v>
      </c>
      <c r="S1449" s="16">
        <f t="shared" si="2967"/>
        <v>17661.099999999999</v>
      </c>
      <c r="T1449" s="16">
        <f t="shared" si="2968"/>
        <v>17661.099999999999</v>
      </c>
      <c r="U1449" s="16">
        <f t="shared" si="3071"/>
        <v>0</v>
      </c>
      <c r="V1449" s="16">
        <f t="shared" si="3071"/>
        <v>0</v>
      </c>
      <c r="W1449" s="16">
        <f t="shared" si="3071"/>
        <v>0</v>
      </c>
      <c r="X1449" s="16">
        <f t="shared" si="2969"/>
        <v>17661.099999999999</v>
      </c>
      <c r="Y1449" s="16">
        <f t="shared" si="2970"/>
        <v>17661.099999999999</v>
      </c>
      <c r="Z1449" s="16">
        <f t="shared" si="2971"/>
        <v>17661.099999999999</v>
      </c>
      <c r="AA1449" s="16">
        <f t="shared" si="3071"/>
        <v>0</v>
      </c>
      <c r="AB1449" s="16">
        <f t="shared" si="3071"/>
        <v>0</v>
      </c>
      <c r="AC1449" s="16">
        <f t="shared" si="3071"/>
        <v>0</v>
      </c>
      <c r="AD1449" s="16">
        <f t="shared" ref="AD1449:AD1512" si="3072">X1449+AA1449</f>
        <v>17661.099999999999</v>
      </c>
      <c r="AE1449" s="16">
        <f t="shared" ref="AE1449:AE1512" si="3073">Y1449+AB1449</f>
        <v>17661.099999999999</v>
      </c>
      <c r="AF1449" s="16">
        <f t="shared" ref="AF1449:AF1512" si="3074">Z1449+AC1449</f>
        <v>17661.099999999999</v>
      </c>
      <c r="AG1449" s="16">
        <f t="shared" si="3071"/>
        <v>0</v>
      </c>
      <c r="AH1449" s="16">
        <f t="shared" si="3071"/>
        <v>0</v>
      </c>
      <c r="AI1449" s="16">
        <f t="shared" si="3071"/>
        <v>0</v>
      </c>
      <c r="AJ1449" s="16">
        <f t="shared" si="3068"/>
        <v>17661.099999999999</v>
      </c>
      <c r="AK1449" s="16">
        <f t="shared" si="3069"/>
        <v>17661.099999999999</v>
      </c>
      <c r="AL1449" s="16">
        <f t="shared" si="3070"/>
        <v>17661.099999999999</v>
      </c>
      <c r="AM1449" s="16">
        <f t="shared" si="3071"/>
        <v>0</v>
      </c>
      <c r="AN1449" s="16">
        <f t="shared" si="3071"/>
        <v>0</v>
      </c>
      <c r="AO1449" s="16">
        <f t="shared" si="3071"/>
        <v>0</v>
      </c>
      <c r="AP1449" s="16">
        <f t="shared" si="3037"/>
        <v>17661.099999999999</v>
      </c>
      <c r="AQ1449" s="16">
        <f t="shared" si="3071"/>
        <v>0</v>
      </c>
      <c r="AR1449" s="16">
        <f t="shared" si="3048"/>
        <v>17661.099999999999</v>
      </c>
      <c r="AS1449" s="16">
        <f t="shared" si="3038"/>
        <v>17661.099999999999</v>
      </c>
      <c r="AT1449" s="16">
        <f t="shared" si="3071"/>
        <v>0</v>
      </c>
      <c r="AU1449" s="16">
        <f t="shared" si="3050"/>
        <v>17661.099999999999</v>
      </c>
      <c r="AV1449" s="16">
        <f t="shared" si="3039"/>
        <v>17661.099999999999</v>
      </c>
      <c r="AW1449" s="16">
        <f t="shared" si="3071"/>
        <v>0</v>
      </c>
      <c r="AX1449" s="16">
        <f t="shared" si="3052"/>
        <v>17661.099999999999</v>
      </c>
      <c r="AY1449" s="16">
        <f t="shared" si="3071"/>
        <v>0</v>
      </c>
      <c r="AZ1449" s="35"/>
      <c r="BA1449" s="2"/>
      <c r="BB1449" s="2"/>
      <c r="BC1449" s="2"/>
      <c r="BD1449" s="2"/>
      <c r="BE1449" s="2"/>
      <c r="BF1449" s="2"/>
      <c r="BG1449" s="2"/>
      <c r="BH1449" s="2"/>
      <c r="BI1449" s="2"/>
      <c r="BJ1449" s="2"/>
      <c r="BK1449" s="2"/>
      <c r="BL1449" s="2"/>
      <c r="BM1449" s="2"/>
      <c r="BN1449" s="2"/>
      <c r="BO1449" s="2"/>
      <c r="BP1449" s="2"/>
      <c r="BQ1449" s="2"/>
      <c r="BR1449" s="2"/>
      <c r="BS1449" s="2"/>
      <c r="BT1449" s="2"/>
    </row>
    <row r="1450" spans="1:72" ht="46.8" x14ac:dyDescent="0.3">
      <c r="A1450" s="17" t="s">
        <v>910</v>
      </c>
      <c r="B1450" s="56">
        <v>240</v>
      </c>
      <c r="C1450" s="60"/>
      <c r="D1450" s="60"/>
      <c r="E1450" s="12" t="s">
        <v>400</v>
      </c>
      <c r="F1450" s="16">
        <f t="shared" si="3071"/>
        <v>17661.099999999999</v>
      </c>
      <c r="G1450" s="16">
        <f t="shared" si="3071"/>
        <v>17661.099999999999</v>
      </c>
      <c r="H1450" s="16">
        <f t="shared" si="3071"/>
        <v>17661.099999999999</v>
      </c>
      <c r="I1450" s="16">
        <f t="shared" si="3071"/>
        <v>0</v>
      </c>
      <c r="J1450" s="16">
        <f t="shared" si="3071"/>
        <v>0</v>
      </c>
      <c r="K1450" s="16">
        <f t="shared" si="3071"/>
        <v>0</v>
      </c>
      <c r="L1450" s="16">
        <f t="shared" si="3001"/>
        <v>17661.099999999999</v>
      </c>
      <c r="M1450" s="16">
        <f t="shared" si="3002"/>
        <v>17661.099999999999</v>
      </c>
      <c r="N1450" s="16">
        <f t="shared" si="3003"/>
        <v>17661.099999999999</v>
      </c>
      <c r="O1450" s="16">
        <f t="shared" si="3071"/>
        <v>0</v>
      </c>
      <c r="P1450" s="16">
        <f t="shared" si="3071"/>
        <v>0</v>
      </c>
      <c r="Q1450" s="16">
        <f t="shared" si="3071"/>
        <v>0</v>
      </c>
      <c r="R1450" s="16">
        <f t="shared" si="2966"/>
        <v>17661.099999999999</v>
      </c>
      <c r="S1450" s="16">
        <f t="shared" si="2967"/>
        <v>17661.099999999999</v>
      </c>
      <c r="T1450" s="16">
        <f t="shared" si="2968"/>
        <v>17661.099999999999</v>
      </c>
      <c r="U1450" s="16">
        <f t="shared" si="3071"/>
        <v>0</v>
      </c>
      <c r="V1450" s="16">
        <f t="shared" si="3071"/>
        <v>0</v>
      </c>
      <c r="W1450" s="16">
        <f t="shared" si="3071"/>
        <v>0</v>
      </c>
      <c r="X1450" s="16">
        <f t="shared" si="2969"/>
        <v>17661.099999999999</v>
      </c>
      <c r="Y1450" s="16">
        <f t="shared" si="2970"/>
        <v>17661.099999999999</v>
      </c>
      <c r="Z1450" s="16">
        <f t="shared" si="2971"/>
        <v>17661.099999999999</v>
      </c>
      <c r="AA1450" s="16">
        <f t="shared" si="3071"/>
        <v>0</v>
      </c>
      <c r="AB1450" s="16">
        <f t="shared" si="3071"/>
        <v>0</v>
      </c>
      <c r="AC1450" s="16">
        <f t="shared" si="3071"/>
        <v>0</v>
      </c>
      <c r="AD1450" s="16">
        <f t="shared" si="3072"/>
        <v>17661.099999999999</v>
      </c>
      <c r="AE1450" s="16">
        <f t="shared" si="3073"/>
        <v>17661.099999999999</v>
      </c>
      <c r="AF1450" s="16">
        <f t="shared" si="3074"/>
        <v>17661.099999999999</v>
      </c>
      <c r="AG1450" s="16">
        <f t="shared" si="3071"/>
        <v>0</v>
      </c>
      <c r="AH1450" s="16">
        <f t="shared" si="3071"/>
        <v>0</v>
      </c>
      <c r="AI1450" s="16">
        <f t="shared" si="3071"/>
        <v>0</v>
      </c>
      <c r="AJ1450" s="16">
        <f t="shared" si="3068"/>
        <v>17661.099999999999</v>
      </c>
      <c r="AK1450" s="16">
        <f t="shared" si="3069"/>
        <v>17661.099999999999</v>
      </c>
      <c r="AL1450" s="16">
        <f t="shared" si="3070"/>
        <v>17661.099999999999</v>
      </c>
      <c r="AM1450" s="16">
        <f t="shared" si="3071"/>
        <v>0</v>
      </c>
      <c r="AN1450" s="16">
        <f t="shared" si="3071"/>
        <v>0</v>
      </c>
      <c r="AO1450" s="16">
        <f t="shared" si="3071"/>
        <v>0</v>
      </c>
      <c r="AP1450" s="16">
        <f t="shared" si="3037"/>
        <v>17661.099999999999</v>
      </c>
      <c r="AQ1450" s="16">
        <f t="shared" si="3071"/>
        <v>0</v>
      </c>
      <c r="AR1450" s="16">
        <f t="shared" si="3048"/>
        <v>17661.099999999999</v>
      </c>
      <c r="AS1450" s="16">
        <f t="shared" si="3038"/>
        <v>17661.099999999999</v>
      </c>
      <c r="AT1450" s="16">
        <f t="shared" si="3071"/>
        <v>0</v>
      </c>
      <c r="AU1450" s="16">
        <f t="shared" si="3050"/>
        <v>17661.099999999999</v>
      </c>
      <c r="AV1450" s="16">
        <f t="shared" si="3039"/>
        <v>17661.099999999999</v>
      </c>
      <c r="AW1450" s="16">
        <f t="shared" si="3071"/>
        <v>0</v>
      </c>
      <c r="AX1450" s="16">
        <f t="shared" si="3052"/>
        <v>17661.099999999999</v>
      </c>
      <c r="AY1450" s="16">
        <f t="shared" si="3071"/>
        <v>0</v>
      </c>
      <c r="AZ1450" s="35"/>
      <c r="BA1450" s="2"/>
      <c r="BB1450" s="2"/>
      <c r="BC1450" s="2"/>
      <c r="BD1450" s="2"/>
      <c r="BE1450" s="2"/>
      <c r="BF1450" s="2"/>
      <c r="BG1450" s="2"/>
      <c r="BH1450" s="2"/>
      <c r="BI1450" s="2"/>
      <c r="BJ1450" s="2"/>
      <c r="BK1450" s="2"/>
      <c r="BL1450" s="2"/>
      <c r="BM1450" s="2"/>
      <c r="BN1450" s="2"/>
      <c r="BO1450" s="2"/>
      <c r="BP1450" s="2"/>
      <c r="BQ1450" s="2"/>
      <c r="BR1450" s="2"/>
      <c r="BS1450" s="2"/>
      <c r="BT1450" s="2"/>
    </row>
    <row r="1451" spans="1:72" x14ac:dyDescent="0.3">
      <c r="A1451" s="17" t="s">
        <v>910</v>
      </c>
      <c r="B1451" s="56">
        <v>240</v>
      </c>
      <c r="C1451" s="60" t="s">
        <v>112</v>
      </c>
      <c r="D1451" s="60" t="s">
        <v>21</v>
      </c>
      <c r="E1451" s="12" t="s">
        <v>366</v>
      </c>
      <c r="F1451" s="16">
        <v>17661.099999999999</v>
      </c>
      <c r="G1451" s="16">
        <v>17661.099999999999</v>
      </c>
      <c r="H1451" s="16">
        <v>17661.099999999999</v>
      </c>
      <c r="I1451" s="16"/>
      <c r="J1451" s="16"/>
      <c r="K1451" s="16"/>
      <c r="L1451" s="16">
        <f t="shared" si="3001"/>
        <v>17661.099999999999</v>
      </c>
      <c r="M1451" s="16">
        <f t="shared" si="3002"/>
        <v>17661.099999999999</v>
      </c>
      <c r="N1451" s="16">
        <f t="shared" si="3003"/>
        <v>17661.099999999999</v>
      </c>
      <c r="O1451" s="16"/>
      <c r="P1451" s="16"/>
      <c r="Q1451" s="16"/>
      <c r="R1451" s="16">
        <f t="shared" si="2966"/>
        <v>17661.099999999999</v>
      </c>
      <c r="S1451" s="16">
        <f t="shared" si="2967"/>
        <v>17661.099999999999</v>
      </c>
      <c r="T1451" s="16">
        <f t="shared" si="2968"/>
        <v>17661.099999999999</v>
      </c>
      <c r="U1451" s="16"/>
      <c r="V1451" s="16"/>
      <c r="W1451" s="16"/>
      <c r="X1451" s="16">
        <f t="shared" si="2969"/>
        <v>17661.099999999999</v>
      </c>
      <c r="Y1451" s="16">
        <f t="shared" si="2970"/>
        <v>17661.099999999999</v>
      </c>
      <c r="Z1451" s="16">
        <f t="shared" si="2971"/>
        <v>17661.099999999999</v>
      </c>
      <c r="AA1451" s="16"/>
      <c r="AB1451" s="16"/>
      <c r="AC1451" s="16"/>
      <c r="AD1451" s="16">
        <f t="shared" si="3072"/>
        <v>17661.099999999999</v>
      </c>
      <c r="AE1451" s="16">
        <f t="shared" si="3073"/>
        <v>17661.099999999999</v>
      </c>
      <c r="AF1451" s="16">
        <f t="shared" si="3074"/>
        <v>17661.099999999999</v>
      </c>
      <c r="AG1451" s="16"/>
      <c r="AH1451" s="16"/>
      <c r="AI1451" s="16"/>
      <c r="AJ1451" s="16">
        <f t="shared" si="3068"/>
        <v>17661.099999999999</v>
      </c>
      <c r="AK1451" s="16">
        <f t="shared" si="3069"/>
        <v>17661.099999999999</v>
      </c>
      <c r="AL1451" s="16">
        <f t="shared" si="3070"/>
        <v>17661.099999999999</v>
      </c>
      <c r="AM1451" s="16"/>
      <c r="AN1451" s="16"/>
      <c r="AO1451" s="16"/>
      <c r="AP1451" s="16">
        <f t="shared" si="3037"/>
        <v>17661.099999999999</v>
      </c>
      <c r="AQ1451" s="16"/>
      <c r="AR1451" s="16">
        <f t="shared" si="3048"/>
        <v>17661.099999999999</v>
      </c>
      <c r="AS1451" s="16">
        <f t="shared" si="3038"/>
        <v>17661.099999999999</v>
      </c>
      <c r="AT1451" s="16"/>
      <c r="AU1451" s="16">
        <f t="shared" si="3050"/>
        <v>17661.099999999999</v>
      </c>
      <c r="AV1451" s="16">
        <f t="shared" si="3039"/>
        <v>17661.099999999999</v>
      </c>
      <c r="AW1451" s="16"/>
      <c r="AX1451" s="16">
        <f t="shared" si="3052"/>
        <v>17661.099999999999</v>
      </c>
      <c r="AY1451" s="16"/>
      <c r="AZ1451" s="35"/>
      <c r="BA1451" s="2"/>
      <c r="BB1451" s="2"/>
      <c r="BC1451" s="2"/>
      <c r="BD1451" s="2"/>
      <c r="BE1451" s="2"/>
      <c r="BF1451" s="2"/>
      <c r="BG1451" s="2"/>
      <c r="BH1451" s="2"/>
      <c r="BI1451" s="2"/>
      <c r="BJ1451" s="2"/>
      <c r="BK1451" s="2"/>
      <c r="BL1451" s="2"/>
      <c r="BM1451" s="2"/>
      <c r="BN1451" s="2"/>
      <c r="BO1451" s="2"/>
      <c r="BP1451" s="2"/>
      <c r="BQ1451" s="2"/>
      <c r="BR1451" s="2"/>
      <c r="BS1451" s="2"/>
      <c r="BT1451" s="2"/>
    </row>
    <row r="1452" spans="1:72" ht="31.2" x14ac:dyDescent="0.3">
      <c r="A1452" s="17" t="s">
        <v>893</v>
      </c>
      <c r="B1452" s="56"/>
      <c r="C1452" s="60"/>
      <c r="D1452" s="60"/>
      <c r="E1452" s="12" t="s">
        <v>897</v>
      </c>
      <c r="F1452" s="16">
        <f t="shared" ref="F1452:AY1452" si="3075">F1453+F1457</f>
        <v>118063.1</v>
      </c>
      <c r="G1452" s="16">
        <f t="shared" si="3075"/>
        <v>118063.1</v>
      </c>
      <c r="H1452" s="16">
        <f t="shared" si="3075"/>
        <v>118063.1</v>
      </c>
      <c r="I1452" s="16">
        <f t="shared" ref="I1452:K1452" si="3076">I1453+I1457</f>
        <v>100000</v>
      </c>
      <c r="J1452" s="16">
        <f t="shared" si="3076"/>
        <v>100000</v>
      </c>
      <c r="K1452" s="16">
        <f t="shared" si="3076"/>
        <v>100000</v>
      </c>
      <c r="L1452" s="16">
        <f t="shared" si="3001"/>
        <v>218063.1</v>
      </c>
      <c r="M1452" s="16">
        <f t="shared" si="3002"/>
        <v>218063.1</v>
      </c>
      <c r="N1452" s="16">
        <f t="shared" si="3003"/>
        <v>218063.1</v>
      </c>
      <c r="O1452" s="16">
        <f t="shared" ref="O1452:Q1452" si="3077">O1453+O1457</f>
        <v>17241.116999999998</v>
      </c>
      <c r="P1452" s="16">
        <f t="shared" si="3077"/>
        <v>0</v>
      </c>
      <c r="Q1452" s="16">
        <f t="shared" si="3077"/>
        <v>0</v>
      </c>
      <c r="R1452" s="16">
        <f t="shared" si="2966"/>
        <v>235304.217</v>
      </c>
      <c r="S1452" s="16">
        <f t="shared" si="2967"/>
        <v>218063.1</v>
      </c>
      <c r="T1452" s="16">
        <f t="shared" si="2968"/>
        <v>218063.1</v>
      </c>
      <c r="U1452" s="16">
        <f t="shared" ref="U1452:W1452" si="3078">U1453+U1457</f>
        <v>0</v>
      </c>
      <c r="V1452" s="16">
        <f t="shared" si="3078"/>
        <v>0</v>
      </c>
      <c r="W1452" s="16">
        <f t="shared" si="3078"/>
        <v>0</v>
      </c>
      <c r="X1452" s="16">
        <f t="shared" si="2969"/>
        <v>235304.217</v>
      </c>
      <c r="Y1452" s="16">
        <f t="shared" si="2970"/>
        <v>218063.1</v>
      </c>
      <c r="Z1452" s="16">
        <f t="shared" si="2971"/>
        <v>218063.1</v>
      </c>
      <c r="AA1452" s="16">
        <f t="shared" ref="AA1452:AC1452" si="3079">AA1453+AA1457</f>
        <v>0</v>
      </c>
      <c r="AB1452" s="16">
        <f t="shared" si="3079"/>
        <v>0</v>
      </c>
      <c r="AC1452" s="16">
        <f t="shared" si="3079"/>
        <v>0</v>
      </c>
      <c r="AD1452" s="16">
        <f t="shared" si="3072"/>
        <v>235304.217</v>
      </c>
      <c r="AE1452" s="16">
        <f t="shared" si="3073"/>
        <v>218063.1</v>
      </c>
      <c r="AF1452" s="16">
        <f t="shared" si="3074"/>
        <v>218063.1</v>
      </c>
      <c r="AG1452" s="16">
        <f t="shared" ref="AG1452:AI1452" si="3080">AG1453+AG1457</f>
        <v>0</v>
      </c>
      <c r="AH1452" s="16">
        <f t="shared" si="3080"/>
        <v>0</v>
      </c>
      <c r="AI1452" s="16">
        <f t="shared" si="3080"/>
        <v>0</v>
      </c>
      <c r="AJ1452" s="16">
        <f t="shared" si="3068"/>
        <v>235304.217</v>
      </c>
      <c r="AK1452" s="16">
        <f t="shared" si="3069"/>
        <v>218063.1</v>
      </c>
      <c r="AL1452" s="16">
        <f t="shared" si="3070"/>
        <v>218063.1</v>
      </c>
      <c r="AM1452" s="16">
        <f t="shared" ref="AM1452:AO1452" si="3081">AM1453+AM1457</f>
        <v>-842.17</v>
      </c>
      <c r="AN1452" s="16">
        <f t="shared" si="3081"/>
        <v>0</v>
      </c>
      <c r="AO1452" s="16">
        <f t="shared" si="3081"/>
        <v>0</v>
      </c>
      <c r="AP1452" s="16">
        <f t="shared" si="3037"/>
        <v>234462.04699999999</v>
      </c>
      <c r="AQ1452" s="16">
        <f t="shared" ref="AQ1452" si="3082">AQ1453+AQ1457</f>
        <v>0</v>
      </c>
      <c r="AR1452" s="16">
        <f t="shared" si="3048"/>
        <v>234462.04699999999</v>
      </c>
      <c r="AS1452" s="16">
        <f t="shared" si="3038"/>
        <v>218063.1</v>
      </c>
      <c r="AT1452" s="16">
        <f t="shared" ref="AT1452" si="3083">AT1453+AT1457</f>
        <v>0</v>
      </c>
      <c r="AU1452" s="16">
        <f t="shared" si="3050"/>
        <v>218063.1</v>
      </c>
      <c r="AV1452" s="16">
        <f t="shared" si="3039"/>
        <v>218063.1</v>
      </c>
      <c r="AW1452" s="16">
        <f t="shared" ref="AW1452" si="3084">AW1453+AW1457</f>
        <v>0</v>
      </c>
      <c r="AX1452" s="16">
        <f t="shared" si="3052"/>
        <v>218063.1</v>
      </c>
      <c r="AY1452" s="16">
        <f t="shared" si="3075"/>
        <v>0</v>
      </c>
      <c r="AZ1452" s="35"/>
      <c r="BA1452" s="2"/>
      <c r="BB1452" s="2"/>
      <c r="BC1452" s="2"/>
      <c r="BD1452" s="2"/>
      <c r="BE1452" s="2"/>
      <c r="BF1452" s="2"/>
      <c r="BG1452" s="2"/>
      <c r="BH1452" s="2"/>
      <c r="BI1452" s="2"/>
      <c r="BJ1452" s="2"/>
      <c r="BK1452" s="2"/>
      <c r="BL1452" s="2"/>
      <c r="BM1452" s="2"/>
      <c r="BN1452" s="2"/>
      <c r="BO1452" s="2"/>
      <c r="BP1452" s="2"/>
      <c r="BQ1452" s="2"/>
      <c r="BR1452" s="2"/>
      <c r="BS1452" s="2"/>
      <c r="BT1452" s="2"/>
    </row>
    <row r="1453" spans="1:72" ht="46.8" x14ac:dyDescent="0.3">
      <c r="A1453" s="17" t="s">
        <v>913</v>
      </c>
      <c r="B1453" s="56"/>
      <c r="C1453" s="60"/>
      <c r="D1453" s="60"/>
      <c r="E1453" s="12" t="s">
        <v>1351</v>
      </c>
      <c r="F1453" s="16">
        <f t="shared" ref="F1453:AY1455" si="3085">F1454</f>
        <v>54508</v>
      </c>
      <c r="G1453" s="16">
        <f t="shared" si="3085"/>
        <v>54508</v>
      </c>
      <c r="H1453" s="16">
        <f t="shared" si="3085"/>
        <v>54508</v>
      </c>
      <c r="I1453" s="16">
        <f t="shared" si="3085"/>
        <v>70994.3</v>
      </c>
      <c r="J1453" s="16">
        <f t="shared" si="3085"/>
        <v>66943</v>
      </c>
      <c r="K1453" s="16">
        <f t="shared" si="3085"/>
        <v>62282.400000000001</v>
      </c>
      <c r="L1453" s="16">
        <f t="shared" si="3001"/>
        <v>125502.3</v>
      </c>
      <c r="M1453" s="16">
        <f t="shared" si="3002"/>
        <v>121451</v>
      </c>
      <c r="N1453" s="16">
        <f t="shared" si="3003"/>
        <v>116790.39999999999</v>
      </c>
      <c r="O1453" s="16">
        <f t="shared" si="3085"/>
        <v>17241.116999999998</v>
      </c>
      <c r="P1453" s="16">
        <f t="shared" si="3085"/>
        <v>0</v>
      </c>
      <c r="Q1453" s="16">
        <f t="shared" si="3085"/>
        <v>0</v>
      </c>
      <c r="R1453" s="16">
        <f t="shared" si="2966"/>
        <v>142743.41700000002</v>
      </c>
      <c r="S1453" s="16">
        <f t="shared" si="2967"/>
        <v>121451</v>
      </c>
      <c r="T1453" s="16">
        <f t="shared" si="2968"/>
        <v>116790.39999999999</v>
      </c>
      <c r="U1453" s="16">
        <f t="shared" si="3085"/>
        <v>0</v>
      </c>
      <c r="V1453" s="16">
        <f t="shared" si="3085"/>
        <v>0</v>
      </c>
      <c r="W1453" s="16">
        <f t="shared" si="3085"/>
        <v>0</v>
      </c>
      <c r="X1453" s="16">
        <f t="shared" si="2969"/>
        <v>142743.41700000002</v>
      </c>
      <c r="Y1453" s="16">
        <f t="shared" si="2970"/>
        <v>121451</v>
      </c>
      <c r="Z1453" s="16">
        <f t="shared" si="2971"/>
        <v>116790.39999999999</v>
      </c>
      <c r="AA1453" s="16">
        <f t="shared" si="3085"/>
        <v>0</v>
      </c>
      <c r="AB1453" s="16">
        <f t="shared" si="3085"/>
        <v>0</v>
      </c>
      <c r="AC1453" s="16">
        <f t="shared" si="3085"/>
        <v>0</v>
      </c>
      <c r="AD1453" s="16">
        <f t="shared" si="3072"/>
        <v>142743.41700000002</v>
      </c>
      <c r="AE1453" s="16">
        <f t="shared" si="3073"/>
        <v>121451</v>
      </c>
      <c r="AF1453" s="16">
        <f t="shared" si="3074"/>
        <v>116790.39999999999</v>
      </c>
      <c r="AG1453" s="16">
        <f t="shared" si="3085"/>
        <v>0</v>
      </c>
      <c r="AH1453" s="16">
        <f t="shared" si="3085"/>
        <v>0</v>
      </c>
      <c r="AI1453" s="16">
        <f t="shared" si="3085"/>
        <v>0</v>
      </c>
      <c r="AJ1453" s="16">
        <f t="shared" si="3068"/>
        <v>142743.41700000002</v>
      </c>
      <c r="AK1453" s="16">
        <f t="shared" si="3069"/>
        <v>121451</v>
      </c>
      <c r="AL1453" s="16">
        <f t="shared" si="3070"/>
        <v>116790.39999999999</v>
      </c>
      <c r="AM1453" s="16">
        <f t="shared" si="3085"/>
        <v>0</v>
      </c>
      <c r="AN1453" s="16">
        <f t="shared" si="3085"/>
        <v>0</v>
      </c>
      <c r="AO1453" s="16">
        <f t="shared" si="3085"/>
        <v>0</v>
      </c>
      <c r="AP1453" s="16">
        <f t="shared" si="3037"/>
        <v>142743.41700000002</v>
      </c>
      <c r="AQ1453" s="16">
        <f t="shared" si="3085"/>
        <v>0</v>
      </c>
      <c r="AR1453" s="16">
        <f t="shared" si="3048"/>
        <v>142743.41700000002</v>
      </c>
      <c r="AS1453" s="16">
        <f t="shared" si="3038"/>
        <v>121451</v>
      </c>
      <c r="AT1453" s="16">
        <f t="shared" si="3085"/>
        <v>0</v>
      </c>
      <c r="AU1453" s="16">
        <f t="shared" si="3050"/>
        <v>121451</v>
      </c>
      <c r="AV1453" s="16">
        <f t="shared" si="3039"/>
        <v>116790.39999999999</v>
      </c>
      <c r="AW1453" s="16">
        <f t="shared" si="3085"/>
        <v>0</v>
      </c>
      <c r="AX1453" s="16">
        <f t="shared" si="3052"/>
        <v>116790.39999999999</v>
      </c>
      <c r="AY1453" s="16">
        <f t="shared" si="3085"/>
        <v>0</v>
      </c>
      <c r="AZ1453" s="35"/>
      <c r="BA1453" s="2"/>
      <c r="BB1453" s="2"/>
      <c r="BC1453" s="2"/>
      <c r="BD1453" s="2"/>
      <c r="BE1453" s="2"/>
      <c r="BF1453" s="2"/>
      <c r="BG1453" s="2"/>
      <c r="BH1453" s="2"/>
      <c r="BI1453" s="2"/>
      <c r="BJ1453" s="2"/>
      <c r="BK1453" s="2"/>
      <c r="BL1453" s="2"/>
      <c r="BM1453" s="2"/>
      <c r="BN1453" s="2"/>
      <c r="BO1453" s="2"/>
      <c r="BP1453" s="2"/>
      <c r="BQ1453" s="2"/>
      <c r="BR1453" s="2"/>
      <c r="BS1453" s="2"/>
      <c r="BT1453" s="2"/>
    </row>
    <row r="1454" spans="1:72" ht="31.2" x14ac:dyDescent="0.3">
      <c r="A1454" s="17" t="s">
        <v>913</v>
      </c>
      <c r="B1454" s="56">
        <v>200</v>
      </c>
      <c r="C1454" s="60"/>
      <c r="D1454" s="60"/>
      <c r="E1454" s="12" t="s">
        <v>392</v>
      </c>
      <c r="F1454" s="16">
        <f t="shared" si="3085"/>
        <v>54508</v>
      </c>
      <c r="G1454" s="16">
        <f t="shared" si="3085"/>
        <v>54508</v>
      </c>
      <c r="H1454" s="16">
        <f t="shared" si="3085"/>
        <v>54508</v>
      </c>
      <c r="I1454" s="16">
        <f t="shared" si="3085"/>
        <v>70994.3</v>
      </c>
      <c r="J1454" s="16">
        <f t="shared" si="3085"/>
        <v>66943</v>
      </c>
      <c r="K1454" s="16">
        <f t="shared" si="3085"/>
        <v>62282.400000000001</v>
      </c>
      <c r="L1454" s="16">
        <f t="shared" si="3001"/>
        <v>125502.3</v>
      </c>
      <c r="M1454" s="16">
        <f t="shared" si="3002"/>
        <v>121451</v>
      </c>
      <c r="N1454" s="16">
        <f t="shared" si="3003"/>
        <v>116790.39999999999</v>
      </c>
      <c r="O1454" s="16">
        <f t="shared" si="3085"/>
        <v>17241.116999999998</v>
      </c>
      <c r="P1454" s="16">
        <f t="shared" si="3085"/>
        <v>0</v>
      </c>
      <c r="Q1454" s="16">
        <f t="shared" si="3085"/>
        <v>0</v>
      </c>
      <c r="R1454" s="16">
        <f t="shared" si="2966"/>
        <v>142743.41700000002</v>
      </c>
      <c r="S1454" s="16">
        <f t="shared" si="2967"/>
        <v>121451</v>
      </c>
      <c r="T1454" s="16">
        <f t="shared" si="2968"/>
        <v>116790.39999999999</v>
      </c>
      <c r="U1454" s="16">
        <f t="shared" si="3085"/>
        <v>0</v>
      </c>
      <c r="V1454" s="16">
        <f t="shared" si="3085"/>
        <v>0</v>
      </c>
      <c r="W1454" s="16">
        <f t="shared" si="3085"/>
        <v>0</v>
      </c>
      <c r="X1454" s="16">
        <f t="shared" si="2969"/>
        <v>142743.41700000002</v>
      </c>
      <c r="Y1454" s="16">
        <f t="shared" si="2970"/>
        <v>121451</v>
      </c>
      <c r="Z1454" s="16">
        <f t="shared" si="2971"/>
        <v>116790.39999999999</v>
      </c>
      <c r="AA1454" s="16">
        <f t="shared" si="3085"/>
        <v>0</v>
      </c>
      <c r="AB1454" s="16">
        <f t="shared" si="3085"/>
        <v>0</v>
      </c>
      <c r="AC1454" s="16">
        <f t="shared" si="3085"/>
        <v>0</v>
      </c>
      <c r="AD1454" s="16">
        <f t="shared" si="3072"/>
        <v>142743.41700000002</v>
      </c>
      <c r="AE1454" s="16">
        <f t="shared" si="3073"/>
        <v>121451</v>
      </c>
      <c r="AF1454" s="16">
        <f t="shared" si="3074"/>
        <v>116790.39999999999</v>
      </c>
      <c r="AG1454" s="16">
        <f t="shared" si="3085"/>
        <v>0</v>
      </c>
      <c r="AH1454" s="16">
        <f t="shared" si="3085"/>
        <v>0</v>
      </c>
      <c r="AI1454" s="16">
        <f t="shared" si="3085"/>
        <v>0</v>
      </c>
      <c r="AJ1454" s="16">
        <f t="shared" si="3068"/>
        <v>142743.41700000002</v>
      </c>
      <c r="AK1454" s="16">
        <f t="shared" si="3069"/>
        <v>121451</v>
      </c>
      <c r="AL1454" s="16">
        <f t="shared" si="3070"/>
        <v>116790.39999999999</v>
      </c>
      <c r="AM1454" s="16">
        <f t="shared" si="3085"/>
        <v>0</v>
      </c>
      <c r="AN1454" s="16">
        <f t="shared" si="3085"/>
        <v>0</v>
      </c>
      <c r="AO1454" s="16">
        <f t="shared" si="3085"/>
        <v>0</v>
      </c>
      <c r="AP1454" s="16">
        <f t="shared" si="3037"/>
        <v>142743.41700000002</v>
      </c>
      <c r="AQ1454" s="16">
        <f t="shared" si="3085"/>
        <v>0</v>
      </c>
      <c r="AR1454" s="16">
        <f t="shared" si="3048"/>
        <v>142743.41700000002</v>
      </c>
      <c r="AS1454" s="16">
        <f t="shared" si="3038"/>
        <v>121451</v>
      </c>
      <c r="AT1454" s="16">
        <f t="shared" si="3085"/>
        <v>0</v>
      </c>
      <c r="AU1454" s="16">
        <f t="shared" si="3050"/>
        <v>121451</v>
      </c>
      <c r="AV1454" s="16">
        <f t="shared" si="3039"/>
        <v>116790.39999999999</v>
      </c>
      <c r="AW1454" s="16">
        <f t="shared" si="3085"/>
        <v>0</v>
      </c>
      <c r="AX1454" s="16">
        <f t="shared" si="3052"/>
        <v>116790.39999999999</v>
      </c>
      <c r="AY1454" s="16">
        <f t="shared" si="3085"/>
        <v>0</v>
      </c>
      <c r="AZ1454" s="35"/>
      <c r="BA1454" s="2"/>
      <c r="BB1454" s="2"/>
      <c r="BC1454" s="2"/>
      <c r="BD1454" s="2"/>
      <c r="BE1454" s="2"/>
      <c r="BF1454" s="2"/>
      <c r="BG1454" s="2"/>
      <c r="BH1454" s="2"/>
      <c r="BI1454" s="2"/>
      <c r="BJ1454" s="2"/>
      <c r="BK1454" s="2"/>
      <c r="BL1454" s="2"/>
      <c r="BM1454" s="2"/>
      <c r="BN1454" s="2"/>
      <c r="BO1454" s="2"/>
      <c r="BP1454" s="2"/>
      <c r="BQ1454" s="2"/>
      <c r="BR1454" s="2"/>
      <c r="BS1454" s="2"/>
      <c r="BT1454" s="2"/>
    </row>
    <row r="1455" spans="1:72" ht="46.8" x14ac:dyDescent="0.3">
      <c r="A1455" s="17" t="s">
        <v>913</v>
      </c>
      <c r="B1455" s="56">
        <v>240</v>
      </c>
      <c r="C1455" s="60"/>
      <c r="D1455" s="60"/>
      <c r="E1455" s="12" t="s">
        <v>400</v>
      </c>
      <c r="F1455" s="16">
        <f t="shared" si="3085"/>
        <v>54508</v>
      </c>
      <c r="G1455" s="16">
        <f t="shared" si="3085"/>
        <v>54508</v>
      </c>
      <c r="H1455" s="16">
        <f t="shared" si="3085"/>
        <v>54508</v>
      </c>
      <c r="I1455" s="16">
        <f t="shared" si="3085"/>
        <v>70994.3</v>
      </c>
      <c r="J1455" s="16">
        <f t="shared" si="3085"/>
        <v>66943</v>
      </c>
      <c r="K1455" s="16">
        <f t="shared" si="3085"/>
        <v>62282.400000000001</v>
      </c>
      <c r="L1455" s="16">
        <f t="shared" si="3001"/>
        <v>125502.3</v>
      </c>
      <c r="M1455" s="16">
        <f t="shared" si="3002"/>
        <v>121451</v>
      </c>
      <c r="N1455" s="16">
        <f t="shared" si="3003"/>
        <v>116790.39999999999</v>
      </c>
      <c r="O1455" s="16">
        <f t="shared" si="3085"/>
        <v>17241.116999999998</v>
      </c>
      <c r="P1455" s="16">
        <f t="shared" si="3085"/>
        <v>0</v>
      </c>
      <c r="Q1455" s="16">
        <f t="shared" si="3085"/>
        <v>0</v>
      </c>
      <c r="R1455" s="16">
        <f t="shared" si="2966"/>
        <v>142743.41700000002</v>
      </c>
      <c r="S1455" s="16">
        <f t="shared" si="2967"/>
        <v>121451</v>
      </c>
      <c r="T1455" s="16">
        <f t="shared" si="2968"/>
        <v>116790.39999999999</v>
      </c>
      <c r="U1455" s="16">
        <f t="shared" si="3085"/>
        <v>0</v>
      </c>
      <c r="V1455" s="16">
        <f t="shared" si="3085"/>
        <v>0</v>
      </c>
      <c r="W1455" s="16">
        <f t="shared" si="3085"/>
        <v>0</v>
      </c>
      <c r="X1455" s="16">
        <f t="shared" si="2969"/>
        <v>142743.41700000002</v>
      </c>
      <c r="Y1455" s="16">
        <f t="shared" si="2970"/>
        <v>121451</v>
      </c>
      <c r="Z1455" s="16">
        <f t="shared" si="2971"/>
        <v>116790.39999999999</v>
      </c>
      <c r="AA1455" s="16">
        <f t="shared" si="3085"/>
        <v>0</v>
      </c>
      <c r="AB1455" s="16">
        <f t="shared" si="3085"/>
        <v>0</v>
      </c>
      <c r="AC1455" s="16">
        <f t="shared" si="3085"/>
        <v>0</v>
      </c>
      <c r="AD1455" s="16">
        <f t="shared" si="3072"/>
        <v>142743.41700000002</v>
      </c>
      <c r="AE1455" s="16">
        <f t="shared" si="3073"/>
        <v>121451</v>
      </c>
      <c r="AF1455" s="16">
        <f t="shared" si="3074"/>
        <v>116790.39999999999</v>
      </c>
      <c r="AG1455" s="16">
        <f t="shared" si="3085"/>
        <v>0</v>
      </c>
      <c r="AH1455" s="16">
        <f t="shared" si="3085"/>
        <v>0</v>
      </c>
      <c r="AI1455" s="16">
        <f t="shared" si="3085"/>
        <v>0</v>
      </c>
      <c r="AJ1455" s="16">
        <f t="shared" si="3068"/>
        <v>142743.41700000002</v>
      </c>
      <c r="AK1455" s="16">
        <f t="shared" si="3069"/>
        <v>121451</v>
      </c>
      <c r="AL1455" s="16">
        <f t="shared" si="3070"/>
        <v>116790.39999999999</v>
      </c>
      <c r="AM1455" s="16">
        <f t="shared" si="3085"/>
        <v>0</v>
      </c>
      <c r="AN1455" s="16">
        <f t="shared" si="3085"/>
        <v>0</v>
      </c>
      <c r="AO1455" s="16">
        <f t="shared" si="3085"/>
        <v>0</v>
      </c>
      <c r="AP1455" s="16">
        <f t="shared" si="3037"/>
        <v>142743.41700000002</v>
      </c>
      <c r="AQ1455" s="16">
        <f t="shared" si="3085"/>
        <v>0</v>
      </c>
      <c r="AR1455" s="16">
        <f t="shared" si="3048"/>
        <v>142743.41700000002</v>
      </c>
      <c r="AS1455" s="16">
        <f t="shared" si="3038"/>
        <v>121451</v>
      </c>
      <c r="AT1455" s="16">
        <f t="shared" si="3085"/>
        <v>0</v>
      </c>
      <c r="AU1455" s="16">
        <f t="shared" si="3050"/>
        <v>121451</v>
      </c>
      <c r="AV1455" s="16">
        <f t="shared" si="3039"/>
        <v>116790.39999999999</v>
      </c>
      <c r="AW1455" s="16">
        <f t="shared" si="3085"/>
        <v>0</v>
      </c>
      <c r="AX1455" s="16">
        <f t="shared" si="3052"/>
        <v>116790.39999999999</v>
      </c>
      <c r="AY1455" s="16">
        <f t="shared" si="3085"/>
        <v>0</v>
      </c>
      <c r="AZ1455" s="35"/>
      <c r="BA1455" s="2"/>
      <c r="BB1455" s="2"/>
      <c r="BC1455" s="2"/>
      <c r="BD1455" s="2"/>
      <c r="BE1455" s="2"/>
      <c r="BF1455" s="2"/>
      <c r="BG1455" s="2"/>
      <c r="BH1455" s="2"/>
      <c r="BI1455" s="2"/>
      <c r="BJ1455" s="2"/>
      <c r="BK1455" s="2"/>
      <c r="BL1455" s="2"/>
      <c r="BM1455" s="2"/>
      <c r="BN1455" s="2"/>
      <c r="BO1455" s="2"/>
      <c r="BP1455" s="2"/>
      <c r="BQ1455" s="2"/>
      <c r="BR1455" s="2"/>
      <c r="BS1455" s="2"/>
      <c r="BT1455" s="2"/>
    </row>
    <row r="1456" spans="1:72" x14ac:dyDescent="0.3">
      <c r="A1456" s="17" t="s">
        <v>913</v>
      </c>
      <c r="B1456" s="56">
        <v>240</v>
      </c>
      <c r="C1456" s="60" t="s">
        <v>112</v>
      </c>
      <c r="D1456" s="60" t="s">
        <v>26</v>
      </c>
      <c r="E1456" s="12" t="s">
        <v>367</v>
      </c>
      <c r="F1456" s="16">
        <v>54508</v>
      </c>
      <c r="G1456" s="16">
        <v>54508</v>
      </c>
      <c r="H1456" s="16">
        <v>54508</v>
      </c>
      <c r="I1456" s="16">
        <v>70994.3</v>
      </c>
      <c r="J1456" s="16">
        <v>66943</v>
      </c>
      <c r="K1456" s="16">
        <v>62282.400000000001</v>
      </c>
      <c r="L1456" s="16">
        <f t="shared" si="3001"/>
        <v>125502.3</v>
      </c>
      <c r="M1456" s="16">
        <f t="shared" si="3002"/>
        <v>121451</v>
      </c>
      <c r="N1456" s="16">
        <f t="shared" si="3003"/>
        <v>116790.39999999999</v>
      </c>
      <c r="O1456" s="16">
        <v>17241.116999999998</v>
      </c>
      <c r="P1456" s="16"/>
      <c r="Q1456" s="16"/>
      <c r="R1456" s="16">
        <f t="shared" si="2966"/>
        <v>142743.41700000002</v>
      </c>
      <c r="S1456" s="16">
        <f t="shared" si="2967"/>
        <v>121451</v>
      </c>
      <c r="T1456" s="16">
        <f t="shared" si="2968"/>
        <v>116790.39999999999</v>
      </c>
      <c r="U1456" s="16"/>
      <c r="V1456" s="16"/>
      <c r="W1456" s="16"/>
      <c r="X1456" s="16">
        <f t="shared" si="2969"/>
        <v>142743.41700000002</v>
      </c>
      <c r="Y1456" s="16">
        <f t="shared" si="2970"/>
        <v>121451</v>
      </c>
      <c r="Z1456" s="16">
        <f t="shared" si="2971"/>
        <v>116790.39999999999</v>
      </c>
      <c r="AA1456" s="16"/>
      <c r="AB1456" s="16"/>
      <c r="AC1456" s="16"/>
      <c r="AD1456" s="16">
        <f t="shared" si="3072"/>
        <v>142743.41700000002</v>
      </c>
      <c r="AE1456" s="16">
        <f t="shared" si="3073"/>
        <v>121451</v>
      </c>
      <c r="AF1456" s="16">
        <f t="shared" si="3074"/>
        <v>116790.39999999999</v>
      </c>
      <c r="AG1456" s="16"/>
      <c r="AH1456" s="16"/>
      <c r="AI1456" s="16"/>
      <c r="AJ1456" s="16">
        <f t="shared" si="3068"/>
        <v>142743.41700000002</v>
      </c>
      <c r="AK1456" s="16">
        <f t="shared" si="3069"/>
        <v>121451</v>
      </c>
      <c r="AL1456" s="16">
        <f t="shared" si="3070"/>
        <v>116790.39999999999</v>
      </c>
      <c r="AM1456" s="16"/>
      <c r="AN1456" s="16"/>
      <c r="AO1456" s="16"/>
      <c r="AP1456" s="16">
        <f t="shared" si="3037"/>
        <v>142743.41700000002</v>
      </c>
      <c r="AQ1456" s="16"/>
      <c r="AR1456" s="16">
        <f t="shared" si="3048"/>
        <v>142743.41700000002</v>
      </c>
      <c r="AS1456" s="16">
        <f t="shared" si="3038"/>
        <v>121451</v>
      </c>
      <c r="AT1456" s="16"/>
      <c r="AU1456" s="16">
        <f t="shared" si="3050"/>
        <v>121451</v>
      </c>
      <c r="AV1456" s="16">
        <f t="shared" si="3039"/>
        <v>116790.39999999999</v>
      </c>
      <c r="AW1456" s="16"/>
      <c r="AX1456" s="16">
        <f t="shared" si="3052"/>
        <v>116790.39999999999</v>
      </c>
      <c r="AY1456" s="16"/>
      <c r="AZ1456" s="35"/>
      <c r="BA1456" s="2"/>
      <c r="BB1456" s="2"/>
      <c r="BC1456" s="2"/>
      <c r="BD1456" s="2"/>
      <c r="BE1456" s="2"/>
      <c r="BF1456" s="2"/>
      <c r="BG1456" s="2"/>
      <c r="BH1456" s="2"/>
      <c r="BI1456" s="2"/>
      <c r="BJ1456" s="2"/>
      <c r="BK1456" s="2"/>
      <c r="BL1456" s="2"/>
      <c r="BM1456" s="2"/>
      <c r="BN1456" s="2"/>
      <c r="BO1456" s="2"/>
      <c r="BP1456" s="2"/>
      <c r="BQ1456" s="2"/>
      <c r="BR1456" s="2"/>
      <c r="BS1456" s="2"/>
      <c r="BT1456" s="2"/>
    </row>
    <row r="1457" spans="1:72" ht="31.2" x14ac:dyDescent="0.3">
      <c r="A1457" s="17" t="s">
        <v>894</v>
      </c>
      <c r="B1457" s="56"/>
      <c r="C1457" s="60"/>
      <c r="D1457" s="60"/>
      <c r="E1457" s="12" t="s">
        <v>1352</v>
      </c>
      <c r="F1457" s="16">
        <f t="shared" ref="F1457:AY1459" si="3086">F1458</f>
        <v>63555.100000000006</v>
      </c>
      <c r="G1457" s="16">
        <f t="shared" si="3086"/>
        <v>63555.100000000006</v>
      </c>
      <c r="H1457" s="16">
        <f t="shared" si="3086"/>
        <v>63555.1</v>
      </c>
      <c r="I1457" s="16">
        <f t="shared" si="3086"/>
        <v>29005.7</v>
      </c>
      <c r="J1457" s="16">
        <f t="shared" si="3086"/>
        <v>33057</v>
      </c>
      <c r="K1457" s="16">
        <f t="shared" si="3086"/>
        <v>37717.599999999999</v>
      </c>
      <c r="L1457" s="16">
        <f t="shared" si="3001"/>
        <v>92560.8</v>
      </c>
      <c r="M1457" s="16">
        <f t="shared" si="3002"/>
        <v>96612.1</v>
      </c>
      <c r="N1457" s="16">
        <f t="shared" si="3003"/>
        <v>101272.7</v>
      </c>
      <c r="O1457" s="16">
        <f t="shared" si="3086"/>
        <v>0</v>
      </c>
      <c r="P1457" s="16">
        <f t="shared" si="3086"/>
        <v>0</v>
      </c>
      <c r="Q1457" s="16">
        <f t="shared" si="3086"/>
        <v>0</v>
      </c>
      <c r="R1457" s="16">
        <f t="shared" si="2966"/>
        <v>92560.8</v>
      </c>
      <c r="S1457" s="16">
        <f t="shared" si="2967"/>
        <v>96612.1</v>
      </c>
      <c r="T1457" s="16">
        <f t="shared" si="2968"/>
        <v>101272.7</v>
      </c>
      <c r="U1457" s="16">
        <f t="shared" si="3086"/>
        <v>0</v>
      </c>
      <c r="V1457" s="16">
        <f t="shared" si="3086"/>
        <v>0</v>
      </c>
      <c r="W1457" s="16">
        <f t="shared" si="3086"/>
        <v>0</v>
      </c>
      <c r="X1457" s="16">
        <f t="shared" si="2969"/>
        <v>92560.8</v>
      </c>
      <c r="Y1457" s="16">
        <f t="shared" si="2970"/>
        <v>96612.1</v>
      </c>
      <c r="Z1457" s="16">
        <f t="shared" si="2971"/>
        <v>101272.7</v>
      </c>
      <c r="AA1457" s="16">
        <f t="shared" si="3086"/>
        <v>0</v>
      </c>
      <c r="AB1457" s="16">
        <f t="shared" si="3086"/>
        <v>0</v>
      </c>
      <c r="AC1457" s="16">
        <f t="shared" si="3086"/>
        <v>0</v>
      </c>
      <c r="AD1457" s="16">
        <f t="shared" si="3072"/>
        <v>92560.8</v>
      </c>
      <c r="AE1457" s="16">
        <f t="shared" si="3073"/>
        <v>96612.1</v>
      </c>
      <c r="AF1457" s="16">
        <f t="shared" si="3074"/>
        <v>101272.7</v>
      </c>
      <c r="AG1457" s="16">
        <f t="shared" si="3086"/>
        <v>0</v>
      </c>
      <c r="AH1457" s="16">
        <f t="shared" si="3086"/>
        <v>0</v>
      </c>
      <c r="AI1457" s="16">
        <f t="shared" si="3086"/>
        <v>0</v>
      </c>
      <c r="AJ1457" s="16">
        <f t="shared" si="3068"/>
        <v>92560.8</v>
      </c>
      <c r="AK1457" s="16">
        <f t="shared" si="3069"/>
        <v>96612.1</v>
      </c>
      <c r="AL1457" s="16">
        <f t="shared" si="3070"/>
        <v>101272.7</v>
      </c>
      <c r="AM1457" s="16">
        <f t="shared" si="3086"/>
        <v>-842.17</v>
      </c>
      <c r="AN1457" s="16">
        <f t="shared" si="3086"/>
        <v>0</v>
      </c>
      <c r="AO1457" s="16">
        <f t="shared" si="3086"/>
        <v>0</v>
      </c>
      <c r="AP1457" s="16">
        <f t="shared" si="3037"/>
        <v>91718.63</v>
      </c>
      <c r="AQ1457" s="16">
        <f t="shared" si="3086"/>
        <v>0</v>
      </c>
      <c r="AR1457" s="16">
        <f t="shared" si="3048"/>
        <v>91718.63</v>
      </c>
      <c r="AS1457" s="16">
        <f t="shared" si="3038"/>
        <v>96612.1</v>
      </c>
      <c r="AT1457" s="16">
        <f t="shared" si="3086"/>
        <v>0</v>
      </c>
      <c r="AU1457" s="16">
        <f t="shared" si="3050"/>
        <v>96612.1</v>
      </c>
      <c r="AV1457" s="16">
        <f t="shared" si="3039"/>
        <v>101272.7</v>
      </c>
      <c r="AW1457" s="16">
        <f t="shared" si="3086"/>
        <v>0</v>
      </c>
      <c r="AX1457" s="16">
        <f t="shared" si="3052"/>
        <v>101272.7</v>
      </c>
      <c r="AY1457" s="16">
        <f t="shared" si="3086"/>
        <v>0</v>
      </c>
      <c r="AZ1457" s="35"/>
      <c r="BA1457" s="2"/>
      <c r="BB1457" s="2"/>
      <c r="BC1457" s="2"/>
      <c r="BD1457" s="2"/>
      <c r="BE1457" s="2"/>
      <c r="BF1457" s="2"/>
      <c r="BG1457" s="2"/>
      <c r="BH1457" s="2"/>
      <c r="BI1457" s="2"/>
      <c r="BJ1457" s="2"/>
      <c r="BK1457" s="2"/>
      <c r="BL1457" s="2"/>
      <c r="BM1457" s="2"/>
      <c r="BN1457" s="2"/>
      <c r="BO1457" s="2"/>
      <c r="BP1457" s="2"/>
      <c r="BQ1457" s="2"/>
      <c r="BR1457" s="2"/>
      <c r="BS1457" s="2"/>
      <c r="BT1457" s="2"/>
    </row>
    <row r="1458" spans="1:72" ht="31.2" x14ac:dyDescent="0.3">
      <c r="A1458" s="17" t="s">
        <v>894</v>
      </c>
      <c r="B1458" s="56">
        <v>200</v>
      </c>
      <c r="C1458" s="60"/>
      <c r="D1458" s="60"/>
      <c r="E1458" s="12" t="s">
        <v>392</v>
      </c>
      <c r="F1458" s="16">
        <f t="shared" si="3086"/>
        <v>63555.100000000006</v>
      </c>
      <c r="G1458" s="16">
        <f t="shared" si="3086"/>
        <v>63555.100000000006</v>
      </c>
      <c r="H1458" s="16">
        <f t="shared" si="3086"/>
        <v>63555.1</v>
      </c>
      <c r="I1458" s="16">
        <f t="shared" si="3086"/>
        <v>29005.7</v>
      </c>
      <c r="J1458" s="16">
        <f t="shared" si="3086"/>
        <v>33057</v>
      </c>
      <c r="K1458" s="16">
        <f t="shared" si="3086"/>
        <v>37717.599999999999</v>
      </c>
      <c r="L1458" s="16">
        <f t="shared" si="3001"/>
        <v>92560.8</v>
      </c>
      <c r="M1458" s="16">
        <f t="shared" si="3002"/>
        <v>96612.1</v>
      </c>
      <c r="N1458" s="16">
        <f t="shared" si="3003"/>
        <v>101272.7</v>
      </c>
      <c r="O1458" s="16">
        <f t="shared" si="3086"/>
        <v>0</v>
      </c>
      <c r="P1458" s="16">
        <f t="shared" si="3086"/>
        <v>0</v>
      </c>
      <c r="Q1458" s="16">
        <f t="shared" si="3086"/>
        <v>0</v>
      </c>
      <c r="R1458" s="16">
        <f t="shared" ref="R1458:R1521" si="3087">L1458+O1458</f>
        <v>92560.8</v>
      </c>
      <c r="S1458" s="16">
        <f t="shared" ref="S1458:S1521" si="3088">M1458+P1458</f>
        <v>96612.1</v>
      </c>
      <c r="T1458" s="16">
        <f t="shared" ref="T1458:T1521" si="3089">N1458+Q1458</f>
        <v>101272.7</v>
      </c>
      <c r="U1458" s="16">
        <f t="shared" si="3086"/>
        <v>0</v>
      </c>
      <c r="V1458" s="16">
        <f t="shared" si="3086"/>
        <v>0</v>
      </c>
      <c r="W1458" s="16">
        <f t="shared" si="3086"/>
        <v>0</v>
      </c>
      <c r="X1458" s="16">
        <f t="shared" ref="X1458:X1521" si="3090">R1458+U1458</f>
        <v>92560.8</v>
      </c>
      <c r="Y1458" s="16">
        <f t="shared" ref="Y1458:Y1521" si="3091">S1458+V1458</f>
        <v>96612.1</v>
      </c>
      <c r="Z1458" s="16">
        <f t="shared" ref="Z1458:Z1521" si="3092">T1458+W1458</f>
        <v>101272.7</v>
      </c>
      <c r="AA1458" s="16">
        <f t="shared" si="3086"/>
        <v>0</v>
      </c>
      <c r="AB1458" s="16">
        <f t="shared" si="3086"/>
        <v>0</v>
      </c>
      <c r="AC1458" s="16">
        <f t="shared" si="3086"/>
        <v>0</v>
      </c>
      <c r="AD1458" s="16">
        <f t="shared" si="3072"/>
        <v>92560.8</v>
      </c>
      <c r="AE1458" s="16">
        <f t="shared" si="3073"/>
        <v>96612.1</v>
      </c>
      <c r="AF1458" s="16">
        <f t="shared" si="3074"/>
        <v>101272.7</v>
      </c>
      <c r="AG1458" s="16">
        <f t="shared" si="3086"/>
        <v>0</v>
      </c>
      <c r="AH1458" s="16">
        <f t="shared" si="3086"/>
        <v>0</v>
      </c>
      <c r="AI1458" s="16">
        <f t="shared" si="3086"/>
        <v>0</v>
      </c>
      <c r="AJ1458" s="16">
        <f t="shared" si="3068"/>
        <v>92560.8</v>
      </c>
      <c r="AK1458" s="16">
        <f t="shared" si="3069"/>
        <v>96612.1</v>
      </c>
      <c r="AL1458" s="16">
        <f t="shared" si="3070"/>
        <v>101272.7</v>
      </c>
      <c r="AM1458" s="16">
        <f t="shared" si="3086"/>
        <v>-842.17</v>
      </c>
      <c r="AN1458" s="16">
        <f t="shared" si="3086"/>
        <v>0</v>
      </c>
      <c r="AO1458" s="16">
        <f t="shared" si="3086"/>
        <v>0</v>
      </c>
      <c r="AP1458" s="16">
        <f t="shared" si="3037"/>
        <v>91718.63</v>
      </c>
      <c r="AQ1458" s="16">
        <f t="shared" si="3086"/>
        <v>0</v>
      </c>
      <c r="AR1458" s="16">
        <f t="shared" si="3048"/>
        <v>91718.63</v>
      </c>
      <c r="AS1458" s="16">
        <f t="shared" si="3038"/>
        <v>96612.1</v>
      </c>
      <c r="AT1458" s="16">
        <f t="shared" si="3086"/>
        <v>0</v>
      </c>
      <c r="AU1458" s="16">
        <f t="shared" si="3050"/>
        <v>96612.1</v>
      </c>
      <c r="AV1458" s="16">
        <f t="shared" si="3039"/>
        <v>101272.7</v>
      </c>
      <c r="AW1458" s="16">
        <f t="shared" si="3086"/>
        <v>0</v>
      </c>
      <c r="AX1458" s="16">
        <f t="shared" si="3052"/>
        <v>101272.7</v>
      </c>
      <c r="AY1458" s="16">
        <f t="shared" si="3086"/>
        <v>0</v>
      </c>
      <c r="AZ1458" s="35"/>
      <c r="BA1458" s="2"/>
      <c r="BB1458" s="2"/>
      <c r="BC1458" s="2"/>
      <c r="BD1458" s="2"/>
      <c r="BE1458" s="2"/>
      <c r="BF1458" s="2"/>
      <c r="BG1458" s="2"/>
      <c r="BH1458" s="2"/>
      <c r="BI1458" s="2"/>
      <c r="BJ1458" s="2"/>
      <c r="BK1458" s="2"/>
      <c r="BL1458" s="2"/>
      <c r="BM1458" s="2"/>
      <c r="BN1458" s="2"/>
      <c r="BO1458" s="2"/>
      <c r="BP1458" s="2"/>
      <c r="BQ1458" s="2"/>
      <c r="BR1458" s="2"/>
      <c r="BS1458" s="2"/>
      <c r="BT1458" s="2"/>
    </row>
    <row r="1459" spans="1:72" ht="46.8" x14ac:dyDescent="0.3">
      <c r="A1459" s="17" t="s">
        <v>894</v>
      </c>
      <c r="B1459" s="56">
        <v>240</v>
      </c>
      <c r="C1459" s="60"/>
      <c r="D1459" s="60"/>
      <c r="E1459" s="12" t="s">
        <v>400</v>
      </c>
      <c r="F1459" s="16">
        <f t="shared" si="3086"/>
        <v>63555.100000000006</v>
      </c>
      <c r="G1459" s="16">
        <f t="shared" si="3086"/>
        <v>63555.100000000006</v>
      </c>
      <c r="H1459" s="16">
        <f t="shared" si="3086"/>
        <v>63555.1</v>
      </c>
      <c r="I1459" s="16">
        <f t="shared" si="3086"/>
        <v>29005.7</v>
      </c>
      <c r="J1459" s="16">
        <f t="shared" si="3086"/>
        <v>33057</v>
      </c>
      <c r="K1459" s="16">
        <f t="shared" si="3086"/>
        <v>37717.599999999999</v>
      </c>
      <c r="L1459" s="16">
        <f t="shared" si="3001"/>
        <v>92560.8</v>
      </c>
      <c r="M1459" s="16">
        <f t="shared" si="3002"/>
        <v>96612.1</v>
      </c>
      <c r="N1459" s="16">
        <f t="shared" si="3003"/>
        <v>101272.7</v>
      </c>
      <c r="O1459" s="16">
        <f t="shared" si="3086"/>
        <v>0</v>
      </c>
      <c r="P1459" s="16">
        <f t="shared" si="3086"/>
        <v>0</v>
      </c>
      <c r="Q1459" s="16">
        <f t="shared" si="3086"/>
        <v>0</v>
      </c>
      <c r="R1459" s="16">
        <f t="shared" si="3087"/>
        <v>92560.8</v>
      </c>
      <c r="S1459" s="16">
        <f t="shared" si="3088"/>
        <v>96612.1</v>
      </c>
      <c r="T1459" s="16">
        <f t="shared" si="3089"/>
        <v>101272.7</v>
      </c>
      <c r="U1459" s="16">
        <f t="shared" si="3086"/>
        <v>0</v>
      </c>
      <c r="V1459" s="16">
        <f t="shared" si="3086"/>
        <v>0</v>
      </c>
      <c r="W1459" s="16">
        <f t="shared" si="3086"/>
        <v>0</v>
      </c>
      <c r="X1459" s="16">
        <f t="shared" si="3090"/>
        <v>92560.8</v>
      </c>
      <c r="Y1459" s="16">
        <f t="shared" si="3091"/>
        <v>96612.1</v>
      </c>
      <c r="Z1459" s="16">
        <f t="shared" si="3092"/>
        <v>101272.7</v>
      </c>
      <c r="AA1459" s="16">
        <f t="shared" si="3086"/>
        <v>0</v>
      </c>
      <c r="AB1459" s="16">
        <f t="shared" si="3086"/>
        <v>0</v>
      </c>
      <c r="AC1459" s="16">
        <f t="shared" si="3086"/>
        <v>0</v>
      </c>
      <c r="AD1459" s="16">
        <f t="shared" si="3072"/>
        <v>92560.8</v>
      </c>
      <c r="AE1459" s="16">
        <f t="shared" si="3073"/>
        <v>96612.1</v>
      </c>
      <c r="AF1459" s="16">
        <f t="shared" si="3074"/>
        <v>101272.7</v>
      </c>
      <c r="AG1459" s="16">
        <f t="shared" si="3086"/>
        <v>0</v>
      </c>
      <c r="AH1459" s="16">
        <f t="shared" si="3086"/>
        <v>0</v>
      </c>
      <c r="AI1459" s="16">
        <f t="shared" si="3086"/>
        <v>0</v>
      </c>
      <c r="AJ1459" s="16">
        <f t="shared" si="3068"/>
        <v>92560.8</v>
      </c>
      <c r="AK1459" s="16">
        <f t="shared" si="3069"/>
        <v>96612.1</v>
      </c>
      <c r="AL1459" s="16">
        <f t="shared" si="3070"/>
        <v>101272.7</v>
      </c>
      <c r="AM1459" s="16">
        <f t="shared" si="3086"/>
        <v>-842.17</v>
      </c>
      <c r="AN1459" s="16">
        <f t="shared" si="3086"/>
        <v>0</v>
      </c>
      <c r="AO1459" s="16">
        <f t="shared" si="3086"/>
        <v>0</v>
      </c>
      <c r="AP1459" s="16">
        <f t="shared" si="3037"/>
        <v>91718.63</v>
      </c>
      <c r="AQ1459" s="16">
        <f t="shared" si="3086"/>
        <v>0</v>
      </c>
      <c r="AR1459" s="16">
        <f t="shared" si="3048"/>
        <v>91718.63</v>
      </c>
      <c r="AS1459" s="16">
        <f t="shared" si="3038"/>
        <v>96612.1</v>
      </c>
      <c r="AT1459" s="16">
        <f t="shared" si="3086"/>
        <v>0</v>
      </c>
      <c r="AU1459" s="16">
        <f t="shared" si="3050"/>
        <v>96612.1</v>
      </c>
      <c r="AV1459" s="16">
        <f t="shared" si="3039"/>
        <v>101272.7</v>
      </c>
      <c r="AW1459" s="16">
        <f t="shared" si="3086"/>
        <v>0</v>
      </c>
      <c r="AX1459" s="16">
        <f t="shared" si="3052"/>
        <v>101272.7</v>
      </c>
      <c r="AY1459" s="16">
        <f t="shared" si="3086"/>
        <v>0</v>
      </c>
      <c r="AZ1459" s="35"/>
      <c r="BA1459" s="2"/>
      <c r="BB1459" s="2"/>
      <c r="BC1459" s="2"/>
      <c r="BD1459" s="2"/>
      <c r="BE1459" s="2"/>
      <c r="BF1459" s="2"/>
      <c r="BG1459" s="2"/>
      <c r="BH1459" s="2"/>
      <c r="BI1459" s="2"/>
      <c r="BJ1459" s="2"/>
      <c r="BK1459" s="2"/>
      <c r="BL1459" s="2"/>
      <c r="BM1459" s="2"/>
      <c r="BN1459" s="2"/>
      <c r="BO1459" s="2"/>
      <c r="BP1459" s="2"/>
      <c r="BQ1459" s="2"/>
      <c r="BR1459" s="2"/>
      <c r="BS1459" s="2"/>
      <c r="BT1459" s="2"/>
    </row>
    <row r="1460" spans="1:72" x14ac:dyDescent="0.3">
      <c r="A1460" s="17" t="s">
        <v>894</v>
      </c>
      <c r="B1460" s="56">
        <v>240</v>
      </c>
      <c r="C1460" s="60" t="s">
        <v>112</v>
      </c>
      <c r="D1460" s="60" t="s">
        <v>26</v>
      </c>
      <c r="E1460" s="12" t="s">
        <v>367</v>
      </c>
      <c r="F1460" s="16">
        <v>63555.100000000006</v>
      </c>
      <c r="G1460" s="16">
        <v>63555.100000000006</v>
      </c>
      <c r="H1460" s="16">
        <v>63555.1</v>
      </c>
      <c r="I1460" s="16">
        <v>29005.7</v>
      </c>
      <c r="J1460" s="16">
        <v>33057</v>
      </c>
      <c r="K1460" s="16">
        <v>37717.599999999999</v>
      </c>
      <c r="L1460" s="16">
        <f t="shared" si="3001"/>
        <v>92560.8</v>
      </c>
      <c r="M1460" s="16">
        <f t="shared" si="3002"/>
        <v>96612.1</v>
      </c>
      <c r="N1460" s="16">
        <f t="shared" si="3003"/>
        <v>101272.7</v>
      </c>
      <c r="O1460" s="16"/>
      <c r="P1460" s="16"/>
      <c r="Q1460" s="16"/>
      <c r="R1460" s="16">
        <f t="shared" si="3087"/>
        <v>92560.8</v>
      </c>
      <c r="S1460" s="16">
        <f t="shared" si="3088"/>
        <v>96612.1</v>
      </c>
      <c r="T1460" s="16">
        <f t="shared" si="3089"/>
        <v>101272.7</v>
      </c>
      <c r="U1460" s="16"/>
      <c r="V1460" s="16"/>
      <c r="W1460" s="16"/>
      <c r="X1460" s="16">
        <f t="shared" si="3090"/>
        <v>92560.8</v>
      </c>
      <c r="Y1460" s="16">
        <f t="shared" si="3091"/>
        <v>96612.1</v>
      </c>
      <c r="Z1460" s="16">
        <f t="shared" si="3092"/>
        <v>101272.7</v>
      </c>
      <c r="AA1460" s="16"/>
      <c r="AB1460" s="16"/>
      <c r="AC1460" s="16"/>
      <c r="AD1460" s="16">
        <f t="shared" si="3072"/>
        <v>92560.8</v>
      </c>
      <c r="AE1460" s="16">
        <f t="shared" si="3073"/>
        <v>96612.1</v>
      </c>
      <c r="AF1460" s="16">
        <f t="shared" si="3074"/>
        <v>101272.7</v>
      </c>
      <c r="AG1460" s="16"/>
      <c r="AH1460" s="16"/>
      <c r="AI1460" s="16"/>
      <c r="AJ1460" s="16">
        <f t="shared" si="3068"/>
        <v>92560.8</v>
      </c>
      <c r="AK1460" s="16">
        <f t="shared" si="3069"/>
        <v>96612.1</v>
      </c>
      <c r="AL1460" s="16">
        <f t="shared" si="3070"/>
        <v>101272.7</v>
      </c>
      <c r="AM1460" s="16">
        <v>-842.17</v>
      </c>
      <c r="AN1460" s="16"/>
      <c r="AO1460" s="16"/>
      <c r="AP1460" s="16">
        <f t="shared" si="3037"/>
        <v>91718.63</v>
      </c>
      <c r="AQ1460" s="16"/>
      <c r="AR1460" s="16">
        <f t="shared" si="3048"/>
        <v>91718.63</v>
      </c>
      <c r="AS1460" s="16">
        <f t="shared" si="3038"/>
        <v>96612.1</v>
      </c>
      <c r="AT1460" s="16"/>
      <c r="AU1460" s="16">
        <f t="shared" si="3050"/>
        <v>96612.1</v>
      </c>
      <c r="AV1460" s="16">
        <f t="shared" si="3039"/>
        <v>101272.7</v>
      </c>
      <c r="AW1460" s="16"/>
      <c r="AX1460" s="16">
        <f t="shared" si="3052"/>
        <v>101272.7</v>
      </c>
      <c r="AY1460" s="16"/>
      <c r="AZ1460" s="35"/>
      <c r="BA1460" s="2"/>
      <c r="BB1460" s="2"/>
      <c r="BC1460" s="2"/>
      <c r="BD1460" s="2"/>
      <c r="BE1460" s="2"/>
      <c r="BF1460" s="2"/>
      <c r="BG1460" s="2"/>
      <c r="BH1460" s="2"/>
      <c r="BI1460" s="2"/>
      <c r="BJ1460" s="2"/>
      <c r="BK1460" s="2"/>
      <c r="BL1460" s="2"/>
      <c r="BM1460" s="2"/>
      <c r="BN1460" s="2"/>
      <c r="BO1460" s="2"/>
      <c r="BP1460" s="2"/>
      <c r="BQ1460" s="2"/>
      <c r="BR1460" s="2"/>
      <c r="BS1460" s="2"/>
      <c r="BT1460" s="2"/>
    </row>
    <row r="1461" spans="1:72" ht="62.4" x14ac:dyDescent="0.3">
      <c r="A1461" s="17" t="s">
        <v>914</v>
      </c>
      <c r="B1461" s="56"/>
      <c r="C1461" s="60"/>
      <c r="D1461" s="60"/>
      <c r="E1461" s="12" t="s">
        <v>915</v>
      </c>
      <c r="F1461" s="16">
        <f>F1466+F1462</f>
        <v>680368.8</v>
      </c>
      <c r="G1461" s="16">
        <f t="shared" ref="G1461:AY1461" si="3093">G1466+G1462</f>
        <v>1175481.7</v>
      </c>
      <c r="H1461" s="16">
        <f t="shared" si="3093"/>
        <v>1477029.9000000001</v>
      </c>
      <c r="I1461" s="16">
        <f t="shared" ref="I1461:K1461" si="3094">I1466+I1462</f>
        <v>-31435.9</v>
      </c>
      <c r="J1461" s="16">
        <f t="shared" si="3094"/>
        <v>-96352</v>
      </c>
      <c r="K1461" s="16">
        <f t="shared" si="3094"/>
        <v>5500.3</v>
      </c>
      <c r="L1461" s="16">
        <f t="shared" si="3001"/>
        <v>648932.9</v>
      </c>
      <c r="M1461" s="16">
        <f t="shared" si="3002"/>
        <v>1079129.7</v>
      </c>
      <c r="N1461" s="16">
        <f t="shared" si="3003"/>
        <v>1482530.2000000002</v>
      </c>
      <c r="O1461" s="16">
        <f t="shared" ref="O1461:Q1461" si="3095">O1466+O1462</f>
        <v>-8928.2000000000007</v>
      </c>
      <c r="P1461" s="16">
        <f t="shared" si="3095"/>
        <v>-9118.9410000000007</v>
      </c>
      <c r="Q1461" s="16">
        <f t="shared" si="3095"/>
        <v>-9516.2219999999998</v>
      </c>
      <c r="R1461" s="16">
        <f t="shared" si="3087"/>
        <v>640004.70000000007</v>
      </c>
      <c r="S1461" s="16">
        <f t="shared" si="3088"/>
        <v>1070010.7589999998</v>
      </c>
      <c r="T1461" s="16">
        <f t="shared" si="3089"/>
        <v>1473013.9780000001</v>
      </c>
      <c r="U1461" s="16">
        <f t="shared" ref="U1461:W1461" si="3096">U1466+U1462</f>
        <v>0</v>
      </c>
      <c r="V1461" s="16">
        <f t="shared" si="3096"/>
        <v>0</v>
      </c>
      <c r="W1461" s="16">
        <f t="shared" si="3096"/>
        <v>0</v>
      </c>
      <c r="X1461" s="16">
        <f t="shared" si="3090"/>
        <v>640004.70000000007</v>
      </c>
      <c r="Y1461" s="16">
        <f t="shared" si="3091"/>
        <v>1070010.7589999998</v>
      </c>
      <c r="Z1461" s="16">
        <f t="shared" si="3092"/>
        <v>1473013.9780000001</v>
      </c>
      <c r="AA1461" s="16">
        <f t="shared" ref="AA1461:AC1461" si="3097">AA1466+AA1462</f>
        <v>0</v>
      </c>
      <c r="AB1461" s="16">
        <f t="shared" si="3097"/>
        <v>0</v>
      </c>
      <c r="AC1461" s="16">
        <f t="shared" si="3097"/>
        <v>0</v>
      </c>
      <c r="AD1461" s="16">
        <f t="shared" si="3072"/>
        <v>640004.70000000007</v>
      </c>
      <c r="AE1461" s="16">
        <f t="shared" si="3073"/>
        <v>1070010.7589999998</v>
      </c>
      <c r="AF1461" s="16">
        <f t="shared" si="3074"/>
        <v>1473013.9780000001</v>
      </c>
      <c r="AG1461" s="16">
        <f t="shared" ref="AG1461:AI1461" si="3098">AG1466+AG1462</f>
        <v>0</v>
      </c>
      <c r="AH1461" s="16">
        <f t="shared" si="3098"/>
        <v>0</v>
      </c>
      <c r="AI1461" s="16">
        <f t="shared" si="3098"/>
        <v>0</v>
      </c>
      <c r="AJ1461" s="16">
        <f t="shared" si="3068"/>
        <v>640004.70000000007</v>
      </c>
      <c r="AK1461" s="16">
        <f t="shared" si="3069"/>
        <v>1070010.7589999998</v>
      </c>
      <c r="AL1461" s="16">
        <f t="shared" si="3070"/>
        <v>1473013.9780000001</v>
      </c>
      <c r="AM1461" s="16">
        <f t="shared" ref="AM1461:AO1461" si="3099">AM1466+AM1462</f>
        <v>0</v>
      </c>
      <c r="AN1461" s="16">
        <f t="shared" si="3099"/>
        <v>0</v>
      </c>
      <c r="AO1461" s="16">
        <f t="shared" si="3099"/>
        <v>0</v>
      </c>
      <c r="AP1461" s="16">
        <f t="shared" si="3037"/>
        <v>640004.70000000007</v>
      </c>
      <c r="AQ1461" s="16">
        <f t="shared" ref="AQ1461" si="3100">AQ1466+AQ1462</f>
        <v>0</v>
      </c>
      <c r="AR1461" s="16">
        <f t="shared" si="3048"/>
        <v>640004.70000000007</v>
      </c>
      <c r="AS1461" s="16">
        <f t="shared" si="3038"/>
        <v>1070010.7589999998</v>
      </c>
      <c r="AT1461" s="16">
        <f t="shared" ref="AT1461" si="3101">AT1466+AT1462</f>
        <v>0</v>
      </c>
      <c r="AU1461" s="16">
        <f t="shared" si="3050"/>
        <v>1070010.7589999998</v>
      </c>
      <c r="AV1461" s="16">
        <f t="shared" si="3039"/>
        <v>1473013.9780000001</v>
      </c>
      <c r="AW1461" s="16">
        <f t="shared" ref="AW1461" si="3102">AW1466+AW1462</f>
        <v>0</v>
      </c>
      <c r="AX1461" s="16">
        <f t="shared" si="3052"/>
        <v>1473013.9780000001</v>
      </c>
      <c r="AY1461" s="16">
        <f t="shared" si="3093"/>
        <v>0</v>
      </c>
      <c r="AZ1461" s="35"/>
      <c r="BA1461" s="2"/>
      <c r="BB1461" s="2"/>
      <c r="BC1461" s="2"/>
      <c r="BD1461" s="2"/>
      <c r="BE1461" s="2"/>
      <c r="BF1461" s="2"/>
      <c r="BG1461" s="2"/>
      <c r="BH1461" s="2"/>
      <c r="BI1461" s="2"/>
      <c r="BJ1461" s="2"/>
      <c r="BK1461" s="2"/>
      <c r="BL1461" s="2"/>
      <c r="BM1461" s="2"/>
      <c r="BN1461" s="2"/>
      <c r="BO1461" s="2"/>
      <c r="BP1461" s="2"/>
      <c r="BQ1461" s="2"/>
      <c r="BR1461" s="2"/>
      <c r="BS1461" s="2"/>
      <c r="BT1461" s="2"/>
    </row>
    <row r="1462" spans="1:72" ht="46.8" x14ac:dyDescent="0.3">
      <c r="A1462" s="17" t="s">
        <v>1084</v>
      </c>
      <c r="B1462" s="17"/>
      <c r="C1462" s="12"/>
      <c r="D1462" s="60"/>
      <c r="E1462" s="12" t="s">
        <v>1085</v>
      </c>
      <c r="F1462" s="16">
        <f t="shared" ref="F1462:AY1464" si="3103">F1463</f>
        <v>117704.8</v>
      </c>
      <c r="G1462" s="16">
        <f t="shared" si="3103"/>
        <v>104339.9</v>
      </c>
      <c r="H1462" s="16">
        <f t="shared" si="3103"/>
        <v>88292.1</v>
      </c>
      <c r="I1462" s="16">
        <f t="shared" si="3103"/>
        <v>0</v>
      </c>
      <c r="J1462" s="16">
        <f t="shared" si="3103"/>
        <v>0</v>
      </c>
      <c r="K1462" s="16">
        <f t="shared" si="3103"/>
        <v>0</v>
      </c>
      <c r="L1462" s="16">
        <f t="shared" si="3001"/>
        <v>117704.8</v>
      </c>
      <c r="M1462" s="16">
        <f t="shared" si="3002"/>
        <v>104339.9</v>
      </c>
      <c r="N1462" s="16">
        <f t="shared" si="3003"/>
        <v>88292.1</v>
      </c>
      <c r="O1462" s="16">
        <f t="shared" si="3103"/>
        <v>-8928.2000000000007</v>
      </c>
      <c r="P1462" s="16">
        <f t="shared" si="3103"/>
        <v>-9118.9410000000007</v>
      </c>
      <c r="Q1462" s="16">
        <f t="shared" si="3103"/>
        <v>-9516.2219999999998</v>
      </c>
      <c r="R1462" s="16">
        <f t="shared" si="3087"/>
        <v>108776.6</v>
      </c>
      <c r="S1462" s="16">
        <f t="shared" si="3088"/>
        <v>95220.958999999988</v>
      </c>
      <c r="T1462" s="16">
        <f t="shared" si="3089"/>
        <v>78775.878000000012</v>
      </c>
      <c r="U1462" s="16">
        <f t="shared" si="3103"/>
        <v>0</v>
      </c>
      <c r="V1462" s="16">
        <f t="shared" si="3103"/>
        <v>0</v>
      </c>
      <c r="W1462" s="16">
        <f t="shared" si="3103"/>
        <v>0</v>
      </c>
      <c r="X1462" s="16">
        <f t="shared" si="3090"/>
        <v>108776.6</v>
      </c>
      <c r="Y1462" s="16">
        <f t="shared" si="3091"/>
        <v>95220.958999999988</v>
      </c>
      <c r="Z1462" s="16">
        <f t="shared" si="3092"/>
        <v>78775.878000000012</v>
      </c>
      <c r="AA1462" s="16">
        <f t="shared" si="3103"/>
        <v>0</v>
      </c>
      <c r="AB1462" s="16">
        <f t="shared" si="3103"/>
        <v>0</v>
      </c>
      <c r="AC1462" s="16">
        <f t="shared" si="3103"/>
        <v>0</v>
      </c>
      <c r="AD1462" s="16">
        <f t="shared" si="3072"/>
        <v>108776.6</v>
      </c>
      <c r="AE1462" s="16">
        <f t="shared" si="3073"/>
        <v>95220.958999999988</v>
      </c>
      <c r="AF1462" s="16">
        <f t="shared" si="3074"/>
        <v>78775.878000000012</v>
      </c>
      <c r="AG1462" s="16">
        <f t="shared" si="3103"/>
        <v>0</v>
      </c>
      <c r="AH1462" s="16">
        <f t="shared" si="3103"/>
        <v>0</v>
      </c>
      <c r="AI1462" s="16">
        <f t="shared" si="3103"/>
        <v>0</v>
      </c>
      <c r="AJ1462" s="16">
        <f t="shared" si="3068"/>
        <v>108776.6</v>
      </c>
      <c r="AK1462" s="16">
        <f t="shared" si="3069"/>
        <v>95220.958999999988</v>
      </c>
      <c r="AL1462" s="16">
        <f t="shared" si="3070"/>
        <v>78775.878000000012</v>
      </c>
      <c r="AM1462" s="16">
        <f t="shared" si="3103"/>
        <v>0</v>
      </c>
      <c r="AN1462" s="16">
        <f t="shared" si="3103"/>
        <v>0</v>
      </c>
      <c r="AO1462" s="16">
        <f t="shared" si="3103"/>
        <v>0</v>
      </c>
      <c r="AP1462" s="16">
        <f t="shared" si="3037"/>
        <v>108776.6</v>
      </c>
      <c r="AQ1462" s="16">
        <f t="shared" si="3103"/>
        <v>0</v>
      </c>
      <c r="AR1462" s="16">
        <f t="shared" si="3048"/>
        <v>108776.6</v>
      </c>
      <c r="AS1462" s="16">
        <f t="shared" si="3038"/>
        <v>95220.958999999988</v>
      </c>
      <c r="AT1462" s="16">
        <f t="shared" si="3103"/>
        <v>0</v>
      </c>
      <c r="AU1462" s="16">
        <f t="shared" si="3050"/>
        <v>95220.958999999988</v>
      </c>
      <c r="AV1462" s="16">
        <f t="shared" si="3039"/>
        <v>78775.878000000012</v>
      </c>
      <c r="AW1462" s="16">
        <f t="shared" si="3103"/>
        <v>0</v>
      </c>
      <c r="AX1462" s="16">
        <f t="shared" si="3052"/>
        <v>78775.878000000012</v>
      </c>
      <c r="AY1462" s="16">
        <f t="shared" si="3103"/>
        <v>0</v>
      </c>
      <c r="AZ1462" s="35"/>
      <c r="BA1462" s="2"/>
      <c r="BB1462" s="2"/>
      <c r="BC1462" s="2"/>
      <c r="BD1462" s="2"/>
      <c r="BE1462" s="2"/>
      <c r="BF1462" s="2"/>
      <c r="BG1462" s="2"/>
      <c r="BH1462" s="2"/>
      <c r="BI1462" s="2"/>
      <c r="BJ1462" s="2"/>
      <c r="BK1462" s="2"/>
      <c r="BL1462" s="2"/>
      <c r="BM1462" s="2"/>
      <c r="BN1462" s="2"/>
      <c r="BO1462" s="2"/>
      <c r="BP1462" s="2"/>
      <c r="BQ1462" s="2"/>
      <c r="BR1462" s="2"/>
      <c r="BS1462" s="2"/>
      <c r="BT1462" s="2"/>
    </row>
    <row r="1463" spans="1:72" x14ac:dyDescent="0.3">
      <c r="A1463" s="17" t="s">
        <v>1084</v>
      </c>
      <c r="B1463" s="56">
        <v>800</v>
      </c>
      <c r="C1463" s="60"/>
      <c r="D1463" s="60"/>
      <c r="E1463" s="12" t="s">
        <v>397</v>
      </c>
      <c r="F1463" s="16">
        <f t="shared" si="3103"/>
        <v>117704.8</v>
      </c>
      <c r="G1463" s="16">
        <f t="shared" si="3103"/>
        <v>104339.9</v>
      </c>
      <c r="H1463" s="16">
        <f t="shared" si="3103"/>
        <v>88292.1</v>
      </c>
      <c r="I1463" s="16">
        <f t="shared" si="3103"/>
        <v>0</v>
      </c>
      <c r="J1463" s="16">
        <f t="shared" si="3103"/>
        <v>0</v>
      </c>
      <c r="K1463" s="16">
        <f t="shared" si="3103"/>
        <v>0</v>
      </c>
      <c r="L1463" s="16">
        <f t="shared" si="3001"/>
        <v>117704.8</v>
      </c>
      <c r="M1463" s="16">
        <f t="shared" si="3002"/>
        <v>104339.9</v>
      </c>
      <c r="N1463" s="16">
        <f t="shared" si="3003"/>
        <v>88292.1</v>
      </c>
      <c r="O1463" s="16">
        <f t="shared" si="3103"/>
        <v>-8928.2000000000007</v>
      </c>
      <c r="P1463" s="16">
        <f t="shared" si="3103"/>
        <v>-9118.9410000000007</v>
      </c>
      <c r="Q1463" s="16">
        <f t="shared" si="3103"/>
        <v>-9516.2219999999998</v>
      </c>
      <c r="R1463" s="16">
        <f t="shared" si="3087"/>
        <v>108776.6</v>
      </c>
      <c r="S1463" s="16">
        <f t="shared" si="3088"/>
        <v>95220.958999999988</v>
      </c>
      <c r="T1463" s="16">
        <f t="shared" si="3089"/>
        <v>78775.878000000012</v>
      </c>
      <c r="U1463" s="16">
        <f t="shared" si="3103"/>
        <v>0</v>
      </c>
      <c r="V1463" s="16">
        <f t="shared" si="3103"/>
        <v>0</v>
      </c>
      <c r="W1463" s="16">
        <f t="shared" si="3103"/>
        <v>0</v>
      </c>
      <c r="X1463" s="16">
        <f t="shared" si="3090"/>
        <v>108776.6</v>
      </c>
      <c r="Y1463" s="16">
        <f t="shared" si="3091"/>
        <v>95220.958999999988</v>
      </c>
      <c r="Z1463" s="16">
        <f t="shared" si="3092"/>
        <v>78775.878000000012</v>
      </c>
      <c r="AA1463" s="16">
        <f t="shared" si="3103"/>
        <v>0</v>
      </c>
      <c r="AB1463" s="16">
        <f t="shared" si="3103"/>
        <v>0</v>
      </c>
      <c r="AC1463" s="16">
        <f t="shared" si="3103"/>
        <v>0</v>
      </c>
      <c r="AD1463" s="16">
        <f t="shared" si="3072"/>
        <v>108776.6</v>
      </c>
      <c r="AE1463" s="16">
        <f t="shared" si="3073"/>
        <v>95220.958999999988</v>
      </c>
      <c r="AF1463" s="16">
        <f t="shared" si="3074"/>
        <v>78775.878000000012</v>
      </c>
      <c r="AG1463" s="16">
        <f t="shared" si="3103"/>
        <v>0</v>
      </c>
      <c r="AH1463" s="16">
        <f t="shared" si="3103"/>
        <v>0</v>
      </c>
      <c r="AI1463" s="16">
        <f t="shared" si="3103"/>
        <v>0</v>
      </c>
      <c r="AJ1463" s="16">
        <f t="shared" si="3068"/>
        <v>108776.6</v>
      </c>
      <c r="AK1463" s="16">
        <f t="shared" si="3069"/>
        <v>95220.958999999988</v>
      </c>
      <c r="AL1463" s="16">
        <f t="shared" si="3070"/>
        <v>78775.878000000012</v>
      </c>
      <c r="AM1463" s="16">
        <f t="shared" si="3103"/>
        <v>0</v>
      </c>
      <c r="AN1463" s="16">
        <f t="shared" si="3103"/>
        <v>0</v>
      </c>
      <c r="AO1463" s="16">
        <f t="shared" si="3103"/>
        <v>0</v>
      </c>
      <c r="AP1463" s="16">
        <f t="shared" si="3037"/>
        <v>108776.6</v>
      </c>
      <c r="AQ1463" s="16">
        <f t="shared" si="3103"/>
        <v>0</v>
      </c>
      <c r="AR1463" s="16">
        <f t="shared" si="3048"/>
        <v>108776.6</v>
      </c>
      <c r="AS1463" s="16">
        <f t="shared" si="3038"/>
        <v>95220.958999999988</v>
      </c>
      <c r="AT1463" s="16">
        <f t="shared" si="3103"/>
        <v>0</v>
      </c>
      <c r="AU1463" s="16">
        <f t="shared" si="3050"/>
        <v>95220.958999999988</v>
      </c>
      <c r="AV1463" s="16">
        <f t="shared" si="3039"/>
        <v>78775.878000000012</v>
      </c>
      <c r="AW1463" s="16">
        <f t="shared" si="3103"/>
        <v>0</v>
      </c>
      <c r="AX1463" s="16">
        <f t="shared" si="3052"/>
        <v>78775.878000000012</v>
      </c>
      <c r="AY1463" s="16">
        <f t="shared" si="3103"/>
        <v>0</v>
      </c>
      <c r="AZ1463" s="35"/>
      <c r="BA1463" s="2"/>
      <c r="BB1463" s="2"/>
      <c r="BC1463" s="2"/>
      <c r="BD1463" s="2"/>
      <c r="BE1463" s="2"/>
      <c r="BF1463" s="2"/>
      <c r="BG1463" s="2"/>
      <c r="BH1463" s="2"/>
      <c r="BI1463" s="2"/>
      <c r="BJ1463" s="2"/>
      <c r="BK1463" s="2"/>
      <c r="BL1463" s="2"/>
      <c r="BM1463" s="2"/>
      <c r="BN1463" s="2"/>
      <c r="BO1463" s="2"/>
      <c r="BP1463" s="2"/>
      <c r="BQ1463" s="2"/>
      <c r="BR1463" s="2"/>
      <c r="BS1463" s="2"/>
      <c r="BT1463" s="2"/>
    </row>
    <row r="1464" spans="1:72" ht="78" x14ac:dyDescent="0.3">
      <c r="A1464" s="17" t="s">
        <v>1084</v>
      </c>
      <c r="B1464" s="56">
        <v>810</v>
      </c>
      <c r="C1464" s="60"/>
      <c r="D1464" s="60"/>
      <c r="E1464" s="12" t="s">
        <v>412</v>
      </c>
      <c r="F1464" s="16">
        <f t="shared" si="3103"/>
        <v>117704.8</v>
      </c>
      <c r="G1464" s="16">
        <f t="shared" si="3103"/>
        <v>104339.9</v>
      </c>
      <c r="H1464" s="16">
        <f t="shared" si="3103"/>
        <v>88292.1</v>
      </c>
      <c r="I1464" s="16">
        <f t="shared" si="3103"/>
        <v>0</v>
      </c>
      <c r="J1464" s="16">
        <f t="shared" si="3103"/>
        <v>0</v>
      </c>
      <c r="K1464" s="16">
        <f t="shared" si="3103"/>
        <v>0</v>
      </c>
      <c r="L1464" s="16">
        <f t="shared" si="3001"/>
        <v>117704.8</v>
      </c>
      <c r="M1464" s="16">
        <f t="shared" si="3002"/>
        <v>104339.9</v>
      </c>
      <c r="N1464" s="16">
        <f t="shared" si="3003"/>
        <v>88292.1</v>
      </c>
      <c r="O1464" s="16">
        <f t="shared" si="3103"/>
        <v>-8928.2000000000007</v>
      </c>
      <c r="P1464" s="16">
        <f t="shared" si="3103"/>
        <v>-9118.9410000000007</v>
      </c>
      <c r="Q1464" s="16">
        <f t="shared" si="3103"/>
        <v>-9516.2219999999998</v>
      </c>
      <c r="R1464" s="16">
        <f t="shared" si="3087"/>
        <v>108776.6</v>
      </c>
      <c r="S1464" s="16">
        <f t="shared" si="3088"/>
        <v>95220.958999999988</v>
      </c>
      <c r="T1464" s="16">
        <f t="shared" si="3089"/>
        <v>78775.878000000012</v>
      </c>
      <c r="U1464" s="16">
        <f t="shared" si="3103"/>
        <v>0</v>
      </c>
      <c r="V1464" s="16">
        <f t="shared" si="3103"/>
        <v>0</v>
      </c>
      <c r="W1464" s="16">
        <f t="shared" si="3103"/>
        <v>0</v>
      </c>
      <c r="X1464" s="16">
        <f t="shared" si="3090"/>
        <v>108776.6</v>
      </c>
      <c r="Y1464" s="16">
        <f t="shared" si="3091"/>
        <v>95220.958999999988</v>
      </c>
      <c r="Z1464" s="16">
        <f t="shared" si="3092"/>
        <v>78775.878000000012</v>
      </c>
      <c r="AA1464" s="16">
        <f t="shared" si="3103"/>
        <v>0</v>
      </c>
      <c r="AB1464" s="16">
        <f t="shared" si="3103"/>
        <v>0</v>
      </c>
      <c r="AC1464" s="16">
        <f t="shared" si="3103"/>
        <v>0</v>
      </c>
      <c r="AD1464" s="16">
        <f t="shared" si="3072"/>
        <v>108776.6</v>
      </c>
      <c r="AE1464" s="16">
        <f t="shared" si="3073"/>
        <v>95220.958999999988</v>
      </c>
      <c r="AF1464" s="16">
        <f t="shared" si="3074"/>
        <v>78775.878000000012</v>
      </c>
      <c r="AG1464" s="16">
        <f t="shared" si="3103"/>
        <v>0</v>
      </c>
      <c r="AH1464" s="16">
        <f t="shared" si="3103"/>
        <v>0</v>
      </c>
      <c r="AI1464" s="16">
        <f t="shared" si="3103"/>
        <v>0</v>
      </c>
      <c r="AJ1464" s="16">
        <f t="shared" si="3068"/>
        <v>108776.6</v>
      </c>
      <c r="AK1464" s="16">
        <f t="shared" si="3069"/>
        <v>95220.958999999988</v>
      </c>
      <c r="AL1464" s="16">
        <f t="shared" si="3070"/>
        <v>78775.878000000012</v>
      </c>
      <c r="AM1464" s="16">
        <f t="shared" si="3103"/>
        <v>0</v>
      </c>
      <c r="AN1464" s="16">
        <f t="shared" si="3103"/>
        <v>0</v>
      </c>
      <c r="AO1464" s="16">
        <f t="shared" si="3103"/>
        <v>0</v>
      </c>
      <c r="AP1464" s="16">
        <f t="shared" si="3037"/>
        <v>108776.6</v>
      </c>
      <c r="AQ1464" s="16">
        <f t="shared" si="3103"/>
        <v>0</v>
      </c>
      <c r="AR1464" s="16">
        <f t="shared" si="3048"/>
        <v>108776.6</v>
      </c>
      <c r="AS1464" s="16">
        <f t="shared" si="3038"/>
        <v>95220.958999999988</v>
      </c>
      <c r="AT1464" s="16">
        <f t="shared" si="3103"/>
        <v>0</v>
      </c>
      <c r="AU1464" s="16">
        <f t="shared" si="3050"/>
        <v>95220.958999999988</v>
      </c>
      <c r="AV1464" s="16">
        <f t="shared" si="3039"/>
        <v>78775.878000000012</v>
      </c>
      <c r="AW1464" s="16">
        <f t="shared" si="3103"/>
        <v>0</v>
      </c>
      <c r="AX1464" s="16">
        <f t="shared" si="3052"/>
        <v>78775.878000000012</v>
      </c>
      <c r="AY1464" s="16">
        <f t="shared" si="3103"/>
        <v>0</v>
      </c>
      <c r="AZ1464" s="35"/>
      <c r="BA1464" s="2"/>
      <c r="BB1464" s="2"/>
      <c r="BC1464" s="2"/>
      <c r="BD1464" s="2"/>
      <c r="BE1464" s="2"/>
      <c r="BF1464" s="2"/>
      <c r="BG1464" s="2"/>
      <c r="BH1464" s="2"/>
      <c r="BI1464" s="2"/>
      <c r="BJ1464" s="2"/>
      <c r="BK1464" s="2"/>
      <c r="BL1464" s="2"/>
      <c r="BM1464" s="2"/>
      <c r="BN1464" s="2"/>
      <c r="BO1464" s="2"/>
      <c r="BP1464" s="2"/>
      <c r="BQ1464" s="2"/>
      <c r="BR1464" s="2"/>
      <c r="BS1464" s="2"/>
      <c r="BT1464" s="2"/>
    </row>
    <row r="1465" spans="1:72" x14ac:dyDescent="0.3">
      <c r="A1465" s="17" t="s">
        <v>1084</v>
      </c>
      <c r="B1465" s="56">
        <v>810</v>
      </c>
      <c r="C1465" s="60" t="s">
        <v>112</v>
      </c>
      <c r="D1465" s="60" t="s">
        <v>21</v>
      </c>
      <c r="E1465" s="12" t="s">
        <v>366</v>
      </c>
      <c r="F1465" s="16">
        <v>117704.8</v>
      </c>
      <c r="G1465" s="16">
        <v>104339.9</v>
      </c>
      <c r="H1465" s="16">
        <v>88292.1</v>
      </c>
      <c r="I1465" s="16"/>
      <c r="J1465" s="16"/>
      <c r="K1465" s="16"/>
      <c r="L1465" s="16">
        <f t="shared" si="3001"/>
        <v>117704.8</v>
      </c>
      <c r="M1465" s="16">
        <f t="shared" si="3002"/>
        <v>104339.9</v>
      </c>
      <c r="N1465" s="16">
        <f t="shared" si="3003"/>
        <v>88292.1</v>
      </c>
      <c r="O1465" s="16">
        <v>-8928.2000000000007</v>
      </c>
      <c r="P1465" s="16">
        <v>-9118.9410000000007</v>
      </c>
      <c r="Q1465" s="16">
        <v>-9516.2219999999998</v>
      </c>
      <c r="R1465" s="16">
        <f t="shared" si="3087"/>
        <v>108776.6</v>
      </c>
      <c r="S1465" s="16">
        <f t="shared" si="3088"/>
        <v>95220.958999999988</v>
      </c>
      <c r="T1465" s="16">
        <f t="shared" si="3089"/>
        <v>78775.878000000012</v>
      </c>
      <c r="U1465" s="16"/>
      <c r="V1465" s="16"/>
      <c r="W1465" s="16"/>
      <c r="X1465" s="16">
        <f t="shared" si="3090"/>
        <v>108776.6</v>
      </c>
      <c r="Y1465" s="16">
        <f t="shared" si="3091"/>
        <v>95220.958999999988</v>
      </c>
      <c r="Z1465" s="16">
        <f t="shared" si="3092"/>
        <v>78775.878000000012</v>
      </c>
      <c r="AA1465" s="16"/>
      <c r="AB1465" s="16"/>
      <c r="AC1465" s="16"/>
      <c r="AD1465" s="16">
        <f t="shared" si="3072"/>
        <v>108776.6</v>
      </c>
      <c r="AE1465" s="16">
        <f t="shared" si="3073"/>
        <v>95220.958999999988</v>
      </c>
      <c r="AF1465" s="16">
        <f t="shared" si="3074"/>
        <v>78775.878000000012</v>
      </c>
      <c r="AG1465" s="16"/>
      <c r="AH1465" s="16"/>
      <c r="AI1465" s="16"/>
      <c r="AJ1465" s="16">
        <f t="shared" si="3068"/>
        <v>108776.6</v>
      </c>
      <c r="AK1465" s="16">
        <f t="shared" si="3069"/>
        <v>95220.958999999988</v>
      </c>
      <c r="AL1465" s="16">
        <f t="shared" si="3070"/>
        <v>78775.878000000012</v>
      </c>
      <c r="AM1465" s="16"/>
      <c r="AN1465" s="16"/>
      <c r="AO1465" s="16"/>
      <c r="AP1465" s="16">
        <f t="shared" si="3037"/>
        <v>108776.6</v>
      </c>
      <c r="AQ1465" s="16"/>
      <c r="AR1465" s="16">
        <f t="shared" si="3048"/>
        <v>108776.6</v>
      </c>
      <c r="AS1465" s="16">
        <f t="shared" si="3038"/>
        <v>95220.958999999988</v>
      </c>
      <c r="AT1465" s="16"/>
      <c r="AU1465" s="16">
        <f t="shared" si="3050"/>
        <v>95220.958999999988</v>
      </c>
      <c r="AV1465" s="16">
        <f t="shared" si="3039"/>
        <v>78775.878000000012</v>
      </c>
      <c r="AW1465" s="16"/>
      <c r="AX1465" s="16">
        <f t="shared" si="3052"/>
        <v>78775.878000000012</v>
      </c>
      <c r="AY1465" s="16"/>
      <c r="AZ1465" s="35"/>
      <c r="BA1465" s="2"/>
      <c r="BB1465" s="2"/>
      <c r="BC1465" s="2"/>
      <c r="BD1465" s="2"/>
      <c r="BE1465" s="2"/>
      <c r="BF1465" s="2"/>
      <c r="BG1465" s="2"/>
      <c r="BH1465" s="2"/>
      <c r="BI1465" s="2"/>
      <c r="BJ1465" s="2"/>
      <c r="BK1465" s="2"/>
      <c r="BL1465" s="2"/>
      <c r="BM1465" s="2"/>
      <c r="BN1465" s="2"/>
      <c r="BO1465" s="2"/>
      <c r="BP1465" s="2"/>
      <c r="BQ1465" s="2"/>
      <c r="BR1465" s="2"/>
      <c r="BS1465" s="2"/>
      <c r="BT1465" s="2"/>
    </row>
    <row r="1466" spans="1:72" ht="109.2" x14ac:dyDescent="0.3">
      <c r="A1466" s="17" t="s">
        <v>1256</v>
      </c>
      <c r="B1466" s="17"/>
      <c r="C1466" s="12"/>
      <c r="D1466" s="60"/>
      <c r="E1466" s="12" t="s">
        <v>1027</v>
      </c>
      <c r="F1466" s="16">
        <f t="shared" ref="F1466:AY1468" si="3104">F1467</f>
        <v>562664</v>
      </c>
      <c r="G1466" s="16">
        <f t="shared" si="3104"/>
        <v>1071141.8</v>
      </c>
      <c r="H1466" s="16">
        <f t="shared" si="3104"/>
        <v>1388737.8</v>
      </c>
      <c r="I1466" s="16">
        <f t="shared" si="3104"/>
        <v>-31435.9</v>
      </c>
      <c r="J1466" s="16">
        <f t="shared" si="3104"/>
        <v>-96352</v>
      </c>
      <c r="K1466" s="16">
        <f t="shared" si="3104"/>
        <v>5500.3</v>
      </c>
      <c r="L1466" s="16">
        <f t="shared" si="3001"/>
        <v>531228.1</v>
      </c>
      <c r="M1466" s="16">
        <f t="shared" si="3002"/>
        <v>974789.8</v>
      </c>
      <c r="N1466" s="16">
        <f t="shared" si="3003"/>
        <v>1394238.1</v>
      </c>
      <c r="O1466" s="16">
        <f t="shared" si="3104"/>
        <v>0</v>
      </c>
      <c r="P1466" s="16">
        <f t="shared" si="3104"/>
        <v>0</v>
      </c>
      <c r="Q1466" s="16">
        <f t="shared" si="3104"/>
        <v>0</v>
      </c>
      <c r="R1466" s="16">
        <f t="shared" si="3087"/>
        <v>531228.1</v>
      </c>
      <c r="S1466" s="16">
        <f t="shared" si="3088"/>
        <v>974789.8</v>
      </c>
      <c r="T1466" s="16">
        <f t="shared" si="3089"/>
        <v>1394238.1</v>
      </c>
      <c r="U1466" s="16">
        <f t="shared" si="3104"/>
        <v>0</v>
      </c>
      <c r="V1466" s="16">
        <f t="shared" si="3104"/>
        <v>0</v>
      </c>
      <c r="W1466" s="16">
        <f t="shared" si="3104"/>
        <v>0</v>
      </c>
      <c r="X1466" s="16">
        <f t="shared" si="3090"/>
        <v>531228.1</v>
      </c>
      <c r="Y1466" s="16">
        <f t="shared" si="3091"/>
        <v>974789.8</v>
      </c>
      <c r="Z1466" s="16">
        <f t="shared" si="3092"/>
        <v>1394238.1</v>
      </c>
      <c r="AA1466" s="16">
        <f t="shared" si="3104"/>
        <v>0</v>
      </c>
      <c r="AB1466" s="16">
        <f t="shared" si="3104"/>
        <v>0</v>
      </c>
      <c r="AC1466" s="16">
        <f t="shared" si="3104"/>
        <v>0</v>
      </c>
      <c r="AD1466" s="16">
        <f t="shared" si="3072"/>
        <v>531228.1</v>
      </c>
      <c r="AE1466" s="16">
        <f t="shared" si="3073"/>
        <v>974789.8</v>
      </c>
      <c r="AF1466" s="16">
        <f t="shared" si="3074"/>
        <v>1394238.1</v>
      </c>
      <c r="AG1466" s="16">
        <f t="shared" si="3104"/>
        <v>0</v>
      </c>
      <c r="AH1466" s="16">
        <f t="shared" si="3104"/>
        <v>0</v>
      </c>
      <c r="AI1466" s="16">
        <f t="shared" si="3104"/>
        <v>0</v>
      </c>
      <c r="AJ1466" s="16">
        <f t="shared" si="3068"/>
        <v>531228.1</v>
      </c>
      <c r="AK1466" s="16">
        <f t="shared" si="3069"/>
        <v>974789.8</v>
      </c>
      <c r="AL1466" s="16">
        <f t="shared" si="3070"/>
        <v>1394238.1</v>
      </c>
      <c r="AM1466" s="16">
        <f t="shared" si="3104"/>
        <v>0</v>
      </c>
      <c r="AN1466" s="16">
        <f t="shared" si="3104"/>
        <v>0</v>
      </c>
      <c r="AO1466" s="16">
        <f t="shared" si="3104"/>
        <v>0</v>
      </c>
      <c r="AP1466" s="16">
        <f t="shared" si="3037"/>
        <v>531228.1</v>
      </c>
      <c r="AQ1466" s="16">
        <f t="shared" si="3104"/>
        <v>0</v>
      </c>
      <c r="AR1466" s="16">
        <f t="shared" si="3048"/>
        <v>531228.1</v>
      </c>
      <c r="AS1466" s="16">
        <f t="shared" si="3038"/>
        <v>974789.8</v>
      </c>
      <c r="AT1466" s="16">
        <f t="shared" si="3104"/>
        <v>0</v>
      </c>
      <c r="AU1466" s="16">
        <f t="shared" si="3050"/>
        <v>974789.8</v>
      </c>
      <c r="AV1466" s="16">
        <f t="shared" si="3039"/>
        <v>1394238.1</v>
      </c>
      <c r="AW1466" s="16">
        <f t="shared" si="3104"/>
        <v>0</v>
      </c>
      <c r="AX1466" s="16">
        <f t="shared" si="3052"/>
        <v>1394238.1</v>
      </c>
      <c r="AY1466" s="16">
        <f t="shared" si="3104"/>
        <v>0</v>
      </c>
      <c r="AZ1466" s="35"/>
      <c r="BA1466" s="2"/>
      <c r="BB1466" s="2"/>
      <c r="BC1466" s="2"/>
      <c r="BD1466" s="2"/>
      <c r="BE1466" s="2"/>
      <c r="BF1466" s="2"/>
      <c r="BG1466" s="2"/>
      <c r="BH1466" s="2"/>
      <c r="BI1466" s="2"/>
      <c r="BJ1466" s="2"/>
      <c r="BK1466" s="2"/>
      <c r="BL1466" s="2"/>
      <c r="BM1466" s="2"/>
      <c r="BN1466" s="2"/>
      <c r="BO1466" s="2"/>
      <c r="BP1466" s="2"/>
      <c r="BQ1466" s="2"/>
      <c r="BR1466" s="2"/>
      <c r="BS1466" s="2"/>
      <c r="BT1466" s="2"/>
    </row>
    <row r="1467" spans="1:72" x14ac:dyDescent="0.3">
      <c r="A1467" s="17" t="s">
        <v>1256</v>
      </c>
      <c r="B1467" s="56">
        <v>800</v>
      </c>
      <c r="C1467" s="60"/>
      <c r="D1467" s="60"/>
      <c r="E1467" s="12" t="s">
        <v>397</v>
      </c>
      <c r="F1467" s="16">
        <f t="shared" si="3104"/>
        <v>562664</v>
      </c>
      <c r="G1467" s="16">
        <f t="shared" si="3104"/>
        <v>1071141.8</v>
      </c>
      <c r="H1467" s="16">
        <f t="shared" si="3104"/>
        <v>1388737.8</v>
      </c>
      <c r="I1467" s="16">
        <f t="shared" si="3104"/>
        <v>-31435.9</v>
      </c>
      <c r="J1467" s="16">
        <f t="shared" si="3104"/>
        <v>-96352</v>
      </c>
      <c r="K1467" s="16">
        <f t="shared" si="3104"/>
        <v>5500.3</v>
      </c>
      <c r="L1467" s="16">
        <f t="shared" si="3001"/>
        <v>531228.1</v>
      </c>
      <c r="M1467" s="16">
        <f t="shared" si="3002"/>
        <v>974789.8</v>
      </c>
      <c r="N1467" s="16">
        <f t="shared" si="3003"/>
        <v>1394238.1</v>
      </c>
      <c r="O1467" s="16">
        <f t="shared" si="3104"/>
        <v>0</v>
      </c>
      <c r="P1467" s="16">
        <f t="shared" si="3104"/>
        <v>0</v>
      </c>
      <c r="Q1467" s="16">
        <f t="shared" si="3104"/>
        <v>0</v>
      </c>
      <c r="R1467" s="16">
        <f t="shared" si="3087"/>
        <v>531228.1</v>
      </c>
      <c r="S1467" s="16">
        <f t="shared" si="3088"/>
        <v>974789.8</v>
      </c>
      <c r="T1467" s="16">
        <f t="shared" si="3089"/>
        <v>1394238.1</v>
      </c>
      <c r="U1467" s="16">
        <f t="shared" si="3104"/>
        <v>0</v>
      </c>
      <c r="V1467" s="16">
        <f t="shared" si="3104"/>
        <v>0</v>
      </c>
      <c r="W1467" s="16">
        <f t="shared" si="3104"/>
        <v>0</v>
      </c>
      <c r="X1467" s="16">
        <f t="shared" si="3090"/>
        <v>531228.1</v>
      </c>
      <c r="Y1467" s="16">
        <f t="shared" si="3091"/>
        <v>974789.8</v>
      </c>
      <c r="Z1467" s="16">
        <f t="shared" si="3092"/>
        <v>1394238.1</v>
      </c>
      <c r="AA1467" s="16">
        <f t="shared" si="3104"/>
        <v>0</v>
      </c>
      <c r="AB1467" s="16">
        <f t="shared" si="3104"/>
        <v>0</v>
      </c>
      <c r="AC1467" s="16">
        <f t="shared" si="3104"/>
        <v>0</v>
      </c>
      <c r="AD1467" s="16">
        <f t="shared" si="3072"/>
        <v>531228.1</v>
      </c>
      <c r="AE1467" s="16">
        <f t="shared" si="3073"/>
        <v>974789.8</v>
      </c>
      <c r="AF1467" s="16">
        <f t="shared" si="3074"/>
        <v>1394238.1</v>
      </c>
      <c r="AG1467" s="16">
        <f t="shared" si="3104"/>
        <v>0</v>
      </c>
      <c r="AH1467" s="16">
        <f t="shared" si="3104"/>
        <v>0</v>
      </c>
      <c r="AI1467" s="16">
        <f t="shared" si="3104"/>
        <v>0</v>
      </c>
      <c r="AJ1467" s="16">
        <f t="shared" si="3068"/>
        <v>531228.1</v>
      </c>
      <c r="AK1467" s="16">
        <f t="shared" si="3069"/>
        <v>974789.8</v>
      </c>
      <c r="AL1467" s="16">
        <f t="shared" si="3070"/>
        <v>1394238.1</v>
      </c>
      <c r="AM1467" s="16">
        <f t="shared" si="3104"/>
        <v>0</v>
      </c>
      <c r="AN1467" s="16">
        <f t="shared" si="3104"/>
        <v>0</v>
      </c>
      <c r="AO1467" s="16">
        <f t="shared" si="3104"/>
        <v>0</v>
      </c>
      <c r="AP1467" s="16">
        <f t="shared" si="3037"/>
        <v>531228.1</v>
      </c>
      <c r="AQ1467" s="16">
        <f t="shared" si="3104"/>
        <v>0</v>
      </c>
      <c r="AR1467" s="16">
        <f t="shared" si="3048"/>
        <v>531228.1</v>
      </c>
      <c r="AS1467" s="16">
        <f t="shared" si="3038"/>
        <v>974789.8</v>
      </c>
      <c r="AT1467" s="16">
        <f t="shared" si="3104"/>
        <v>0</v>
      </c>
      <c r="AU1467" s="16">
        <f t="shared" si="3050"/>
        <v>974789.8</v>
      </c>
      <c r="AV1467" s="16">
        <f t="shared" si="3039"/>
        <v>1394238.1</v>
      </c>
      <c r="AW1467" s="16">
        <f t="shared" si="3104"/>
        <v>0</v>
      </c>
      <c r="AX1467" s="16">
        <f t="shared" si="3052"/>
        <v>1394238.1</v>
      </c>
      <c r="AY1467" s="16">
        <f t="shared" si="3104"/>
        <v>0</v>
      </c>
      <c r="AZ1467" s="35"/>
      <c r="BA1467" s="2"/>
      <c r="BB1467" s="2"/>
      <c r="BC1467" s="2"/>
      <c r="BD1467" s="2"/>
      <c r="BE1467" s="2"/>
      <c r="BF1467" s="2"/>
      <c r="BG1467" s="2"/>
      <c r="BH1467" s="2"/>
      <c r="BI1467" s="2"/>
      <c r="BJ1467" s="2"/>
      <c r="BK1467" s="2"/>
      <c r="BL1467" s="2"/>
      <c r="BM1467" s="2"/>
      <c r="BN1467" s="2"/>
      <c r="BO1467" s="2"/>
      <c r="BP1467" s="2"/>
      <c r="BQ1467" s="2"/>
      <c r="BR1467" s="2"/>
      <c r="BS1467" s="2"/>
      <c r="BT1467" s="2"/>
    </row>
    <row r="1468" spans="1:72" ht="78" x14ac:dyDescent="0.3">
      <c r="A1468" s="17" t="s">
        <v>1256</v>
      </c>
      <c r="B1468" s="56">
        <v>810</v>
      </c>
      <c r="C1468" s="60"/>
      <c r="D1468" s="60"/>
      <c r="E1468" s="12" t="s">
        <v>412</v>
      </c>
      <c r="F1468" s="16">
        <f t="shared" si="3104"/>
        <v>562664</v>
      </c>
      <c r="G1468" s="16">
        <f t="shared" si="3104"/>
        <v>1071141.8</v>
      </c>
      <c r="H1468" s="16">
        <f t="shared" si="3104"/>
        <v>1388737.8</v>
      </c>
      <c r="I1468" s="16">
        <f t="shared" si="3104"/>
        <v>-31435.9</v>
      </c>
      <c r="J1468" s="16">
        <f t="shared" si="3104"/>
        <v>-96352</v>
      </c>
      <c r="K1468" s="16">
        <f t="shared" si="3104"/>
        <v>5500.3</v>
      </c>
      <c r="L1468" s="16">
        <f t="shared" si="3001"/>
        <v>531228.1</v>
      </c>
      <c r="M1468" s="16">
        <f t="shared" si="3002"/>
        <v>974789.8</v>
      </c>
      <c r="N1468" s="16">
        <f t="shared" si="3003"/>
        <v>1394238.1</v>
      </c>
      <c r="O1468" s="16">
        <f t="shared" si="3104"/>
        <v>0</v>
      </c>
      <c r="P1468" s="16">
        <f t="shared" si="3104"/>
        <v>0</v>
      </c>
      <c r="Q1468" s="16">
        <f t="shared" si="3104"/>
        <v>0</v>
      </c>
      <c r="R1468" s="16">
        <f t="shared" si="3087"/>
        <v>531228.1</v>
      </c>
      <c r="S1468" s="16">
        <f t="shared" si="3088"/>
        <v>974789.8</v>
      </c>
      <c r="T1468" s="16">
        <f t="shared" si="3089"/>
        <v>1394238.1</v>
      </c>
      <c r="U1468" s="16">
        <f t="shared" si="3104"/>
        <v>0</v>
      </c>
      <c r="V1468" s="16">
        <f t="shared" si="3104"/>
        <v>0</v>
      </c>
      <c r="W1468" s="16">
        <f t="shared" si="3104"/>
        <v>0</v>
      </c>
      <c r="X1468" s="16">
        <f t="shared" si="3090"/>
        <v>531228.1</v>
      </c>
      <c r="Y1468" s="16">
        <f t="shared" si="3091"/>
        <v>974789.8</v>
      </c>
      <c r="Z1468" s="16">
        <f t="shared" si="3092"/>
        <v>1394238.1</v>
      </c>
      <c r="AA1468" s="16">
        <f t="shared" si="3104"/>
        <v>0</v>
      </c>
      <c r="AB1468" s="16">
        <f t="shared" si="3104"/>
        <v>0</v>
      </c>
      <c r="AC1468" s="16">
        <f t="shared" si="3104"/>
        <v>0</v>
      </c>
      <c r="AD1468" s="16">
        <f t="shared" si="3072"/>
        <v>531228.1</v>
      </c>
      <c r="AE1468" s="16">
        <f t="shared" si="3073"/>
        <v>974789.8</v>
      </c>
      <c r="AF1468" s="16">
        <f t="shared" si="3074"/>
        <v>1394238.1</v>
      </c>
      <c r="AG1468" s="16">
        <f t="shared" si="3104"/>
        <v>0</v>
      </c>
      <c r="AH1468" s="16">
        <f t="shared" si="3104"/>
        <v>0</v>
      </c>
      <c r="AI1468" s="16">
        <f t="shared" si="3104"/>
        <v>0</v>
      </c>
      <c r="AJ1468" s="16">
        <f t="shared" si="3068"/>
        <v>531228.1</v>
      </c>
      <c r="AK1468" s="16">
        <f t="shared" si="3069"/>
        <v>974789.8</v>
      </c>
      <c r="AL1468" s="16">
        <f t="shared" si="3070"/>
        <v>1394238.1</v>
      </c>
      <c r="AM1468" s="16">
        <f t="shared" si="3104"/>
        <v>0</v>
      </c>
      <c r="AN1468" s="16">
        <f t="shared" si="3104"/>
        <v>0</v>
      </c>
      <c r="AO1468" s="16">
        <f t="shared" si="3104"/>
        <v>0</v>
      </c>
      <c r="AP1468" s="16">
        <f t="shared" si="3037"/>
        <v>531228.1</v>
      </c>
      <c r="AQ1468" s="16">
        <f t="shared" si="3104"/>
        <v>0</v>
      </c>
      <c r="AR1468" s="16">
        <f t="shared" si="3048"/>
        <v>531228.1</v>
      </c>
      <c r="AS1468" s="16">
        <f t="shared" si="3038"/>
        <v>974789.8</v>
      </c>
      <c r="AT1468" s="16">
        <f t="shared" si="3104"/>
        <v>0</v>
      </c>
      <c r="AU1468" s="16">
        <f t="shared" si="3050"/>
        <v>974789.8</v>
      </c>
      <c r="AV1468" s="16">
        <f t="shared" si="3039"/>
        <v>1394238.1</v>
      </c>
      <c r="AW1468" s="16">
        <f t="shared" si="3104"/>
        <v>0</v>
      </c>
      <c r="AX1468" s="16">
        <f t="shared" si="3052"/>
        <v>1394238.1</v>
      </c>
      <c r="AY1468" s="16">
        <f t="shared" si="3104"/>
        <v>0</v>
      </c>
      <c r="AZ1468" s="35"/>
      <c r="BA1468" s="2"/>
      <c r="BB1468" s="2"/>
      <c r="BC1468" s="2"/>
      <c r="BD1468" s="2"/>
      <c r="BE1468" s="2"/>
      <c r="BF1468" s="2"/>
      <c r="BG1468" s="2"/>
      <c r="BH1468" s="2"/>
      <c r="BI1468" s="2"/>
      <c r="BJ1468" s="2"/>
      <c r="BK1468" s="2"/>
      <c r="BL1468" s="2"/>
      <c r="BM1468" s="2"/>
      <c r="BN1468" s="2"/>
      <c r="BO1468" s="2"/>
      <c r="BP1468" s="2"/>
      <c r="BQ1468" s="2"/>
      <c r="BR1468" s="2"/>
      <c r="BS1468" s="2"/>
      <c r="BT1468" s="2"/>
    </row>
    <row r="1469" spans="1:72" x14ac:dyDescent="0.3">
      <c r="A1469" s="17" t="s">
        <v>1256</v>
      </c>
      <c r="B1469" s="56">
        <v>810</v>
      </c>
      <c r="C1469" s="60" t="s">
        <v>112</v>
      </c>
      <c r="D1469" s="60" t="s">
        <v>21</v>
      </c>
      <c r="E1469" s="12" t="s">
        <v>366</v>
      </c>
      <c r="F1469" s="16">
        <v>562664</v>
      </c>
      <c r="G1469" s="16">
        <v>1071141.8</v>
      </c>
      <c r="H1469" s="16">
        <v>1388737.8</v>
      </c>
      <c r="I1469" s="16">
        <v>-31435.9</v>
      </c>
      <c r="J1469" s="16">
        <v>-96352</v>
      </c>
      <c r="K1469" s="16">
        <v>5500.3</v>
      </c>
      <c r="L1469" s="16">
        <f t="shared" si="3001"/>
        <v>531228.1</v>
      </c>
      <c r="M1469" s="16">
        <f t="shared" si="3002"/>
        <v>974789.8</v>
      </c>
      <c r="N1469" s="16">
        <f t="shared" si="3003"/>
        <v>1394238.1</v>
      </c>
      <c r="O1469" s="16"/>
      <c r="P1469" s="16"/>
      <c r="Q1469" s="16"/>
      <c r="R1469" s="16">
        <f t="shared" si="3087"/>
        <v>531228.1</v>
      </c>
      <c r="S1469" s="16">
        <f t="shared" si="3088"/>
        <v>974789.8</v>
      </c>
      <c r="T1469" s="16">
        <f t="shared" si="3089"/>
        <v>1394238.1</v>
      </c>
      <c r="U1469" s="16"/>
      <c r="V1469" s="16"/>
      <c r="W1469" s="16"/>
      <c r="X1469" s="16">
        <f t="shared" si="3090"/>
        <v>531228.1</v>
      </c>
      <c r="Y1469" s="16">
        <f t="shared" si="3091"/>
        <v>974789.8</v>
      </c>
      <c r="Z1469" s="16">
        <f t="shared" si="3092"/>
        <v>1394238.1</v>
      </c>
      <c r="AA1469" s="16"/>
      <c r="AB1469" s="16"/>
      <c r="AC1469" s="16"/>
      <c r="AD1469" s="16">
        <f t="shared" si="3072"/>
        <v>531228.1</v>
      </c>
      <c r="AE1469" s="16">
        <f t="shared" si="3073"/>
        <v>974789.8</v>
      </c>
      <c r="AF1469" s="16">
        <f t="shared" si="3074"/>
        <v>1394238.1</v>
      </c>
      <c r="AG1469" s="16"/>
      <c r="AH1469" s="16"/>
      <c r="AI1469" s="16"/>
      <c r="AJ1469" s="16">
        <f t="shared" si="3068"/>
        <v>531228.1</v>
      </c>
      <c r="AK1469" s="16">
        <f t="shared" si="3069"/>
        <v>974789.8</v>
      </c>
      <c r="AL1469" s="16">
        <f t="shared" si="3070"/>
        <v>1394238.1</v>
      </c>
      <c r="AM1469" s="16"/>
      <c r="AN1469" s="16"/>
      <c r="AO1469" s="16"/>
      <c r="AP1469" s="16">
        <f t="shared" si="3037"/>
        <v>531228.1</v>
      </c>
      <c r="AQ1469" s="16"/>
      <c r="AR1469" s="16">
        <f t="shared" si="3048"/>
        <v>531228.1</v>
      </c>
      <c r="AS1469" s="16">
        <f t="shared" si="3038"/>
        <v>974789.8</v>
      </c>
      <c r="AT1469" s="16"/>
      <c r="AU1469" s="16">
        <f t="shared" si="3050"/>
        <v>974789.8</v>
      </c>
      <c r="AV1469" s="16">
        <f t="shared" si="3039"/>
        <v>1394238.1</v>
      </c>
      <c r="AW1469" s="16"/>
      <c r="AX1469" s="16">
        <f t="shared" si="3052"/>
        <v>1394238.1</v>
      </c>
      <c r="AY1469" s="16"/>
      <c r="AZ1469" s="35"/>
      <c r="BA1469" s="2"/>
      <c r="BB1469" s="2"/>
      <c r="BC1469" s="2"/>
      <c r="BD1469" s="2"/>
      <c r="BE1469" s="2"/>
      <c r="BF1469" s="2"/>
      <c r="BG1469" s="2"/>
      <c r="BH1469" s="2"/>
      <c r="BI1469" s="2"/>
      <c r="BJ1469" s="2"/>
      <c r="BK1469" s="2"/>
      <c r="BL1469" s="2"/>
      <c r="BM1469" s="2"/>
      <c r="BN1469" s="2"/>
      <c r="BO1469" s="2"/>
      <c r="BP1469" s="2"/>
      <c r="BQ1469" s="2"/>
      <c r="BR1469" s="2"/>
      <c r="BS1469" s="2"/>
      <c r="BT1469" s="2"/>
    </row>
    <row r="1470" spans="1:72" ht="78" x14ac:dyDescent="0.3">
      <c r="A1470" s="17" t="s">
        <v>1181</v>
      </c>
      <c r="B1470" s="56"/>
      <c r="C1470" s="60"/>
      <c r="D1470" s="60"/>
      <c r="E1470" s="12" t="s">
        <v>1182</v>
      </c>
      <c r="F1470" s="16">
        <f>F1471</f>
        <v>1441243.4000000001</v>
      </c>
      <c r="G1470" s="16">
        <f t="shared" ref="G1470:AY1470" si="3105">G1471</f>
        <v>375557.5</v>
      </c>
      <c r="H1470" s="16">
        <f t="shared" si="3105"/>
        <v>0</v>
      </c>
      <c r="I1470" s="16">
        <f t="shared" si="3105"/>
        <v>-17300.919000000002</v>
      </c>
      <c r="J1470" s="16">
        <f t="shared" si="3105"/>
        <v>-4508.25</v>
      </c>
      <c r="K1470" s="16">
        <f t="shared" si="3105"/>
        <v>0</v>
      </c>
      <c r="L1470" s="16">
        <f t="shared" si="3001"/>
        <v>1423942.4810000001</v>
      </c>
      <c r="M1470" s="16">
        <f t="shared" si="3002"/>
        <v>371049.25</v>
      </c>
      <c r="N1470" s="16">
        <f t="shared" si="3003"/>
        <v>0</v>
      </c>
      <c r="O1470" s="16">
        <f t="shared" si="3105"/>
        <v>1352.8270000000484</v>
      </c>
      <c r="P1470" s="16">
        <f t="shared" si="3105"/>
        <v>352.51000000000931</v>
      </c>
      <c r="Q1470" s="16">
        <f t="shared" si="3105"/>
        <v>0</v>
      </c>
      <c r="R1470" s="16">
        <f t="shared" si="3087"/>
        <v>1425295.3080000002</v>
      </c>
      <c r="S1470" s="16">
        <f t="shared" si="3088"/>
        <v>371401.76</v>
      </c>
      <c r="T1470" s="16">
        <f t="shared" si="3089"/>
        <v>0</v>
      </c>
      <c r="U1470" s="16">
        <f t="shared" si="3105"/>
        <v>0</v>
      </c>
      <c r="V1470" s="16">
        <f t="shared" si="3105"/>
        <v>0</v>
      </c>
      <c r="W1470" s="16">
        <f t="shared" si="3105"/>
        <v>0</v>
      </c>
      <c r="X1470" s="16">
        <f t="shared" si="3090"/>
        <v>1425295.3080000002</v>
      </c>
      <c r="Y1470" s="16">
        <f t="shared" si="3091"/>
        <v>371401.76</v>
      </c>
      <c r="Z1470" s="16">
        <f t="shared" si="3092"/>
        <v>0</v>
      </c>
      <c r="AA1470" s="16">
        <f t="shared" si="3105"/>
        <v>0</v>
      </c>
      <c r="AB1470" s="16">
        <f t="shared" si="3105"/>
        <v>0</v>
      </c>
      <c r="AC1470" s="16">
        <f t="shared" si="3105"/>
        <v>0</v>
      </c>
      <c r="AD1470" s="16">
        <f t="shared" si="3072"/>
        <v>1425295.3080000002</v>
      </c>
      <c r="AE1470" s="16">
        <f t="shared" si="3073"/>
        <v>371401.76</v>
      </c>
      <c r="AF1470" s="16">
        <f t="shared" si="3074"/>
        <v>0</v>
      </c>
      <c r="AG1470" s="16">
        <f t="shared" si="3105"/>
        <v>0</v>
      </c>
      <c r="AH1470" s="16">
        <f t="shared" si="3105"/>
        <v>0</v>
      </c>
      <c r="AI1470" s="16">
        <f t="shared" si="3105"/>
        <v>0</v>
      </c>
      <c r="AJ1470" s="16">
        <f t="shared" si="3068"/>
        <v>1425295.3080000002</v>
      </c>
      <c r="AK1470" s="16">
        <f t="shared" si="3069"/>
        <v>371401.76</v>
      </c>
      <c r="AL1470" s="16">
        <f t="shared" si="3070"/>
        <v>0</v>
      </c>
      <c r="AM1470" s="16">
        <f t="shared" si="3105"/>
        <v>0</v>
      </c>
      <c r="AN1470" s="16">
        <f t="shared" si="3105"/>
        <v>0</v>
      </c>
      <c r="AO1470" s="16">
        <f t="shared" si="3105"/>
        <v>0</v>
      </c>
      <c r="AP1470" s="16">
        <f t="shared" si="3037"/>
        <v>1425295.3080000002</v>
      </c>
      <c r="AQ1470" s="16">
        <f t="shared" si="3105"/>
        <v>0</v>
      </c>
      <c r="AR1470" s="16">
        <f t="shared" si="3048"/>
        <v>1425295.3080000002</v>
      </c>
      <c r="AS1470" s="16">
        <f t="shared" si="3038"/>
        <v>371401.76</v>
      </c>
      <c r="AT1470" s="16">
        <f t="shared" si="3105"/>
        <v>0</v>
      </c>
      <c r="AU1470" s="16">
        <f t="shared" si="3050"/>
        <v>371401.76</v>
      </c>
      <c r="AV1470" s="16">
        <f t="shared" si="3039"/>
        <v>0</v>
      </c>
      <c r="AW1470" s="16">
        <f t="shared" si="3105"/>
        <v>0</v>
      </c>
      <c r="AX1470" s="16">
        <f t="shared" si="3052"/>
        <v>0</v>
      </c>
      <c r="AY1470" s="16">
        <f t="shared" si="3105"/>
        <v>0</v>
      </c>
      <c r="AZ1470" s="35"/>
      <c r="BA1470" s="2"/>
      <c r="BB1470" s="2"/>
      <c r="BC1470" s="2"/>
      <c r="BD1470" s="2"/>
      <c r="BE1470" s="2"/>
      <c r="BF1470" s="2"/>
      <c r="BG1470" s="2"/>
      <c r="BH1470" s="2"/>
      <c r="BI1470" s="2"/>
      <c r="BJ1470" s="2"/>
      <c r="BK1470" s="2"/>
      <c r="BL1470" s="2"/>
      <c r="BM1470" s="2"/>
      <c r="BN1470" s="2"/>
      <c r="BO1470" s="2"/>
      <c r="BP1470" s="2"/>
      <c r="BQ1470" s="2"/>
      <c r="BR1470" s="2"/>
      <c r="BS1470" s="2"/>
      <c r="BT1470" s="2"/>
    </row>
    <row r="1471" spans="1:72" ht="156" x14ac:dyDescent="0.3">
      <c r="A1471" s="17" t="s">
        <v>1207</v>
      </c>
      <c r="B1471" s="56"/>
      <c r="C1471" s="60"/>
      <c r="D1471" s="60"/>
      <c r="E1471" s="12" t="s">
        <v>1208</v>
      </c>
      <c r="F1471" s="16">
        <f t="shared" ref="F1471:AY1471" si="3106">F1472+F1475</f>
        <v>1441243.4000000001</v>
      </c>
      <c r="G1471" s="16">
        <f t="shared" si="3106"/>
        <v>375557.5</v>
      </c>
      <c r="H1471" s="16">
        <f t="shared" si="3106"/>
        <v>0</v>
      </c>
      <c r="I1471" s="16">
        <f t="shared" ref="I1471:K1471" si="3107">I1472+I1475</f>
        <v>-17300.919000000002</v>
      </c>
      <c r="J1471" s="16">
        <f t="shared" si="3107"/>
        <v>-4508.25</v>
      </c>
      <c r="K1471" s="16">
        <f t="shared" si="3107"/>
        <v>0</v>
      </c>
      <c r="L1471" s="16">
        <f t="shared" si="3001"/>
        <v>1423942.4810000001</v>
      </c>
      <c r="M1471" s="16">
        <f t="shared" si="3002"/>
        <v>371049.25</v>
      </c>
      <c r="N1471" s="16">
        <f t="shared" si="3003"/>
        <v>0</v>
      </c>
      <c r="O1471" s="16">
        <f t="shared" ref="O1471:Q1471" si="3108">O1472+O1475</f>
        <v>1352.8270000000484</v>
      </c>
      <c r="P1471" s="16">
        <f t="shared" si="3108"/>
        <v>352.51000000000931</v>
      </c>
      <c r="Q1471" s="16">
        <f t="shared" si="3108"/>
        <v>0</v>
      </c>
      <c r="R1471" s="16">
        <f t="shared" si="3087"/>
        <v>1425295.3080000002</v>
      </c>
      <c r="S1471" s="16">
        <f t="shared" si="3088"/>
        <v>371401.76</v>
      </c>
      <c r="T1471" s="16">
        <f t="shared" si="3089"/>
        <v>0</v>
      </c>
      <c r="U1471" s="16">
        <f t="shared" ref="U1471:W1471" si="3109">U1472+U1475</f>
        <v>0</v>
      </c>
      <c r="V1471" s="16">
        <f t="shared" si="3109"/>
        <v>0</v>
      </c>
      <c r="W1471" s="16">
        <f t="shared" si="3109"/>
        <v>0</v>
      </c>
      <c r="X1471" s="16">
        <f t="shared" si="3090"/>
        <v>1425295.3080000002</v>
      </c>
      <c r="Y1471" s="16">
        <f t="shared" si="3091"/>
        <v>371401.76</v>
      </c>
      <c r="Z1471" s="16">
        <f t="shared" si="3092"/>
        <v>0</v>
      </c>
      <c r="AA1471" s="16">
        <f t="shared" ref="AA1471:AC1471" si="3110">AA1472+AA1475</f>
        <v>0</v>
      </c>
      <c r="AB1471" s="16">
        <f t="shared" si="3110"/>
        <v>0</v>
      </c>
      <c r="AC1471" s="16">
        <f t="shared" si="3110"/>
        <v>0</v>
      </c>
      <c r="AD1471" s="16">
        <f t="shared" si="3072"/>
        <v>1425295.3080000002</v>
      </c>
      <c r="AE1471" s="16">
        <f t="shared" si="3073"/>
        <v>371401.76</v>
      </c>
      <c r="AF1471" s="16">
        <f t="shared" si="3074"/>
        <v>0</v>
      </c>
      <c r="AG1471" s="16">
        <f t="shared" ref="AG1471:AI1471" si="3111">AG1472+AG1475</f>
        <v>0</v>
      </c>
      <c r="AH1471" s="16">
        <f t="shared" si="3111"/>
        <v>0</v>
      </c>
      <c r="AI1471" s="16">
        <f t="shared" si="3111"/>
        <v>0</v>
      </c>
      <c r="AJ1471" s="16">
        <f t="shared" si="3068"/>
        <v>1425295.3080000002</v>
      </c>
      <c r="AK1471" s="16">
        <f t="shared" si="3069"/>
        <v>371401.76</v>
      </c>
      <c r="AL1471" s="16">
        <f t="shared" si="3070"/>
        <v>0</v>
      </c>
      <c r="AM1471" s="16">
        <f t="shared" ref="AM1471:AO1471" si="3112">AM1472+AM1475</f>
        <v>0</v>
      </c>
      <c r="AN1471" s="16">
        <f t="shared" si="3112"/>
        <v>0</v>
      </c>
      <c r="AO1471" s="16">
        <f t="shared" si="3112"/>
        <v>0</v>
      </c>
      <c r="AP1471" s="16">
        <f t="shared" si="3037"/>
        <v>1425295.3080000002</v>
      </c>
      <c r="AQ1471" s="16">
        <f t="shared" ref="AQ1471" si="3113">AQ1472+AQ1475</f>
        <v>0</v>
      </c>
      <c r="AR1471" s="16">
        <f t="shared" si="3048"/>
        <v>1425295.3080000002</v>
      </c>
      <c r="AS1471" s="16">
        <f t="shared" si="3038"/>
        <v>371401.76</v>
      </c>
      <c r="AT1471" s="16">
        <f t="shared" ref="AT1471" si="3114">AT1472+AT1475</f>
        <v>0</v>
      </c>
      <c r="AU1471" s="16">
        <f t="shared" si="3050"/>
        <v>371401.76</v>
      </c>
      <c r="AV1471" s="16">
        <f t="shared" si="3039"/>
        <v>0</v>
      </c>
      <c r="AW1471" s="16">
        <f t="shared" ref="AW1471" si="3115">AW1472+AW1475</f>
        <v>0</v>
      </c>
      <c r="AX1471" s="16">
        <f t="shared" si="3052"/>
        <v>0</v>
      </c>
      <c r="AY1471" s="16">
        <f t="shared" si="3106"/>
        <v>0</v>
      </c>
      <c r="AZ1471" s="35"/>
      <c r="BA1471" s="2"/>
      <c r="BB1471" s="2"/>
      <c r="BC1471" s="2"/>
      <c r="BD1471" s="2"/>
      <c r="BE1471" s="2"/>
      <c r="BF1471" s="2"/>
      <c r="BG1471" s="2"/>
      <c r="BH1471" s="2"/>
      <c r="BI1471" s="2"/>
      <c r="BJ1471" s="2"/>
      <c r="BK1471" s="2"/>
      <c r="BL1471" s="2"/>
      <c r="BM1471" s="2"/>
      <c r="BN1471" s="2"/>
      <c r="BO1471" s="2"/>
      <c r="BP1471" s="2"/>
      <c r="BQ1471" s="2"/>
      <c r="BR1471" s="2"/>
      <c r="BS1471" s="2"/>
      <c r="BT1471" s="2"/>
    </row>
    <row r="1472" spans="1:72" ht="46.8" hidden="1" x14ac:dyDescent="0.3">
      <c r="A1472" s="17" t="s">
        <v>1207</v>
      </c>
      <c r="B1472" s="41">
        <v>400</v>
      </c>
      <c r="C1472" s="43"/>
      <c r="D1472" s="43"/>
      <c r="E1472" s="12" t="s">
        <v>394</v>
      </c>
      <c r="F1472" s="16">
        <f t="shared" ref="F1472:AY1473" si="3116">F1473</f>
        <v>1087961.7000000002</v>
      </c>
      <c r="G1472" s="16">
        <f t="shared" si="3116"/>
        <v>375557.5</v>
      </c>
      <c r="H1472" s="16">
        <f t="shared" si="3116"/>
        <v>0</v>
      </c>
      <c r="I1472" s="16">
        <f t="shared" si="3116"/>
        <v>-17300.919000000002</v>
      </c>
      <c r="J1472" s="16">
        <f t="shared" si="3116"/>
        <v>-4508.25</v>
      </c>
      <c r="K1472" s="16">
        <f t="shared" si="3116"/>
        <v>0</v>
      </c>
      <c r="L1472" s="16">
        <f t="shared" si="3001"/>
        <v>1070660.7810000002</v>
      </c>
      <c r="M1472" s="16">
        <f t="shared" si="3002"/>
        <v>371049.25</v>
      </c>
      <c r="N1472" s="16">
        <f t="shared" si="3003"/>
        <v>0</v>
      </c>
      <c r="O1472" s="16">
        <f t="shared" si="3116"/>
        <v>-1070660.781</v>
      </c>
      <c r="P1472" s="16">
        <f t="shared" si="3116"/>
        <v>-371049.25</v>
      </c>
      <c r="Q1472" s="16">
        <f t="shared" si="3116"/>
        <v>0</v>
      </c>
      <c r="R1472" s="16">
        <f t="shared" si="3087"/>
        <v>0</v>
      </c>
      <c r="S1472" s="16">
        <f t="shared" si="3088"/>
        <v>0</v>
      </c>
      <c r="T1472" s="16">
        <f t="shared" si="3089"/>
        <v>0</v>
      </c>
      <c r="U1472" s="16">
        <f t="shared" si="3116"/>
        <v>0</v>
      </c>
      <c r="V1472" s="16">
        <f t="shared" si="3116"/>
        <v>0</v>
      </c>
      <c r="W1472" s="16">
        <f t="shared" si="3116"/>
        <v>0</v>
      </c>
      <c r="X1472" s="16">
        <f t="shared" si="3090"/>
        <v>0</v>
      </c>
      <c r="Y1472" s="16">
        <f t="shared" si="3091"/>
        <v>0</v>
      </c>
      <c r="Z1472" s="16">
        <f t="shared" si="3092"/>
        <v>0</v>
      </c>
      <c r="AA1472" s="16">
        <f t="shared" si="3116"/>
        <v>0</v>
      </c>
      <c r="AB1472" s="16">
        <f t="shared" si="3116"/>
        <v>0</v>
      </c>
      <c r="AC1472" s="16">
        <f t="shared" si="3116"/>
        <v>0</v>
      </c>
      <c r="AD1472" s="16">
        <f t="shared" si="3072"/>
        <v>0</v>
      </c>
      <c r="AE1472" s="16">
        <f t="shared" si="3073"/>
        <v>0</v>
      </c>
      <c r="AF1472" s="16">
        <f t="shared" si="3074"/>
        <v>0</v>
      </c>
      <c r="AG1472" s="16">
        <f t="shared" si="3116"/>
        <v>0</v>
      </c>
      <c r="AH1472" s="16">
        <f t="shared" si="3116"/>
        <v>0</v>
      </c>
      <c r="AI1472" s="16">
        <f t="shared" si="3116"/>
        <v>0</v>
      </c>
      <c r="AJ1472" s="16">
        <f t="shared" si="3068"/>
        <v>0</v>
      </c>
      <c r="AK1472" s="16">
        <f t="shared" si="3069"/>
        <v>0</v>
      </c>
      <c r="AL1472" s="16">
        <f t="shared" si="3070"/>
        <v>0</v>
      </c>
      <c r="AM1472" s="16">
        <f t="shared" si="3116"/>
        <v>0</v>
      </c>
      <c r="AN1472" s="16">
        <f t="shared" si="3116"/>
        <v>0</v>
      </c>
      <c r="AO1472" s="16">
        <f t="shared" si="3116"/>
        <v>0</v>
      </c>
      <c r="AP1472" s="16">
        <f t="shared" si="3037"/>
        <v>0</v>
      </c>
      <c r="AQ1472" s="16">
        <f t="shared" si="3116"/>
        <v>0</v>
      </c>
      <c r="AR1472" s="16"/>
      <c r="AS1472" s="16">
        <f t="shared" si="3038"/>
        <v>0</v>
      </c>
      <c r="AT1472" s="16">
        <f t="shared" si="3116"/>
        <v>0</v>
      </c>
      <c r="AU1472" s="16"/>
      <c r="AV1472" s="16">
        <f t="shared" si="3039"/>
        <v>0</v>
      </c>
      <c r="AW1472" s="16">
        <f t="shared" si="3116"/>
        <v>0</v>
      </c>
      <c r="AX1472" s="16"/>
      <c r="AY1472" s="16">
        <f t="shared" si="3116"/>
        <v>0</v>
      </c>
      <c r="AZ1472" s="35">
        <v>0</v>
      </c>
      <c r="BA1472" s="2"/>
      <c r="BB1472" s="2"/>
      <c r="BC1472" s="2"/>
      <c r="BD1472" s="2"/>
      <c r="BE1472" s="2"/>
      <c r="BF1472" s="2"/>
      <c r="BG1472" s="2"/>
      <c r="BH1472" s="2"/>
      <c r="BI1472" s="2"/>
      <c r="BJ1472" s="2"/>
      <c r="BK1472" s="2"/>
      <c r="BL1472" s="2"/>
      <c r="BM1472" s="2"/>
      <c r="BN1472" s="2"/>
      <c r="BO1472" s="2"/>
      <c r="BP1472" s="2"/>
      <c r="BQ1472" s="2"/>
      <c r="BR1472" s="2"/>
      <c r="BS1472" s="2"/>
      <c r="BT1472" s="2"/>
    </row>
    <row r="1473" spans="1:72" hidden="1" x14ac:dyDescent="0.3">
      <c r="A1473" s="17" t="s">
        <v>1207</v>
      </c>
      <c r="B1473" s="41">
        <v>410</v>
      </c>
      <c r="C1473" s="43"/>
      <c r="D1473" s="43"/>
      <c r="E1473" s="12" t="s">
        <v>407</v>
      </c>
      <c r="F1473" s="16">
        <f t="shared" si="3116"/>
        <v>1087961.7000000002</v>
      </c>
      <c r="G1473" s="16">
        <f t="shared" si="3116"/>
        <v>375557.5</v>
      </c>
      <c r="H1473" s="16">
        <f t="shared" si="3116"/>
        <v>0</v>
      </c>
      <c r="I1473" s="16">
        <f t="shared" si="3116"/>
        <v>-17300.919000000002</v>
      </c>
      <c r="J1473" s="16">
        <f t="shared" si="3116"/>
        <v>-4508.25</v>
      </c>
      <c r="K1473" s="16">
        <f t="shared" si="3116"/>
        <v>0</v>
      </c>
      <c r="L1473" s="16">
        <f t="shared" si="3001"/>
        <v>1070660.7810000002</v>
      </c>
      <c r="M1473" s="16">
        <f t="shared" si="3002"/>
        <v>371049.25</v>
      </c>
      <c r="N1473" s="16">
        <f t="shared" si="3003"/>
        <v>0</v>
      </c>
      <c r="O1473" s="16">
        <f t="shared" si="3116"/>
        <v>-1070660.781</v>
      </c>
      <c r="P1473" s="16">
        <f t="shared" si="3116"/>
        <v>-371049.25</v>
      </c>
      <c r="Q1473" s="16">
        <f t="shared" si="3116"/>
        <v>0</v>
      </c>
      <c r="R1473" s="16">
        <f t="shared" si="3087"/>
        <v>0</v>
      </c>
      <c r="S1473" s="16">
        <f t="shared" si="3088"/>
        <v>0</v>
      </c>
      <c r="T1473" s="16">
        <f t="shared" si="3089"/>
        <v>0</v>
      </c>
      <c r="U1473" s="16">
        <f t="shared" si="3116"/>
        <v>0</v>
      </c>
      <c r="V1473" s="16">
        <f t="shared" si="3116"/>
        <v>0</v>
      </c>
      <c r="W1473" s="16">
        <f t="shared" si="3116"/>
        <v>0</v>
      </c>
      <c r="X1473" s="16">
        <f t="shared" si="3090"/>
        <v>0</v>
      </c>
      <c r="Y1473" s="16">
        <f t="shared" si="3091"/>
        <v>0</v>
      </c>
      <c r="Z1473" s="16">
        <f t="shared" si="3092"/>
        <v>0</v>
      </c>
      <c r="AA1473" s="16">
        <f t="shared" si="3116"/>
        <v>0</v>
      </c>
      <c r="AB1473" s="16">
        <f t="shared" si="3116"/>
        <v>0</v>
      </c>
      <c r="AC1473" s="16">
        <f t="shared" si="3116"/>
        <v>0</v>
      </c>
      <c r="AD1473" s="16">
        <f t="shared" si="3072"/>
        <v>0</v>
      </c>
      <c r="AE1473" s="16">
        <f t="shared" si="3073"/>
        <v>0</v>
      </c>
      <c r="AF1473" s="16">
        <f t="shared" si="3074"/>
        <v>0</v>
      </c>
      <c r="AG1473" s="16">
        <f t="shared" si="3116"/>
        <v>0</v>
      </c>
      <c r="AH1473" s="16">
        <f t="shared" si="3116"/>
        <v>0</v>
      </c>
      <c r="AI1473" s="16">
        <f t="shared" si="3116"/>
        <v>0</v>
      </c>
      <c r="AJ1473" s="16">
        <f t="shared" si="3068"/>
        <v>0</v>
      </c>
      <c r="AK1473" s="16">
        <f t="shared" si="3069"/>
        <v>0</v>
      </c>
      <c r="AL1473" s="16">
        <f t="shared" si="3070"/>
        <v>0</v>
      </c>
      <c r="AM1473" s="16">
        <f t="shared" si="3116"/>
        <v>0</v>
      </c>
      <c r="AN1473" s="16">
        <f t="shared" si="3116"/>
        <v>0</v>
      </c>
      <c r="AO1473" s="16">
        <f t="shared" si="3116"/>
        <v>0</v>
      </c>
      <c r="AP1473" s="16">
        <f t="shared" si="3037"/>
        <v>0</v>
      </c>
      <c r="AQ1473" s="16">
        <f t="shared" si="3116"/>
        <v>0</v>
      </c>
      <c r="AR1473" s="16"/>
      <c r="AS1473" s="16">
        <f t="shared" si="3038"/>
        <v>0</v>
      </c>
      <c r="AT1473" s="16">
        <f t="shared" si="3116"/>
        <v>0</v>
      </c>
      <c r="AU1473" s="16"/>
      <c r="AV1473" s="16">
        <f t="shared" si="3039"/>
        <v>0</v>
      </c>
      <c r="AW1473" s="16">
        <f t="shared" si="3116"/>
        <v>0</v>
      </c>
      <c r="AX1473" s="16"/>
      <c r="AY1473" s="16">
        <f t="shared" si="3116"/>
        <v>0</v>
      </c>
      <c r="AZ1473" s="35">
        <v>0</v>
      </c>
      <c r="BA1473" s="2"/>
      <c r="BB1473" s="2"/>
      <c r="BC1473" s="2"/>
      <c r="BD1473" s="2"/>
      <c r="BE1473" s="2"/>
      <c r="BF1473" s="2"/>
      <c r="BG1473" s="2"/>
      <c r="BH1473" s="2"/>
      <c r="BI1473" s="2"/>
      <c r="BJ1473" s="2"/>
      <c r="BK1473" s="2"/>
      <c r="BL1473" s="2"/>
      <c r="BM1473" s="2"/>
      <c r="BN1473" s="2"/>
      <c r="BO1473" s="2"/>
      <c r="BP1473" s="2"/>
      <c r="BQ1473" s="2"/>
      <c r="BR1473" s="2"/>
      <c r="BS1473" s="2"/>
      <c r="BT1473" s="2"/>
    </row>
    <row r="1474" spans="1:72" hidden="1" x14ac:dyDescent="0.3">
      <c r="A1474" s="17" t="s">
        <v>1207</v>
      </c>
      <c r="B1474" s="41">
        <v>410</v>
      </c>
      <c r="C1474" s="43" t="s">
        <v>112</v>
      </c>
      <c r="D1474" s="43" t="s">
        <v>21</v>
      </c>
      <c r="E1474" s="12" t="s">
        <v>366</v>
      </c>
      <c r="F1474" s="16">
        <v>1087961.7000000002</v>
      </c>
      <c r="G1474" s="16">
        <v>375557.5</v>
      </c>
      <c r="H1474" s="16"/>
      <c r="I1474" s="16">
        <v>-17300.919000000002</v>
      </c>
      <c r="J1474" s="16">
        <v>-4508.25</v>
      </c>
      <c r="K1474" s="16"/>
      <c r="L1474" s="16">
        <f t="shared" si="3001"/>
        <v>1070660.7810000002</v>
      </c>
      <c r="M1474" s="16">
        <f t="shared" si="3002"/>
        <v>371049.25</v>
      </c>
      <c r="N1474" s="16">
        <f t="shared" si="3003"/>
        <v>0</v>
      </c>
      <c r="O1474" s="16">
        <f>-1070.681-53479.5-1016110.6</f>
        <v>-1070660.781</v>
      </c>
      <c r="P1474" s="16">
        <f>-371.05-18533.9-352144.3</f>
        <v>-371049.25</v>
      </c>
      <c r="Q1474" s="16"/>
      <c r="R1474" s="16">
        <f t="shared" si="3087"/>
        <v>0</v>
      </c>
      <c r="S1474" s="16">
        <f t="shared" si="3088"/>
        <v>0</v>
      </c>
      <c r="T1474" s="16">
        <f t="shared" si="3089"/>
        <v>0</v>
      </c>
      <c r="U1474" s="16"/>
      <c r="V1474" s="16"/>
      <c r="W1474" s="16"/>
      <c r="X1474" s="16">
        <f t="shared" si="3090"/>
        <v>0</v>
      </c>
      <c r="Y1474" s="16">
        <f t="shared" si="3091"/>
        <v>0</v>
      </c>
      <c r="Z1474" s="16">
        <f t="shared" si="3092"/>
        <v>0</v>
      </c>
      <c r="AA1474" s="16"/>
      <c r="AB1474" s="16"/>
      <c r="AC1474" s="16"/>
      <c r="AD1474" s="16">
        <f t="shared" si="3072"/>
        <v>0</v>
      </c>
      <c r="AE1474" s="16">
        <f t="shared" si="3073"/>
        <v>0</v>
      </c>
      <c r="AF1474" s="16">
        <f t="shared" si="3074"/>
        <v>0</v>
      </c>
      <c r="AG1474" s="16"/>
      <c r="AH1474" s="16"/>
      <c r="AI1474" s="16"/>
      <c r="AJ1474" s="16">
        <f t="shared" si="3068"/>
        <v>0</v>
      </c>
      <c r="AK1474" s="16">
        <f t="shared" si="3069"/>
        <v>0</v>
      </c>
      <c r="AL1474" s="16">
        <f t="shared" si="3070"/>
        <v>0</v>
      </c>
      <c r="AM1474" s="16"/>
      <c r="AN1474" s="16"/>
      <c r="AO1474" s="16"/>
      <c r="AP1474" s="16">
        <f t="shared" si="3037"/>
        <v>0</v>
      </c>
      <c r="AQ1474" s="16"/>
      <c r="AR1474" s="16"/>
      <c r="AS1474" s="16">
        <f t="shared" si="3038"/>
        <v>0</v>
      </c>
      <c r="AT1474" s="16"/>
      <c r="AU1474" s="16"/>
      <c r="AV1474" s="16">
        <f t="shared" si="3039"/>
        <v>0</v>
      </c>
      <c r="AW1474" s="16"/>
      <c r="AX1474" s="16"/>
      <c r="AY1474" s="16"/>
      <c r="AZ1474" s="35">
        <v>0</v>
      </c>
      <c r="BA1474" s="2"/>
      <c r="BB1474" s="2"/>
      <c r="BC1474" s="2"/>
      <c r="BD1474" s="2"/>
      <c r="BE1474" s="2"/>
      <c r="BF1474" s="2"/>
      <c r="BG1474" s="2"/>
      <c r="BH1474" s="2"/>
      <c r="BI1474" s="2"/>
      <c r="BJ1474" s="2"/>
      <c r="BK1474" s="2"/>
      <c r="BL1474" s="2"/>
      <c r="BM1474" s="2"/>
      <c r="BN1474" s="2"/>
      <c r="BO1474" s="2"/>
      <c r="BP1474" s="2"/>
      <c r="BQ1474" s="2"/>
      <c r="BR1474" s="2"/>
      <c r="BS1474" s="2"/>
      <c r="BT1474" s="2"/>
    </row>
    <row r="1475" spans="1:72" x14ac:dyDescent="0.3">
      <c r="A1475" s="17" t="s">
        <v>1207</v>
      </c>
      <c r="B1475" s="56">
        <v>800</v>
      </c>
      <c r="C1475" s="60"/>
      <c r="D1475" s="60"/>
      <c r="E1475" s="12" t="s">
        <v>397</v>
      </c>
      <c r="F1475" s="16">
        <f t="shared" ref="F1475:AY1476" si="3117">F1476</f>
        <v>353281.7</v>
      </c>
      <c r="G1475" s="16">
        <f t="shared" si="3117"/>
        <v>0</v>
      </c>
      <c r="H1475" s="16">
        <f t="shared" si="3117"/>
        <v>0</v>
      </c>
      <c r="I1475" s="16">
        <f t="shared" si="3117"/>
        <v>0</v>
      </c>
      <c r="J1475" s="16">
        <f t="shared" si="3117"/>
        <v>0</v>
      </c>
      <c r="K1475" s="16">
        <f t="shared" si="3117"/>
        <v>0</v>
      </c>
      <c r="L1475" s="16">
        <f t="shared" si="3001"/>
        <v>353281.7</v>
      </c>
      <c r="M1475" s="16">
        <f t="shared" si="3002"/>
        <v>0</v>
      </c>
      <c r="N1475" s="16">
        <f t="shared" si="3003"/>
        <v>0</v>
      </c>
      <c r="O1475" s="16">
        <f t="shared" si="3117"/>
        <v>1072013.608</v>
      </c>
      <c r="P1475" s="16">
        <f t="shared" si="3117"/>
        <v>371401.76</v>
      </c>
      <c r="Q1475" s="16">
        <f t="shared" si="3117"/>
        <v>0</v>
      </c>
      <c r="R1475" s="16">
        <f t="shared" si="3087"/>
        <v>1425295.308</v>
      </c>
      <c r="S1475" s="16">
        <f t="shared" si="3088"/>
        <v>371401.76</v>
      </c>
      <c r="T1475" s="16">
        <f t="shared" si="3089"/>
        <v>0</v>
      </c>
      <c r="U1475" s="16">
        <f t="shared" si="3117"/>
        <v>0</v>
      </c>
      <c r="V1475" s="16">
        <f t="shared" si="3117"/>
        <v>0</v>
      </c>
      <c r="W1475" s="16">
        <f t="shared" si="3117"/>
        <v>0</v>
      </c>
      <c r="X1475" s="16">
        <f t="shared" si="3090"/>
        <v>1425295.308</v>
      </c>
      <c r="Y1475" s="16">
        <f t="shared" si="3091"/>
        <v>371401.76</v>
      </c>
      <c r="Z1475" s="16">
        <f t="shared" si="3092"/>
        <v>0</v>
      </c>
      <c r="AA1475" s="16">
        <f t="shared" si="3117"/>
        <v>0</v>
      </c>
      <c r="AB1475" s="16">
        <f t="shared" si="3117"/>
        <v>0</v>
      </c>
      <c r="AC1475" s="16">
        <f t="shared" si="3117"/>
        <v>0</v>
      </c>
      <c r="AD1475" s="16">
        <f t="shared" si="3072"/>
        <v>1425295.308</v>
      </c>
      <c r="AE1475" s="16">
        <f t="shared" si="3073"/>
        <v>371401.76</v>
      </c>
      <c r="AF1475" s="16">
        <f t="shared" si="3074"/>
        <v>0</v>
      </c>
      <c r="AG1475" s="16">
        <f t="shared" si="3117"/>
        <v>0</v>
      </c>
      <c r="AH1475" s="16">
        <f t="shared" si="3117"/>
        <v>0</v>
      </c>
      <c r="AI1475" s="16">
        <f t="shared" si="3117"/>
        <v>0</v>
      </c>
      <c r="AJ1475" s="16">
        <f t="shared" si="3068"/>
        <v>1425295.308</v>
      </c>
      <c r="AK1475" s="16">
        <f t="shared" si="3069"/>
        <v>371401.76</v>
      </c>
      <c r="AL1475" s="16">
        <f t="shared" si="3070"/>
        <v>0</v>
      </c>
      <c r="AM1475" s="16">
        <f t="shared" si="3117"/>
        <v>0</v>
      </c>
      <c r="AN1475" s="16">
        <f t="shared" si="3117"/>
        <v>0</v>
      </c>
      <c r="AO1475" s="16">
        <f t="shared" si="3117"/>
        <v>0</v>
      </c>
      <c r="AP1475" s="16">
        <f t="shared" si="3037"/>
        <v>1425295.308</v>
      </c>
      <c r="AQ1475" s="16">
        <f t="shared" si="3117"/>
        <v>0</v>
      </c>
      <c r="AR1475" s="16">
        <f t="shared" ref="AR1475:AR1479" si="3118">AP1475+AQ1475</f>
        <v>1425295.308</v>
      </c>
      <c r="AS1475" s="16">
        <f t="shared" si="3038"/>
        <v>371401.76</v>
      </c>
      <c r="AT1475" s="16">
        <f t="shared" si="3117"/>
        <v>0</v>
      </c>
      <c r="AU1475" s="16">
        <f t="shared" ref="AU1475:AU1479" si="3119">AS1475+AT1475</f>
        <v>371401.76</v>
      </c>
      <c r="AV1475" s="16">
        <f t="shared" si="3039"/>
        <v>0</v>
      </c>
      <c r="AW1475" s="16">
        <f t="shared" si="3117"/>
        <v>0</v>
      </c>
      <c r="AX1475" s="16">
        <f t="shared" ref="AX1475:AX1479" si="3120">AV1475+AW1475</f>
        <v>0</v>
      </c>
      <c r="AY1475" s="16">
        <f t="shared" si="3117"/>
        <v>0</v>
      </c>
      <c r="AZ1475" s="35"/>
      <c r="BA1475" s="2"/>
      <c r="BB1475" s="2"/>
      <c r="BC1475" s="2"/>
      <c r="BD1475" s="2"/>
      <c r="BE1475" s="2"/>
      <c r="BF1475" s="2"/>
      <c r="BG1475" s="2"/>
      <c r="BH1475" s="2"/>
      <c r="BI1475" s="2"/>
      <c r="BJ1475" s="2"/>
      <c r="BK1475" s="2"/>
      <c r="BL1475" s="2"/>
      <c r="BM1475" s="2"/>
      <c r="BN1475" s="2"/>
      <c r="BO1475" s="2"/>
      <c r="BP1475" s="2"/>
      <c r="BQ1475" s="2"/>
      <c r="BR1475" s="2"/>
      <c r="BS1475" s="2"/>
      <c r="BT1475" s="2"/>
    </row>
    <row r="1476" spans="1:72" ht="78" x14ac:dyDescent="0.3">
      <c r="A1476" s="17" t="s">
        <v>1207</v>
      </c>
      <c r="B1476" s="56">
        <v>810</v>
      </c>
      <c r="C1476" s="60"/>
      <c r="D1476" s="60"/>
      <c r="E1476" s="12" t="s">
        <v>412</v>
      </c>
      <c r="F1476" s="16">
        <f t="shared" si="3117"/>
        <v>353281.7</v>
      </c>
      <c r="G1476" s="16">
        <f t="shared" si="3117"/>
        <v>0</v>
      </c>
      <c r="H1476" s="16">
        <f t="shared" si="3117"/>
        <v>0</v>
      </c>
      <c r="I1476" s="16">
        <f t="shared" si="3117"/>
        <v>0</v>
      </c>
      <c r="J1476" s="16">
        <f t="shared" si="3117"/>
        <v>0</v>
      </c>
      <c r="K1476" s="16">
        <f t="shared" si="3117"/>
        <v>0</v>
      </c>
      <c r="L1476" s="16">
        <f t="shared" si="3001"/>
        <v>353281.7</v>
      </c>
      <c r="M1476" s="16">
        <f t="shared" si="3002"/>
        <v>0</v>
      </c>
      <c r="N1476" s="16">
        <f t="shared" si="3003"/>
        <v>0</v>
      </c>
      <c r="O1476" s="16">
        <f t="shared" si="3117"/>
        <v>1072013.608</v>
      </c>
      <c r="P1476" s="16">
        <f t="shared" si="3117"/>
        <v>371401.76</v>
      </c>
      <c r="Q1476" s="16">
        <f t="shared" si="3117"/>
        <v>0</v>
      </c>
      <c r="R1476" s="16">
        <f t="shared" si="3087"/>
        <v>1425295.308</v>
      </c>
      <c r="S1476" s="16">
        <f t="shared" si="3088"/>
        <v>371401.76</v>
      </c>
      <c r="T1476" s="16">
        <f t="shared" si="3089"/>
        <v>0</v>
      </c>
      <c r="U1476" s="16">
        <f t="shared" si="3117"/>
        <v>0</v>
      </c>
      <c r="V1476" s="16">
        <f t="shared" si="3117"/>
        <v>0</v>
      </c>
      <c r="W1476" s="16">
        <f t="shared" si="3117"/>
        <v>0</v>
      </c>
      <c r="X1476" s="16">
        <f t="shared" si="3090"/>
        <v>1425295.308</v>
      </c>
      <c r="Y1476" s="16">
        <f t="shared" si="3091"/>
        <v>371401.76</v>
      </c>
      <c r="Z1476" s="16">
        <f t="shared" si="3092"/>
        <v>0</v>
      </c>
      <c r="AA1476" s="16">
        <f t="shared" si="3117"/>
        <v>0</v>
      </c>
      <c r="AB1476" s="16">
        <f t="shared" si="3117"/>
        <v>0</v>
      </c>
      <c r="AC1476" s="16">
        <f t="shared" si="3117"/>
        <v>0</v>
      </c>
      <c r="AD1476" s="16">
        <f t="shared" si="3072"/>
        <v>1425295.308</v>
      </c>
      <c r="AE1476" s="16">
        <f t="shared" si="3073"/>
        <v>371401.76</v>
      </c>
      <c r="AF1476" s="16">
        <f t="shared" si="3074"/>
        <v>0</v>
      </c>
      <c r="AG1476" s="16">
        <f t="shared" si="3117"/>
        <v>0</v>
      </c>
      <c r="AH1476" s="16">
        <f t="shared" si="3117"/>
        <v>0</v>
      </c>
      <c r="AI1476" s="16">
        <f t="shared" si="3117"/>
        <v>0</v>
      </c>
      <c r="AJ1476" s="16">
        <f t="shared" si="3068"/>
        <v>1425295.308</v>
      </c>
      <c r="AK1476" s="16">
        <f t="shared" si="3069"/>
        <v>371401.76</v>
      </c>
      <c r="AL1476" s="16">
        <f t="shared" si="3070"/>
        <v>0</v>
      </c>
      <c r="AM1476" s="16">
        <f t="shared" si="3117"/>
        <v>0</v>
      </c>
      <c r="AN1476" s="16">
        <f t="shared" si="3117"/>
        <v>0</v>
      </c>
      <c r="AO1476" s="16">
        <f t="shared" si="3117"/>
        <v>0</v>
      </c>
      <c r="AP1476" s="16">
        <f t="shared" si="3037"/>
        <v>1425295.308</v>
      </c>
      <c r="AQ1476" s="16">
        <f t="shared" si="3117"/>
        <v>0</v>
      </c>
      <c r="AR1476" s="16">
        <f t="shared" si="3118"/>
        <v>1425295.308</v>
      </c>
      <c r="AS1476" s="16">
        <f t="shared" si="3038"/>
        <v>371401.76</v>
      </c>
      <c r="AT1476" s="16">
        <f t="shared" si="3117"/>
        <v>0</v>
      </c>
      <c r="AU1476" s="16">
        <f t="shared" si="3119"/>
        <v>371401.76</v>
      </c>
      <c r="AV1476" s="16">
        <f t="shared" si="3039"/>
        <v>0</v>
      </c>
      <c r="AW1476" s="16">
        <f t="shared" si="3117"/>
        <v>0</v>
      </c>
      <c r="AX1476" s="16">
        <f t="shared" si="3120"/>
        <v>0</v>
      </c>
      <c r="AY1476" s="16">
        <f t="shared" si="3117"/>
        <v>0</v>
      </c>
      <c r="AZ1476" s="35"/>
      <c r="BA1476" s="2"/>
      <c r="BB1476" s="2"/>
      <c r="BC1476" s="2"/>
      <c r="BD1476" s="2"/>
      <c r="BE1476" s="2"/>
      <c r="BF1476" s="2"/>
      <c r="BG1476" s="2"/>
      <c r="BH1476" s="2"/>
      <c r="BI1476" s="2"/>
      <c r="BJ1476" s="2"/>
      <c r="BK1476" s="2"/>
      <c r="BL1476" s="2"/>
      <c r="BM1476" s="2"/>
      <c r="BN1476" s="2"/>
      <c r="BO1476" s="2"/>
      <c r="BP1476" s="2"/>
      <c r="BQ1476" s="2"/>
      <c r="BR1476" s="2"/>
      <c r="BS1476" s="2"/>
      <c r="BT1476" s="2"/>
    </row>
    <row r="1477" spans="1:72" x14ac:dyDescent="0.3">
      <c r="A1477" s="17" t="s">
        <v>1207</v>
      </c>
      <c r="B1477" s="56">
        <v>810</v>
      </c>
      <c r="C1477" s="60" t="s">
        <v>112</v>
      </c>
      <c r="D1477" s="60" t="s">
        <v>21</v>
      </c>
      <c r="E1477" s="12" t="s">
        <v>366</v>
      </c>
      <c r="F1477" s="16">
        <v>353281.7</v>
      </c>
      <c r="G1477" s="16"/>
      <c r="H1477" s="16"/>
      <c r="I1477" s="16"/>
      <c r="J1477" s="16"/>
      <c r="K1477" s="16"/>
      <c r="L1477" s="16">
        <f t="shared" si="3001"/>
        <v>353281.7</v>
      </c>
      <c r="M1477" s="16">
        <f t="shared" si="3002"/>
        <v>0</v>
      </c>
      <c r="N1477" s="16">
        <f t="shared" si="3003"/>
        <v>0</v>
      </c>
      <c r="O1477" s="16">
        <f>1070.681+53479.5+1016110.6+1352.827</f>
        <v>1072013.608</v>
      </c>
      <c r="P1477" s="16">
        <f>371.05+18533.9+352144.3+352.51</f>
        <v>371401.76</v>
      </c>
      <c r="Q1477" s="16"/>
      <c r="R1477" s="16">
        <f t="shared" si="3087"/>
        <v>1425295.308</v>
      </c>
      <c r="S1477" s="16">
        <f t="shared" si="3088"/>
        <v>371401.76</v>
      </c>
      <c r="T1477" s="16">
        <f t="shared" si="3089"/>
        <v>0</v>
      </c>
      <c r="U1477" s="16"/>
      <c r="V1477" s="16"/>
      <c r="W1477" s="16"/>
      <c r="X1477" s="16">
        <f t="shared" si="3090"/>
        <v>1425295.308</v>
      </c>
      <c r="Y1477" s="16">
        <f t="shared" si="3091"/>
        <v>371401.76</v>
      </c>
      <c r="Z1477" s="16">
        <f t="shared" si="3092"/>
        <v>0</v>
      </c>
      <c r="AA1477" s="16"/>
      <c r="AB1477" s="16"/>
      <c r="AC1477" s="16"/>
      <c r="AD1477" s="16">
        <f t="shared" si="3072"/>
        <v>1425295.308</v>
      </c>
      <c r="AE1477" s="16">
        <f t="shared" si="3073"/>
        <v>371401.76</v>
      </c>
      <c r="AF1477" s="16">
        <f t="shared" si="3074"/>
        <v>0</v>
      </c>
      <c r="AG1477" s="16"/>
      <c r="AH1477" s="16"/>
      <c r="AI1477" s="16"/>
      <c r="AJ1477" s="16">
        <f t="shared" si="3068"/>
        <v>1425295.308</v>
      </c>
      <c r="AK1477" s="16">
        <f t="shared" si="3069"/>
        <v>371401.76</v>
      </c>
      <c r="AL1477" s="16">
        <f t="shared" si="3070"/>
        <v>0</v>
      </c>
      <c r="AM1477" s="16"/>
      <c r="AN1477" s="16"/>
      <c r="AO1477" s="16"/>
      <c r="AP1477" s="16">
        <f t="shared" si="3037"/>
        <v>1425295.308</v>
      </c>
      <c r="AQ1477" s="16"/>
      <c r="AR1477" s="16">
        <f t="shared" si="3118"/>
        <v>1425295.308</v>
      </c>
      <c r="AS1477" s="16">
        <f t="shared" si="3038"/>
        <v>371401.76</v>
      </c>
      <c r="AT1477" s="16"/>
      <c r="AU1477" s="16">
        <f t="shared" si="3119"/>
        <v>371401.76</v>
      </c>
      <c r="AV1477" s="16">
        <f t="shared" si="3039"/>
        <v>0</v>
      </c>
      <c r="AW1477" s="16"/>
      <c r="AX1477" s="16">
        <f t="shared" si="3120"/>
        <v>0</v>
      </c>
      <c r="AY1477" s="16"/>
      <c r="AZ1477" s="35"/>
      <c r="BA1477" s="2"/>
      <c r="BB1477" s="2"/>
      <c r="BC1477" s="2"/>
      <c r="BD1477" s="2"/>
      <c r="BE1477" s="2"/>
      <c r="BF1477" s="2"/>
      <c r="BG1477" s="2"/>
      <c r="BH1477" s="2"/>
      <c r="BI1477" s="2"/>
      <c r="BJ1477" s="2"/>
      <c r="BK1477" s="2"/>
      <c r="BL1477" s="2"/>
      <c r="BM1477" s="2"/>
      <c r="BN1477" s="2"/>
      <c r="BO1477" s="2"/>
      <c r="BP1477" s="2"/>
      <c r="BQ1477" s="2"/>
      <c r="BR1477" s="2"/>
      <c r="BS1477" s="2"/>
      <c r="BT1477" s="2"/>
    </row>
    <row r="1478" spans="1:72" s="7" customFormat="1" ht="31.2" x14ac:dyDescent="0.3">
      <c r="A1478" s="6" t="s">
        <v>214</v>
      </c>
      <c r="B1478" s="11"/>
      <c r="C1478" s="6"/>
      <c r="D1478" s="6"/>
      <c r="E1478" s="59" t="s">
        <v>653</v>
      </c>
      <c r="F1478" s="10">
        <f t="shared" ref="F1478:AY1478" si="3121">F1479+F1495</f>
        <v>357167.8</v>
      </c>
      <c r="G1478" s="10">
        <f t="shared" si="3121"/>
        <v>97976</v>
      </c>
      <c r="H1478" s="10">
        <f t="shared" si="3121"/>
        <v>97976</v>
      </c>
      <c r="I1478" s="10">
        <f t="shared" ref="I1478:K1478" si="3122">I1479+I1495</f>
        <v>-113273.60000000001</v>
      </c>
      <c r="J1478" s="10">
        <f t="shared" si="3122"/>
        <v>0</v>
      </c>
      <c r="K1478" s="10">
        <f t="shared" si="3122"/>
        <v>0</v>
      </c>
      <c r="L1478" s="10">
        <f t="shared" si="3001"/>
        <v>243894.19999999998</v>
      </c>
      <c r="M1478" s="10">
        <f t="shared" si="3002"/>
        <v>97976</v>
      </c>
      <c r="N1478" s="10">
        <f t="shared" si="3003"/>
        <v>97976</v>
      </c>
      <c r="O1478" s="10">
        <f t="shared" ref="O1478:Q1478" si="3123">O1479+O1495</f>
        <v>106052.72100000001</v>
      </c>
      <c r="P1478" s="10">
        <f t="shared" si="3123"/>
        <v>0</v>
      </c>
      <c r="Q1478" s="10">
        <f t="shared" si="3123"/>
        <v>0</v>
      </c>
      <c r="R1478" s="10">
        <f t="shared" si="3087"/>
        <v>349946.92099999997</v>
      </c>
      <c r="S1478" s="10">
        <f t="shared" si="3088"/>
        <v>97976</v>
      </c>
      <c r="T1478" s="10">
        <f t="shared" si="3089"/>
        <v>97976</v>
      </c>
      <c r="U1478" s="10">
        <f t="shared" ref="U1478:W1478" si="3124">U1479+U1495</f>
        <v>0</v>
      </c>
      <c r="V1478" s="10">
        <f t="shared" si="3124"/>
        <v>0</v>
      </c>
      <c r="W1478" s="10">
        <f t="shared" si="3124"/>
        <v>0</v>
      </c>
      <c r="X1478" s="10">
        <f t="shared" si="3090"/>
        <v>349946.92099999997</v>
      </c>
      <c r="Y1478" s="10">
        <f t="shared" si="3091"/>
        <v>97976</v>
      </c>
      <c r="Z1478" s="10">
        <f t="shared" si="3092"/>
        <v>97976</v>
      </c>
      <c r="AA1478" s="10">
        <f t="shared" ref="AA1478:AC1478" si="3125">AA1479+AA1495</f>
        <v>0</v>
      </c>
      <c r="AB1478" s="10">
        <f t="shared" si="3125"/>
        <v>0</v>
      </c>
      <c r="AC1478" s="10">
        <f t="shared" si="3125"/>
        <v>0</v>
      </c>
      <c r="AD1478" s="10">
        <f t="shared" si="3072"/>
        <v>349946.92099999997</v>
      </c>
      <c r="AE1478" s="10">
        <f t="shared" si="3073"/>
        <v>97976</v>
      </c>
      <c r="AF1478" s="10">
        <f t="shared" si="3074"/>
        <v>97976</v>
      </c>
      <c r="AG1478" s="10">
        <f t="shared" ref="AG1478:AI1478" si="3126">AG1479+AG1495</f>
        <v>0</v>
      </c>
      <c r="AH1478" s="10">
        <f t="shared" si="3126"/>
        <v>0</v>
      </c>
      <c r="AI1478" s="10">
        <f t="shared" si="3126"/>
        <v>0</v>
      </c>
      <c r="AJ1478" s="10">
        <f t="shared" si="3068"/>
        <v>349946.92099999997</v>
      </c>
      <c r="AK1478" s="10">
        <f t="shared" si="3069"/>
        <v>97976</v>
      </c>
      <c r="AL1478" s="10">
        <f t="shared" si="3070"/>
        <v>97976</v>
      </c>
      <c r="AM1478" s="10">
        <f t="shared" ref="AM1478:AO1478" si="3127">AM1479+AM1495</f>
        <v>0</v>
      </c>
      <c r="AN1478" s="10">
        <f t="shared" si="3127"/>
        <v>0</v>
      </c>
      <c r="AO1478" s="10">
        <f t="shared" si="3127"/>
        <v>0</v>
      </c>
      <c r="AP1478" s="10">
        <f t="shared" si="3037"/>
        <v>349946.92099999997</v>
      </c>
      <c r="AQ1478" s="10">
        <f t="shared" ref="AQ1478" si="3128">AQ1479+AQ1495</f>
        <v>4207.2169999999996</v>
      </c>
      <c r="AR1478" s="10">
        <f t="shared" si="3118"/>
        <v>354154.13799999998</v>
      </c>
      <c r="AS1478" s="10">
        <f t="shared" si="3038"/>
        <v>97976</v>
      </c>
      <c r="AT1478" s="10">
        <f t="shared" ref="AT1478" si="3129">AT1479+AT1495</f>
        <v>0</v>
      </c>
      <c r="AU1478" s="10">
        <f t="shared" si="3119"/>
        <v>97976</v>
      </c>
      <c r="AV1478" s="10">
        <f t="shared" si="3039"/>
        <v>97976</v>
      </c>
      <c r="AW1478" s="10">
        <f t="shared" ref="AW1478" si="3130">AW1479+AW1495</f>
        <v>0</v>
      </c>
      <c r="AX1478" s="10">
        <f t="shared" si="3120"/>
        <v>97976</v>
      </c>
      <c r="AY1478" s="10">
        <f t="shared" si="3121"/>
        <v>0</v>
      </c>
      <c r="AZ1478" s="33"/>
      <c r="BA1478" s="22"/>
      <c r="BB1478" s="22"/>
      <c r="BC1478" s="22"/>
      <c r="BD1478" s="22"/>
      <c r="BE1478" s="22"/>
      <c r="BF1478" s="22"/>
      <c r="BG1478" s="22"/>
      <c r="BH1478" s="22"/>
      <c r="BI1478" s="22"/>
      <c r="BJ1478" s="22"/>
      <c r="BK1478" s="22"/>
      <c r="BL1478" s="22"/>
      <c r="BM1478" s="22"/>
      <c r="BN1478" s="22"/>
      <c r="BO1478" s="22"/>
      <c r="BP1478" s="22"/>
      <c r="BQ1478" s="22"/>
      <c r="BR1478" s="22"/>
      <c r="BS1478" s="22"/>
      <c r="BT1478" s="22"/>
    </row>
    <row r="1479" spans="1:72" s="9" customFormat="1" ht="62.4" x14ac:dyDescent="0.3">
      <c r="A1479" s="8" t="s">
        <v>215</v>
      </c>
      <c r="B1479" s="14"/>
      <c r="C1479" s="8"/>
      <c r="D1479" s="8"/>
      <c r="E1479" s="13" t="s">
        <v>654</v>
      </c>
      <c r="F1479" s="15">
        <f t="shared" ref="F1479:AY1479" si="3131">F1485+F1480</f>
        <v>258465</v>
      </c>
      <c r="G1479" s="15">
        <f t="shared" si="3131"/>
        <v>0</v>
      </c>
      <c r="H1479" s="15">
        <f t="shared" si="3131"/>
        <v>0</v>
      </c>
      <c r="I1479" s="15">
        <f t="shared" ref="I1479:K1479" si="3132">I1485+I1480</f>
        <v>-113273.60000000001</v>
      </c>
      <c r="J1479" s="15">
        <f t="shared" si="3132"/>
        <v>0</v>
      </c>
      <c r="K1479" s="15">
        <f t="shared" si="3132"/>
        <v>0</v>
      </c>
      <c r="L1479" s="15">
        <f t="shared" ref="L1479:L1542" si="3133">F1479+I1479</f>
        <v>145191.4</v>
      </c>
      <c r="M1479" s="15">
        <f t="shared" ref="M1479:M1542" si="3134">G1479+J1479</f>
        <v>0</v>
      </c>
      <c r="N1479" s="15">
        <f t="shared" ref="N1479:N1542" si="3135">H1479+K1479</f>
        <v>0</v>
      </c>
      <c r="O1479" s="15">
        <f t="shared" ref="O1479:Q1479" si="3136">O1485+O1480</f>
        <v>0</v>
      </c>
      <c r="P1479" s="15">
        <f t="shared" si="3136"/>
        <v>0</v>
      </c>
      <c r="Q1479" s="15">
        <f t="shared" si="3136"/>
        <v>0</v>
      </c>
      <c r="R1479" s="15">
        <f t="shared" si="3087"/>
        <v>145191.4</v>
      </c>
      <c r="S1479" s="15">
        <f t="shared" si="3088"/>
        <v>0</v>
      </c>
      <c r="T1479" s="15">
        <f t="shared" si="3089"/>
        <v>0</v>
      </c>
      <c r="U1479" s="15">
        <f t="shared" ref="U1479:W1479" si="3137">U1485+U1480</f>
        <v>0</v>
      </c>
      <c r="V1479" s="15">
        <f t="shared" si="3137"/>
        <v>0</v>
      </c>
      <c r="W1479" s="15">
        <f t="shared" si="3137"/>
        <v>0</v>
      </c>
      <c r="X1479" s="15">
        <f t="shared" si="3090"/>
        <v>145191.4</v>
      </c>
      <c r="Y1479" s="15">
        <f t="shared" si="3091"/>
        <v>0</v>
      </c>
      <c r="Z1479" s="15">
        <f t="shared" si="3092"/>
        <v>0</v>
      </c>
      <c r="AA1479" s="15">
        <f t="shared" ref="AA1479:AC1479" si="3138">AA1485+AA1480</f>
        <v>0</v>
      </c>
      <c r="AB1479" s="15">
        <f t="shared" si="3138"/>
        <v>0</v>
      </c>
      <c r="AC1479" s="15">
        <f t="shared" si="3138"/>
        <v>0</v>
      </c>
      <c r="AD1479" s="15">
        <f t="shared" si="3072"/>
        <v>145191.4</v>
      </c>
      <c r="AE1479" s="15">
        <f t="shared" si="3073"/>
        <v>0</v>
      </c>
      <c r="AF1479" s="15">
        <f t="shared" si="3074"/>
        <v>0</v>
      </c>
      <c r="AG1479" s="15">
        <f t="shared" ref="AG1479:AI1479" si="3139">AG1485+AG1480</f>
        <v>0</v>
      </c>
      <c r="AH1479" s="15">
        <f t="shared" si="3139"/>
        <v>0</v>
      </c>
      <c r="AI1479" s="15">
        <f t="shared" si="3139"/>
        <v>0</v>
      </c>
      <c r="AJ1479" s="15">
        <f t="shared" si="3068"/>
        <v>145191.4</v>
      </c>
      <c r="AK1479" s="15">
        <f t="shared" si="3069"/>
        <v>0</v>
      </c>
      <c r="AL1479" s="15">
        <f t="shared" si="3070"/>
        <v>0</v>
      </c>
      <c r="AM1479" s="15">
        <f t="shared" ref="AM1479:AO1479" si="3140">AM1485+AM1480</f>
        <v>0</v>
      </c>
      <c r="AN1479" s="15">
        <f t="shared" si="3140"/>
        <v>0</v>
      </c>
      <c r="AO1479" s="15">
        <f t="shared" si="3140"/>
        <v>0</v>
      </c>
      <c r="AP1479" s="15">
        <f t="shared" si="3037"/>
        <v>145191.4</v>
      </c>
      <c r="AQ1479" s="15">
        <f t="shared" ref="AQ1479" si="3141">AQ1485+AQ1480</f>
        <v>0</v>
      </c>
      <c r="AR1479" s="15">
        <f t="shared" si="3118"/>
        <v>145191.4</v>
      </c>
      <c r="AS1479" s="15">
        <f t="shared" si="3038"/>
        <v>0</v>
      </c>
      <c r="AT1479" s="15">
        <f t="shared" ref="AT1479" si="3142">AT1485+AT1480</f>
        <v>0</v>
      </c>
      <c r="AU1479" s="15">
        <f t="shared" si="3119"/>
        <v>0</v>
      </c>
      <c r="AV1479" s="15">
        <f t="shared" si="3039"/>
        <v>0</v>
      </c>
      <c r="AW1479" s="15">
        <f t="shared" ref="AW1479" si="3143">AW1485+AW1480</f>
        <v>0</v>
      </c>
      <c r="AX1479" s="15">
        <f t="shared" si="3120"/>
        <v>0</v>
      </c>
      <c r="AY1479" s="15">
        <f t="shared" si="3131"/>
        <v>0</v>
      </c>
      <c r="AZ1479" s="34"/>
      <c r="BA1479" s="23"/>
      <c r="BB1479" s="23"/>
      <c r="BC1479" s="23"/>
      <c r="BD1479" s="23"/>
      <c r="BE1479" s="23"/>
      <c r="BF1479" s="23"/>
      <c r="BG1479" s="23"/>
      <c r="BH1479" s="23"/>
      <c r="BI1479" s="23"/>
      <c r="BJ1479" s="23"/>
      <c r="BK1479" s="23"/>
      <c r="BL1479" s="23"/>
      <c r="BM1479" s="23"/>
      <c r="BN1479" s="23"/>
      <c r="BO1479" s="23"/>
      <c r="BP1479" s="23"/>
      <c r="BQ1479" s="23"/>
      <c r="BR1479" s="23"/>
      <c r="BS1479" s="23"/>
      <c r="BT1479" s="23"/>
    </row>
    <row r="1480" spans="1:72" ht="46.8" hidden="1" x14ac:dyDescent="0.3">
      <c r="A1480" s="8" t="s">
        <v>1134</v>
      </c>
      <c r="B1480" s="41"/>
      <c r="C1480" s="43"/>
      <c r="D1480" s="43"/>
      <c r="E1480" s="12" t="s">
        <v>1133</v>
      </c>
      <c r="F1480" s="16">
        <f t="shared" ref="F1480:AY1483" si="3144">F1481</f>
        <v>0</v>
      </c>
      <c r="G1480" s="16">
        <f t="shared" si="3144"/>
        <v>0</v>
      </c>
      <c r="H1480" s="16">
        <f t="shared" si="3144"/>
        <v>0</v>
      </c>
      <c r="I1480" s="16">
        <f t="shared" si="3144"/>
        <v>0</v>
      </c>
      <c r="J1480" s="16">
        <f t="shared" si="3144"/>
        <v>0</v>
      </c>
      <c r="K1480" s="16">
        <f t="shared" si="3144"/>
        <v>0</v>
      </c>
      <c r="L1480" s="16">
        <f t="shared" si="3133"/>
        <v>0</v>
      </c>
      <c r="M1480" s="16">
        <f t="shared" si="3134"/>
        <v>0</v>
      </c>
      <c r="N1480" s="16">
        <f t="shared" si="3135"/>
        <v>0</v>
      </c>
      <c r="O1480" s="16">
        <f t="shared" si="3144"/>
        <v>0</v>
      </c>
      <c r="P1480" s="16">
        <f t="shared" si="3144"/>
        <v>0</v>
      </c>
      <c r="Q1480" s="16">
        <f t="shared" si="3144"/>
        <v>0</v>
      </c>
      <c r="R1480" s="16">
        <f t="shared" si="3087"/>
        <v>0</v>
      </c>
      <c r="S1480" s="16">
        <f t="shared" si="3088"/>
        <v>0</v>
      </c>
      <c r="T1480" s="16">
        <f t="shared" si="3089"/>
        <v>0</v>
      </c>
      <c r="U1480" s="16">
        <f t="shared" si="3144"/>
        <v>0</v>
      </c>
      <c r="V1480" s="16">
        <f t="shared" si="3144"/>
        <v>0</v>
      </c>
      <c r="W1480" s="16">
        <f t="shared" si="3144"/>
        <v>0</v>
      </c>
      <c r="X1480" s="16">
        <f t="shared" si="3090"/>
        <v>0</v>
      </c>
      <c r="Y1480" s="16">
        <f t="shared" si="3091"/>
        <v>0</v>
      </c>
      <c r="Z1480" s="16">
        <f t="shared" si="3092"/>
        <v>0</v>
      </c>
      <c r="AA1480" s="16">
        <f t="shared" si="3144"/>
        <v>0</v>
      </c>
      <c r="AB1480" s="16">
        <f t="shared" si="3144"/>
        <v>0</v>
      </c>
      <c r="AC1480" s="16">
        <f t="shared" si="3144"/>
        <v>0</v>
      </c>
      <c r="AD1480" s="16">
        <f t="shared" si="3072"/>
        <v>0</v>
      </c>
      <c r="AE1480" s="16">
        <f t="shared" si="3073"/>
        <v>0</v>
      </c>
      <c r="AF1480" s="16">
        <f t="shared" si="3074"/>
        <v>0</v>
      </c>
      <c r="AG1480" s="16">
        <f t="shared" si="3144"/>
        <v>0</v>
      </c>
      <c r="AH1480" s="16">
        <f t="shared" si="3144"/>
        <v>0</v>
      </c>
      <c r="AI1480" s="16">
        <f t="shared" si="3144"/>
        <v>0</v>
      </c>
      <c r="AJ1480" s="16">
        <f t="shared" si="3068"/>
        <v>0</v>
      </c>
      <c r="AK1480" s="16">
        <f t="shared" si="3069"/>
        <v>0</v>
      </c>
      <c r="AL1480" s="16">
        <f t="shared" si="3070"/>
        <v>0</v>
      </c>
      <c r="AM1480" s="16">
        <f t="shared" si="3144"/>
        <v>0</v>
      </c>
      <c r="AN1480" s="16">
        <f t="shared" si="3144"/>
        <v>0</v>
      </c>
      <c r="AO1480" s="16">
        <f t="shared" si="3144"/>
        <v>0</v>
      </c>
      <c r="AP1480" s="16">
        <f t="shared" si="3037"/>
        <v>0</v>
      </c>
      <c r="AQ1480" s="16">
        <f t="shared" si="3144"/>
        <v>0</v>
      </c>
      <c r="AR1480" s="16"/>
      <c r="AS1480" s="16">
        <f t="shared" si="3038"/>
        <v>0</v>
      </c>
      <c r="AT1480" s="16">
        <f t="shared" si="3144"/>
        <v>0</v>
      </c>
      <c r="AU1480" s="16"/>
      <c r="AV1480" s="16">
        <f t="shared" si="3039"/>
        <v>0</v>
      </c>
      <c r="AW1480" s="16">
        <f t="shared" si="3144"/>
        <v>0</v>
      </c>
      <c r="AX1480" s="16"/>
      <c r="AY1480" s="16">
        <f t="shared" si="3144"/>
        <v>0</v>
      </c>
      <c r="AZ1480" s="35">
        <v>0</v>
      </c>
    </row>
    <row r="1481" spans="1:72" ht="62.4" hidden="1" x14ac:dyDescent="0.3">
      <c r="A1481" s="17" t="s">
        <v>1135</v>
      </c>
      <c r="B1481" s="41"/>
      <c r="C1481" s="43"/>
      <c r="D1481" s="43"/>
      <c r="E1481" s="12" t="s">
        <v>706</v>
      </c>
      <c r="F1481" s="16">
        <f t="shared" si="3144"/>
        <v>0</v>
      </c>
      <c r="G1481" s="16">
        <f t="shared" si="3144"/>
        <v>0</v>
      </c>
      <c r="H1481" s="16">
        <f t="shared" si="3144"/>
        <v>0</v>
      </c>
      <c r="I1481" s="16">
        <f t="shared" si="3144"/>
        <v>0</v>
      </c>
      <c r="J1481" s="16">
        <f t="shared" si="3144"/>
        <v>0</v>
      </c>
      <c r="K1481" s="16">
        <f t="shared" si="3144"/>
        <v>0</v>
      </c>
      <c r="L1481" s="16">
        <f t="shared" si="3133"/>
        <v>0</v>
      </c>
      <c r="M1481" s="16">
        <f t="shared" si="3134"/>
        <v>0</v>
      </c>
      <c r="N1481" s="16">
        <f t="shared" si="3135"/>
        <v>0</v>
      </c>
      <c r="O1481" s="16">
        <f t="shared" si="3144"/>
        <v>0</v>
      </c>
      <c r="P1481" s="16">
        <f t="shared" si="3144"/>
        <v>0</v>
      </c>
      <c r="Q1481" s="16">
        <f t="shared" si="3144"/>
        <v>0</v>
      </c>
      <c r="R1481" s="16">
        <f t="shared" si="3087"/>
        <v>0</v>
      </c>
      <c r="S1481" s="16">
        <f t="shared" si="3088"/>
        <v>0</v>
      </c>
      <c r="T1481" s="16">
        <f t="shared" si="3089"/>
        <v>0</v>
      </c>
      <c r="U1481" s="16">
        <f t="shared" si="3144"/>
        <v>0</v>
      </c>
      <c r="V1481" s="16">
        <f t="shared" si="3144"/>
        <v>0</v>
      </c>
      <c r="W1481" s="16">
        <f t="shared" si="3144"/>
        <v>0</v>
      </c>
      <c r="X1481" s="16">
        <f t="shared" si="3090"/>
        <v>0</v>
      </c>
      <c r="Y1481" s="16">
        <f t="shared" si="3091"/>
        <v>0</v>
      </c>
      <c r="Z1481" s="16">
        <f t="shared" si="3092"/>
        <v>0</v>
      </c>
      <c r="AA1481" s="16">
        <f t="shared" si="3144"/>
        <v>0</v>
      </c>
      <c r="AB1481" s="16">
        <f t="shared" si="3144"/>
        <v>0</v>
      </c>
      <c r="AC1481" s="16">
        <f t="shared" si="3144"/>
        <v>0</v>
      </c>
      <c r="AD1481" s="16">
        <f t="shared" si="3072"/>
        <v>0</v>
      </c>
      <c r="AE1481" s="16">
        <f t="shared" si="3073"/>
        <v>0</v>
      </c>
      <c r="AF1481" s="16">
        <f t="shared" si="3074"/>
        <v>0</v>
      </c>
      <c r="AG1481" s="16">
        <f t="shared" si="3144"/>
        <v>0</v>
      </c>
      <c r="AH1481" s="16">
        <f t="shared" si="3144"/>
        <v>0</v>
      </c>
      <c r="AI1481" s="16">
        <f t="shared" si="3144"/>
        <v>0</v>
      </c>
      <c r="AJ1481" s="16">
        <f t="shared" si="3068"/>
        <v>0</v>
      </c>
      <c r="AK1481" s="16">
        <f t="shared" si="3069"/>
        <v>0</v>
      </c>
      <c r="AL1481" s="16">
        <f t="shared" si="3070"/>
        <v>0</v>
      </c>
      <c r="AM1481" s="16">
        <f t="shared" si="3144"/>
        <v>0</v>
      </c>
      <c r="AN1481" s="16">
        <f t="shared" si="3144"/>
        <v>0</v>
      </c>
      <c r="AO1481" s="16">
        <f t="shared" si="3144"/>
        <v>0</v>
      </c>
      <c r="AP1481" s="16">
        <f t="shared" si="3037"/>
        <v>0</v>
      </c>
      <c r="AQ1481" s="16">
        <f t="shared" si="3144"/>
        <v>0</v>
      </c>
      <c r="AR1481" s="16"/>
      <c r="AS1481" s="16">
        <f t="shared" si="3038"/>
        <v>0</v>
      </c>
      <c r="AT1481" s="16">
        <f t="shared" si="3144"/>
        <v>0</v>
      </c>
      <c r="AU1481" s="16"/>
      <c r="AV1481" s="16">
        <f t="shared" si="3039"/>
        <v>0</v>
      </c>
      <c r="AW1481" s="16">
        <f t="shared" si="3144"/>
        <v>0</v>
      </c>
      <c r="AX1481" s="16"/>
      <c r="AY1481" s="16">
        <f t="shared" si="3144"/>
        <v>0</v>
      </c>
      <c r="AZ1481" s="35">
        <v>0</v>
      </c>
    </row>
    <row r="1482" spans="1:72" hidden="1" x14ac:dyDescent="0.3">
      <c r="A1482" s="17" t="s">
        <v>1135</v>
      </c>
      <c r="B1482" s="41">
        <v>800</v>
      </c>
      <c r="C1482" s="43"/>
      <c r="D1482" s="43"/>
      <c r="E1482" s="12" t="s">
        <v>397</v>
      </c>
      <c r="F1482" s="16">
        <f t="shared" si="3144"/>
        <v>0</v>
      </c>
      <c r="G1482" s="16">
        <f t="shared" si="3144"/>
        <v>0</v>
      </c>
      <c r="H1482" s="16">
        <f t="shared" si="3144"/>
        <v>0</v>
      </c>
      <c r="I1482" s="16">
        <f t="shared" si="3144"/>
        <v>0</v>
      </c>
      <c r="J1482" s="16">
        <f t="shared" si="3144"/>
        <v>0</v>
      </c>
      <c r="K1482" s="16">
        <f t="shared" si="3144"/>
        <v>0</v>
      </c>
      <c r="L1482" s="16">
        <f t="shared" si="3133"/>
        <v>0</v>
      </c>
      <c r="M1482" s="16">
        <f t="shared" si="3134"/>
        <v>0</v>
      </c>
      <c r="N1482" s="16">
        <f t="shared" si="3135"/>
        <v>0</v>
      </c>
      <c r="O1482" s="16">
        <f t="shared" si="3144"/>
        <v>0</v>
      </c>
      <c r="P1482" s="16">
        <f t="shared" si="3144"/>
        <v>0</v>
      </c>
      <c r="Q1482" s="16">
        <f t="shared" si="3144"/>
        <v>0</v>
      </c>
      <c r="R1482" s="16">
        <f t="shared" si="3087"/>
        <v>0</v>
      </c>
      <c r="S1482" s="16">
        <f t="shared" si="3088"/>
        <v>0</v>
      </c>
      <c r="T1482" s="16">
        <f t="shared" si="3089"/>
        <v>0</v>
      </c>
      <c r="U1482" s="16">
        <f t="shared" si="3144"/>
        <v>0</v>
      </c>
      <c r="V1482" s="16">
        <f t="shared" si="3144"/>
        <v>0</v>
      </c>
      <c r="W1482" s="16">
        <f t="shared" si="3144"/>
        <v>0</v>
      </c>
      <c r="X1482" s="16">
        <f t="shared" si="3090"/>
        <v>0</v>
      </c>
      <c r="Y1482" s="16">
        <f t="shared" si="3091"/>
        <v>0</v>
      </c>
      <c r="Z1482" s="16">
        <f t="shared" si="3092"/>
        <v>0</v>
      </c>
      <c r="AA1482" s="16">
        <f t="shared" si="3144"/>
        <v>0</v>
      </c>
      <c r="AB1482" s="16">
        <f t="shared" si="3144"/>
        <v>0</v>
      </c>
      <c r="AC1482" s="16">
        <f t="shared" si="3144"/>
        <v>0</v>
      </c>
      <c r="AD1482" s="16">
        <f t="shared" si="3072"/>
        <v>0</v>
      </c>
      <c r="AE1482" s="16">
        <f t="shared" si="3073"/>
        <v>0</v>
      </c>
      <c r="AF1482" s="16">
        <f t="shared" si="3074"/>
        <v>0</v>
      </c>
      <c r="AG1482" s="16">
        <f t="shared" si="3144"/>
        <v>0</v>
      </c>
      <c r="AH1482" s="16">
        <f t="shared" si="3144"/>
        <v>0</v>
      </c>
      <c r="AI1482" s="16">
        <f t="shared" si="3144"/>
        <v>0</v>
      </c>
      <c r="AJ1482" s="16">
        <f t="shared" si="3068"/>
        <v>0</v>
      </c>
      <c r="AK1482" s="16">
        <f t="shared" si="3069"/>
        <v>0</v>
      </c>
      <c r="AL1482" s="16">
        <f t="shared" si="3070"/>
        <v>0</v>
      </c>
      <c r="AM1482" s="16">
        <f t="shared" si="3144"/>
        <v>0</v>
      </c>
      <c r="AN1482" s="16">
        <f t="shared" si="3144"/>
        <v>0</v>
      </c>
      <c r="AO1482" s="16">
        <f t="shared" si="3144"/>
        <v>0</v>
      </c>
      <c r="AP1482" s="16">
        <f t="shared" si="3037"/>
        <v>0</v>
      </c>
      <c r="AQ1482" s="16">
        <f t="shared" si="3144"/>
        <v>0</v>
      </c>
      <c r="AR1482" s="16"/>
      <c r="AS1482" s="16">
        <f t="shared" si="3038"/>
        <v>0</v>
      </c>
      <c r="AT1482" s="16">
        <f t="shared" si="3144"/>
        <v>0</v>
      </c>
      <c r="AU1482" s="16"/>
      <c r="AV1482" s="16">
        <f t="shared" si="3039"/>
        <v>0</v>
      </c>
      <c r="AW1482" s="16">
        <f t="shared" si="3144"/>
        <v>0</v>
      </c>
      <c r="AX1482" s="16"/>
      <c r="AY1482" s="16">
        <f t="shared" si="3144"/>
        <v>0</v>
      </c>
      <c r="AZ1482" s="35">
        <v>0</v>
      </c>
    </row>
    <row r="1483" spans="1:72" ht="78" hidden="1" x14ac:dyDescent="0.3">
      <c r="A1483" s="17" t="s">
        <v>1135</v>
      </c>
      <c r="B1483" s="41">
        <v>810</v>
      </c>
      <c r="C1483" s="43"/>
      <c r="D1483" s="43"/>
      <c r="E1483" s="12" t="s">
        <v>412</v>
      </c>
      <c r="F1483" s="16">
        <f t="shared" si="3144"/>
        <v>0</v>
      </c>
      <c r="G1483" s="16">
        <f t="shared" si="3144"/>
        <v>0</v>
      </c>
      <c r="H1483" s="16">
        <f t="shared" si="3144"/>
        <v>0</v>
      </c>
      <c r="I1483" s="16">
        <f t="shared" si="3144"/>
        <v>0</v>
      </c>
      <c r="J1483" s="16">
        <f t="shared" si="3144"/>
        <v>0</v>
      </c>
      <c r="K1483" s="16">
        <f t="shared" si="3144"/>
        <v>0</v>
      </c>
      <c r="L1483" s="16">
        <f t="shared" si="3133"/>
        <v>0</v>
      </c>
      <c r="M1483" s="16">
        <f t="shared" si="3134"/>
        <v>0</v>
      </c>
      <c r="N1483" s="16">
        <f t="shared" si="3135"/>
        <v>0</v>
      </c>
      <c r="O1483" s="16">
        <f t="shared" si="3144"/>
        <v>0</v>
      </c>
      <c r="P1483" s="16">
        <f t="shared" si="3144"/>
        <v>0</v>
      </c>
      <c r="Q1483" s="16">
        <f t="shared" si="3144"/>
        <v>0</v>
      </c>
      <c r="R1483" s="16">
        <f t="shared" si="3087"/>
        <v>0</v>
      </c>
      <c r="S1483" s="16">
        <f t="shared" si="3088"/>
        <v>0</v>
      </c>
      <c r="T1483" s="16">
        <f t="shared" si="3089"/>
        <v>0</v>
      </c>
      <c r="U1483" s="16">
        <f t="shared" si="3144"/>
        <v>0</v>
      </c>
      <c r="V1483" s="16">
        <f t="shared" si="3144"/>
        <v>0</v>
      </c>
      <c r="W1483" s="16">
        <f t="shared" si="3144"/>
        <v>0</v>
      </c>
      <c r="X1483" s="16">
        <f t="shared" si="3090"/>
        <v>0</v>
      </c>
      <c r="Y1483" s="16">
        <f t="shared" si="3091"/>
        <v>0</v>
      </c>
      <c r="Z1483" s="16">
        <f t="shared" si="3092"/>
        <v>0</v>
      </c>
      <c r="AA1483" s="16">
        <f t="shared" si="3144"/>
        <v>0</v>
      </c>
      <c r="AB1483" s="16">
        <f t="shared" si="3144"/>
        <v>0</v>
      </c>
      <c r="AC1483" s="16">
        <f t="shared" si="3144"/>
        <v>0</v>
      </c>
      <c r="AD1483" s="16">
        <f t="shared" si="3072"/>
        <v>0</v>
      </c>
      <c r="AE1483" s="16">
        <f t="shared" si="3073"/>
        <v>0</v>
      </c>
      <c r="AF1483" s="16">
        <f t="shared" si="3074"/>
        <v>0</v>
      </c>
      <c r="AG1483" s="16">
        <f t="shared" si="3144"/>
        <v>0</v>
      </c>
      <c r="AH1483" s="16">
        <f t="shared" si="3144"/>
        <v>0</v>
      </c>
      <c r="AI1483" s="16">
        <f t="shared" si="3144"/>
        <v>0</v>
      </c>
      <c r="AJ1483" s="16">
        <f t="shared" si="3068"/>
        <v>0</v>
      </c>
      <c r="AK1483" s="16">
        <f t="shared" si="3069"/>
        <v>0</v>
      </c>
      <c r="AL1483" s="16">
        <f t="shared" si="3070"/>
        <v>0</v>
      </c>
      <c r="AM1483" s="16">
        <f t="shared" si="3144"/>
        <v>0</v>
      </c>
      <c r="AN1483" s="16">
        <f t="shared" si="3144"/>
        <v>0</v>
      </c>
      <c r="AO1483" s="16">
        <f t="shared" si="3144"/>
        <v>0</v>
      </c>
      <c r="AP1483" s="16">
        <f t="shared" si="3037"/>
        <v>0</v>
      </c>
      <c r="AQ1483" s="16">
        <f t="shared" si="3144"/>
        <v>0</v>
      </c>
      <c r="AR1483" s="16"/>
      <c r="AS1483" s="16">
        <f t="shared" si="3038"/>
        <v>0</v>
      </c>
      <c r="AT1483" s="16">
        <f t="shared" si="3144"/>
        <v>0</v>
      </c>
      <c r="AU1483" s="16"/>
      <c r="AV1483" s="16">
        <f t="shared" si="3039"/>
        <v>0</v>
      </c>
      <c r="AW1483" s="16">
        <f t="shared" si="3144"/>
        <v>0</v>
      </c>
      <c r="AX1483" s="16"/>
      <c r="AY1483" s="16">
        <f t="shared" si="3144"/>
        <v>0</v>
      </c>
      <c r="AZ1483" s="35">
        <v>0</v>
      </c>
    </row>
    <row r="1484" spans="1:72" hidden="1" x14ac:dyDescent="0.3">
      <c r="A1484" s="17" t="s">
        <v>1135</v>
      </c>
      <c r="B1484" s="41">
        <v>810</v>
      </c>
      <c r="C1484" s="43" t="s">
        <v>159</v>
      </c>
      <c r="D1484" s="43" t="s">
        <v>17</v>
      </c>
      <c r="E1484" s="12" t="s">
        <v>371</v>
      </c>
      <c r="F1484" s="16"/>
      <c r="G1484" s="16"/>
      <c r="H1484" s="16"/>
      <c r="I1484" s="16"/>
      <c r="J1484" s="16"/>
      <c r="K1484" s="16"/>
      <c r="L1484" s="16">
        <f t="shared" si="3133"/>
        <v>0</v>
      </c>
      <c r="M1484" s="16">
        <f t="shared" si="3134"/>
        <v>0</v>
      </c>
      <c r="N1484" s="16">
        <f t="shared" si="3135"/>
        <v>0</v>
      </c>
      <c r="O1484" s="16"/>
      <c r="P1484" s="16"/>
      <c r="Q1484" s="16"/>
      <c r="R1484" s="16">
        <f t="shared" si="3087"/>
        <v>0</v>
      </c>
      <c r="S1484" s="16">
        <f t="shared" si="3088"/>
        <v>0</v>
      </c>
      <c r="T1484" s="16">
        <f t="shared" si="3089"/>
        <v>0</v>
      </c>
      <c r="U1484" s="16"/>
      <c r="V1484" s="16"/>
      <c r="W1484" s="16"/>
      <c r="X1484" s="16">
        <f t="shared" si="3090"/>
        <v>0</v>
      </c>
      <c r="Y1484" s="16">
        <f t="shared" si="3091"/>
        <v>0</v>
      </c>
      <c r="Z1484" s="16">
        <f t="shared" si="3092"/>
        <v>0</v>
      </c>
      <c r="AA1484" s="16"/>
      <c r="AB1484" s="16"/>
      <c r="AC1484" s="16"/>
      <c r="AD1484" s="16">
        <f t="shared" si="3072"/>
        <v>0</v>
      </c>
      <c r="AE1484" s="16">
        <f t="shared" si="3073"/>
        <v>0</v>
      </c>
      <c r="AF1484" s="16">
        <f t="shared" si="3074"/>
        <v>0</v>
      </c>
      <c r="AG1484" s="16"/>
      <c r="AH1484" s="16"/>
      <c r="AI1484" s="16"/>
      <c r="AJ1484" s="16">
        <f t="shared" si="3068"/>
        <v>0</v>
      </c>
      <c r="AK1484" s="16">
        <f t="shared" si="3069"/>
        <v>0</v>
      </c>
      <c r="AL1484" s="16">
        <f t="shared" si="3070"/>
        <v>0</v>
      </c>
      <c r="AM1484" s="16"/>
      <c r="AN1484" s="16"/>
      <c r="AO1484" s="16"/>
      <c r="AP1484" s="16">
        <f t="shared" si="3037"/>
        <v>0</v>
      </c>
      <c r="AQ1484" s="16"/>
      <c r="AR1484" s="16"/>
      <c r="AS1484" s="16">
        <f t="shared" si="3038"/>
        <v>0</v>
      </c>
      <c r="AT1484" s="16"/>
      <c r="AU1484" s="16"/>
      <c r="AV1484" s="16">
        <f t="shared" si="3039"/>
        <v>0</v>
      </c>
      <c r="AW1484" s="16"/>
      <c r="AX1484" s="16"/>
      <c r="AY1484" s="16"/>
      <c r="AZ1484" s="35">
        <v>0</v>
      </c>
    </row>
    <row r="1485" spans="1:72" ht="31.2" x14ac:dyDescent="0.3">
      <c r="A1485" s="17" t="s">
        <v>550</v>
      </c>
      <c r="B1485" s="56"/>
      <c r="C1485" s="60"/>
      <c r="D1485" s="60"/>
      <c r="E1485" s="12" t="s">
        <v>1002</v>
      </c>
      <c r="F1485" s="16">
        <f t="shared" ref="F1485:AY1491" si="3145">F1486</f>
        <v>258465</v>
      </c>
      <c r="G1485" s="16">
        <f t="shared" si="3145"/>
        <v>0</v>
      </c>
      <c r="H1485" s="16">
        <f t="shared" si="3145"/>
        <v>0</v>
      </c>
      <c r="I1485" s="16">
        <f t="shared" si="3145"/>
        <v>-113273.60000000001</v>
      </c>
      <c r="J1485" s="16">
        <f t="shared" si="3145"/>
        <v>0</v>
      </c>
      <c r="K1485" s="16">
        <f t="shared" si="3145"/>
        <v>0</v>
      </c>
      <c r="L1485" s="16">
        <f t="shared" si="3133"/>
        <v>145191.4</v>
      </c>
      <c r="M1485" s="16">
        <f t="shared" si="3134"/>
        <v>0</v>
      </c>
      <c r="N1485" s="16">
        <f t="shared" si="3135"/>
        <v>0</v>
      </c>
      <c r="O1485" s="16">
        <f t="shared" si="3145"/>
        <v>0</v>
      </c>
      <c r="P1485" s="16">
        <f t="shared" si="3145"/>
        <v>0</v>
      </c>
      <c r="Q1485" s="16">
        <f t="shared" si="3145"/>
        <v>0</v>
      </c>
      <c r="R1485" s="16">
        <f t="shared" si="3087"/>
        <v>145191.4</v>
      </c>
      <c r="S1485" s="16">
        <f t="shared" si="3088"/>
        <v>0</v>
      </c>
      <c r="T1485" s="16">
        <f t="shared" si="3089"/>
        <v>0</v>
      </c>
      <c r="U1485" s="16">
        <f t="shared" si="3145"/>
        <v>0</v>
      </c>
      <c r="V1485" s="16">
        <f t="shared" si="3145"/>
        <v>0</v>
      </c>
      <c r="W1485" s="16">
        <f t="shared" si="3145"/>
        <v>0</v>
      </c>
      <c r="X1485" s="16">
        <f t="shared" si="3090"/>
        <v>145191.4</v>
      </c>
      <c r="Y1485" s="16">
        <f t="shared" si="3091"/>
        <v>0</v>
      </c>
      <c r="Z1485" s="16">
        <f t="shared" si="3092"/>
        <v>0</v>
      </c>
      <c r="AA1485" s="16">
        <f t="shared" si="3145"/>
        <v>0</v>
      </c>
      <c r="AB1485" s="16">
        <f t="shared" si="3145"/>
        <v>0</v>
      </c>
      <c r="AC1485" s="16">
        <f t="shared" si="3145"/>
        <v>0</v>
      </c>
      <c r="AD1485" s="16">
        <f t="shared" si="3072"/>
        <v>145191.4</v>
      </c>
      <c r="AE1485" s="16">
        <f t="shared" si="3073"/>
        <v>0</v>
      </c>
      <c r="AF1485" s="16">
        <f t="shared" si="3074"/>
        <v>0</v>
      </c>
      <c r="AG1485" s="16">
        <f t="shared" si="3145"/>
        <v>0</v>
      </c>
      <c r="AH1485" s="16">
        <f t="shared" si="3145"/>
        <v>0</v>
      </c>
      <c r="AI1485" s="16">
        <f t="shared" si="3145"/>
        <v>0</v>
      </c>
      <c r="AJ1485" s="16">
        <f t="shared" si="3068"/>
        <v>145191.4</v>
      </c>
      <c r="AK1485" s="16">
        <f t="shared" si="3069"/>
        <v>0</v>
      </c>
      <c r="AL1485" s="16">
        <f t="shared" si="3070"/>
        <v>0</v>
      </c>
      <c r="AM1485" s="16">
        <f t="shared" si="3145"/>
        <v>0</v>
      </c>
      <c r="AN1485" s="16">
        <f t="shared" si="3145"/>
        <v>0</v>
      </c>
      <c r="AO1485" s="16">
        <f t="shared" si="3145"/>
        <v>0</v>
      </c>
      <c r="AP1485" s="16">
        <f t="shared" si="3037"/>
        <v>145191.4</v>
      </c>
      <c r="AQ1485" s="16">
        <f t="shared" si="3145"/>
        <v>0</v>
      </c>
      <c r="AR1485" s="16">
        <f t="shared" ref="AR1485:AR1489" si="3146">AP1485+AQ1485</f>
        <v>145191.4</v>
      </c>
      <c r="AS1485" s="16">
        <f t="shared" si="3038"/>
        <v>0</v>
      </c>
      <c r="AT1485" s="16">
        <f t="shared" si="3145"/>
        <v>0</v>
      </c>
      <c r="AU1485" s="16">
        <f t="shared" ref="AU1485:AU1489" si="3147">AS1485+AT1485</f>
        <v>0</v>
      </c>
      <c r="AV1485" s="16">
        <f t="shared" si="3039"/>
        <v>0</v>
      </c>
      <c r="AW1485" s="16">
        <f t="shared" si="3145"/>
        <v>0</v>
      </c>
      <c r="AX1485" s="16">
        <f t="shared" ref="AX1485:AX1489" si="3148">AV1485+AW1485</f>
        <v>0</v>
      </c>
      <c r="AY1485" s="16">
        <f t="shared" si="3145"/>
        <v>0</v>
      </c>
      <c r="AZ1485" s="35"/>
    </row>
    <row r="1486" spans="1:72" ht="31.2" x14ac:dyDescent="0.3">
      <c r="A1486" s="17" t="s">
        <v>551</v>
      </c>
      <c r="B1486" s="56"/>
      <c r="C1486" s="60"/>
      <c r="D1486" s="60"/>
      <c r="E1486" s="12" t="s">
        <v>552</v>
      </c>
      <c r="F1486" s="16">
        <f t="shared" ref="F1486:AY1486" si="3149">F1491+F1487</f>
        <v>258465</v>
      </c>
      <c r="G1486" s="16">
        <f t="shared" si="3149"/>
        <v>0</v>
      </c>
      <c r="H1486" s="16">
        <f t="shared" si="3149"/>
        <v>0</v>
      </c>
      <c r="I1486" s="16">
        <f t="shared" ref="I1486:K1486" si="3150">I1491+I1487</f>
        <v>-113273.60000000001</v>
      </c>
      <c r="J1486" s="16">
        <f t="shared" si="3150"/>
        <v>0</v>
      </c>
      <c r="K1486" s="16">
        <f t="shared" si="3150"/>
        <v>0</v>
      </c>
      <c r="L1486" s="16">
        <f t="shared" si="3133"/>
        <v>145191.4</v>
      </c>
      <c r="M1486" s="16">
        <f t="shared" si="3134"/>
        <v>0</v>
      </c>
      <c r="N1486" s="16">
        <f t="shared" si="3135"/>
        <v>0</v>
      </c>
      <c r="O1486" s="16">
        <f t="shared" ref="O1486:Q1486" si="3151">O1491+O1487</f>
        <v>0</v>
      </c>
      <c r="P1486" s="16">
        <f t="shared" si="3151"/>
        <v>0</v>
      </c>
      <c r="Q1486" s="16">
        <f t="shared" si="3151"/>
        <v>0</v>
      </c>
      <c r="R1486" s="16">
        <f t="shared" si="3087"/>
        <v>145191.4</v>
      </c>
      <c r="S1486" s="16">
        <f t="shared" si="3088"/>
        <v>0</v>
      </c>
      <c r="T1486" s="16">
        <f t="shared" si="3089"/>
        <v>0</v>
      </c>
      <c r="U1486" s="16">
        <f t="shared" ref="U1486:W1486" si="3152">U1491+U1487</f>
        <v>0</v>
      </c>
      <c r="V1486" s="16">
        <f t="shared" si="3152"/>
        <v>0</v>
      </c>
      <c r="W1486" s="16">
        <f t="shared" si="3152"/>
        <v>0</v>
      </c>
      <c r="X1486" s="16">
        <f t="shared" si="3090"/>
        <v>145191.4</v>
      </c>
      <c r="Y1486" s="16">
        <f t="shared" si="3091"/>
        <v>0</v>
      </c>
      <c r="Z1486" s="16">
        <f t="shared" si="3092"/>
        <v>0</v>
      </c>
      <c r="AA1486" s="16">
        <f t="shared" ref="AA1486:AC1486" si="3153">AA1491+AA1487</f>
        <v>0</v>
      </c>
      <c r="AB1486" s="16">
        <f t="shared" si="3153"/>
        <v>0</v>
      </c>
      <c r="AC1486" s="16">
        <f t="shared" si="3153"/>
        <v>0</v>
      </c>
      <c r="AD1486" s="16">
        <f t="shared" si="3072"/>
        <v>145191.4</v>
      </c>
      <c r="AE1486" s="16">
        <f t="shared" si="3073"/>
        <v>0</v>
      </c>
      <c r="AF1486" s="16">
        <f t="shared" si="3074"/>
        <v>0</v>
      </c>
      <c r="AG1486" s="16">
        <f t="shared" ref="AG1486:AI1486" si="3154">AG1491+AG1487</f>
        <v>0</v>
      </c>
      <c r="AH1486" s="16">
        <f t="shared" si="3154"/>
        <v>0</v>
      </c>
      <c r="AI1486" s="16">
        <f t="shared" si="3154"/>
        <v>0</v>
      </c>
      <c r="AJ1486" s="16">
        <f t="shared" si="3068"/>
        <v>145191.4</v>
      </c>
      <c r="AK1486" s="16">
        <f t="shared" si="3069"/>
        <v>0</v>
      </c>
      <c r="AL1486" s="16">
        <f t="shared" si="3070"/>
        <v>0</v>
      </c>
      <c r="AM1486" s="16">
        <f t="shared" ref="AM1486:AO1486" si="3155">AM1491+AM1487</f>
        <v>0</v>
      </c>
      <c r="AN1486" s="16">
        <f t="shared" si="3155"/>
        <v>0</v>
      </c>
      <c r="AO1486" s="16">
        <f t="shared" si="3155"/>
        <v>0</v>
      </c>
      <c r="AP1486" s="16">
        <f t="shared" si="3037"/>
        <v>145191.4</v>
      </c>
      <c r="AQ1486" s="16">
        <f t="shared" ref="AQ1486" si="3156">AQ1491+AQ1487</f>
        <v>0</v>
      </c>
      <c r="AR1486" s="16">
        <f t="shared" si="3146"/>
        <v>145191.4</v>
      </c>
      <c r="AS1486" s="16">
        <f t="shared" si="3038"/>
        <v>0</v>
      </c>
      <c r="AT1486" s="16">
        <f t="shared" ref="AT1486" si="3157">AT1491+AT1487</f>
        <v>0</v>
      </c>
      <c r="AU1486" s="16">
        <f t="shared" si="3147"/>
        <v>0</v>
      </c>
      <c r="AV1486" s="16">
        <f t="shared" si="3039"/>
        <v>0</v>
      </c>
      <c r="AW1486" s="16">
        <f t="shared" ref="AW1486" si="3158">AW1491+AW1487</f>
        <v>0</v>
      </c>
      <c r="AX1486" s="16">
        <f t="shared" si="3148"/>
        <v>0</v>
      </c>
      <c r="AY1486" s="16">
        <f t="shared" si="3149"/>
        <v>0</v>
      </c>
      <c r="AZ1486" s="35"/>
    </row>
    <row r="1487" spans="1:72" ht="46.8" x14ac:dyDescent="0.3">
      <c r="A1487" s="17" t="s">
        <v>551</v>
      </c>
      <c r="B1487" s="56">
        <v>600</v>
      </c>
      <c r="C1487" s="60"/>
      <c r="D1487" s="60"/>
      <c r="E1487" s="12" t="s">
        <v>395</v>
      </c>
      <c r="F1487" s="16">
        <f t="shared" ref="F1487:AY1487" si="3159">F1488</f>
        <v>47370.5</v>
      </c>
      <c r="G1487" s="16">
        <f t="shared" si="3159"/>
        <v>0</v>
      </c>
      <c r="H1487" s="16">
        <f t="shared" si="3159"/>
        <v>0</v>
      </c>
      <c r="I1487" s="16">
        <f t="shared" si="3159"/>
        <v>-25944.400000000001</v>
      </c>
      <c r="J1487" s="16">
        <f t="shared" si="3159"/>
        <v>0</v>
      </c>
      <c r="K1487" s="16">
        <f t="shared" si="3159"/>
        <v>0</v>
      </c>
      <c r="L1487" s="16">
        <f t="shared" si="3133"/>
        <v>21426.1</v>
      </c>
      <c r="M1487" s="16">
        <f t="shared" si="3134"/>
        <v>0</v>
      </c>
      <c r="N1487" s="16">
        <f t="shared" si="3135"/>
        <v>0</v>
      </c>
      <c r="O1487" s="16">
        <f t="shared" si="3159"/>
        <v>0</v>
      </c>
      <c r="P1487" s="16">
        <f t="shared" si="3159"/>
        <v>0</v>
      </c>
      <c r="Q1487" s="16">
        <f t="shared" si="3159"/>
        <v>0</v>
      </c>
      <c r="R1487" s="16">
        <f t="shared" si="3087"/>
        <v>21426.1</v>
      </c>
      <c r="S1487" s="16">
        <f t="shared" si="3088"/>
        <v>0</v>
      </c>
      <c r="T1487" s="16">
        <f t="shared" si="3089"/>
        <v>0</v>
      </c>
      <c r="U1487" s="16">
        <f t="shared" si="3159"/>
        <v>0</v>
      </c>
      <c r="V1487" s="16">
        <f t="shared" si="3159"/>
        <v>0</v>
      </c>
      <c r="W1487" s="16">
        <f t="shared" si="3159"/>
        <v>0</v>
      </c>
      <c r="X1487" s="16">
        <f t="shared" si="3090"/>
        <v>21426.1</v>
      </c>
      <c r="Y1487" s="16">
        <f t="shared" si="3091"/>
        <v>0</v>
      </c>
      <c r="Z1487" s="16">
        <f t="shared" si="3092"/>
        <v>0</v>
      </c>
      <c r="AA1487" s="16">
        <f t="shared" si="3159"/>
        <v>0</v>
      </c>
      <c r="AB1487" s="16">
        <f t="shared" si="3159"/>
        <v>0</v>
      </c>
      <c r="AC1487" s="16">
        <f t="shared" si="3159"/>
        <v>0</v>
      </c>
      <c r="AD1487" s="16">
        <f t="shared" si="3072"/>
        <v>21426.1</v>
      </c>
      <c r="AE1487" s="16">
        <f t="shared" si="3073"/>
        <v>0</v>
      </c>
      <c r="AF1487" s="16">
        <f t="shared" si="3074"/>
        <v>0</v>
      </c>
      <c r="AG1487" s="16">
        <f t="shared" si="3159"/>
        <v>0</v>
      </c>
      <c r="AH1487" s="16">
        <f t="shared" si="3159"/>
        <v>0</v>
      </c>
      <c r="AI1487" s="16">
        <f t="shared" si="3159"/>
        <v>0</v>
      </c>
      <c r="AJ1487" s="16">
        <f t="shared" si="3068"/>
        <v>21426.1</v>
      </c>
      <c r="AK1487" s="16">
        <f t="shared" si="3069"/>
        <v>0</v>
      </c>
      <c r="AL1487" s="16">
        <f t="shared" si="3070"/>
        <v>0</v>
      </c>
      <c r="AM1487" s="16">
        <f t="shared" si="3159"/>
        <v>0</v>
      </c>
      <c r="AN1487" s="16">
        <f t="shared" si="3159"/>
        <v>0</v>
      </c>
      <c r="AO1487" s="16">
        <f t="shared" si="3159"/>
        <v>0</v>
      </c>
      <c r="AP1487" s="16">
        <f t="shared" si="3037"/>
        <v>21426.1</v>
      </c>
      <c r="AQ1487" s="16">
        <f t="shared" si="3159"/>
        <v>0</v>
      </c>
      <c r="AR1487" s="16">
        <f t="shared" si="3146"/>
        <v>21426.1</v>
      </c>
      <c r="AS1487" s="16">
        <f t="shared" si="3038"/>
        <v>0</v>
      </c>
      <c r="AT1487" s="16">
        <f t="shared" si="3159"/>
        <v>0</v>
      </c>
      <c r="AU1487" s="16">
        <f t="shared" si="3147"/>
        <v>0</v>
      </c>
      <c r="AV1487" s="16">
        <f t="shared" si="3039"/>
        <v>0</v>
      </c>
      <c r="AW1487" s="16">
        <f t="shared" si="3159"/>
        <v>0</v>
      </c>
      <c r="AX1487" s="16">
        <f t="shared" si="3148"/>
        <v>0</v>
      </c>
      <c r="AY1487" s="16">
        <f t="shared" si="3159"/>
        <v>0</v>
      </c>
      <c r="AZ1487" s="35"/>
    </row>
    <row r="1488" spans="1:72" ht="78" x14ac:dyDescent="0.3">
      <c r="A1488" s="17" t="s">
        <v>551</v>
      </c>
      <c r="B1488" s="56">
        <v>630</v>
      </c>
      <c r="C1488" s="60"/>
      <c r="D1488" s="60"/>
      <c r="E1488" s="12" t="s">
        <v>756</v>
      </c>
      <c r="F1488" s="16">
        <f t="shared" ref="F1488:AY1488" si="3160">F1489+F1490</f>
        <v>47370.5</v>
      </c>
      <c r="G1488" s="16">
        <f t="shared" si="3160"/>
        <v>0</v>
      </c>
      <c r="H1488" s="16">
        <f t="shared" si="3160"/>
        <v>0</v>
      </c>
      <c r="I1488" s="16">
        <f t="shared" ref="I1488:K1488" si="3161">I1489+I1490</f>
        <v>-25944.400000000001</v>
      </c>
      <c r="J1488" s="16">
        <f t="shared" si="3161"/>
        <v>0</v>
      </c>
      <c r="K1488" s="16">
        <f t="shared" si="3161"/>
        <v>0</v>
      </c>
      <c r="L1488" s="16">
        <f t="shared" si="3133"/>
        <v>21426.1</v>
      </c>
      <c r="M1488" s="16">
        <f t="shared" si="3134"/>
        <v>0</v>
      </c>
      <c r="N1488" s="16">
        <f t="shared" si="3135"/>
        <v>0</v>
      </c>
      <c r="O1488" s="16">
        <f t="shared" ref="O1488:Q1488" si="3162">O1489+O1490</f>
        <v>0</v>
      </c>
      <c r="P1488" s="16">
        <f t="shared" si="3162"/>
        <v>0</v>
      </c>
      <c r="Q1488" s="16">
        <f t="shared" si="3162"/>
        <v>0</v>
      </c>
      <c r="R1488" s="16">
        <f t="shared" si="3087"/>
        <v>21426.1</v>
      </c>
      <c r="S1488" s="16">
        <f t="shared" si="3088"/>
        <v>0</v>
      </c>
      <c r="T1488" s="16">
        <f t="shared" si="3089"/>
        <v>0</v>
      </c>
      <c r="U1488" s="16">
        <f t="shared" ref="U1488:W1488" si="3163">U1489+U1490</f>
        <v>0</v>
      </c>
      <c r="V1488" s="16">
        <f t="shared" si="3163"/>
        <v>0</v>
      </c>
      <c r="W1488" s="16">
        <f t="shared" si="3163"/>
        <v>0</v>
      </c>
      <c r="X1488" s="16">
        <f t="shared" si="3090"/>
        <v>21426.1</v>
      </c>
      <c r="Y1488" s="16">
        <f t="shared" si="3091"/>
        <v>0</v>
      </c>
      <c r="Z1488" s="16">
        <f t="shared" si="3092"/>
        <v>0</v>
      </c>
      <c r="AA1488" s="16">
        <f t="shared" ref="AA1488:AC1488" si="3164">AA1489+AA1490</f>
        <v>0</v>
      </c>
      <c r="AB1488" s="16">
        <f t="shared" si="3164"/>
        <v>0</v>
      </c>
      <c r="AC1488" s="16">
        <f t="shared" si="3164"/>
        <v>0</v>
      </c>
      <c r="AD1488" s="16">
        <f t="shared" si="3072"/>
        <v>21426.1</v>
      </c>
      <c r="AE1488" s="16">
        <f t="shared" si="3073"/>
        <v>0</v>
      </c>
      <c r="AF1488" s="16">
        <f t="shared" si="3074"/>
        <v>0</v>
      </c>
      <c r="AG1488" s="16">
        <f t="shared" ref="AG1488:AI1488" si="3165">AG1489+AG1490</f>
        <v>0</v>
      </c>
      <c r="AH1488" s="16">
        <f t="shared" si="3165"/>
        <v>0</v>
      </c>
      <c r="AI1488" s="16">
        <f t="shared" si="3165"/>
        <v>0</v>
      </c>
      <c r="AJ1488" s="16">
        <f t="shared" si="3068"/>
        <v>21426.1</v>
      </c>
      <c r="AK1488" s="16">
        <f t="shared" si="3069"/>
        <v>0</v>
      </c>
      <c r="AL1488" s="16">
        <f t="shared" si="3070"/>
        <v>0</v>
      </c>
      <c r="AM1488" s="16">
        <f t="shared" ref="AM1488:AO1488" si="3166">AM1489+AM1490</f>
        <v>0</v>
      </c>
      <c r="AN1488" s="16">
        <f t="shared" si="3166"/>
        <v>0</v>
      </c>
      <c r="AO1488" s="16">
        <f t="shared" si="3166"/>
        <v>0</v>
      </c>
      <c r="AP1488" s="16">
        <f t="shared" si="3037"/>
        <v>21426.1</v>
      </c>
      <c r="AQ1488" s="16">
        <f t="shared" ref="AQ1488" si="3167">AQ1489+AQ1490</f>
        <v>0</v>
      </c>
      <c r="AR1488" s="16">
        <f t="shared" si="3146"/>
        <v>21426.1</v>
      </c>
      <c r="AS1488" s="16">
        <f t="shared" si="3038"/>
        <v>0</v>
      </c>
      <c r="AT1488" s="16">
        <f t="shared" ref="AT1488" si="3168">AT1489+AT1490</f>
        <v>0</v>
      </c>
      <c r="AU1488" s="16">
        <f t="shared" si="3147"/>
        <v>0</v>
      </c>
      <c r="AV1488" s="16">
        <f t="shared" si="3039"/>
        <v>0</v>
      </c>
      <c r="AW1488" s="16">
        <f t="shared" ref="AW1488" si="3169">AW1489+AW1490</f>
        <v>0</v>
      </c>
      <c r="AX1488" s="16">
        <f t="shared" si="3148"/>
        <v>0</v>
      </c>
      <c r="AY1488" s="16">
        <f t="shared" si="3160"/>
        <v>0</v>
      </c>
      <c r="AZ1488" s="35"/>
    </row>
    <row r="1489" spans="1:72" x14ac:dyDescent="0.3">
      <c r="A1489" s="17" t="s">
        <v>551</v>
      </c>
      <c r="B1489" s="56">
        <v>630</v>
      </c>
      <c r="C1489" s="60" t="s">
        <v>112</v>
      </c>
      <c r="D1489" s="60" t="s">
        <v>26</v>
      </c>
      <c r="E1489" s="12" t="s">
        <v>367</v>
      </c>
      <c r="F1489" s="16">
        <f>40583.4+6787.1</f>
        <v>47370.5</v>
      </c>
      <c r="G1489" s="16"/>
      <c r="H1489" s="16"/>
      <c r="I1489" s="16">
        <f>-6787.1-19157.3</f>
        <v>-25944.400000000001</v>
      </c>
      <c r="J1489" s="16"/>
      <c r="K1489" s="16"/>
      <c r="L1489" s="16">
        <f t="shared" si="3133"/>
        <v>21426.1</v>
      </c>
      <c r="M1489" s="16">
        <f t="shared" si="3134"/>
        <v>0</v>
      </c>
      <c r="N1489" s="16">
        <f t="shared" si="3135"/>
        <v>0</v>
      </c>
      <c r="O1489" s="16"/>
      <c r="P1489" s="16"/>
      <c r="Q1489" s="16"/>
      <c r="R1489" s="16">
        <f t="shared" si="3087"/>
        <v>21426.1</v>
      </c>
      <c r="S1489" s="16">
        <f t="shared" si="3088"/>
        <v>0</v>
      </c>
      <c r="T1489" s="16">
        <f t="shared" si="3089"/>
        <v>0</v>
      </c>
      <c r="U1489" s="16"/>
      <c r="V1489" s="16"/>
      <c r="W1489" s="16"/>
      <c r="X1489" s="16">
        <f t="shared" si="3090"/>
        <v>21426.1</v>
      </c>
      <c r="Y1489" s="16">
        <f t="shared" si="3091"/>
        <v>0</v>
      </c>
      <c r="Z1489" s="16">
        <f t="shared" si="3092"/>
        <v>0</v>
      </c>
      <c r="AA1489" s="16"/>
      <c r="AB1489" s="16"/>
      <c r="AC1489" s="16"/>
      <c r="AD1489" s="16">
        <f t="shared" si="3072"/>
        <v>21426.1</v>
      </c>
      <c r="AE1489" s="16">
        <f t="shared" si="3073"/>
        <v>0</v>
      </c>
      <c r="AF1489" s="16">
        <f t="shared" si="3074"/>
        <v>0</v>
      </c>
      <c r="AG1489" s="16"/>
      <c r="AH1489" s="16"/>
      <c r="AI1489" s="16"/>
      <c r="AJ1489" s="16">
        <f t="shared" si="3068"/>
        <v>21426.1</v>
      </c>
      <c r="AK1489" s="16">
        <f t="shared" si="3069"/>
        <v>0</v>
      </c>
      <c r="AL1489" s="16">
        <f t="shared" si="3070"/>
        <v>0</v>
      </c>
      <c r="AM1489" s="16"/>
      <c r="AN1489" s="16"/>
      <c r="AO1489" s="16"/>
      <c r="AP1489" s="16">
        <f t="shared" si="3037"/>
        <v>21426.1</v>
      </c>
      <c r="AQ1489" s="16"/>
      <c r="AR1489" s="16">
        <f t="shared" si="3146"/>
        <v>21426.1</v>
      </c>
      <c r="AS1489" s="16">
        <f t="shared" si="3038"/>
        <v>0</v>
      </c>
      <c r="AT1489" s="16"/>
      <c r="AU1489" s="16">
        <f t="shared" si="3147"/>
        <v>0</v>
      </c>
      <c r="AV1489" s="16">
        <f t="shared" si="3039"/>
        <v>0</v>
      </c>
      <c r="AW1489" s="16"/>
      <c r="AX1489" s="16">
        <f t="shared" si="3148"/>
        <v>0</v>
      </c>
      <c r="AY1489" s="16"/>
      <c r="AZ1489" s="35"/>
    </row>
    <row r="1490" spans="1:72" hidden="1" x14ac:dyDescent="0.3">
      <c r="A1490" s="17" t="s">
        <v>551</v>
      </c>
      <c r="B1490" s="41">
        <v>630</v>
      </c>
      <c r="C1490" s="43" t="s">
        <v>159</v>
      </c>
      <c r="D1490" s="43" t="s">
        <v>17</v>
      </c>
      <c r="E1490" s="12" t="s">
        <v>371</v>
      </c>
      <c r="F1490" s="16"/>
      <c r="G1490" s="16"/>
      <c r="H1490" s="16"/>
      <c r="I1490" s="16"/>
      <c r="J1490" s="16"/>
      <c r="K1490" s="16"/>
      <c r="L1490" s="16">
        <f t="shared" si="3133"/>
        <v>0</v>
      </c>
      <c r="M1490" s="16">
        <f t="shared" si="3134"/>
        <v>0</v>
      </c>
      <c r="N1490" s="16">
        <f t="shared" si="3135"/>
        <v>0</v>
      </c>
      <c r="O1490" s="16"/>
      <c r="P1490" s="16"/>
      <c r="Q1490" s="16"/>
      <c r="R1490" s="16">
        <f t="shared" si="3087"/>
        <v>0</v>
      </c>
      <c r="S1490" s="16">
        <f t="shared" si="3088"/>
        <v>0</v>
      </c>
      <c r="T1490" s="16">
        <f t="shared" si="3089"/>
        <v>0</v>
      </c>
      <c r="U1490" s="16"/>
      <c r="V1490" s="16"/>
      <c r="W1490" s="16"/>
      <c r="X1490" s="16">
        <f t="shared" si="3090"/>
        <v>0</v>
      </c>
      <c r="Y1490" s="16">
        <f t="shared" si="3091"/>
        <v>0</v>
      </c>
      <c r="Z1490" s="16">
        <f t="shared" si="3092"/>
        <v>0</v>
      </c>
      <c r="AA1490" s="16"/>
      <c r="AB1490" s="16"/>
      <c r="AC1490" s="16"/>
      <c r="AD1490" s="16">
        <f t="shared" si="3072"/>
        <v>0</v>
      </c>
      <c r="AE1490" s="16">
        <f t="shared" si="3073"/>
        <v>0</v>
      </c>
      <c r="AF1490" s="16">
        <f t="shared" si="3074"/>
        <v>0</v>
      </c>
      <c r="AG1490" s="16"/>
      <c r="AH1490" s="16"/>
      <c r="AI1490" s="16"/>
      <c r="AJ1490" s="16">
        <f t="shared" si="3068"/>
        <v>0</v>
      </c>
      <c r="AK1490" s="16">
        <f t="shared" si="3069"/>
        <v>0</v>
      </c>
      <c r="AL1490" s="16">
        <f t="shared" si="3070"/>
        <v>0</v>
      </c>
      <c r="AM1490" s="16"/>
      <c r="AN1490" s="16"/>
      <c r="AO1490" s="16"/>
      <c r="AP1490" s="16">
        <f t="shared" ref="AP1490:AP1553" si="3170">AJ1490+AM1490</f>
        <v>0</v>
      </c>
      <c r="AQ1490" s="16"/>
      <c r="AR1490" s="16"/>
      <c r="AS1490" s="16">
        <f t="shared" ref="AS1490:AS1553" si="3171">AK1490+AN1490</f>
        <v>0</v>
      </c>
      <c r="AT1490" s="16"/>
      <c r="AU1490" s="16"/>
      <c r="AV1490" s="16">
        <f t="shared" ref="AV1490:AV1553" si="3172">AL1490+AO1490</f>
        <v>0</v>
      </c>
      <c r="AW1490" s="16"/>
      <c r="AX1490" s="16"/>
      <c r="AY1490" s="16"/>
      <c r="AZ1490" s="35">
        <v>0</v>
      </c>
    </row>
    <row r="1491" spans="1:72" x14ac:dyDescent="0.3">
      <c r="A1491" s="17" t="s">
        <v>551</v>
      </c>
      <c r="B1491" s="56">
        <v>800</v>
      </c>
      <c r="C1491" s="60"/>
      <c r="D1491" s="60"/>
      <c r="E1491" s="12" t="s">
        <v>397</v>
      </c>
      <c r="F1491" s="16">
        <f t="shared" si="3145"/>
        <v>211094.5</v>
      </c>
      <c r="G1491" s="16">
        <f t="shared" si="3145"/>
        <v>0</v>
      </c>
      <c r="H1491" s="16">
        <f t="shared" si="3145"/>
        <v>0</v>
      </c>
      <c r="I1491" s="16">
        <f t="shared" si="3145"/>
        <v>-87329.2</v>
      </c>
      <c r="J1491" s="16">
        <f t="shared" si="3145"/>
        <v>0</v>
      </c>
      <c r="K1491" s="16">
        <f t="shared" si="3145"/>
        <v>0</v>
      </c>
      <c r="L1491" s="16">
        <f t="shared" si="3133"/>
        <v>123765.3</v>
      </c>
      <c r="M1491" s="16">
        <f t="shared" si="3134"/>
        <v>0</v>
      </c>
      <c r="N1491" s="16">
        <f t="shared" si="3135"/>
        <v>0</v>
      </c>
      <c r="O1491" s="16">
        <f t="shared" si="3145"/>
        <v>0</v>
      </c>
      <c r="P1491" s="16">
        <f t="shared" si="3145"/>
        <v>0</v>
      </c>
      <c r="Q1491" s="16">
        <f t="shared" si="3145"/>
        <v>0</v>
      </c>
      <c r="R1491" s="16">
        <f t="shared" si="3087"/>
        <v>123765.3</v>
      </c>
      <c r="S1491" s="16">
        <f t="shared" si="3088"/>
        <v>0</v>
      </c>
      <c r="T1491" s="16">
        <f t="shared" si="3089"/>
        <v>0</v>
      </c>
      <c r="U1491" s="16">
        <f t="shared" si="3145"/>
        <v>0</v>
      </c>
      <c r="V1491" s="16">
        <f t="shared" si="3145"/>
        <v>0</v>
      </c>
      <c r="W1491" s="16">
        <f t="shared" si="3145"/>
        <v>0</v>
      </c>
      <c r="X1491" s="16">
        <f t="shared" si="3090"/>
        <v>123765.3</v>
      </c>
      <c r="Y1491" s="16">
        <f t="shared" si="3091"/>
        <v>0</v>
      </c>
      <c r="Z1491" s="16">
        <f t="shared" si="3092"/>
        <v>0</v>
      </c>
      <c r="AA1491" s="16">
        <f t="shared" si="3145"/>
        <v>0</v>
      </c>
      <c r="AB1491" s="16">
        <f t="shared" si="3145"/>
        <v>0</v>
      </c>
      <c r="AC1491" s="16">
        <f t="shared" si="3145"/>
        <v>0</v>
      </c>
      <c r="AD1491" s="16">
        <f t="shared" si="3072"/>
        <v>123765.3</v>
      </c>
      <c r="AE1491" s="16">
        <f t="shared" si="3073"/>
        <v>0</v>
      </c>
      <c r="AF1491" s="16">
        <f t="shared" si="3074"/>
        <v>0</v>
      </c>
      <c r="AG1491" s="16">
        <f t="shared" si="3145"/>
        <v>0</v>
      </c>
      <c r="AH1491" s="16">
        <f t="shared" si="3145"/>
        <v>0</v>
      </c>
      <c r="AI1491" s="16">
        <f t="shared" si="3145"/>
        <v>0</v>
      </c>
      <c r="AJ1491" s="16">
        <f t="shared" si="3068"/>
        <v>123765.3</v>
      </c>
      <c r="AK1491" s="16">
        <f t="shared" si="3069"/>
        <v>0</v>
      </c>
      <c r="AL1491" s="16">
        <f t="shared" si="3070"/>
        <v>0</v>
      </c>
      <c r="AM1491" s="16">
        <f t="shared" si="3145"/>
        <v>0</v>
      </c>
      <c r="AN1491" s="16">
        <f t="shared" si="3145"/>
        <v>0</v>
      </c>
      <c r="AO1491" s="16">
        <f t="shared" si="3145"/>
        <v>0</v>
      </c>
      <c r="AP1491" s="16">
        <f t="shared" si="3170"/>
        <v>123765.3</v>
      </c>
      <c r="AQ1491" s="16">
        <f t="shared" si="3145"/>
        <v>0</v>
      </c>
      <c r="AR1491" s="16">
        <f t="shared" ref="AR1491:AR1496" si="3173">AP1491+AQ1491</f>
        <v>123765.3</v>
      </c>
      <c r="AS1491" s="16">
        <f t="shared" si="3171"/>
        <v>0</v>
      </c>
      <c r="AT1491" s="16">
        <f t="shared" si="3145"/>
        <v>0</v>
      </c>
      <c r="AU1491" s="16">
        <f t="shared" ref="AU1491:AU1496" si="3174">AS1491+AT1491</f>
        <v>0</v>
      </c>
      <c r="AV1491" s="16">
        <f t="shared" si="3172"/>
        <v>0</v>
      </c>
      <c r="AW1491" s="16">
        <f t="shared" si="3145"/>
        <v>0</v>
      </c>
      <c r="AX1491" s="16">
        <f t="shared" ref="AX1491:AX1496" si="3175">AV1491+AW1491</f>
        <v>0</v>
      </c>
      <c r="AY1491" s="16">
        <f t="shared" si="3145"/>
        <v>0</v>
      </c>
      <c r="AZ1491" s="35"/>
    </row>
    <row r="1492" spans="1:72" ht="78" x14ac:dyDescent="0.3">
      <c r="A1492" s="17" t="s">
        <v>551</v>
      </c>
      <c r="B1492" s="56">
        <v>810</v>
      </c>
      <c r="C1492" s="60"/>
      <c r="D1492" s="60"/>
      <c r="E1492" s="12" t="s">
        <v>412</v>
      </c>
      <c r="F1492" s="16">
        <f t="shared" ref="F1492:AY1492" si="3176">F1494+F1493</f>
        <v>211094.5</v>
      </c>
      <c r="G1492" s="16">
        <f t="shared" si="3176"/>
        <v>0</v>
      </c>
      <c r="H1492" s="16">
        <f t="shared" si="3176"/>
        <v>0</v>
      </c>
      <c r="I1492" s="16">
        <f t="shared" ref="I1492:K1492" si="3177">I1494+I1493</f>
        <v>-87329.2</v>
      </c>
      <c r="J1492" s="16">
        <f t="shared" si="3177"/>
        <v>0</v>
      </c>
      <c r="K1492" s="16">
        <f t="shared" si="3177"/>
        <v>0</v>
      </c>
      <c r="L1492" s="16">
        <f t="shared" si="3133"/>
        <v>123765.3</v>
      </c>
      <c r="M1492" s="16">
        <f t="shared" si="3134"/>
        <v>0</v>
      </c>
      <c r="N1492" s="16">
        <f t="shared" si="3135"/>
        <v>0</v>
      </c>
      <c r="O1492" s="16">
        <f t="shared" ref="O1492:Q1492" si="3178">O1494+O1493</f>
        <v>0</v>
      </c>
      <c r="P1492" s="16">
        <f t="shared" si="3178"/>
        <v>0</v>
      </c>
      <c r="Q1492" s="16">
        <f t="shared" si="3178"/>
        <v>0</v>
      </c>
      <c r="R1492" s="16">
        <f t="shared" si="3087"/>
        <v>123765.3</v>
      </c>
      <c r="S1492" s="16">
        <f t="shared" si="3088"/>
        <v>0</v>
      </c>
      <c r="T1492" s="16">
        <f t="shared" si="3089"/>
        <v>0</v>
      </c>
      <c r="U1492" s="16">
        <f t="shared" ref="U1492:W1492" si="3179">U1494+U1493</f>
        <v>0</v>
      </c>
      <c r="V1492" s="16">
        <f t="shared" si="3179"/>
        <v>0</v>
      </c>
      <c r="W1492" s="16">
        <f t="shared" si="3179"/>
        <v>0</v>
      </c>
      <c r="X1492" s="16">
        <f t="shared" si="3090"/>
        <v>123765.3</v>
      </c>
      <c r="Y1492" s="16">
        <f t="shared" si="3091"/>
        <v>0</v>
      </c>
      <c r="Z1492" s="16">
        <f t="shared" si="3092"/>
        <v>0</v>
      </c>
      <c r="AA1492" s="16">
        <f t="shared" ref="AA1492:AC1492" si="3180">AA1494+AA1493</f>
        <v>0</v>
      </c>
      <c r="AB1492" s="16">
        <f t="shared" si="3180"/>
        <v>0</v>
      </c>
      <c r="AC1492" s="16">
        <f t="shared" si="3180"/>
        <v>0</v>
      </c>
      <c r="AD1492" s="16">
        <f t="shared" si="3072"/>
        <v>123765.3</v>
      </c>
      <c r="AE1492" s="16">
        <f t="shared" si="3073"/>
        <v>0</v>
      </c>
      <c r="AF1492" s="16">
        <f t="shared" si="3074"/>
        <v>0</v>
      </c>
      <c r="AG1492" s="16">
        <f t="shared" ref="AG1492:AI1492" si="3181">AG1494+AG1493</f>
        <v>0</v>
      </c>
      <c r="AH1492" s="16">
        <f t="shared" si="3181"/>
        <v>0</v>
      </c>
      <c r="AI1492" s="16">
        <f t="shared" si="3181"/>
        <v>0</v>
      </c>
      <c r="AJ1492" s="16">
        <f t="shared" si="3068"/>
        <v>123765.3</v>
      </c>
      <c r="AK1492" s="16">
        <f t="shared" si="3069"/>
        <v>0</v>
      </c>
      <c r="AL1492" s="16">
        <f t="shared" si="3070"/>
        <v>0</v>
      </c>
      <c r="AM1492" s="16">
        <f t="shared" ref="AM1492:AO1492" si="3182">AM1494+AM1493</f>
        <v>0</v>
      </c>
      <c r="AN1492" s="16">
        <f t="shared" si="3182"/>
        <v>0</v>
      </c>
      <c r="AO1492" s="16">
        <f t="shared" si="3182"/>
        <v>0</v>
      </c>
      <c r="AP1492" s="16">
        <f t="shared" si="3170"/>
        <v>123765.3</v>
      </c>
      <c r="AQ1492" s="16">
        <f t="shared" ref="AQ1492" si="3183">AQ1494+AQ1493</f>
        <v>0</v>
      </c>
      <c r="AR1492" s="16">
        <f t="shared" si="3173"/>
        <v>123765.3</v>
      </c>
      <c r="AS1492" s="16">
        <f t="shared" si="3171"/>
        <v>0</v>
      </c>
      <c r="AT1492" s="16">
        <f t="shared" ref="AT1492" si="3184">AT1494+AT1493</f>
        <v>0</v>
      </c>
      <c r="AU1492" s="16">
        <f t="shared" si="3174"/>
        <v>0</v>
      </c>
      <c r="AV1492" s="16">
        <f t="shared" si="3172"/>
        <v>0</v>
      </c>
      <c r="AW1492" s="16">
        <f t="shared" ref="AW1492" si="3185">AW1494+AW1493</f>
        <v>0</v>
      </c>
      <c r="AX1492" s="16">
        <f t="shared" si="3175"/>
        <v>0</v>
      </c>
      <c r="AY1492" s="16">
        <f t="shared" si="3176"/>
        <v>0</v>
      </c>
      <c r="AZ1492" s="35"/>
    </row>
    <row r="1493" spans="1:72" x14ac:dyDescent="0.3">
      <c r="A1493" s="17" t="s">
        <v>551</v>
      </c>
      <c r="B1493" s="56">
        <v>810</v>
      </c>
      <c r="C1493" s="60" t="s">
        <v>112</v>
      </c>
      <c r="D1493" s="60" t="s">
        <v>26</v>
      </c>
      <c r="E1493" s="12" t="s">
        <v>367</v>
      </c>
      <c r="F1493" s="16">
        <f>70175+46606.6</f>
        <v>116781.6</v>
      </c>
      <c r="G1493" s="16"/>
      <c r="H1493" s="16"/>
      <c r="I1493" s="16">
        <f>-16467.9-18565.3-12557.2</f>
        <v>-47590.399999999994</v>
      </c>
      <c r="J1493" s="16"/>
      <c r="K1493" s="16"/>
      <c r="L1493" s="16">
        <f t="shared" si="3133"/>
        <v>69191.200000000012</v>
      </c>
      <c r="M1493" s="16">
        <f t="shared" si="3134"/>
        <v>0</v>
      </c>
      <c r="N1493" s="16">
        <f t="shared" si="3135"/>
        <v>0</v>
      </c>
      <c r="O1493" s="16"/>
      <c r="P1493" s="16"/>
      <c r="Q1493" s="16"/>
      <c r="R1493" s="16">
        <f t="shared" si="3087"/>
        <v>69191.200000000012</v>
      </c>
      <c r="S1493" s="16">
        <f t="shared" si="3088"/>
        <v>0</v>
      </c>
      <c r="T1493" s="16">
        <f t="shared" si="3089"/>
        <v>0</v>
      </c>
      <c r="U1493" s="16"/>
      <c r="V1493" s="16"/>
      <c r="W1493" s="16"/>
      <c r="X1493" s="16">
        <f t="shared" si="3090"/>
        <v>69191.200000000012</v>
      </c>
      <c r="Y1493" s="16">
        <f t="shared" si="3091"/>
        <v>0</v>
      </c>
      <c r="Z1493" s="16">
        <f t="shared" si="3092"/>
        <v>0</v>
      </c>
      <c r="AA1493" s="16"/>
      <c r="AB1493" s="16"/>
      <c r="AC1493" s="16"/>
      <c r="AD1493" s="16">
        <f t="shared" si="3072"/>
        <v>69191.200000000012</v>
      </c>
      <c r="AE1493" s="16">
        <f t="shared" si="3073"/>
        <v>0</v>
      </c>
      <c r="AF1493" s="16">
        <f t="shared" si="3074"/>
        <v>0</v>
      </c>
      <c r="AG1493" s="16"/>
      <c r="AH1493" s="16"/>
      <c r="AI1493" s="16"/>
      <c r="AJ1493" s="16">
        <f t="shared" si="3068"/>
        <v>69191.200000000012</v>
      </c>
      <c r="AK1493" s="16">
        <f t="shared" si="3069"/>
        <v>0</v>
      </c>
      <c r="AL1493" s="16">
        <f t="shared" si="3070"/>
        <v>0</v>
      </c>
      <c r="AM1493" s="16"/>
      <c r="AN1493" s="16"/>
      <c r="AO1493" s="16"/>
      <c r="AP1493" s="16">
        <f t="shared" si="3170"/>
        <v>69191.200000000012</v>
      </c>
      <c r="AQ1493" s="16"/>
      <c r="AR1493" s="16">
        <f t="shared" si="3173"/>
        <v>69191.200000000012</v>
      </c>
      <c r="AS1493" s="16">
        <f t="shared" si="3171"/>
        <v>0</v>
      </c>
      <c r="AT1493" s="16"/>
      <c r="AU1493" s="16">
        <f t="shared" si="3174"/>
        <v>0</v>
      </c>
      <c r="AV1493" s="16">
        <f t="shared" si="3172"/>
        <v>0</v>
      </c>
      <c r="AW1493" s="16"/>
      <c r="AX1493" s="16">
        <f t="shared" si="3175"/>
        <v>0</v>
      </c>
      <c r="AY1493" s="16"/>
      <c r="AZ1493" s="35"/>
    </row>
    <row r="1494" spans="1:72" x14ac:dyDescent="0.3">
      <c r="A1494" s="17" t="s">
        <v>551</v>
      </c>
      <c r="B1494" s="56">
        <v>810</v>
      </c>
      <c r="C1494" s="60" t="s">
        <v>159</v>
      </c>
      <c r="D1494" s="60" t="s">
        <v>17</v>
      </c>
      <c r="E1494" s="12" t="s">
        <v>371</v>
      </c>
      <c r="F1494" s="16">
        <f>147706.6-53393.7</f>
        <v>94312.900000000009</v>
      </c>
      <c r="G1494" s="16"/>
      <c r="H1494" s="16"/>
      <c r="I1494" s="16">
        <f>-4959.2-329-20371.2-14079.4</f>
        <v>-39738.800000000003</v>
      </c>
      <c r="J1494" s="16"/>
      <c r="K1494" s="16"/>
      <c r="L1494" s="16">
        <f t="shared" si="3133"/>
        <v>54574.100000000006</v>
      </c>
      <c r="M1494" s="16">
        <f t="shared" si="3134"/>
        <v>0</v>
      </c>
      <c r="N1494" s="16">
        <f t="shared" si="3135"/>
        <v>0</v>
      </c>
      <c r="O1494" s="16"/>
      <c r="P1494" s="16"/>
      <c r="Q1494" s="16"/>
      <c r="R1494" s="16">
        <f t="shared" si="3087"/>
        <v>54574.100000000006</v>
      </c>
      <c r="S1494" s="16">
        <f t="shared" si="3088"/>
        <v>0</v>
      </c>
      <c r="T1494" s="16">
        <f t="shared" si="3089"/>
        <v>0</v>
      </c>
      <c r="U1494" s="16"/>
      <c r="V1494" s="16"/>
      <c r="W1494" s="16"/>
      <c r="X1494" s="16">
        <f t="shared" si="3090"/>
        <v>54574.100000000006</v>
      </c>
      <c r="Y1494" s="16">
        <f t="shared" si="3091"/>
        <v>0</v>
      </c>
      <c r="Z1494" s="16">
        <f t="shared" si="3092"/>
        <v>0</v>
      </c>
      <c r="AA1494" s="16"/>
      <c r="AB1494" s="16"/>
      <c r="AC1494" s="16"/>
      <c r="AD1494" s="16">
        <f t="shared" si="3072"/>
        <v>54574.100000000006</v>
      </c>
      <c r="AE1494" s="16">
        <f t="shared" si="3073"/>
        <v>0</v>
      </c>
      <c r="AF1494" s="16">
        <f t="shared" si="3074"/>
        <v>0</v>
      </c>
      <c r="AG1494" s="16"/>
      <c r="AH1494" s="16"/>
      <c r="AI1494" s="16"/>
      <c r="AJ1494" s="16">
        <f t="shared" si="3068"/>
        <v>54574.100000000006</v>
      </c>
      <c r="AK1494" s="16">
        <f t="shared" si="3069"/>
        <v>0</v>
      </c>
      <c r="AL1494" s="16">
        <f t="shared" si="3070"/>
        <v>0</v>
      </c>
      <c r="AM1494" s="16"/>
      <c r="AN1494" s="16"/>
      <c r="AO1494" s="16"/>
      <c r="AP1494" s="16">
        <f t="shared" si="3170"/>
        <v>54574.100000000006</v>
      </c>
      <c r="AQ1494" s="16"/>
      <c r="AR1494" s="16">
        <f t="shared" si="3173"/>
        <v>54574.100000000006</v>
      </c>
      <c r="AS1494" s="16">
        <f t="shared" si="3171"/>
        <v>0</v>
      </c>
      <c r="AT1494" s="16"/>
      <c r="AU1494" s="16">
        <f t="shared" si="3174"/>
        <v>0</v>
      </c>
      <c r="AV1494" s="16">
        <f t="shared" si="3172"/>
        <v>0</v>
      </c>
      <c r="AW1494" s="16"/>
      <c r="AX1494" s="16">
        <f t="shared" si="3175"/>
        <v>0</v>
      </c>
      <c r="AY1494" s="16"/>
      <c r="AZ1494" s="35"/>
    </row>
    <row r="1495" spans="1:72" s="9" customFormat="1" ht="46.8" x14ac:dyDescent="0.3">
      <c r="A1495" s="8" t="s">
        <v>216</v>
      </c>
      <c r="B1495" s="14"/>
      <c r="C1495" s="8"/>
      <c r="D1495" s="8"/>
      <c r="E1495" s="13" t="s">
        <v>655</v>
      </c>
      <c r="F1495" s="15">
        <f t="shared" ref="F1495:AY1495" si="3186">F1496+F1509</f>
        <v>98702.799999999988</v>
      </c>
      <c r="G1495" s="15">
        <f t="shared" si="3186"/>
        <v>97976</v>
      </c>
      <c r="H1495" s="15">
        <f t="shared" si="3186"/>
        <v>97976</v>
      </c>
      <c r="I1495" s="15">
        <f t="shared" ref="I1495:K1495" si="3187">I1496+I1509</f>
        <v>0</v>
      </c>
      <c r="J1495" s="15">
        <f t="shared" si="3187"/>
        <v>0</v>
      </c>
      <c r="K1495" s="15">
        <f t="shared" si="3187"/>
        <v>0</v>
      </c>
      <c r="L1495" s="15">
        <f t="shared" si="3133"/>
        <v>98702.799999999988</v>
      </c>
      <c r="M1495" s="15">
        <f t="shared" si="3134"/>
        <v>97976</v>
      </c>
      <c r="N1495" s="15">
        <f t="shared" si="3135"/>
        <v>97976</v>
      </c>
      <c r="O1495" s="15">
        <f t="shared" ref="O1495:Q1495" si="3188">O1496+O1509</f>
        <v>106052.72100000001</v>
      </c>
      <c r="P1495" s="15">
        <f t="shared" si="3188"/>
        <v>0</v>
      </c>
      <c r="Q1495" s="15">
        <f t="shared" si="3188"/>
        <v>0</v>
      </c>
      <c r="R1495" s="15">
        <f t="shared" si="3087"/>
        <v>204755.52100000001</v>
      </c>
      <c r="S1495" s="15">
        <f t="shared" si="3088"/>
        <v>97976</v>
      </c>
      <c r="T1495" s="15">
        <f t="shared" si="3089"/>
        <v>97976</v>
      </c>
      <c r="U1495" s="15">
        <f t="shared" ref="U1495:W1495" si="3189">U1496+U1509</f>
        <v>0</v>
      </c>
      <c r="V1495" s="15">
        <f t="shared" si="3189"/>
        <v>0</v>
      </c>
      <c r="W1495" s="15">
        <f t="shared" si="3189"/>
        <v>0</v>
      </c>
      <c r="X1495" s="15">
        <f t="shared" si="3090"/>
        <v>204755.52100000001</v>
      </c>
      <c r="Y1495" s="15">
        <f t="shared" si="3091"/>
        <v>97976</v>
      </c>
      <c r="Z1495" s="15">
        <f t="shared" si="3092"/>
        <v>97976</v>
      </c>
      <c r="AA1495" s="15">
        <f t="shared" ref="AA1495:AC1495" si="3190">AA1496+AA1509</f>
        <v>0</v>
      </c>
      <c r="AB1495" s="15">
        <f t="shared" si="3190"/>
        <v>0</v>
      </c>
      <c r="AC1495" s="15">
        <f t="shared" si="3190"/>
        <v>0</v>
      </c>
      <c r="AD1495" s="15">
        <f t="shared" si="3072"/>
        <v>204755.52100000001</v>
      </c>
      <c r="AE1495" s="15">
        <f t="shared" si="3073"/>
        <v>97976</v>
      </c>
      <c r="AF1495" s="15">
        <f t="shared" si="3074"/>
        <v>97976</v>
      </c>
      <c r="AG1495" s="15">
        <f t="shared" ref="AG1495:AI1495" si="3191">AG1496+AG1509</f>
        <v>0</v>
      </c>
      <c r="AH1495" s="15">
        <f t="shared" si="3191"/>
        <v>0</v>
      </c>
      <c r="AI1495" s="15">
        <f t="shared" si="3191"/>
        <v>0</v>
      </c>
      <c r="AJ1495" s="15">
        <f t="shared" si="3068"/>
        <v>204755.52100000001</v>
      </c>
      <c r="AK1495" s="15">
        <f t="shared" si="3069"/>
        <v>97976</v>
      </c>
      <c r="AL1495" s="15">
        <f t="shared" si="3070"/>
        <v>97976</v>
      </c>
      <c r="AM1495" s="15">
        <f t="shared" ref="AM1495:AO1495" si="3192">AM1496+AM1509</f>
        <v>0</v>
      </c>
      <c r="AN1495" s="15">
        <f t="shared" si="3192"/>
        <v>0</v>
      </c>
      <c r="AO1495" s="15">
        <f t="shared" si="3192"/>
        <v>0</v>
      </c>
      <c r="AP1495" s="15">
        <f t="shared" si="3170"/>
        <v>204755.52100000001</v>
      </c>
      <c r="AQ1495" s="15">
        <f t="shared" ref="AQ1495" si="3193">AQ1496+AQ1509</f>
        <v>4207.2169999999996</v>
      </c>
      <c r="AR1495" s="15">
        <f t="shared" si="3173"/>
        <v>208962.73800000001</v>
      </c>
      <c r="AS1495" s="15">
        <f t="shared" si="3171"/>
        <v>97976</v>
      </c>
      <c r="AT1495" s="15">
        <f t="shared" ref="AT1495" si="3194">AT1496+AT1509</f>
        <v>0</v>
      </c>
      <c r="AU1495" s="15">
        <f t="shared" si="3174"/>
        <v>97976</v>
      </c>
      <c r="AV1495" s="15">
        <f t="shared" si="3172"/>
        <v>97976</v>
      </c>
      <c r="AW1495" s="15">
        <f t="shared" ref="AW1495" si="3195">AW1496+AW1509</f>
        <v>0</v>
      </c>
      <c r="AX1495" s="15">
        <f t="shared" si="3175"/>
        <v>97976</v>
      </c>
      <c r="AY1495" s="15">
        <f t="shared" si="3186"/>
        <v>0</v>
      </c>
      <c r="AZ1495" s="34"/>
      <c r="BA1495" s="23"/>
      <c r="BB1495" s="23"/>
      <c r="BC1495" s="23"/>
      <c r="BD1495" s="23"/>
      <c r="BE1495" s="23"/>
      <c r="BF1495" s="23"/>
      <c r="BG1495" s="23"/>
      <c r="BH1495" s="23"/>
      <c r="BI1495" s="23"/>
      <c r="BJ1495" s="23"/>
      <c r="BK1495" s="23"/>
      <c r="BL1495" s="23"/>
      <c r="BM1495" s="23"/>
      <c r="BN1495" s="23"/>
      <c r="BO1495" s="23"/>
      <c r="BP1495" s="23"/>
      <c r="BQ1495" s="23"/>
      <c r="BR1495" s="23"/>
      <c r="BS1495" s="23"/>
      <c r="BT1495" s="23"/>
    </row>
    <row r="1496" spans="1:72" ht="62.4" x14ac:dyDescent="0.3">
      <c r="A1496" s="60" t="s">
        <v>217</v>
      </c>
      <c r="B1496" s="56"/>
      <c r="C1496" s="60"/>
      <c r="D1496" s="60"/>
      <c r="E1496" s="12" t="s">
        <v>996</v>
      </c>
      <c r="F1496" s="16">
        <f t="shared" ref="F1496:AY1496" si="3196">F1505+F1501+F1497</f>
        <v>0</v>
      </c>
      <c r="G1496" s="16">
        <f t="shared" si="3196"/>
        <v>97976</v>
      </c>
      <c r="H1496" s="16">
        <f t="shared" si="3196"/>
        <v>97976</v>
      </c>
      <c r="I1496" s="16">
        <f t="shared" ref="I1496:K1496" si="3197">I1505+I1501+I1497</f>
        <v>0</v>
      </c>
      <c r="J1496" s="16">
        <f t="shared" si="3197"/>
        <v>0</v>
      </c>
      <c r="K1496" s="16">
        <f t="shared" si="3197"/>
        <v>0</v>
      </c>
      <c r="L1496" s="16">
        <f t="shared" si="3133"/>
        <v>0</v>
      </c>
      <c r="M1496" s="16">
        <f t="shared" si="3134"/>
        <v>97976</v>
      </c>
      <c r="N1496" s="16">
        <f t="shared" si="3135"/>
        <v>97976</v>
      </c>
      <c r="O1496" s="16">
        <f t="shared" ref="O1496:Q1496" si="3198">O1505+O1501+O1497</f>
        <v>94375.370999999999</v>
      </c>
      <c r="P1496" s="16">
        <f t="shared" si="3198"/>
        <v>0</v>
      </c>
      <c r="Q1496" s="16">
        <f t="shared" si="3198"/>
        <v>0</v>
      </c>
      <c r="R1496" s="16">
        <f t="shared" si="3087"/>
        <v>94375.370999999999</v>
      </c>
      <c r="S1496" s="16">
        <f t="shared" si="3088"/>
        <v>97976</v>
      </c>
      <c r="T1496" s="16">
        <f t="shared" si="3089"/>
        <v>97976</v>
      </c>
      <c r="U1496" s="16">
        <f t="shared" ref="U1496:W1496" si="3199">U1505+U1501+U1497</f>
        <v>0</v>
      </c>
      <c r="V1496" s="16">
        <f t="shared" si="3199"/>
        <v>0</v>
      </c>
      <c r="W1496" s="16">
        <f t="shared" si="3199"/>
        <v>0</v>
      </c>
      <c r="X1496" s="16">
        <f t="shared" si="3090"/>
        <v>94375.370999999999</v>
      </c>
      <c r="Y1496" s="16">
        <f t="shared" si="3091"/>
        <v>97976</v>
      </c>
      <c r="Z1496" s="16">
        <f t="shared" si="3092"/>
        <v>97976</v>
      </c>
      <c r="AA1496" s="16">
        <f t="shared" ref="AA1496:AC1496" si="3200">AA1505+AA1501+AA1497</f>
        <v>0</v>
      </c>
      <c r="AB1496" s="16">
        <f t="shared" si="3200"/>
        <v>0</v>
      </c>
      <c r="AC1496" s="16">
        <f t="shared" si="3200"/>
        <v>0</v>
      </c>
      <c r="AD1496" s="16">
        <f t="shared" si="3072"/>
        <v>94375.370999999999</v>
      </c>
      <c r="AE1496" s="16">
        <f t="shared" si="3073"/>
        <v>97976</v>
      </c>
      <c r="AF1496" s="16">
        <f t="shared" si="3074"/>
        <v>97976</v>
      </c>
      <c r="AG1496" s="16">
        <f t="shared" ref="AG1496:AI1496" si="3201">AG1505+AG1501+AG1497</f>
        <v>0</v>
      </c>
      <c r="AH1496" s="16">
        <f t="shared" si="3201"/>
        <v>0</v>
      </c>
      <c r="AI1496" s="16">
        <f t="shared" si="3201"/>
        <v>0</v>
      </c>
      <c r="AJ1496" s="16">
        <f t="shared" si="3068"/>
        <v>94375.370999999999</v>
      </c>
      <c r="AK1496" s="16">
        <f t="shared" si="3069"/>
        <v>97976</v>
      </c>
      <c r="AL1496" s="16">
        <f t="shared" si="3070"/>
        <v>97976</v>
      </c>
      <c r="AM1496" s="16">
        <f t="shared" ref="AM1496:AO1496" si="3202">AM1505+AM1501+AM1497</f>
        <v>0</v>
      </c>
      <c r="AN1496" s="16">
        <f t="shared" si="3202"/>
        <v>0</v>
      </c>
      <c r="AO1496" s="16">
        <f t="shared" si="3202"/>
        <v>0</v>
      </c>
      <c r="AP1496" s="16">
        <f t="shared" si="3170"/>
        <v>94375.370999999999</v>
      </c>
      <c r="AQ1496" s="16">
        <f t="shared" ref="AQ1496" si="3203">AQ1505+AQ1501+AQ1497</f>
        <v>0</v>
      </c>
      <c r="AR1496" s="16">
        <f t="shared" si="3173"/>
        <v>94375.370999999999</v>
      </c>
      <c r="AS1496" s="16">
        <f t="shared" si="3171"/>
        <v>97976</v>
      </c>
      <c r="AT1496" s="16">
        <f t="shared" ref="AT1496" si="3204">AT1505+AT1501+AT1497</f>
        <v>0</v>
      </c>
      <c r="AU1496" s="16">
        <f t="shared" si="3174"/>
        <v>97976</v>
      </c>
      <c r="AV1496" s="16">
        <f t="shared" si="3172"/>
        <v>97976</v>
      </c>
      <c r="AW1496" s="16">
        <f t="shared" ref="AW1496" si="3205">AW1505+AW1501+AW1497</f>
        <v>0</v>
      </c>
      <c r="AX1496" s="16">
        <f t="shared" si="3175"/>
        <v>97976</v>
      </c>
      <c r="AY1496" s="16">
        <f t="shared" si="3196"/>
        <v>0</v>
      </c>
      <c r="AZ1496" s="35"/>
    </row>
    <row r="1497" spans="1:72" ht="31.2" hidden="1" x14ac:dyDescent="0.3">
      <c r="A1497" s="17" t="s">
        <v>1156</v>
      </c>
      <c r="B1497" s="41"/>
      <c r="C1497" s="43"/>
      <c r="D1497" s="43"/>
      <c r="E1497" s="12" t="s">
        <v>1157</v>
      </c>
      <c r="F1497" s="16">
        <f t="shared" ref="F1497:AY1499" si="3206">F1498</f>
        <v>0</v>
      </c>
      <c r="G1497" s="16">
        <f t="shared" si="3206"/>
        <v>0</v>
      </c>
      <c r="H1497" s="16">
        <f t="shared" si="3206"/>
        <v>0</v>
      </c>
      <c r="I1497" s="16">
        <f t="shared" si="3206"/>
        <v>0</v>
      </c>
      <c r="J1497" s="16">
        <f t="shared" si="3206"/>
        <v>0</v>
      </c>
      <c r="K1497" s="16">
        <f t="shared" si="3206"/>
        <v>0</v>
      </c>
      <c r="L1497" s="16">
        <f t="shared" si="3133"/>
        <v>0</v>
      </c>
      <c r="M1497" s="16">
        <f t="shared" si="3134"/>
        <v>0</v>
      </c>
      <c r="N1497" s="16">
        <f t="shared" si="3135"/>
        <v>0</v>
      </c>
      <c r="O1497" s="16">
        <f t="shared" si="3206"/>
        <v>0</v>
      </c>
      <c r="P1497" s="16">
        <f t="shared" si="3206"/>
        <v>0</v>
      </c>
      <c r="Q1497" s="16">
        <f t="shared" si="3206"/>
        <v>0</v>
      </c>
      <c r="R1497" s="16">
        <f t="shared" si="3087"/>
        <v>0</v>
      </c>
      <c r="S1497" s="16">
        <f t="shared" si="3088"/>
        <v>0</v>
      </c>
      <c r="T1497" s="16">
        <f t="shared" si="3089"/>
        <v>0</v>
      </c>
      <c r="U1497" s="16">
        <f t="shared" si="3206"/>
        <v>0</v>
      </c>
      <c r="V1497" s="16">
        <f t="shared" si="3206"/>
        <v>0</v>
      </c>
      <c r="W1497" s="16">
        <f t="shared" si="3206"/>
        <v>0</v>
      </c>
      <c r="X1497" s="16">
        <f t="shared" si="3090"/>
        <v>0</v>
      </c>
      <c r="Y1497" s="16">
        <f t="shared" si="3091"/>
        <v>0</v>
      </c>
      <c r="Z1497" s="16">
        <f t="shared" si="3092"/>
        <v>0</v>
      </c>
      <c r="AA1497" s="16">
        <f t="shared" si="3206"/>
        <v>0</v>
      </c>
      <c r="AB1497" s="16">
        <f t="shared" si="3206"/>
        <v>0</v>
      </c>
      <c r="AC1497" s="16">
        <f t="shared" si="3206"/>
        <v>0</v>
      </c>
      <c r="AD1497" s="16">
        <f t="shared" si="3072"/>
        <v>0</v>
      </c>
      <c r="AE1497" s="16">
        <f t="shared" si="3073"/>
        <v>0</v>
      </c>
      <c r="AF1497" s="16">
        <f t="shared" si="3074"/>
        <v>0</v>
      </c>
      <c r="AG1497" s="16">
        <f t="shared" si="3206"/>
        <v>0</v>
      </c>
      <c r="AH1497" s="16">
        <f t="shared" si="3206"/>
        <v>0</v>
      </c>
      <c r="AI1497" s="16">
        <f t="shared" si="3206"/>
        <v>0</v>
      </c>
      <c r="AJ1497" s="16">
        <f t="shared" si="3068"/>
        <v>0</v>
      </c>
      <c r="AK1497" s="16">
        <f t="shared" si="3069"/>
        <v>0</v>
      </c>
      <c r="AL1497" s="16">
        <f t="shared" si="3070"/>
        <v>0</v>
      </c>
      <c r="AM1497" s="16">
        <f t="shared" si="3206"/>
        <v>0</v>
      </c>
      <c r="AN1497" s="16">
        <f t="shared" si="3206"/>
        <v>0</v>
      </c>
      <c r="AO1497" s="16">
        <f t="shared" si="3206"/>
        <v>0</v>
      </c>
      <c r="AP1497" s="16">
        <f t="shared" si="3170"/>
        <v>0</v>
      </c>
      <c r="AQ1497" s="16">
        <f t="shared" si="3206"/>
        <v>0</v>
      </c>
      <c r="AR1497" s="16"/>
      <c r="AS1497" s="16">
        <f t="shared" si="3171"/>
        <v>0</v>
      </c>
      <c r="AT1497" s="16">
        <f t="shared" si="3206"/>
        <v>0</v>
      </c>
      <c r="AU1497" s="16"/>
      <c r="AV1497" s="16">
        <f t="shared" si="3172"/>
        <v>0</v>
      </c>
      <c r="AW1497" s="16">
        <f t="shared" si="3206"/>
        <v>0</v>
      </c>
      <c r="AX1497" s="16"/>
      <c r="AY1497" s="16">
        <f t="shared" si="3206"/>
        <v>0</v>
      </c>
      <c r="AZ1497" s="35">
        <v>0</v>
      </c>
    </row>
    <row r="1498" spans="1:72" ht="31.2" hidden="1" x14ac:dyDescent="0.3">
      <c r="A1498" s="17" t="s">
        <v>1156</v>
      </c>
      <c r="B1498" s="41">
        <v>200</v>
      </c>
      <c r="C1498" s="43"/>
      <c r="D1498" s="43"/>
      <c r="E1498" s="12" t="s">
        <v>392</v>
      </c>
      <c r="F1498" s="16">
        <f t="shared" si="3206"/>
        <v>0</v>
      </c>
      <c r="G1498" s="16">
        <f t="shared" si="3206"/>
        <v>0</v>
      </c>
      <c r="H1498" s="16">
        <f t="shared" si="3206"/>
        <v>0</v>
      </c>
      <c r="I1498" s="16">
        <f t="shared" si="3206"/>
        <v>0</v>
      </c>
      <c r="J1498" s="16">
        <f t="shared" si="3206"/>
        <v>0</v>
      </c>
      <c r="K1498" s="16">
        <f t="shared" si="3206"/>
        <v>0</v>
      </c>
      <c r="L1498" s="16">
        <f t="shared" si="3133"/>
        <v>0</v>
      </c>
      <c r="M1498" s="16">
        <f t="shared" si="3134"/>
        <v>0</v>
      </c>
      <c r="N1498" s="16">
        <f t="shared" si="3135"/>
        <v>0</v>
      </c>
      <c r="O1498" s="16">
        <f t="shared" si="3206"/>
        <v>0</v>
      </c>
      <c r="P1498" s="16">
        <f t="shared" si="3206"/>
        <v>0</v>
      </c>
      <c r="Q1498" s="16">
        <f t="shared" si="3206"/>
        <v>0</v>
      </c>
      <c r="R1498" s="16">
        <f t="shared" si="3087"/>
        <v>0</v>
      </c>
      <c r="S1498" s="16">
        <f t="shared" si="3088"/>
        <v>0</v>
      </c>
      <c r="T1498" s="16">
        <f t="shared" si="3089"/>
        <v>0</v>
      </c>
      <c r="U1498" s="16">
        <f t="shared" si="3206"/>
        <v>0</v>
      </c>
      <c r="V1498" s="16">
        <f t="shared" si="3206"/>
        <v>0</v>
      </c>
      <c r="W1498" s="16">
        <f t="shared" si="3206"/>
        <v>0</v>
      </c>
      <c r="X1498" s="16">
        <f t="shared" si="3090"/>
        <v>0</v>
      </c>
      <c r="Y1498" s="16">
        <f t="shared" si="3091"/>
        <v>0</v>
      </c>
      <c r="Z1498" s="16">
        <f t="shared" si="3092"/>
        <v>0</v>
      </c>
      <c r="AA1498" s="16">
        <f t="shared" si="3206"/>
        <v>0</v>
      </c>
      <c r="AB1498" s="16">
        <f t="shared" si="3206"/>
        <v>0</v>
      </c>
      <c r="AC1498" s="16">
        <f t="shared" si="3206"/>
        <v>0</v>
      </c>
      <c r="AD1498" s="16">
        <f t="shared" si="3072"/>
        <v>0</v>
      </c>
      <c r="AE1498" s="16">
        <f t="shared" si="3073"/>
        <v>0</v>
      </c>
      <c r="AF1498" s="16">
        <f t="shared" si="3074"/>
        <v>0</v>
      </c>
      <c r="AG1498" s="16">
        <f t="shared" si="3206"/>
        <v>0</v>
      </c>
      <c r="AH1498" s="16">
        <f t="shared" si="3206"/>
        <v>0</v>
      </c>
      <c r="AI1498" s="16">
        <f t="shared" si="3206"/>
        <v>0</v>
      </c>
      <c r="AJ1498" s="16">
        <f t="shared" si="3068"/>
        <v>0</v>
      </c>
      <c r="AK1498" s="16">
        <f t="shared" si="3069"/>
        <v>0</v>
      </c>
      <c r="AL1498" s="16">
        <f t="shared" si="3070"/>
        <v>0</v>
      </c>
      <c r="AM1498" s="16">
        <f t="shared" si="3206"/>
        <v>0</v>
      </c>
      <c r="AN1498" s="16">
        <f t="shared" si="3206"/>
        <v>0</v>
      </c>
      <c r="AO1498" s="16">
        <f t="shared" si="3206"/>
        <v>0</v>
      </c>
      <c r="AP1498" s="16">
        <f t="shared" si="3170"/>
        <v>0</v>
      </c>
      <c r="AQ1498" s="16">
        <f t="shared" si="3206"/>
        <v>0</v>
      </c>
      <c r="AR1498" s="16"/>
      <c r="AS1498" s="16">
        <f t="shared" si="3171"/>
        <v>0</v>
      </c>
      <c r="AT1498" s="16">
        <f t="shared" si="3206"/>
        <v>0</v>
      </c>
      <c r="AU1498" s="16"/>
      <c r="AV1498" s="16">
        <f t="shared" si="3172"/>
        <v>0</v>
      </c>
      <c r="AW1498" s="16">
        <f t="shared" si="3206"/>
        <v>0</v>
      </c>
      <c r="AX1498" s="16"/>
      <c r="AY1498" s="16">
        <f t="shared" si="3206"/>
        <v>0</v>
      </c>
      <c r="AZ1498" s="35">
        <v>0</v>
      </c>
    </row>
    <row r="1499" spans="1:72" ht="46.8" hidden="1" x14ac:dyDescent="0.3">
      <c r="A1499" s="17" t="s">
        <v>1156</v>
      </c>
      <c r="B1499" s="41">
        <v>240</v>
      </c>
      <c r="C1499" s="43"/>
      <c r="D1499" s="43"/>
      <c r="E1499" s="12" t="s">
        <v>400</v>
      </c>
      <c r="F1499" s="16">
        <f t="shared" si="3206"/>
        <v>0</v>
      </c>
      <c r="G1499" s="16">
        <f t="shared" si="3206"/>
        <v>0</v>
      </c>
      <c r="H1499" s="16">
        <f t="shared" si="3206"/>
        <v>0</v>
      </c>
      <c r="I1499" s="16">
        <f t="shared" si="3206"/>
        <v>0</v>
      </c>
      <c r="J1499" s="16">
        <f t="shared" si="3206"/>
        <v>0</v>
      </c>
      <c r="K1499" s="16">
        <f t="shared" si="3206"/>
        <v>0</v>
      </c>
      <c r="L1499" s="16">
        <f t="shared" si="3133"/>
        <v>0</v>
      </c>
      <c r="M1499" s="16">
        <f t="shared" si="3134"/>
        <v>0</v>
      </c>
      <c r="N1499" s="16">
        <f t="shared" si="3135"/>
        <v>0</v>
      </c>
      <c r="O1499" s="16">
        <f t="shared" si="3206"/>
        <v>0</v>
      </c>
      <c r="P1499" s="16">
        <f t="shared" si="3206"/>
        <v>0</v>
      </c>
      <c r="Q1499" s="16">
        <f t="shared" si="3206"/>
        <v>0</v>
      </c>
      <c r="R1499" s="16">
        <f t="shared" si="3087"/>
        <v>0</v>
      </c>
      <c r="S1499" s="16">
        <f t="shared" si="3088"/>
        <v>0</v>
      </c>
      <c r="T1499" s="16">
        <f t="shared" si="3089"/>
        <v>0</v>
      </c>
      <c r="U1499" s="16">
        <f t="shared" si="3206"/>
        <v>0</v>
      </c>
      <c r="V1499" s="16">
        <f t="shared" si="3206"/>
        <v>0</v>
      </c>
      <c r="W1499" s="16">
        <f t="shared" si="3206"/>
        <v>0</v>
      </c>
      <c r="X1499" s="16">
        <f t="shared" si="3090"/>
        <v>0</v>
      </c>
      <c r="Y1499" s="16">
        <f t="shared" si="3091"/>
        <v>0</v>
      </c>
      <c r="Z1499" s="16">
        <f t="shared" si="3092"/>
        <v>0</v>
      </c>
      <c r="AA1499" s="16">
        <f t="shared" si="3206"/>
        <v>0</v>
      </c>
      <c r="AB1499" s="16">
        <f t="shared" si="3206"/>
        <v>0</v>
      </c>
      <c r="AC1499" s="16">
        <f t="shared" si="3206"/>
        <v>0</v>
      </c>
      <c r="AD1499" s="16">
        <f t="shared" si="3072"/>
        <v>0</v>
      </c>
      <c r="AE1499" s="16">
        <f t="shared" si="3073"/>
        <v>0</v>
      </c>
      <c r="AF1499" s="16">
        <f t="shared" si="3074"/>
        <v>0</v>
      </c>
      <c r="AG1499" s="16">
        <f t="shared" si="3206"/>
        <v>0</v>
      </c>
      <c r="AH1499" s="16">
        <f t="shared" si="3206"/>
        <v>0</v>
      </c>
      <c r="AI1499" s="16">
        <f t="shared" si="3206"/>
        <v>0</v>
      </c>
      <c r="AJ1499" s="16">
        <f t="shared" si="3068"/>
        <v>0</v>
      </c>
      <c r="AK1499" s="16">
        <f t="shared" si="3069"/>
        <v>0</v>
      </c>
      <c r="AL1499" s="16">
        <f t="shared" si="3070"/>
        <v>0</v>
      </c>
      <c r="AM1499" s="16">
        <f t="shared" si="3206"/>
        <v>0</v>
      </c>
      <c r="AN1499" s="16">
        <f t="shared" si="3206"/>
        <v>0</v>
      </c>
      <c r="AO1499" s="16">
        <f t="shared" si="3206"/>
        <v>0</v>
      </c>
      <c r="AP1499" s="16">
        <f t="shared" si="3170"/>
        <v>0</v>
      </c>
      <c r="AQ1499" s="16">
        <f t="shared" si="3206"/>
        <v>0</v>
      </c>
      <c r="AR1499" s="16"/>
      <c r="AS1499" s="16">
        <f t="shared" si="3171"/>
        <v>0</v>
      </c>
      <c r="AT1499" s="16">
        <f t="shared" si="3206"/>
        <v>0</v>
      </c>
      <c r="AU1499" s="16"/>
      <c r="AV1499" s="16">
        <f t="shared" si="3172"/>
        <v>0</v>
      </c>
      <c r="AW1499" s="16">
        <f t="shared" si="3206"/>
        <v>0</v>
      </c>
      <c r="AX1499" s="16"/>
      <c r="AY1499" s="16">
        <f t="shared" si="3206"/>
        <v>0</v>
      </c>
      <c r="AZ1499" s="35">
        <v>0</v>
      </c>
    </row>
    <row r="1500" spans="1:72" hidden="1" x14ac:dyDescent="0.3">
      <c r="A1500" s="17" t="s">
        <v>1156</v>
      </c>
      <c r="B1500" s="41">
        <v>240</v>
      </c>
      <c r="C1500" s="43" t="s">
        <v>159</v>
      </c>
      <c r="D1500" s="43" t="s">
        <v>17</v>
      </c>
      <c r="E1500" s="12" t="s">
        <v>371</v>
      </c>
      <c r="F1500" s="16"/>
      <c r="G1500" s="16"/>
      <c r="H1500" s="16"/>
      <c r="I1500" s="16"/>
      <c r="J1500" s="16"/>
      <c r="K1500" s="16"/>
      <c r="L1500" s="16">
        <f t="shared" si="3133"/>
        <v>0</v>
      </c>
      <c r="M1500" s="16">
        <f t="shared" si="3134"/>
        <v>0</v>
      </c>
      <c r="N1500" s="16">
        <f t="shared" si="3135"/>
        <v>0</v>
      </c>
      <c r="O1500" s="16"/>
      <c r="P1500" s="16"/>
      <c r="Q1500" s="16"/>
      <c r="R1500" s="16">
        <f t="shared" si="3087"/>
        <v>0</v>
      </c>
      <c r="S1500" s="16">
        <f t="shared" si="3088"/>
        <v>0</v>
      </c>
      <c r="T1500" s="16">
        <f t="shared" si="3089"/>
        <v>0</v>
      </c>
      <c r="U1500" s="16"/>
      <c r="V1500" s="16"/>
      <c r="W1500" s="16"/>
      <c r="X1500" s="16">
        <f t="shared" si="3090"/>
        <v>0</v>
      </c>
      <c r="Y1500" s="16">
        <f t="shared" si="3091"/>
        <v>0</v>
      </c>
      <c r="Z1500" s="16">
        <f t="shared" si="3092"/>
        <v>0</v>
      </c>
      <c r="AA1500" s="16"/>
      <c r="AB1500" s="16"/>
      <c r="AC1500" s="16"/>
      <c r="AD1500" s="16">
        <f t="shared" si="3072"/>
        <v>0</v>
      </c>
      <c r="AE1500" s="16">
        <f t="shared" si="3073"/>
        <v>0</v>
      </c>
      <c r="AF1500" s="16">
        <f t="shared" si="3074"/>
        <v>0</v>
      </c>
      <c r="AG1500" s="16"/>
      <c r="AH1500" s="16"/>
      <c r="AI1500" s="16"/>
      <c r="AJ1500" s="16">
        <f t="shared" si="3068"/>
        <v>0</v>
      </c>
      <c r="AK1500" s="16">
        <f t="shared" si="3069"/>
        <v>0</v>
      </c>
      <c r="AL1500" s="16">
        <f t="shared" si="3070"/>
        <v>0</v>
      </c>
      <c r="AM1500" s="16"/>
      <c r="AN1500" s="16"/>
      <c r="AO1500" s="16"/>
      <c r="AP1500" s="16">
        <f t="shared" si="3170"/>
        <v>0</v>
      </c>
      <c r="AQ1500" s="16"/>
      <c r="AR1500" s="16"/>
      <c r="AS1500" s="16">
        <f t="shared" si="3171"/>
        <v>0</v>
      </c>
      <c r="AT1500" s="16"/>
      <c r="AU1500" s="16"/>
      <c r="AV1500" s="16">
        <f t="shared" si="3172"/>
        <v>0</v>
      </c>
      <c r="AW1500" s="16"/>
      <c r="AX1500" s="16"/>
      <c r="AY1500" s="16"/>
      <c r="AZ1500" s="35">
        <v>0</v>
      </c>
    </row>
    <row r="1501" spans="1:72" ht="31.2" x14ac:dyDescent="0.3">
      <c r="A1501" s="17" t="s">
        <v>1154</v>
      </c>
      <c r="B1501" s="56"/>
      <c r="C1501" s="60"/>
      <c r="D1501" s="60"/>
      <c r="E1501" s="12" t="s">
        <v>1155</v>
      </c>
      <c r="F1501" s="16">
        <f t="shared" ref="F1501:AY1503" si="3207">F1502</f>
        <v>0</v>
      </c>
      <c r="G1501" s="16">
        <f t="shared" si="3207"/>
        <v>0</v>
      </c>
      <c r="H1501" s="16">
        <f t="shared" si="3207"/>
        <v>0</v>
      </c>
      <c r="I1501" s="16">
        <f t="shared" si="3207"/>
        <v>0</v>
      </c>
      <c r="J1501" s="16">
        <f t="shared" si="3207"/>
        <v>0</v>
      </c>
      <c r="K1501" s="16">
        <f t="shared" si="3207"/>
        <v>0</v>
      </c>
      <c r="L1501" s="16">
        <f t="shared" si="3133"/>
        <v>0</v>
      </c>
      <c r="M1501" s="16">
        <f t="shared" si="3134"/>
        <v>0</v>
      </c>
      <c r="N1501" s="16">
        <f t="shared" si="3135"/>
        <v>0</v>
      </c>
      <c r="O1501" s="16">
        <f t="shared" si="3207"/>
        <v>37560.652999999998</v>
      </c>
      <c r="P1501" s="16">
        <f t="shared" si="3207"/>
        <v>0</v>
      </c>
      <c r="Q1501" s="16">
        <f t="shared" si="3207"/>
        <v>0</v>
      </c>
      <c r="R1501" s="16">
        <f t="shared" si="3087"/>
        <v>37560.652999999998</v>
      </c>
      <c r="S1501" s="16">
        <f t="shared" si="3088"/>
        <v>0</v>
      </c>
      <c r="T1501" s="16">
        <f t="shared" si="3089"/>
        <v>0</v>
      </c>
      <c r="U1501" s="16">
        <f t="shared" si="3207"/>
        <v>0</v>
      </c>
      <c r="V1501" s="16">
        <f t="shared" si="3207"/>
        <v>0</v>
      </c>
      <c r="W1501" s="16">
        <f t="shared" si="3207"/>
        <v>0</v>
      </c>
      <c r="X1501" s="16">
        <f t="shared" si="3090"/>
        <v>37560.652999999998</v>
      </c>
      <c r="Y1501" s="16">
        <f t="shared" si="3091"/>
        <v>0</v>
      </c>
      <c r="Z1501" s="16">
        <f t="shared" si="3092"/>
        <v>0</v>
      </c>
      <c r="AA1501" s="16">
        <f t="shared" si="3207"/>
        <v>0</v>
      </c>
      <c r="AB1501" s="16">
        <f t="shared" si="3207"/>
        <v>0</v>
      </c>
      <c r="AC1501" s="16">
        <f t="shared" si="3207"/>
        <v>0</v>
      </c>
      <c r="AD1501" s="16">
        <f t="shared" si="3072"/>
        <v>37560.652999999998</v>
      </c>
      <c r="AE1501" s="16">
        <f t="shared" si="3073"/>
        <v>0</v>
      </c>
      <c r="AF1501" s="16">
        <f t="shared" si="3074"/>
        <v>0</v>
      </c>
      <c r="AG1501" s="16">
        <f t="shared" si="3207"/>
        <v>0</v>
      </c>
      <c r="AH1501" s="16">
        <f t="shared" si="3207"/>
        <v>0</v>
      </c>
      <c r="AI1501" s="16">
        <f t="shared" si="3207"/>
        <v>0</v>
      </c>
      <c r="AJ1501" s="16">
        <f t="shared" si="3068"/>
        <v>37560.652999999998</v>
      </c>
      <c r="AK1501" s="16">
        <f t="shared" si="3069"/>
        <v>0</v>
      </c>
      <c r="AL1501" s="16">
        <f t="shared" si="3070"/>
        <v>0</v>
      </c>
      <c r="AM1501" s="16">
        <f t="shared" si="3207"/>
        <v>0</v>
      </c>
      <c r="AN1501" s="16">
        <f t="shared" si="3207"/>
        <v>0</v>
      </c>
      <c r="AO1501" s="16">
        <f t="shared" si="3207"/>
        <v>0</v>
      </c>
      <c r="AP1501" s="16">
        <f t="shared" si="3170"/>
        <v>37560.652999999998</v>
      </c>
      <c r="AQ1501" s="16">
        <f t="shared" si="3207"/>
        <v>0</v>
      </c>
      <c r="AR1501" s="16">
        <f t="shared" ref="AR1501:AR1564" si="3208">AP1501+AQ1501</f>
        <v>37560.652999999998</v>
      </c>
      <c r="AS1501" s="16">
        <f t="shared" si="3171"/>
        <v>0</v>
      </c>
      <c r="AT1501" s="16">
        <f t="shared" si="3207"/>
        <v>0</v>
      </c>
      <c r="AU1501" s="16">
        <f t="shared" ref="AU1501:AU1564" si="3209">AS1501+AT1501</f>
        <v>0</v>
      </c>
      <c r="AV1501" s="16">
        <f t="shared" si="3172"/>
        <v>0</v>
      </c>
      <c r="AW1501" s="16">
        <f t="shared" si="3207"/>
        <v>0</v>
      </c>
      <c r="AX1501" s="16">
        <f t="shared" ref="AX1501:AX1564" si="3210">AV1501+AW1501</f>
        <v>0</v>
      </c>
      <c r="AY1501" s="16">
        <f t="shared" si="3207"/>
        <v>0</v>
      </c>
      <c r="AZ1501" s="35"/>
    </row>
    <row r="1502" spans="1:72" ht="31.2" x14ac:dyDescent="0.3">
      <c r="A1502" s="17" t="s">
        <v>1154</v>
      </c>
      <c r="B1502" s="56">
        <v>200</v>
      </c>
      <c r="C1502" s="60"/>
      <c r="D1502" s="60"/>
      <c r="E1502" s="12" t="s">
        <v>392</v>
      </c>
      <c r="F1502" s="16">
        <f t="shared" si="3207"/>
        <v>0</v>
      </c>
      <c r="G1502" s="16">
        <f t="shared" si="3207"/>
        <v>0</v>
      </c>
      <c r="H1502" s="16">
        <f t="shared" si="3207"/>
        <v>0</v>
      </c>
      <c r="I1502" s="16">
        <f t="shared" si="3207"/>
        <v>0</v>
      </c>
      <c r="J1502" s="16">
        <f t="shared" si="3207"/>
        <v>0</v>
      </c>
      <c r="K1502" s="16">
        <f t="shared" si="3207"/>
        <v>0</v>
      </c>
      <c r="L1502" s="16">
        <f t="shared" si="3133"/>
        <v>0</v>
      </c>
      <c r="M1502" s="16">
        <f t="shared" si="3134"/>
        <v>0</v>
      </c>
      <c r="N1502" s="16">
        <f t="shared" si="3135"/>
        <v>0</v>
      </c>
      <c r="O1502" s="16">
        <f t="shared" si="3207"/>
        <v>37560.652999999998</v>
      </c>
      <c r="P1502" s="16">
        <f t="shared" si="3207"/>
        <v>0</v>
      </c>
      <c r="Q1502" s="16">
        <f t="shared" si="3207"/>
        <v>0</v>
      </c>
      <c r="R1502" s="16">
        <f t="shared" si="3087"/>
        <v>37560.652999999998</v>
      </c>
      <c r="S1502" s="16">
        <f t="shared" si="3088"/>
        <v>0</v>
      </c>
      <c r="T1502" s="16">
        <f t="shared" si="3089"/>
        <v>0</v>
      </c>
      <c r="U1502" s="16">
        <f t="shared" si="3207"/>
        <v>0</v>
      </c>
      <c r="V1502" s="16">
        <f t="shared" si="3207"/>
        <v>0</v>
      </c>
      <c r="W1502" s="16">
        <f t="shared" si="3207"/>
        <v>0</v>
      </c>
      <c r="X1502" s="16">
        <f t="shared" si="3090"/>
        <v>37560.652999999998</v>
      </c>
      <c r="Y1502" s="16">
        <f t="shared" si="3091"/>
        <v>0</v>
      </c>
      <c r="Z1502" s="16">
        <f t="shared" si="3092"/>
        <v>0</v>
      </c>
      <c r="AA1502" s="16">
        <f t="shared" si="3207"/>
        <v>0</v>
      </c>
      <c r="AB1502" s="16">
        <f t="shared" si="3207"/>
        <v>0</v>
      </c>
      <c r="AC1502" s="16">
        <f t="shared" si="3207"/>
        <v>0</v>
      </c>
      <c r="AD1502" s="16">
        <f t="shared" si="3072"/>
        <v>37560.652999999998</v>
      </c>
      <c r="AE1502" s="16">
        <f t="shared" si="3073"/>
        <v>0</v>
      </c>
      <c r="AF1502" s="16">
        <f t="shared" si="3074"/>
        <v>0</v>
      </c>
      <c r="AG1502" s="16">
        <f t="shared" si="3207"/>
        <v>0</v>
      </c>
      <c r="AH1502" s="16">
        <f t="shared" si="3207"/>
        <v>0</v>
      </c>
      <c r="AI1502" s="16">
        <f t="shared" si="3207"/>
        <v>0</v>
      </c>
      <c r="AJ1502" s="16">
        <f t="shared" si="3068"/>
        <v>37560.652999999998</v>
      </c>
      <c r="AK1502" s="16">
        <f t="shared" si="3069"/>
        <v>0</v>
      </c>
      <c r="AL1502" s="16">
        <f t="shared" si="3070"/>
        <v>0</v>
      </c>
      <c r="AM1502" s="16">
        <f t="shared" si="3207"/>
        <v>0</v>
      </c>
      <c r="AN1502" s="16">
        <f t="shared" si="3207"/>
        <v>0</v>
      </c>
      <c r="AO1502" s="16">
        <f t="shared" si="3207"/>
        <v>0</v>
      </c>
      <c r="AP1502" s="16">
        <f t="shared" si="3170"/>
        <v>37560.652999999998</v>
      </c>
      <c r="AQ1502" s="16">
        <f t="shared" si="3207"/>
        <v>0</v>
      </c>
      <c r="AR1502" s="16">
        <f t="shared" si="3208"/>
        <v>37560.652999999998</v>
      </c>
      <c r="AS1502" s="16">
        <f t="shared" si="3171"/>
        <v>0</v>
      </c>
      <c r="AT1502" s="16">
        <f t="shared" si="3207"/>
        <v>0</v>
      </c>
      <c r="AU1502" s="16">
        <f t="shared" si="3209"/>
        <v>0</v>
      </c>
      <c r="AV1502" s="16">
        <f t="shared" si="3172"/>
        <v>0</v>
      </c>
      <c r="AW1502" s="16">
        <f t="shared" si="3207"/>
        <v>0</v>
      </c>
      <c r="AX1502" s="16">
        <f t="shared" si="3210"/>
        <v>0</v>
      </c>
      <c r="AY1502" s="16">
        <f t="shared" si="3207"/>
        <v>0</v>
      </c>
      <c r="AZ1502" s="35"/>
    </row>
    <row r="1503" spans="1:72" ht="46.8" x14ac:dyDescent="0.3">
      <c r="A1503" s="17" t="s">
        <v>1154</v>
      </c>
      <c r="B1503" s="56">
        <v>240</v>
      </c>
      <c r="C1503" s="60"/>
      <c r="D1503" s="60"/>
      <c r="E1503" s="12" t="s">
        <v>400</v>
      </c>
      <c r="F1503" s="16">
        <f t="shared" si="3207"/>
        <v>0</v>
      </c>
      <c r="G1503" s="16">
        <f t="shared" si="3207"/>
        <v>0</v>
      </c>
      <c r="H1503" s="16">
        <f t="shared" si="3207"/>
        <v>0</v>
      </c>
      <c r="I1503" s="16">
        <f t="shared" si="3207"/>
        <v>0</v>
      </c>
      <c r="J1503" s="16">
        <f t="shared" si="3207"/>
        <v>0</v>
      </c>
      <c r="K1503" s="16">
        <f t="shared" si="3207"/>
        <v>0</v>
      </c>
      <c r="L1503" s="16">
        <f t="shared" si="3133"/>
        <v>0</v>
      </c>
      <c r="M1503" s="16">
        <f t="shared" si="3134"/>
        <v>0</v>
      </c>
      <c r="N1503" s="16">
        <f t="shared" si="3135"/>
        <v>0</v>
      </c>
      <c r="O1503" s="16">
        <f t="shared" si="3207"/>
        <v>37560.652999999998</v>
      </c>
      <c r="P1503" s="16">
        <f t="shared" si="3207"/>
        <v>0</v>
      </c>
      <c r="Q1503" s="16">
        <f t="shared" si="3207"/>
        <v>0</v>
      </c>
      <c r="R1503" s="16">
        <f t="shared" si="3087"/>
        <v>37560.652999999998</v>
      </c>
      <c r="S1503" s="16">
        <f t="shared" si="3088"/>
        <v>0</v>
      </c>
      <c r="T1503" s="16">
        <f t="shared" si="3089"/>
        <v>0</v>
      </c>
      <c r="U1503" s="16">
        <f t="shared" si="3207"/>
        <v>0</v>
      </c>
      <c r="V1503" s="16">
        <f t="shared" si="3207"/>
        <v>0</v>
      </c>
      <c r="W1503" s="16">
        <f t="shared" si="3207"/>
        <v>0</v>
      </c>
      <c r="X1503" s="16">
        <f t="shared" si="3090"/>
        <v>37560.652999999998</v>
      </c>
      <c r="Y1503" s="16">
        <f t="shared" si="3091"/>
        <v>0</v>
      </c>
      <c r="Z1503" s="16">
        <f t="shared" si="3092"/>
        <v>0</v>
      </c>
      <c r="AA1503" s="16">
        <f t="shared" si="3207"/>
        <v>0</v>
      </c>
      <c r="AB1503" s="16">
        <f t="shared" si="3207"/>
        <v>0</v>
      </c>
      <c r="AC1503" s="16">
        <f t="shared" si="3207"/>
        <v>0</v>
      </c>
      <c r="AD1503" s="16">
        <f t="shared" si="3072"/>
        <v>37560.652999999998</v>
      </c>
      <c r="AE1503" s="16">
        <f t="shared" si="3073"/>
        <v>0</v>
      </c>
      <c r="AF1503" s="16">
        <f t="shared" si="3074"/>
        <v>0</v>
      </c>
      <c r="AG1503" s="16">
        <f t="shared" si="3207"/>
        <v>0</v>
      </c>
      <c r="AH1503" s="16">
        <f t="shared" si="3207"/>
        <v>0</v>
      </c>
      <c r="AI1503" s="16">
        <f t="shared" si="3207"/>
        <v>0</v>
      </c>
      <c r="AJ1503" s="16">
        <f t="shared" si="3068"/>
        <v>37560.652999999998</v>
      </c>
      <c r="AK1503" s="16">
        <f t="shared" si="3069"/>
        <v>0</v>
      </c>
      <c r="AL1503" s="16">
        <f t="shared" si="3070"/>
        <v>0</v>
      </c>
      <c r="AM1503" s="16">
        <f t="shared" si="3207"/>
        <v>0</v>
      </c>
      <c r="AN1503" s="16">
        <f t="shared" si="3207"/>
        <v>0</v>
      </c>
      <c r="AO1503" s="16">
        <f t="shared" si="3207"/>
        <v>0</v>
      </c>
      <c r="AP1503" s="16">
        <f t="shared" si="3170"/>
        <v>37560.652999999998</v>
      </c>
      <c r="AQ1503" s="16">
        <f t="shared" si="3207"/>
        <v>0</v>
      </c>
      <c r="AR1503" s="16">
        <f t="shared" si="3208"/>
        <v>37560.652999999998</v>
      </c>
      <c r="AS1503" s="16">
        <f t="shared" si="3171"/>
        <v>0</v>
      </c>
      <c r="AT1503" s="16">
        <f t="shared" si="3207"/>
        <v>0</v>
      </c>
      <c r="AU1503" s="16">
        <f t="shared" si="3209"/>
        <v>0</v>
      </c>
      <c r="AV1503" s="16">
        <f t="shared" si="3172"/>
        <v>0</v>
      </c>
      <c r="AW1503" s="16">
        <f t="shared" si="3207"/>
        <v>0</v>
      </c>
      <c r="AX1503" s="16">
        <f t="shared" si="3210"/>
        <v>0</v>
      </c>
      <c r="AY1503" s="16">
        <f t="shared" si="3207"/>
        <v>0</v>
      </c>
      <c r="AZ1503" s="35"/>
    </row>
    <row r="1504" spans="1:72" x14ac:dyDescent="0.3">
      <c r="A1504" s="17" t="s">
        <v>1154</v>
      </c>
      <c r="B1504" s="56">
        <v>240</v>
      </c>
      <c r="C1504" s="60" t="s">
        <v>159</v>
      </c>
      <c r="D1504" s="60" t="s">
        <v>17</v>
      </c>
      <c r="E1504" s="12" t="s">
        <v>371</v>
      </c>
      <c r="F1504" s="16"/>
      <c r="G1504" s="16"/>
      <c r="H1504" s="16"/>
      <c r="I1504" s="16"/>
      <c r="J1504" s="16"/>
      <c r="K1504" s="16"/>
      <c r="L1504" s="16">
        <f t="shared" si="3133"/>
        <v>0</v>
      </c>
      <c r="M1504" s="16">
        <f t="shared" si="3134"/>
        <v>0</v>
      </c>
      <c r="N1504" s="16">
        <f t="shared" si="3135"/>
        <v>0</v>
      </c>
      <c r="O1504" s="16">
        <v>37560.652999999998</v>
      </c>
      <c r="P1504" s="16"/>
      <c r="Q1504" s="16"/>
      <c r="R1504" s="16">
        <f t="shared" si="3087"/>
        <v>37560.652999999998</v>
      </c>
      <c r="S1504" s="16">
        <f t="shared" si="3088"/>
        <v>0</v>
      </c>
      <c r="T1504" s="16">
        <f t="shared" si="3089"/>
        <v>0</v>
      </c>
      <c r="U1504" s="16"/>
      <c r="V1504" s="16"/>
      <c r="W1504" s="16"/>
      <c r="X1504" s="16">
        <f t="shared" si="3090"/>
        <v>37560.652999999998</v>
      </c>
      <c r="Y1504" s="16">
        <f t="shared" si="3091"/>
        <v>0</v>
      </c>
      <c r="Z1504" s="16">
        <f t="shared" si="3092"/>
        <v>0</v>
      </c>
      <c r="AA1504" s="16"/>
      <c r="AB1504" s="16"/>
      <c r="AC1504" s="16"/>
      <c r="AD1504" s="16">
        <f t="shared" si="3072"/>
        <v>37560.652999999998</v>
      </c>
      <c r="AE1504" s="16">
        <f t="shared" si="3073"/>
        <v>0</v>
      </c>
      <c r="AF1504" s="16">
        <f t="shared" si="3074"/>
        <v>0</v>
      </c>
      <c r="AG1504" s="16"/>
      <c r="AH1504" s="16"/>
      <c r="AI1504" s="16"/>
      <c r="AJ1504" s="16">
        <f t="shared" si="3068"/>
        <v>37560.652999999998</v>
      </c>
      <c r="AK1504" s="16">
        <f t="shared" si="3069"/>
        <v>0</v>
      </c>
      <c r="AL1504" s="16">
        <f t="shared" si="3070"/>
        <v>0</v>
      </c>
      <c r="AM1504" s="16"/>
      <c r="AN1504" s="16"/>
      <c r="AO1504" s="16"/>
      <c r="AP1504" s="16">
        <f t="shared" si="3170"/>
        <v>37560.652999999998</v>
      </c>
      <c r="AQ1504" s="16"/>
      <c r="AR1504" s="16">
        <f t="shared" si="3208"/>
        <v>37560.652999999998</v>
      </c>
      <c r="AS1504" s="16">
        <f t="shared" si="3171"/>
        <v>0</v>
      </c>
      <c r="AT1504" s="16"/>
      <c r="AU1504" s="16">
        <f t="shared" si="3209"/>
        <v>0</v>
      </c>
      <c r="AV1504" s="16">
        <f t="shared" si="3172"/>
        <v>0</v>
      </c>
      <c r="AW1504" s="16"/>
      <c r="AX1504" s="16">
        <f t="shared" si="3210"/>
        <v>0</v>
      </c>
      <c r="AY1504" s="16"/>
      <c r="AZ1504" s="35"/>
    </row>
    <row r="1505" spans="1:72" ht="62.4" x14ac:dyDescent="0.3">
      <c r="A1505" s="17" t="s">
        <v>707</v>
      </c>
      <c r="B1505" s="56"/>
      <c r="C1505" s="60"/>
      <c r="D1505" s="60"/>
      <c r="E1505" s="12" t="s">
        <v>706</v>
      </c>
      <c r="F1505" s="16">
        <f t="shared" ref="F1505:AY1507" si="3211">F1506</f>
        <v>0</v>
      </c>
      <c r="G1505" s="16">
        <f t="shared" si="3211"/>
        <v>97976</v>
      </c>
      <c r="H1505" s="16">
        <f t="shared" si="3211"/>
        <v>97976</v>
      </c>
      <c r="I1505" s="16">
        <f t="shared" si="3211"/>
        <v>0</v>
      </c>
      <c r="J1505" s="16">
        <f t="shared" si="3211"/>
        <v>0</v>
      </c>
      <c r="K1505" s="16">
        <f t="shared" si="3211"/>
        <v>0</v>
      </c>
      <c r="L1505" s="16">
        <f t="shared" si="3133"/>
        <v>0</v>
      </c>
      <c r="M1505" s="16">
        <f t="shared" si="3134"/>
        <v>97976</v>
      </c>
      <c r="N1505" s="16">
        <f t="shared" si="3135"/>
        <v>97976</v>
      </c>
      <c r="O1505" s="16">
        <f t="shared" si="3211"/>
        <v>56814.718000000001</v>
      </c>
      <c r="P1505" s="16">
        <f t="shared" si="3211"/>
        <v>0</v>
      </c>
      <c r="Q1505" s="16">
        <f t="shared" si="3211"/>
        <v>0</v>
      </c>
      <c r="R1505" s="16">
        <f t="shared" si="3087"/>
        <v>56814.718000000001</v>
      </c>
      <c r="S1505" s="16">
        <f t="shared" si="3088"/>
        <v>97976</v>
      </c>
      <c r="T1505" s="16">
        <f t="shared" si="3089"/>
        <v>97976</v>
      </c>
      <c r="U1505" s="16">
        <f t="shared" si="3211"/>
        <v>0</v>
      </c>
      <c r="V1505" s="16">
        <f t="shared" si="3211"/>
        <v>0</v>
      </c>
      <c r="W1505" s="16">
        <f t="shared" si="3211"/>
        <v>0</v>
      </c>
      <c r="X1505" s="16">
        <f t="shared" si="3090"/>
        <v>56814.718000000001</v>
      </c>
      <c r="Y1505" s="16">
        <f t="shared" si="3091"/>
        <v>97976</v>
      </c>
      <c r="Z1505" s="16">
        <f t="shared" si="3092"/>
        <v>97976</v>
      </c>
      <c r="AA1505" s="16">
        <f t="shared" si="3211"/>
        <v>0</v>
      </c>
      <c r="AB1505" s="16">
        <f t="shared" si="3211"/>
        <v>0</v>
      </c>
      <c r="AC1505" s="16">
        <f t="shared" si="3211"/>
        <v>0</v>
      </c>
      <c r="AD1505" s="16">
        <f t="shared" si="3072"/>
        <v>56814.718000000001</v>
      </c>
      <c r="AE1505" s="16">
        <f t="shared" si="3073"/>
        <v>97976</v>
      </c>
      <c r="AF1505" s="16">
        <f t="shared" si="3074"/>
        <v>97976</v>
      </c>
      <c r="AG1505" s="16">
        <f t="shared" si="3211"/>
        <v>0</v>
      </c>
      <c r="AH1505" s="16">
        <f t="shared" si="3211"/>
        <v>0</v>
      </c>
      <c r="AI1505" s="16">
        <f t="shared" si="3211"/>
        <v>0</v>
      </c>
      <c r="AJ1505" s="16">
        <f t="shared" si="3068"/>
        <v>56814.718000000001</v>
      </c>
      <c r="AK1505" s="16">
        <f t="shared" si="3069"/>
        <v>97976</v>
      </c>
      <c r="AL1505" s="16">
        <f t="shared" si="3070"/>
        <v>97976</v>
      </c>
      <c r="AM1505" s="16">
        <f t="shared" si="3211"/>
        <v>0</v>
      </c>
      <c r="AN1505" s="16">
        <f t="shared" si="3211"/>
        <v>0</v>
      </c>
      <c r="AO1505" s="16">
        <f t="shared" si="3211"/>
        <v>0</v>
      </c>
      <c r="AP1505" s="16">
        <f t="shared" si="3170"/>
        <v>56814.718000000001</v>
      </c>
      <c r="AQ1505" s="16">
        <f t="shared" si="3211"/>
        <v>0</v>
      </c>
      <c r="AR1505" s="16">
        <f t="shared" si="3208"/>
        <v>56814.718000000001</v>
      </c>
      <c r="AS1505" s="16">
        <f t="shared" si="3171"/>
        <v>97976</v>
      </c>
      <c r="AT1505" s="16">
        <f t="shared" si="3211"/>
        <v>0</v>
      </c>
      <c r="AU1505" s="16">
        <f t="shared" si="3209"/>
        <v>97976</v>
      </c>
      <c r="AV1505" s="16">
        <f t="shared" si="3172"/>
        <v>97976</v>
      </c>
      <c r="AW1505" s="16">
        <f t="shared" si="3211"/>
        <v>0</v>
      </c>
      <c r="AX1505" s="16">
        <f t="shared" si="3210"/>
        <v>97976</v>
      </c>
      <c r="AY1505" s="16">
        <f t="shared" si="3211"/>
        <v>0</v>
      </c>
      <c r="AZ1505" s="35"/>
    </row>
    <row r="1506" spans="1:72" ht="31.2" x14ac:dyDescent="0.3">
      <c r="A1506" s="17" t="s">
        <v>707</v>
      </c>
      <c r="B1506" s="56">
        <v>200</v>
      </c>
      <c r="C1506" s="60"/>
      <c r="D1506" s="60"/>
      <c r="E1506" s="12" t="s">
        <v>392</v>
      </c>
      <c r="F1506" s="16">
        <f t="shared" si="3211"/>
        <v>0</v>
      </c>
      <c r="G1506" s="16">
        <f t="shared" si="3211"/>
        <v>97976</v>
      </c>
      <c r="H1506" s="16">
        <f t="shared" si="3211"/>
        <v>97976</v>
      </c>
      <c r="I1506" s="16">
        <f t="shared" si="3211"/>
        <v>0</v>
      </c>
      <c r="J1506" s="16">
        <f t="shared" si="3211"/>
        <v>0</v>
      </c>
      <c r="K1506" s="16">
        <f t="shared" si="3211"/>
        <v>0</v>
      </c>
      <c r="L1506" s="16">
        <f t="shared" si="3133"/>
        <v>0</v>
      </c>
      <c r="M1506" s="16">
        <f t="shared" si="3134"/>
        <v>97976</v>
      </c>
      <c r="N1506" s="16">
        <f t="shared" si="3135"/>
        <v>97976</v>
      </c>
      <c r="O1506" s="16">
        <f t="shared" si="3211"/>
        <v>56814.718000000001</v>
      </c>
      <c r="P1506" s="16">
        <f t="shared" si="3211"/>
        <v>0</v>
      </c>
      <c r="Q1506" s="16">
        <f t="shared" si="3211"/>
        <v>0</v>
      </c>
      <c r="R1506" s="16">
        <f t="shared" si="3087"/>
        <v>56814.718000000001</v>
      </c>
      <c r="S1506" s="16">
        <f t="shared" si="3088"/>
        <v>97976</v>
      </c>
      <c r="T1506" s="16">
        <f t="shared" si="3089"/>
        <v>97976</v>
      </c>
      <c r="U1506" s="16">
        <f t="shared" si="3211"/>
        <v>0</v>
      </c>
      <c r="V1506" s="16">
        <f t="shared" si="3211"/>
        <v>0</v>
      </c>
      <c r="W1506" s="16">
        <f t="shared" si="3211"/>
        <v>0</v>
      </c>
      <c r="X1506" s="16">
        <f t="shared" si="3090"/>
        <v>56814.718000000001</v>
      </c>
      <c r="Y1506" s="16">
        <f t="shared" si="3091"/>
        <v>97976</v>
      </c>
      <c r="Z1506" s="16">
        <f t="shared" si="3092"/>
        <v>97976</v>
      </c>
      <c r="AA1506" s="16">
        <f t="shared" si="3211"/>
        <v>0</v>
      </c>
      <c r="AB1506" s="16">
        <f t="shared" si="3211"/>
        <v>0</v>
      </c>
      <c r="AC1506" s="16">
        <f t="shared" si="3211"/>
        <v>0</v>
      </c>
      <c r="AD1506" s="16">
        <f t="shared" si="3072"/>
        <v>56814.718000000001</v>
      </c>
      <c r="AE1506" s="16">
        <f t="shared" si="3073"/>
        <v>97976</v>
      </c>
      <c r="AF1506" s="16">
        <f t="shared" si="3074"/>
        <v>97976</v>
      </c>
      <c r="AG1506" s="16">
        <f t="shared" si="3211"/>
        <v>0</v>
      </c>
      <c r="AH1506" s="16">
        <f t="shared" si="3211"/>
        <v>0</v>
      </c>
      <c r="AI1506" s="16">
        <f t="shared" si="3211"/>
        <v>0</v>
      </c>
      <c r="AJ1506" s="16">
        <f t="shared" si="3068"/>
        <v>56814.718000000001</v>
      </c>
      <c r="AK1506" s="16">
        <f t="shared" si="3069"/>
        <v>97976</v>
      </c>
      <c r="AL1506" s="16">
        <f t="shared" si="3070"/>
        <v>97976</v>
      </c>
      <c r="AM1506" s="16">
        <f t="shared" si="3211"/>
        <v>0</v>
      </c>
      <c r="AN1506" s="16">
        <f t="shared" si="3211"/>
        <v>0</v>
      </c>
      <c r="AO1506" s="16">
        <f t="shared" si="3211"/>
        <v>0</v>
      </c>
      <c r="AP1506" s="16">
        <f t="shared" si="3170"/>
        <v>56814.718000000001</v>
      </c>
      <c r="AQ1506" s="16">
        <f t="shared" si="3211"/>
        <v>0</v>
      </c>
      <c r="AR1506" s="16">
        <f t="shared" si="3208"/>
        <v>56814.718000000001</v>
      </c>
      <c r="AS1506" s="16">
        <f t="shared" si="3171"/>
        <v>97976</v>
      </c>
      <c r="AT1506" s="16">
        <f t="shared" si="3211"/>
        <v>0</v>
      </c>
      <c r="AU1506" s="16">
        <f t="shared" si="3209"/>
        <v>97976</v>
      </c>
      <c r="AV1506" s="16">
        <f t="shared" si="3172"/>
        <v>97976</v>
      </c>
      <c r="AW1506" s="16">
        <f t="shared" si="3211"/>
        <v>0</v>
      </c>
      <c r="AX1506" s="16">
        <f t="shared" si="3210"/>
        <v>97976</v>
      </c>
      <c r="AY1506" s="16">
        <f t="shared" si="3211"/>
        <v>0</v>
      </c>
      <c r="AZ1506" s="35"/>
    </row>
    <row r="1507" spans="1:72" ht="46.8" x14ac:dyDescent="0.3">
      <c r="A1507" s="17" t="s">
        <v>707</v>
      </c>
      <c r="B1507" s="56">
        <v>240</v>
      </c>
      <c r="C1507" s="60"/>
      <c r="D1507" s="60"/>
      <c r="E1507" s="12" t="s">
        <v>400</v>
      </c>
      <c r="F1507" s="16">
        <f t="shared" si="3211"/>
        <v>0</v>
      </c>
      <c r="G1507" s="16">
        <f t="shared" si="3211"/>
        <v>97976</v>
      </c>
      <c r="H1507" s="16">
        <f t="shared" si="3211"/>
        <v>97976</v>
      </c>
      <c r="I1507" s="16">
        <f t="shared" si="3211"/>
        <v>0</v>
      </c>
      <c r="J1507" s="16">
        <f t="shared" si="3211"/>
        <v>0</v>
      </c>
      <c r="K1507" s="16">
        <f t="shared" si="3211"/>
        <v>0</v>
      </c>
      <c r="L1507" s="16">
        <f t="shared" si="3133"/>
        <v>0</v>
      </c>
      <c r="M1507" s="16">
        <f t="shared" si="3134"/>
        <v>97976</v>
      </c>
      <c r="N1507" s="16">
        <f t="shared" si="3135"/>
        <v>97976</v>
      </c>
      <c r="O1507" s="16">
        <f t="shared" si="3211"/>
        <v>56814.718000000001</v>
      </c>
      <c r="P1507" s="16">
        <f t="shared" si="3211"/>
        <v>0</v>
      </c>
      <c r="Q1507" s="16">
        <f t="shared" si="3211"/>
        <v>0</v>
      </c>
      <c r="R1507" s="16">
        <f t="shared" si="3087"/>
        <v>56814.718000000001</v>
      </c>
      <c r="S1507" s="16">
        <f t="shared" si="3088"/>
        <v>97976</v>
      </c>
      <c r="T1507" s="16">
        <f t="shared" si="3089"/>
        <v>97976</v>
      </c>
      <c r="U1507" s="16">
        <f t="shared" si="3211"/>
        <v>0</v>
      </c>
      <c r="V1507" s="16">
        <f t="shared" si="3211"/>
        <v>0</v>
      </c>
      <c r="W1507" s="16">
        <f t="shared" si="3211"/>
        <v>0</v>
      </c>
      <c r="X1507" s="16">
        <f t="shared" si="3090"/>
        <v>56814.718000000001</v>
      </c>
      <c r="Y1507" s="16">
        <f t="shared" si="3091"/>
        <v>97976</v>
      </c>
      <c r="Z1507" s="16">
        <f t="shared" si="3092"/>
        <v>97976</v>
      </c>
      <c r="AA1507" s="16">
        <f t="shared" si="3211"/>
        <v>0</v>
      </c>
      <c r="AB1507" s="16">
        <f t="shared" si="3211"/>
        <v>0</v>
      </c>
      <c r="AC1507" s="16">
        <f t="shared" si="3211"/>
        <v>0</v>
      </c>
      <c r="AD1507" s="16">
        <f t="shared" si="3072"/>
        <v>56814.718000000001</v>
      </c>
      <c r="AE1507" s="16">
        <f t="shared" si="3073"/>
        <v>97976</v>
      </c>
      <c r="AF1507" s="16">
        <f t="shared" si="3074"/>
        <v>97976</v>
      </c>
      <c r="AG1507" s="16">
        <f t="shared" si="3211"/>
        <v>0</v>
      </c>
      <c r="AH1507" s="16">
        <f t="shared" si="3211"/>
        <v>0</v>
      </c>
      <c r="AI1507" s="16">
        <f t="shared" si="3211"/>
        <v>0</v>
      </c>
      <c r="AJ1507" s="16">
        <f t="shared" ref="AJ1507:AJ1570" si="3212">AD1507+AG1507</f>
        <v>56814.718000000001</v>
      </c>
      <c r="AK1507" s="16">
        <f t="shared" ref="AK1507:AK1570" si="3213">AE1507+AH1507</f>
        <v>97976</v>
      </c>
      <c r="AL1507" s="16">
        <f t="shared" ref="AL1507:AL1570" si="3214">AF1507+AI1507</f>
        <v>97976</v>
      </c>
      <c r="AM1507" s="16">
        <f t="shared" si="3211"/>
        <v>0</v>
      </c>
      <c r="AN1507" s="16">
        <f t="shared" si="3211"/>
        <v>0</v>
      </c>
      <c r="AO1507" s="16">
        <f t="shared" si="3211"/>
        <v>0</v>
      </c>
      <c r="AP1507" s="16">
        <f t="shared" si="3170"/>
        <v>56814.718000000001</v>
      </c>
      <c r="AQ1507" s="16">
        <f t="shared" si="3211"/>
        <v>0</v>
      </c>
      <c r="AR1507" s="16">
        <f t="shared" si="3208"/>
        <v>56814.718000000001</v>
      </c>
      <c r="AS1507" s="16">
        <f t="shared" si="3171"/>
        <v>97976</v>
      </c>
      <c r="AT1507" s="16">
        <f t="shared" si="3211"/>
        <v>0</v>
      </c>
      <c r="AU1507" s="16">
        <f t="shared" si="3209"/>
        <v>97976</v>
      </c>
      <c r="AV1507" s="16">
        <f t="shared" si="3172"/>
        <v>97976</v>
      </c>
      <c r="AW1507" s="16">
        <f t="shared" si="3211"/>
        <v>0</v>
      </c>
      <c r="AX1507" s="16">
        <f t="shared" si="3210"/>
        <v>97976</v>
      </c>
      <c r="AY1507" s="16">
        <f t="shared" si="3211"/>
        <v>0</v>
      </c>
      <c r="AZ1507" s="35"/>
    </row>
    <row r="1508" spans="1:72" x14ac:dyDescent="0.3">
      <c r="A1508" s="17" t="s">
        <v>707</v>
      </c>
      <c r="B1508" s="56">
        <v>240</v>
      </c>
      <c r="C1508" s="60" t="s">
        <v>159</v>
      </c>
      <c r="D1508" s="60" t="s">
        <v>17</v>
      </c>
      <c r="E1508" s="12" t="s">
        <v>371</v>
      </c>
      <c r="F1508" s="16"/>
      <c r="G1508" s="16">
        <v>97976</v>
      </c>
      <c r="H1508" s="16">
        <v>97976</v>
      </c>
      <c r="I1508" s="16"/>
      <c r="J1508" s="16"/>
      <c r="K1508" s="16"/>
      <c r="L1508" s="16">
        <f t="shared" si="3133"/>
        <v>0</v>
      </c>
      <c r="M1508" s="16">
        <f t="shared" si="3134"/>
        <v>97976</v>
      </c>
      <c r="N1508" s="16">
        <f t="shared" si="3135"/>
        <v>97976</v>
      </c>
      <c r="O1508" s="16">
        <v>56814.718000000001</v>
      </c>
      <c r="P1508" s="16"/>
      <c r="Q1508" s="16"/>
      <c r="R1508" s="16">
        <f t="shared" si="3087"/>
        <v>56814.718000000001</v>
      </c>
      <c r="S1508" s="16">
        <f t="shared" si="3088"/>
        <v>97976</v>
      </c>
      <c r="T1508" s="16">
        <f t="shared" si="3089"/>
        <v>97976</v>
      </c>
      <c r="U1508" s="16"/>
      <c r="V1508" s="16"/>
      <c r="W1508" s="16"/>
      <c r="X1508" s="16">
        <f t="shared" si="3090"/>
        <v>56814.718000000001</v>
      </c>
      <c r="Y1508" s="16">
        <f t="shared" si="3091"/>
        <v>97976</v>
      </c>
      <c r="Z1508" s="16">
        <f t="shared" si="3092"/>
        <v>97976</v>
      </c>
      <c r="AA1508" s="16"/>
      <c r="AB1508" s="16"/>
      <c r="AC1508" s="16"/>
      <c r="AD1508" s="16">
        <f t="shared" si="3072"/>
        <v>56814.718000000001</v>
      </c>
      <c r="AE1508" s="16">
        <f t="shared" si="3073"/>
        <v>97976</v>
      </c>
      <c r="AF1508" s="16">
        <f t="shared" si="3074"/>
        <v>97976</v>
      </c>
      <c r="AG1508" s="16"/>
      <c r="AH1508" s="16"/>
      <c r="AI1508" s="16"/>
      <c r="AJ1508" s="16">
        <f t="shared" si="3212"/>
        <v>56814.718000000001</v>
      </c>
      <c r="AK1508" s="16">
        <f t="shared" si="3213"/>
        <v>97976</v>
      </c>
      <c r="AL1508" s="16">
        <f t="shared" si="3214"/>
        <v>97976</v>
      </c>
      <c r="AM1508" s="16"/>
      <c r="AN1508" s="16"/>
      <c r="AO1508" s="16"/>
      <c r="AP1508" s="16">
        <f t="shared" si="3170"/>
        <v>56814.718000000001</v>
      </c>
      <c r="AQ1508" s="16"/>
      <c r="AR1508" s="16">
        <f t="shared" si="3208"/>
        <v>56814.718000000001</v>
      </c>
      <c r="AS1508" s="16">
        <f t="shared" si="3171"/>
        <v>97976</v>
      </c>
      <c r="AT1508" s="16"/>
      <c r="AU1508" s="16">
        <f t="shared" si="3209"/>
        <v>97976</v>
      </c>
      <c r="AV1508" s="16">
        <f t="shared" si="3172"/>
        <v>97976</v>
      </c>
      <c r="AW1508" s="16"/>
      <c r="AX1508" s="16">
        <f t="shared" si="3210"/>
        <v>97976</v>
      </c>
      <c r="AY1508" s="16"/>
      <c r="AZ1508" s="35"/>
    </row>
    <row r="1509" spans="1:72" ht="46.8" x14ac:dyDescent="0.3">
      <c r="A1509" s="17" t="s">
        <v>1036</v>
      </c>
      <c r="B1509" s="56"/>
      <c r="C1509" s="60"/>
      <c r="D1509" s="60"/>
      <c r="E1509" s="12" t="s">
        <v>1038</v>
      </c>
      <c r="F1509" s="16">
        <f t="shared" ref="F1509:AY1512" si="3215">F1510</f>
        <v>98702.799999999988</v>
      </c>
      <c r="G1509" s="16">
        <f t="shared" si="3215"/>
        <v>0</v>
      </c>
      <c r="H1509" s="16">
        <f t="shared" si="3215"/>
        <v>0</v>
      </c>
      <c r="I1509" s="16">
        <f t="shared" si="3215"/>
        <v>0</v>
      </c>
      <c r="J1509" s="16">
        <f t="shared" si="3215"/>
        <v>0</v>
      </c>
      <c r="K1509" s="16">
        <f t="shared" si="3215"/>
        <v>0</v>
      </c>
      <c r="L1509" s="16">
        <f t="shared" si="3133"/>
        <v>98702.799999999988</v>
      </c>
      <c r="M1509" s="16">
        <f t="shared" si="3134"/>
        <v>0</v>
      </c>
      <c r="N1509" s="16">
        <f t="shared" si="3135"/>
        <v>0</v>
      </c>
      <c r="O1509" s="16">
        <f t="shared" si="3215"/>
        <v>11677.35</v>
      </c>
      <c r="P1509" s="16">
        <f t="shared" si="3215"/>
        <v>0</v>
      </c>
      <c r="Q1509" s="16">
        <f t="shared" si="3215"/>
        <v>0</v>
      </c>
      <c r="R1509" s="16">
        <f t="shared" si="3087"/>
        <v>110380.15</v>
      </c>
      <c r="S1509" s="16">
        <f t="shared" si="3088"/>
        <v>0</v>
      </c>
      <c r="T1509" s="16">
        <f t="shared" si="3089"/>
        <v>0</v>
      </c>
      <c r="U1509" s="16">
        <f t="shared" si="3215"/>
        <v>0</v>
      </c>
      <c r="V1509" s="16">
        <f t="shared" si="3215"/>
        <v>0</v>
      </c>
      <c r="W1509" s="16">
        <f t="shared" si="3215"/>
        <v>0</v>
      </c>
      <c r="X1509" s="16">
        <f t="shared" si="3090"/>
        <v>110380.15</v>
      </c>
      <c r="Y1509" s="16">
        <f t="shared" si="3091"/>
        <v>0</v>
      </c>
      <c r="Z1509" s="16">
        <f t="shared" si="3092"/>
        <v>0</v>
      </c>
      <c r="AA1509" s="16">
        <f t="shared" si="3215"/>
        <v>0</v>
      </c>
      <c r="AB1509" s="16">
        <f t="shared" si="3215"/>
        <v>0</v>
      </c>
      <c r="AC1509" s="16">
        <f t="shared" si="3215"/>
        <v>0</v>
      </c>
      <c r="AD1509" s="16">
        <f t="shared" si="3072"/>
        <v>110380.15</v>
      </c>
      <c r="AE1509" s="16">
        <f t="shared" si="3073"/>
        <v>0</v>
      </c>
      <c r="AF1509" s="16">
        <f t="shared" si="3074"/>
        <v>0</v>
      </c>
      <c r="AG1509" s="16">
        <f t="shared" si="3215"/>
        <v>0</v>
      </c>
      <c r="AH1509" s="16">
        <f t="shared" si="3215"/>
        <v>0</v>
      </c>
      <c r="AI1509" s="16">
        <f t="shared" si="3215"/>
        <v>0</v>
      </c>
      <c r="AJ1509" s="16">
        <f t="shared" si="3212"/>
        <v>110380.15</v>
      </c>
      <c r="AK1509" s="16">
        <f t="shared" si="3213"/>
        <v>0</v>
      </c>
      <c r="AL1509" s="16">
        <f t="shared" si="3214"/>
        <v>0</v>
      </c>
      <c r="AM1509" s="16">
        <f t="shared" si="3215"/>
        <v>0</v>
      </c>
      <c r="AN1509" s="16">
        <f t="shared" si="3215"/>
        <v>0</v>
      </c>
      <c r="AO1509" s="16">
        <f t="shared" si="3215"/>
        <v>0</v>
      </c>
      <c r="AP1509" s="16">
        <f t="shared" si="3170"/>
        <v>110380.15</v>
      </c>
      <c r="AQ1509" s="16">
        <f t="shared" si="3215"/>
        <v>4207.2169999999996</v>
      </c>
      <c r="AR1509" s="16">
        <f t="shared" si="3208"/>
        <v>114587.367</v>
      </c>
      <c r="AS1509" s="16">
        <f t="shared" si="3171"/>
        <v>0</v>
      </c>
      <c r="AT1509" s="16">
        <f t="shared" si="3215"/>
        <v>0</v>
      </c>
      <c r="AU1509" s="16">
        <f t="shared" si="3209"/>
        <v>0</v>
      </c>
      <c r="AV1509" s="16">
        <f t="shared" si="3172"/>
        <v>0</v>
      </c>
      <c r="AW1509" s="16">
        <f t="shared" si="3215"/>
        <v>0</v>
      </c>
      <c r="AX1509" s="16">
        <f t="shared" si="3210"/>
        <v>0</v>
      </c>
      <c r="AY1509" s="16">
        <f t="shared" si="3215"/>
        <v>0</v>
      </c>
      <c r="AZ1509" s="35"/>
    </row>
    <row r="1510" spans="1:72" ht="62.4" x14ac:dyDescent="0.3">
      <c r="A1510" s="17" t="s">
        <v>1037</v>
      </c>
      <c r="B1510" s="56"/>
      <c r="C1510" s="60"/>
      <c r="D1510" s="60"/>
      <c r="E1510" s="12" t="s">
        <v>706</v>
      </c>
      <c r="F1510" s="16">
        <f t="shared" si="3215"/>
        <v>98702.799999999988</v>
      </c>
      <c r="G1510" s="16">
        <f t="shared" si="3215"/>
        <v>0</v>
      </c>
      <c r="H1510" s="16">
        <f t="shared" si="3215"/>
        <v>0</v>
      </c>
      <c r="I1510" s="16">
        <f t="shared" si="3215"/>
        <v>0</v>
      </c>
      <c r="J1510" s="16">
        <f t="shared" si="3215"/>
        <v>0</v>
      </c>
      <c r="K1510" s="16">
        <f t="shared" si="3215"/>
        <v>0</v>
      </c>
      <c r="L1510" s="16">
        <f t="shared" si="3133"/>
        <v>98702.799999999988</v>
      </c>
      <c r="M1510" s="16">
        <f t="shared" si="3134"/>
        <v>0</v>
      </c>
      <c r="N1510" s="16">
        <f t="shared" si="3135"/>
        <v>0</v>
      </c>
      <c r="O1510" s="16">
        <f t="shared" si="3215"/>
        <v>11677.35</v>
      </c>
      <c r="P1510" s="16">
        <f t="shared" si="3215"/>
        <v>0</v>
      </c>
      <c r="Q1510" s="16">
        <f t="shared" si="3215"/>
        <v>0</v>
      </c>
      <c r="R1510" s="16">
        <f t="shared" si="3087"/>
        <v>110380.15</v>
      </c>
      <c r="S1510" s="16">
        <f t="shared" si="3088"/>
        <v>0</v>
      </c>
      <c r="T1510" s="16">
        <f t="shared" si="3089"/>
        <v>0</v>
      </c>
      <c r="U1510" s="16">
        <f t="shared" si="3215"/>
        <v>0</v>
      </c>
      <c r="V1510" s="16">
        <f t="shared" si="3215"/>
        <v>0</v>
      </c>
      <c r="W1510" s="16">
        <f t="shared" si="3215"/>
        <v>0</v>
      </c>
      <c r="X1510" s="16">
        <f t="shared" si="3090"/>
        <v>110380.15</v>
      </c>
      <c r="Y1510" s="16">
        <f t="shared" si="3091"/>
        <v>0</v>
      </c>
      <c r="Z1510" s="16">
        <f t="shared" si="3092"/>
        <v>0</v>
      </c>
      <c r="AA1510" s="16">
        <f t="shared" si="3215"/>
        <v>0</v>
      </c>
      <c r="AB1510" s="16">
        <f t="shared" si="3215"/>
        <v>0</v>
      </c>
      <c r="AC1510" s="16">
        <f t="shared" si="3215"/>
        <v>0</v>
      </c>
      <c r="AD1510" s="16">
        <f t="shared" si="3072"/>
        <v>110380.15</v>
      </c>
      <c r="AE1510" s="16">
        <f t="shared" si="3073"/>
        <v>0</v>
      </c>
      <c r="AF1510" s="16">
        <f t="shared" si="3074"/>
        <v>0</v>
      </c>
      <c r="AG1510" s="16">
        <f t="shared" si="3215"/>
        <v>0</v>
      </c>
      <c r="AH1510" s="16">
        <f t="shared" si="3215"/>
        <v>0</v>
      </c>
      <c r="AI1510" s="16">
        <f t="shared" si="3215"/>
        <v>0</v>
      </c>
      <c r="AJ1510" s="16">
        <f t="shared" si="3212"/>
        <v>110380.15</v>
      </c>
      <c r="AK1510" s="16">
        <f t="shared" si="3213"/>
        <v>0</v>
      </c>
      <c r="AL1510" s="16">
        <f t="shared" si="3214"/>
        <v>0</v>
      </c>
      <c r="AM1510" s="16">
        <f t="shared" si="3215"/>
        <v>0</v>
      </c>
      <c r="AN1510" s="16">
        <f t="shared" si="3215"/>
        <v>0</v>
      </c>
      <c r="AO1510" s="16">
        <f t="shared" si="3215"/>
        <v>0</v>
      </c>
      <c r="AP1510" s="16">
        <f t="shared" si="3170"/>
        <v>110380.15</v>
      </c>
      <c r="AQ1510" s="16">
        <f t="shared" si="3215"/>
        <v>4207.2169999999996</v>
      </c>
      <c r="AR1510" s="16">
        <f t="shared" si="3208"/>
        <v>114587.367</v>
      </c>
      <c r="AS1510" s="16">
        <f t="shared" si="3171"/>
        <v>0</v>
      </c>
      <c r="AT1510" s="16">
        <f t="shared" si="3215"/>
        <v>0</v>
      </c>
      <c r="AU1510" s="16">
        <f t="shared" si="3209"/>
        <v>0</v>
      </c>
      <c r="AV1510" s="16">
        <f t="shared" si="3172"/>
        <v>0</v>
      </c>
      <c r="AW1510" s="16">
        <f t="shared" si="3215"/>
        <v>0</v>
      </c>
      <c r="AX1510" s="16">
        <f t="shared" si="3210"/>
        <v>0</v>
      </c>
      <c r="AY1510" s="16">
        <f t="shared" si="3215"/>
        <v>0</v>
      </c>
      <c r="AZ1510" s="35"/>
    </row>
    <row r="1511" spans="1:72" ht="31.2" x14ac:dyDescent="0.3">
      <c r="A1511" s="17" t="s">
        <v>1037</v>
      </c>
      <c r="B1511" s="56">
        <v>200</v>
      </c>
      <c r="C1511" s="60"/>
      <c r="D1511" s="60"/>
      <c r="E1511" s="12" t="s">
        <v>392</v>
      </c>
      <c r="F1511" s="16">
        <f t="shared" si="3215"/>
        <v>98702.799999999988</v>
      </c>
      <c r="G1511" s="16">
        <f t="shared" si="3215"/>
        <v>0</v>
      </c>
      <c r="H1511" s="16">
        <f t="shared" si="3215"/>
        <v>0</v>
      </c>
      <c r="I1511" s="16">
        <f t="shared" si="3215"/>
        <v>0</v>
      </c>
      <c r="J1511" s="16">
        <f t="shared" si="3215"/>
        <v>0</v>
      </c>
      <c r="K1511" s="16">
        <f t="shared" si="3215"/>
        <v>0</v>
      </c>
      <c r="L1511" s="16">
        <f t="shared" si="3133"/>
        <v>98702.799999999988</v>
      </c>
      <c r="M1511" s="16">
        <f t="shared" si="3134"/>
        <v>0</v>
      </c>
      <c r="N1511" s="16">
        <f t="shared" si="3135"/>
        <v>0</v>
      </c>
      <c r="O1511" s="16">
        <f t="shared" si="3215"/>
        <v>11677.35</v>
      </c>
      <c r="P1511" s="16">
        <f t="shared" si="3215"/>
        <v>0</v>
      </c>
      <c r="Q1511" s="16">
        <f t="shared" si="3215"/>
        <v>0</v>
      </c>
      <c r="R1511" s="16">
        <f t="shared" si="3087"/>
        <v>110380.15</v>
      </c>
      <c r="S1511" s="16">
        <f t="shared" si="3088"/>
        <v>0</v>
      </c>
      <c r="T1511" s="16">
        <f t="shared" si="3089"/>
        <v>0</v>
      </c>
      <c r="U1511" s="16">
        <f t="shared" si="3215"/>
        <v>0</v>
      </c>
      <c r="V1511" s="16">
        <f t="shared" si="3215"/>
        <v>0</v>
      </c>
      <c r="W1511" s="16">
        <f t="shared" si="3215"/>
        <v>0</v>
      </c>
      <c r="X1511" s="16">
        <f t="shared" si="3090"/>
        <v>110380.15</v>
      </c>
      <c r="Y1511" s="16">
        <f t="shared" si="3091"/>
        <v>0</v>
      </c>
      <c r="Z1511" s="16">
        <f t="shared" si="3092"/>
        <v>0</v>
      </c>
      <c r="AA1511" s="16">
        <f t="shared" si="3215"/>
        <v>0</v>
      </c>
      <c r="AB1511" s="16">
        <f t="shared" si="3215"/>
        <v>0</v>
      </c>
      <c r="AC1511" s="16">
        <f t="shared" si="3215"/>
        <v>0</v>
      </c>
      <c r="AD1511" s="16">
        <f t="shared" si="3072"/>
        <v>110380.15</v>
      </c>
      <c r="AE1511" s="16">
        <f t="shared" si="3073"/>
        <v>0</v>
      </c>
      <c r="AF1511" s="16">
        <f t="shared" si="3074"/>
        <v>0</v>
      </c>
      <c r="AG1511" s="16">
        <f t="shared" si="3215"/>
        <v>0</v>
      </c>
      <c r="AH1511" s="16">
        <f t="shared" si="3215"/>
        <v>0</v>
      </c>
      <c r="AI1511" s="16">
        <f t="shared" si="3215"/>
        <v>0</v>
      </c>
      <c r="AJ1511" s="16">
        <f t="shared" si="3212"/>
        <v>110380.15</v>
      </c>
      <c r="AK1511" s="16">
        <f t="shared" si="3213"/>
        <v>0</v>
      </c>
      <c r="AL1511" s="16">
        <f t="shared" si="3214"/>
        <v>0</v>
      </c>
      <c r="AM1511" s="16">
        <f t="shared" si="3215"/>
        <v>0</v>
      </c>
      <c r="AN1511" s="16">
        <f t="shared" si="3215"/>
        <v>0</v>
      </c>
      <c r="AO1511" s="16">
        <f t="shared" si="3215"/>
        <v>0</v>
      </c>
      <c r="AP1511" s="16">
        <f t="shared" si="3170"/>
        <v>110380.15</v>
      </c>
      <c r="AQ1511" s="16">
        <f t="shared" si="3215"/>
        <v>4207.2169999999996</v>
      </c>
      <c r="AR1511" s="16">
        <f t="shared" si="3208"/>
        <v>114587.367</v>
      </c>
      <c r="AS1511" s="16">
        <f t="shared" si="3171"/>
        <v>0</v>
      </c>
      <c r="AT1511" s="16">
        <f t="shared" si="3215"/>
        <v>0</v>
      </c>
      <c r="AU1511" s="16">
        <f t="shared" si="3209"/>
        <v>0</v>
      </c>
      <c r="AV1511" s="16">
        <f t="shared" si="3172"/>
        <v>0</v>
      </c>
      <c r="AW1511" s="16">
        <f t="shared" si="3215"/>
        <v>0</v>
      </c>
      <c r="AX1511" s="16">
        <f t="shared" si="3210"/>
        <v>0</v>
      </c>
      <c r="AY1511" s="16">
        <f t="shared" si="3215"/>
        <v>0</v>
      </c>
      <c r="AZ1511" s="35"/>
    </row>
    <row r="1512" spans="1:72" ht="46.8" x14ac:dyDescent="0.3">
      <c r="A1512" s="17" t="s">
        <v>1037</v>
      </c>
      <c r="B1512" s="56">
        <v>240</v>
      </c>
      <c r="C1512" s="60"/>
      <c r="D1512" s="60"/>
      <c r="E1512" s="12" t="s">
        <v>400</v>
      </c>
      <c r="F1512" s="16">
        <f t="shared" si="3215"/>
        <v>98702.799999999988</v>
      </c>
      <c r="G1512" s="16">
        <f t="shared" si="3215"/>
        <v>0</v>
      </c>
      <c r="H1512" s="16">
        <f t="shared" si="3215"/>
        <v>0</v>
      </c>
      <c r="I1512" s="16">
        <f t="shared" si="3215"/>
        <v>0</v>
      </c>
      <c r="J1512" s="16">
        <f t="shared" si="3215"/>
        <v>0</v>
      </c>
      <c r="K1512" s="16">
        <f t="shared" si="3215"/>
        <v>0</v>
      </c>
      <c r="L1512" s="16">
        <f t="shared" si="3133"/>
        <v>98702.799999999988</v>
      </c>
      <c r="M1512" s="16">
        <f t="shared" si="3134"/>
        <v>0</v>
      </c>
      <c r="N1512" s="16">
        <f t="shared" si="3135"/>
        <v>0</v>
      </c>
      <c r="O1512" s="16">
        <f t="shared" si="3215"/>
        <v>11677.35</v>
      </c>
      <c r="P1512" s="16">
        <f t="shared" si="3215"/>
        <v>0</v>
      </c>
      <c r="Q1512" s="16">
        <f t="shared" si="3215"/>
        <v>0</v>
      </c>
      <c r="R1512" s="16">
        <f t="shared" si="3087"/>
        <v>110380.15</v>
      </c>
      <c r="S1512" s="16">
        <f t="shared" si="3088"/>
        <v>0</v>
      </c>
      <c r="T1512" s="16">
        <f t="shared" si="3089"/>
        <v>0</v>
      </c>
      <c r="U1512" s="16">
        <f t="shared" si="3215"/>
        <v>0</v>
      </c>
      <c r="V1512" s="16">
        <f t="shared" si="3215"/>
        <v>0</v>
      </c>
      <c r="W1512" s="16">
        <f t="shared" si="3215"/>
        <v>0</v>
      </c>
      <c r="X1512" s="16">
        <f t="shared" si="3090"/>
        <v>110380.15</v>
      </c>
      <c r="Y1512" s="16">
        <f t="shared" si="3091"/>
        <v>0</v>
      </c>
      <c r="Z1512" s="16">
        <f t="shared" si="3092"/>
        <v>0</v>
      </c>
      <c r="AA1512" s="16">
        <f t="shared" si="3215"/>
        <v>0</v>
      </c>
      <c r="AB1512" s="16">
        <f t="shared" si="3215"/>
        <v>0</v>
      </c>
      <c r="AC1512" s="16">
        <f t="shared" si="3215"/>
        <v>0</v>
      </c>
      <c r="AD1512" s="16">
        <f t="shared" si="3072"/>
        <v>110380.15</v>
      </c>
      <c r="AE1512" s="16">
        <f t="shared" si="3073"/>
        <v>0</v>
      </c>
      <c r="AF1512" s="16">
        <f t="shared" si="3074"/>
        <v>0</v>
      </c>
      <c r="AG1512" s="16">
        <f t="shared" si="3215"/>
        <v>0</v>
      </c>
      <c r="AH1512" s="16">
        <f t="shared" si="3215"/>
        <v>0</v>
      </c>
      <c r="AI1512" s="16">
        <f t="shared" si="3215"/>
        <v>0</v>
      </c>
      <c r="AJ1512" s="16">
        <f t="shared" si="3212"/>
        <v>110380.15</v>
      </c>
      <c r="AK1512" s="16">
        <f t="shared" si="3213"/>
        <v>0</v>
      </c>
      <c r="AL1512" s="16">
        <f t="shared" si="3214"/>
        <v>0</v>
      </c>
      <c r="AM1512" s="16">
        <f t="shared" si="3215"/>
        <v>0</v>
      </c>
      <c r="AN1512" s="16">
        <f t="shared" si="3215"/>
        <v>0</v>
      </c>
      <c r="AO1512" s="16">
        <f t="shared" si="3215"/>
        <v>0</v>
      </c>
      <c r="AP1512" s="16">
        <f t="shared" si="3170"/>
        <v>110380.15</v>
      </c>
      <c r="AQ1512" s="16">
        <f t="shared" si="3215"/>
        <v>4207.2169999999996</v>
      </c>
      <c r="AR1512" s="16">
        <f t="shared" si="3208"/>
        <v>114587.367</v>
      </c>
      <c r="AS1512" s="16">
        <f t="shared" si="3171"/>
        <v>0</v>
      </c>
      <c r="AT1512" s="16">
        <f t="shared" si="3215"/>
        <v>0</v>
      </c>
      <c r="AU1512" s="16">
        <f t="shared" si="3209"/>
        <v>0</v>
      </c>
      <c r="AV1512" s="16">
        <f t="shared" si="3172"/>
        <v>0</v>
      </c>
      <c r="AW1512" s="16">
        <f t="shared" si="3215"/>
        <v>0</v>
      </c>
      <c r="AX1512" s="16">
        <f t="shared" si="3210"/>
        <v>0</v>
      </c>
      <c r="AY1512" s="16">
        <f t="shared" si="3215"/>
        <v>0</v>
      </c>
      <c r="AZ1512" s="35"/>
    </row>
    <row r="1513" spans="1:72" x14ac:dyDescent="0.3">
      <c r="A1513" s="17" t="s">
        <v>1037</v>
      </c>
      <c r="B1513" s="56">
        <v>240</v>
      </c>
      <c r="C1513" s="60" t="s">
        <v>159</v>
      </c>
      <c r="D1513" s="60" t="s">
        <v>17</v>
      </c>
      <c r="E1513" s="12" t="s">
        <v>371</v>
      </c>
      <c r="F1513" s="16">
        <v>98702.799999999988</v>
      </c>
      <c r="G1513" s="16"/>
      <c r="H1513" s="16"/>
      <c r="I1513" s="16"/>
      <c r="J1513" s="16"/>
      <c r="K1513" s="16"/>
      <c r="L1513" s="16">
        <f t="shared" si="3133"/>
        <v>98702.799999999988</v>
      </c>
      <c r="M1513" s="16">
        <f t="shared" si="3134"/>
        <v>0</v>
      </c>
      <c r="N1513" s="16">
        <f t="shared" si="3135"/>
        <v>0</v>
      </c>
      <c r="O1513" s="16">
        <v>11677.35</v>
      </c>
      <c r="P1513" s="16"/>
      <c r="Q1513" s="16"/>
      <c r="R1513" s="16">
        <f t="shared" si="3087"/>
        <v>110380.15</v>
      </c>
      <c r="S1513" s="16">
        <f t="shared" si="3088"/>
        <v>0</v>
      </c>
      <c r="T1513" s="16">
        <f t="shared" si="3089"/>
        <v>0</v>
      </c>
      <c r="U1513" s="16"/>
      <c r="V1513" s="16"/>
      <c r="W1513" s="16"/>
      <c r="X1513" s="16">
        <f t="shared" si="3090"/>
        <v>110380.15</v>
      </c>
      <c r="Y1513" s="16">
        <f t="shared" si="3091"/>
        <v>0</v>
      </c>
      <c r="Z1513" s="16">
        <f t="shared" si="3092"/>
        <v>0</v>
      </c>
      <c r="AA1513" s="16"/>
      <c r="AB1513" s="16"/>
      <c r="AC1513" s="16"/>
      <c r="AD1513" s="16">
        <f t="shared" ref="AD1513:AD1576" si="3216">X1513+AA1513</f>
        <v>110380.15</v>
      </c>
      <c r="AE1513" s="16">
        <f t="shared" ref="AE1513:AE1576" si="3217">Y1513+AB1513</f>
        <v>0</v>
      </c>
      <c r="AF1513" s="16">
        <f t="shared" ref="AF1513:AF1576" si="3218">Z1513+AC1513</f>
        <v>0</v>
      </c>
      <c r="AG1513" s="16"/>
      <c r="AH1513" s="16"/>
      <c r="AI1513" s="16"/>
      <c r="AJ1513" s="16">
        <f t="shared" si="3212"/>
        <v>110380.15</v>
      </c>
      <c r="AK1513" s="16">
        <f t="shared" si="3213"/>
        <v>0</v>
      </c>
      <c r="AL1513" s="16">
        <f t="shared" si="3214"/>
        <v>0</v>
      </c>
      <c r="AM1513" s="16"/>
      <c r="AN1513" s="16"/>
      <c r="AO1513" s="16"/>
      <c r="AP1513" s="50">
        <f t="shared" si="3170"/>
        <v>110380.15</v>
      </c>
      <c r="AQ1513" s="50">
        <v>4207.2169999999996</v>
      </c>
      <c r="AR1513" s="16">
        <f t="shared" si="3208"/>
        <v>114587.367</v>
      </c>
      <c r="AS1513" s="50">
        <f t="shared" si="3171"/>
        <v>0</v>
      </c>
      <c r="AT1513" s="50"/>
      <c r="AU1513" s="16">
        <f t="shared" si="3209"/>
        <v>0</v>
      </c>
      <c r="AV1513" s="50">
        <f t="shared" si="3172"/>
        <v>0</v>
      </c>
      <c r="AW1513" s="50"/>
      <c r="AX1513" s="16">
        <f t="shared" si="3210"/>
        <v>0</v>
      </c>
      <c r="AY1513" s="16"/>
      <c r="AZ1513" s="35"/>
      <c r="BA1513" s="53">
        <v>2</v>
      </c>
    </row>
    <row r="1514" spans="1:72" s="7" customFormat="1" ht="31.2" x14ac:dyDescent="0.3">
      <c r="A1514" s="6" t="s">
        <v>219</v>
      </c>
      <c r="B1514" s="11"/>
      <c r="C1514" s="6"/>
      <c r="D1514" s="6"/>
      <c r="E1514" s="59" t="s">
        <v>656</v>
      </c>
      <c r="F1514" s="10">
        <f t="shared" ref="F1514:K1514" si="3219">F1515+F1589+F1620</f>
        <v>633277.4</v>
      </c>
      <c r="G1514" s="10">
        <f t="shared" si="3219"/>
        <v>271458.60000000003</v>
      </c>
      <c r="H1514" s="10">
        <f t="shared" si="3219"/>
        <v>264325.5</v>
      </c>
      <c r="I1514" s="10">
        <f t="shared" si="3219"/>
        <v>74107.879000000001</v>
      </c>
      <c r="J1514" s="10">
        <f t="shared" si="3219"/>
        <v>2918.1</v>
      </c>
      <c r="K1514" s="10">
        <f t="shared" si="3219"/>
        <v>2918.1</v>
      </c>
      <c r="L1514" s="10">
        <f t="shared" si="3133"/>
        <v>707385.27899999998</v>
      </c>
      <c r="M1514" s="10">
        <f t="shared" si="3134"/>
        <v>274376.7</v>
      </c>
      <c r="N1514" s="10">
        <f t="shared" si="3135"/>
        <v>267243.59999999998</v>
      </c>
      <c r="O1514" s="10">
        <f>O1515+O1589+O1620</f>
        <v>39407.762000000002</v>
      </c>
      <c r="P1514" s="10">
        <f>P1515+P1589+P1620</f>
        <v>169999.99999999997</v>
      </c>
      <c r="Q1514" s="10">
        <f>Q1515+Q1589+Q1620</f>
        <v>100000.00000000001</v>
      </c>
      <c r="R1514" s="10">
        <f t="shared" si="3087"/>
        <v>746793.04099999997</v>
      </c>
      <c r="S1514" s="10">
        <f t="shared" si="3088"/>
        <v>444376.69999999995</v>
      </c>
      <c r="T1514" s="10">
        <f t="shared" si="3089"/>
        <v>367243.6</v>
      </c>
      <c r="U1514" s="10">
        <f>U1515+U1589+U1620</f>
        <v>0</v>
      </c>
      <c r="V1514" s="10">
        <f>V1515+V1589+V1620</f>
        <v>0</v>
      </c>
      <c r="W1514" s="10">
        <f>W1515+W1589+W1620</f>
        <v>0</v>
      </c>
      <c r="X1514" s="10">
        <f t="shared" si="3090"/>
        <v>746793.04099999997</v>
      </c>
      <c r="Y1514" s="10">
        <f t="shared" si="3091"/>
        <v>444376.69999999995</v>
      </c>
      <c r="Z1514" s="10">
        <f t="shared" si="3092"/>
        <v>367243.6</v>
      </c>
      <c r="AA1514" s="10">
        <f>AA1515+AA1589+AA1620</f>
        <v>0</v>
      </c>
      <c r="AB1514" s="10">
        <f>AB1515+AB1589+AB1620</f>
        <v>0</v>
      </c>
      <c r="AC1514" s="10">
        <f>AC1515+AC1589+AC1620</f>
        <v>0</v>
      </c>
      <c r="AD1514" s="10">
        <f t="shared" si="3216"/>
        <v>746793.04099999997</v>
      </c>
      <c r="AE1514" s="10">
        <f t="shared" si="3217"/>
        <v>444376.69999999995</v>
      </c>
      <c r="AF1514" s="10">
        <f t="shared" si="3218"/>
        <v>367243.6</v>
      </c>
      <c r="AG1514" s="10">
        <f>AG1515+AG1589+AG1620</f>
        <v>0</v>
      </c>
      <c r="AH1514" s="10">
        <f>AH1515+AH1589+AH1620</f>
        <v>0</v>
      </c>
      <c r="AI1514" s="10">
        <f>AI1515+AI1589+AI1620</f>
        <v>0</v>
      </c>
      <c r="AJ1514" s="10">
        <f t="shared" si="3212"/>
        <v>746793.04099999997</v>
      </c>
      <c r="AK1514" s="10">
        <f t="shared" si="3213"/>
        <v>444376.69999999995</v>
      </c>
      <c r="AL1514" s="10">
        <f t="shared" si="3214"/>
        <v>367243.6</v>
      </c>
      <c r="AM1514" s="10">
        <f>AM1515+AM1589+AM1620</f>
        <v>4288.9679999999998</v>
      </c>
      <c r="AN1514" s="10">
        <f>AN1515+AN1589+AN1620</f>
        <v>36062.74</v>
      </c>
      <c r="AO1514" s="10">
        <f>AO1515+AO1589+AO1620</f>
        <v>0</v>
      </c>
      <c r="AP1514" s="10">
        <f t="shared" si="3170"/>
        <v>751082.00899999996</v>
      </c>
      <c r="AQ1514" s="10">
        <f>AQ1515+AQ1589+AQ1620</f>
        <v>15437.483</v>
      </c>
      <c r="AR1514" s="10">
        <f t="shared" si="3208"/>
        <v>766519.49199999997</v>
      </c>
      <c r="AS1514" s="10">
        <f t="shared" si="3171"/>
        <v>480439.43999999994</v>
      </c>
      <c r="AT1514" s="10">
        <f>AT1515+AT1589+AT1620</f>
        <v>0</v>
      </c>
      <c r="AU1514" s="10">
        <f t="shared" si="3209"/>
        <v>480439.43999999994</v>
      </c>
      <c r="AV1514" s="10">
        <f t="shared" si="3172"/>
        <v>367243.6</v>
      </c>
      <c r="AW1514" s="10">
        <f>AW1515+AW1589+AW1620</f>
        <v>0</v>
      </c>
      <c r="AX1514" s="10">
        <f t="shared" si="3210"/>
        <v>367243.6</v>
      </c>
      <c r="AY1514" s="10">
        <f>AY1515+AY1589+AY1620</f>
        <v>0</v>
      </c>
      <c r="AZ1514" s="33"/>
      <c r="BA1514" s="22"/>
      <c r="BB1514" s="22"/>
      <c r="BC1514" s="22"/>
      <c r="BD1514" s="22"/>
      <c r="BE1514" s="22"/>
      <c r="BF1514" s="22"/>
      <c r="BG1514" s="22"/>
      <c r="BH1514" s="22"/>
      <c r="BI1514" s="22"/>
      <c r="BJ1514" s="22"/>
      <c r="BK1514" s="22"/>
      <c r="BL1514" s="22"/>
      <c r="BM1514" s="22"/>
      <c r="BN1514" s="22"/>
      <c r="BO1514" s="22"/>
      <c r="BP1514" s="22"/>
      <c r="BQ1514" s="22"/>
      <c r="BR1514" s="22"/>
      <c r="BS1514" s="22"/>
      <c r="BT1514" s="22"/>
    </row>
    <row r="1515" spans="1:72" s="9" customFormat="1" ht="31.2" x14ac:dyDescent="0.3">
      <c r="A1515" s="8" t="s">
        <v>220</v>
      </c>
      <c r="B1515" s="14"/>
      <c r="C1515" s="8"/>
      <c r="D1515" s="8"/>
      <c r="E1515" s="13" t="s">
        <v>657</v>
      </c>
      <c r="F1515" s="15">
        <f t="shared" ref="F1515:K1515" si="3220">F1516+F1524+F1529+F1534+F1539+F1548+F1568+F1573+F1581</f>
        <v>488409.60000000003</v>
      </c>
      <c r="G1515" s="15">
        <f t="shared" si="3220"/>
        <v>125979.7</v>
      </c>
      <c r="H1515" s="15">
        <f t="shared" si="3220"/>
        <v>119646.59999999999</v>
      </c>
      <c r="I1515" s="15">
        <f t="shared" si="3220"/>
        <v>74107.879000000001</v>
      </c>
      <c r="J1515" s="15">
        <f t="shared" si="3220"/>
        <v>2918.1</v>
      </c>
      <c r="K1515" s="15">
        <f t="shared" si="3220"/>
        <v>2918.1</v>
      </c>
      <c r="L1515" s="15">
        <f t="shared" si="3133"/>
        <v>562517.47900000005</v>
      </c>
      <c r="M1515" s="15">
        <f t="shared" si="3134"/>
        <v>128897.8</v>
      </c>
      <c r="N1515" s="15">
        <f t="shared" si="3135"/>
        <v>122564.7</v>
      </c>
      <c r="O1515" s="15">
        <f>O1516+O1524+O1529+O1534+O1539+O1548+O1568+O1573+O1581</f>
        <v>33346.875</v>
      </c>
      <c r="P1515" s="15">
        <f>P1516+P1524+P1529+P1534+P1539+P1548+P1568+P1573+P1581</f>
        <v>164322.19999999998</v>
      </c>
      <c r="Q1515" s="15">
        <f>Q1516+Q1524+Q1529+Q1534+Q1539+Q1548+Q1568+Q1573+Q1581</f>
        <v>94322.200000000012</v>
      </c>
      <c r="R1515" s="15">
        <f t="shared" si="3087"/>
        <v>595864.35400000005</v>
      </c>
      <c r="S1515" s="15">
        <f t="shared" si="3088"/>
        <v>293220</v>
      </c>
      <c r="T1515" s="15">
        <f t="shared" si="3089"/>
        <v>216886.90000000002</v>
      </c>
      <c r="U1515" s="15">
        <f>U1516+U1524+U1529+U1534+U1539+U1548+U1568+U1573+U1581</f>
        <v>0</v>
      </c>
      <c r="V1515" s="15">
        <f>V1516+V1524+V1529+V1534+V1539+V1548+V1568+V1573+V1581</f>
        <v>0</v>
      </c>
      <c r="W1515" s="15">
        <f>W1516+W1524+W1529+W1534+W1539+W1548+W1568+W1573+W1581</f>
        <v>0</v>
      </c>
      <c r="X1515" s="15">
        <f t="shared" si="3090"/>
        <v>595864.35400000005</v>
      </c>
      <c r="Y1515" s="15">
        <f t="shared" si="3091"/>
        <v>293220</v>
      </c>
      <c r="Z1515" s="15">
        <f t="shared" si="3092"/>
        <v>216886.90000000002</v>
      </c>
      <c r="AA1515" s="15">
        <f>AA1516+AA1524+AA1529+AA1534+AA1539+AA1548+AA1568+AA1573+AA1581</f>
        <v>0</v>
      </c>
      <c r="AB1515" s="15">
        <f>AB1516+AB1524+AB1529+AB1534+AB1539+AB1548+AB1568+AB1573+AB1581</f>
        <v>0</v>
      </c>
      <c r="AC1515" s="15">
        <f>AC1516+AC1524+AC1529+AC1534+AC1539+AC1548+AC1568+AC1573+AC1581</f>
        <v>0</v>
      </c>
      <c r="AD1515" s="15">
        <f t="shared" si="3216"/>
        <v>595864.35400000005</v>
      </c>
      <c r="AE1515" s="15">
        <f t="shared" si="3217"/>
        <v>293220</v>
      </c>
      <c r="AF1515" s="15">
        <f t="shared" si="3218"/>
        <v>216886.90000000002</v>
      </c>
      <c r="AG1515" s="15">
        <f>AG1516+AG1524+AG1529+AG1534+AG1539+AG1548+AG1568+AG1573+AG1581</f>
        <v>0</v>
      </c>
      <c r="AH1515" s="15">
        <f>AH1516+AH1524+AH1529+AH1534+AH1539+AH1548+AH1568+AH1573+AH1581</f>
        <v>0</v>
      </c>
      <c r="AI1515" s="15">
        <f>AI1516+AI1524+AI1529+AI1534+AI1539+AI1548+AI1568+AI1573+AI1581</f>
        <v>0</v>
      </c>
      <c r="AJ1515" s="15">
        <f t="shared" si="3212"/>
        <v>595864.35400000005</v>
      </c>
      <c r="AK1515" s="15">
        <f t="shared" si="3213"/>
        <v>293220</v>
      </c>
      <c r="AL1515" s="15">
        <f t="shared" si="3214"/>
        <v>216886.90000000002</v>
      </c>
      <c r="AM1515" s="15">
        <f>AM1516+AM1524+AM1529+AM1534+AM1539+AM1548+AM1568+AM1573+AM1581</f>
        <v>-4830.6099999999997</v>
      </c>
      <c r="AN1515" s="15">
        <f>AN1516+AN1524+AN1529+AN1534+AN1539+AN1548+AN1568+AN1573+AN1581</f>
        <v>36062.74</v>
      </c>
      <c r="AO1515" s="15">
        <f>AO1516+AO1524+AO1529+AO1534+AO1539+AO1548+AO1568+AO1573+AO1581</f>
        <v>0</v>
      </c>
      <c r="AP1515" s="15">
        <f t="shared" si="3170"/>
        <v>591033.74400000006</v>
      </c>
      <c r="AQ1515" s="15">
        <f>AQ1516+AQ1524+AQ1529+AQ1534+AQ1539+AQ1548+AQ1568+AQ1573+AQ1581</f>
        <v>19644.7</v>
      </c>
      <c r="AR1515" s="15">
        <f t="shared" si="3208"/>
        <v>610678.44400000002</v>
      </c>
      <c r="AS1515" s="15">
        <f t="shared" si="3171"/>
        <v>329282.74</v>
      </c>
      <c r="AT1515" s="15">
        <f>AT1516+AT1524+AT1529+AT1534+AT1539+AT1548+AT1568+AT1573+AT1581</f>
        <v>0</v>
      </c>
      <c r="AU1515" s="15">
        <f t="shared" si="3209"/>
        <v>329282.74</v>
      </c>
      <c r="AV1515" s="15">
        <f t="shared" si="3172"/>
        <v>216886.90000000002</v>
      </c>
      <c r="AW1515" s="15">
        <f>AW1516+AW1524+AW1529+AW1534+AW1539+AW1548+AW1568+AW1573+AW1581</f>
        <v>0</v>
      </c>
      <c r="AX1515" s="15">
        <f t="shared" si="3210"/>
        <v>216886.90000000002</v>
      </c>
      <c r="AY1515" s="15">
        <f>AY1516+AY1524+AY1529+AY1534+AY1539+AY1548+AY1568+AY1573+AY1581</f>
        <v>0</v>
      </c>
      <c r="AZ1515" s="34"/>
      <c r="BA1515" s="23"/>
      <c r="BB1515" s="23"/>
      <c r="BC1515" s="23"/>
      <c r="BD1515" s="23"/>
      <c r="BE1515" s="23"/>
      <c r="BF1515" s="23"/>
      <c r="BG1515" s="23"/>
      <c r="BH1515" s="23"/>
      <c r="BI1515" s="23"/>
      <c r="BJ1515" s="23"/>
      <c r="BK1515" s="23"/>
      <c r="BL1515" s="23"/>
      <c r="BM1515" s="23"/>
      <c r="BN1515" s="23"/>
      <c r="BO1515" s="23"/>
      <c r="BP1515" s="23"/>
      <c r="BQ1515" s="23"/>
      <c r="BR1515" s="23"/>
      <c r="BS1515" s="23"/>
      <c r="BT1515" s="23"/>
    </row>
    <row r="1516" spans="1:72" ht="46.8" x14ac:dyDescent="0.3">
      <c r="A1516" s="60" t="s">
        <v>221</v>
      </c>
      <c r="B1516" s="56"/>
      <c r="C1516" s="60"/>
      <c r="D1516" s="60"/>
      <c r="E1516" s="12" t="s">
        <v>658</v>
      </c>
      <c r="F1516" s="16">
        <f t="shared" ref="F1516:AY1516" si="3221">F1517</f>
        <v>671.8</v>
      </c>
      <c r="G1516" s="16">
        <f t="shared" si="3221"/>
        <v>671.8</v>
      </c>
      <c r="H1516" s="16">
        <f t="shared" si="3221"/>
        <v>671.8</v>
      </c>
      <c r="I1516" s="16">
        <f t="shared" si="3221"/>
        <v>0</v>
      </c>
      <c r="J1516" s="16">
        <f t="shared" si="3221"/>
        <v>0</v>
      </c>
      <c r="K1516" s="16">
        <f t="shared" si="3221"/>
        <v>0</v>
      </c>
      <c r="L1516" s="16">
        <f t="shared" si="3133"/>
        <v>671.8</v>
      </c>
      <c r="M1516" s="16">
        <f t="shared" si="3134"/>
        <v>671.8</v>
      </c>
      <c r="N1516" s="16">
        <f t="shared" si="3135"/>
        <v>671.8</v>
      </c>
      <c r="O1516" s="16">
        <f t="shared" si="3221"/>
        <v>0</v>
      </c>
      <c r="P1516" s="16">
        <f t="shared" si="3221"/>
        <v>0</v>
      </c>
      <c r="Q1516" s="16">
        <f t="shared" si="3221"/>
        <v>0</v>
      </c>
      <c r="R1516" s="16">
        <f t="shared" si="3087"/>
        <v>671.8</v>
      </c>
      <c r="S1516" s="16">
        <f t="shared" si="3088"/>
        <v>671.8</v>
      </c>
      <c r="T1516" s="16">
        <f t="shared" si="3089"/>
        <v>671.8</v>
      </c>
      <c r="U1516" s="16">
        <f t="shared" si="3221"/>
        <v>0</v>
      </c>
      <c r="V1516" s="16">
        <f t="shared" si="3221"/>
        <v>0</v>
      </c>
      <c r="W1516" s="16">
        <f t="shared" si="3221"/>
        <v>0</v>
      </c>
      <c r="X1516" s="16">
        <f t="shared" si="3090"/>
        <v>671.8</v>
      </c>
      <c r="Y1516" s="16">
        <f t="shared" si="3091"/>
        <v>671.8</v>
      </c>
      <c r="Z1516" s="16">
        <f t="shared" si="3092"/>
        <v>671.8</v>
      </c>
      <c r="AA1516" s="16">
        <f t="shared" si="3221"/>
        <v>0</v>
      </c>
      <c r="AB1516" s="16">
        <f t="shared" si="3221"/>
        <v>0</v>
      </c>
      <c r="AC1516" s="16">
        <f t="shared" si="3221"/>
        <v>0</v>
      </c>
      <c r="AD1516" s="16">
        <f t="shared" si="3216"/>
        <v>671.8</v>
      </c>
      <c r="AE1516" s="16">
        <f t="shared" si="3217"/>
        <v>671.8</v>
      </c>
      <c r="AF1516" s="16">
        <f t="shared" si="3218"/>
        <v>671.8</v>
      </c>
      <c r="AG1516" s="16">
        <f t="shared" si="3221"/>
        <v>0</v>
      </c>
      <c r="AH1516" s="16">
        <f t="shared" si="3221"/>
        <v>0</v>
      </c>
      <c r="AI1516" s="16">
        <f t="shared" si="3221"/>
        <v>0</v>
      </c>
      <c r="AJ1516" s="16">
        <f t="shared" si="3212"/>
        <v>671.8</v>
      </c>
      <c r="AK1516" s="16">
        <f t="shared" si="3213"/>
        <v>671.8</v>
      </c>
      <c r="AL1516" s="16">
        <f t="shared" si="3214"/>
        <v>671.8</v>
      </c>
      <c r="AM1516" s="16">
        <f t="shared" si="3221"/>
        <v>0</v>
      </c>
      <c r="AN1516" s="16">
        <f t="shared" si="3221"/>
        <v>0</v>
      </c>
      <c r="AO1516" s="16">
        <f t="shared" si="3221"/>
        <v>0</v>
      </c>
      <c r="AP1516" s="16">
        <f t="shared" si="3170"/>
        <v>671.8</v>
      </c>
      <c r="AQ1516" s="16">
        <f t="shared" si="3221"/>
        <v>0</v>
      </c>
      <c r="AR1516" s="16">
        <f t="shared" si="3208"/>
        <v>671.8</v>
      </c>
      <c r="AS1516" s="16">
        <f t="shared" si="3171"/>
        <v>671.8</v>
      </c>
      <c r="AT1516" s="16">
        <f t="shared" si="3221"/>
        <v>0</v>
      </c>
      <c r="AU1516" s="16">
        <f t="shared" si="3209"/>
        <v>671.8</v>
      </c>
      <c r="AV1516" s="16">
        <f t="shared" si="3172"/>
        <v>671.8</v>
      </c>
      <c r="AW1516" s="16">
        <f t="shared" si="3221"/>
        <v>0</v>
      </c>
      <c r="AX1516" s="16">
        <f t="shared" si="3210"/>
        <v>671.8</v>
      </c>
      <c r="AY1516" s="16">
        <f t="shared" si="3221"/>
        <v>0</v>
      </c>
      <c r="AZ1516" s="35"/>
    </row>
    <row r="1517" spans="1:72" ht="31.2" x14ac:dyDescent="0.3">
      <c r="A1517" s="60" t="s">
        <v>218</v>
      </c>
      <c r="B1517" s="56"/>
      <c r="C1517" s="60"/>
      <c r="D1517" s="60"/>
      <c r="E1517" s="12" t="s">
        <v>1173</v>
      </c>
      <c r="F1517" s="16">
        <f t="shared" ref="F1517:AY1517" si="3222">F1518+F1521</f>
        <v>671.8</v>
      </c>
      <c r="G1517" s="16">
        <f t="shared" si="3222"/>
        <v>671.8</v>
      </c>
      <c r="H1517" s="16">
        <f t="shared" si="3222"/>
        <v>671.8</v>
      </c>
      <c r="I1517" s="16">
        <f t="shared" ref="I1517:K1517" si="3223">I1518+I1521</f>
        <v>0</v>
      </c>
      <c r="J1517" s="16">
        <f t="shared" si="3223"/>
        <v>0</v>
      </c>
      <c r="K1517" s="16">
        <f t="shared" si="3223"/>
        <v>0</v>
      </c>
      <c r="L1517" s="16">
        <f t="shared" si="3133"/>
        <v>671.8</v>
      </c>
      <c r="M1517" s="16">
        <f t="shared" si="3134"/>
        <v>671.8</v>
      </c>
      <c r="N1517" s="16">
        <f t="shared" si="3135"/>
        <v>671.8</v>
      </c>
      <c r="O1517" s="16">
        <f t="shared" ref="O1517:Q1517" si="3224">O1518+O1521</f>
        <v>0</v>
      </c>
      <c r="P1517" s="16">
        <f t="shared" si="3224"/>
        <v>0</v>
      </c>
      <c r="Q1517" s="16">
        <f t="shared" si="3224"/>
        <v>0</v>
      </c>
      <c r="R1517" s="16">
        <f t="shared" si="3087"/>
        <v>671.8</v>
      </c>
      <c r="S1517" s="16">
        <f t="shared" si="3088"/>
        <v>671.8</v>
      </c>
      <c r="T1517" s="16">
        <f t="shared" si="3089"/>
        <v>671.8</v>
      </c>
      <c r="U1517" s="16">
        <f t="shared" ref="U1517:W1517" si="3225">U1518+U1521</f>
        <v>0</v>
      </c>
      <c r="V1517" s="16">
        <f t="shared" si="3225"/>
        <v>0</v>
      </c>
      <c r="W1517" s="16">
        <f t="shared" si="3225"/>
        <v>0</v>
      </c>
      <c r="X1517" s="16">
        <f t="shared" si="3090"/>
        <v>671.8</v>
      </c>
      <c r="Y1517" s="16">
        <f t="shared" si="3091"/>
        <v>671.8</v>
      </c>
      <c r="Z1517" s="16">
        <f t="shared" si="3092"/>
        <v>671.8</v>
      </c>
      <c r="AA1517" s="16">
        <f t="shared" ref="AA1517:AC1517" si="3226">AA1518+AA1521</f>
        <v>0</v>
      </c>
      <c r="AB1517" s="16">
        <f t="shared" si="3226"/>
        <v>0</v>
      </c>
      <c r="AC1517" s="16">
        <f t="shared" si="3226"/>
        <v>0</v>
      </c>
      <c r="AD1517" s="16">
        <f t="shared" si="3216"/>
        <v>671.8</v>
      </c>
      <c r="AE1517" s="16">
        <f t="shared" si="3217"/>
        <v>671.8</v>
      </c>
      <c r="AF1517" s="16">
        <f t="shared" si="3218"/>
        <v>671.8</v>
      </c>
      <c r="AG1517" s="16">
        <f t="shared" ref="AG1517:AI1517" si="3227">AG1518+AG1521</f>
        <v>0</v>
      </c>
      <c r="AH1517" s="16">
        <f t="shared" si="3227"/>
        <v>0</v>
      </c>
      <c r="AI1517" s="16">
        <f t="shared" si="3227"/>
        <v>0</v>
      </c>
      <c r="AJ1517" s="16">
        <f t="shared" si="3212"/>
        <v>671.8</v>
      </c>
      <c r="AK1517" s="16">
        <f t="shared" si="3213"/>
        <v>671.8</v>
      </c>
      <c r="AL1517" s="16">
        <f t="shared" si="3214"/>
        <v>671.8</v>
      </c>
      <c r="AM1517" s="16">
        <f t="shared" ref="AM1517:AO1517" si="3228">AM1518+AM1521</f>
        <v>0</v>
      </c>
      <c r="AN1517" s="16">
        <f t="shared" si="3228"/>
        <v>0</v>
      </c>
      <c r="AO1517" s="16">
        <f t="shared" si="3228"/>
        <v>0</v>
      </c>
      <c r="AP1517" s="16">
        <f t="shared" si="3170"/>
        <v>671.8</v>
      </c>
      <c r="AQ1517" s="16">
        <f t="shared" ref="AQ1517" si="3229">AQ1518+AQ1521</f>
        <v>0</v>
      </c>
      <c r="AR1517" s="16">
        <f t="shared" si="3208"/>
        <v>671.8</v>
      </c>
      <c r="AS1517" s="16">
        <f t="shared" si="3171"/>
        <v>671.8</v>
      </c>
      <c r="AT1517" s="16">
        <f t="shared" ref="AT1517" si="3230">AT1518+AT1521</f>
        <v>0</v>
      </c>
      <c r="AU1517" s="16">
        <f t="shared" si="3209"/>
        <v>671.8</v>
      </c>
      <c r="AV1517" s="16">
        <f t="shared" si="3172"/>
        <v>671.8</v>
      </c>
      <c r="AW1517" s="16">
        <f t="shared" ref="AW1517" si="3231">AW1518+AW1521</f>
        <v>0</v>
      </c>
      <c r="AX1517" s="16">
        <f t="shared" si="3210"/>
        <v>671.8</v>
      </c>
      <c r="AY1517" s="16">
        <f t="shared" si="3222"/>
        <v>0</v>
      </c>
      <c r="AZ1517" s="35"/>
    </row>
    <row r="1518" spans="1:72" ht="31.2" x14ac:dyDescent="0.3">
      <c r="A1518" s="60" t="s">
        <v>218</v>
      </c>
      <c r="B1518" s="56">
        <v>200</v>
      </c>
      <c r="C1518" s="60"/>
      <c r="D1518" s="60"/>
      <c r="E1518" s="12" t="s">
        <v>392</v>
      </c>
      <c r="F1518" s="16">
        <f t="shared" ref="F1518:AY1519" si="3232">F1519</f>
        <v>658.8</v>
      </c>
      <c r="G1518" s="16">
        <f t="shared" si="3232"/>
        <v>658.8</v>
      </c>
      <c r="H1518" s="16">
        <f t="shared" si="3232"/>
        <v>658.8</v>
      </c>
      <c r="I1518" s="16">
        <f t="shared" si="3232"/>
        <v>0</v>
      </c>
      <c r="J1518" s="16">
        <f t="shared" si="3232"/>
        <v>0</v>
      </c>
      <c r="K1518" s="16">
        <f t="shared" si="3232"/>
        <v>0</v>
      </c>
      <c r="L1518" s="16">
        <f t="shared" si="3133"/>
        <v>658.8</v>
      </c>
      <c r="M1518" s="16">
        <f t="shared" si="3134"/>
        <v>658.8</v>
      </c>
      <c r="N1518" s="16">
        <f t="shared" si="3135"/>
        <v>658.8</v>
      </c>
      <c r="O1518" s="16">
        <f t="shared" si="3232"/>
        <v>0</v>
      </c>
      <c r="P1518" s="16">
        <f t="shared" si="3232"/>
        <v>0</v>
      </c>
      <c r="Q1518" s="16">
        <f t="shared" si="3232"/>
        <v>0</v>
      </c>
      <c r="R1518" s="16">
        <f t="shared" si="3087"/>
        <v>658.8</v>
      </c>
      <c r="S1518" s="16">
        <f t="shared" si="3088"/>
        <v>658.8</v>
      </c>
      <c r="T1518" s="16">
        <f t="shared" si="3089"/>
        <v>658.8</v>
      </c>
      <c r="U1518" s="16">
        <f t="shared" si="3232"/>
        <v>0</v>
      </c>
      <c r="V1518" s="16">
        <f t="shared" si="3232"/>
        <v>0</v>
      </c>
      <c r="W1518" s="16">
        <f t="shared" si="3232"/>
        <v>0</v>
      </c>
      <c r="X1518" s="16">
        <f t="shared" si="3090"/>
        <v>658.8</v>
      </c>
      <c r="Y1518" s="16">
        <f t="shared" si="3091"/>
        <v>658.8</v>
      </c>
      <c r="Z1518" s="16">
        <f t="shared" si="3092"/>
        <v>658.8</v>
      </c>
      <c r="AA1518" s="16">
        <f t="shared" si="3232"/>
        <v>0</v>
      </c>
      <c r="AB1518" s="16">
        <f t="shared" si="3232"/>
        <v>0</v>
      </c>
      <c r="AC1518" s="16">
        <f t="shared" si="3232"/>
        <v>0</v>
      </c>
      <c r="AD1518" s="16">
        <f t="shared" si="3216"/>
        <v>658.8</v>
      </c>
      <c r="AE1518" s="16">
        <f t="shared" si="3217"/>
        <v>658.8</v>
      </c>
      <c r="AF1518" s="16">
        <f t="shared" si="3218"/>
        <v>658.8</v>
      </c>
      <c r="AG1518" s="16">
        <f t="shared" si="3232"/>
        <v>0</v>
      </c>
      <c r="AH1518" s="16">
        <f t="shared" si="3232"/>
        <v>0</v>
      </c>
      <c r="AI1518" s="16">
        <f t="shared" si="3232"/>
        <v>0</v>
      </c>
      <c r="AJ1518" s="16">
        <f t="shared" si="3212"/>
        <v>658.8</v>
      </c>
      <c r="AK1518" s="16">
        <f t="shared" si="3213"/>
        <v>658.8</v>
      </c>
      <c r="AL1518" s="16">
        <f t="shared" si="3214"/>
        <v>658.8</v>
      </c>
      <c r="AM1518" s="16">
        <f t="shared" si="3232"/>
        <v>0</v>
      </c>
      <c r="AN1518" s="16">
        <f t="shared" si="3232"/>
        <v>0</v>
      </c>
      <c r="AO1518" s="16">
        <f t="shared" si="3232"/>
        <v>0</v>
      </c>
      <c r="AP1518" s="16">
        <f t="shared" si="3170"/>
        <v>658.8</v>
      </c>
      <c r="AQ1518" s="16">
        <f t="shared" si="3232"/>
        <v>0</v>
      </c>
      <c r="AR1518" s="16">
        <f t="shared" si="3208"/>
        <v>658.8</v>
      </c>
      <c r="AS1518" s="16">
        <f t="shared" si="3171"/>
        <v>658.8</v>
      </c>
      <c r="AT1518" s="16">
        <f t="shared" si="3232"/>
        <v>0</v>
      </c>
      <c r="AU1518" s="16">
        <f t="shared" si="3209"/>
        <v>658.8</v>
      </c>
      <c r="AV1518" s="16">
        <f t="shared" si="3172"/>
        <v>658.8</v>
      </c>
      <c r="AW1518" s="16">
        <f t="shared" si="3232"/>
        <v>0</v>
      </c>
      <c r="AX1518" s="16">
        <f t="shared" si="3210"/>
        <v>658.8</v>
      </c>
      <c r="AY1518" s="16">
        <f t="shared" si="3232"/>
        <v>0</v>
      </c>
      <c r="AZ1518" s="35"/>
    </row>
    <row r="1519" spans="1:72" ht="46.8" x14ac:dyDescent="0.3">
      <c r="A1519" s="60" t="s">
        <v>218</v>
      </c>
      <c r="B1519" s="56">
        <v>240</v>
      </c>
      <c r="C1519" s="60"/>
      <c r="D1519" s="60"/>
      <c r="E1519" s="12" t="s">
        <v>400</v>
      </c>
      <c r="F1519" s="16">
        <f t="shared" si="3232"/>
        <v>658.8</v>
      </c>
      <c r="G1519" s="16">
        <f t="shared" si="3232"/>
        <v>658.8</v>
      </c>
      <c r="H1519" s="16">
        <f t="shared" si="3232"/>
        <v>658.8</v>
      </c>
      <c r="I1519" s="16">
        <f t="shared" si="3232"/>
        <v>0</v>
      </c>
      <c r="J1519" s="16">
        <f t="shared" si="3232"/>
        <v>0</v>
      </c>
      <c r="K1519" s="16">
        <f t="shared" si="3232"/>
        <v>0</v>
      </c>
      <c r="L1519" s="16">
        <f t="shared" si="3133"/>
        <v>658.8</v>
      </c>
      <c r="M1519" s="16">
        <f t="shared" si="3134"/>
        <v>658.8</v>
      </c>
      <c r="N1519" s="16">
        <f t="shared" si="3135"/>
        <v>658.8</v>
      </c>
      <c r="O1519" s="16">
        <f t="shared" si="3232"/>
        <v>0</v>
      </c>
      <c r="P1519" s="16">
        <f t="shared" si="3232"/>
        <v>0</v>
      </c>
      <c r="Q1519" s="16">
        <f t="shared" si="3232"/>
        <v>0</v>
      </c>
      <c r="R1519" s="16">
        <f t="shared" si="3087"/>
        <v>658.8</v>
      </c>
      <c r="S1519" s="16">
        <f t="shared" si="3088"/>
        <v>658.8</v>
      </c>
      <c r="T1519" s="16">
        <f t="shared" si="3089"/>
        <v>658.8</v>
      </c>
      <c r="U1519" s="16">
        <f t="shared" si="3232"/>
        <v>0</v>
      </c>
      <c r="V1519" s="16">
        <f t="shared" si="3232"/>
        <v>0</v>
      </c>
      <c r="W1519" s="16">
        <f t="shared" si="3232"/>
        <v>0</v>
      </c>
      <c r="X1519" s="16">
        <f t="shared" si="3090"/>
        <v>658.8</v>
      </c>
      <c r="Y1519" s="16">
        <f t="shared" si="3091"/>
        <v>658.8</v>
      </c>
      <c r="Z1519" s="16">
        <f t="shared" si="3092"/>
        <v>658.8</v>
      </c>
      <c r="AA1519" s="16">
        <f t="shared" si="3232"/>
        <v>0</v>
      </c>
      <c r="AB1519" s="16">
        <f t="shared" si="3232"/>
        <v>0</v>
      </c>
      <c r="AC1519" s="16">
        <f t="shared" si="3232"/>
        <v>0</v>
      </c>
      <c r="AD1519" s="16">
        <f t="shared" si="3216"/>
        <v>658.8</v>
      </c>
      <c r="AE1519" s="16">
        <f t="shared" si="3217"/>
        <v>658.8</v>
      </c>
      <c r="AF1519" s="16">
        <f t="shared" si="3218"/>
        <v>658.8</v>
      </c>
      <c r="AG1519" s="16">
        <f t="shared" si="3232"/>
        <v>0</v>
      </c>
      <c r="AH1519" s="16">
        <f t="shared" si="3232"/>
        <v>0</v>
      </c>
      <c r="AI1519" s="16">
        <f t="shared" si="3232"/>
        <v>0</v>
      </c>
      <c r="AJ1519" s="16">
        <f t="shared" si="3212"/>
        <v>658.8</v>
      </c>
      <c r="AK1519" s="16">
        <f t="shared" si="3213"/>
        <v>658.8</v>
      </c>
      <c r="AL1519" s="16">
        <f t="shared" si="3214"/>
        <v>658.8</v>
      </c>
      <c r="AM1519" s="16">
        <f t="shared" si="3232"/>
        <v>0</v>
      </c>
      <c r="AN1519" s="16">
        <f t="shared" si="3232"/>
        <v>0</v>
      </c>
      <c r="AO1519" s="16">
        <f t="shared" si="3232"/>
        <v>0</v>
      </c>
      <c r="AP1519" s="16">
        <f t="shared" si="3170"/>
        <v>658.8</v>
      </c>
      <c r="AQ1519" s="16">
        <f t="shared" si="3232"/>
        <v>0</v>
      </c>
      <c r="AR1519" s="16">
        <f t="shared" si="3208"/>
        <v>658.8</v>
      </c>
      <c r="AS1519" s="16">
        <f t="shared" si="3171"/>
        <v>658.8</v>
      </c>
      <c r="AT1519" s="16">
        <f t="shared" si="3232"/>
        <v>0</v>
      </c>
      <c r="AU1519" s="16">
        <f t="shared" si="3209"/>
        <v>658.8</v>
      </c>
      <c r="AV1519" s="16">
        <f t="shared" si="3172"/>
        <v>658.8</v>
      </c>
      <c r="AW1519" s="16">
        <f t="shared" si="3232"/>
        <v>0</v>
      </c>
      <c r="AX1519" s="16">
        <f t="shared" si="3210"/>
        <v>658.8</v>
      </c>
      <c r="AY1519" s="16">
        <f t="shared" si="3232"/>
        <v>0</v>
      </c>
      <c r="AZ1519" s="35"/>
    </row>
    <row r="1520" spans="1:72" x14ac:dyDescent="0.3">
      <c r="A1520" s="60" t="s">
        <v>218</v>
      </c>
      <c r="B1520" s="56">
        <v>240</v>
      </c>
      <c r="C1520" s="60" t="s">
        <v>112</v>
      </c>
      <c r="D1520" s="60" t="s">
        <v>25</v>
      </c>
      <c r="E1520" s="12" t="s">
        <v>365</v>
      </c>
      <c r="F1520" s="16">
        <v>658.8</v>
      </c>
      <c r="G1520" s="16">
        <v>658.8</v>
      </c>
      <c r="H1520" s="16">
        <v>658.8</v>
      </c>
      <c r="I1520" s="16"/>
      <c r="J1520" s="16"/>
      <c r="K1520" s="16"/>
      <c r="L1520" s="16">
        <f t="shared" si="3133"/>
        <v>658.8</v>
      </c>
      <c r="M1520" s="16">
        <f t="shared" si="3134"/>
        <v>658.8</v>
      </c>
      <c r="N1520" s="16">
        <f t="shared" si="3135"/>
        <v>658.8</v>
      </c>
      <c r="O1520" s="16"/>
      <c r="P1520" s="16"/>
      <c r="Q1520" s="16"/>
      <c r="R1520" s="16">
        <f t="shared" si="3087"/>
        <v>658.8</v>
      </c>
      <c r="S1520" s="16">
        <f t="shared" si="3088"/>
        <v>658.8</v>
      </c>
      <c r="T1520" s="16">
        <f t="shared" si="3089"/>
        <v>658.8</v>
      </c>
      <c r="U1520" s="16"/>
      <c r="V1520" s="16"/>
      <c r="W1520" s="16"/>
      <c r="X1520" s="16">
        <f t="shared" si="3090"/>
        <v>658.8</v>
      </c>
      <c r="Y1520" s="16">
        <f t="shared" si="3091"/>
        <v>658.8</v>
      </c>
      <c r="Z1520" s="16">
        <f t="shared" si="3092"/>
        <v>658.8</v>
      </c>
      <c r="AA1520" s="16"/>
      <c r="AB1520" s="16"/>
      <c r="AC1520" s="16"/>
      <c r="AD1520" s="16">
        <f t="shared" si="3216"/>
        <v>658.8</v>
      </c>
      <c r="AE1520" s="16">
        <f t="shared" si="3217"/>
        <v>658.8</v>
      </c>
      <c r="AF1520" s="16">
        <f t="shared" si="3218"/>
        <v>658.8</v>
      </c>
      <c r="AG1520" s="16"/>
      <c r="AH1520" s="16"/>
      <c r="AI1520" s="16"/>
      <c r="AJ1520" s="16">
        <f t="shared" si="3212"/>
        <v>658.8</v>
      </c>
      <c r="AK1520" s="16">
        <f t="shared" si="3213"/>
        <v>658.8</v>
      </c>
      <c r="AL1520" s="16">
        <f t="shared" si="3214"/>
        <v>658.8</v>
      </c>
      <c r="AM1520" s="16"/>
      <c r="AN1520" s="16"/>
      <c r="AO1520" s="16"/>
      <c r="AP1520" s="16">
        <f t="shared" si="3170"/>
        <v>658.8</v>
      </c>
      <c r="AQ1520" s="16"/>
      <c r="AR1520" s="16">
        <f t="shared" si="3208"/>
        <v>658.8</v>
      </c>
      <c r="AS1520" s="16">
        <f t="shared" si="3171"/>
        <v>658.8</v>
      </c>
      <c r="AT1520" s="16"/>
      <c r="AU1520" s="16">
        <f t="shared" si="3209"/>
        <v>658.8</v>
      </c>
      <c r="AV1520" s="16">
        <f t="shared" si="3172"/>
        <v>658.8</v>
      </c>
      <c r="AW1520" s="16"/>
      <c r="AX1520" s="16">
        <f t="shared" si="3210"/>
        <v>658.8</v>
      </c>
      <c r="AY1520" s="16"/>
      <c r="AZ1520" s="35"/>
    </row>
    <row r="1521" spans="1:72" x14ac:dyDescent="0.3">
      <c r="A1521" s="60" t="s">
        <v>218</v>
      </c>
      <c r="B1521" s="17" t="s">
        <v>845</v>
      </c>
      <c r="C1521" s="60"/>
      <c r="D1521" s="60"/>
      <c r="E1521" s="12" t="s">
        <v>397</v>
      </c>
      <c r="F1521" s="16">
        <f t="shared" ref="F1521:AY1522" si="3233">F1522</f>
        <v>13</v>
      </c>
      <c r="G1521" s="16">
        <f t="shared" si="3233"/>
        <v>13</v>
      </c>
      <c r="H1521" s="16">
        <f t="shared" si="3233"/>
        <v>13</v>
      </c>
      <c r="I1521" s="16">
        <f t="shared" si="3233"/>
        <v>0</v>
      </c>
      <c r="J1521" s="16">
        <f t="shared" si="3233"/>
        <v>0</v>
      </c>
      <c r="K1521" s="16">
        <f t="shared" si="3233"/>
        <v>0</v>
      </c>
      <c r="L1521" s="16">
        <f t="shared" si="3133"/>
        <v>13</v>
      </c>
      <c r="M1521" s="16">
        <f t="shared" si="3134"/>
        <v>13</v>
      </c>
      <c r="N1521" s="16">
        <f t="shared" si="3135"/>
        <v>13</v>
      </c>
      <c r="O1521" s="16">
        <f t="shared" si="3233"/>
        <v>0</v>
      </c>
      <c r="P1521" s="16">
        <f t="shared" si="3233"/>
        <v>0</v>
      </c>
      <c r="Q1521" s="16">
        <f t="shared" si="3233"/>
        <v>0</v>
      </c>
      <c r="R1521" s="16">
        <f t="shared" si="3087"/>
        <v>13</v>
      </c>
      <c r="S1521" s="16">
        <f t="shared" si="3088"/>
        <v>13</v>
      </c>
      <c r="T1521" s="16">
        <f t="shared" si="3089"/>
        <v>13</v>
      </c>
      <c r="U1521" s="16">
        <f t="shared" si="3233"/>
        <v>0</v>
      </c>
      <c r="V1521" s="16">
        <f t="shared" si="3233"/>
        <v>0</v>
      </c>
      <c r="W1521" s="16">
        <f t="shared" si="3233"/>
        <v>0</v>
      </c>
      <c r="X1521" s="16">
        <f t="shared" si="3090"/>
        <v>13</v>
      </c>
      <c r="Y1521" s="16">
        <f t="shared" si="3091"/>
        <v>13</v>
      </c>
      <c r="Z1521" s="16">
        <f t="shared" si="3092"/>
        <v>13</v>
      </c>
      <c r="AA1521" s="16">
        <f t="shared" si="3233"/>
        <v>0</v>
      </c>
      <c r="AB1521" s="16">
        <f t="shared" si="3233"/>
        <v>0</v>
      </c>
      <c r="AC1521" s="16">
        <f t="shared" si="3233"/>
        <v>0</v>
      </c>
      <c r="AD1521" s="16">
        <f t="shared" si="3216"/>
        <v>13</v>
      </c>
      <c r="AE1521" s="16">
        <f t="shared" si="3217"/>
        <v>13</v>
      </c>
      <c r="AF1521" s="16">
        <f t="shared" si="3218"/>
        <v>13</v>
      </c>
      <c r="AG1521" s="16">
        <f t="shared" si="3233"/>
        <v>0</v>
      </c>
      <c r="AH1521" s="16">
        <f t="shared" si="3233"/>
        <v>0</v>
      </c>
      <c r="AI1521" s="16">
        <f t="shared" si="3233"/>
        <v>0</v>
      </c>
      <c r="AJ1521" s="16">
        <f t="shared" si="3212"/>
        <v>13</v>
      </c>
      <c r="AK1521" s="16">
        <f t="shared" si="3213"/>
        <v>13</v>
      </c>
      <c r="AL1521" s="16">
        <f t="shared" si="3214"/>
        <v>13</v>
      </c>
      <c r="AM1521" s="16">
        <f t="shared" si="3233"/>
        <v>0</v>
      </c>
      <c r="AN1521" s="16">
        <f t="shared" si="3233"/>
        <v>0</v>
      </c>
      <c r="AO1521" s="16">
        <f t="shared" si="3233"/>
        <v>0</v>
      </c>
      <c r="AP1521" s="16">
        <f t="shared" si="3170"/>
        <v>13</v>
      </c>
      <c r="AQ1521" s="16">
        <f t="shared" si="3233"/>
        <v>0</v>
      </c>
      <c r="AR1521" s="16">
        <f t="shared" si="3208"/>
        <v>13</v>
      </c>
      <c r="AS1521" s="16">
        <f t="shared" si="3171"/>
        <v>13</v>
      </c>
      <c r="AT1521" s="16">
        <f t="shared" si="3233"/>
        <v>0</v>
      </c>
      <c r="AU1521" s="16">
        <f t="shared" si="3209"/>
        <v>13</v>
      </c>
      <c r="AV1521" s="16">
        <f t="shared" si="3172"/>
        <v>13</v>
      </c>
      <c r="AW1521" s="16">
        <f t="shared" si="3233"/>
        <v>0</v>
      </c>
      <c r="AX1521" s="16">
        <f t="shared" si="3210"/>
        <v>13</v>
      </c>
      <c r="AY1521" s="16">
        <f t="shared" si="3233"/>
        <v>0</v>
      </c>
      <c r="AZ1521" s="35"/>
    </row>
    <row r="1522" spans="1:72" x14ac:dyDescent="0.3">
      <c r="A1522" s="60" t="s">
        <v>218</v>
      </c>
      <c r="B1522" s="56">
        <v>850</v>
      </c>
      <c r="C1522" s="60"/>
      <c r="D1522" s="60"/>
      <c r="E1522" s="12" t="s">
        <v>414</v>
      </c>
      <c r="F1522" s="16">
        <f t="shared" si="3233"/>
        <v>13</v>
      </c>
      <c r="G1522" s="16">
        <f t="shared" si="3233"/>
        <v>13</v>
      </c>
      <c r="H1522" s="16">
        <f t="shared" si="3233"/>
        <v>13</v>
      </c>
      <c r="I1522" s="16">
        <f t="shared" si="3233"/>
        <v>0</v>
      </c>
      <c r="J1522" s="16">
        <f t="shared" si="3233"/>
        <v>0</v>
      </c>
      <c r="K1522" s="16">
        <f t="shared" si="3233"/>
        <v>0</v>
      </c>
      <c r="L1522" s="16">
        <f t="shared" si="3133"/>
        <v>13</v>
      </c>
      <c r="M1522" s="16">
        <f t="shared" si="3134"/>
        <v>13</v>
      </c>
      <c r="N1522" s="16">
        <f t="shared" si="3135"/>
        <v>13</v>
      </c>
      <c r="O1522" s="16">
        <f t="shared" si="3233"/>
        <v>0</v>
      </c>
      <c r="P1522" s="16">
        <f t="shared" si="3233"/>
        <v>0</v>
      </c>
      <c r="Q1522" s="16">
        <f t="shared" si="3233"/>
        <v>0</v>
      </c>
      <c r="R1522" s="16">
        <f t="shared" ref="R1522:R1585" si="3234">L1522+O1522</f>
        <v>13</v>
      </c>
      <c r="S1522" s="16">
        <f t="shared" ref="S1522:S1585" si="3235">M1522+P1522</f>
        <v>13</v>
      </c>
      <c r="T1522" s="16">
        <f t="shared" ref="T1522:T1585" si="3236">N1522+Q1522</f>
        <v>13</v>
      </c>
      <c r="U1522" s="16">
        <f t="shared" si="3233"/>
        <v>0</v>
      </c>
      <c r="V1522" s="16">
        <f t="shared" si="3233"/>
        <v>0</v>
      </c>
      <c r="W1522" s="16">
        <f t="shared" si="3233"/>
        <v>0</v>
      </c>
      <c r="X1522" s="16">
        <f t="shared" ref="X1522:X1585" si="3237">R1522+U1522</f>
        <v>13</v>
      </c>
      <c r="Y1522" s="16">
        <f t="shared" ref="Y1522:Y1585" si="3238">S1522+V1522</f>
        <v>13</v>
      </c>
      <c r="Z1522" s="16">
        <f t="shared" ref="Z1522:Z1585" si="3239">T1522+W1522</f>
        <v>13</v>
      </c>
      <c r="AA1522" s="16">
        <f t="shared" si="3233"/>
        <v>0</v>
      </c>
      <c r="AB1522" s="16">
        <f t="shared" si="3233"/>
        <v>0</v>
      </c>
      <c r="AC1522" s="16">
        <f t="shared" si="3233"/>
        <v>0</v>
      </c>
      <c r="AD1522" s="16">
        <f t="shared" si="3216"/>
        <v>13</v>
      </c>
      <c r="AE1522" s="16">
        <f t="shared" si="3217"/>
        <v>13</v>
      </c>
      <c r="AF1522" s="16">
        <f t="shared" si="3218"/>
        <v>13</v>
      </c>
      <c r="AG1522" s="16">
        <f t="shared" si="3233"/>
        <v>0</v>
      </c>
      <c r="AH1522" s="16">
        <f t="shared" si="3233"/>
        <v>0</v>
      </c>
      <c r="AI1522" s="16">
        <f t="shared" si="3233"/>
        <v>0</v>
      </c>
      <c r="AJ1522" s="16">
        <f t="shared" si="3212"/>
        <v>13</v>
      </c>
      <c r="AK1522" s="16">
        <f t="shared" si="3213"/>
        <v>13</v>
      </c>
      <c r="AL1522" s="16">
        <f t="shared" si="3214"/>
        <v>13</v>
      </c>
      <c r="AM1522" s="16">
        <f t="shared" si="3233"/>
        <v>0</v>
      </c>
      <c r="AN1522" s="16">
        <f t="shared" si="3233"/>
        <v>0</v>
      </c>
      <c r="AO1522" s="16">
        <f t="shared" si="3233"/>
        <v>0</v>
      </c>
      <c r="AP1522" s="16">
        <f t="shared" si="3170"/>
        <v>13</v>
      </c>
      <c r="AQ1522" s="16">
        <f t="shared" si="3233"/>
        <v>0</v>
      </c>
      <c r="AR1522" s="16">
        <f t="shared" si="3208"/>
        <v>13</v>
      </c>
      <c r="AS1522" s="16">
        <f t="shared" si="3171"/>
        <v>13</v>
      </c>
      <c r="AT1522" s="16">
        <f t="shared" si="3233"/>
        <v>0</v>
      </c>
      <c r="AU1522" s="16">
        <f t="shared" si="3209"/>
        <v>13</v>
      </c>
      <c r="AV1522" s="16">
        <f t="shared" si="3172"/>
        <v>13</v>
      </c>
      <c r="AW1522" s="16">
        <f t="shared" si="3233"/>
        <v>0</v>
      </c>
      <c r="AX1522" s="16">
        <f t="shared" si="3210"/>
        <v>13</v>
      </c>
      <c r="AY1522" s="16">
        <f t="shared" si="3233"/>
        <v>0</v>
      </c>
      <c r="AZ1522" s="35"/>
      <c r="BA1522" s="2"/>
      <c r="BB1522" s="2"/>
      <c r="BC1522" s="2"/>
      <c r="BD1522" s="2"/>
      <c r="BE1522" s="2"/>
      <c r="BF1522" s="2"/>
      <c r="BG1522" s="2"/>
      <c r="BH1522" s="2"/>
      <c r="BI1522" s="2"/>
      <c r="BJ1522" s="2"/>
      <c r="BK1522" s="2"/>
      <c r="BL1522" s="2"/>
      <c r="BM1522" s="2"/>
      <c r="BN1522" s="2"/>
      <c r="BO1522" s="2"/>
      <c r="BP1522" s="2"/>
      <c r="BQ1522" s="2"/>
      <c r="BR1522" s="2"/>
      <c r="BS1522" s="2"/>
      <c r="BT1522" s="2"/>
    </row>
    <row r="1523" spans="1:72" x14ac:dyDescent="0.3">
      <c r="A1523" s="60" t="s">
        <v>218</v>
      </c>
      <c r="B1523" s="56">
        <v>850</v>
      </c>
      <c r="C1523" s="60" t="s">
        <v>112</v>
      </c>
      <c r="D1523" s="60" t="s">
        <v>25</v>
      </c>
      <c r="E1523" s="12" t="s">
        <v>365</v>
      </c>
      <c r="F1523" s="16">
        <v>13</v>
      </c>
      <c r="G1523" s="16">
        <v>13</v>
      </c>
      <c r="H1523" s="16">
        <v>13</v>
      </c>
      <c r="I1523" s="16"/>
      <c r="J1523" s="16"/>
      <c r="K1523" s="16"/>
      <c r="L1523" s="16">
        <f t="shared" si="3133"/>
        <v>13</v>
      </c>
      <c r="M1523" s="16">
        <f t="shared" si="3134"/>
        <v>13</v>
      </c>
      <c r="N1523" s="16">
        <f t="shared" si="3135"/>
        <v>13</v>
      </c>
      <c r="O1523" s="16"/>
      <c r="P1523" s="16"/>
      <c r="Q1523" s="16"/>
      <c r="R1523" s="16">
        <f t="shared" si="3234"/>
        <v>13</v>
      </c>
      <c r="S1523" s="16">
        <f t="shared" si="3235"/>
        <v>13</v>
      </c>
      <c r="T1523" s="16">
        <f t="shared" si="3236"/>
        <v>13</v>
      </c>
      <c r="U1523" s="16"/>
      <c r="V1523" s="16"/>
      <c r="W1523" s="16"/>
      <c r="X1523" s="16">
        <f t="shared" si="3237"/>
        <v>13</v>
      </c>
      <c r="Y1523" s="16">
        <f t="shared" si="3238"/>
        <v>13</v>
      </c>
      <c r="Z1523" s="16">
        <f t="shared" si="3239"/>
        <v>13</v>
      </c>
      <c r="AA1523" s="16"/>
      <c r="AB1523" s="16"/>
      <c r="AC1523" s="16"/>
      <c r="AD1523" s="16">
        <f t="shared" si="3216"/>
        <v>13</v>
      </c>
      <c r="AE1523" s="16">
        <f t="shared" si="3217"/>
        <v>13</v>
      </c>
      <c r="AF1523" s="16">
        <f t="shared" si="3218"/>
        <v>13</v>
      </c>
      <c r="AG1523" s="16"/>
      <c r="AH1523" s="16"/>
      <c r="AI1523" s="16"/>
      <c r="AJ1523" s="16">
        <f t="shared" si="3212"/>
        <v>13</v>
      </c>
      <c r="AK1523" s="16">
        <f t="shared" si="3213"/>
        <v>13</v>
      </c>
      <c r="AL1523" s="16">
        <f t="shared" si="3214"/>
        <v>13</v>
      </c>
      <c r="AM1523" s="16"/>
      <c r="AN1523" s="16"/>
      <c r="AO1523" s="16"/>
      <c r="AP1523" s="16">
        <f t="shared" si="3170"/>
        <v>13</v>
      </c>
      <c r="AQ1523" s="16"/>
      <c r="AR1523" s="16">
        <f t="shared" si="3208"/>
        <v>13</v>
      </c>
      <c r="AS1523" s="16">
        <f t="shared" si="3171"/>
        <v>13</v>
      </c>
      <c r="AT1523" s="16"/>
      <c r="AU1523" s="16">
        <f t="shared" si="3209"/>
        <v>13</v>
      </c>
      <c r="AV1523" s="16">
        <f t="shared" si="3172"/>
        <v>13</v>
      </c>
      <c r="AW1523" s="16"/>
      <c r="AX1523" s="16">
        <f t="shared" si="3210"/>
        <v>13</v>
      </c>
      <c r="AY1523" s="16"/>
      <c r="AZ1523" s="35"/>
      <c r="BA1523" s="2"/>
      <c r="BB1523" s="2"/>
      <c r="BC1523" s="2"/>
      <c r="BD1523" s="2"/>
      <c r="BE1523" s="2"/>
      <c r="BF1523" s="2"/>
      <c r="BG1523" s="2"/>
      <c r="BH1523" s="2"/>
      <c r="BI1523" s="2"/>
      <c r="BJ1523" s="2"/>
      <c r="BK1523" s="2"/>
      <c r="BL1523" s="2"/>
      <c r="BM1523" s="2"/>
      <c r="BN1523" s="2"/>
      <c r="BO1523" s="2"/>
      <c r="BP1523" s="2"/>
      <c r="BQ1523" s="2"/>
      <c r="BR1523" s="2"/>
      <c r="BS1523" s="2"/>
      <c r="BT1523" s="2"/>
    </row>
    <row r="1524" spans="1:72" ht="31.2" x14ac:dyDescent="0.3">
      <c r="A1524" s="17" t="s">
        <v>916</v>
      </c>
      <c r="B1524" s="17"/>
      <c r="C1524" s="12"/>
      <c r="D1524" s="60"/>
      <c r="E1524" s="12" t="s">
        <v>1338</v>
      </c>
      <c r="F1524" s="16">
        <f>F1525</f>
        <v>1070</v>
      </c>
      <c r="G1524" s="16">
        <f t="shared" ref="G1524:AY1524" si="3240">G1525</f>
        <v>1070</v>
      </c>
      <c r="H1524" s="16">
        <f t="shared" si="3240"/>
        <v>1070</v>
      </c>
      <c r="I1524" s="16">
        <f t="shared" si="3240"/>
        <v>0</v>
      </c>
      <c r="J1524" s="16">
        <f t="shared" si="3240"/>
        <v>0</v>
      </c>
      <c r="K1524" s="16">
        <f t="shared" si="3240"/>
        <v>0</v>
      </c>
      <c r="L1524" s="16">
        <f t="shared" si="3133"/>
        <v>1070</v>
      </c>
      <c r="M1524" s="16">
        <f t="shared" si="3134"/>
        <v>1070</v>
      </c>
      <c r="N1524" s="16">
        <f t="shared" si="3135"/>
        <v>1070</v>
      </c>
      <c r="O1524" s="16">
        <f t="shared" si="3240"/>
        <v>0</v>
      </c>
      <c r="P1524" s="16">
        <f t="shared" si="3240"/>
        <v>0</v>
      </c>
      <c r="Q1524" s="16">
        <f t="shared" si="3240"/>
        <v>0</v>
      </c>
      <c r="R1524" s="16">
        <f t="shared" si="3234"/>
        <v>1070</v>
      </c>
      <c r="S1524" s="16">
        <f t="shared" si="3235"/>
        <v>1070</v>
      </c>
      <c r="T1524" s="16">
        <f t="shared" si="3236"/>
        <v>1070</v>
      </c>
      <c r="U1524" s="16">
        <f t="shared" si="3240"/>
        <v>0</v>
      </c>
      <c r="V1524" s="16">
        <f t="shared" si="3240"/>
        <v>0</v>
      </c>
      <c r="W1524" s="16">
        <f t="shared" si="3240"/>
        <v>0</v>
      </c>
      <c r="X1524" s="16">
        <f t="shared" si="3237"/>
        <v>1070</v>
      </c>
      <c r="Y1524" s="16">
        <f t="shared" si="3238"/>
        <v>1070</v>
      </c>
      <c r="Z1524" s="16">
        <f t="shared" si="3239"/>
        <v>1070</v>
      </c>
      <c r="AA1524" s="16">
        <f t="shared" si="3240"/>
        <v>0</v>
      </c>
      <c r="AB1524" s="16">
        <f t="shared" si="3240"/>
        <v>0</v>
      </c>
      <c r="AC1524" s="16">
        <f t="shared" si="3240"/>
        <v>0</v>
      </c>
      <c r="AD1524" s="16">
        <f t="shared" si="3216"/>
        <v>1070</v>
      </c>
      <c r="AE1524" s="16">
        <f t="shared" si="3217"/>
        <v>1070</v>
      </c>
      <c r="AF1524" s="16">
        <f t="shared" si="3218"/>
        <v>1070</v>
      </c>
      <c r="AG1524" s="16">
        <f t="shared" si="3240"/>
        <v>0</v>
      </c>
      <c r="AH1524" s="16">
        <f t="shared" si="3240"/>
        <v>0</v>
      </c>
      <c r="AI1524" s="16">
        <f t="shared" si="3240"/>
        <v>0</v>
      </c>
      <c r="AJ1524" s="16">
        <f t="shared" si="3212"/>
        <v>1070</v>
      </c>
      <c r="AK1524" s="16">
        <f t="shared" si="3213"/>
        <v>1070</v>
      </c>
      <c r="AL1524" s="16">
        <f t="shared" si="3214"/>
        <v>1070</v>
      </c>
      <c r="AM1524" s="16">
        <f t="shared" si="3240"/>
        <v>0</v>
      </c>
      <c r="AN1524" s="16">
        <f t="shared" si="3240"/>
        <v>0</v>
      </c>
      <c r="AO1524" s="16">
        <f t="shared" si="3240"/>
        <v>0</v>
      </c>
      <c r="AP1524" s="16">
        <f t="shared" si="3170"/>
        <v>1070</v>
      </c>
      <c r="AQ1524" s="16">
        <f t="shared" si="3240"/>
        <v>0</v>
      </c>
      <c r="AR1524" s="16">
        <f t="shared" si="3208"/>
        <v>1070</v>
      </c>
      <c r="AS1524" s="16">
        <f t="shared" si="3171"/>
        <v>1070</v>
      </c>
      <c r="AT1524" s="16">
        <f t="shared" si="3240"/>
        <v>0</v>
      </c>
      <c r="AU1524" s="16">
        <f t="shared" si="3209"/>
        <v>1070</v>
      </c>
      <c r="AV1524" s="16">
        <f t="shared" si="3172"/>
        <v>1070</v>
      </c>
      <c r="AW1524" s="16">
        <f t="shared" si="3240"/>
        <v>0</v>
      </c>
      <c r="AX1524" s="16">
        <f t="shared" si="3210"/>
        <v>1070</v>
      </c>
      <c r="AY1524" s="16">
        <f t="shared" si="3240"/>
        <v>0</v>
      </c>
      <c r="AZ1524" s="35"/>
      <c r="BA1524" s="2"/>
      <c r="BB1524" s="2"/>
      <c r="BC1524" s="2"/>
      <c r="BD1524" s="2"/>
      <c r="BE1524" s="2"/>
      <c r="BF1524" s="2"/>
      <c r="BG1524" s="2"/>
      <c r="BH1524" s="2"/>
      <c r="BI1524" s="2"/>
      <c r="BJ1524" s="2"/>
      <c r="BK1524" s="2"/>
      <c r="BL1524" s="2"/>
      <c r="BM1524" s="2"/>
      <c r="BN1524" s="2"/>
      <c r="BO1524" s="2"/>
      <c r="BP1524" s="2"/>
      <c r="BQ1524" s="2"/>
      <c r="BR1524" s="2"/>
      <c r="BS1524" s="2"/>
      <c r="BT1524" s="2"/>
    </row>
    <row r="1525" spans="1:72" ht="62.4" x14ac:dyDescent="0.3">
      <c r="A1525" s="17" t="s">
        <v>1252</v>
      </c>
      <c r="B1525" s="17"/>
      <c r="C1525" s="60"/>
      <c r="D1525" s="60"/>
      <c r="E1525" s="12" t="s">
        <v>917</v>
      </c>
      <c r="F1525" s="16">
        <f t="shared" ref="F1525:AY1527" si="3241">F1526</f>
        <v>1070</v>
      </c>
      <c r="G1525" s="16">
        <f t="shared" si="3241"/>
        <v>1070</v>
      </c>
      <c r="H1525" s="16">
        <f t="shared" si="3241"/>
        <v>1070</v>
      </c>
      <c r="I1525" s="16">
        <f t="shared" si="3241"/>
        <v>0</v>
      </c>
      <c r="J1525" s="16">
        <f t="shared" si="3241"/>
        <v>0</v>
      </c>
      <c r="K1525" s="16">
        <f t="shared" si="3241"/>
        <v>0</v>
      </c>
      <c r="L1525" s="16">
        <f t="shared" si="3133"/>
        <v>1070</v>
      </c>
      <c r="M1525" s="16">
        <f t="shared" si="3134"/>
        <v>1070</v>
      </c>
      <c r="N1525" s="16">
        <f t="shared" si="3135"/>
        <v>1070</v>
      </c>
      <c r="O1525" s="16">
        <f t="shared" si="3241"/>
        <v>0</v>
      </c>
      <c r="P1525" s="16">
        <f t="shared" si="3241"/>
        <v>0</v>
      </c>
      <c r="Q1525" s="16">
        <f t="shared" si="3241"/>
        <v>0</v>
      </c>
      <c r="R1525" s="16">
        <f t="shared" si="3234"/>
        <v>1070</v>
      </c>
      <c r="S1525" s="16">
        <f t="shared" si="3235"/>
        <v>1070</v>
      </c>
      <c r="T1525" s="16">
        <f t="shared" si="3236"/>
        <v>1070</v>
      </c>
      <c r="U1525" s="16">
        <f t="shared" si="3241"/>
        <v>0</v>
      </c>
      <c r="V1525" s="16">
        <f t="shared" si="3241"/>
        <v>0</v>
      </c>
      <c r="W1525" s="16">
        <f t="shared" si="3241"/>
        <v>0</v>
      </c>
      <c r="X1525" s="16">
        <f t="shared" si="3237"/>
        <v>1070</v>
      </c>
      <c r="Y1525" s="16">
        <f t="shared" si="3238"/>
        <v>1070</v>
      </c>
      <c r="Z1525" s="16">
        <f t="shared" si="3239"/>
        <v>1070</v>
      </c>
      <c r="AA1525" s="16">
        <f t="shared" si="3241"/>
        <v>0</v>
      </c>
      <c r="AB1525" s="16">
        <f t="shared" si="3241"/>
        <v>0</v>
      </c>
      <c r="AC1525" s="16">
        <f t="shared" si="3241"/>
        <v>0</v>
      </c>
      <c r="AD1525" s="16">
        <f t="shared" si="3216"/>
        <v>1070</v>
      </c>
      <c r="AE1525" s="16">
        <f t="shared" si="3217"/>
        <v>1070</v>
      </c>
      <c r="AF1525" s="16">
        <f t="shared" si="3218"/>
        <v>1070</v>
      </c>
      <c r="AG1525" s="16">
        <f t="shared" si="3241"/>
        <v>0</v>
      </c>
      <c r="AH1525" s="16">
        <f t="shared" si="3241"/>
        <v>0</v>
      </c>
      <c r="AI1525" s="16">
        <f t="shared" si="3241"/>
        <v>0</v>
      </c>
      <c r="AJ1525" s="16">
        <f t="shared" si="3212"/>
        <v>1070</v>
      </c>
      <c r="AK1525" s="16">
        <f t="shared" si="3213"/>
        <v>1070</v>
      </c>
      <c r="AL1525" s="16">
        <f t="shared" si="3214"/>
        <v>1070</v>
      </c>
      <c r="AM1525" s="16">
        <f t="shared" si="3241"/>
        <v>0</v>
      </c>
      <c r="AN1525" s="16">
        <f t="shared" si="3241"/>
        <v>0</v>
      </c>
      <c r="AO1525" s="16">
        <f t="shared" si="3241"/>
        <v>0</v>
      </c>
      <c r="AP1525" s="16">
        <f t="shared" si="3170"/>
        <v>1070</v>
      </c>
      <c r="AQ1525" s="16">
        <f t="shared" si="3241"/>
        <v>0</v>
      </c>
      <c r="AR1525" s="16">
        <f t="shared" si="3208"/>
        <v>1070</v>
      </c>
      <c r="AS1525" s="16">
        <f t="shared" si="3171"/>
        <v>1070</v>
      </c>
      <c r="AT1525" s="16">
        <f t="shared" si="3241"/>
        <v>0</v>
      </c>
      <c r="AU1525" s="16">
        <f t="shared" si="3209"/>
        <v>1070</v>
      </c>
      <c r="AV1525" s="16">
        <f t="shared" si="3172"/>
        <v>1070</v>
      </c>
      <c r="AW1525" s="16">
        <f t="shared" si="3241"/>
        <v>0</v>
      </c>
      <c r="AX1525" s="16">
        <f t="shared" si="3210"/>
        <v>1070</v>
      </c>
      <c r="AY1525" s="16">
        <f t="shared" si="3241"/>
        <v>0</v>
      </c>
      <c r="AZ1525" s="35"/>
      <c r="BA1525" s="2"/>
      <c r="BB1525" s="2"/>
      <c r="BC1525" s="2"/>
      <c r="BD1525" s="2"/>
      <c r="BE1525" s="2"/>
      <c r="BF1525" s="2"/>
      <c r="BG1525" s="2"/>
      <c r="BH1525" s="2"/>
      <c r="BI1525" s="2"/>
      <c r="BJ1525" s="2"/>
      <c r="BK1525" s="2"/>
      <c r="BL1525" s="2"/>
      <c r="BM1525" s="2"/>
      <c r="BN1525" s="2"/>
      <c r="BO1525" s="2"/>
      <c r="BP1525" s="2"/>
      <c r="BQ1525" s="2"/>
      <c r="BR1525" s="2"/>
      <c r="BS1525" s="2"/>
      <c r="BT1525" s="2"/>
    </row>
    <row r="1526" spans="1:72" ht="31.2" x14ac:dyDescent="0.3">
      <c r="A1526" s="17" t="s">
        <v>1252</v>
      </c>
      <c r="B1526" s="56">
        <v>200</v>
      </c>
      <c r="C1526" s="60"/>
      <c r="D1526" s="60"/>
      <c r="E1526" s="12" t="s">
        <v>392</v>
      </c>
      <c r="F1526" s="16">
        <f t="shared" si="3241"/>
        <v>1070</v>
      </c>
      <c r="G1526" s="16">
        <f t="shared" si="3241"/>
        <v>1070</v>
      </c>
      <c r="H1526" s="16">
        <f t="shared" si="3241"/>
        <v>1070</v>
      </c>
      <c r="I1526" s="16">
        <f t="shared" si="3241"/>
        <v>0</v>
      </c>
      <c r="J1526" s="16">
        <f t="shared" si="3241"/>
        <v>0</v>
      </c>
      <c r="K1526" s="16">
        <f t="shared" si="3241"/>
        <v>0</v>
      </c>
      <c r="L1526" s="16">
        <f t="shared" si="3133"/>
        <v>1070</v>
      </c>
      <c r="M1526" s="16">
        <f t="shared" si="3134"/>
        <v>1070</v>
      </c>
      <c r="N1526" s="16">
        <f t="shared" si="3135"/>
        <v>1070</v>
      </c>
      <c r="O1526" s="16">
        <f t="shared" si="3241"/>
        <v>0</v>
      </c>
      <c r="P1526" s="16">
        <f t="shared" si="3241"/>
        <v>0</v>
      </c>
      <c r="Q1526" s="16">
        <f t="shared" si="3241"/>
        <v>0</v>
      </c>
      <c r="R1526" s="16">
        <f t="shared" si="3234"/>
        <v>1070</v>
      </c>
      <c r="S1526" s="16">
        <f t="shared" si="3235"/>
        <v>1070</v>
      </c>
      <c r="T1526" s="16">
        <f t="shared" si="3236"/>
        <v>1070</v>
      </c>
      <c r="U1526" s="16">
        <f t="shared" si="3241"/>
        <v>0</v>
      </c>
      <c r="V1526" s="16">
        <f t="shared" si="3241"/>
        <v>0</v>
      </c>
      <c r="W1526" s="16">
        <f t="shared" si="3241"/>
        <v>0</v>
      </c>
      <c r="X1526" s="16">
        <f t="shared" si="3237"/>
        <v>1070</v>
      </c>
      <c r="Y1526" s="16">
        <f t="shared" si="3238"/>
        <v>1070</v>
      </c>
      <c r="Z1526" s="16">
        <f t="shared" si="3239"/>
        <v>1070</v>
      </c>
      <c r="AA1526" s="16">
        <f t="shared" si="3241"/>
        <v>0</v>
      </c>
      <c r="AB1526" s="16">
        <f t="shared" si="3241"/>
        <v>0</v>
      </c>
      <c r="AC1526" s="16">
        <f t="shared" si="3241"/>
        <v>0</v>
      </c>
      <c r="AD1526" s="16">
        <f t="shared" si="3216"/>
        <v>1070</v>
      </c>
      <c r="AE1526" s="16">
        <f t="shared" si="3217"/>
        <v>1070</v>
      </c>
      <c r="AF1526" s="16">
        <f t="shared" si="3218"/>
        <v>1070</v>
      </c>
      <c r="AG1526" s="16">
        <f t="shared" si="3241"/>
        <v>0</v>
      </c>
      <c r="AH1526" s="16">
        <f t="shared" si="3241"/>
        <v>0</v>
      </c>
      <c r="AI1526" s="16">
        <f t="shared" si="3241"/>
        <v>0</v>
      </c>
      <c r="AJ1526" s="16">
        <f t="shared" si="3212"/>
        <v>1070</v>
      </c>
      <c r="AK1526" s="16">
        <f t="shared" si="3213"/>
        <v>1070</v>
      </c>
      <c r="AL1526" s="16">
        <f t="shared" si="3214"/>
        <v>1070</v>
      </c>
      <c r="AM1526" s="16">
        <f t="shared" si="3241"/>
        <v>0</v>
      </c>
      <c r="AN1526" s="16">
        <f t="shared" si="3241"/>
        <v>0</v>
      </c>
      <c r="AO1526" s="16">
        <f t="shared" si="3241"/>
        <v>0</v>
      </c>
      <c r="AP1526" s="16">
        <f t="shared" si="3170"/>
        <v>1070</v>
      </c>
      <c r="AQ1526" s="16">
        <f t="shared" si="3241"/>
        <v>0</v>
      </c>
      <c r="AR1526" s="16">
        <f t="shared" si="3208"/>
        <v>1070</v>
      </c>
      <c r="AS1526" s="16">
        <f t="shared" si="3171"/>
        <v>1070</v>
      </c>
      <c r="AT1526" s="16">
        <f t="shared" si="3241"/>
        <v>0</v>
      </c>
      <c r="AU1526" s="16">
        <f t="shared" si="3209"/>
        <v>1070</v>
      </c>
      <c r="AV1526" s="16">
        <f t="shared" si="3172"/>
        <v>1070</v>
      </c>
      <c r="AW1526" s="16">
        <f t="shared" si="3241"/>
        <v>0</v>
      </c>
      <c r="AX1526" s="16">
        <f t="shared" si="3210"/>
        <v>1070</v>
      </c>
      <c r="AY1526" s="16">
        <f t="shared" si="3241"/>
        <v>0</v>
      </c>
      <c r="AZ1526" s="35"/>
      <c r="BA1526" s="2"/>
      <c r="BB1526" s="2"/>
      <c r="BC1526" s="2"/>
      <c r="BD1526" s="2"/>
      <c r="BE1526" s="2"/>
      <c r="BF1526" s="2"/>
      <c r="BG1526" s="2"/>
      <c r="BH1526" s="2"/>
      <c r="BI1526" s="2"/>
      <c r="BJ1526" s="2"/>
      <c r="BK1526" s="2"/>
      <c r="BL1526" s="2"/>
      <c r="BM1526" s="2"/>
      <c r="BN1526" s="2"/>
      <c r="BO1526" s="2"/>
      <c r="BP1526" s="2"/>
      <c r="BQ1526" s="2"/>
      <c r="BR1526" s="2"/>
      <c r="BS1526" s="2"/>
      <c r="BT1526" s="2"/>
    </row>
    <row r="1527" spans="1:72" ht="46.8" x14ac:dyDescent="0.3">
      <c r="A1527" s="17" t="s">
        <v>1252</v>
      </c>
      <c r="B1527" s="56">
        <v>240</v>
      </c>
      <c r="C1527" s="60"/>
      <c r="D1527" s="60"/>
      <c r="E1527" s="12" t="s">
        <v>400</v>
      </c>
      <c r="F1527" s="16">
        <f t="shared" si="3241"/>
        <v>1070</v>
      </c>
      <c r="G1527" s="16">
        <f t="shared" si="3241"/>
        <v>1070</v>
      </c>
      <c r="H1527" s="16">
        <f t="shared" si="3241"/>
        <v>1070</v>
      </c>
      <c r="I1527" s="16">
        <f t="shared" si="3241"/>
        <v>0</v>
      </c>
      <c r="J1527" s="16">
        <f t="shared" si="3241"/>
        <v>0</v>
      </c>
      <c r="K1527" s="16">
        <f t="shared" si="3241"/>
        <v>0</v>
      </c>
      <c r="L1527" s="16">
        <f t="shared" si="3133"/>
        <v>1070</v>
      </c>
      <c r="M1527" s="16">
        <f t="shared" si="3134"/>
        <v>1070</v>
      </c>
      <c r="N1527" s="16">
        <f t="shared" si="3135"/>
        <v>1070</v>
      </c>
      <c r="O1527" s="16">
        <f t="shared" si="3241"/>
        <v>0</v>
      </c>
      <c r="P1527" s="16">
        <f t="shared" si="3241"/>
        <v>0</v>
      </c>
      <c r="Q1527" s="16">
        <f t="shared" si="3241"/>
        <v>0</v>
      </c>
      <c r="R1527" s="16">
        <f t="shared" si="3234"/>
        <v>1070</v>
      </c>
      <c r="S1527" s="16">
        <f t="shared" si="3235"/>
        <v>1070</v>
      </c>
      <c r="T1527" s="16">
        <f t="shared" si="3236"/>
        <v>1070</v>
      </c>
      <c r="U1527" s="16">
        <f t="shared" si="3241"/>
        <v>0</v>
      </c>
      <c r="V1527" s="16">
        <f t="shared" si="3241"/>
        <v>0</v>
      </c>
      <c r="W1527" s="16">
        <f t="shared" si="3241"/>
        <v>0</v>
      </c>
      <c r="X1527" s="16">
        <f t="shared" si="3237"/>
        <v>1070</v>
      </c>
      <c r="Y1527" s="16">
        <f t="shared" si="3238"/>
        <v>1070</v>
      </c>
      <c r="Z1527" s="16">
        <f t="shared" si="3239"/>
        <v>1070</v>
      </c>
      <c r="AA1527" s="16">
        <f t="shared" si="3241"/>
        <v>0</v>
      </c>
      <c r="AB1527" s="16">
        <f t="shared" si="3241"/>
        <v>0</v>
      </c>
      <c r="AC1527" s="16">
        <f t="shared" si="3241"/>
        <v>0</v>
      </c>
      <c r="AD1527" s="16">
        <f t="shared" si="3216"/>
        <v>1070</v>
      </c>
      <c r="AE1527" s="16">
        <f t="shared" si="3217"/>
        <v>1070</v>
      </c>
      <c r="AF1527" s="16">
        <f t="shared" si="3218"/>
        <v>1070</v>
      </c>
      <c r="AG1527" s="16">
        <f t="shared" si="3241"/>
        <v>0</v>
      </c>
      <c r="AH1527" s="16">
        <f t="shared" si="3241"/>
        <v>0</v>
      </c>
      <c r="AI1527" s="16">
        <f t="shared" si="3241"/>
        <v>0</v>
      </c>
      <c r="AJ1527" s="16">
        <f t="shared" si="3212"/>
        <v>1070</v>
      </c>
      <c r="AK1527" s="16">
        <f t="shared" si="3213"/>
        <v>1070</v>
      </c>
      <c r="AL1527" s="16">
        <f t="shared" si="3214"/>
        <v>1070</v>
      </c>
      <c r="AM1527" s="16">
        <f t="shared" si="3241"/>
        <v>0</v>
      </c>
      <c r="AN1527" s="16">
        <f t="shared" si="3241"/>
        <v>0</v>
      </c>
      <c r="AO1527" s="16">
        <f t="shared" si="3241"/>
        <v>0</v>
      </c>
      <c r="AP1527" s="16">
        <f t="shared" si="3170"/>
        <v>1070</v>
      </c>
      <c r="AQ1527" s="16">
        <f t="shared" si="3241"/>
        <v>0</v>
      </c>
      <c r="AR1527" s="16">
        <f t="shared" si="3208"/>
        <v>1070</v>
      </c>
      <c r="AS1527" s="16">
        <f t="shared" si="3171"/>
        <v>1070</v>
      </c>
      <c r="AT1527" s="16">
        <f t="shared" si="3241"/>
        <v>0</v>
      </c>
      <c r="AU1527" s="16">
        <f t="shared" si="3209"/>
        <v>1070</v>
      </c>
      <c r="AV1527" s="16">
        <f t="shared" si="3172"/>
        <v>1070</v>
      </c>
      <c r="AW1527" s="16">
        <f t="shared" si="3241"/>
        <v>0</v>
      </c>
      <c r="AX1527" s="16">
        <f t="shared" si="3210"/>
        <v>1070</v>
      </c>
      <c r="AY1527" s="16">
        <f t="shared" si="3241"/>
        <v>0</v>
      </c>
      <c r="AZ1527" s="35"/>
      <c r="BA1527" s="2"/>
      <c r="BB1527" s="2"/>
      <c r="BC1527" s="2"/>
      <c r="BD1527" s="2"/>
      <c r="BE1527" s="2"/>
      <c r="BF1527" s="2"/>
      <c r="BG1527" s="2"/>
      <c r="BH1527" s="2"/>
      <c r="BI1527" s="2"/>
      <c r="BJ1527" s="2"/>
      <c r="BK1527" s="2"/>
      <c r="BL1527" s="2"/>
      <c r="BM1527" s="2"/>
      <c r="BN1527" s="2"/>
      <c r="BO1527" s="2"/>
      <c r="BP1527" s="2"/>
      <c r="BQ1527" s="2"/>
      <c r="BR1527" s="2"/>
      <c r="BS1527" s="2"/>
      <c r="BT1527" s="2"/>
    </row>
    <row r="1528" spans="1:72" x14ac:dyDescent="0.3">
      <c r="A1528" s="17" t="s">
        <v>1252</v>
      </c>
      <c r="B1528" s="56">
        <v>240</v>
      </c>
      <c r="C1528" s="60" t="s">
        <v>112</v>
      </c>
      <c r="D1528" s="60" t="s">
        <v>159</v>
      </c>
      <c r="E1528" s="12" t="s">
        <v>754</v>
      </c>
      <c r="F1528" s="16">
        <v>1070</v>
      </c>
      <c r="G1528" s="16">
        <v>1070</v>
      </c>
      <c r="H1528" s="16">
        <v>1070</v>
      </c>
      <c r="I1528" s="16"/>
      <c r="J1528" s="16"/>
      <c r="K1528" s="16"/>
      <c r="L1528" s="16">
        <f t="shared" si="3133"/>
        <v>1070</v>
      </c>
      <c r="M1528" s="16">
        <f t="shared" si="3134"/>
        <v>1070</v>
      </c>
      <c r="N1528" s="16">
        <f t="shared" si="3135"/>
        <v>1070</v>
      </c>
      <c r="O1528" s="16"/>
      <c r="P1528" s="16"/>
      <c r="Q1528" s="16"/>
      <c r="R1528" s="16">
        <f t="shared" si="3234"/>
        <v>1070</v>
      </c>
      <c r="S1528" s="16">
        <f t="shared" si="3235"/>
        <v>1070</v>
      </c>
      <c r="T1528" s="16">
        <f t="shared" si="3236"/>
        <v>1070</v>
      </c>
      <c r="U1528" s="16"/>
      <c r="V1528" s="16"/>
      <c r="W1528" s="16"/>
      <c r="X1528" s="16">
        <f t="shared" si="3237"/>
        <v>1070</v>
      </c>
      <c r="Y1528" s="16">
        <f t="shared" si="3238"/>
        <v>1070</v>
      </c>
      <c r="Z1528" s="16">
        <f t="shared" si="3239"/>
        <v>1070</v>
      </c>
      <c r="AA1528" s="16"/>
      <c r="AB1528" s="16"/>
      <c r="AC1528" s="16"/>
      <c r="AD1528" s="16">
        <f t="shared" si="3216"/>
        <v>1070</v>
      </c>
      <c r="AE1528" s="16">
        <f t="shared" si="3217"/>
        <v>1070</v>
      </c>
      <c r="AF1528" s="16">
        <f t="shared" si="3218"/>
        <v>1070</v>
      </c>
      <c r="AG1528" s="16"/>
      <c r="AH1528" s="16"/>
      <c r="AI1528" s="16"/>
      <c r="AJ1528" s="16">
        <f t="shared" si="3212"/>
        <v>1070</v>
      </c>
      <c r="AK1528" s="16">
        <f t="shared" si="3213"/>
        <v>1070</v>
      </c>
      <c r="AL1528" s="16">
        <f t="shared" si="3214"/>
        <v>1070</v>
      </c>
      <c r="AM1528" s="16"/>
      <c r="AN1528" s="16"/>
      <c r="AO1528" s="16"/>
      <c r="AP1528" s="16">
        <f t="shared" si="3170"/>
        <v>1070</v>
      </c>
      <c r="AQ1528" s="16"/>
      <c r="AR1528" s="16">
        <f t="shared" si="3208"/>
        <v>1070</v>
      </c>
      <c r="AS1528" s="16">
        <f t="shared" si="3171"/>
        <v>1070</v>
      </c>
      <c r="AT1528" s="16"/>
      <c r="AU1528" s="16">
        <f t="shared" si="3209"/>
        <v>1070</v>
      </c>
      <c r="AV1528" s="16">
        <f t="shared" si="3172"/>
        <v>1070</v>
      </c>
      <c r="AW1528" s="16"/>
      <c r="AX1528" s="16">
        <f t="shared" si="3210"/>
        <v>1070</v>
      </c>
      <c r="AY1528" s="16"/>
      <c r="AZ1528" s="35"/>
      <c r="BA1528" s="2"/>
      <c r="BB1528" s="2"/>
      <c r="BC1528" s="2"/>
      <c r="BD1528" s="2"/>
      <c r="BE1528" s="2"/>
      <c r="BF1528" s="2"/>
      <c r="BG1528" s="2"/>
      <c r="BH1528" s="2"/>
      <c r="BI1528" s="2"/>
      <c r="BJ1528" s="2"/>
      <c r="BK1528" s="2"/>
      <c r="BL1528" s="2"/>
      <c r="BM1528" s="2"/>
      <c r="BN1528" s="2"/>
      <c r="BO1528" s="2"/>
      <c r="BP1528" s="2"/>
      <c r="BQ1528" s="2"/>
      <c r="BR1528" s="2"/>
      <c r="BS1528" s="2"/>
      <c r="BT1528" s="2"/>
    </row>
    <row r="1529" spans="1:72" ht="31.2" x14ac:dyDescent="0.3">
      <c r="A1529" s="17" t="s">
        <v>919</v>
      </c>
      <c r="B1529" s="17"/>
      <c r="C1529" s="12"/>
      <c r="D1529" s="60"/>
      <c r="E1529" s="12" t="s">
        <v>920</v>
      </c>
      <c r="F1529" s="16">
        <f t="shared" ref="F1529:AY1532" si="3242">F1530</f>
        <v>16438.099999999999</v>
      </c>
      <c r="G1529" s="16">
        <f t="shared" si="3242"/>
        <v>16333.1</v>
      </c>
      <c r="H1529" s="16">
        <f t="shared" si="3242"/>
        <v>10000</v>
      </c>
      <c r="I1529" s="16">
        <f t="shared" si="3242"/>
        <v>0</v>
      </c>
      <c r="J1529" s="16">
        <f t="shared" si="3242"/>
        <v>0</v>
      </c>
      <c r="K1529" s="16">
        <f t="shared" si="3242"/>
        <v>0</v>
      </c>
      <c r="L1529" s="16">
        <f t="shared" si="3133"/>
        <v>16438.099999999999</v>
      </c>
      <c r="M1529" s="16">
        <f t="shared" si="3134"/>
        <v>16333.1</v>
      </c>
      <c r="N1529" s="16">
        <f t="shared" si="3135"/>
        <v>10000</v>
      </c>
      <c r="O1529" s="16">
        <f t="shared" si="3242"/>
        <v>0</v>
      </c>
      <c r="P1529" s="16">
        <f t="shared" si="3242"/>
        <v>12311.3</v>
      </c>
      <c r="Q1529" s="16">
        <f t="shared" si="3242"/>
        <v>86018.1</v>
      </c>
      <c r="R1529" s="16">
        <f t="shared" si="3234"/>
        <v>16438.099999999999</v>
      </c>
      <c r="S1529" s="16">
        <f t="shared" si="3235"/>
        <v>28644.400000000001</v>
      </c>
      <c r="T1529" s="16">
        <f t="shared" si="3236"/>
        <v>96018.1</v>
      </c>
      <c r="U1529" s="16">
        <f t="shared" si="3242"/>
        <v>0</v>
      </c>
      <c r="V1529" s="16">
        <f t="shared" si="3242"/>
        <v>0</v>
      </c>
      <c r="W1529" s="16">
        <f t="shared" si="3242"/>
        <v>0</v>
      </c>
      <c r="X1529" s="16">
        <f t="shared" si="3237"/>
        <v>16438.099999999999</v>
      </c>
      <c r="Y1529" s="16">
        <f t="shared" si="3238"/>
        <v>28644.400000000001</v>
      </c>
      <c r="Z1529" s="16">
        <f t="shared" si="3239"/>
        <v>96018.1</v>
      </c>
      <c r="AA1529" s="16">
        <f t="shared" si="3242"/>
        <v>0</v>
      </c>
      <c r="AB1529" s="16">
        <f t="shared" si="3242"/>
        <v>0</v>
      </c>
      <c r="AC1529" s="16">
        <f t="shared" si="3242"/>
        <v>0</v>
      </c>
      <c r="AD1529" s="16">
        <f t="shared" si="3216"/>
        <v>16438.099999999999</v>
      </c>
      <c r="AE1529" s="16">
        <f t="shared" si="3217"/>
        <v>28644.400000000001</v>
      </c>
      <c r="AF1529" s="16">
        <f t="shared" si="3218"/>
        <v>96018.1</v>
      </c>
      <c r="AG1529" s="16">
        <f t="shared" si="3242"/>
        <v>0</v>
      </c>
      <c r="AH1529" s="16">
        <f t="shared" si="3242"/>
        <v>0</v>
      </c>
      <c r="AI1529" s="16">
        <f t="shared" si="3242"/>
        <v>0</v>
      </c>
      <c r="AJ1529" s="16">
        <f t="shared" si="3212"/>
        <v>16438.099999999999</v>
      </c>
      <c r="AK1529" s="16">
        <f t="shared" si="3213"/>
        <v>28644.400000000001</v>
      </c>
      <c r="AL1529" s="16">
        <f t="shared" si="3214"/>
        <v>96018.1</v>
      </c>
      <c r="AM1529" s="16">
        <f t="shared" si="3242"/>
        <v>0</v>
      </c>
      <c r="AN1529" s="16">
        <f t="shared" si="3242"/>
        <v>0</v>
      </c>
      <c r="AO1529" s="16">
        <f t="shared" si="3242"/>
        <v>0</v>
      </c>
      <c r="AP1529" s="16">
        <f t="shared" si="3170"/>
        <v>16438.099999999999</v>
      </c>
      <c r="AQ1529" s="16">
        <f t="shared" si="3242"/>
        <v>0</v>
      </c>
      <c r="AR1529" s="16">
        <f t="shared" si="3208"/>
        <v>16438.099999999999</v>
      </c>
      <c r="AS1529" s="16">
        <f t="shared" si="3171"/>
        <v>28644.400000000001</v>
      </c>
      <c r="AT1529" s="16">
        <f t="shared" si="3242"/>
        <v>0</v>
      </c>
      <c r="AU1529" s="16">
        <f t="shared" si="3209"/>
        <v>28644.400000000001</v>
      </c>
      <c r="AV1529" s="16">
        <f t="shared" si="3172"/>
        <v>96018.1</v>
      </c>
      <c r="AW1529" s="16">
        <f t="shared" si="3242"/>
        <v>0</v>
      </c>
      <c r="AX1529" s="16">
        <f t="shared" si="3210"/>
        <v>96018.1</v>
      </c>
      <c r="AY1529" s="16">
        <f t="shared" si="3242"/>
        <v>0</v>
      </c>
      <c r="AZ1529" s="35"/>
      <c r="BA1529" s="2"/>
      <c r="BB1529" s="2"/>
      <c r="BC1529" s="2"/>
      <c r="BD1529" s="2"/>
      <c r="BE1529" s="2"/>
      <c r="BF1529" s="2"/>
      <c r="BG1529" s="2"/>
      <c r="BH1529" s="2"/>
      <c r="BI1529" s="2"/>
      <c r="BJ1529" s="2"/>
      <c r="BK1529" s="2"/>
      <c r="BL1529" s="2"/>
      <c r="BM1529" s="2"/>
      <c r="BN1529" s="2"/>
      <c r="BO1529" s="2"/>
      <c r="BP1529" s="2"/>
      <c r="BQ1529" s="2"/>
      <c r="BR1529" s="2"/>
      <c r="BS1529" s="2"/>
      <c r="BT1529" s="2"/>
    </row>
    <row r="1530" spans="1:72" x14ac:dyDescent="0.3">
      <c r="A1530" s="17" t="s">
        <v>921</v>
      </c>
      <c r="B1530" s="17"/>
      <c r="C1530" s="12"/>
      <c r="D1530" s="60"/>
      <c r="E1530" s="12" t="s">
        <v>922</v>
      </c>
      <c r="F1530" s="16">
        <f t="shared" si="3242"/>
        <v>16438.099999999999</v>
      </c>
      <c r="G1530" s="16">
        <f t="shared" si="3242"/>
        <v>16333.1</v>
      </c>
      <c r="H1530" s="16">
        <f t="shared" si="3242"/>
        <v>10000</v>
      </c>
      <c r="I1530" s="16">
        <f t="shared" si="3242"/>
        <v>0</v>
      </c>
      <c r="J1530" s="16">
        <f t="shared" si="3242"/>
        <v>0</v>
      </c>
      <c r="K1530" s="16">
        <f t="shared" si="3242"/>
        <v>0</v>
      </c>
      <c r="L1530" s="16">
        <f t="shared" si="3133"/>
        <v>16438.099999999999</v>
      </c>
      <c r="M1530" s="16">
        <f t="shared" si="3134"/>
        <v>16333.1</v>
      </c>
      <c r="N1530" s="16">
        <f t="shared" si="3135"/>
        <v>10000</v>
      </c>
      <c r="O1530" s="16">
        <f t="shared" si="3242"/>
        <v>0</v>
      </c>
      <c r="P1530" s="16">
        <f t="shared" si="3242"/>
        <v>12311.3</v>
      </c>
      <c r="Q1530" s="16">
        <f t="shared" si="3242"/>
        <v>86018.1</v>
      </c>
      <c r="R1530" s="16">
        <f t="shared" si="3234"/>
        <v>16438.099999999999</v>
      </c>
      <c r="S1530" s="16">
        <f t="shared" si="3235"/>
        <v>28644.400000000001</v>
      </c>
      <c r="T1530" s="16">
        <f t="shared" si="3236"/>
        <v>96018.1</v>
      </c>
      <c r="U1530" s="16">
        <f t="shared" si="3242"/>
        <v>0</v>
      </c>
      <c r="V1530" s="16">
        <f t="shared" si="3242"/>
        <v>0</v>
      </c>
      <c r="W1530" s="16">
        <f t="shared" si="3242"/>
        <v>0</v>
      </c>
      <c r="X1530" s="16">
        <f t="shared" si="3237"/>
        <v>16438.099999999999</v>
      </c>
      <c r="Y1530" s="16">
        <f t="shared" si="3238"/>
        <v>28644.400000000001</v>
      </c>
      <c r="Z1530" s="16">
        <f t="shared" si="3239"/>
        <v>96018.1</v>
      </c>
      <c r="AA1530" s="16">
        <f t="shared" si="3242"/>
        <v>0</v>
      </c>
      <c r="AB1530" s="16">
        <f t="shared" si="3242"/>
        <v>0</v>
      </c>
      <c r="AC1530" s="16">
        <f t="shared" si="3242"/>
        <v>0</v>
      </c>
      <c r="AD1530" s="16">
        <f t="shared" si="3216"/>
        <v>16438.099999999999</v>
      </c>
      <c r="AE1530" s="16">
        <f t="shared" si="3217"/>
        <v>28644.400000000001</v>
      </c>
      <c r="AF1530" s="16">
        <f t="shared" si="3218"/>
        <v>96018.1</v>
      </c>
      <c r="AG1530" s="16">
        <f t="shared" si="3242"/>
        <v>0</v>
      </c>
      <c r="AH1530" s="16">
        <f t="shared" si="3242"/>
        <v>0</v>
      </c>
      <c r="AI1530" s="16">
        <f t="shared" si="3242"/>
        <v>0</v>
      </c>
      <c r="AJ1530" s="16">
        <f t="shared" si="3212"/>
        <v>16438.099999999999</v>
      </c>
      <c r="AK1530" s="16">
        <f t="shared" si="3213"/>
        <v>28644.400000000001</v>
      </c>
      <c r="AL1530" s="16">
        <f t="shared" si="3214"/>
        <v>96018.1</v>
      </c>
      <c r="AM1530" s="16">
        <f t="shared" si="3242"/>
        <v>0</v>
      </c>
      <c r="AN1530" s="16">
        <f t="shared" si="3242"/>
        <v>0</v>
      </c>
      <c r="AO1530" s="16">
        <f t="shared" si="3242"/>
        <v>0</v>
      </c>
      <c r="AP1530" s="16">
        <f t="shared" si="3170"/>
        <v>16438.099999999999</v>
      </c>
      <c r="AQ1530" s="16">
        <f t="shared" si="3242"/>
        <v>0</v>
      </c>
      <c r="AR1530" s="16">
        <f t="shared" si="3208"/>
        <v>16438.099999999999</v>
      </c>
      <c r="AS1530" s="16">
        <f t="shared" si="3171"/>
        <v>28644.400000000001</v>
      </c>
      <c r="AT1530" s="16">
        <f t="shared" si="3242"/>
        <v>0</v>
      </c>
      <c r="AU1530" s="16">
        <f t="shared" si="3209"/>
        <v>28644.400000000001</v>
      </c>
      <c r="AV1530" s="16">
        <f t="shared" si="3172"/>
        <v>96018.1</v>
      </c>
      <c r="AW1530" s="16">
        <f t="shared" si="3242"/>
        <v>0</v>
      </c>
      <c r="AX1530" s="16">
        <f t="shared" si="3210"/>
        <v>96018.1</v>
      </c>
      <c r="AY1530" s="16">
        <f t="shared" si="3242"/>
        <v>0</v>
      </c>
      <c r="AZ1530" s="35"/>
      <c r="BA1530" s="2"/>
      <c r="BB1530" s="2"/>
      <c r="BC1530" s="2"/>
      <c r="BD1530" s="2"/>
      <c r="BE1530" s="2"/>
      <c r="BF1530" s="2"/>
      <c r="BG1530" s="2"/>
      <c r="BH1530" s="2"/>
      <c r="BI1530" s="2"/>
      <c r="BJ1530" s="2"/>
      <c r="BK1530" s="2"/>
      <c r="BL1530" s="2"/>
      <c r="BM1530" s="2"/>
      <c r="BN1530" s="2"/>
      <c r="BO1530" s="2"/>
      <c r="BP1530" s="2"/>
      <c r="BQ1530" s="2"/>
      <c r="BR1530" s="2"/>
      <c r="BS1530" s="2"/>
      <c r="BT1530" s="2"/>
    </row>
    <row r="1531" spans="1:72" ht="31.2" x14ac:dyDescent="0.3">
      <c r="A1531" s="17" t="s">
        <v>921</v>
      </c>
      <c r="B1531" s="56">
        <v>200</v>
      </c>
      <c r="C1531" s="60"/>
      <c r="D1531" s="60"/>
      <c r="E1531" s="12" t="s">
        <v>392</v>
      </c>
      <c r="F1531" s="16">
        <f t="shared" si="3242"/>
        <v>16438.099999999999</v>
      </c>
      <c r="G1531" s="16">
        <f t="shared" si="3242"/>
        <v>16333.1</v>
      </c>
      <c r="H1531" s="16">
        <f t="shared" si="3242"/>
        <v>10000</v>
      </c>
      <c r="I1531" s="16">
        <f t="shared" si="3242"/>
        <v>0</v>
      </c>
      <c r="J1531" s="16">
        <f t="shared" si="3242"/>
        <v>0</v>
      </c>
      <c r="K1531" s="16">
        <f t="shared" si="3242"/>
        <v>0</v>
      </c>
      <c r="L1531" s="16">
        <f t="shared" si="3133"/>
        <v>16438.099999999999</v>
      </c>
      <c r="M1531" s="16">
        <f t="shared" si="3134"/>
        <v>16333.1</v>
      </c>
      <c r="N1531" s="16">
        <f t="shared" si="3135"/>
        <v>10000</v>
      </c>
      <c r="O1531" s="16">
        <f t="shared" si="3242"/>
        <v>0</v>
      </c>
      <c r="P1531" s="16">
        <f t="shared" si="3242"/>
        <v>12311.3</v>
      </c>
      <c r="Q1531" s="16">
        <f t="shared" si="3242"/>
        <v>86018.1</v>
      </c>
      <c r="R1531" s="16">
        <f t="shared" si="3234"/>
        <v>16438.099999999999</v>
      </c>
      <c r="S1531" s="16">
        <f t="shared" si="3235"/>
        <v>28644.400000000001</v>
      </c>
      <c r="T1531" s="16">
        <f t="shared" si="3236"/>
        <v>96018.1</v>
      </c>
      <c r="U1531" s="16">
        <f t="shared" si="3242"/>
        <v>0</v>
      </c>
      <c r="V1531" s="16">
        <f t="shared" si="3242"/>
        <v>0</v>
      </c>
      <c r="W1531" s="16">
        <f t="shared" si="3242"/>
        <v>0</v>
      </c>
      <c r="X1531" s="16">
        <f t="shared" si="3237"/>
        <v>16438.099999999999</v>
      </c>
      <c r="Y1531" s="16">
        <f t="shared" si="3238"/>
        <v>28644.400000000001</v>
      </c>
      <c r="Z1531" s="16">
        <f t="shared" si="3239"/>
        <v>96018.1</v>
      </c>
      <c r="AA1531" s="16">
        <f t="shared" si="3242"/>
        <v>0</v>
      </c>
      <c r="AB1531" s="16">
        <f t="shared" si="3242"/>
        <v>0</v>
      </c>
      <c r="AC1531" s="16">
        <f t="shared" si="3242"/>
        <v>0</v>
      </c>
      <c r="AD1531" s="16">
        <f t="shared" si="3216"/>
        <v>16438.099999999999</v>
      </c>
      <c r="AE1531" s="16">
        <f t="shared" si="3217"/>
        <v>28644.400000000001</v>
      </c>
      <c r="AF1531" s="16">
        <f t="shared" si="3218"/>
        <v>96018.1</v>
      </c>
      <c r="AG1531" s="16">
        <f t="shared" si="3242"/>
        <v>0</v>
      </c>
      <c r="AH1531" s="16">
        <f t="shared" si="3242"/>
        <v>0</v>
      </c>
      <c r="AI1531" s="16">
        <f t="shared" si="3242"/>
        <v>0</v>
      </c>
      <c r="AJ1531" s="16">
        <f t="shared" si="3212"/>
        <v>16438.099999999999</v>
      </c>
      <c r="AK1531" s="16">
        <f t="shared" si="3213"/>
        <v>28644.400000000001</v>
      </c>
      <c r="AL1531" s="16">
        <f t="shared" si="3214"/>
        <v>96018.1</v>
      </c>
      <c r="AM1531" s="16">
        <f t="shared" si="3242"/>
        <v>0</v>
      </c>
      <c r="AN1531" s="16">
        <f t="shared" si="3242"/>
        <v>0</v>
      </c>
      <c r="AO1531" s="16">
        <f t="shared" si="3242"/>
        <v>0</v>
      </c>
      <c r="AP1531" s="16">
        <f t="shared" si="3170"/>
        <v>16438.099999999999</v>
      </c>
      <c r="AQ1531" s="16">
        <f t="shared" si="3242"/>
        <v>0</v>
      </c>
      <c r="AR1531" s="16">
        <f t="shared" si="3208"/>
        <v>16438.099999999999</v>
      </c>
      <c r="AS1531" s="16">
        <f t="shared" si="3171"/>
        <v>28644.400000000001</v>
      </c>
      <c r="AT1531" s="16">
        <f t="shared" si="3242"/>
        <v>0</v>
      </c>
      <c r="AU1531" s="16">
        <f t="shared" si="3209"/>
        <v>28644.400000000001</v>
      </c>
      <c r="AV1531" s="16">
        <f t="shared" si="3172"/>
        <v>96018.1</v>
      </c>
      <c r="AW1531" s="16">
        <f t="shared" si="3242"/>
        <v>0</v>
      </c>
      <c r="AX1531" s="16">
        <f t="shared" si="3210"/>
        <v>96018.1</v>
      </c>
      <c r="AY1531" s="16">
        <f t="shared" si="3242"/>
        <v>0</v>
      </c>
      <c r="AZ1531" s="35"/>
      <c r="BA1531" s="2"/>
      <c r="BB1531" s="2"/>
      <c r="BC1531" s="2"/>
      <c r="BD1531" s="2"/>
      <c r="BE1531" s="2"/>
      <c r="BF1531" s="2"/>
      <c r="BG1531" s="2"/>
      <c r="BH1531" s="2"/>
      <c r="BI1531" s="2"/>
      <c r="BJ1531" s="2"/>
      <c r="BK1531" s="2"/>
      <c r="BL1531" s="2"/>
      <c r="BM1531" s="2"/>
      <c r="BN1531" s="2"/>
      <c r="BO1531" s="2"/>
      <c r="BP1531" s="2"/>
      <c r="BQ1531" s="2"/>
      <c r="BR1531" s="2"/>
      <c r="BS1531" s="2"/>
      <c r="BT1531" s="2"/>
    </row>
    <row r="1532" spans="1:72" ht="46.8" x14ac:dyDescent="0.3">
      <c r="A1532" s="17" t="s">
        <v>921</v>
      </c>
      <c r="B1532" s="56">
        <v>240</v>
      </c>
      <c r="C1532" s="60"/>
      <c r="D1532" s="60"/>
      <c r="E1532" s="12" t="s">
        <v>400</v>
      </c>
      <c r="F1532" s="16">
        <f t="shared" si="3242"/>
        <v>16438.099999999999</v>
      </c>
      <c r="G1532" s="16">
        <f t="shared" si="3242"/>
        <v>16333.1</v>
      </c>
      <c r="H1532" s="16">
        <f t="shared" si="3242"/>
        <v>10000</v>
      </c>
      <c r="I1532" s="16">
        <f t="shared" si="3242"/>
        <v>0</v>
      </c>
      <c r="J1532" s="16">
        <f t="shared" si="3242"/>
        <v>0</v>
      </c>
      <c r="K1532" s="16">
        <f t="shared" si="3242"/>
        <v>0</v>
      </c>
      <c r="L1532" s="16">
        <f t="shared" si="3133"/>
        <v>16438.099999999999</v>
      </c>
      <c r="M1532" s="16">
        <f t="shared" si="3134"/>
        <v>16333.1</v>
      </c>
      <c r="N1532" s="16">
        <f t="shared" si="3135"/>
        <v>10000</v>
      </c>
      <c r="O1532" s="16">
        <f t="shared" si="3242"/>
        <v>0</v>
      </c>
      <c r="P1532" s="16">
        <f t="shared" si="3242"/>
        <v>12311.3</v>
      </c>
      <c r="Q1532" s="16">
        <f t="shared" si="3242"/>
        <v>86018.1</v>
      </c>
      <c r="R1532" s="16">
        <f t="shared" si="3234"/>
        <v>16438.099999999999</v>
      </c>
      <c r="S1532" s="16">
        <f t="shared" si="3235"/>
        <v>28644.400000000001</v>
      </c>
      <c r="T1532" s="16">
        <f t="shared" si="3236"/>
        <v>96018.1</v>
      </c>
      <c r="U1532" s="16">
        <f t="shared" si="3242"/>
        <v>0</v>
      </c>
      <c r="V1532" s="16">
        <f t="shared" si="3242"/>
        <v>0</v>
      </c>
      <c r="W1532" s="16">
        <f t="shared" si="3242"/>
        <v>0</v>
      </c>
      <c r="X1532" s="16">
        <f t="shared" si="3237"/>
        <v>16438.099999999999</v>
      </c>
      <c r="Y1532" s="16">
        <f t="shared" si="3238"/>
        <v>28644.400000000001</v>
      </c>
      <c r="Z1532" s="16">
        <f t="shared" si="3239"/>
        <v>96018.1</v>
      </c>
      <c r="AA1532" s="16">
        <f t="shared" si="3242"/>
        <v>0</v>
      </c>
      <c r="AB1532" s="16">
        <f t="shared" si="3242"/>
        <v>0</v>
      </c>
      <c r="AC1532" s="16">
        <f t="shared" si="3242"/>
        <v>0</v>
      </c>
      <c r="AD1532" s="16">
        <f t="shared" si="3216"/>
        <v>16438.099999999999</v>
      </c>
      <c r="AE1532" s="16">
        <f t="shared" si="3217"/>
        <v>28644.400000000001</v>
      </c>
      <c r="AF1532" s="16">
        <f t="shared" si="3218"/>
        <v>96018.1</v>
      </c>
      <c r="AG1532" s="16">
        <f t="shared" si="3242"/>
        <v>0</v>
      </c>
      <c r="AH1532" s="16">
        <f t="shared" si="3242"/>
        <v>0</v>
      </c>
      <c r="AI1532" s="16">
        <f t="shared" si="3242"/>
        <v>0</v>
      </c>
      <c r="AJ1532" s="16">
        <f t="shared" si="3212"/>
        <v>16438.099999999999</v>
      </c>
      <c r="AK1532" s="16">
        <f t="shared" si="3213"/>
        <v>28644.400000000001</v>
      </c>
      <c r="AL1532" s="16">
        <f t="shared" si="3214"/>
        <v>96018.1</v>
      </c>
      <c r="AM1532" s="16">
        <f t="shared" si="3242"/>
        <v>0</v>
      </c>
      <c r="AN1532" s="16">
        <f t="shared" si="3242"/>
        <v>0</v>
      </c>
      <c r="AO1532" s="16">
        <f t="shared" si="3242"/>
        <v>0</v>
      </c>
      <c r="AP1532" s="16">
        <f t="shared" si="3170"/>
        <v>16438.099999999999</v>
      </c>
      <c r="AQ1532" s="16">
        <f t="shared" si="3242"/>
        <v>0</v>
      </c>
      <c r="AR1532" s="16">
        <f t="shared" si="3208"/>
        <v>16438.099999999999</v>
      </c>
      <c r="AS1532" s="16">
        <f t="shared" si="3171"/>
        <v>28644.400000000001</v>
      </c>
      <c r="AT1532" s="16">
        <f t="shared" si="3242"/>
        <v>0</v>
      </c>
      <c r="AU1532" s="16">
        <f t="shared" si="3209"/>
        <v>28644.400000000001</v>
      </c>
      <c r="AV1532" s="16">
        <f t="shared" si="3172"/>
        <v>96018.1</v>
      </c>
      <c r="AW1532" s="16">
        <f t="shared" si="3242"/>
        <v>0</v>
      </c>
      <c r="AX1532" s="16">
        <f t="shared" si="3210"/>
        <v>96018.1</v>
      </c>
      <c r="AY1532" s="16">
        <f t="shared" si="3242"/>
        <v>0</v>
      </c>
      <c r="AZ1532" s="35"/>
      <c r="BA1532" s="2"/>
      <c r="BB1532" s="2"/>
      <c r="BC1532" s="2"/>
      <c r="BD1532" s="2"/>
      <c r="BE1532" s="2"/>
      <c r="BF1532" s="2"/>
      <c r="BG1532" s="2"/>
      <c r="BH1532" s="2"/>
      <c r="BI1532" s="2"/>
      <c r="BJ1532" s="2"/>
      <c r="BK1532" s="2"/>
      <c r="BL1532" s="2"/>
      <c r="BM1532" s="2"/>
      <c r="BN1532" s="2"/>
      <c r="BO1532" s="2"/>
      <c r="BP1532" s="2"/>
      <c r="BQ1532" s="2"/>
      <c r="BR1532" s="2"/>
      <c r="BS1532" s="2"/>
      <c r="BT1532" s="2"/>
    </row>
    <row r="1533" spans="1:72" x14ac:dyDescent="0.3">
      <c r="A1533" s="17" t="s">
        <v>921</v>
      </c>
      <c r="B1533" s="56">
        <v>240</v>
      </c>
      <c r="C1533" s="60" t="s">
        <v>159</v>
      </c>
      <c r="D1533" s="60" t="s">
        <v>17</v>
      </c>
      <c r="E1533" s="12" t="s">
        <v>371</v>
      </c>
      <c r="F1533" s="16">
        <v>16438.099999999999</v>
      </c>
      <c r="G1533" s="16">
        <v>16333.1</v>
      </c>
      <c r="H1533" s="16">
        <v>10000</v>
      </c>
      <c r="I1533" s="16"/>
      <c r="J1533" s="16"/>
      <c r="K1533" s="16"/>
      <c r="L1533" s="16">
        <f t="shared" si="3133"/>
        <v>16438.099999999999</v>
      </c>
      <c r="M1533" s="16">
        <f t="shared" si="3134"/>
        <v>16333.1</v>
      </c>
      <c r="N1533" s="16">
        <f t="shared" si="3135"/>
        <v>10000</v>
      </c>
      <c r="O1533" s="16"/>
      <c r="P1533" s="16">
        <v>12311.3</v>
      </c>
      <c r="Q1533" s="16">
        <v>86018.1</v>
      </c>
      <c r="R1533" s="16">
        <f t="shared" si="3234"/>
        <v>16438.099999999999</v>
      </c>
      <c r="S1533" s="16">
        <f t="shared" si="3235"/>
        <v>28644.400000000001</v>
      </c>
      <c r="T1533" s="16">
        <f t="shared" si="3236"/>
        <v>96018.1</v>
      </c>
      <c r="U1533" s="16"/>
      <c r="V1533" s="16"/>
      <c r="W1533" s="16"/>
      <c r="X1533" s="16">
        <f t="shared" si="3237"/>
        <v>16438.099999999999</v>
      </c>
      <c r="Y1533" s="16">
        <f t="shared" si="3238"/>
        <v>28644.400000000001</v>
      </c>
      <c r="Z1533" s="16">
        <f t="shared" si="3239"/>
        <v>96018.1</v>
      </c>
      <c r="AA1533" s="16"/>
      <c r="AB1533" s="16"/>
      <c r="AC1533" s="16"/>
      <c r="AD1533" s="16">
        <f t="shared" si="3216"/>
        <v>16438.099999999999</v>
      </c>
      <c r="AE1533" s="16">
        <f t="shared" si="3217"/>
        <v>28644.400000000001</v>
      </c>
      <c r="AF1533" s="16">
        <f t="shared" si="3218"/>
        <v>96018.1</v>
      </c>
      <c r="AG1533" s="16"/>
      <c r="AH1533" s="16"/>
      <c r="AI1533" s="16"/>
      <c r="AJ1533" s="16">
        <f t="shared" si="3212"/>
        <v>16438.099999999999</v>
      </c>
      <c r="AK1533" s="16">
        <f t="shared" si="3213"/>
        <v>28644.400000000001</v>
      </c>
      <c r="AL1533" s="16">
        <f t="shared" si="3214"/>
        <v>96018.1</v>
      </c>
      <c r="AM1533" s="16"/>
      <c r="AN1533" s="16"/>
      <c r="AO1533" s="16"/>
      <c r="AP1533" s="16">
        <f t="shared" si="3170"/>
        <v>16438.099999999999</v>
      </c>
      <c r="AQ1533" s="16"/>
      <c r="AR1533" s="16">
        <f t="shared" si="3208"/>
        <v>16438.099999999999</v>
      </c>
      <c r="AS1533" s="16">
        <f t="shared" si="3171"/>
        <v>28644.400000000001</v>
      </c>
      <c r="AT1533" s="16"/>
      <c r="AU1533" s="16">
        <f t="shared" si="3209"/>
        <v>28644.400000000001</v>
      </c>
      <c r="AV1533" s="16">
        <f t="shared" si="3172"/>
        <v>96018.1</v>
      </c>
      <c r="AW1533" s="16"/>
      <c r="AX1533" s="16">
        <f t="shared" si="3210"/>
        <v>96018.1</v>
      </c>
      <c r="AY1533" s="16"/>
      <c r="AZ1533" s="35"/>
      <c r="BA1533" s="2"/>
      <c r="BB1533" s="2"/>
      <c r="BC1533" s="2"/>
      <c r="BD1533" s="2"/>
      <c r="BE1533" s="2"/>
      <c r="BF1533" s="2"/>
      <c r="BG1533" s="2"/>
      <c r="BH1533" s="2"/>
      <c r="BI1533" s="2"/>
      <c r="BJ1533" s="2"/>
      <c r="BK1533" s="2"/>
      <c r="BL1533" s="2"/>
      <c r="BM1533" s="2"/>
      <c r="BN1533" s="2"/>
      <c r="BO1533" s="2"/>
      <c r="BP1533" s="2"/>
      <c r="BQ1533" s="2"/>
      <c r="BR1533" s="2"/>
      <c r="BS1533" s="2"/>
      <c r="BT1533" s="2"/>
    </row>
    <row r="1534" spans="1:72" ht="31.2" x14ac:dyDescent="0.3">
      <c r="A1534" s="17" t="s">
        <v>923</v>
      </c>
      <c r="B1534" s="17"/>
      <c r="C1534" s="12"/>
      <c r="D1534" s="60"/>
      <c r="E1534" s="12" t="s">
        <v>924</v>
      </c>
      <c r="F1534" s="16">
        <f t="shared" ref="F1534:AY1537" si="3243">F1535</f>
        <v>318.60000000000002</v>
      </c>
      <c r="G1534" s="16">
        <f t="shared" si="3243"/>
        <v>318.60000000000002</v>
      </c>
      <c r="H1534" s="16">
        <f t="shared" si="3243"/>
        <v>318.60000000000002</v>
      </c>
      <c r="I1534" s="16">
        <f t="shared" si="3243"/>
        <v>0</v>
      </c>
      <c r="J1534" s="16">
        <f t="shared" si="3243"/>
        <v>0</v>
      </c>
      <c r="K1534" s="16">
        <f t="shared" si="3243"/>
        <v>0</v>
      </c>
      <c r="L1534" s="16">
        <f t="shared" si="3133"/>
        <v>318.60000000000002</v>
      </c>
      <c r="M1534" s="16">
        <f t="shared" si="3134"/>
        <v>318.60000000000002</v>
      </c>
      <c r="N1534" s="16">
        <f t="shared" si="3135"/>
        <v>318.60000000000002</v>
      </c>
      <c r="O1534" s="16">
        <f t="shared" si="3243"/>
        <v>0</v>
      </c>
      <c r="P1534" s="16">
        <f t="shared" si="3243"/>
        <v>0</v>
      </c>
      <c r="Q1534" s="16">
        <f t="shared" si="3243"/>
        <v>0</v>
      </c>
      <c r="R1534" s="16">
        <f t="shared" si="3234"/>
        <v>318.60000000000002</v>
      </c>
      <c r="S1534" s="16">
        <f t="shared" si="3235"/>
        <v>318.60000000000002</v>
      </c>
      <c r="T1534" s="16">
        <f t="shared" si="3236"/>
        <v>318.60000000000002</v>
      </c>
      <c r="U1534" s="16">
        <f t="shared" si="3243"/>
        <v>0</v>
      </c>
      <c r="V1534" s="16">
        <f t="shared" si="3243"/>
        <v>0</v>
      </c>
      <c r="W1534" s="16">
        <f t="shared" si="3243"/>
        <v>0</v>
      </c>
      <c r="X1534" s="16">
        <f t="shared" si="3237"/>
        <v>318.60000000000002</v>
      </c>
      <c r="Y1534" s="16">
        <f t="shared" si="3238"/>
        <v>318.60000000000002</v>
      </c>
      <c r="Z1534" s="16">
        <f t="shared" si="3239"/>
        <v>318.60000000000002</v>
      </c>
      <c r="AA1534" s="16">
        <f t="shared" si="3243"/>
        <v>0</v>
      </c>
      <c r="AB1534" s="16">
        <f t="shared" si="3243"/>
        <v>0</v>
      </c>
      <c r="AC1534" s="16">
        <f t="shared" si="3243"/>
        <v>0</v>
      </c>
      <c r="AD1534" s="16">
        <f t="shared" si="3216"/>
        <v>318.60000000000002</v>
      </c>
      <c r="AE1534" s="16">
        <f t="shared" si="3217"/>
        <v>318.60000000000002</v>
      </c>
      <c r="AF1534" s="16">
        <f t="shared" si="3218"/>
        <v>318.60000000000002</v>
      </c>
      <c r="AG1534" s="16">
        <f t="shared" si="3243"/>
        <v>0</v>
      </c>
      <c r="AH1534" s="16">
        <f t="shared" si="3243"/>
        <v>0</v>
      </c>
      <c r="AI1534" s="16">
        <f t="shared" si="3243"/>
        <v>0</v>
      </c>
      <c r="AJ1534" s="16">
        <f t="shared" si="3212"/>
        <v>318.60000000000002</v>
      </c>
      <c r="AK1534" s="16">
        <f t="shared" si="3213"/>
        <v>318.60000000000002</v>
      </c>
      <c r="AL1534" s="16">
        <f t="shared" si="3214"/>
        <v>318.60000000000002</v>
      </c>
      <c r="AM1534" s="16">
        <f t="shared" si="3243"/>
        <v>0</v>
      </c>
      <c r="AN1534" s="16">
        <f t="shared" si="3243"/>
        <v>0</v>
      </c>
      <c r="AO1534" s="16">
        <f t="shared" si="3243"/>
        <v>0</v>
      </c>
      <c r="AP1534" s="16">
        <f t="shared" si="3170"/>
        <v>318.60000000000002</v>
      </c>
      <c r="AQ1534" s="16">
        <f t="shared" si="3243"/>
        <v>0</v>
      </c>
      <c r="AR1534" s="16">
        <f t="shared" si="3208"/>
        <v>318.60000000000002</v>
      </c>
      <c r="AS1534" s="16">
        <f t="shared" si="3171"/>
        <v>318.60000000000002</v>
      </c>
      <c r="AT1534" s="16">
        <f t="shared" si="3243"/>
        <v>0</v>
      </c>
      <c r="AU1534" s="16">
        <f t="shared" si="3209"/>
        <v>318.60000000000002</v>
      </c>
      <c r="AV1534" s="16">
        <f t="shared" si="3172"/>
        <v>318.60000000000002</v>
      </c>
      <c r="AW1534" s="16">
        <f t="shared" si="3243"/>
        <v>0</v>
      </c>
      <c r="AX1534" s="16">
        <f t="shared" si="3210"/>
        <v>318.60000000000002</v>
      </c>
      <c r="AY1534" s="16">
        <f t="shared" si="3243"/>
        <v>0</v>
      </c>
      <c r="AZ1534" s="35"/>
      <c r="BA1534" s="2"/>
      <c r="BB1534" s="2"/>
      <c r="BC1534" s="2"/>
      <c r="BD1534" s="2"/>
      <c r="BE1534" s="2"/>
      <c r="BF1534" s="2"/>
      <c r="BG1534" s="2"/>
      <c r="BH1534" s="2"/>
      <c r="BI1534" s="2"/>
      <c r="BJ1534" s="2"/>
      <c r="BK1534" s="2"/>
      <c r="BL1534" s="2"/>
      <c r="BM1534" s="2"/>
      <c r="BN1534" s="2"/>
      <c r="BO1534" s="2"/>
      <c r="BP1534" s="2"/>
      <c r="BQ1534" s="2"/>
      <c r="BR1534" s="2"/>
      <c r="BS1534" s="2"/>
      <c r="BT1534" s="2"/>
    </row>
    <row r="1535" spans="1:72" ht="46.8" x14ac:dyDescent="0.3">
      <c r="A1535" s="17" t="s">
        <v>925</v>
      </c>
      <c r="B1535" s="17"/>
      <c r="C1535" s="12"/>
      <c r="D1535" s="60"/>
      <c r="E1535" s="12" t="s">
        <v>1050</v>
      </c>
      <c r="F1535" s="16">
        <f t="shared" si="3243"/>
        <v>318.60000000000002</v>
      </c>
      <c r="G1535" s="16">
        <f t="shared" si="3243"/>
        <v>318.60000000000002</v>
      </c>
      <c r="H1535" s="16">
        <f t="shared" si="3243"/>
        <v>318.60000000000002</v>
      </c>
      <c r="I1535" s="16">
        <f t="shared" si="3243"/>
        <v>0</v>
      </c>
      <c r="J1535" s="16">
        <f t="shared" si="3243"/>
        <v>0</v>
      </c>
      <c r="K1535" s="16">
        <f t="shared" si="3243"/>
        <v>0</v>
      </c>
      <c r="L1535" s="16">
        <f t="shared" si="3133"/>
        <v>318.60000000000002</v>
      </c>
      <c r="M1535" s="16">
        <f t="shared" si="3134"/>
        <v>318.60000000000002</v>
      </c>
      <c r="N1535" s="16">
        <f t="shared" si="3135"/>
        <v>318.60000000000002</v>
      </c>
      <c r="O1535" s="16">
        <f t="shared" si="3243"/>
        <v>0</v>
      </c>
      <c r="P1535" s="16">
        <f t="shared" si="3243"/>
        <v>0</v>
      </c>
      <c r="Q1535" s="16">
        <f t="shared" si="3243"/>
        <v>0</v>
      </c>
      <c r="R1535" s="16">
        <f t="shared" si="3234"/>
        <v>318.60000000000002</v>
      </c>
      <c r="S1535" s="16">
        <f t="shared" si="3235"/>
        <v>318.60000000000002</v>
      </c>
      <c r="T1535" s="16">
        <f t="shared" si="3236"/>
        <v>318.60000000000002</v>
      </c>
      <c r="U1535" s="16">
        <f t="shared" si="3243"/>
        <v>0</v>
      </c>
      <c r="V1535" s="16">
        <f t="shared" si="3243"/>
        <v>0</v>
      </c>
      <c r="W1535" s="16">
        <f t="shared" si="3243"/>
        <v>0</v>
      </c>
      <c r="X1535" s="16">
        <f t="shared" si="3237"/>
        <v>318.60000000000002</v>
      </c>
      <c r="Y1535" s="16">
        <f t="shared" si="3238"/>
        <v>318.60000000000002</v>
      </c>
      <c r="Z1535" s="16">
        <f t="shared" si="3239"/>
        <v>318.60000000000002</v>
      </c>
      <c r="AA1535" s="16">
        <f t="shared" si="3243"/>
        <v>0</v>
      </c>
      <c r="AB1535" s="16">
        <f t="shared" si="3243"/>
        <v>0</v>
      </c>
      <c r="AC1535" s="16">
        <f t="shared" si="3243"/>
        <v>0</v>
      </c>
      <c r="AD1535" s="16">
        <f t="shared" si="3216"/>
        <v>318.60000000000002</v>
      </c>
      <c r="AE1535" s="16">
        <f t="shared" si="3217"/>
        <v>318.60000000000002</v>
      </c>
      <c r="AF1535" s="16">
        <f t="shared" si="3218"/>
        <v>318.60000000000002</v>
      </c>
      <c r="AG1535" s="16">
        <f t="shared" si="3243"/>
        <v>0</v>
      </c>
      <c r="AH1535" s="16">
        <f t="shared" si="3243"/>
        <v>0</v>
      </c>
      <c r="AI1535" s="16">
        <f t="shared" si="3243"/>
        <v>0</v>
      </c>
      <c r="AJ1535" s="16">
        <f t="shared" si="3212"/>
        <v>318.60000000000002</v>
      </c>
      <c r="AK1535" s="16">
        <f t="shared" si="3213"/>
        <v>318.60000000000002</v>
      </c>
      <c r="AL1535" s="16">
        <f t="shared" si="3214"/>
        <v>318.60000000000002</v>
      </c>
      <c r="AM1535" s="16">
        <f t="shared" si="3243"/>
        <v>0</v>
      </c>
      <c r="AN1535" s="16">
        <f t="shared" si="3243"/>
        <v>0</v>
      </c>
      <c r="AO1535" s="16">
        <f t="shared" si="3243"/>
        <v>0</v>
      </c>
      <c r="AP1535" s="16">
        <f t="shared" si="3170"/>
        <v>318.60000000000002</v>
      </c>
      <c r="AQ1535" s="16">
        <f t="shared" si="3243"/>
        <v>0</v>
      </c>
      <c r="AR1535" s="16">
        <f t="shared" si="3208"/>
        <v>318.60000000000002</v>
      </c>
      <c r="AS1535" s="16">
        <f t="shared" si="3171"/>
        <v>318.60000000000002</v>
      </c>
      <c r="AT1535" s="16">
        <f t="shared" si="3243"/>
        <v>0</v>
      </c>
      <c r="AU1535" s="16">
        <f t="shared" si="3209"/>
        <v>318.60000000000002</v>
      </c>
      <c r="AV1535" s="16">
        <f t="shared" si="3172"/>
        <v>318.60000000000002</v>
      </c>
      <c r="AW1535" s="16">
        <f t="shared" si="3243"/>
        <v>0</v>
      </c>
      <c r="AX1535" s="16">
        <f t="shared" si="3210"/>
        <v>318.60000000000002</v>
      </c>
      <c r="AY1535" s="16">
        <f t="shared" si="3243"/>
        <v>0</v>
      </c>
      <c r="AZ1535" s="35"/>
      <c r="BA1535" s="2"/>
      <c r="BB1535" s="2"/>
      <c r="BC1535" s="2"/>
      <c r="BD1535" s="2"/>
      <c r="BE1535" s="2"/>
      <c r="BF1535" s="2"/>
      <c r="BG1535" s="2"/>
      <c r="BH1535" s="2"/>
      <c r="BI1535" s="2"/>
      <c r="BJ1535" s="2"/>
      <c r="BK1535" s="2"/>
      <c r="BL1535" s="2"/>
      <c r="BM1535" s="2"/>
      <c r="BN1535" s="2"/>
      <c r="BO1535" s="2"/>
      <c r="BP1535" s="2"/>
      <c r="BQ1535" s="2"/>
      <c r="BR1535" s="2"/>
      <c r="BS1535" s="2"/>
      <c r="BT1535" s="2"/>
    </row>
    <row r="1536" spans="1:72" ht="31.2" x14ac:dyDescent="0.3">
      <c r="A1536" s="17" t="s">
        <v>925</v>
      </c>
      <c r="B1536" s="56">
        <v>200</v>
      </c>
      <c r="C1536" s="60"/>
      <c r="D1536" s="60"/>
      <c r="E1536" s="12" t="s">
        <v>392</v>
      </c>
      <c r="F1536" s="16">
        <f t="shared" si="3243"/>
        <v>318.60000000000002</v>
      </c>
      <c r="G1536" s="16">
        <f t="shared" si="3243"/>
        <v>318.60000000000002</v>
      </c>
      <c r="H1536" s="16">
        <f t="shared" si="3243"/>
        <v>318.60000000000002</v>
      </c>
      <c r="I1536" s="16">
        <f t="shared" si="3243"/>
        <v>0</v>
      </c>
      <c r="J1536" s="16">
        <f t="shared" si="3243"/>
        <v>0</v>
      </c>
      <c r="K1536" s="16">
        <f t="shared" si="3243"/>
        <v>0</v>
      </c>
      <c r="L1536" s="16">
        <f t="shared" si="3133"/>
        <v>318.60000000000002</v>
      </c>
      <c r="M1536" s="16">
        <f t="shared" si="3134"/>
        <v>318.60000000000002</v>
      </c>
      <c r="N1536" s="16">
        <f t="shared" si="3135"/>
        <v>318.60000000000002</v>
      </c>
      <c r="O1536" s="16">
        <f t="shared" si="3243"/>
        <v>0</v>
      </c>
      <c r="P1536" s="16">
        <f t="shared" si="3243"/>
        <v>0</v>
      </c>
      <c r="Q1536" s="16">
        <f t="shared" si="3243"/>
        <v>0</v>
      </c>
      <c r="R1536" s="16">
        <f t="shared" si="3234"/>
        <v>318.60000000000002</v>
      </c>
      <c r="S1536" s="16">
        <f t="shared" si="3235"/>
        <v>318.60000000000002</v>
      </c>
      <c r="T1536" s="16">
        <f t="shared" si="3236"/>
        <v>318.60000000000002</v>
      </c>
      <c r="U1536" s="16">
        <f t="shared" si="3243"/>
        <v>0</v>
      </c>
      <c r="V1536" s="16">
        <f t="shared" si="3243"/>
        <v>0</v>
      </c>
      <c r="W1536" s="16">
        <f t="shared" si="3243"/>
        <v>0</v>
      </c>
      <c r="X1536" s="16">
        <f t="shared" si="3237"/>
        <v>318.60000000000002</v>
      </c>
      <c r="Y1536" s="16">
        <f t="shared" si="3238"/>
        <v>318.60000000000002</v>
      </c>
      <c r="Z1536" s="16">
        <f t="shared" si="3239"/>
        <v>318.60000000000002</v>
      </c>
      <c r="AA1536" s="16">
        <f t="shared" si="3243"/>
        <v>0</v>
      </c>
      <c r="AB1536" s="16">
        <f t="shared" si="3243"/>
        <v>0</v>
      </c>
      <c r="AC1536" s="16">
        <f t="shared" si="3243"/>
        <v>0</v>
      </c>
      <c r="AD1536" s="16">
        <f t="shared" si="3216"/>
        <v>318.60000000000002</v>
      </c>
      <c r="AE1536" s="16">
        <f t="shared" si="3217"/>
        <v>318.60000000000002</v>
      </c>
      <c r="AF1536" s="16">
        <f t="shared" si="3218"/>
        <v>318.60000000000002</v>
      </c>
      <c r="AG1536" s="16">
        <f t="shared" si="3243"/>
        <v>0</v>
      </c>
      <c r="AH1536" s="16">
        <f t="shared" si="3243"/>
        <v>0</v>
      </c>
      <c r="AI1536" s="16">
        <f t="shared" si="3243"/>
        <v>0</v>
      </c>
      <c r="AJ1536" s="16">
        <f t="shared" si="3212"/>
        <v>318.60000000000002</v>
      </c>
      <c r="AK1536" s="16">
        <f t="shared" si="3213"/>
        <v>318.60000000000002</v>
      </c>
      <c r="AL1536" s="16">
        <f t="shared" si="3214"/>
        <v>318.60000000000002</v>
      </c>
      <c r="AM1536" s="16">
        <f t="shared" si="3243"/>
        <v>0</v>
      </c>
      <c r="AN1536" s="16">
        <f t="shared" si="3243"/>
        <v>0</v>
      </c>
      <c r="AO1536" s="16">
        <f t="shared" si="3243"/>
        <v>0</v>
      </c>
      <c r="AP1536" s="16">
        <f t="shared" si="3170"/>
        <v>318.60000000000002</v>
      </c>
      <c r="AQ1536" s="16">
        <f t="shared" si="3243"/>
        <v>0</v>
      </c>
      <c r="AR1536" s="16">
        <f t="shared" si="3208"/>
        <v>318.60000000000002</v>
      </c>
      <c r="AS1536" s="16">
        <f t="shared" si="3171"/>
        <v>318.60000000000002</v>
      </c>
      <c r="AT1536" s="16">
        <f t="shared" si="3243"/>
        <v>0</v>
      </c>
      <c r="AU1536" s="16">
        <f t="shared" si="3209"/>
        <v>318.60000000000002</v>
      </c>
      <c r="AV1536" s="16">
        <f t="shared" si="3172"/>
        <v>318.60000000000002</v>
      </c>
      <c r="AW1536" s="16">
        <f t="shared" si="3243"/>
        <v>0</v>
      </c>
      <c r="AX1536" s="16">
        <f t="shared" si="3210"/>
        <v>318.60000000000002</v>
      </c>
      <c r="AY1536" s="16">
        <f t="shared" si="3243"/>
        <v>0</v>
      </c>
      <c r="AZ1536" s="35"/>
      <c r="BA1536" s="2"/>
      <c r="BB1536" s="2"/>
      <c r="BC1536" s="2"/>
      <c r="BD1536" s="2"/>
      <c r="BE1536" s="2"/>
      <c r="BF1536" s="2"/>
      <c r="BG1536" s="2"/>
      <c r="BH1536" s="2"/>
      <c r="BI1536" s="2"/>
      <c r="BJ1536" s="2"/>
      <c r="BK1536" s="2"/>
      <c r="BL1536" s="2"/>
      <c r="BM1536" s="2"/>
      <c r="BN1536" s="2"/>
      <c r="BO1536" s="2"/>
      <c r="BP1536" s="2"/>
      <c r="BQ1536" s="2"/>
      <c r="BR1536" s="2"/>
      <c r="BS1536" s="2"/>
      <c r="BT1536" s="2"/>
    </row>
    <row r="1537" spans="1:72" ht="46.8" x14ac:dyDescent="0.3">
      <c r="A1537" s="17" t="s">
        <v>925</v>
      </c>
      <c r="B1537" s="56">
        <v>240</v>
      </c>
      <c r="C1537" s="60"/>
      <c r="D1537" s="60"/>
      <c r="E1537" s="12" t="s">
        <v>400</v>
      </c>
      <c r="F1537" s="16">
        <f t="shared" si="3243"/>
        <v>318.60000000000002</v>
      </c>
      <c r="G1537" s="16">
        <f t="shared" si="3243"/>
        <v>318.60000000000002</v>
      </c>
      <c r="H1537" s="16">
        <f t="shared" si="3243"/>
        <v>318.60000000000002</v>
      </c>
      <c r="I1537" s="16">
        <f t="shared" si="3243"/>
        <v>0</v>
      </c>
      <c r="J1537" s="16">
        <f t="shared" si="3243"/>
        <v>0</v>
      </c>
      <c r="K1537" s="16">
        <f t="shared" si="3243"/>
        <v>0</v>
      </c>
      <c r="L1537" s="16">
        <f t="shared" si="3133"/>
        <v>318.60000000000002</v>
      </c>
      <c r="M1537" s="16">
        <f t="shared" si="3134"/>
        <v>318.60000000000002</v>
      </c>
      <c r="N1537" s="16">
        <f t="shared" si="3135"/>
        <v>318.60000000000002</v>
      </c>
      <c r="O1537" s="16">
        <f t="shared" si="3243"/>
        <v>0</v>
      </c>
      <c r="P1537" s="16">
        <f t="shared" si="3243"/>
        <v>0</v>
      </c>
      <c r="Q1537" s="16">
        <f t="shared" si="3243"/>
        <v>0</v>
      </c>
      <c r="R1537" s="16">
        <f t="shared" si="3234"/>
        <v>318.60000000000002</v>
      </c>
      <c r="S1537" s="16">
        <f t="shared" si="3235"/>
        <v>318.60000000000002</v>
      </c>
      <c r="T1537" s="16">
        <f t="shared" si="3236"/>
        <v>318.60000000000002</v>
      </c>
      <c r="U1537" s="16">
        <f t="shared" si="3243"/>
        <v>0</v>
      </c>
      <c r="V1537" s="16">
        <f t="shared" si="3243"/>
        <v>0</v>
      </c>
      <c r="W1537" s="16">
        <f t="shared" si="3243"/>
        <v>0</v>
      </c>
      <c r="X1537" s="16">
        <f t="shared" si="3237"/>
        <v>318.60000000000002</v>
      </c>
      <c r="Y1537" s="16">
        <f t="shared" si="3238"/>
        <v>318.60000000000002</v>
      </c>
      <c r="Z1537" s="16">
        <f t="shared" si="3239"/>
        <v>318.60000000000002</v>
      </c>
      <c r="AA1537" s="16">
        <f t="shared" si="3243"/>
        <v>0</v>
      </c>
      <c r="AB1537" s="16">
        <f t="shared" si="3243"/>
        <v>0</v>
      </c>
      <c r="AC1537" s="16">
        <f t="shared" si="3243"/>
        <v>0</v>
      </c>
      <c r="AD1537" s="16">
        <f t="shared" si="3216"/>
        <v>318.60000000000002</v>
      </c>
      <c r="AE1537" s="16">
        <f t="shared" si="3217"/>
        <v>318.60000000000002</v>
      </c>
      <c r="AF1537" s="16">
        <f t="shared" si="3218"/>
        <v>318.60000000000002</v>
      </c>
      <c r="AG1537" s="16">
        <f t="shared" si="3243"/>
        <v>0</v>
      </c>
      <c r="AH1537" s="16">
        <f t="shared" si="3243"/>
        <v>0</v>
      </c>
      <c r="AI1537" s="16">
        <f t="shared" si="3243"/>
        <v>0</v>
      </c>
      <c r="AJ1537" s="16">
        <f t="shared" si="3212"/>
        <v>318.60000000000002</v>
      </c>
      <c r="AK1537" s="16">
        <f t="shared" si="3213"/>
        <v>318.60000000000002</v>
      </c>
      <c r="AL1537" s="16">
        <f t="shared" si="3214"/>
        <v>318.60000000000002</v>
      </c>
      <c r="AM1537" s="16">
        <f t="shared" si="3243"/>
        <v>0</v>
      </c>
      <c r="AN1537" s="16">
        <f t="shared" si="3243"/>
        <v>0</v>
      </c>
      <c r="AO1537" s="16">
        <f t="shared" si="3243"/>
        <v>0</v>
      </c>
      <c r="AP1537" s="16">
        <f t="shared" si="3170"/>
        <v>318.60000000000002</v>
      </c>
      <c r="AQ1537" s="16">
        <f t="shared" si="3243"/>
        <v>0</v>
      </c>
      <c r="AR1537" s="16">
        <f t="shared" si="3208"/>
        <v>318.60000000000002</v>
      </c>
      <c r="AS1537" s="16">
        <f t="shared" si="3171"/>
        <v>318.60000000000002</v>
      </c>
      <c r="AT1537" s="16">
        <f t="shared" si="3243"/>
        <v>0</v>
      </c>
      <c r="AU1537" s="16">
        <f t="shared" si="3209"/>
        <v>318.60000000000002</v>
      </c>
      <c r="AV1537" s="16">
        <f t="shared" si="3172"/>
        <v>318.60000000000002</v>
      </c>
      <c r="AW1537" s="16">
        <f t="shared" si="3243"/>
        <v>0</v>
      </c>
      <c r="AX1537" s="16">
        <f t="shared" si="3210"/>
        <v>318.60000000000002</v>
      </c>
      <c r="AY1537" s="16">
        <f t="shared" si="3243"/>
        <v>0</v>
      </c>
      <c r="AZ1537" s="35"/>
      <c r="BA1537" s="2"/>
      <c r="BB1537" s="2"/>
      <c r="BC1537" s="2"/>
      <c r="BD1537" s="2"/>
      <c r="BE1537" s="2"/>
      <c r="BF1537" s="2"/>
      <c r="BG1537" s="2"/>
      <c r="BH1537" s="2"/>
      <c r="BI1537" s="2"/>
      <c r="BJ1537" s="2"/>
      <c r="BK1537" s="2"/>
      <c r="BL1537" s="2"/>
      <c r="BM1537" s="2"/>
      <c r="BN1537" s="2"/>
      <c r="BO1537" s="2"/>
      <c r="BP1537" s="2"/>
      <c r="BQ1537" s="2"/>
      <c r="BR1537" s="2"/>
      <c r="BS1537" s="2"/>
      <c r="BT1537" s="2"/>
    </row>
    <row r="1538" spans="1:72" ht="31.2" x14ac:dyDescent="0.3">
      <c r="A1538" s="17" t="s">
        <v>925</v>
      </c>
      <c r="B1538" s="56">
        <v>240</v>
      </c>
      <c r="C1538" s="60" t="s">
        <v>104</v>
      </c>
      <c r="D1538" s="60" t="s">
        <v>17</v>
      </c>
      <c r="E1538" s="12" t="s">
        <v>918</v>
      </c>
      <c r="F1538" s="16">
        <v>318.60000000000002</v>
      </c>
      <c r="G1538" s="16">
        <v>318.60000000000002</v>
      </c>
      <c r="H1538" s="16">
        <v>318.60000000000002</v>
      </c>
      <c r="I1538" s="16"/>
      <c r="J1538" s="16"/>
      <c r="K1538" s="16"/>
      <c r="L1538" s="16">
        <f t="shared" si="3133"/>
        <v>318.60000000000002</v>
      </c>
      <c r="M1538" s="16">
        <f t="shared" si="3134"/>
        <v>318.60000000000002</v>
      </c>
      <c r="N1538" s="16">
        <f t="shared" si="3135"/>
        <v>318.60000000000002</v>
      </c>
      <c r="O1538" s="16"/>
      <c r="P1538" s="16"/>
      <c r="Q1538" s="16"/>
      <c r="R1538" s="16">
        <f t="shared" si="3234"/>
        <v>318.60000000000002</v>
      </c>
      <c r="S1538" s="16">
        <f t="shared" si="3235"/>
        <v>318.60000000000002</v>
      </c>
      <c r="T1538" s="16">
        <f t="shared" si="3236"/>
        <v>318.60000000000002</v>
      </c>
      <c r="U1538" s="16"/>
      <c r="V1538" s="16"/>
      <c r="W1538" s="16"/>
      <c r="X1538" s="16">
        <f t="shared" si="3237"/>
        <v>318.60000000000002</v>
      </c>
      <c r="Y1538" s="16">
        <f t="shared" si="3238"/>
        <v>318.60000000000002</v>
      </c>
      <c r="Z1538" s="16">
        <f t="shared" si="3239"/>
        <v>318.60000000000002</v>
      </c>
      <c r="AA1538" s="16"/>
      <c r="AB1538" s="16"/>
      <c r="AC1538" s="16"/>
      <c r="AD1538" s="16">
        <f t="shared" si="3216"/>
        <v>318.60000000000002</v>
      </c>
      <c r="AE1538" s="16">
        <f t="shared" si="3217"/>
        <v>318.60000000000002</v>
      </c>
      <c r="AF1538" s="16">
        <f t="shared" si="3218"/>
        <v>318.60000000000002</v>
      </c>
      <c r="AG1538" s="16"/>
      <c r="AH1538" s="16"/>
      <c r="AI1538" s="16"/>
      <c r="AJ1538" s="16">
        <f t="shared" si="3212"/>
        <v>318.60000000000002</v>
      </c>
      <c r="AK1538" s="16">
        <f t="shared" si="3213"/>
        <v>318.60000000000002</v>
      </c>
      <c r="AL1538" s="16">
        <f t="shared" si="3214"/>
        <v>318.60000000000002</v>
      </c>
      <c r="AM1538" s="16"/>
      <c r="AN1538" s="16"/>
      <c r="AO1538" s="16"/>
      <c r="AP1538" s="16">
        <f t="shared" si="3170"/>
        <v>318.60000000000002</v>
      </c>
      <c r="AQ1538" s="16"/>
      <c r="AR1538" s="16">
        <f t="shared" si="3208"/>
        <v>318.60000000000002</v>
      </c>
      <c r="AS1538" s="16">
        <f t="shared" si="3171"/>
        <v>318.60000000000002</v>
      </c>
      <c r="AT1538" s="16"/>
      <c r="AU1538" s="16">
        <f t="shared" si="3209"/>
        <v>318.60000000000002</v>
      </c>
      <c r="AV1538" s="16">
        <f t="shared" si="3172"/>
        <v>318.60000000000002</v>
      </c>
      <c r="AW1538" s="16"/>
      <c r="AX1538" s="16">
        <f t="shared" si="3210"/>
        <v>318.60000000000002</v>
      </c>
      <c r="AY1538" s="16"/>
      <c r="AZ1538" s="35"/>
      <c r="BA1538" s="2"/>
      <c r="BB1538" s="2"/>
      <c r="BC1538" s="2"/>
      <c r="BD1538" s="2"/>
      <c r="BE1538" s="2"/>
      <c r="BF1538" s="2"/>
      <c r="BG1538" s="2"/>
      <c r="BH1538" s="2"/>
      <c r="BI1538" s="2"/>
      <c r="BJ1538" s="2"/>
      <c r="BK1538" s="2"/>
      <c r="BL1538" s="2"/>
      <c r="BM1538" s="2"/>
      <c r="BN1538" s="2"/>
      <c r="BO1538" s="2"/>
      <c r="BP1538" s="2"/>
      <c r="BQ1538" s="2"/>
      <c r="BR1538" s="2"/>
      <c r="BS1538" s="2"/>
      <c r="BT1538" s="2"/>
    </row>
    <row r="1539" spans="1:72" ht="31.2" x14ac:dyDescent="0.3">
      <c r="A1539" s="17" t="s">
        <v>926</v>
      </c>
      <c r="B1539" s="17"/>
      <c r="C1539" s="12"/>
      <c r="D1539" s="60"/>
      <c r="E1539" s="12" t="s">
        <v>1051</v>
      </c>
      <c r="F1539" s="16">
        <f t="shared" ref="F1539:AY1539" si="3244">F1544+F1540</f>
        <v>318557</v>
      </c>
      <c r="G1539" s="16">
        <f t="shared" si="3244"/>
        <v>5958.5</v>
      </c>
      <c r="H1539" s="16">
        <f t="shared" si="3244"/>
        <v>5958.5</v>
      </c>
      <c r="I1539" s="16">
        <f t="shared" ref="I1539:K1539" si="3245">I1544+I1540</f>
        <v>50000</v>
      </c>
      <c r="J1539" s="16">
        <f t="shared" si="3245"/>
        <v>0</v>
      </c>
      <c r="K1539" s="16">
        <f t="shared" si="3245"/>
        <v>0</v>
      </c>
      <c r="L1539" s="16">
        <f t="shared" si="3133"/>
        <v>368557</v>
      </c>
      <c r="M1539" s="16">
        <f t="shared" si="3134"/>
        <v>5958.5</v>
      </c>
      <c r="N1539" s="16">
        <f t="shared" si="3135"/>
        <v>5958.5</v>
      </c>
      <c r="O1539" s="16">
        <f t="shared" ref="O1539:Q1539" si="3246">O1544+O1540</f>
        <v>19865.475000000002</v>
      </c>
      <c r="P1539" s="16">
        <f t="shared" si="3246"/>
        <v>70000</v>
      </c>
      <c r="Q1539" s="16">
        <f t="shared" si="3246"/>
        <v>0</v>
      </c>
      <c r="R1539" s="16">
        <f t="shared" si="3234"/>
        <v>388422.47499999998</v>
      </c>
      <c r="S1539" s="16">
        <f t="shared" si="3235"/>
        <v>75958.5</v>
      </c>
      <c r="T1539" s="16">
        <f t="shared" si="3236"/>
        <v>5958.5</v>
      </c>
      <c r="U1539" s="16">
        <f t="shared" ref="U1539:W1539" si="3247">U1544+U1540</f>
        <v>0</v>
      </c>
      <c r="V1539" s="16">
        <f t="shared" si="3247"/>
        <v>0</v>
      </c>
      <c r="W1539" s="16">
        <f t="shared" si="3247"/>
        <v>0</v>
      </c>
      <c r="X1539" s="16">
        <f t="shared" si="3237"/>
        <v>388422.47499999998</v>
      </c>
      <c r="Y1539" s="16">
        <f t="shared" si="3238"/>
        <v>75958.5</v>
      </c>
      <c r="Z1539" s="16">
        <f t="shared" si="3239"/>
        <v>5958.5</v>
      </c>
      <c r="AA1539" s="16">
        <f t="shared" ref="AA1539:AC1539" si="3248">AA1544+AA1540</f>
        <v>0</v>
      </c>
      <c r="AB1539" s="16">
        <f t="shared" si="3248"/>
        <v>0</v>
      </c>
      <c r="AC1539" s="16">
        <f t="shared" si="3248"/>
        <v>0</v>
      </c>
      <c r="AD1539" s="16">
        <f t="shared" si="3216"/>
        <v>388422.47499999998</v>
      </c>
      <c r="AE1539" s="16">
        <f t="shared" si="3217"/>
        <v>75958.5</v>
      </c>
      <c r="AF1539" s="16">
        <f t="shared" si="3218"/>
        <v>5958.5</v>
      </c>
      <c r="AG1539" s="16">
        <f t="shared" ref="AG1539:AI1539" si="3249">AG1544+AG1540</f>
        <v>0</v>
      </c>
      <c r="AH1539" s="16">
        <f t="shared" si="3249"/>
        <v>0</v>
      </c>
      <c r="AI1539" s="16">
        <f t="shared" si="3249"/>
        <v>0</v>
      </c>
      <c r="AJ1539" s="16">
        <f t="shared" si="3212"/>
        <v>388422.47499999998</v>
      </c>
      <c r="AK1539" s="16">
        <f t="shared" si="3213"/>
        <v>75958.5</v>
      </c>
      <c r="AL1539" s="16">
        <f t="shared" si="3214"/>
        <v>5958.5</v>
      </c>
      <c r="AM1539" s="16">
        <f t="shared" ref="AM1539:AO1539" si="3250">AM1544+AM1540</f>
        <v>-2911.5559999999996</v>
      </c>
      <c r="AN1539" s="16">
        <f t="shared" si="3250"/>
        <v>36062.74</v>
      </c>
      <c r="AO1539" s="16">
        <f t="shared" si="3250"/>
        <v>0</v>
      </c>
      <c r="AP1539" s="16">
        <f t="shared" si="3170"/>
        <v>385510.91899999999</v>
      </c>
      <c r="AQ1539" s="16">
        <f t="shared" ref="AQ1539" si="3251">AQ1544+AQ1540</f>
        <v>19644.7</v>
      </c>
      <c r="AR1539" s="16">
        <f t="shared" si="3208"/>
        <v>405155.61900000001</v>
      </c>
      <c r="AS1539" s="16">
        <f t="shared" si="3171"/>
        <v>112021.23999999999</v>
      </c>
      <c r="AT1539" s="16">
        <f t="shared" ref="AT1539" si="3252">AT1544+AT1540</f>
        <v>0</v>
      </c>
      <c r="AU1539" s="16">
        <f t="shared" si="3209"/>
        <v>112021.23999999999</v>
      </c>
      <c r="AV1539" s="16">
        <f t="shared" si="3172"/>
        <v>5958.5</v>
      </c>
      <c r="AW1539" s="16">
        <f t="shared" ref="AW1539" si="3253">AW1544+AW1540</f>
        <v>0</v>
      </c>
      <c r="AX1539" s="16">
        <f t="shared" si="3210"/>
        <v>5958.5</v>
      </c>
      <c r="AY1539" s="16">
        <f t="shared" si="3244"/>
        <v>0</v>
      </c>
      <c r="AZ1539" s="35"/>
      <c r="BA1539" s="2"/>
      <c r="BB1539" s="2"/>
      <c r="BC1539" s="2"/>
      <c r="BD1539" s="2"/>
      <c r="BE1539" s="2"/>
      <c r="BF1539" s="2"/>
      <c r="BG1539" s="2"/>
      <c r="BH1539" s="2"/>
      <c r="BI1539" s="2"/>
      <c r="BJ1539" s="2"/>
      <c r="BK1539" s="2"/>
      <c r="BL1539" s="2"/>
      <c r="BM1539" s="2"/>
      <c r="BN1539" s="2"/>
      <c r="BO1539" s="2"/>
      <c r="BP1539" s="2"/>
      <c r="BQ1539" s="2"/>
      <c r="BR1539" s="2"/>
      <c r="BS1539" s="2"/>
      <c r="BT1539" s="2"/>
    </row>
    <row r="1540" spans="1:72" ht="31.2" x14ac:dyDescent="0.3">
      <c r="A1540" s="17" t="s">
        <v>1118</v>
      </c>
      <c r="B1540" s="17"/>
      <c r="C1540" s="12"/>
      <c r="D1540" s="60"/>
      <c r="E1540" s="12" t="s">
        <v>1117</v>
      </c>
      <c r="F1540" s="16">
        <f t="shared" ref="F1540:AY1542" si="3254">F1541</f>
        <v>5958.5</v>
      </c>
      <c r="G1540" s="16">
        <f t="shared" si="3254"/>
        <v>5958.5</v>
      </c>
      <c r="H1540" s="16">
        <f t="shared" si="3254"/>
        <v>5958.5</v>
      </c>
      <c r="I1540" s="16">
        <f t="shared" si="3254"/>
        <v>0</v>
      </c>
      <c r="J1540" s="16">
        <f t="shared" si="3254"/>
        <v>0</v>
      </c>
      <c r="K1540" s="16">
        <f t="shared" si="3254"/>
        <v>0</v>
      </c>
      <c r="L1540" s="16">
        <f t="shared" si="3133"/>
        <v>5958.5</v>
      </c>
      <c r="M1540" s="16">
        <f t="shared" si="3134"/>
        <v>5958.5</v>
      </c>
      <c r="N1540" s="16">
        <f t="shared" si="3135"/>
        <v>5958.5</v>
      </c>
      <c r="O1540" s="16">
        <f t="shared" si="3254"/>
        <v>0</v>
      </c>
      <c r="P1540" s="16">
        <f t="shared" si="3254"/>
        <v>0</v>
      </c>
      <c r="Q1540" s="16">
        <f t="shared" si="3254"/>
        <v>0</v>
      </c>
      <c r="R1540" s="16">
        <f t="shared" si="3234"/>
        <v>5958.5</v>
      </c>
      <c r="S1540" s="16">
        <f t="shared" si="3235"/>
        <v>5958.5</v>
      </c>
      <c r="T1540" s="16">
        <f t="shared" si="3236"/>
        <v>5958.5</v>
      </c>
      <c r="U1540" s="16">
        <f t="shared" si="3254"/>
        <v>0</v>
      </c>
      <c r="V1540" s="16">
        <f t="shared" si="3254"/>
        <v>0</v>
      </c>
      <c r="W1540" s="16">
        <f t="shared" si="3254"/>
        <v>0</v>
      </c>
      <c r="X1540" s="16">
        <f t="shared" si="3237"/>
        <v>5958.5</v>
      </c>
      <c r="Y1540" s="16">
        <f t="shared" si="3238"/>
        <v>5958.5</v>
      </c>
      <c r="Z1540" s="16">
        <f t="shared" si="3239"/>
        <v>5958.5</v>
      </c>
      <c r="AA1540" s="16">
        <f t="shared" si="3254"/>
        <v>0</v>
      </c>
      <c r="AB1540" s="16">
        <f t="shared" si="3254"/>
        <v>0</v>
      </c>
      <c r="AC1540" s="16">
        <f t="shared" si="3254"/>
        <v>0</v>
      </c>
      <c r="AD1540" s="16">
        <f t="shared" si="3216"/>
        <v>5958.5</v>
      </c>
      <c r="AE1540" s="16">
        <f t="shared" si="3217"/>
        <v>5958.5</v>
      </c>
      <c r="AF1540" s="16">
        <f t="shared" si="3218"/>
        <v>5958.5</v>
      </c>
      <c r="AG1540" s="16">
        <f t="shared" si="3254"/>
        <v>0</v>
      </c>
      <c r="AH1540" s="16">
        <f t="shared" si="3254"/>
        <v>0</v>
      </c>
      <c r="AI1540" s="16">
        <f t="shared" si="3254"/>
        <v>0</v>
      </c>
      <c r="AJ1540" s="16">
        <f t="shared" si="3212"/>
        <v>5958.5</v>
      </c>
      <c r="AK1540" s="16">
        <f t="shared" si="3213"/>
        <v>5958.5</v>
      </c>
      <c r="AL1540" s="16">
        <f t="shared" si="3214"/>
        <v>5958.5</v>
      </c>
      <c r="AM1540" s="16">
        <f t="shared" si="3254"/>
        <v>6973.7439999999997</v>
      </c>
      <c r="AN1540" s="16">
        <f t="shared" si="3254"/>
        <v>0</v>
      </c>
      <c r="AO1540" s="16">
        <f t="shared" si="3254"/>
        <v>0</v>
      </c>
      <c r="AP1540" s="16">
        <f t="shared" si="3170"/>
        <v>12932.243999999999</v>
      </c>
      <c r="AQ1540" s="16">
        <f t="shared" si="3254"/>
        <v>-6973.7439999999997</v>
      </c>
      <c r="AR1540" s="16">
        <f t="shared" si="3208"/>
        <v>5958.4999999999991</v>
      </c>
      <c r="AS1540" s="16">
        <f t="shared" si="3171"/>
        <v>5958.5</v>
      </c>
      <c r="AT1540" s="16">
        <f t="shared" si="3254"/>
        <v>0</v>
      </c>
      <c r="AU1540" s="16">
        <f t="shared" si="3209"/>
        <v>5958.5</v>
      </c>
      <c r="AV1540" s="16">
        <f t="shared" si="3172"/>
        <v>5958.5</v>
      </c>
      <c r="AW1540" s="16">
        <f t="shared" si="3254"/>
        <v>0</v>
      </c>
      <c r="AX1540" s="16">
        <f t="shared" si="3210"/>
        <v>5958.5</v>
      </c>
      <c r="AY1540" s="16">
        <f t="shared" si="3254"/>
        <v>0</v>
      </c>
      <c r="AZ1540" s="35"/>
      <c r="BA1540" s="2"/>
      <c r="BB1540" s="2"/>
      <c r="BC1540" s="2"/>
      <c r="BD1540" s="2"/>
      <c r="BE1540" s="2"/>
      <c r="BF1540" s="2"/>
      <c r="BG1540" s="2"/>
      <c r="BH1540" s="2"/>
      <c r="BI1540" s="2"/>
      <c r="BJ1540" s="2"/>
      <c r="BK1540" s="2"/>
      <c r="BL1540" s="2"/>
      <c r="BM1540" s="2"/>
      <c r="BN1540" s="2"/>
      <c r="BO1540" s="2"/>
      <c r="BP1540" s="2"/>
      <c r="BQ1540" s="2"/>
      <c r="BR1540" s="2"/>
      <c r="BS1540" s="2"/>
      <c r="BT1540" s="2"/>
    </row>
    <row r="1541" spans="1:72" ht="31.2" x14ac:dyDescent="0.3">
      <c r="A1541" s="17" t="s">
        <v>1118</v>
      </c>
      <c r="B1541" s="56">
        <v>200</v>
      </c>
      <c r="C1541" s="60"/>
      <c r="D1541" s="60"/>
      <c r="E1541" s="12" t="s">
        <v>392</v>
      </c>
      <c r="F1541" s="16">
        <f t="shared" si="3254"/>
        <v>5958.5</v>
      </c>
      <c r="G1541" s="16">
        <f t="shared" si="3254"/>
        <v>5958.5</v>
      </c>
      <c r="H1541" s="16">
        <f t="shared" si="3254"/>
        <v>5958.5</v>
      </c>
      <c r="I1541" s="16">
        <f t="shared" si="3254"/>
        <v>0</v>
      </c>
      <c r="J1541" s="16">
        <f t="shared" si="3254"/>
        <v>0</v>
      </c>
      <c r="K1541" s="16">
        <f t="shared" si="3254"/>
        <v>0</v>
      </c>
      <c r="L1541" s="16">
        <f t="shared" si="3133"/>
        <v>5958.5</v>
      </c>
      <c r="M1541" s="16">
        <f t="shared" si="3134"/>
        <v>5958.5</v>
      </c>
      <c r="N1541" s="16">
        <f t="shared" si="3135"/>
        <v>5958.5</v>
      </c>
      <c r="O1541" s="16">
        <f t="shared" si="3254"/>
        <v>0</v>
      </c>
      <c r="P1541" s="16">
        <f t="shared" si="3254"/>
        <v>0</v>
      </c>
      <c r="Q1541" s="16">
        <f t="shared" si="3254"/>
        <v>0</v>
      </c>
      <c r="R1541" s="16">
        <f t="shared" si="3234"/>
        <v>5958.5</v>
      </c>
      <c r="S1541" s="16">
        <f t="shared" si="3235"/>
        <v>5958.5</v>
      </c>
      <c r="T1541" s="16">
        <f t="shared" si="3236"/>
        <v>5958.5</v>
      </c>
      <c r="U1541" s="16">
        <f t="shared" si="3254"/>
        <v>0</v>
      </c>
      <c r="V1541" s="16">
        <f t="shared" si="3254"/>
        <v>0</v>
      </c>
      <c r="W1541" s="16">
        <f t="shared" si="3254"/>
        <v>0</v>
      </c>
      <c r="X1541" s="16">
        <f t="shared" si="3237"/>
        <v>5958.5</v>
      </c>
      <c r="Y1541" s="16">
        <f t="shared" si="3238"/>
        <v>5958.5</v>
      </c>
      <c r="Z1541" s="16">
        <f t="shared" si="3239"/>
        <v>5958.5</v>
      </c>
      <c r="AA1541" s="16">
        <f t="shared" si="3254"/>
        <v>0</v>
      </c>
      <c r="AB1541" s="16">
        <f t="shared" si="3254"/>
        <v>0</v>
      </c>
      <c r="AC1541" s="16">
        <f t="shared" si="3254"/>
        <v>0</v>
      </c>
      <c r="AD1541" s="16">
        <f t="shared" si="3216"/>
        <v>5958.5</v>
      </c>
      <c r="AE1541" s="16">
        <f t="shared" si="3217"/>
        <v>5958.5</v>
      </c>
      <c r="AF1541" s="16">
        <f t="shared" si="3218"/>
        <v>5958.5</v>
      </c>
      <c r="AG1541" s="16">
        <f t="shared" si="3254"/>
        <v>0</v>
      </c>
      <c r="AH1541" s="16">
        <f t="shared" si="3254"/>
        <v>0</v>
      </c>
      <c r="AI1541" s="16">
        <f t="shared" si="3254"/>
        <v>0</v>
      </c>
      <c r="AJ1541" s="16">
        <f t="shared" si="3212"/>
        <v>5958.5</v>
      </c>
      <c r="AK1541" s="16">
        <f t="shared" si="3213"/>
        <v>5958.5</v>
      </c>
      <c r="AL1541" s="16">
        <f t="shared" si="3214"/>
        <v>5958.5</v>
      </c>
      <c r="AM1541" s="16">
        <f t="shared" si="3254"/>
        <v>6973.7439999999997</v>
      </c>
      <c r="AN1541" s="16">
        <f t="shared" si="3254"/>
        <v>0</v>
      </c>
      <c r="AO1541" s="16">
        <f t="shared" si="3254"/>
        <v>0</v>
      </c>
      <c r="AP1541" s="16">
        <f t="shared" si="3170"/>
        <v>12932.243999999999</v>
      </c>
      <c r="AQ1541" s="16">
        <f t="shared" si="3254"/>
        <v>-6973.7439999999997</v>
      </c>
      <c r="AR1541" s="16">
        <f t="shared" si="3208"/>
        <v>5958.4999999999991</v>
      </c>
      <c r="AS1541" s="16">
        <f t="shared" si="3171"/>
        <v>5958.5</v>
      </c>
      <c r="AT1541" s="16">
        <f t="shared" si="3254"/>
        <v>0</v>
      </c>
      <c r="AU1541" s="16">
        <f t="shared" si="3209"/>
        <v>5958.5</v>
      </c>
      <c r="AV1541" s="16">
        <f t="shared" si="3172"/>
        <v>5958.5</v>
      </c>
      <c r="AW1541" s="16">
        <f t="shared" si="3254"/>
        <v>0</v>
      </c>
      <c r="AX1541" s="16">
        <f t="shared" si="3210"/>
        <v>5958.5</v>
      </c>
      <c r="AY1541" s="16">
        <f t="shared" si="3254"/>
        <v>0</v>
      </c>
      <c r="AZ1541" s="35"/>
      <c r="BA1541" s="2"/>
      <c r="BB1541" s="2"/>
      <c r="BC1541" s="2"/>
      <c r="BD1541" s="2"/>
      <c r="BE1541" s="2"/>
      <c r="BF1541" s="2"/>
      <c r="BG1541" s="2"/>
      <c r="BH1541" s="2"/>
      <c r="BI1541" s="2"/>
      <c r="BJ1541" s="2"/>
      <c r="BK1541" s="2"/>
      <c r="BL1541" s="2"/>
      <c r="BM1541" s="2"/>
      <c r="BN1541" s="2"/>
      <c r="BO1541" s="2"/>
      <c r="BP1541" s="2"/>
      <c r="BQ1541" s="2"/>
      <c r="BR1541" s="2"/>
      <c r="BS1541" s="2"/>
      <c r="BT1541" s="2"/>
    </row>
    <row r="1542" spans="1:72" ht="46.8" x14ac:dyDescent="0.3">
      <c r="A1542" s="17" t="s">
        <v>1118</v>
      </c>
      <c r="B1542" s="56">
        <v>240</v>
      </c>
      <c r="C1542" s="60"/>
      <c r="D1542" s="60"/>
      <c r="E1542" s="12" t="s">
        <v>400</v>
      </c>
      <c r="F1542" s="16">
        <f t="shared" si="3254"/>
        <v>5958.5</v>
      </c>
      <c r="G1542" s="16">
        <f t="shared" si="3254"/>
        <v>5958.5</v>
      </c>
      <c r="H1542" s="16">
        <f t="shared" si="3254"/>
        <v>5958.5</v>
      </c>
      <c r="I1542" s="16">
        <f t="shared" si="3254"/>
        <v>0</v>
      </c>
      <c r="J1542" s="16">
        <f t="shared" si="3254"/>
        <v>0</v>
      </c>
      <c r="K1542" s="16">
        <f t="shared" si="3254"/>
        <v>0</v>
      </c>
      <c r="L1542" s="16">
        <f t="shared" si="3133"/>
        <v>5958.5</v>
      </c>
      <c r="M1542" s="16">
        <f t="shared" si="3134"/>
        <v>5958.5</v>
      </c>
      <c r="N1542" s="16">
        <f t="shared" si="3135"/>
        <v>5958.5</v>
      </c>
      <c r="O1542" s="16">
        <f t="shared" si="3254"/>
        <v>0</v>
      </c>
      <c r="P1542" s="16">
        <f t="shared" si="3254"/>
        <v>0</v>
      </c>
      <c r="Q1542" s="16">
        <f t="shared" si="3254"/>
        <v>0</v>
      </c>
      <c r="R1542" s="16">
        <f t="shared" si="3234"/>
        <v>5958.5</v>
      </c>
      <c r="S1542" s="16">
        <f t="shared" si="3235"/>
        <v>5958.5</v>
      </c>
      <c r="T1542" s="16">
        <f t="shared" si="3236"/>
        <v>5958.5</v>
      </c>
      <c r="U1542" s="16">
        <f t="shared" si="3254"/>
        <v>0</v>
      </c>
      <c r="V1542" s="16">
        <f t="shared" si="3254"/>
        <v>0</v>
      </c>
      <c r="W1542" s="16">
        <f t="shared" si="3254"/>
        <v>0</v>
      </c>
      <c r="X1542" s="16">
        <f t="shared" si="3237"/>
        <v>5958.5</v>
      </c>
      <c r="Y1542" s="16">
        <f t="shared" si="3238"/>
        <v>5958.5</v>
      </c>
      <c r="Z1542" s="16">
        <f t="shared" si="3239"/>
        <v>5958.5</v>
      </c>
      <c r="AA1542" s="16">
        <f t="shared" si="3254"/>
        <v>0</v>
      </c>
      <c r="AB1542" s="16">
        <f t="shared" si="3254"/>
        <v>0</v>
      </c>
      <c r="AC1542" s="16">
        <f t="shared" si="3254"/>
        <v>0</v>
      </c>
      <c r="AD1542" s="16">
        <f t="shared" si="3216"/>
        <v>5958.5</v>
      </c>
      <c r="AE1542" s="16">
        <f t="shared" si="3217"/>
        <v>5958.5</v>
      </c>
      <c r="AF1542" s="16">
        <f t="shared" si="3218"/>
        <v>5958.5</v>
      </c>
      <c r="AG1542" s="16">
        <f t="shared" si="3254"/>
        <v>0</v>
      </c>
      <c r="AH1542" s="16">
        <f t="shared" si="3254"/>
        <v>0</v>
      </c>
      <c r="AI1542" s="16">
        <f t="shared" si="3254"/>
        <v>0</v>
      </c>
      <c r="AJ1542" s="16">
        <f t="shared" si="3212"/>
        <v>5958.5</v>
      </c>
      <c r="AK1542" s="16">
        <f t="shared" si="3213"/>
        <v>5958.5</v>
      </c>
      <c r="AL1542" s="16">
        <f t="shared" si="3214"/>
        <v>5958.5</v>
      </c>
      <c r="AM1542" s="16">
        <f t="shared" si="3254"/>
        <v>6973.7439999999997</v>
      </c>
      <c r="AN1542" s="16">
        <f t="shared" si="3254"/>
        <v>0</v>
      </c>
      <c r="AO1542" s="16">
        <f t="shared" si="3254"/>
        <v>0</v>
      </c>
      <c r="AP1542" s="16">
        <f t="shared" si="3170"/>
        <v>12932.243999999999</v>
      </c>
      <c r="AQ1542" s="16">
        <f t="shared" si="3254"/>
        <v>-6973.7439999999997</v>
      </c>
      <c r="AR1542" s="16">
        <f t="shared" si="3208"/>
        <v>5958.4999999999991</v>
      </c>
      <c r="AS1542" s="16">
        <f t="shared" si="3171"/>
        <v>5958.5</v>
      </c>
      <c r="AT1542" s="16">
        <f t="shared" si="3254"/>
        <v>0</v>
      </c>
      <c r="AU1542" s="16">
        <f t="shared" si="3209"/>
        <v>5958.5</v>
      </c>
      <c r="AV1542" s="16">
        <f t="shared" si="3172"/>
        <v>5958.5</v>
      </c>
      <c r="AW1542" s="16">
        <f t="shared" si="3254"/>
        <v>0</v>
      </c>
      <c r="AX1542" s="16">
        <f t="shared" si="3210"/>
        <v>5958.5</v>
      </c>
      <c r="AY1542" s="16">
        <f t="shared" si="3254"/>
        <v>0</v>
      </c>
      <c r="AZ1542" s="35"/>
      <c r="BA1542" s="2"/>
      <c r="BB1542" s="2"/>
      <c r="BC1542" s="2"/>
      <c r="BD1542" s="2"/>
      <c r="BE1542" s="2"/>
      <c r="BF1542" s="2"/>
      <c r="BG1542" s="2"/>
      <c r="BH1542" s="2"/>
      <c r="BI1542" s="2"/>
      <c r="BJ1542" s="2"/>
      <c r="BK1542" s="2"/>
      <c r="BL1542" s="2"/>
      <c r="BM1542" s="2"/>
      <c r="BN1542" s="2"/>
      <c r="BO1542" s="2"/>
      <c r="BP1542" s="2"/>
      <c r="BQ1542" s="2"/>
      <c r="BR1542" s="2"/>
      <c r="BS1542" s="2"/>
      <c r="BT1542" s="2"/>
    </row>
    <row r="1543" spans="1:72" ht="31.2" x14ac:dyDescent="0.3">
      <c r="A1543" s="17" t="s">
        <v>1118</v>
      </c>
      <c r="B1543" s="56">
        <v>240</v>
      </c>
      <c r="C1543" s="60" t="s">
        <v>104</v>
      </c>
      <c r="D1543" s="60" t="s">
        <v>17</v>
      </c>
      <c r="E1543" s="12" t="s">
        <v>918</v>
      </c>
      <c r="F1543" s="16">
        <v>5958.5</v>
      </c>
      <c r="G1543" s="16">
        <v>5958.5</v>
      </c>
      <c r="H1543" s="16">
        <v>5958.5</v>
      </c>
      <c r="I1543" s="16"/>
      <c r="J1543" s="16"/>
      <c r="K1543" s="16"/>
      <c r="L1543" s="16">
        <f t="shared" ref="L1543:L1606" si="3255">F1543+I1543</f>
        <v>5958.5</v>
      </c>
      <c r="M1543" s="16">
        <f t="shared" ref="M1543:M1606" si="3256">G1543+J1543</f>
        <v>5958.5</v>
      </c>
      <c r="N1543" s="16">
        <f t="shared" ref="N1543:N1606" si="3257">H1543+K1543</f>
        <v>5958.5</v>
      </c>
      <c r="O1543" s="16"/>
      <c r="P1543" s="16"/>
      <c r="Q1543" s="16"/>
      <c r="R1543" s="16">
        <f t="shared" si="3234"/>
        <v>5958.5</v>
      </c>
      <c r="S1543" s="16">
        <f t="shared" si="3235"/>
        <v>5958.5</v>
      </c>
      <c r="T1543" s="16">
        <f t="shared" si="3236"/>
        <v>5958.5</v>
      </c>
      <c r="U1543" s="16"/>
      <c r="V1543" s="16"/>
      <c r="W1543" s="16"/>
      <c r="X1543" s="16">
        <f t="shared" si="3237"/>
        <v>5958.5</v>
      </c>
      <c r="Y1543" s="16">
        <f t="shared" si="3238"/>
        <v>5958.5</v>
      </c>
      <c r="Z1543" s="16">
        <f t="shared" si="3239"/>
        <v>5958.5</v>
      </c>
      <c r="AA1543" s="16"/>
      <c r="AB1543" s="16"/>
      <c r="AC1543" s="16"/>
      <c r="AD1543" s="16">
        <f t="shared" si="3216"/>
        <v>5958.5</v>
      </c>
      <c r="AE1543" s="16">
        <f t="shared" si="3217"/>
        <v>5958.5</v>
      </c>
      <c r="AF1543" s="16">
        <f t="shared" si="3218"/>
        <v>5958.5</v>
      </c>
      <c r="AG1543" s="16"/>
      <c r="AH1543" s="16"/>
      <c r="AI1543" s="16"/>
      <c r="AJ1543" s="16">
        <f t="shared" si="3212"/>
        <v>5958.5</v>
      </c>
      <c r="AK1543" s="16">
        <f t="shared" si="3213"/>
        <v>5958.5</v>
      </c>
      <c r="AL1543" s="16">
        <f t="shared" si="3214"/>
        <v>5958.5</v>
      </c>
      <c r="AM1543" s="16">
        <v>6973.7439999999997</v>
      </c>
      <c r="AN1543" s="16"/>
      <c r="AO1543" s="16"/>
      <c r="AP1543" s="50">
        <f t="shared" si="3170"/>
        <v>12932.243999999999</v>
      </c>
      <c r="AQ1543" s="50">
        <v>-6973.7439999999997</v>
      </c>
      <c r="AR1543" s="16">
        <f t="shared" si="3208"/>
        <v>5958.4999999999991</v>
      </c>
      <c r="AS1543" s="50">
        <f t="shared" si="3171"/>
        <v>5958.5</v>
      </c>
      <c r="AT1543" s="50"/>
      <c r="AU1543" s="16">
        <f t="shared" si="3209"/>
        <v>5958.5</v>
      </c>
      <c r="AV1543" s="50">
        <f t="shared" si="3172"/>
        <v>5958.5</v>
      </c>
      <c r="AW1543" s="50"/>
      <c r="AX1543" s="16">
        <f t="shared" si="3210"/>
        <v>5958.5</v>
      </c>
      <c r="AY1543" s="16"/>
      <c r="AZ1543" s="35"/>
      <c r="BA1543" s="51">
        <v>1</v>
      </c>
      <c r="BB1543" s="2"/>
      <c r="BC1543" s="2"/>
      <c r="BD1543" s="2"/>
      <c r="BE1543" s="2"/>
      <c r="BF1543" s="2"/>
      <c r="BG1543" s="2"/>
      <c r="BH1543" s="2"/>
      <c r="BI1543" s="2"/>
      <c r="BJ1543" s="2"/>
      <c r="BK1543" s="2"/>
      <c r="BL1543" s="2"/>
      <c r="BM1543" s="2"/>
      <c r="BN1543" s="2"/>
      <c r="BO1543" s="2"/>
      <c r="BP1543" s="2"/>
      <c r="BQ1543" s="2"/>
      <c r="BR1543" s="2"/>
      <c r="BS1543" s="2"/>
      <c r="BT1543" s="2"/>
    </row>
    <row r="1544" spans="1:72" x14ac:dyDescent="0.3">
      <c r="A1544" s="17" t="s">
        <v>1086</v>
      </c>
      <c r="B1544" s="56"/>
      <c r="C1544" s="60"/>
      <c r="D1544" s="60"/>
      <c r="E1544" s="12" t="s">
        <v>860</v>
      </c>
      <c r="F1544" s="16">
        <f t="shared" ref="F1544:AY1546" si="3258">F1545</f>
        <v>312598.5</v>
      </c>
      <c r="G1544" s="16">
        <f t="shared" si="3258"/>
        <v>0</v>
      </c>
      <c r="H1544" s="16">
        <f t="shared" si="3258"/>
        <v>0</v>
      </c>
      <c r="I1544" s="16">
        <f t="shared" si="3258"/>
        <v>50000</v>
      </c>
      <c r="J1544" s="16">
        <f t="shared" si="3258"/>
        <v>0</v>
      </c>
      <c r="K1544" s="16">
        <f t="shared" si="3258"/>
        <v>0</v>
      </c>
      <c r="L1544" s="16">
        <f t="shared" si="3255"/>
        <v>362598.5</v>
      </c>
      <c r="M1544" s="16">
        <f t="shared" si="3256"/>
        <v>0</v>
      </c>
      <c r="N1544" s="16">
        <f t="shared" si="3257"/>
        <v>0</v>
      </c>
      <c r="O1544" s="16">
        <f t="shared" si="3258"/>
        <v>19865.475000000002</v>
      </c>
      <c r="P1544" s="16">
        <f t="shared" si="3258"/>
        <v>70000</v>
      </c>
      <c r="Q1544" s="16">
        <f t="shared" si="3258"/>
        <v>0</v>
      </c>
      <c r="R1544" s="16">
        <f t="shared" si="3234"/>
        <v>382463.97499999998</v>
      </c>
      <c r="S1544" s="16">
        <f t="shared" si="3235"/>
        <v>70000</v>
      </c>
      <c r="T1544" s="16">
        <f t="shared" si="3236"/>
        <v>0</v>
      </c>
      <c r="U1544" s="16">
        <f t="shared" si="3258"/>
        <v>0</v>
      </c>
      <c r="V1544" s="16">
        <f t="shared" si="3258"/>
        <v>0</v>
      </c>
      <c r="W1544" s="16">
        <f t="shared" si="3258"/>
        <v>0</v>
      </c>
      <c r="X1544" s="16">
        <f t="shared" si="3237"/>
        <v>382463.97499999998</v>
      </c>
      <c r="Y1544" s="16">
        <f t="shared" si="3238"/>
        <v>70000</v>
      </c>
      <c r="Z1544" s="16">
        <f t="shared" si="3239"/>
        <v>0</v>
      </c>
      <c r="AA1544" s="16">
        <f t="shared" si="3258"/>
        <v>0</v>
      </c>
      <c r="AB1544" s="16">
        <f t="shared" si="3258"/>
        <v>0</v>
      </c>
      <c r="AC1544" s="16">
        <f t="shared" si="3258"/>
        <v>0</v>
      </c>
      <c r="AD1544" s="16">
        <f t="shared" si="3216"/>
        <v>382463.97499999998</v>
      </c>
      <c r="AE1544" s="16">
        <f t="shared" si="3217"/>
        <v>70000</v>
      </c>
      <c r="AF1544" s="16">
        <f t="shared" si="3218"/>
        <v>0</v>
      </c>
      <c r="AG1544" s="16">
        <f t="shared" si="3258"/>
        <v>0</v>
      </c>
      <c r="AH1544" s="16">
        <f t="shared" si="3258"/>
        <v>0</v>
      </c>
      <c r="AI1544" s="16">
        <f t="shared" si="3258"/>
        <v>0</v>
      </c>
      <c r="AJ1544" s="16">
        <f t="shared" si="3212"/>
        <v>382463.97499999998</v>
      </c>
      <c r="AK1544" s="16">
        <f t="shared" si="3213"/>
        <v>70000</v>
      </c>
      <c r="AL1544" s="16">
        <f t="shared" si="3214"/>
        <v>0</v>
      </c>
      <c r="AM1544" s="16">
        <f t="shared" si="3258"/>
        <v>-9885.2999999999993</v>
      </c>
      <c r="AN1544" s="16">
        <f t="shared" si="3258"/>
        <v>36062.74</v>
      </c>
      <c r="AO1544" s="16">
        <f t="shared" si="3258"/>
        <v>0</v>
      </c>
      <c r="AP1544" s="16">
        <f t="shared" si="3170"/>
        <v>372578.67499999999</v>
      </c>
      <c r="AQ1544" s="16">
        <f t="shared" si="3258"/>
        <v>26618.444</v>
      </c>
      <c r="AR1544" s="16">
        <f t="shared" si="3208"/>
        <v>399197.11900000001</v>
      </c>
      <c r="AS1544" s="16">
        <f t="shared" si="3171"/>
        <v>106062.73999999999</v>
      </c>
      <c r="AT1544" s="16">
        <f t="shared" si="3258"/>
        <v>0</v>
      </c>
      <c r="AU1544" s="16">
        <f t="shared" si="3209"/>
        <v>106062.73999999999</v>
      </c>
      <c r="AV1544" s="16">
        <f t="shared" si="3172"/>
        <v>0</v>
      </c>
      <c r="AW1544" s="16">
        <f t="shared" si="3258"/>
        <v>0</v>
      </c>
      <c r="AX1544" s="16">
        <f t="shared" si="3210"/>
        <v>0</v>
      </c>
      <c r="AY1544" s="16">
        <f t="shared" si="3258"/>
        <v>0</v>
      </c>
      <c r="AZ1544" s="35"/>
      <c r="BA1544" s="2"/>
      <c r="BB1544" s="2"/>
      <c r="BC1544" s="2"/>
      <c r="BD1544" s="2"/>
      <c r="BE1544" s="2"/>
      <c r="BF1544" s="2"/>
      <c r="BG1544" s="2"/>
      <c r="BH1544" s="2"/>
      <c r="BI1544" s="2"/>
      <c r="BJ1544" s="2"/>
      <c r="BK1544" s="2"/>
      <c r="BL1544" s="2"/>
      <c r="BM1544" s="2"/>
      <c r="BN1544" s="2"/>
      <c r="BO1544" s="2"/>
      <c r="BP1544" s="2"/>
      <c r="BQ1544" s="2"/>
      <c r="BR1544" s="2"/>
      <c r="BS1544" s="2"/>
      <c r="BT1544" s="2"/>
    </row>
    <row r="1545" spans="1:72" ht="31.2" x14ac:dyDescent="0.3">
      <c r="A1545" s="17" t="s">
        <v>1086</v>
      </c>
      <c r="B1545" s="56">
        <v>200</v>
      </c>
      <c r="C1545" s="60"/>
      <c r="D1545" s="60"/>
      <c r="E1545" s="12" t="s">
        <v>392</v>
      </c>
      <c r="F1545" s="16">
        <f t="shared" si="3258"/>
        <v>312598.5</v>
      </c>
      <c r="G1545" s="16">
        <f t="shared" si="3258"/>
        <v>0</v>
      </c>
      <c r="H1545" s="16">
        <f t="shared" si="3258"/>
        <v>0</v>
      </c>
      <c r="I1545" s="16">
        <f t="shared" si="3258"/>
        <v>50000</v>
      </c>
      <c r="J1545" s="16">
        <f t="shared" si="3258"/>
        <v>0</v>
      </c>
      <c r="K1545" s="16">
        <f t="shared" si="3258"/>
        <v>0</v>
      </c>
      <c r="L1545" s="16">
        <f t="shared" si="3255"/>
        <v>362598.5</v>
      </c>
      <c r="M1545" s="16">
        <f t="shared" si="3256"/>
        <v>0</v>
      </c>
      <c r="N1545" s="16">
        <f t="shared" si="3257"/>
        <v>0</v>
      </c>
      <c r="O1545" s="16">
        <f t="shared" si="3258"/>
        <v>19865.475000000002</v>
      </c>
      <c r="P1545" s="16">
        <f t="shared" si="3258"/>
        <v>70000</v>
      </c>
      <c r="Q1545" s="16">
        <f t="shared" si="3258"/>
        <v>0</v>
      </c>
      <c r="R1545" s="16">
        <f t="shared" si="3234"/>
        <v>382463.97499999998</v>
      </c>
      <c r="S1545" s="16">
        <f t="shared" si="3235"/>
        <v>70000</v>
      </c>
      <c r="T1545" s="16">
        <f t="shared" si="3236"/>
        <v>0</v>
      </c>
      <c r="U1545" s="16">
        <f t="shared" si="3258"/>
        <v>0</v>
      </c>
      <c r="V1545" s="16">
        <f t="shared" si="3258"/>
        <v>0</v>
      </c>
      <c r="W1545" s="16">
        <f t="shared" si="3258"/>
        <v>0</v>
      </c>
      <c r="X1545" s="16">
        <f t="shared" si="3237"/>
        <v>382463.97499999998</v>
      </c>
      <c r="Y1545" s="16">
        <f t="shared" si="3238"/>
        <v>70000</v>
      </c>
      <c r="Z1545" s="16">
        <f t="shared" si="3239"/>
        <v>0</v>
      </c>
      <c r="AA1545" s="16">
        <f t="shared" si="3258"/>
        <v>0</v>
      </c>
      <c r="AB1545" s="16">
        <f t="shared" si="3258"/>
        <v>0</v>
      </c>
      <c r="AC1545" s="16">
        <f t="shared" si="3258"/>
        <v>0</v>
      </c>
      <c r="AD1545" s="16">
        <f t="shared" si="3216"/>
        <v>382463.97499999998</v>
      </c>
      <c r="AE1545" s="16">
        <f t="shared" si="3217"/>
        <v>70000</v>
      </c>
      <c r="AF1545" s="16">
        <f t="shared" si="3218"/>
        <v>0</v>
      </c>
      <c r="AG1545" s="16">
        <f t="shared" si="3258"/>
        <v>0</v>
      </c>
      <c r="AH1545" s="16">
        <f t="shared" si="3258"/>
        <v>0</v>
      </c>
      <c r="AI1545" s="16">
        <f t="shared" si="3258"/>
        <v>0</v>
      </c>
      <c r="AJ1545" s="16">
        <f t="shared" si="3212"/>
        <v>382463.97499999998</v>
      </c>
      <c r="AK1545" s="16">
        <f t="shared" si="3213"/>
        <v>70000</v>
      </c>
      <c r="AL1545" s="16">
        <f t="shared" si="3214"/>
        <v>0</v>
      </c>
      <c r="AM1545" s="16">
        <f t="shared" si="3258"/>
        <v>-9885.2999999999993</v>
      </c>
      <c r="AN1545" s="16">
        <f t="shared" si="3258"/>
        <v>36062.74</v>
      </c>
      <c r="AO1545" s="16">
        <f t="shared" si="3258"/>
        <v>0</v>
      </c>
      <c r="AP1545" s="16">
        <f t="shared" si="3170"/>
        <v>372578.67499999999</v>
      </c>
      <c r="AQ1545" s="16">
        <f t="shared" si="3258"/>
        <v>26618.444</v>
      </c>
      <c r="AR1545" s="16">
        <f t="shared" si="3208"/>
        <v>399197.11900000001</v>
      </c>
      <c r="AS1545" s="16">
        <f t="shared" si="3171"/>
        <v>106062.73999999999</v>
      </c>
      <c r="AT1545" s="16">
        <f t="shared" si="3258"/>
        <v>0</v>
      </c>
      <c r="AU1545" s="16">
        <f t="shared" si="3209"/>
        <v>106062.73999999999</v>
      </c>
      <c r="AV1545" s="16">
        <f t="shared" si="3172"/>
        <v>0</v>
      </c>
      <c r="AW1545" s="16">
        <f t="shared" si="3258"/>
        <v>0</v>
      </c>
      <c r="AX1545" s="16">
        <f t="shared" si="3210"/>
        <v>0</v>
      </c>
      <c r="AY1545" s="16">
        <f t="shared" si="3258"/>
        <v>0</v>
      </c>
      <c r="AZ1545" s="35"/>
      <c r="BA1545" s="2"/>
      <c r="BB1545" s="2"/>
      <c r="BC1545" s="2"/>
      <c r="BD1545" s="2"/>
      <c r="BE1545" s="2"/>
      <c r="BF1545" s="2"/>
      <c r="BG1545" s="2"/>
      <c r="BH1545" s="2"/>
      <c r="BI1545" s="2"/>
      <c r="BJ1545" s="2"/>
      <c r="BK1545" s="2"/>
      <c r="BL1545" s="2"/>
      <c r="BM1545" s="2"/>
      <c r="BN1545" s="2"/>
      <c r="BO1545" s="2"/>
      <c r="BP1545" s="2"/>
      <c r="BQ1545" s="2"/>
      <c r="BR1545" s="2"/>
      <c r="BS1545" s="2"/>
      <c r="BT1545" s="2"/>
    </row>
    <row r="1546" spans="1:72" ht="46.8" x14ac:dyDescent="0.3">
      <c r="A1546" s="17" t="s">
        <v>1086</v>
      </c>
      <c r="B1546" s="56">
        <v>240</v>
      </c>
      <c r="C1546" s="60"/>
      <c r="D1546" s="60"/>
      <c r="E1546" s="12" t="s">
        <v>400</v>
      </c>
      <c r="F1546" s="16">
        <f t="shared" si="3258"/>
        <v>312598.5</v>
      </c>
      <c r="G1546" s="16">
        <f t="shared" si="3258"/>
        <v>0</v>
      </c>
      <c r="H1546" s="16">
        <f t="shared" si="3258"/>
        <v>0</v>
      </c>
      <c r="I1546" s="16">
        <f t="shared" si="3258"/>
        <v>50000</v>
      </c>
      <c r="J1546" s="16">
        <f t="shared" si="3258"/>
        <v>0</v>
      </c>
      <c r="K1546" s="16">
        <f t="shared" si="3258"/>
        <v>0</v>
      </c>
      <c r="L1546" s="16">
        <f t="shared" si="3255"/>
        <v>362598.5</v>
      </c>
      <c r="M1546" s="16">
        <f t="shared" si="3256"/>
        <v>0</v>
      </c>
      <c r="N1546" s="16">
        <f t="shared" si="3257"/>
        <v>0</v>
      </c>
      <c r="O1546" s="16">
        <f t="shared" si="3258"/>
        <v>19865.475000000002</v>
      </c>
      <c r="P1546" s="16">
        <f t="shared" si="3258"/>
        <v>70000</v>
      </c>
      <c r="Q1546" s="16">
        <f t="shared" si="3258"/>
        <v>0</v>
      </c>
      <c r="R1546" s="16">
        <f t="shared" si="3234"/>
        <v>382463.97499999998</v>
      </c>
      <c r="S1546" s="16">
        <f t="shared" si="3235"/>
        <v>70000</v>
      </c>
      <c r="T1546" s="16">
        <f t="shared" si="3236"/>
        <v>0</v>
      </c>
      <c r="U1546" s="16">
        <f t="shared" si="3258"/>
        <v>0</v>
      </c>
      <c r="V1546" s="16">
        <f t="shared" si="3258"/>
        <v>0</v>
      </c>
      <c r="W1546" s="16">
        <f t="shared" si="3258"/>
        <v>0</v>
      </c>
      <c r="X1546" s="16">
        <f t="shared" si="3237"/>
        <v>382463.97499999998</v>
      </c>
      <c r="Y1546" s="16">
        <f t="shared" si="3238"/>
        <v>70000</v>
      </c>
      <c r="Z1546" s="16">
        <f t="shared" si="3239"/>
        <v>0</v>
      </c>
      <c r="AA1546" s="16">
        <f t="shared" si="3258"/>
        <v>0</v>
      </c>
      <c r="AB1546" s="16">
        <f t="shared" si="3258"/>
        <v>0</v>
      </c>
      <c r="AC1546" s="16">
        <f t="shared" si="3258"/>
        <v>0</v>
      </c>
      <c r="AD1546" s="16">
        <f t="shared" si="3216"/>
        <v>382463.97499999998</v>
      </c>
      <c r="AE1546" s="16">
        <f t="shared" si="3217"/>
        <v>70000</v>
      </c>
      <c r="AF1546" s="16">
        <f t="shared" si="3218"/>
        <v>0</v>
      </c>
      <c r="AG1546" s="16">
        <f t="shared" si="3258"/>
        <v>0</v>
      </c>
      <c r="AH1546" s="16">
        <f t="shared" si="3258"/>
        <v>0</v>
      </c>
      <c r="AI1546" s="16">
        <f t="shared" si="3258"/>
        <v>0</v>
      </c>
      <c r="AJ1546" s="16">
        <f t="shared" si="3212"/>
        <v>382463.97499999998</v>
      </c>
      <c r="AK1546" s="16">
        <f t="shared" si="3213"/>
        <v>70000</v>
      </c>
      <c r="AL1546" s="16">
        <f t="shared" si="3214"/>
        <v>0</v>
      </c>
      <c r="AM1546" s="16">
        <f t="shared" si="3258"/>
        <v>-9885.2999999999993</v>
      </c>
      <c r="AN1546" s="16">
        <f t="shared" si="3258"/>
        <v>36062.74</v>
      </c>
      <c r="AO1546" s="16">
        <f t="shared" si="3258"/>
        <v>0</v>
      </c>
      <c r="AP1546" s="16">
        <f t="shared" si="3170"/>
        <v>372578.67499999999</v>
      </c>
      <c r="AQ1546" s="16">
        <f t="shared" si="3258"/>
        <v>26618.444</v>
      </c>
      <c r="AR1546" s="16">
        <f t="shared" si="3208"/>
        <v>399197.11900000001</v>
      </c>
      <c r="AS1546" s="16">
        <f t="shared" si="3171"/>
        <v>106062.73999999999</v>
      </c>
      <c r="AT1546" s="16">
        <f t="shared" si="3258"/>
        <v>0</v>
      </c>
      <c r="AU1546" s="16">
        <f t="shared" si="3209"/>
        <v>106062.73999999999</v>
      </c>
      <c r="AV1546" s="16">
        <f t="shared" si="3172"/>
        <v>0</v>
      </c>
      <c r="AW1546" s="16">
        <f t="shared" si="3258"/>
        <v>0</v>
      </c>
      <c r="AX1546" s="16">
        <f t="shared" si="3210"/>
        <v>0</v>
      </c>
      <c r="AY1546" s="16">
        <f t="shared" si="3258"/>
        <v>0</v>
      </c>
      <c r="AZ1546" s="35"/>
      <c r="BA1546" s="2"/>
      <c r="BB1546" s="2"/>
      <c r="BC1546" s="2"/>
      <c r="BD1546" s="2"/>
      <c r="BE1546" s="2"/>
      <c r="BF1546" s="2"/>
      <c r="BG1546" s="2"/>
      <c r="BH1546" s="2"/>
      <c r="BI1546" s="2"/>
      <c r="BJ1546" s="2"/>
      <c r="BK1546" s="2"/>
      <c r="BL1546" s="2"/>
      <c r="BM1546" s="2"/>
      <c r="BN1546" s="2"/>
      <c r="BO1546" s="2"/>
      <c r="BP1546" s="2"/>
      <c r="BQ1546" s="2"/>
      <c r="BR1546" s="2"/>
      <c r="BS1546" s="2"/>
      <c r="BT1546" s="2"/>
    </row>
    <row r="1547" spans="1:72" x14ac:dyDescent="0.3">
      <c r="A1547" s="17" t="s">
        <v>1086</v>
      </c>
      <c r="B1547" s="56">
        <v>240</v>
      </c>
      <c r="C1547" s="60" t="s">
        <v>159</v>
      </c>
      <c r="D1547" s="60" t="s">
        <v>17</v>
      </c>
      <c r="E1547" s="12" t="s">
        <v>371</v>
      </c>
      <c r="F1547" s="16">
        <v>312598.5</v>
      </c>
      <c r="G1547" s="16"/>
      <c r="H1547" s="16"/>
      <c r="I1547" s="16">
        <v>50000</v>
      </c>
      <c r="J1547" s="16"/>
      <c r="K1547" s="16"/>
      <c r="L1547" s="16">
        <f t="shared" si="3255"/>
        <v>362598.5</v>
      </c>
      <c r="M1547" s="16">
        <f t="shared" si="3256"/>
        <v>0</v>
      </c>
      <c r="N1547" s="16">
        <f t="shared" si="3257"/>
        <v>0</v>
      </c>
      <c r="O1547" s="16">
        <f>18881.774+983.701</f>
        <v>19865.475000000002</v>
      </c>
      <c r="P1547" s="16">
        <v>70000</v>
      </c>
      <c r="Q1547" s="16"/>
      <c r="R1547" s="16">
        <f t="shared" si="3234"/>
        <v>382463.97499999998</v>
      </c>
      <c r="S1547" s="16">
        <f t="shared" si="3235"/>
        <v>70000</v>
      </c>
      <c r="T1547" s="16">
        <f t="shared" si="3236"/>
        <v>0</v>
      </c>
      <c r="U1547" s="16"/>
      <c r="V1547" s="16"/>
      <c r="W1547" s="16"/>
      <c r="X1547" s="16">
        <f t="shared" si="3237"/>
        <v>382463.97499999998</v>
      </c>
      <c r="Y1547" s="16">
        <f t="shared" si="3238"/>
        <v>70000</v>
      </c>
      <c r="Z1547" s="16">
        <f t="shared" si="3239"/>
        <v>0</v>
      </c>
      <c r="AA1547" s="16"/>
      <c r="AB1547" s="16"/>
      <c r="AC1547" s="16"/>
      <c r="AD1547" s="16">
        <f t="shared" si="3216"/>
        <v>382463.97499999998</v>
      </c>
      <c r="AE1547" s="16">
        <f t="shared" si="3217"/>
        <v>70000</v>
      </c>
      <c r="AF1547" s="16">
        <f t="shared" si="3218"/>
        <v>0</v>
      </c>
      <c r="AG1547" s="16"/>
      <c r="AH1547" s="16"/>
      <c r="AI1547" s="16"/>
      <c r="AJ1547" s="16">
        <f t="shared" si="3212"/>
        <v>382463.97499999998</v>
      </c>
      <c r="AK1547" s="16">
        <f t="shared" si="3213"/>
        <v>70000</v>
      </c>
      <c r="AL1547" s="16">
        <f t="shared" si="3214"/>
        <v>0</v>
      </c>
      <c r="AM1547" s="16">
        <f>-36062.74+26177.44</f>
        <v>-9885.2999999999993</v>
      </c>
      <c r="AN1547" s="16">
        <v>36062.74</v>
      </c>
      <c r="AO1547" s="16"/>
      <c r="AP1547" s="50">
        <f t="shared" si="3170"/>
        <v>372578.67499999999</v>
      </c>
      <c r="AQ1547" s="50">
        <f>6973.744+19644.7</f>
        <v>26618.444</v>
      </c>
      <c r="AR1547" s="16">
        <f t="shared" si="3208"/>
        <v>399197.11900000001</v>
      </c>
      <c r="AS1547" s="50">
        <f t="shared" si="3171"/>
        <v>106062.73999999999</v>
      </c>
      <c r="AT1547" s="50"/>
      <c r="AU1547" s="16">
        <f t="shared" si="3209"/>
        <v>106062.73999999999</v>
      </c>
      <c r="AV1547" s="50">
        <f t="shared" si="3172"/>
        <v>0</v>
      </c>
      <c r="AW1547" s="50"/>
      <c r="AX1547" s="16">
        <f t="shared" si="3210"/>
        <v>0</v>
      </c>
      <c r="AY1547" s="16"/>
      <c r="AZ1547" s="35"/>
      <c r="BA1547" s="51">
        <v>1</v>
      </c>
      <c r="BB1547" s="2"/>
      <c r="BC1547" s="2"/>
      <c r="BD1547" s="2"/>
      <c r="BE1547" s="2"/>
      <c r="BF1547" s="2"/>
      <c r="BG1547" s="2"/>
      <c r="BH1547" s="2"/>
      <c r="BI1547" s="2"/>
      <c r="BJ1547" s="2"/>
      <c r="BK1547" s="2"/>
      <c r="BL1547" s="2"/>
      <c r="BM1547" s="2"/>
      <c r="BN1547" s="2"/>
      <c r="BO1547" s="2"/>
      <c r="BP1547" s="2"/>
      <c r="BQ1547" s="2"/>
      <c r="BR1547" s="2"/>
      <c r="BS1547" s="2"/>
      <c r="BT1547" s="2"/>
    </row>
    <row r="1548" spans="1:72" ht="31.2" x14ac:dyDescent="0.3">
      <c r="A1548" s="17" t="s">
        <v>927</v>
      </c>
      <c r="B1548" s="17"/>
      <c r="C1548" s="12"/>
      <c r="D1548" s="60"/>
      <c r="E1548" s="12" t="s">
        <v>1341</v>
      </c>
      <c r="F1548" s="16">
        <f t="shared" ref="F1548:AY1548" si="3259">F1549+F1559+F1563</f>
        <v>79040.5</v>
      </c>
      <c r="G1548" s="16">
        <f t="shared" si="3259"/>
        <v>94544.1</v>
      </c>
      <c r="H1548" s="16">
        <f t="shared" si="3259"/>
        <v>94544.1</v>
      </c>
      <c r="I1548" s="16">
        <f t="shared" ref="I1548:K1548" si="3260">I1549+I1559+I1563</f>
        <v>2918</v>
      </c>
      <c r="J1548" s="16">
        <f t="shared" si="3260"/>
        <v>2918.1</v>
      </c>
      <c r="K1548" s="16">
        <f t="shared" si="3260"/>
        <v>2918.1</v>
      </c>
      <c r="L1548" s="16">
        <f t="shared" si="3255"/>
        <v>81958.5</v>
      </c>
      <c r="M1548" s="16">
        <f t="shared" si="3256"/>
        <v>97462.200000000012</v>
      </c>
      <c r="N1548" s="16">
        <f t="shared" si="3257"/>
        <v>97462.200000000012</v>
      </c>
      <c r="O1548" s="16">
        <f t="shared" ref="O1548:Q1548" si="3261">O1549+O1559+O1563</f>
        <v>7000</v>
      </c>
      <c r="P1548" s="16">
        <f t="shared" si="3261"/>
        <v>0</v>
      </c>
      <c r="Q1548" s="16">
        <f t="shared" si="3261"/>
        <v>0</v>
      </c>
      <c r="R1548" s="16">
        <f t="shared" si="3234"/>
        <v>88958.5</v>
      </c>
      <c r="S1548" s="16">
        <f t="shared" si="3235"/>
        <v>97462.200000000012</v>
      </c>
      <c r="T1548" s="16">
        <f t="shared" si="3236"/>
        <v>97462.200000000012</v>
      </c>
      <c r="U1548" s="16">
        <f t="shared" ref="U1548:W1548" si="3262">U1549+U1559+U1563</f>
        <v>0</v>
      </c>
      <c r="V1548" s="16">
        <f t="shared" si="3262"/>
        <v>0</v>
      </c>
      <c r="W1548" s="16">
        <f t="shared" si="3262"/>
        <v>0</v>
      </c>
      <c r="X1548" s="16">
        <f t="shared" si="3237"/>
        <v>88958.5</v>
      </c>
      <c r="Y1548" s="16">
        <f t="shared" si="3238"/>
        <v>97462.200000000012</v>
      </c>
      <c r="Z1548" s="16">
        <f t="shared" si="3239"/>
        <v>97462.200000000012</v>
      </c>
      <c r="AA1548" s="16">
        <f t="shared" ref="AA1548:AC1548" si="3263">AA1549+AA1559+AA1563</f>
        <v>0</v>
      </c>
      <c r="AB1548" s="16">
        <f t="shared" si="3263"/>
        <v>0</v>
      </c>
      <c r="AC1548" s="16">
        <f t="shared" si="3263"/>
        <v>0</v>
      </c>
      <c r="AD1548" s="16">
        <f t="shared" si="3216"/>
        <v>88958.5</v>
      </c>
      <c r="AE1548" s="16">
        <f t="shared" si="3217"/>
        <v>97462.200000000012</v>
      </c>
      <c r="AF1548" s="16">
        <f t="shared" si="3218"/>
        <v>97462.200000000012</v>
      </c>
      <c r="AG1548" s="16">
        <f t="shared" ref="AG1548:AI1548" si="3264">AG1549+AG1559+AG1563</f>
        <v>0</v>
      </c>
      <c r="AH1548" s="16">
        <f t="shared" si="3264"/>
        <v>0</v>
      </c>
      <c r="AI1548" s="16">
        <f t="shared" si="3264"/>
        <v>0</v>
      </c>
      <c r="AJ1548" s="16">
        <f t="shared" si="3212"/>
        <v>88958.5</v>
      </c>
      <c r="AK1548" s="16">
        <f t="shared" si="3213"/>
        <v>97462.200000000012</v>
      </c>
      <c r="AL1548" s="16">
        <f t="shared" si="3214"/>
        <v>97462.200000000012</v>
      </c>
      <c r="AM1548" s="16">
        <f t="shared" ref="AM1548:AO1548" si="3265">AM1549+AM1559+AM1563</f>
        <v>-1919.0540000000001</v>
      </c>
      <c r="AN1548" s="16">
        <f t="shared" si="3265"/>
        <v>0</v>
      </c>
      <c r="AO1548" s="16">
        <f t="shared" si="3265"/>
        <v>0</v>
      </c>
      <c r="AP1548" s="16">
        <f t="shared" si="3170"/>
        <v>87039.445999999996</v>
      </c>
      <c r="AQ1548" s="16">
        <f t="shared" ref="AQ1548" si="3266">AQ1549+AQ1559+AQ1563</f>
        <v>0</v>
      </c>
      <c r="AR1548" s="16">
        <f t="shared" si="3208"/>
        <v>87039.445999999996</v>
      </c>
      <c r="AS1548" s="16">
        <f t="shared" si="3171"/>
        <v>97462.200000000012</v>
      </c>
      <c r="AT1548" s="16">
        <f t="shared" ref="AT1548" si="3267">AT1549+AT1559+AT1563</f>
        <v>0</v>
      </c>
      <c r="AU1548" s="16">
        <f t="shared" si="3209"/>
        <v>97462.200000000012</v>
      </c>
      <c r="AV1548" s="16">
        <f t="shared" si="3172"/>
        <v>97462.200000000012</v>
      </c>
      <c r="AW1548" s="16">
        <f t="shared" ref="AW1548" si="3268">AW1549+AW1559+AW1563</f>
        <v>0</v>
      </c>
      <c r="AX1548" s="16">
        <f t="shared" si="3210"/>
        <v>97462.200000000012</v>
      </c>
      <c r="AY1548" s="16">
        <f t="shared" si="3259"/>
        <v>0</v>
      </c>
      <c r="AZ1548" s="35"/>
      <c r="BA1548" s="2"/>
      <c r="BB1548" s="2"/>
      <c r="BC1548" s="2"/>
      <c r="BD1548" s="2"/>
      <c r="BE1548" s="2"/>
      <c r="BF1548" s="2"/>
      <c r="BG1548" s="2"/>
      <c r="BH1548" s="2"/>
      <c r="BI1548" s="2"/>
      <c r="BJ1548" s="2"/>
      <c r="BK1548" s="2"/>
      <c r="BL1548" s="2"/>
      <c r="BM1548" s="2"/>
      <c r="BN1548" s="2"/>
      <c r="BO1548" s="2"/>
      <c r="BP1548" s="2"/>
      <c r="BQ1548" s="2"/>
      <c r="BR1548" s="2"/>
      <c r="BS1548" s="2"/>
      <c r="BT1548" s="2"/>
    </row>
    <row r="1549" spans="1:72" ht="46.8" x14ac:dyDescent="0.3">
      <c r="A1549" s="17" t="s">
        <v>929</v>
      </c>
      <c r="B1549" s="17"/>
      <c r="C1549" s="12"/>
      <c r="D1549" s="60"/>
      <c r="E1549" s="12" t="s">
        <v>436</v>
      </c>
      <c r="F1549" s="16">
        <f t="shared" ref="F1549:AY1549" si="3269">F1550+F1553+F1556</f>
        <v>51889.2</v>
      </c>
      <c r="G1549" s="16">
        <f t="shared" si="3269"/>
        <v>53447.1</v>
      </c>
      <c r="H1549" s="16">
        <f t="shared" si="3269"/>
        <v>53447.1</v>
      </c>
      <c r="I1549" s="16">
        <f t="shared" ref="I1549:K1549" si="3270">I1550+I1553+I1556</f>
        <v>0</v>
      </c>
      <c r="J1549" s="16">
        <f t="shared" si="3270"/>
        <v>0</v>
      </c>
      <c r="K1549" s="16">
        <f t="shared" si="3270"/>
        <v>0</v>
      </c>
      <c r="L1549" s="16">
        <f t="shared" si="3255"/>
        <v>51889.2</v>
      </c>
      <c r="M1549" s="16">
        <f t="shared" si="3256"/>
        <v>53447.1</v>
      </c>
      <c r="N1549" s="16">
        <f t="shared" si="3257"/>
        <v>53447.1</v>
      </c>
      <c r="O1549" s="16">
        <f t="shared" ref="O1549:Q1549" si="3271">O1550+O1553+O1556</f>
        <v>0</v>
      </c>
      <c r="P1549" s="16">
        <f t="shared" si="3271"/>
        <v>0</v>
      </c>
      <c r="Q1549" s="16">
        <f t="shared" si="3271"/>
        <v>0</v>
      </c>
      <c r="R1549" s="16">
        <f t="shared" si="3234"/>
        <v>51889.2</v>
      </c>
      <c r="S1549" s="16">
        <f t="shared" si="3235"/>
        <v>53447.1</v>
      </c>
      <c r="T1549" s="16">
        <f t="shared" si="3236"/>
        <v>53447.1</v>
      </c>
      <c r="U1549" s="16">
        <f t="shared" ref="U1549:W1549" si="3272">U1550+U1553+U1556</f>
        <v>0</v>
      </c>
      <c r="V1549" s="16">
        <f t="shared" si="3272"/>
        <v>0</v>
      </c>
      <c r="W1549" s="16">
        <f t="shared" si="3272"/>
        <v>0</v>
      </c>
      <c r="X1549" s="16">
        <f t="shared" si="3237"/>
        <v>51889.2</v>
      </c>
      <c r="Y1549" s="16">
        <f t="shared" si="3238"/>
        <v>53447.1</v>
      </c>
      <c r="Z1549" s="16">
        <f t="shared" si="3239"/>
        <v>53447.1</v>
      </c>
      <c r="AA1549" s="16">
        <f t="shared" ref="AA1549:AC1549" si="3273">AA1550+AA1553+AA1556</f>
        <v>0</v>
      </c>
      <c r="AB1549" s="16">
        <f t="shared" si="3273"/>
        <v>0</v>
      </c>
      <c r="AC1549" s="16">
        <f t="shared" si="3273"/>
        <v>0</v>
      </c>
      <c r="AD1549" s="16">
        <f t="shared" si="3216"/>
        <v>51889.2</v>
      </c>
      <c r="AE1549" s="16">
        <f t="shared" si="3217"/>
        <v>53447.1</v>
      </c>
      <c r="AF1549" s="16">
        <f t="shared" si="3218"/>
        <v>53447.1</v>
      </c>
      <c r="AG1549" s="16">
        <f t="shared" ref="AG1549:AI1549" si="3274">AG1550+AG1553+AG1556</f>
        <v>0</v>
      </c>
      <c r="AH1549" s="16">
        <f t="shared" si="3274"/>
        <v>0</v>
      </c>
      <c r="AI1549" s="16">
        <f t="shared" si="3274"/>
        <v>0</v>
      </c>
      <c r="AJ1549" s="16">
        <f t="shared" si="3212"/>
        <v>51889.2</v>
      </c>
      <c r="AK1549" s="16">
        <f t="shared" si="3213"/>
        <v>53447.1</v>
      </c>
      <c r="AL1549" s="16">
        <f t="shared" si="3214"/>
        <v>53447.1</v>
      </c>
      <c r="AM1549" s="16">
        <f t="shared" ref="AM1549:AO1549" si="3275">AM1550+AM1553+AM1556</f>
        <v>0</v>
      </c>
      <c r="AN1549" s="16">
        <f t="shared" si="3275"/>
        <v>0</v>
      </c>
      <c r="AO1549" s="16">
        <f t="shared" si="3275"/>
        <v>0</v>
      </c>
      <c r="AP1549" s="16">
        <f t="shared" si="3170"/>
        <v>51889.2</v>
      </c>
      <c r="AQ1549" s="16">
        <f t="shared" ref="AQ1549" si="3276">AQ1550+AQ1553+AQ1556</f>
        <v>0</v>
      </c>
      <c r="AR1549" s="16">
        <f t="shared" si="3208"/>
        <v>51889.2</v>
      </c>
      <c r="AS1549" s="16">
        <f t="shared" si="3171"/>
        <v>53447.1</v>
      </c>
      <c r="AT1549" s="16">
        <f t="shared" ref="AT1549" si="3277">AT1550+AT1553+AT1556</f>
        <v>0</v>
      </c>
      <c r="AU1549" s="16">
        <f t="shared" si="3209"/>
        <v>53447.1</v>
      </c>
      <c r="AV1549" s="16">
        <f t="shared" si="3172"/>
        <v>53447.1</v>
      </c>
      <c r="AW1549" s="16">
        <f t="shared" ref="AW1549" si="3278">AW1550+AW1553+AW1556</f>
        <v>0</v>
      </c>
      <c r="AX1549" s="16">
        <f t="shared" si="3210"/>
        <v>53447.1</v>
      </c>
      <c r="AY1549" s="16">
        <f t="shared" si="3269"/>
        <v>0</v>
      </c>
      <c r="AZ1549" s="35"/>
      <c r="BA1549" s="2"/>
      <c r="BB1549" s="2"/>
      <c r="BC1549" s="2"/>
      <c r="BD1549" s="2"/>
      <c r="BE1549" s="2"/>
      <c r="BF1549" s="2"/>
      <c r="BG1549" s="2"/>
      <c r="BH1549" s="2"/>
      <c r="BI1549" s="2"/>
      <c r="BJ1549" s="2"/>
      <c r="BK1549" s="2"/>
      <c r="BL1549" s="2"/>
      <c r="BM1549" s="2"/>
      <c r="BN1549" s="2"/>
      <c r="BO1549" s="2"/>
      <c r="BP1549" s="2"/>
      <c r="BQ1549" s="2"/>
      <c r="BR1549" s="2"/>
      <c r="BS1549" s="2"/>
      <c r="BT1549" s="2"/>
    </row>
    <row r="1550" spans="1:72" ht="93.6" x14ac:dyDescent="0.3">
      <c r="A1550" s="17" t="s">
        <v>929</v>
      </c>
      <c r="B1550" s="56">
        <v>100</v>
      </c>
      <c r="C1550" s="60"/>
      <c r="D1550" s="60"/>
      <c r="E1550" s="12" t="s">
        <v>391</v>
      </c>
      <c r="F1550" s="16">
        <f t="shared" ref="F1550:AY1551" si="3279">F1551</f>
        <v>42909.7</v>
      </c>
      <c r="G1550" s="16">
        <f t="shared" si="3279"/>
        <v>44467.6</v>
      </c>
      <c r="H1550" s="16">
        <f t="shared" si="3279"/>
        <v>44467.6</v>
      </c>
      <c r="I1550" s="16">
        <f t="shared" si="3279"/>
        <v>0</v>
      </c>
      <c r="J1550" s="16">
        <f t="shared" si="3279"/>
        <v>0</v>
      </c>
      <c r="K1550" s="16">
        <f t="shared" si="3279"/>
        <v>0</v>
      </c>
      <c r="L1550" s="16">
        <f t="shared" si="3255"/>
        <v>42909.7</v>
      </c>
      <c r="M1550" s="16">
        <f t="shared" si="3256"/>
        <v>44467.6</v>
      </c>
      <c r="N1550" s="16">
        <f t="shared" si="3257"/>
        <v>44467.6</v>
      </c>
      <c r="O1550" s="16">
        <f t="shared" si="3279"/>
        <v>0</v>
      </c>
      <c r="P1550" s="16">
        <f t="shared" si="3279"/>
        <v>0</v>
      </c>
      <c r="Q1550" s="16">
        <f t="shared" si="3279"/>
        <v>0</v>
      </c>
      <c r="R1550" s="16">
        <f t="shared" si="3234"/>
        <v>42909.7</v>
      </c>
      <c r="S1550" s="16">
        <f t="shared" si="3235"/>
        <v>44467.6</v>
      </c>
      <c r="T1550" s="16">
        <f t="shared" si="3236"/>
        <v>44467.6</v>
      </c>
      <c r="U1550" s="16">
        <f t="shared" si="3279"/>
        <v>0</v>
      </c>
      <c r="V1550" s="16">
        <f t="shared" si="3279"/>
        <v>0</v>
      </c>
      <c r="W1550" s="16">
        <f t="shared" si="3279"/>
        <v>0</v>
      </c>
      <c r="X1550" s="16">
        <f t="shared" si="3237"/>
        <v>42909.7</v>
      </c>
      <c r="Y1550" s="16">
        <f t="shared" si="3238"/>
        <v>44467.6</v>
      </c>
      <c r="Z1550" s="16">
        <f t="shared" si="3239"/>
        <v>44467.6</v>
      </c>
      <c r="AA1550" s="16">
        <f t="shared" si="3279"/>
        <v>0</v>
      </c>
      <c r="AB1550" s="16">
        <f t="shared" si="3279"/>
        <v>0</v>
      </c>
      <c r="AC1550" s="16">
        <f t="shared" si="3279"/>
        <v>0</v>
      </c>
      <c r="AD1550" s="16">
        <f t="shared" si="3216"/>
        <v>42909.7</v>
      </c>
      <c r="AE1550" s="16">
        <f t="shared" si="3217"/>
        <v>44467.6</v>
      </c>
      <c r="AF1550" s="16">
        <f t="shared" si="3218"/>
        <v>44467.6</v>
      </c>
      <c r="AG1550" s="16">
        <f t="shared" si="3279"/>
        <v>0</v>
      </c>
      <c r="AH1550" s="16">
        <f t="shared" si="3279"/>
        <v>0</v>
      </c>
      <c r="AI1550" s="16">
        <f t="shared" si="3279"/>
        <v>0</v>
      </c>
      <c r="AJ1550" s="16">
        <f t="shared" si="3212"/>
        <v>42909.7</v>
      </c>
      <c r="AK1550" s="16">
        <f t="shared" si="3213"/>
        <v>44467.6</v>
      </c>
      <c r="AL1550" s="16">
        <f t="shared" si="3214"/>
        <v>44467.6</v>
      </c>
      <c r="AM1550" s="16">
        <f t="shared" si="3279"/>
        <v>0</v>
      </c>
      <c r="AN1550" s="16">
        <f t="shared" si="3279"/>
        <v>0</v>
      </c>
      <c r="AO1550" s="16">
        <f t="shared" si="3279"/>
        <v>0</v>
      </c>
      <c r="AP1550" s="16">
        <f t="shared" si="3170"/>
        <v>42909.7</v>
      </c>
      <c r="AQ1550" s="16">
        <f t="shared" si="3279"/>
        <v>0</v>
      </c>
      <c r="AR1550" s="16">
        <f t="shared" si="3208"/>
        <v>42909.7</v>
      </c>
      <c r="AS1550" s="16">
        <f t="shared" si="3171"/>
        <v>44467.6</v>
      </c>
      <c r="AT1550" s="16">
        <f t="shared" si="3279"/>
        <v>0</v>
      </c>
      <c r="AU1550" s="16">
        <f t="shared" si="3209"/>
        <v>44467.6</v>
      </c>
      <c r="AV1550" s="16">
        <f t="shared" si="3172"/>
        <v>44467.6</v>
      </c>
      <c r="AW1550" s="16">
        <f t="shared" si="3279"/>
        <v>0</v>
      </c>
      <c r="AX1550" s="16">
        <f t="shared" si="3210"/>
        <v>44467.6</v>
      </c>
      <c r="AY1550" s="16">
        <f t="shared" si="3279"/>
        <v>0</v>
      </c>
      <c r="AZ1550" s="35"/>
      <c r="BA1550" s="2"/>
      <c r="BB1550" s="2"/>
      <c r="BC1550" s="2"/>
      <c r="BD1550" s="2"/>
      <c r="BE1550" s="2"/>
      <c r="BF1550" s="2"/>
      <c r="BG1550" s="2"/>
      <c r="BH1550" s="2"/>
      <c r="BI1550" s="2"/>
      <c r="BJ1550" s="2"/>
      <c r="BK1550" s="2"/>
      <c r="BL1550" s="2"/>
      <c r="BM1550" s="2"/>
      <c r="BN1550" s="2"/>
      <c r="BO1550" s="2"/>
      <c r="BP1550" s="2"/>
      <c r="BQ1550" s="2"/>
      <c r="BR1550" s="2"/>
      <c r="BS1550" s="2"/>
      <c r="BT1550" s="2"/>
    </row>
    <row r="1551" spans="1:72" ht="31.2" x14ac:dyDescent="0.3">
      <c r="A1551" s="17" t="s">
        <v>929</v>
      </c>
      <c r="B1551" s="56">
        <v>110</v>
      </c>
      <c r="C1551" s="60"/>
      <c r="D1551" s="60"/>
      <c r="E1551" s="12" t="s">
        <v>398</v>
      </c>
      <c r="F1551" s="16">
        <f t="shared" si="3279"/>
        <v>42909.7</v>
      </c>
      <c r="G1551" s="16">
        <f t="shared" si="3279"/>
        <v>44467.6</v>
      </c>
      <c r="H1551" s="16">
        <f t="shared" si="3279"/>
        <v>44467.6</v>
      </c>
      <c r="I1551" s="16">
        <f t="shared" si="3279"/>
        <v>0</v>
      </c>
      <c r="J1551" s="16">
        <f t="shared" si="3279"/>
        <v>0</v>
      </c>
      <c r="K1551" s="16">
        <f t="shared" si="3279"/>
        <v>0</v>
      </c>
      <c r="L1551" s="16">
        <f t="shared" si="3255"/>
        <v>42909.7</v>
      </c>
      <c r="M1551" s="16">
        <f t="shared" si="3256"/>
        <v>44467.6</v>
      </c>
      <c r="N1551" s="16">
        <f t="shared" si="3257"/>
        <v>44467.6</v>
      </c>
      <c r="O1551" s="16">
        <f t="shared" si="3279"/>
        <v>0</v>
      </c>
      <c r="P1551" s="16">
        <f t="shared" si="3279"/>
        <v>0</v>
      </c>
      <c r="Q1551" s="16">
        <f t="shared" si="3279"/>
        <v>0</v>
      </c>
      <c r="R1551" s="16">
        <f t="shared" si="3234"/>
        <v>42909.7</v>
      </c>
      <c r="S1551" s="16">
        <f t="shared" si="3235"/>
        <v>44467.6</v>
      </c>
      <c r="T1551" s="16">
        <f t="shared" si="3236"/>
        <v>44467.6</v>
      </c>
      <c r="U1551" s="16">
        <f t="shared" si="3279"/>
        <v>0</v>
      </c>
      <c r="V1551" s="16">
        <f t="shared" si="3279"/>
        <v>0</v>
      </c>
      <c r="W1551" s="16">
        <f t="shared" si="3279"/>
        <v>0</v>
      </c>
      <c r="X1551" s="16">
        <f t="shared" si="3237"/>
        <v>42909.7</v>
      </c>
      <c r="Y1551" s="16">
        <f t="shared" si="3238"/>
        <v>44467.6</v>
      </c>
      <c r="Z1551" s="16">
        <f t="shared" si="3239"/>
        <v>44467.6</v>
      </c>
      <c r="AA1551" s="16">
        <f t="shared" si="3279"/>
        <v>0</v>
      </c>
      <c r="AB1551" s="16">
        <f t="shared" si="3279"/>
        <v>0</v>
      </c>
      <c r="AC1551" s="16">
        <f t="shared" si="3279"/>
        <v>0</v>
      </c>
      <c r="AD1551" s="16">
        <f t="shared" si="3216"/>
        <v>42909.7</v>
      </c>
      <c r="AE1551" s="16">
        <f t="shared" si="3217"/>
        <v>44467.6</v>
      </c>
      <c r="AF1551" s="16">
        <f t="shared" si="3218"/>
        <v>44467.6</v>
      </c>
      <c r="AG1551" s="16">
        <f t="shared" si="3279"/>
        <v>0</v>
      </c>
      <c r="AH1551" s="16">
        <f t="shared" si="3279"/>
        <v>0</v>
      </c>
      <c r="AI1551" s="16">
        <f t="shared" si="3279"/>
        <v>0</v>
      </c>
      <c r="AJ1551" s="16">
        <f t="shared" si="3212"/>
        <v>42909.7</v>
      </c>
      <c r="AK1551" s="16">
        <f t="shared" si="3213"/>
        <v>44467.6</v>
      </c>
      <c r="AL1551" s="16">
        <f t="shared" si="3214"/>
        <v>44467.6</v>
      </c>
      <c r="AM1551" s="16">
        <f t="shared" si="3279"/>
        <v>0</v>
      </c>
      <c r="AN1551" s="16">
        <f t="shared" si="3279"/>
        <v>0</v>
      </c>
      <c r="AO1551" s="16">
        <f t="shared" si="3279"/>
        <v>0</v>
      </c>
      <c r="AP1551" s="16">
        <f t="shared" si="3170"/>
        <v>42909.7</v>
      </c>
      <c r="AQ1551" s="16">
        <f t="shared" si="3279"/>
        <v>0</v>
      </c>
      <c r="AR1551" s="16">
        <f t="shared" si="3208"/>
        <v>42909.7</v>
      </c>
      <c r="AS1551" s="16">
        <f t="shared" si="3171"/>
        <v>44467.6</v>
      </c>
      <c r="AT1551" s="16">
        <f t="shared" si="3279"/>
        <v>0</v>
      </c>
      <c r="AU1551" s="16">
        <f t="shared" si="3209"/>
        <v>44467.6</v>
      </c>
      <c r="AV1551" s="16">
        <f t="shared" si="3172"/>
        <v>44467.6</v>
      </c>
      <c r="AW1551" s="16">
        <f t="shared" si="3279"/>
        <v>0</v>
      </c>
      <c r="AX1551" s="16">
        <f t="shared" si="3210"/>
        <v>44467.6</v>
      </c>
      <c r="AY1551" s="16">
        <f t="shared" si="3279"/>
        <v>0</v>
      </c>
      <c r="AZ1551" s="35"/>
      <c r="BA1551" s="2"/>
      <c r="BB1551" s="2"/>
      <c r="BC1551" s="2"/>
      <c r="BD1551" s="2"/>
      <c r="BE1551" s="2"/>
      <c r="BF1551" s="2"/>
      <c r="BG1551" s="2"/>
      <c r="BH1551" s="2"/>
      <c r="BI1551" s="2"/>
      <c r="BJ1551" s="2"/>
      <c r="BK1551" s="2"/>
      <c r="BL1551" s="2"/>
      <c r="BM1551" s="2"/>
      <c r="BN1551" s="2"/>
      <c r="BO1551" s="2"/>
      <c r="BP1551" s="2"/>
      <c r="BQ1551" s="2"/>
      <c r="BR1551" s="2"/>
      <c r="BS1551" s="2"/>
      <c r="BT1551" s="2"/>
    </row>
    <row r="1552" spans="1:72" ht="31.2" x14ac:dyDescent="0.3">
      <c r="A1552" s="17" t="s">
        <v>929</v>
      </c>
      <c r="B1552" s="56">
        <v>110</v>
      </c>
      <c r="C1552" s="60" t="s">
        <v>159</v>
      </c>
      <c r="D1552" s="60" t="s">
        <v>159</v>
      </c>
      <c r="E1552" s="12" t="s">
        <v>372</v>
      </c>
      <c r="F1552" s="16">
        <f>43521.6-611.9</f>
        <v>42909.7</v>
      </c>
      <c r="G1552" s="16">
        <f>45101.7-634.1</f>
        <v>44467.6</v>
      </c>
      <c r="H1552" s="16">
        <f>45101.7-634.1</f>
        <v>44467.6</v>
      </c>
      <c r="I1552" s="16"/>
      <c r="J1552" s="16"/>
      <c r="K1552" s="16"/>
      <c r="L1552" s="16">
        <f t="shared" si="3255"/>
        <v>42909.7</v>
      </c>
      <c r="M1552" s="16">
        <f t="shared" si="3256"/>
        <v>44467.6</v>
      </c>
      <c r="N1552" s="16">
        <f t="shared" si="3257"/>
        <v>44467.6</v>
      </c>
      <c r="O1552" s="16"/>
      <c r="P1552" s="16"/>
      <c r="Q1552" s="16"/>
      <c r="R1552" s="16">
        <f t="shared" si="3234"/>
        <v>42909.7</v>
      </c>
      <c r="S1552" s="16">
        <f t="shared" si="3235"/>
        <v>44467.6</v>
      </c>
      <c r="T1552" s="16">
        <f t="shared" si="3236"/>
        <v>44467.6</v>
      </c>
      <c r="U1552" s="16"/>
      <c r="V1552" s="16"/>
      <c r="W1552" s="16"/>
      <c r="X1552" s="16">
        <f t="shared" si="3237"/>
        <v>42909.7</v>
      </c>
      <c r="Y1552" s="16">
        <f t="shared" si="3238"/>
        <v>44467.6</v>
      </c>
      <c r="Z1552" s="16">
        <f t="shared" si="3239"/>
        <v>44467.6</v>
      </c>
      <c r="AA1552" s="16"/>
      <c r="AB1552" s="16"/>
      <c r="AC1552" s="16"/>
      <c r="AD1552" s="16">
        <f t="shared" si="3216"/>
        <v>42909.7</v>
      </c>
      <c r="AE1552" s="16">
        <f t="shared" si="3217"/>
        <v>44467.6</v>
      </c>
      <c r="AF1552" s="16">
        <f t="shared" si="3218"/>
        <v>44467.6</v>
      </c>
      <c r="AG1552" s="16"/>
      <c r="AH1552" s="16"/>
      <c r="AI1552" s="16"/>
      <c r="AJ1552" s="16">
        <f t="shared" si="3212"/>
        <v>42909.7</v>
      </c>
      <c r="AK1552" s="16">
        <f t="shared" si="3213"/>
        <v>44467.6</v>
      </c>
      <c r="AL1552" s="16">
        <f t="shared" si="3214"/>
        <v>44467.6</v>
      </c>
      <c r="AM1552" s="16"/>
      <c r="AN1552" s="16"/>
      <c r="AO1552" s="16"/>
      <c r="AP1552" s="16">
        <f t="shared" si="3170"/>
        <v>42909.7</v>
      </c>
      <c r="AQ1552" s="16"/>
      <c r="AR1552" s="16">
        <f t="shared" si="3208"/>
        <v>42909.7</v>
      </c>
      <c r="AS1552" s="16">
        <f t="shared" si="3171"/>
        <v>44467.6</v>
      </c>
      <c r="AT1552" s="16"/>
      <c r="AU1552" s="16">
        <f t="shared" si="3209"/>
        <v>44467.6</v>
      </c>
      <c r="AV1552" s="16">
        <f t="shared" si="3172"/>
        <v>44467.6</v>
      </c>
      <c r="AW1552" s="16"/>
      <c r="AX1552" s="16">
        <f t="shared" si="3210"/>
        <v>44467.6</v>
      </c>
      <c r="AY1552" s="16"/>
      <c r="AZ1552" s="35"/>
      <c r="BA1552" s="2"/>
      <c r="BB1552" s="2"/>
      <c r="BC1552" s="2"/>
      <c r="BD1552" s="2"/>
      <c r="BE1552" s="2"/>
      <c r="BF1552" s="2"/>
      <c r="BG1552" s="2"/>
      <c r="BH1552" s="2"/>
      <c r="BI1552" s="2"/>
      <c r="BJ1552" s="2"/>
      <c r="BK1552" s="2"/>
      <c r="BL1552" s="2"/>
      <c r="BM1552" s="2"/>
      <c r="BN1552" s="2"/>
      <c r="BO1552" s="2"/>
      <c r="BP1552" s="2"/>
      <c r="BQ1552" s="2"/>
      <c r="BR1552" s="2"/>
      <c r="BS1552" s="2"/>
      <c r="BT1552" s="2"/>
    </row>
    <row r="1553" spans="1:72" ht="31.2" x14ac:dyDescent="0.3">
      <c r="A1553" s="17" t="s">
        <v>929</v>
      </c>
      <c r="B1553" s="56">
        <v>200</v>
      </c>
      <c r="C1553" s="60"/>
      <c r="D1553" s="60"/>
      <c r="E1553" s="12" t="s">
        <v>392</v>
      </c>
      <c r="F1553" s="16">
        <f t="shared" ref="F1553:AY1554" si="3280">F1554</f>
        <v>8928.9</v>
      </c>
      <c r="G1553" s="16">
        <f t="shared" si="3280"/>
        <v>8929.1</v>
      </c>
      <c r="H1553" s="16">
        <f t="shared" si="3280"/>
        <v>8929.3000000000011</v>
      </c>
      <c r="I1553" s="16">
        <f t="shared" si="3280"/>
        <v>0</v>
      </c>
      <c r="J1553" s="16">
        <f t="shared" si="3280"/>
        <v>0</v>
      </c>
      <c r="K1553" s="16">
        <f t="shared" si="3280"/>
        <v>0</v>
      </c>
      <c r="L1553" s="16">
        <f t="shared" si="3255"/>
        <v>8928.9</v>
      </c>
      <c r="M1553" s="16">
        <f t="shared" si="3256"/>
        <v>8929.1</v>
      </c>
      <c r="N1553" s="16">
        <f t="shared" si="3257"/>
        <v>8929.3000000000011</v>
      </c>
      <c r="O1553" s="16">
        <f t="shared" si="3280"/>
        <v>0</v>
      </c>
      <c r="P1553" s="16">
        <f t="shared" si="3280"/>
        <v>0</v>
      </c>
      <c r="Q1553" s="16">
        <f t="shared" si="3280"/>
        <v>0</v>
      </c>
      <c r="R1553" s="16">
        <f t="shared" si="3234"/>
        <v>8928.9</v>
      </c>
      <c r="S1553" s="16">
        <f t="shared" si="3235"/>
        <v>8929.1</v>
      </c>
      <c r="T1553" s="16">
        <f t="shared" si="3236"/>
        <v>8929.3000000000011</v>
      </c>
      <c r="U1553" s="16">
        <f t="shared" si="3280"/>
        <v>0</v>
      </c>
      <c r="V1553" s="16">
        <f t="shared" si="3280"/>
        <v>0</v>
      </c>
      <c r="W1553" s="16">
        <f t="shared" si="3280"/>
        <v>0</v>
      </c>
      <c r="X1553" s="16">
        <f t="shared" si="3237"/>
        <v>8928.9</v>
      </c>
      <c r="Y1553" s="16">
        <f t="shared" si="3238"/>
        <v>8929.1</v>
      </c>
      <c r="Z1553" s="16">
        <f t="shared" si="3239"/>
        <v>8929.3000000000011</v>
      </c>
      <c r="AA1553" s="16">
        <f t="shared" si="3280"/>
        <v>0</v>
      </c>
      <c r="AB1553" s="16">
        <f t="shared" si="3280"/>
        <v>0</v>
      </c>
      <c r="AC1553" s="16">
        <f t="shared" si="3280"/>
        <v>0</v>
      </c>
      <c r="AD1553" s="16">
        <f t="shared" si="3216"/>
        <v>8928.9</v>
      </c>
      <c r="AE1553" s="16">
        <f t="shared" si="3217"/>
        <v>8929.1</v>
      </c>
      <c r="AF1553" s="16">
        <f t="shared" si="3218"/>
        <v>8929.3000000000011</v>
      </c>
      <c r="AG1553" s="16">
        <f t="shared" si="3280"/>
        <v>0</v>
      </c>
      <c r="AH1553" s="16">
        <f t="shared" si="3280"/>
        <v>0</v>
      </c>
      <c r="AI1553" s="16">
        <f t="shared" si="3280"/>
        <v>0</v>
      </c>
      <c r="AJ1553" s="16">
        <f t="shared" si="3212"/>
        <v>8928.9</v>
      </c>
      <c r="AK1553" s="16">
        <f t="shared" si="3213"/>
        <v>8929.1</v>
      </c>
      <c r="AL1553" s="16">
        <f t="shared" si="3214"/>
        <v>8929.3000000000011</v>
      </c>
      <c r="AM1553" s="16">
        <f t="shared" si="3280"/>
        <v>0</v>
      </c>
      <c r="AN1553" s="16">
        <f t="shared" si="3280"/>
        <v>0</v>
      </c>
      <c r="AO1553" s="16">
        <f t="shared" si="3280"/>
        <v>0</v>
      </c>
      <c r="AP1553" s="16">
        <f t="shared" si="3170"/>
        <v>8928.9</v>
      </c>
      <c r="AQ1553" s="16">
        <f t="shared" si="3280"/>
        <v>0</v>
      </c>
      <c r="AR1553" s="16">
        <f t="shared" si="3208"/>
        <v>8928.9</v>
      </c>
      <c r="AS1553" s="16">
        <f t="shared" si="3171"/>
        <v>8929.1</v>
      </c>
      <c r="AT1553" s="16">
        <f t="shared" si="3280"/>
        <v>0</v>
      </c>
      <c r="AU1553" s="16">
        <f t="shared" si="3209"/>
        <v>8929.1</v>
      </c>
      <c r="AV1553" s="16">
        <f t="shared" si="3172"/>
        <v>8929.3000000000011</v>
      </c>
      <c r="AW1553" s="16">
        <f t="shared" si="3280"/>
        <v>0</v>
      </c>
      <c r="AX1553" s="16">
        <f t="shared" si="3210"/>
        <v>8929.3000000000011</v>
      </c>
      <c r="AY1553" s="16">
        <f t="shared" si="3280"/>
        <v>0</v>
      </c>
      <c r="AZ1553" s="35"/>
      <c r="BA1553" s="2"/>
      <c r="BB1553" s="2"/>
      <c r="BC1553" s="2"/>
      <c r="BD1553" s="2"/>
      <c r="BE1553" s="2"/>
      <c r="BF1553" s="2"/>
      <c r="BG1553" s="2"/>
      <c r="BH1553" s="2"/>
      <c r="BI1553" s="2"/>
      <c r="BJ1553" s="2"/>
      <c r="BK1553" s="2"/>
      <c r="BL1553" s="2"/>
      <c r="BM1553" s="2"/>
      <c r="BN1553" s="2"/>
      <c r="BO1553" s="2"/>
      <c r="BP1553" s="2"/>
      <c r="BQ1553" s="2"/>
      <c r="BR1553" s="2"/>
      <c r="BS1553" s="2"/>
      <c r="BT1553" s="2"/>
    </row>
    <row r="1554" spans="1:72" ht="46.8" x14ac:dyDescent="0.3">
      <c r="A1554" s="17" t="s">
        <v>929</v>
      </c>
      <c r="B1554" s="56">
        <v>240</v>
      </c>
      <c r="C1554" s="60"/>
      <c r="D1554" s="60"/>
      <c r="E1554" s="12" t="s">
        <v>400</v>
      </c>
      <c r="F1554" s="16">
        <f t="shared" si="3280"/>
        <v>8928.9</v>
      </c>
      <c r="G1554" s="16">
        <f t="shared" si="3280"/>
        <v>8929.1</v>
      </c>
      <c r="H1554" s="16">
        <f t="shared" si="3280"/>
        <v>8929.3000000000011</v>
      </c>
      <c r="I1554" s="16">
        <f t="shared" si="3280"/>
        <v>0</v>
      </c>
      <c r="J1554" s="16">
        <f t="shared" si="3280"/>
        <v>0</v>
      </c>
      <c r="K1554" s="16">
        <f t="shared" si="3280"/>
        <v>0</v>
      </c>
      <c r="L1554" s="16">
        <f t="shared" si="3255"/>
        <v>8928.9</v>
      </c>
      <c r="M1554" s="16">
        <f t="shared" si="3256"/>
        <v>8929.1</v>
      </c>
      <c r="N1554" s="16">
        <f t="shared" si="3257"/>
        <v>8929.3000000000011</v>
      </c>
      <c r="O1554" s="16">
        <f t="shared" si="3280"/>
        <v>0</v>
      </c>
      <c r="P1554" s="16">
        <f t="shared" si="3280"/>
        <v>0</v>
      </c>
      <c r="Q1554" s="16">
        <f t="shared" si="3280"/>
        <v>0</v>
      </c>
      <c r="R1554" s="16">
        <f t="shared" si="3234"/>
        <v>8928.9</v>
      </c>
      <c r="S1554" s="16">
        <f t="shared" si="3235"/>
        <v>8929.1</v>
      </c>
      <c r="T1554" s="16">
        <f t="shared" si="3236"/>
        <v>8929.3000000000011</v>
      </c>
      <c r="U1554" s="16">
        <f t="shared" si="3280"/>
        <v>0</v>
      </c>
      <c r="V1554" s="16">
        <f t="shared" si="3280"/>
        <v>0</v>
      </c>
      <c r="W1554" s="16">
        <f t="shared" si="3280"/>
        <v>0</v>
      </c>
      <c r="X1554" s="16">
        <f t="shared" si="3237"/>
        <v>8928.9</v>
      </c>
      <c r="Y1554" s="16">
        <f t="shared" si="3238"/>
        <v>8929.1</v>
      </c>
      <c r="Z1554" s="16">
        <f t="shared" si="3239"/>
        <v>8929.3000000000011</v>
      </c>
      <c r="AA1554" s="16">
        <f t="shared" si="3280"/>
        <v>0</v>
      </c>
      <c r="AB1554" s="16">
        <f t="shared" si="3280"/>
        <v>0</v>
      </c>
      <c r="AC1554" s="16">
        <f t="shared" si="3280"/>
        <v>0</v>
      </c>
      <c r="AD1554" s="16">
        <f t="shared" si="3216"/>
        <v>8928.9</v>
      </c>
      <c r="AE1554" s="16">
        <f t="shared" si="3217"/>
        <v>8929.1</v>
      </c>
      <c r="AF1554" s="16">
        <f t="shared" si="3218"/>
        <v>8929.3000000000011</v>
      </c>
      <c r="AG1554" s="16">
        <f t="shared" si="3280"/>
        <v>0</v>
      </c>
      <c r="AH1554" s="16">
        <f t="shared" si="3280"/>
        <v>0</v>
      </c>
      <c r="AI1554" s="16">
        <f t="shared" si="3280"/>
        <v>0</v>
      </c>
      <c r="AJ1554" s="16">
        <f t="shared" si="3212"/>
        <v>8928.9</v>
      </c>
      <c r="AK1554" s="16">
        <f t="shared" si="3213"/>
        <v>8929.1</v>
      </c>
      <c r="AL1554" s="16">
        <f t="shared" si="3214"/>
        <v>8929.3000000000011</v>
      </c>
      <c r="AM1554" s="16">
        <f t="shared" si="3280"/>
        <v>0</v>
      </c>
      <c r="AN1554" s="16">
        <f t="shared" si="3280"/>
        <v>0</v>
      </c>
      <c r="AO1554" s="16">
        <f t="shared" si="3280"/>
        <v>0</v>
      </c>
      <c r="AP1554" s="16">
        <f t="shared" ref="AP1554:AP1617" si="3281">AJ1554+AM1554</f>
        <v>8928.9</v>
      </c>
      <c r="AQ1554" s="16">
        <f t="shared" si="3280"/>
        <v>0</v>
      </c>
      <c r="AR1554" s="16">
        <f t="shared" si="3208"/>
        <v>8928.9</v>
      </c>
      <c r="AS1554" s="16">
        <f t="shared" ref="AS1554:AS1617" si="3282">AK1554+AN1554</f>
        <v>8929.1</v>
      </c>
      <c r="AT1554" s="16">
        <f t="shared" si="3280"/>
        <v>0</v>
      </c>
      <c r="AU1554" s="16">
        <f t="shared" si="3209"/>
        <v>8929.1</v>
      </c>
      <c r="AV1554" s="16">
        <f t="shared" ref="AV1554:AV1617" si="3283">AL1554+AO1554</f>
        <v>8929.3000000000011</v>
      </c>
      <c r="AW1554" s="16">
        <f t="shared" si="3280"/>
        <v>0</v>
      </c>
      <c r="AX1554" s="16">
        <f t="shared" si="3210"/>
        <v>8929.3000000000011</v>
      </c>
      <c r="AY1554" s="16">
        <f t="shared" si="3280"/>
        <v>0</v>
      </c>
      <c r="AZ1554" s="35"/>
      <c r="BA1554" s="2"/>
      <c r="BB1554" s="2"/>
      <c r="BC1554" s="2"/>
      <c r="BD1554" s="2"/>
      <c r="BE1554" s="2"/>
      <c r="BF1554" s="2"/>
      <c r="BG1554" s="2"/>
      <c r="BH1554" s="2"/>
      <c r="BI1554" s="2"/>
      <c r="BJ1554" s="2"/>
      <c r="BK1554" s="2"/>
      <c r="BL1554" s="2"/>
      <c r="BM1554" s="2"/>
      <c r="BN1554" s="2"/>
      <c r="BO1554" s="2"/>
      <c r="BP1554" s="2"/>
      <c r="BQ1554" s="2"/>
      <c r="BR1554" s="2"/>
      <c r="BS1554" s="2"/>
      <c r="BT1554" s="2"/>
    </row>
    <row r="1555" spans="1:72" ht="31.2" x14ac:dyDescent="0.3">
      <c r="A1555" s="17" t="s">
        <v>929</v>
      </c>
      <c r="B1555" s="56">
        <v>240</v>
      </c>
      <c r="C1555" s="60" t="s">
        <v>159</v>
      </c>
      <c r="D1555" s="60" t="s">
        <v>159</v>
      </c>
      <c r="E1555" s="12" t="s">
        <v>372</v>
      </c>
      <c r="F1555" s="16">
        <f>9051.6-35.7-87</f>
        <v>8928.9</v>
      </c>
      <c r="G1555" s="16">
        <f>9051.6-35.5-87</f>
        <v>8929.1</v>
      </c>
      <c r="H1555" s="16">
        <f>9051.6-35.3-87</f>
        <v>8929.3000000000011</v>
      </c>
      <c r="I1555" s="16"/>
      <c r="J1555" s="16"/>
      <c r="K1555" s="16"/>
      <c r="L1555" s="16">
        <f t="shared" si="3255"/>
        <v>8928.9</v>
      </c>
      <c r="M1555" s="16">
        <f t="shared" si="3256"/>
        <v>8929.1</v>
      </c>
      <c r="N1555" s="16">
        <f t="shared" si="3257"/>
        <v>8929.3000000000011</v>
      </c>
      <c r="O1555" s="16"/>
      <c r="P1555" s="16"/>
      <c r="Q1555" s="16"/>
      <c r="R1555" s="16">
        <f t="shared" si="3234"/>
        <v>8928.9</v>
      </c>
      <c r="S1555" s="16">
        <f t="shared" si="3235"/>
        <v>8929.1</v>
      </c>
      <c r="T1555" s="16">
        <f t="shared" si="3236"/>
        <v>8929.3000000000011</v>
      </c>
      <c r="U1555" s="16"/>
      <c r="V1555" s="16"/>
      <c r="W1555" s="16"/>
      <c r="X1555" s="16">
        <f t="shared" si="3237"/>
        <v>8928.9</v>
      </c>
      <c r="Y1555" s="16">
        <f t="shared" si="3238"/>
        <v>8929.1</v>
      </c>
      <c r="Z1555" s="16">
        <f t="shared" si="3239"/>
        <v>8929.3000000000011</v>
      </c>
      <c r="AA1555" s="16"/>
      <c r="AB1555" s="16"/>
      <c r="AC1555" s="16"/>
      <c r="AD1555" s="16">
        <f t="shared" si="3216"/>
        <v>8928.9</v>
      </c>
      <c r="AE1555" s="16">
        <f t="shared" si="3217"/>
        <v>8929.1</v>
      </c>
      <c r="AF1555" s="16">
        <f t="shared" si="3218"/>
        <v>8929.3000000000011</v>
      </c>
      <c r="AG1555" s="16"/>
      <c r="AH1555" s="16"/>
      <c r="AI1555" s="16"/>
      <c r="AJ1555" s="16">
        <f t="shared" si="3212"/>
        <v>8928.9</v>
      </c>
      <c r="AK1555" s="16">
        <f t="shared" si="3213"/>
        <v>8929.1</v>
      </c>
      <c r="AL1555" s="16">
        <f t="shared" si="3214"/>
        <v>8929.3000000000011</v>
      </c>
      <c r="AM1555" s="16"/>
      <c r="AN1555" s="16"/>
      <c r="AO1555" s="16"/>
      <c r="AP1555" s="16">
        <f t="shared" si="3281"/>
        <v>8928.9</v>
      </c>
      <c r="AQ1555" s="16"/>
      <c r="AR1555" s="16">
        <f t="shared" si="3208"/>
        <v>8928.9</v>
      </c>
      <c r="AS1555" s="16">
        <f t="shared" si="3282"/>
        <v>8929.1</v>
      </c>
      <c r="AT1555" s="16"/>
      <c r="AU1555" s="16">
        <f t="shared" si="3209"/>
        <v>8929.1</v>
      </c>
      <c r="AV1555" s="16">
        <f t="shared" si="3283"/>
        <v>8929.3000000000011</v>
      </c>
      <c r="AW1555" s="16"/>
      <c r="AX1555" s="16">
        <f t="shared" si="3210"/>
        <v>8929.3000000000011</v>
      </c>
      <c r="AY1555" s="16"/>
      <c r="AZ1555" s="35"/>
      <c r="BA1555" s="2"/>
      <c r="BB1555" s="2"/>
      <c r="BC1555" s="2"/>
      <c r="BD1555" s="2"/>
      <c r="BE1555" s="2"/>
      <c r="BF1555" s="2"/>
      <c r="BG1555" s="2"/>
      <c r="BH1555" s="2"/>
      <c r="BI1555" s="2"/>
      <c r="BJ1555" s="2"/>
      <c r="BK1555" s="2"/>
      <c r="BL1555" s="2"/>
      <c r="BM1555" s="2"/>
      <c r="BN1555" s="2"/>
      <c r="BO1555" s="2"/>
      <c r="BP1555" s="2"/>
      <c r="BQ1555" s="2"/>
      <c r="BR1555" s="2"/>
      <c r="BS1555" s="2"/>
      <c r="BT1555" s="2"/>
    </row>
    <row r="1556" spans="1:72" x14ac:dyDescent="0.3">
      <c r="A1556" s="17" t="s">
        <v>929</v>
      </c>
      <c r="B1556" s="17" t="s">
        <v>845</v>
      </c>
      <c r="C1556" s="60"/>
      <c r="D1556" s="60"/>
      <c r="E1556" s="12" t="s">
        <v>397</v>
      </c>
      <c r="F1556" s="16">
        <f t="shared" ref="F1556:AY1557" si="3284">F1557</f>
        <v>50.6</v>
      </c>
      <c r="G1556" s="16">
        <f t="shared" si="3284"/>
        <v>50.4</v>
      </c>
      <c r="H1556" s="16">
        <f t="shared" si="3284"/>
        <v>50.199999999999996</v>
      </c>
      <c r="I1556" s="16">
        <f t="shared" si="3284"/>
        <v>0</v>
      </c>
      <c r="J1556" s="16">
        <f t="shared" si="3284"/>
        <v>0</v>
      </c>
      <c r="K1556" s="16">
        <f t="shared" si="3284"/>
        <v>0</v>
      </c>
      <c r="L1556" s="16">
        <f t="shared" si="3255"/>
        <v>50.6</v>
      </c>
      <c r="M1556" s="16">
        <f t="shared" si="3256"/>
        <v>50.4</v>
      </c>
      <c r="N1556" s="16">
        <f t="shared" si="3257"/>
        <v>50.199999999999996</v>
      </c>
      <c r="O1556" s="16">
        <f t="shared" si="3284"/>
        <v>0</v>
      </c>
      <c r="P1556" s="16">
        <f t="shared" si="3284"/>
        <v>0</v>
      </c>
      <c r="Q1556" s="16">
        <f t="shared" si="3284"/>
        <v>0</v>
      </c>
      <c r="R1556" s="16">
        <f t="shared" si="3234"/>
        <v>50.6</v>
      </c>
      <c r="S1556" s="16">
        <f t="shared" si="3235"/>
        <v>50.4</v>
      </c>
      <c r="T1556" s="16">
        <f t="shared" si="3236"/>
        <v>50.199999999999996</v>
      </c>
      <c r="U1556" s="16">
        <f t="shared" si="3284"/>
        <v>0</v>
      </c>
      <c r="V1556" s="16">
        <f t="shared" si="3284"/>
        <v>0</v>
      </c>
      <c r="W1556" s="16">
        <f t="shared" si="3284"/>
        <v>0</v>
      </c>
      <c r="X1556" s="16">
        <f t="shared" si="3237"/>
        <v>50.6</v>
      </c>
      <c r="Y1556" s="16">
        <f t="shared" si="3238"/>
        <v>50.4</v>
      </c>
      <c r="Z1556" s="16">
        <f t="shared" si="3239"/>
        <v>50.199999999999996</v>
      </c>
      <c r="AA1556" s="16">
        <f t="shared" si="3284"/>
        <v>0</v>
      </c>
      <c r="AB1556" s="16">
        <f t="shared" si="3284"/>
        <v>0</v>
      </c>
      <c r="AC1556" s="16">
        <f t="shared" si="3284"/>
        <v>0</v>
      </c>
      <c r="AD1556" s="16">
        <f t="shared" si="3216"/>
        <v>50.6</v>
      </c>
      <c r="AE1556" s="16">
        <f t="shared" si="3217"/>
        <v>50.4</v>
      </c>
      <c r="AF1556" s="16">
        <f t="shared" si="3218"/>
        <v>50.199999999999996</v>
      </c>
      <c r="AG1556" s="16">
        <f t="shared" si="3284"/>
        <v>0</v>
      </c>
      <c r="AH1556" s="16">
        <f t="shared" si="3284"/>
        <v>0</v>
      </c>
      <c r="AI1556" s="16">
        <f t="shared" si="3284"/>
        <v>0</v>
      </c>
      <c r="AJ1556" s="16">
        <f t="shared" si="3212"/>
        <v>50.6</v>
      </c>
      <c r="AK1556" s="16">
        <f t="shared" si="3213"/>
        <v>50.4</v>
      </c>
      <c r="AL1556" s="16">
        <f t="shared" si="3214"/>
        <v>50.199999999999996</v>
      </c>
      <c r="AM1556" s="16">
        <f t="shared" si="3284"/>
        <v>0</v>
      </c>
      <c r="AN1556" s="16">
        <f t="shared" si="3284"/>
        <v>0</v>
      </c>
      <c r="AO1556" s="16">
        <f t="shared" si="3284"/>
        <v>0</v>
      </c>
      <c r="AP1556" s="16">
        <f t="shared" si="3281"/>
        <v>50.6</v>
      </c>
      <c r="AQ1556" s="16">
        <f t="shared" si="3284"/>
        <v>0</v>
      </c>
      <c r="AR1556" s="16">
        <f t="shared" si="3208"/>
        <v>50.6</v>
      </c>
      <c r="AS1556" s="16">
        <f t="shared" si="3282"/>
        <v>50.4</v>
      </c>
      <c r="AT1556" s="16">
        <f t="shared" si="3284"/>
        <v>0</v>
      </c>
      <c r="AU1556" s="16">
        <f t="shared" si="3209"/>
        <v>50.4</v>
      </c>
      <c r="AV1556" s="16">
        <f t="shared" si="3283"/>
        <v>50.199999999999996</v>
      </c>
      <c r="AW1556" s="16">
        <f t="shared" si="3284"/>
        <v>0</v>
      </c>
      <c r="AX1556" s="16">
        <f t="shared" si="3210"/>
        <v>50.199999999999996</v>
      </c>
      <c r="AY1556" s="16">
        <f t="shared" si="3284"/>
        <v>0</v>
      </c>
      <c r="AZ1556" s="35"/>
      <c r="BA1556" s="2"/>
      <c r="BB1556" s="2"/>
      <c r="BC1556" s="2"/>
      <c r="BD1556" s="2"/>
      <c r="BE1556" s="2"/>
      <c r="BF1556" s="2"/>
      <c r="BG1556" s="2"/>
      <c r="BH1556" s="2"/>
      <c r="BI1556" s="2"/>
      <c r="BJ1556" s="2"/>
      <c r="BK1556" s="2"/>
      <c r="BL1556" s="2"/>
      <c r="BM1556" s="2"/>
      <c r="BN1556" s="2"/>
      <c r="BO1556" s="2"/>
      <c r="BP1556" s="2"/>
      <c r="BQ1556" s="2"/>
      <c r="BR1556" s="2"/>
      <c r="BS1556" s="2"/>
      <c r="BT1556" s="2"/>
    </row>
    <row r="1557" spans="1:72" x14ac:dyDescent="0.3">
      <c r="A1557" s="17" t="s">
        <v>929</v>
      </c>
      <c r="B1557" s="56">
        <v>850</v>
      </c>
      <c r="C1557" s="60"/>
      <c r="D1557" s="60"/>
      <c r="E1557" s="12" t="s">
        <v>414</v>
      </c>
      <c r="F1557" s="16">
        <f t="shared" si="3284"/>
        <v>50.6</v>
      </c>
      <c r="G1557" s="16">
        <f t="shared" si="3284"/>
        <v>50.4</v>
      </c>
      <c r="H1557" s="16">
        <f t="shared" si="3284"/>
        <v>50.199999999999996</v>
      </c>
      <c r="I1557" s="16">
        <f t="shared" si="3284"/>
        <v>0</v>
      </c>
      <c r="J1557" s="16">
        <f t="shared" si="3284"/>
        <v>0</v>
      </c>
      <c r="K1557" s="16">
        <f t="shared" si="3284"/>
        <v>0</v>
      </c>
      <c r="L1557" s="16">
        <f t="shared" si="3255"/>
        <v>50.6</v>
      </c>
      <c r="M1557" s="16">
        <f t="shared" si="3256"/>
        <v>50.4</v>
      </c>
      <c r="N1557" s="16">
        <f t="shared" si="3257"/>
        <v>50.199999999999996</v>
      </c>
      <c r="O1557" s="16">
        <f t="shared" si="3284"/>
        <v>0</v>
      </c>
      <c r="P1557" s="16">
        <f t="shared" si="3284"/>
        <v>0</v>
      </c>
      <c r="Q1557" s="16">
        <f t="shared" si="3284"/>
        <v>0</v>
      </c>
      <c r="R1557" s="16">
        <f t="shared" si="3234"/>
        <v>50.6</v>
      </c>
      <c r="S1557" s="16">
        <f t="shared" si="3235"/>
        <v>50.4</v>
      </c>
      <c r="T1557" s="16">
        <f t="shared" si="3236"/>
        <v>50.199999999999996</v>
      </c>
      <c r="U1557" s="16">
        <f t="shared" si="3284"/>
        <v>0</v>
      </c>
      <c r="V1557" s="16">
        <f t="shared" si="3284"/>
        <v>0</v>
      </c>
      <c r="W1557" s="16">
        <f t="shared" si="3284"/>
        <v>0</v>
      </c>
      <c r="X1557" s="16">
        <f t="shared" si="3237"/>
        <v>50.6</v>
      </c>
      <c r="Y1557" s="16">
        <f t="shared" si="3238"/>
        <v>50.4</v>
      </c>
      <c r="Z1557" s="16">
        <f t="shared" si="3239"/>
        <v>50.199999999999996</v>
      </c>
      <c r="AA1557" s="16">
        <f t="shared" si="3284"/>
        <v>0</v>
      </c>
      <c r="AB1557" s="16">
        <f t="shared" si="3284"/>
        <v>0</v>
      </c>
      <c r="AC1557" s="16">
        <f t="shared" si="3284"/>
        <v>0</v>
      </c>
      <c r="AD1557" s="16">
        <f t="shared" si="3216"/>
        <v>50.6</v>
      </c>
      <c r="AE1557" s="16">
        <f t="shared" si="3217"/>
        <v>50.4</v>
      </c>
      <c r="AF1557" s="16">
        <f t="shared" si="3218"/>
        <v>50.199999999999996</v>
      </c>
      <c r="AG1557" s="16">
        <f t="shared" si="3284"/>
        <v>0</v>
      </c>
      <c r="AH1557" s="16">
        <f t="shared" si="3284"/>
        <v>0</v>
      </c>
      <c r="AI1557" s="16">
        <f t="shared" si="3284"/>
        <v>0</v>
      </c>
      <c r="AJ1557" s="16">
        <f t="shared" si="3212"/>
        <v>50.6</v>
      </c>
      <c r="AK1557" s="16">
        <f t="shared" si="3213"/>
        <v>50.4</v>
      </c>
      <c r="AL1557" s="16">
        <f t="shared" si="3214"/>
        <v>50.199999999999996</v>
      </c>
      <c r="AM1557" s="16">
        <f t="shared" si="3284"/>
        <v>0</v>
      </c>
      <c r="AN1557" s="16">
        <f t="shared" si="3284"/>
        <v>0</v>
      </c>
      <c r="AO1557" s="16">
        <f t="shared" si="3284"/>
        <v>0</v>
      </c>
      <c r="AP1557" s="16">
        <f t="shared" si="3281"/>
        <v>50.6</v>
      </c>
      <c r="AQ1557" s="16">
        <f t="shared" si="3284"/>
        <v>0</v>
      </c>
      <c r="AR1557" s="16">
        <f t="shared" si="3208"/>
        <v>50.6</v>
      </c>
      <c r="AS1557" s="16">
        <f t="shared" si="3282"/>
        <v>50.4</v>
      </c>
      <c r="AT1557" s="16">
        <f t="shared" si="3284"/>
        <v>0</v>
      </c>
      <c r="AU1557" s="16">
        <f t="shared" si="3209"/>
        <v>50.4</v>
      </c>
      <c r="AV1557" s="16">
        <f t="shared" si="3283"/>
        <v>50.199999999999996</v>
      </c>
      <c r="AW1557" s="16">
        <f t="shared" si="3284"/>
        <v>0</v>
      </c>
      <c r="AX1557" s="16">
        <f t="shared" si="3210"/>
        <v>50.199999999999996</v>
      </c>
      <c r="AY1557" s="16">
        <f t="shared" si="3284"/>
        <v>0</v>
      </c>
      <c r="AZ1557" s="35"/>
      <c r="BA1557" s="2"/>
      <c r="BB1557" s="2"/>
      <c r="BC1557" s="2"/>
      <c r="BD1557" s="2"/>
      <c r="BE1557" s="2"/>
      <c r="BF1557" s="2"/>
      <c r="BG1557" s="2"/>
      <c r="BH1557" s="2"/>
      <c r="BI1557" s="2"/>
      <c r="BJ1557" s="2"/>
      <c r="BK1557" s="2"/>
      <c r="BL1557" s="2"/>
      <c r="BM1557" s="2"/>
      <c r="BN1557" s="2"/>
      <c r="BO1557" s="2"/>
      <c r="BP1557" s="2"/>
      <c r="BQ1557" s="2"/>
      <c r="BR1557" s="2"/>
      <c r="BS1557" s="2"/>
      <c r="BT1557" s="2"/>
    </row>
    <row r="1558" spans="1:72" ht="31.2" x14ac:dyDescent="0.3">
      <c r="A1558" s="17" t="s">
        <v>929</v>
      </c>
      <c r="B1558" s="56">
        <v>850</v>
      </c>
      <c r="C1558" s="60" t="s">
        <v>159</v>
      </c>
      <c r="D1558" s="60" t="s">
        <v>159</v>
      </c>
      <c r="E1558" s="12" t="s">
        <v>372</v>
      </c>
      <c r="F1558" s="16">
        <f>14.9+35.7</f>
        <v>50.6</v>
      </c>
      <c r="G1558" s="16">
        <f>14.9+35.5</f>
        <v>50.4</v>
      </c>
      <c r="H1558" s="16">
        <f>14.9+35.3</f>
        <v>50.199999999999996</v>
      </c>
      <c r="I1558" s="16"/>
      <c r="J1558" s="16"/>
      <c r="K1558" s="16"/>
      <c r="L1558" s="16">
        <f t="shared" si="3255"/>
        <v>50.6</v>
      </c>
      <c r="M1558" s="16">
        <f t="shared" si="3256"/>
        <v>50.4</v>
      </c>
      <c r="N1558" s="16">
        <f t="shared" si="3257"/>
        <v>50.199999999999996</v>
      </c>
      <c r="O1558" s="16"/>
      <c r="P1558" s="16"/>
      <c r="Q1558" s="16"/>
      <c r="R1558" s="16">
        <f t="shared" si="3234"/>
        <v>50.6</v>
      </c>
      <c r="S1558" s="16">
        <f t="shared" si="3235"/>
        <v>50.4</v>
      </c>
      <c r="T1558" s="16">
        <f t="shared" si="3236"/>
        <v>50.199999999999996</v>
      </c>
      <c r="U1558" s="16"/>
      <c r="V1558" s="16"/>
      <c r="W1558" s="16"/>
      <c r="X1558" s="16">
        <f t="shared" si="3237"/>
        <v>50.6</v>
      </c>
      <c r="Y1558" s="16">
        <f t="shared" si="3238"/>
        <v>50.4</v>
      </c>
      <c r="Z1558" s="16">
        <f t="shared" si="3239"/>
        <v>50.199999999999996</v>
      </c>
      <c r="AA1558" s="16"/>
      <c r="AB1558" s="16"/>
      <c r="AC1558" s="16"/>
      <c r="AD1558" s="16">
        <f t="shared" si="3216"/>
        <v>50.6</v>
      </c>
      <c r="AE1558" s="16">
        <f t="shared" si="3217"/>
        <v>50.4</v>
      </c>
      <c r="AF1558" s="16">
        <f t="shared" si="3218"/>
        <v>50.199999999999996</v>
      </c>
      <c r="AG1558" s="16"/>
      <c r="AH1558" s="16"/>
      <c r="AI1558" s="16"/>
      <c r="AJ1558" s="16">
        <f t="shared" si="3212"/>
        <v>50.6</v>
      </c>
      <c r="AK1558" s="16">
        <f t="shared" si="3213"/>
        <v>50.4</v>
      </c>
      <c r="AL1558" s="16">
        <f t="shared" si="3214"/>
        <v>50.199999999999996</v>
      </c>
      <c r="AM1558" s="16"/>
      <c r="AN1558" s="16"/>
      <c r="AO1558" s="16"/>
      <c r="AP1558" s="16">
        <f t="shared" si="3281"/>
        <v>50.6</v>
      </c>
      <c r="AQ1558" s="16"/>
      <c r="AR1558" s="16">
        <f t="shared" si="3208"/>
        <v>50.6</v>
      </c>
      <c r="AS1558" s="16">
        <f t="shared" si="3282"/>
        <v>50.4</v>
      </c>
      <c r="AT1558" s="16"/>
      <c r="AU1558" s="16">
        <f t="shared" si="3209"/>
        <v>50.4</v>
      </c>
      <c r="AV1558" s="16">
        <f t="shared" si="3283"/>
        <v>50.199999999999996</v>
      </c>
      <c r="AW1558" s="16"/>
      <c r="AX1558" s="16">
        <f t="shared" si="3210"/>
        <v>50.199999999999996</v>
      </c>
      <c r="AY1558" s="16"/>
      <c r="AZ1558" s="35"/>
      <c r="BA1558" s="2"/>
      <c r="BB1558" s="2"/>
      <c r="BC1558" s="2"/>
      <c r="BD1558" s="2"/>
      <c r="BE1558" s="2"/>
      <c r="BF1558" s="2"/>
      <c r="BG1558" s="2"/>
      <c r="BH1558" s="2"/>
      <c r="BI1558" s="2"/>
      <c r="BJ1558" s="2"/>
      <c r="BK1558" s="2"/>
      <c r="BL1558" s="2"/>
      <c r="BM1558" s="2"/>
      <c r="BN1558" s="2"/>
      <c r="BO1558" s="2"/>
      <c r="BP1558" s="2"/>
      <c r="BQ1558" s="2"/>
      <c r="BR1558" s="2"/>
      <c r="BS1558" s="2"/>
      <c r="BT1558" s="2"/>
    </row>
    <row r="1559" spans="1:72" ht="31.2" x14ac:dyDescent="0.3">
      <c r="A1559" s="17" t="s">
        <v>928</v>
      </c>
      <c r="B1559" s="17"/>
      <c r="C1559" s="12"/>
      <c r="D1559" s="60"/>
      <c r="E1559" s="13" t="s">
        <v>1004</v>
      </c>
      <c r="F1559" s="16">
        <f t="shared" ref="F1559:AY1561" si="3285">F1560</f>
        <v>6330</v>
      </c>
      <c r="G1559" s="16">
        <f t="shared" si="3285"/>
        <v>19740</v>
      </c>
      <c r="H1559" s="16">
        <f t="shared" si="3285"/>
        <v>19740</v>
      </c>
      <c r="I1559" s="16">
        <f t="shared" si="3285"/>
        <v>0</v>
      </c>
      <c r="J1559" s="16">
        <f t="shared" si="3285"/>
        <v>0</v>
      </c>
      <c r="K1559" s="16">
        <f t="shared" si="3285"/>
        <v>0</v>
      </c>
      <c r="L1559" s="16">
        <f t="shared" si="3255"/>
        <v>6330</v>
      </c>
      <c r="M1559" s="16">
        <f t="shared" si="3256"/>
        <v>19740</v>
      </c>
      <c r="N1559" s="16">
        <f t="shared" si="3257"/>
        <v>19740</v>
      </c>
      <c r="O1559" s="16">
        <f t="shared" si="3285"/>
        <v>7000</v>
      </c>
      <c r="P1559" s="16">
        <f t="shared" si="3285"/>
        <v>0</v>
      </c>
      <c r="Q1559" s="16">
        <f t="shared" si="3285"/>
        <v>0</v>
      </c>
      <c r="R1559" s="16">
        <f t="shared" si="3234"/>
        <v>13330</v>
      </c>
      <c r="S1559" s="16">
        <f t="shared" si="3235"/>
        <v>19740</v>
      </c>
      <c r="T1559" s="16">
        <f t="shared" si="3236"/>
        <v>19740</v>
      </c>
      <c r="U1559" s="16">
        <f t="shared" si="3285"/>
        <v>0</v>
      </c>
      <c r="V1559" s="16">
        <f t="shared" si="3285"/>
        <v>0</v>
      </c>
      <c r="W1559" s="16">
        <f t="shared" si="3285"/>
        <v>0</v>
      </c>
      <c r="X1559" s="16">
        <f t="shared" si="3237"/>
        <v>13330</v>
      </c>
      <c r="Y1559" s="16">
        <f t="shared" si="3238"/>
        <v>19740</v>
      </c>
      <c r="Z1559" s="16">
        <f t="shared" si="3239"/>
        <v>19740</v>
      </c>
      <c r="AA1559" s="16">
        <f t="shared" si="3285"/>
        <v>0</v>
      </c>
      <c r="AB1559" s="16">
        <f t="shared" si="3285"/>
        <v>0</v>
      </c>
      <c r="AC1559" s="16">
        <f t="shared" si="3285"/>
        <v>0</v>
      </c>
      <c r="AD1559" s="16">
        <f t="shared" si="3216"/>
        <v>13330</v>
      </c>
      <c r="AE1559" s="16">
        <f t="shared" si="3217"/>
        <v>19740</v>
      </c>
      <c r="AF1559" s="16">
        <f t="shared" si="3218"/>
        <v>19740</v>
      </c>
      <c r="AG1559" s="16">
        <f t="shared" si="3285"/>
        <v>0</v>
      </c>
      <c r="AH1559" s="16">
        <f t="shared" si="3285"/>
        <v>0</v>
      </c>
      <c r="AI1559" s="16">
        <f t="shared" si="3285"/>
        <v>0</v>
      </c>
      <c r="AJ1559" s="16">
        <f t="shared" si="3212"/>
        <v>13330</v>
      </c>
      <c r="AK1559" s="16">
        <f t="shared" si="3213"/>
        <v>19740</v>
      </c>
      <c r="AL1559" s="16">
        <f t="shared" si="3214"/>
        <v>19740</v>
      </c>
      <c r="AM1559" s="16">
        <f t="shared" si="3285"/>
        <v>0</v>
      </c>
      <c r="AN1559" s="16">
        <f t="shared" si="3285"/>
        <v>0</v>
      </c>
      <c r="AO1559" s="16">
        <f t="shared" si="3285"/>
        <v>0</v>
      </c>
      <c r="AP1559" s="16">
        <f t="shared" si="3281"/>
        <v>13330</v>
      </c>
      <c r="AQ1559" s="16">
        <f t="shared" si="3285"/>
        <v>0</v>
      </c>
      <c r="AR1559" s="16">
        <f t="shared" si="3208"/>
        <v>13330</v>
      </c>
      <c r="AS1559" s="16">
        <f t="shared" si="3282"/>
        <v>19740</v>
      </c>
      <c r="AT1559" s="16">
        <f t="shared" si="3285"/>
        <v>0</v>
      </c>
      <c r="AU1559" s="16">
        <f t="shared" si="3209"/>
        <v>19740</v>
      </c>
      <c r="AV1559" s="16">
        <f t="shared" si="3283"/>
        <v>19740</v>
      </c>
      <c r="AW1559" s="16">
        <f t="shared" si="3285"/>
        <v>0</v>
      </c>
      <c r="AX1559" s="16">
        <f t="shared" si="3210"/>
        <v>19740</v>
      </c>
      <c r="AY1559" s="16">
        <f t="shared" si="3285"/>
        <v>0</v>
      </c>
      <c r="AZ1559" s="35"/>
      <c r="BA1559" s="2"/>
      <c r="BB1559" s="2"/>
      <c r="BC1559" s="2"/>
      <c r="BD1559" s="2"/>
      <c r="BE1559" s="2"/>
      <c r="BF1559" s="2"/>
      <c r="BG1559" s="2"/>
      <c r="BH1559" s="2"/>
      <c r="BI1559" s="2"/>
      <c r="BJ1559" s="2"/>
      <c r="BK1559" s="2"/>
      <c r="BL1559" s="2"/>
      <c r="BM1559" s="2"/>
      <c r="BN1559" s="2"/>
      <c r="BO1559" s="2"/>
      <c r="BP1559" s="2"/>
      <c r="BQ1559" s="2"/>
      <c r="BR1559" s="2"/>
      <c r="BS1559" s="2"/>
      <c r="BT1559" s="2"/>
    </row>
    <row r="1560" spans="1:72" ht="31.2" x14ac:dyDescent="0.3">
      <c r="A1560" s="17" t="s">
        <v>928</v>
      </c>
      <c r="B1560" s="56">
        <v>200</v>
      </c>
      <c r="C1560" s="60"/>
      <c r="D1560" s="60"/>
      <c r="E1560" s="12" t="s">
        <v>392</v>
      </c>
      <c r="F1560" s="16">
        <f t="shared" si="3285"/>
        <v>6330</v>
      </c>
      <c r="G1560" s="16">
        <f t="shared" si="3285"/>
        <v>19740</v>
      </c>
      <c r="H1560" s="16">
        <f t="shared" si="3285"/>
        <v>19740</v>
      </c>
      <c r="I1560" s="16">
        <f t="shared" si="3285"/>
        <v>0</v>
      </c>
      <c r="J1560" s="16">
        <f t="shared" si="3285"/>
        <v>0</v>
      </c>
      <c r="K1560" s="16">
        <f t="shared" si="3285"/>
        <v>0</v>
      </c>
      <c r="L1560" s="16">
        <f t="shared" si="3255"/>
        <v>6330</v>
      </c>
      <c r="M1560" s="16">
        <f t="shared" si="3256"/>
        <v>19740</v>
      </c>
      <c r="N1560" s="16">
        <f t="shared" si="3257"/>
        <v>19740</v>
      </c>
      <c r="O1560" s="16">
        <f t="shared" si="3285"/>
        <v>7000</v>
      </c>
      <c r="P1560" s="16">
        <f t="shared" si="3285"/>
        <v>0</v>
      </c>
      <c r="Q1560" s="16">
        <f t="shared" si="3285"/>
        <v>0</v>
      </c>
      <c r="R1560" s="16">
        <f t="shared" si="3234"/>
        <v>13330</v>
      </c>
      <c r="S1560" s="16">
        <f t="shared" si="3235"/>
        <v>19740</v>
      </c>
      <c r="T1560" s="16">
        <f t="shared" si="3236"/>
        <v>19740</v>
      </c>
      <c r="U1560" s="16">
        <f t="shared" si="3285"/>
        <v>0</v>
      </c>
      <c r="V1560" s="16">
        <f t="shared" si="3285"/>
        <v>0</v>
      </c>
      <c r="W1560" s="16">
        <f t="shared" si="3285"/>
        <v>0</v>
      </c>
      <c r="X1560" s="16">
        <f t="shared" si="3237"/>
        <v>13330</v>
      </c>
      <c r="Y1560" s="16">
        <f t="shared" si="3238"/>
        <v>19740</v>
      </c>
      <c r="Z1560" s="16">
        <f t="shared" si="3239"/>
        <v>19740</v>
      </c>
      <c r="AA1560" s="16">
        <f t="shared" si="3285"/>
        <v>0</v>
      </c>
      <c r="AB1560" s="16">
        <f t="shared" si="3285"/>
        <v>0</v>
      </c>
      <c r="AC1560" s="16">
        <f t="shared" si="3285"/>
        <v>0</v>
      </c>
      <c r="AD1560" s="16">
        <f t="shared" si="3216"/>
        <v>13330</v>
      </c>
      <c r="AE1560" s="16">
        <f t="shared" si="3217"/>
        <v>19740</v>
      </c>
      <c r="AF1560" s="16">
        <f t="shared" si="3218"/>
        <v>19740</v>
      </c>
      <c r="AG1560" s="16">
        <f t="shared" si="3285"/>
        <v>0</v>
      </c>
      <c r="AH1560" s="16">
        <f t="shared" si="3285"/>
        <v>0</v>
      </c>
      <c r="AI1560" s="16">
        <f t="shared" si="3285"/>
        <v>0</v>
      </c>
      <c r="AJ1560" s="16">
        <f t="shared" si="3212"/>
        <v>13330</v>
      </c>
      <c r="AK1560" s="16">
        <f t="shared" si="3213"/>
        <v>19740</v>
      </c>
      <c r="AL1560" s="16">
        <f t="shared" si="3214"/>
        <v>19740</v>
      </c>
      <c r="AM1560" s="16">
        <f t="shared" si="3285"/>
        <v>0</v>
      </c>
      <c r="AN1560" s="16">
        <f t="shared" si="3285"/>
        <v>0</v>
      </c>
      <c r="AO1560" s="16">
        <f t="shared" si="3285"/>
        <v>0</v>
      </c>
      <c r="AP1560" s="16">
        <f t="shared" si="3281"/>
        <v>13330</v>
      </c>
      <c r="AQ1560" s="16">
        <f t="shared" si="3285"/>
        <v>0</v>
      </c>
      <c r="AR1560" s="16">
        <f t="shared" si="3208"/>
        <v>13330</v>
      </c>
      <c r="AS1560" s="16">
        <f t="shared" si="3282"/>
        <v>19740</v>
      </c>
      <c r="AT1560" s="16">
        <f t="shared" si="3285"/>
        <v>0</v>
      </c>
      <c r="AU1560" s="16">
        <f t="shared" si="3209"/>
        <v>19740</v>
      </c>
      <c r="AV1560" s="16">
        <f t="shared" si="3283"/>
        <v>19740</v>
      </c>
      <c r="AW1560" s="16">
        <f t="shared" si="3285"/>
        <v>0</v>
      </c>
      <c r="AX1560" s="16">
        <f t="shared" si="3210"/>
        <v>19740</v>
      </c>
      <c r="AY1560" s="16">
        <f t="shared" si="3285"/>
        <v>0</v>
      </c>
      <c r="AZ1560" s="35"/>
      <c r="BA1560" s="2"/>
      <c r="BB1560" s="2"/>
      <c r="BC1560" s="2"/>
      <c r="BD1560" s="2"/>
      <c r="BE1560" s="2"/>
      <c r="BF1560" s="2"/>
      <c r="BG1560" s="2"/>
      <c r="BH1560" s="2"/>
      <c r="BI1560" s="2"/>
      <c r="BJ1560" s="2"/>
      <c r="BK1560" s="2"/>
      <c r="BL1560" s="2"/>
      <c r="BM1560" s="2"/>
      <c r="BN1560" s="2"/>
      <c r="BO1560" s="2"/>
      <c r="BP1560" s="2"/>
      <c r="BQ1560" s="2"/>
      <c r="BR1560" s="2"/>
      <c r="BS1560" s="2"/>
      <c r="BT1560" s="2"/>
    </row>
    <row r="1561" spans="1:72" ht="46.8" x14ac:dyDescent="0.3">
      <c r="A1561" s="17" t="s">
        <v>928</v>
      </c>
      <c r="B1561" s="56">
        <v>240</v>
      </c>
      <c r="C1561" s="60"/>
      <c r="D1561" s="60"/>
      <c r="E1561" s="12" t="s">
        <v>400</v>
      </c>
      <c r="F1561" s="16">
        <f t="shared" si="3285"/>
        <v>6330</v>
      </c>
      <c r="G1561" s="16">
        <f t="shared" si="3285"/>
        <v>19740</v>
      </c>
      <c r="H1561" s="16">
        <f t="shared" si="3285"/>
        <v>19740</v>
      </c>
      <c r="I1561" s="16">
        <f t="shared" si="3285"/>
        <v>0</v>
      </c>
      <c r="J1561" s="16">
        <f t="shared" si="3285"/>
        <v>0</v>
      </c>
      <c r="K1561" s="16">
        <f t="shared" si="3285"/>
        <v>0</v>
      </c>
      <c r="L1561" s="16">
        <f t="shared" si="3255"/>
        <v>6330</v>
      </c>
      <c r="M1561" s="16">
        <f t="shared" si="3256"/>
        <v>19740</v>
      </c>
      <c r="N1561" s="16">
        <f t="shared" si="3257"/>
        <v>19740</v>
      </c>
      <c r="O1561" s="16">
        <f t="shared" si="3285"/>
        <v>7000</v>
      </c>
      <c r="P1561" s="16">
        <f t="shared" si="3285"/>
        <v>0</v>
      </c>
      <c r="Q1561" s="16">
        <f t="shared" si="3285"/>
        <v>0</v>
      </c>
      <c r="R1561" s="16">
        <f t="shared" si="3234"/>
        <v>13330</v>
      </c>
      <c r="S1561" s="16">
        <f t="shared" si="3235"/>
        <v>19740</v>
      </c>
      <c r="T1561" s="16">
        <f t="shared" si="3236"/>
        <v>19740</v>
      </c>
      <c r="U1561" s="16">
        <f t="shared" si="3285"/>
        <v>0</v>
      </c>
      <c r="V1561" s="16">
        <f t="shared" si="3285"/>
        <v>0</v>
      </c>
      <c r="W1561" s="16">
        <f t="shared" si="3285"/>
        <v>0</v>
      </c>
      <c r="X1561" s="16">
        <f t="shared" si="3237"/>
        <v>13330</v>
      </c>
      <c r="Y1561" s="16">
        <f t="shared" si="3238"/>
        <v>19740</v>
      </c>
      <c r="Z1561" s="16">
        <f t="shared" si="3239"/>
        <v>19740</v>
      </c>
      <c r="AA1561" s="16">
        <f t="shared" si="3285"/>
        <v>0</v>
      </c>
      <c r="AB1561" s="16">
        <f t="shared" si="3285"/>
        <v>0</v>
      </c>
      <c r="AC1561" s="16">
        <f t="shared" si="3285"/>
        <v>0</v>
      </c>
      <c r="AD1561" s="16">
        <f t="shared" si="3216"/>
        <v>13330</v>
      </c>
      <c r="AE1561" s="16">
        <f t="shared" si="3217"/>
        <v>19740</v>
      </c>
      <c r="AF1561" s="16">
        <f t="shared" si="3218"/>
        <v>19740</v>
      </c>
      <c r="AG1561" s="16">
        <f t="shared" si="3285"/>
        <v>0</v>
      </c>
      <c r="AH1561" s="16">
        <f t="shared" si="3285"/>
        <v>0</v>
      </c>
      <c r="AI1561" s="16">
        <f t="shared" si="3285"/>
        <v>0</v>
      </c>
      <c r="AJ1561" s="16">
        <f t="shared" si="3212"/>
        <v>13330</v>
      </c>
      <c r="AK1561" s="16">
        <f t="shared" si="3213"/>
        <v>19740</v>
      </c>
      <c r="AL1561" s="16">
        <f t="shared" si="3214"/>
        <v>19740</v>
      </c>
      <c r="AM1561" s="16">
        <f t="shared" si="3285"/>
        <v>0</v>
      </c>
      <c r="AN1561" s="16">
        <f t="shared" si="3285"/>
        <v>0</v>
      </c>
      <c r="AO1561" s="16">
        <f t="shared" si="3285"/>
        <v>0</v>
      </c>
      <c r="AP1561" s="16">
        <f t="shared" si="3281"/>
        <v>13330</v>
      </c>
      <c r="AQ1561" s="16">
        <f t="shared" si="3285"/>
        <v>0</v>
      </c>
      <c r="AR1561" s="16">
        <f t="shared" si="3208"/>
        <v>13330</v>
      </c>
      <c r="AS1561" s="16">
        <f t="shared" si="3282"/>
        <v>19740</v>
      </c>
      <c r="AT1561" s="16">
        <f t="shared" si="3285"/>
        <v>0</v>
      </c>
      <c r="AU1561" s="16">
        <f t="shared" si="3209"/>
        <v>19740</v>
      </c>
      <c r="AV1561" s="16">
        <f t="shared" si="3283"/>
        <v>19740</v>
      </c>
      <c r="AW1561" s="16">
        <f t="shared" si="3285"/>
        <v>0</v>
      </c>
      <c r="AX1561" s="16">
        <f t="shared" si="3210"/>
        <v>19740</v>
      </c>
      <c r="AY1561" s="16">
        <f t="shared" si="3285"/>
        <v>0</v>
      </c>
      <c r="AZ1561" s="35"/>
      <c r="BA1561" s="2"/>
      <c r="BB1561" s="2"/>
      <c r="BC1561" s="2"/>
      <c r="BD1561" s="2"/>
      <c r="BE1561" s="2"/>
      <c r="BF1561" s="2"/>
      <c r="BG1561" s="2"/>
      <c r="BH1561" s="2"/>
      <c r="BI1561" s="2"/>
      <c r="BJ1561" s="2"/>
      <c r="BK1561" s="2"/>
      <c r="BL1561" s="2"/>
      <c r="BM1561" s="2"/>
      <c r="BN1561" s="2"/>
      <c r="BO1561" s="2"/>
      <c r="BP1561" s="2"/>
      <c r="BQ1561" s="2"/>
      <c r="BR1561" s="2"/>
      <c r="BS1561" s="2"/>
      <c r="BT1561" s="2"/>
    </row>
    <row r="1562" spans="1:72" x14ac:dyDescent="0.3">
      <c r="A1562" s="17" t="s">
        <v>928</v>
      </c>
      <c r="B1562" s="56">
        <v>240</v>
      </c>
      <c r="C1562" s="60" t="s">
        <v>159</v>
      </c>
      <c r="D1562" s="60" t="s">
        <v>17</v>
      </c>
      <c r="E1562" s="12" t="s">
        <v>371</v>
      </c>
      <c r="F1562" s="16">
        <v>6330</v>
      </c>
      <c r="G1562" s="16">
        <v>19740</v>
      </c>
      <c r="H1562" s="16">
        <v>19740</v>
      </c>
      <c r="I1562" s="16"/>
      <c r="J1562" s="16"/>
      <c r="K1562" s="16"/>
      <c r="L1562" s="16">
        <f t="shared" si="3255"/>
        <v>6330</v>
      </c>
      <c r="M1562" s="16">
        <f t="shared" si="3256"/>
        <v>19740</v>
      </c>
      <c r="N1562" s="16">
        <f t="shared" si="3257"/>
        <v>19740</v>
      </c>
      <c r="O1562" s="16">
        <v>7000</v>
      </c>
      <c r="P1562" s="16"/>
      <c r="Q1562" s="16"/>
      <c r="R1562" s="16">
        <f t="shared" si="3234"/>
        <v>13330</v>
      </c>
      <c r="S1562" s="16">
        <f t="shared" si="3235"/>
        <v>19740</v>
      </c>
      <c r="T1562" s="16">
        <f t="shared" si="3236"/>
        <v>19740</v>
      </c>
      <c r="U1562" s="16"/>
      <c r="V1562" s="16"/>
      <c r="W1562" s="16"/>
      <c r="X1562" s="16">
        <f t="shared" si="3237"/>
        <v>13330</v>
      </c>
      <c r="Y1562" s="16">
        <f t="shared" si="3238"/>
        <v>19740</v>
      </c>
      <c r="Z1562" s="16">
        <f t="shared" si="3239"/>
        <v>19740</v>
      </c>
      <c r="AA1562" s="16"/>
      <c r="AB1562" s="16"/>
      <c r="AC1562" s="16"/>
      <c r="AD1562" s="16">
        <f t="shared" si="3216"/>
        <v>13330</v>
      </c>
      <c r="AE1562" s="16">
        <f t="shared" si="3217"/>
        <v>19740</v>
      </c>
      <c r="AF1562" s="16">
        <f t="shared" si="3218"/>
        <v>19740</v>
      </c>
      <c r="AG1562" s="16"/>
      <c r="AH1562" s="16"/>
      <c r="AI1562" s="16"/>
      <c r="AJ1562" s="16">
        <f t="shared" si="3212"/>
        <v>13330</v>
      </c>
      <c r="AK1562" s="16">
        <f t="shared" si="3213"/>
        <v>19740</v>
      </c>
      <c r="AL1562" s="16">
        <f t="shared" si="3214"/>
        <v>19740</v>
      </c>
      <c r="AM1562" s="16"/>
      <c r="AN1562" s="16"/>
      <c r="AO1562" s="16"/>
      <c r="AP1562" s="16">
        <f t="shared" si="3281"/>
        <v>13330</v>
      </c>
      <c r="AQ1562" s="16"/>
      <c r="AR1562" s="16">
        <f t="shared" si="3208"/>
        <v>13330</v>
      </c>
      <c r="AS1562" s="16">
        <f t="shared" si="3282"/>
        <v>19740</v>
      </c>
      <c r="AT1562" s="16"/>
      <c r="AU1562" s="16">
        <f t="shared" si="3209"/>
        <v>19740</v>
      </c>
      <c r="AV1562" s="16">
        <f t="shared" si="3283"/>
        <v>19740</v>
      </c>
      <c r="AW1562" s="16"/>
      <c r="AX1562" s="16">
        <f t="shared" si="3210"/>
        <v>19740</v>
      </c>
      <c r="AY1562" s="16"/>
      <c r="AZ1562" s="35"/>
      <c r="BA1562" s="2"/>
      <c r="BB1562" s="2"/>
      <c r="BC1562" s="2"/>
      <c r="BD1562" s="2"/>
      <c r="BE1562" s="2"/>
      <c r="BF1562" s="2"/>
      <c r="BG1562" s="2"/>
      <c r="BH1562" s="2"/>
      <c r="BI1562" s="2"/>
      <c r="BJ1562" s="2"/>
      <c r="BK1562" s="2"/>
      <c r="BL1562" s="2"/>
      <c r="BM1562" s="2"/>
      <c r="BN1562" s="2"/>
      <c r="BO1562" s="2"/>
      <c r="BP1562" s="2"/>
      <c r="BQ1562" s="2"/>
      <c r="BR1562" s="2"/>
      <c r="BS1562" s="2"/>
      <c r="BT1562" s="2"/>
    </row>
    <row r="1563" spans="1:72" ht="31.2" x14ac:dyDescent="0.3">
      <c r="A1563" s="17" t="s">
        <v>1087</v>
      </c>
      <c r="B1563" s="17"/>
      <c r="C1563" s="12"/>
      <c r="D1563" s="60"/>
      <c r="E1563" s="12" t="s">
        <v>1361</v>
      </c>
      <c r="F1563" s="16">
        <f t="shared" ref="F1563:AY1565" si="3286">F1564</f>
        <v>20821.3</v>
      </c>
      <c r="G1563" s="16">
        <f t="shared" si="3286"/>
        <v>21357</v>
      </c>
      <c r="H1563" s="16">
        <f t="shared" si="3286"/>
        <v>21357</v>
      </c>
      <c r="I1563" s="16">
        <f t="shared" si="3286"/>
        <v>2918</v>
      </c>
      <c r="J1563" s="16">
        <f t="shared" si="3286"/>
        <v>2918.1</v>
      </c>
      <c r="K1563" s="16">
        <f t="shared" si="3286"/>
        <v>2918.1</v>
      </c>
      <c r="L1563" s="16">
        <f t="shared" si="3255"/>
        <v>23739.3</v>
      </c>
      <c r="M1563" s="16">
        <f t="shared" si="3256"/>
        <v>24275.1</v>
      </c>
      <c r="N1563" s="16">
        <f t="shared" si="3257"/>
        <v>24275.1</v>
      </c>
      <c r="O1563" s="16">
        <f t="shared" si="3286"/>
        <v>0</v>
      </c>
      <c r="P1563" s="16">
        <f t="shared" si="3286"/>
        <v>0</v>
      </c>
      <c r="Q1563" s="16">
        <f t="shared" si="3286"/>
        <v>0</v>
      </c>
      <c r="R1563" s="16">
        <f t="shared" si="3234"/>
        <v>23739.3</v>
      </c>
      <c r="S1563" s="16">
        <f t="shared" si="3235"/>
        <v>24275.1</v>
      </c>
      <c r="T1563" s="16">
        <f t="shared" si="3236"/>
        <v>24275.1</v>
      </c>
      <c r="U1563" s="16">
        <f t="shared" si="3286"/>
        <v>0</v>
      </c>
      <c r="V1563" s="16">
        <f t="shared" si="3286"/>
        <v>0</v>
      </c>
      <c r="W1563" s="16">
        <f t="shared" si="3286"/>
        <v>0</v>
      </c>
      <c r="X1563" s="16">
        <f t="shared" si="3237"/>
        <v>23739.3</v>
      </c>
      <c r="Y1563" s="16">
        <f t="shared" si="3238"/>
        <v>24275.1</v>
      </c>
      <c r="Z1563" s="16">
        <f t="shared" si="3239"/>
        <v>24275.1</v>
      </c>
      <c r="AA1563" s="16">
        <f t="shared" si="3286"/>
        <v>0</v>
      </c>
      <c r="AB1563" s="16">
        <f t="shared" si="3286"/>
        <v>0</v>
      </c>
      <c r="AC1563" s="16">
        <f t="shared" si="3286"/>
        <v>0</v>
      </c>
      <c r="AD1563" s="16">
        <f t="shared" si="3216"/>
        <v>23739.3</v>
      </c>
      <c r="AE1563" s="16">
        <f t="shared" si="3217"/>
        <v>24275.1</v>
      </c>
      <c r="AF1563" s="16">
        <f t="shared" si="3218"/>
        <v>24275.1</v>
      </c>
      <c r="AG1563" s="16">
        <f t="shared" si="3286"/>
        <v>0</v>
      </c>
      <c r="AH1563" s="16">
        <f t="shared" si="3286"/>
        <v>0</v>
      </c>
      <c r="AI1563" s="16">
        <f t="shared" si="3286"/>
        <v>0</v>
      </c>
      <c r="AJ1563" s="16">
        <f t="shared" si="3212"/>
        <v>23739.3</v>
      </c>
      <c r="AK1563" s="16">
        <f t="shared" si="3213"/>
        <v>24275.1</v>
      </c>
      <c r="AL1563" s="16">
        <f t="shared" si="3214"/>
        <v>24275.1</v>
      </c>
      <c r="AM1563" s="16">
        <f t="shared" si="3286"/>
        <v>-1919.0540000000001</v>
      </c>
      <c r="AN1563" s="16">
        <f t="shared" si="3286"/>
        <v>0</v>
      </c>
      <c r="AO1563" s="16">
        <f t="shared" si="3286"/>
        <v>0</v>
      </c>
      <c r="AP1563" s="16">
        <f t="shared" si="3281"/>
        <v>21820.245999999999</v>
      </c>
      <c r="AQ1563" s="16">
        <f t="shared" si="3286"/>
        <v>0</v>
      </c>
      <c r="AR1563" s="16">
        <f t="shared" si="3208"/>
        <v>21820.245999999999</v>
      </c>
      <c r="AS1563" s="16">
        <f t="shared" si="3282"/>
        <v>24275.1</v>
      </c>
      <c r="AT1563" s="16">
        <f t="shared" si="3286"/>
        <v>0</v>
      </c>
      <c r="AU1563" s="16">
        <f t="shared" si="3209"/>
        <v>24275.1</v>
      </c>
      <c r="AV1563" s="16">
        <f t="shared" si="3283"/>
        <v>24275.1</v>
      </c>
      <c r="AW1563" s="16">
        <f t="shared" si="3286"/>
        <v>0</v>
      </c>
      <c r="AX1563" s="16">
        <f t="shared" si="3210"/>
        <v>24275.1</v>
      </c>
      <c r="AY1563" s="16">
        <f t="shared" si="3286"/>
        <v>0</v>
      </c>
      <c r="AZ1563" s="35"/>
      <c r="BA1563" s="2"/>
      <c r="BB1563" s="2"/>
      <c r="BC1563" s="2"/>
      <c r="BD1563" s="2"/>
      <c r="BE1563" s="2"/>
      <c r="BF1563" s="2"/>
      <c r="BG1563" s="2"/>
      <c r="BH1563" s="2"/>
      <c r="BI1563" s="2"/>
      <c r="BJ1563" s="2"/>
      <c r="BK1563" s="2"/>
      <c r="BL1563" s="2"/>
      <c r="BM1563" s="2"/>
      <c r="BN1563" s="2"/>
      <c r="BO1563" s="2"/>
      <c r="BP1563" s="2"/>
      <c r="BQ1563" s="2"/>
      <c r="BR1563" s="2"/>
      <c r="BS1563" s="2"/>
      <c r="BT1563" s="2"/>
    </row>
    <row r="1564" spans="1:72" ht="31.2" x14ac:dyDescent="0.3">
      <c r="A1564" s="17" t="s">
        <v>1087</v>
      </c>
      <c r="B1564" s="56">
        <v>200</v>
      </c>
      <c r="C1564" s="60"/>
      <c r="D1564" s="60"/>
      <c r="E1564" s="12" t="s">
        <v>392</v>
      </c>
      <c r="F1564" s="16">
        <f t="shared" si="3286"/>
        <v>20821.3</v>
      </c>
      <c r="G1564" s="16">
        <f t="shared" si="3286"/>
        <v>21357</v>
      </c>
      <c r="H1564" s="16">
        <f t="shared" si="3286"/>
        <v>21357</v>
      </c>
      <c r="I1564" s="16">
        <f t="shared" si="3286"/>
        <v>2918</v>
      </c>
      <c r="J1564" s="16">
        <f t="shared" si="3286"/>
        <v>2918.1</v>
      </c>
      <c r="K1564" s="16">
        <f t="shared" si="3286"/>
        <v>2918.1</v>
      </c>
      <c r="L1564" s="16">
        <f t="shared" si="3255"/>
        <v>23739.3</v>
      </c>
      <c r="M1564" s="16">
        <f t="shared" si="3256"/>
        <v>24275.1</v>
      </c>
      <c r="N1564" s="16">
        <f t="shared" si="3257"/>
        <v>24275.1</v>
      </c>
      <c r="O1564" s="16">
        <f t="shared" si="3286"/>
        <v>0</v>
      </c>
      <c r="P1564" s="16">
        <f t="shared" si="3286"/>
        <v>0</v>
      </c>
      <c r="Q1564" s="16">
        <f t="shared" si="3286"/>
        <v>0</v>
      </c>
      <c r="R1564" s="16">
        <f t="shared" si="3234"/>
        <v>23739.3</v>
      </c>
      <c r="S1564" s="16">
        <f t="shared" si="3235"/>
        <v>24275.1</v>
      </c>
      <c r="T1564" s="16">
        <f t="shared" si="3236"/>
        <v>24275.1</v>
      </c>
      <c r="U1564" s="16">
        <f t="shared" si="3286"/>
        <v>0</v>
      </c>
      <c r="V1564" s="16">
        <f t="shared" si="3286"/>
        <v>0</v>
      </c>
      <c r="W1564" s="16">
        <f t="shared" si="3286"/>
        <v>0</v>
      </c>
      <c r="X1564" s="16">
        <f t="shared" si="3237"/>
        <v>23739.3</v>
      </c>
      <c r="Y1564" s="16">
        <f t="shared" si="3238"/>
        <v>24275.1</v>
      </c>
      <c r="Z1564" s="16">
        <f t="shared" si="3239"/>
        <v>24275.1</v>
      </c>
      <c r="AA1564" s="16">
        <f t="shared" si="3286"/>
        <v>0</v>
      </c>
      <c r="AB1564" s="16">
        <f t="shared" si="3286"/>
        <v>0</v>
      </c>
      <c r="AC1564" s="16">
        <f t="shared" si="3286"/>
        <v>0</v>
      </c>
      <c r="AD1564" s="16">
        <f t="shared" si="3216"/>
        <v>23739.3</v>
      </c>
      <c r="AE1564" s="16">
        <f t="shared" si="3217"/>
        <v>24275.1</v>
      </c>
      <c r="AF1564" s="16">
        <f t="shared" si="3218"/>
        <v>24275.1</v>
      </c>
      <c r="AG1564" s="16">
        <f t="shared" si="3286"/>
        <v>0</v>
      </c>
      <c r="AH1564" s="16">
        <f t="shared" si="3286"/>
        <v>0</v>
      </c>
      <c r="AI1564" s="16">
        <f t="shared" si="3286"/>
        <v>0</v>
      </c>
      <c r="AJ1564" s="16">
        <f t="shared" si="3212"/>
        <v>23739.3</v>
      </c>
      <c r="AK1564" s="16">
        <f t="shared" si="3213"/>
        <v>24275.1</v>
      </c>
      <c r="AL1564" s="16">
        <f t="shared" si="3214"/>
        <v>24275.1</v>
      </c>
      <c r="AM1564" s="16">
        <f t="shared" si="3286"/>
        <v>-1919.0540000000001</v>
      </c>
      <c r="AN1564" s="16">
        <f t="shared" si="3286"/>
        <v>0</v>
      </c>
      <c r="AO1564" s="16">
        <f t="shared" si="3286"/>
        <v>0</v>
      </c>
      <c r="AP1564" s="16">
        <f t="shared" si="3281"/>
        <v>21820.245999999999</v>
      </c>
      <c r="AQ1564" s="16">
        <f t="shared" si="3286"/>
        <v>0</v>
      </c>
      <c r="AR1564" s="16">
        <f t="shared" si="3208"/>
        <v>21820.245999999999</v>
      </c>
      <c r="AS1564" s="16">
        <f t="shared" si="3282"/>
        <v>24275.1</v>
      </c>
      <c r="AT1564" s="16">
        <f t="shared" si="3286"/>
        <v>0</v>
      </c>
      <c r="AU1564" s="16">
        <f t="shared" si="3209"/>
        <v>24275.1</v>
      </c>
      <c r="AV1564" s="16">
        <f t="shared" si="3283"/>
        <v>24275.1</v>
      </c>
      <c r="AW1564" s="16">
        <f t="shared" si="3286"/>
        <v>0</v>
      </c>
      <c r="AX1564" s="16">
        <f t="shared" si="3210"/>
        <v>24275.1</v>
      </c>
      <c r="AY1564" s="16">
        <f t="shared" si="3286"/>
        <v>0</v>
      </c>
      <c r="AZ1564" s="35"/>
      <c r="BA1564" s="2"/>
      <c r="BB1564" s="2"/>
      <c r="BC1564" s="2"/>
      <c r="BD1564" s="2"/>
      <c r="BE1564" s="2"/>
      <c r="BF1564" s="2"/>
      <c r="BG1564" s="2"/>
      <c r="BH1564" s="2"/>
      <c r="BI1564" s="2"/>
      <c r="BJ1564" s="2"/>
      <c r="BK1564" s="2"/>
      <c r="BL1564" s="2"/>
      <c r="BM1564" s="2"/>
      <c r="BN1564" s="2"/>
      <c r="BO1564" s="2"/>
      <c r="BP1564" s="2"/>
      <c r="BQ1564" s="2"/>
      <c r="BR1564" s="2"/>
      <c r="BS1564" s="2"/>
      <c r="BT1564" s="2"/>
    </row>
    <row r="1565" spans="1:72" ht="46.8" x14ac:dyDescent="0.3">
      <c r="A1565" s="17" t="s">
        <v>1087</v>
      </c>
      <c r="B1565" s="56">
        <v>240</v>
      </c>
      <c r="C1565" s="60"/>
      <c r="D1565" s="60"/>
      <c r="E1565" s="12" t="s">
        <v>400</v>
      </c>
      <c r="F1565" s="16">
        <f t="shared" si="3286"/>
        <v>20821.3</v>
      </c>
      <c r="G1565" s="16">
        <f t="shared" si="3286"/>
        <v>21357</v>
      </c>
      <c r="H1565" s="16">
        <f t="shared" si="3286"/>
        <v>21357</v>
      </c>
      <c r="I1565" s="16">
        <f>I1566+I1567</f>
        <v>2918</v>
      </c>
      <c r="J1565" s="16">
        <f t="shared" ref="J1565:AY1565" si="3287">J1566+J1567</f>
        <v>2918.1</v>
      </c>
      <c r="K1565" s="16">
        <f t="shared" si="3287"/>
        <v>2918.1</v>
      </c>
      <c r="L1565" s="16">
        <f t="shared" si="3255"/>
        <v>23739.3</v>
      </c>
      <c r="M1565" s="16">
        <f t="shared" si="3256"/>
        <v>24275.1</v>
      </c>
      <c r="N1565" s="16">
        <f t="shared" si="3257"/>
        <v>24275.1</v>
      </c>
      <c r="O1565" s="16">
        <f t="shared" ref="O1565:Q1565" si="3288">O1566+O1567</f>
        <v>0</v>
      </c>
      <c r="P1565" s="16">
        <f t="shared" si="3288"/>
        <v>0</v>
      </c>
      <c r="Q1565" s="16">
        <f t="shared" si="3288"/>
        <v>0</v>
      </c>
      <c r="R1565" s="16">
        <f t="shared" si="3234"/>
        <v>23739.3</v>
      </c>
      <c r="S1565" s="16">
        <f t="shared" si="3235"/>
        <v>24275.1</v>
      </c>
      <c r="T1565" s="16">
        <f t="shared" si="3236"/>
        <v>24275.1</v>
      </c>
      <c r="U1565" s="16">
        <f t="shared" ref="U1565:W1565" si="3289">U1566+U1567</f>
        <v>0</v>
      </c>
      <c r="V1565" s="16">
        <f t="shared" si="3289"/>
        <v>0</v>
      </c>
      <c r="W1565" s="16">
        <f t="shared" si="3289"/>
        <v>0</v>
      </c>
      <c r="X1565" s="16">
        <f t="shared" si="3237"/>
        <v>23739.3</v>
      </c>
      <c r="Y1565" s="16">
        <f t="shared" si="3238"/>
        <v>24275.1</v>
      </c>
      <c r="Z1565" s="16">
        <f t="shared" si="3239"/>
        <v>24275.1</v>
      </c>
      <c r="AA1565" s="16">
        <f t="shared" ref="AA1565:AC1565" si="3290">AA1566+AA1567</f>
        <v>0</v>
      </c>
      <c r="AB1565" s="16">
        <f t="shared" si="3290"/>
        <v>0</v>
      </c>
      <c r="AC1565" s="16">
        <f t="shared" si="3290"/>
        <v>0</v>
      </c>
      <c r="AD1565" s="16">
        <f t="shared" si="3216"/>
        <v>23739.3</v>
      </c>
      <c r="AE1565" s="16">
        <f t="shared" si="3217"/>
        <v>24275.1</v>
      </c>
      <c r="AF1565" s="16">
        <f t="shared" si="3218"/>
        <v>24275.1</v>
      </c>
      <c r="AG1565" s="16">
        <f t="shared" ref="AG1565:AI1565" si="3291">AG1566+AG1567</f>
        <v>0</v>
      </c>
      <c r="AH1565" s="16">
        <f t="shared" si="3291"/>
        <v>0</v>
      </c>
      <c r="AI1565" s="16">
        <f t="shared" si="3291"/>
        <v>0</v>
      </c>
      <c r="AJ1565" s="16">
        <f t="shared" si="3212"/>
        <v>23739.3</v>
      </c>
      <c r="AK1565" s="16">
        <f t="shared" si="3213"/>
        <v>24275.1</v>
      </c>
      <c r="AL1565" s="16">
        <f t="shared" si="3214"/>
        <v>24275.1</v>
      </c>
      <c r="AM1565" s="16">
        <f t="shared" ref="AM1565:AO1565" si="3292">AM1566+AM1567</f>
        <v>-1919.0540000000001</v>
      </c>
      <c r="AN1565" s="16">
        <f t="shared" si="3292"/>
        <v>0</v>
      </c>
      <c r="AO1565" s="16">
        <f t="shared" si="3292"/>
        <v>0</v>
      </c>
      <c r="AP1565" s="16">
        <f t="shared" si="3281"/>
        <v>21820.245999999999</v>
      </c>
      <c r="AQ1565" s="16">
        <f t="shared" ref="AQ1565" si="3293">AQ1566+AQ1567</f>
        <v>0</v>
      </c>
      <c r="AR1565" s="16">
        <f t="shared" ref="AR1565:AR1628" si="3294">AP1565+AQ1565</f>
        <v>21820.245999999999</v>
      </c>
      <c r="AS1565" s="16">
        <f t="shared" si="3282"/>
        <v>24275.1</v>
      </c>
      <c r="AT1565" s="16">
        <f t="shared" ref="AT1565" si="3295">AT1566+AT1567</f>
        <v>0</v>
      </c>
      <c r="AU1565" s="16">
        <f t="shared" ref="AU1565:AU1628" si="3296">AS1565+AT1565</f>
        <v>24275.1</v>
      </c>
      <c r="AV1565" s="16">
        <f t="shared" si="3283"/>
        <v>24275.1</v>
      </c>
      <c r="AW1565" s="16">
        <f t="shared" ref="AW1565" si="3297">AW1566+AW1567</f>
        <v>0</v>
      </c>
      <c r="AX1565" s="16">
        <f t="shared" ref="AX1565:AX1628" si="3298">AV1565+AW1565</f>
        <v>24275.1</v>
      </c>
      <c r="AY1565" s="16">
        <f t="shared" si="3287"/>
        <v>0</v>
      </c>
      <c r="AZ1565" s="35"/>
      <c r="BA1565" s="2"/>
      <c r="BB1565" s="2"/>
      <c r="BC1565" s="2"/>
      <c r="BD1565" s="2"/>
      <c r="BE1565" s="2"/>
      <c r="BF1565" s="2"/>
      <c r="BG1565" s="2"/>
      <c r="BH1565" s="2"/>
      <c r="BI1565" s="2"/>
      <c r="BJ1565" s="2"/>
      <c r="BK1565" s="2"/>
      <c r="BL1565" s="2"/>
      <c r="BM1565" s="2"/>
      <c r="BN1565" s="2"/>
      <c r="BO1565" s="2"/>
      <c r="BP1565" s="2"/>
      <c r="BQ1565" s="2"/>
      <c r="BR1565" s="2"/>
      <c r="BS1565" s="2"/>
      <c r="BT1565" s="2"/>
    </row>
    <row r="1566" spans="1:72" x14ac:dyDescent="0.3">
      <c r="A1566" s="17" t="s">
        <v>1087</v>
      </c>
      <c r="B1566" s="56">
        <v>240</v>
      </c>
      <c r="C1566" s="60" t="s">
        <v>112</v>
      </c>
      <c r="D1566" s="60" t="s">
        <v>26</v>
      </c>
      <c r="E1566" s="12" t="s">
        <v>367</v>
      </c>
      <c r="F1566" s="16">
        <v>20821.3</v>
      </c>
      <c r="G1566" s="16">
        <v>21357</v>
      </c>
      <c r="H1566" s="16">
        <v>21357</v>
      </c>
      <c r="I1566" s="16"/>
      <c r="J1566" s="16"/>
      <c r="K1566" s="16"/>
      <c r="L1566" s="16">
        <f t="shared" si="3255"/>
        <v>20821.3</v>
      </c>
      <c r="M1566" s="16">
        <f t="shared" si="3256"/>
        <v>21357</v>
      </c>
      <c r="N1566" s="16">
        <f t="shared" si="3257"/>
        <v>21357</v>
      </c>
      <c r="O1566" s="16"/>
      <c r="P1566" s="16"/>
      <c r="Q1566" s="16"/>
      <c r="R1566" s="16">
        <f t="shared" si="3234"/>
        <v>20821.3</v>
      </c>
      <c r="S1566" s="16">
        <f t="shared" si="3235"/>
        <v>21357</v>
      </c>
      <c r="T1566" s="16">
        <f t="shared" si="3236"/>
        <v>21357</v>
      </c>
      <c r="U1566" s="16"/>
      <c r="V1566" s="16"/>
      <c r="W1566" s="16"/>
      <c r="X1566" s="16">
        <f t="shared" si="3237"/>
        <v>20821.3</v>
      </c>
      <c r="Y1566" s="16">
        <f t="shared" si="3238"/>
        <v>21357</v>
      </c>
      <c r="Z1566" s="16">
        <f t="shared" si="3239"/>
        <v>21357</v>
      </c>
      <c r="AA1566" s="16"/>
      <c r="AB1566" s="16"/>
      <c r="AC1566" s="16"/>
      <c r="AD1566" s="16">
        <f t="shared" si="3216"/>
        <v>20821.3</v>
      </c>
      <c r="AE1566" s="16">
        <f t="shared" si="3217"/>
        <v>21357</v>
      </c>
      <c r="AF1566" s="16">
        <f t="shared" si="3218"/>
        <v>21357</v>
      </c>
      <c r="AG1566" s="16"/>
      <c r="AH1566" s="16"/>
      <c r="AI1566" s="16"/>
      <c r="AJ1566" s="16">
        <f t="shared" si="3212"/>
        <v>20821.3</v>
      </c>
      <c r="AK1566" s="16">
        <f t="shared" si="3213"/>
        <v>21357</v>
      </c>
      <c r="AL1566" s="16">
        <f t="shared" si="3214"/>
        <v>21357</v>
      </c>
      <c r="AM1566" s="16">
        <v>-1919.0540000000001</v>
      </c>
      <c r="AN1566" s="16"/>
      <c r="AO1566" s="16"/>
      <c r="AP1566" s="16">
        <f t="shared" si="3281"/>
        <v>18902.245999999999</v>
      </c>
      <c r="AQ1566" s="16"/>
      <c r="AR1566" s="16">
        <f t="shared" si="3294"/>
        <v>18902.245999999999</v>
      </c>
      <c r="AS1566" s="16">
        <f t="shared" si="3282"/>
        <v>21357</v>
      </c>
      <c r="AT1566" s="16"/>
      <c r="AU1566" s="16">
        <f t="shared" si="3296"/>
        <v>21357</v>
      </c>
      <c r="AV1566" s="16">
        <f t="shared" si="3283"/>
        <v>21357</v>
      </c>
      <c r="AW1566" s="16"/>
      <c r="AX1566" s="16">
        <f t="shared" si="3298"/>
        <v>21357</v>
      </c>
      <c r="AY1566" s="16"/>
      <c r="AZ1566" s="35"/>
      <c r="BA1566" s="2"/>
      <c r="BB1566" s="2"/>
      <c r="BC1566" s="2"/>
      <c r="BD1566" s="2"/>
      <c r="BE1566" s="2"/>
      <c r="BF1566" s="2"/>
      <c r="BG1566" s="2"/>
      <c r="BH1566" s="2"/>
      <c r="BI1566" s="2"/>
      <c r="BJ1566" s="2"/>
      <c r="BK1566" s="2"/>
      <c r="BL1566" s="2"/>
      <c r="BM1566" s="2"/>
      <c r="BN1566" s="2"/>
      <c r="BO1566" s="2"/>
      <c r="BP1566" s="2"/>
      <c r="BQ1566" s="2"/>
      <c r="BR1566" s="2"/>
      <c r="BS1566" s="2"/>
      <c r="BT1566" s="2"/>
    </row>
    <row r="1567" spans="1:72" x14ac:dyDescent="0.3">
      <c r="A1567" s="17" t="s">
        <v>1087</v>
      </c>
      <c r="B1567" s="56">
        <v>240</v>
      </c>
      <c r="C1567" s="60" t="s">
        <v>159</v>
      </c>
      <c r="D1567" s="60" t="s">
        <v>17</v>
      </c>
      <c r="E1567" s="12" t="s">
        <v>371</v>
      </c>
      <c r="F1567" s="16"/>
      <c r="G1567" s="16"/>
      <c r="H1567" s="16"/>
      <c r="I1567" s="16">
        <v>2918</v>
      </c>
      <c r="J1567" s="16">
        <v>2918.1</v>
      </c>
      <c r="K1567" s="16">
        <v>2918.1</v>
      </c>
      <c r="L1567" s="16">
        <f t="shared" si="3255"/>
        <v>2918</v>
      </c>
      <c r="M1567" s="16">
        <f t="shared" si="3256"/>
        <v>2918.1</v>
      </c>
      <c r="N1567" s="16">
        <f t="shared" si="3257"/>
        <v>2918.1</v>
      </c>
      <c r="O1567" s="16"/>
      <c r="P1567" s="16"/>
      <c r="Q1567" s="16"/>
      <c r="R1567" s="16">
        <f t="shared" si="3234"/>
        <v>2918</v>
      </c>
      <c r="S1567" s="16">
        <f t="shared" si="3235"/>
        <v>2918.1</v>
      </c>
      <c r="T1567" s="16">
        <f t="shared" si="3236"/>
        <v>2918.1</v>
      </c>
      <c r="U1567" s="16"/>
      <c r="V1567" s="16"/>
      <c r="W1567" s="16"/>
      <c r="X1567" s="16">
        <f t="shared" si="3237"/>
        <v>2918</v>
      </c>
      <c r="Y1567" s="16">
        <f t="shared" si="3238"/>
        <v>2918.1</v>
      </c>
      <c r="Z1567" s="16">
        <f t="shared" si="3239"/>
        <v>2918.1</v>
      </c>
      <c r="AA1567" s="16"/>
      <c r="AB1567" s="16"/>
      <c r="AC1567" s="16"/>
      <c r="AD1567" s="16">
        <f t="shared" si="3216"/>
        <v>2918</v>
      </c>
      <c r="AE1567" s="16">
        <f t="shared" si="3217"/>
        <v>2918.1</v>
      </c>
      <c r="AF1567" s="16">
        <f t="shared" si="3218"/>
        <v>2918.1</v>
      </c>
      <c r="AG1567" s="16"/>
      <c r="AH1567" s="16"/>
      <c r="AI1567" s="16"/>
      <c r="AJ1567" s="16">
        <f t="shared" si="3212"/>
        <v>2918</v>
      </c>
      <c r="AK1567" s="16">
        <f t="shared" si="3213"/>
        <v>2918.1</v>
      </c>
      <c r="AL1567" s="16">
        <f t="shared" si="3214"/>
        <v>2918.1</v>
      </c>
      <c r="AM1567" s="16"/>
      <c r="AN1567" s="16"/>
      <c r="AO1567" s="16"/>
      <c r="AP1567" s="16">
        <f t="shared" si="3281"/>
        <v>2918</v>
      </c>
      <c r="AQ1567" s="16"/>
      <c r="AR1567" s="16">
        <f t="shared" si="3294"/>
        <v>2918</v>
      </c>
      <c r="AS1567" s="16">
        <f t="shared" si="3282"/>
        <v>2918.1</v>
      </c>
      <c r="AT1567" s="16"/>
      <c r="AU1567" s="16">
        <f t="shared" si="3296"/>
        <v>2918.1</v>
      </c>
      <c r="AV1567" s="16">
        <f t="shared" si="3283"/>
        <v>2918.1</v>
      </c>
      <c r="AW1567" s="16"/>
      <c r="AX1567" s="16">
        <f t="shared" si="3298"/>
        <v>2918.1</v>
      </c>
      <c r="AY1567" s="16"/>
      <c r="AZ1567" s="35"/>
      <c r="BA1567" s="2"/>
      <c r="BB1567" s="2"/>
      <c r="BC1567" s="2"/>
      <c r="BD1567" s="2"/>
      <c r="BE1567" s="2"/>
      <c r="BF1567" s="2"/>
      <c r="BG1567" s="2"/>
      <c r="BH1567" s="2"/>
      <c r="BI1567" s="2"/>
      <c r="BJ1567" s="2"/>
      <c r="BK1567" s="2"/>
      <c r="BL1567" s="2"/>
      <c r="BM1567" s="2"/>
      <c r="BN1567" s="2"/>
      <c r="BO1567" s="2"/>
      <c r="BP1567" s="2"/>
      <c r="BQ1567" s="2"/>
      <c r="BR1567" s="2"/>
      <c r="BS1567" s="2"/>
      <c r="BT1567" s="2"/>
    </row>
    <row r="1568" spans="1:72" ht="62.4" x14ac:dyDescent="0.3">
      <c r="A1568" s="17" t="s">
        <v>930</v>
      </c>
      <c r="B1568" s="17"/>
      <c r="C1568" s="12"/>
      <c r="D1568" s="60"/>
      <c r="E1568" s="12" t="s">
        <v>931</v>
      </c>
      <c r="F1568" s="16">
        <f t="shared" ref="F1568:AY1571" si="3299">F1569</f>
        <v>65230</v>
      </c>
      <c r="G1568" s="16">
        <f t="shared" si="3299"/>
        <v>0</v>
      </c>
      <c r="H1568" s="16">
        <f t="shared" si="3299"/>
        <v>0</v>
      </c>
      <c r="I1568" s="16">
        <f t="shared" si="3299"/>
        <v>21189.879000000001</v>
      </c>
      <c r="J1568" s="16">
        <f t="shared" si="3299"/>
        <v>0</v>
      </c>
      <c r="K1568" s="16">
        <f t="shared" si="3299"/>
        <v>0</v>
      </c>
      <c r="L1568" s="16">
        <f t="shared" si="3255"/>
        <v>86419.879000000001</v>
      </c>
      <c r="M1568" s="16">
        <f t="shared" si="3256"/>
        <v>0</v>
      </c>
      <c r="N1568" s="16">
        <f t="shared" si="3257"/>
        <v>0</v>
      </c>
      <c r="O1568" s="16">
        <f t="shared" si="3299"/>
        <v>0</v>
      </c>
      <c r="P1568" s="16">
        <f t="shared" si="3299"/>
        <v>73749.5</v>
      </c>
      <c r="Q1568" s="16">
        <f t="shared" si="3299"/>
        <v>0</v>
      </c>
      <c r="R1568" s="16">
        <f t="shared" si="3234"/>
        <v>86419.879000000001</v>
      </c>
      <c r="S1568" s="16">
        <f t="shared" si="3235"/>
        <v>73749.5</v>
      </c>
      <c r="T1568" s="16">
        <f t="shared" si="3236"/>
        <v>0</v>
      </c>
      <c r="U1568" s="16">
        <f t="shared" si="3299"/>
        <v>0</v>
      </c>
      <c r="V1568" s="16">
        <f t="shared" si="3299"/>
        <v>0</v>
      </c>
      <c r="W1568" s="16">
        <f t="shared" si="3299"/>
        <v>0</v>
      </c>
      <c r="X1568" s="16">
        <f t="shared" si="3237"/>
        <v>86419.879000000001</v>
      </c>
      <c r="Y1568" s="16">
        <f t="shared" si="3238"/>
        <v>73749.5</v>
      </c>
      <c r="Z1568" s="16">
        <f t="shared" si="3239"/>
        <v>0</v>
      </c>
      <c r="AA1568" s="16">
        <f t="shared" si="3299"/>
        <v>0</v>
      </c>
      <c r="AB1568" s="16">
        <f t="shared" si="3299"/>
        <v>0</v>
      </c>
      <c r="AC1568" s="16">
        <f t="shared" si="3299"/>
        <v>0</v>
      </c>
      <c r="AD1568" s="16">
        <f t="shared" si="3216"/>
        <v>86419.879000000001</v>
      </c>
      <c r="AE1568" s="16">
        <f t="shared" si="3217"/>
        <v>73749.5</v>
      </c>
      <c r="AF1568" s="16">
        <f t="shared" si="3218"/>
        <v>0</v>
      </c>
      <c r="AG1568" s="16">
        <f t="shared" si="3299"/>
        <v>0</v>
      </c>
      <c r="AH1568" s="16">
        <f t="shared" si="3299"/>
        <v>0</v>
      </c>
      <c r="AI1568" s="16">
        <f t="shared" si="3299"/>
        <v>0</v>
      </c>
      <c r="AJ1568" s="16">
        <f t="shared" si="3212"/>
        <v>86419.879000000001</v>
      </c>
      <c r="AK1568" s="16">
        <f t="shared" si="3213"/>
        <v>73749.5</v>
      </c>
      <c r="AL1568" s="16">
        <f t="shared" si="3214"/>
        <v>0</v>
      </c>
      <c r="AM1568" s="16">
        <f t="shared" si="3299"/>
        <v>0</v>
      </c>
      <c r="AN1568" s="16">
        <f t="shared" si="3299"/>
        <v>0</v>
      </c>
      <c r="AO1568" s="16">
        <f t="shared" si="3299"/>
        <v>0</v>
      </c>
      <c r="AP1568" s="16">
        <f t="shared" si="3281"/>
        <v>86419.879000000001</v>
      </c>
      <c r="AQ1568" s="16">
        <f t="shared" si="3299"/>
        <v>0</v>
      </c>
      <c r="AR1568" s="16">
        <f t="shared" si="3294"/>
        <v>86419.879000000001</v>
      </c>
      <c r="AS1568" s="16">
        <f t="shared" si="3282"/>
        <v>73749.5</v>
      </c>
      <c r="AT1568" s="16">
        <f t="shared" si="3299"/>
        <v>0</v>
      </c>
      <c r="AU1568" s="16">
        <f t="shared" si="3296"/>
        <v>73749.5</v>
      </c>
      <c r="AV1568" s="16">
        <f t="shared" si="3283"/>
        <v>0</v>
      </c>
      <c r="AW1568" s="16">
        <f t="shared" si="3299"/>
        <v>0</v>
      </c>
      <c r="AX1568" s="16">
        <f t="shared" si="3298"/>
        <v>0</v>
      </c>
      <c r="AY1568" s="16">
        <f t="shared" si="3299"/>
        <v>0</v>
      </c>
      <c r="AZ1568" s="35"/>
      <c r="BA1568" s="2"/>
      <c r="BB1568" s="2"/>
      <c r="BC1568" s="2"/>
      <c r="BD1568" s="2"/>
      <c r="BE1568" s="2"/>
      <c r="BF1568" s="2"/>
      <c r="BG1568" s="2"/>
      <c r="BH1568" s="2"/>
      <c r="BI1568" s="2"/>
      <c r="BJ1568" s="2"/>
      <c r="BK1568" s="2"/>
      <c r="BL1568" s="2"/>
      <c r="BM1568" s="2"/>
      <c r="BN1568" s="2"/>
      <c r="BO1568" s="2"/>
      <c r="BP1568" s="2"/>
      <c r="BQ1568" s="2"/>
      <c r="BR1568" s="2"/>
      <c r="BS1568" s="2"/>
      <c r="BT1568" s="2"/>
    </row>
    <row r="1569" spans="1:72" ht="46.8" x14ac:dyDescent="0.3">
      <c r="A1569" s="17" t="s">
        <v>932</v>
      </c>
      <c r="B1569" s="17"/>
      <c r="C1569" s="12"/>
      <c r="D1569" s="60"/>
      <c r="E1569" s="12" t="s">
        <v>1025</v>
      </c>
      <c r="F1569" s="16">
        <f t="shared" si="3299"/>
        <v>65230</v>
      </c>
      <c r="G1569" s="16">
        <f t="shared" si="3299"/>
        <v>0</v>
      </c>
      <c r="H1569" s="16">
        <f t="shared" si="3299"/>
        <v>0</v>
      </c>
      <c r="I1569" s="16">
        <f t="shared" si="3299"/>
        <v>21189.879000000001</v>
      </c>
      <c r="J1569" s="16">
        <f t="shared" si="3299"/>
        <v>0</v>
      </c>
      <c r="K1569" s="16">
        <f t="shared" si="3299"/>
        <v>0</v>
      </c>
      <c r="L1569" s="16">
        <f t="shared" si="3255"/>
        <v>86419.879000000001</v>
      </c>
      <c r="M1569" s="16">
        <f t="shared" si="3256"/>
        <v>0</v>
      </c>
      <c r="N1569" s="16">
        <f t="shared" si="3257"/>
        <v>0</v>
      </c>
      <c r="O1569" s="16">
        <f t="shared" si="3299"/>
        <v>0</v>
      </c>
      <c r="P1569" s="16">
        <f t="shared" si="3299"/>
        <v>73749.5</v>
      </c>
      <c r="Q1569" s="16">
        <f t="shared" si="3299"/>
        <v>0</v>
      </c>
      <c r="R1569" s="16">
        <f t="shared" si="3234"/>
        <v>86419.879000000001</v>
      </c>
      <c r="S1569" s="16">
        <f t="shared" si="3235"/>
        <v>73749.5</v>
      </c>
      <c r="T1569" s="16">
        <f t="shared" si="3236"/>
        <v>0</v>
      </c>
      <c r="U1569" s="16">
        <f t="shared" si="3299"/>
        <v>0</v>
      </c>
      <c r="V1569" s="16">
        <f t="shared" si="3299"/>
        <v>0</v>
      </c>
      <c r="W1569" s="16">
        <f t="shared" si="3299"/>
        <v>0</v>
      </c>
      <c r="X1569" s="16">
        <f t="shared" si="3237"/>
        <v>86419.879000000001</v>
      </c>
      <c r="Y1569" s="16">
        <f t="shared" si="3238"/>
        <v>73749.5</v>
      </c>
      <c r="Z1569" s="16">
        <f t="shared" si="3239"/>
        <v>0</v>
      </c>
      <c r="AA1569" s="16">
        <f t="shared" si="3299"/>
        <v>0</v>
      </c>
      <c r="AB1569" s="16">
        <f t="shared" si="3299"/>
        <v>0</v>
      </c>
      <c r="AC1569" s="16">
        <f t="shared" si="3299"/>
        <v>0</v>
      </c>
      <c r="AD1569" s="16">
        <f t="shared" si="3216"/>
        <v>86419.879000000001</v>
      </c>
      <c r="AE1569" s="16">
        <f t="shared" si="3217"/>
        <v>73749.5</v>
      </c>
      <c r="AF1569" s="16">
        <f t="shared" si="3218"/>
        <v>0</v>
      </c>
      <c r="AG1569" s="16">
        <f t="shared" si="3299"/>
        <v>0</v>
      </c>
      <c r="AH1569" s="16">
        <f t="shared" si="3299"/>
        <v>0</v>
      </c>
      <c r="AI1569" s="16">
        <f t="shared" si="3299"/>
        <v>0</v>
      </c>
      <c r="AJ1569" s="16">
        <f t="shared" si="3212"/>
        <v>86419.879000000001</v>
      </c>
      <c r="AK1569" s="16">
        <f t="shared" si="3213"/>
        <v>73749.5</v>
      </c>
      <c r="AL1569" s="16">
        <f t="shared" si="3214"/>
        <v>0</v>
      </c>
      <c r="AM1569" s="16">
        <f t="shared" si="3299"/>
        <v>0</v>
      </c>
      <c r="AN1569" s="16">
        <f t="shared" si="3299"/>
        <v>0</v>
      </c>
      <c r="AO1569" s="16">
        <f t="shared" si="3299"/>
        <v>0</v>
      </c>
      <c r="AP1569" s="16">
        <f t="shared" si="3281"/>
        <v>86419.879000000001</v>
      </c>
      <c r="AQ1569" s="16">
        <f t="shared" si="3299"/>
        <v>0</v>
      </c>
      <c r="AR1569" s="16">
        <f t="shared" si="3294"/>
        <v>86419.879000000001</v>
      </c>
      <c r="AS1569" s="16">
        <f t="shared" si="3282"/>
        <v>73749.5</v>
      </c>
      <c r="AT1569" s="16">
        <f t="shared" si="3299"/>
        <v>0</v>
      </c>
      <c r="AU1569" s="16">
        <f t="shared" si="3296"/>
        <v>73749.5</v>
      </c>
      <c r="AV1569" s="16">
        <f t="shared" si="3283"/>
        <v>0</v>
      </c>
      <c r="AW1569" s="16">
        <f t="shared" si="3299"/>
        <v>0</v>
      </c>
      <c r="AX1569" s="16">
        <f t="shared" si="3298"/>
        <v>0</v>
      </c>
      <c r="AY1569" s="16">
        <f t="shared" si="3299"/>
        <v>0</v>
      </c>
      <c r="AZ1569" s="35"/>
      <c r="BA1569" s="2"/>
      <c r="BB1569" s="2"/>
      <c r="BC1569" s="2"/>
      <c r="BD1569" s="2"/>
      <c r="BE1569" s="2"/>
      <c r="BF1569" s="2"/>
      <c r="BG1569" s="2"/>
      <c r="BH1569" s="2"/>
      <c r="BI1569" s="2"/>
      <c r="BJ1569" s="2"/>
      <c r="BK1569" s="2"/>
      <c r="BL1569" s="2"/>
      <c r="BM1569" s="2"/>
      <c r="BN1569" s="2"/>
      <c r="BO1569" s="2"/>
      <c r="BP1569" s="2"/>
      <c r="BQ1569" s="2"/>
      <c r="BR1569" s="2"/>
      <c r="BS1569" s="2"/>
      <c r="BT1569" s="2"/>
    </row>
    <row r="1570" spans="1:72" ht="46.8" x14ac:dyDescent="0.3">
      <c r="A1570" s="17" t="s">
        <v>932</v>
      </c>
      <c r="B1570" s="56">
        <v>400</v>
      </c>
      <c r="C1570" s="60"/>
      <c r="D1570" s="60"/>
      <c r="E1570" s="12" t="s">
        <v>394</v>
      </c>
      <c r="F1570" s="16">
        <f t="shared" si="3299"/>
        <v>65230</v>
      </c>
      <c r="G1570" s="16">
        <f t="shared" si="3299"/>
        <v>0</v>
      </c>
      <c r="H1570" s="16">
        <f t="shared" si="3299"/>
        <v>0</v>
      </c>
      <c r="I1570" s="16">
        <f t="shared" si="3299"/>
        <v>21189.879000000001</v>
      </c>
      <c r="J1570" s="16">
        <f t="shared" si="3299"/>
        <v>0</v>
      </c>
      <c r="K1570" s="16">
        <f t="shared" si="3299"/>
        <v>0</v>
      </c>
      <c r="L1570" s="16">
        <f t="shared" si="3255"/>
        <v>86419.879000000001</v>
      </c>
      <c r="M1570" s="16">
        <f t="shared" si="3256"/>
        <v>0</v>
      </c>
      <c r="N1570" s="16">
        <f t="shared" si="3257"/>
        <v>0</v>
      </c>
      <c r="O1570" s="16">
        <f t="shared" si="3299"/>
        <v>0</v>
      </c>
      <c r="P1570" s="16">
        <f t="shared" si="3299"/>
        <v>73749.5</v>
      </c>
      <c r="Q1570" s="16">
        <f t="shared" si="3299"/>
        <v>0</v>
      </c>
      <c r="R1570" s="16">
        <f t="shared" si="3234"/>
        <v>86419.879000000001</v>
      </c>
      <c r="S1570" s="16">
        <f t="shared" si="3235"/>
        <v>73749.5</v>
      </c>
      <c r="T1570" s="16">
        <f t="shared" si="3236"/>
        <v>0</v>
      </c>
      <c r="U1570" s="16">
        <f t="shared" si="3299"/>
        <v>0</v>
      </c>
      <c r="V1570" s="16">
        <f t="shared" si="3299"/>
        <v>0</v>
      </c>
      <c r="W1570" s="16">
        <f t="shared" si="3299"/>
        <v>0</v>
      </c>
      <c r="X1570" s="16">
        <f t="shared" si="3237"/>
        <v>86419.879000000001</v>
      </c>
      <c r="Y1570" s="16">
        <f t="shared" si="3238"/>
        <v>73749.5</v>
      </c>
      <c r="Z1570" s="16">
        <f t="shared" si="3239"/>
        <v>0</v>
      </c>
      <c r="AA1570" s="16">
        <f t="shared" si="3299"/>
        <v>0</v>
      </c>
      <c r="AB1570" s="16">
        <f t="shared" si="3299"/>
        <v>0</v>
      </c>
      <c r="AC1570" s="16">
        <f t="shared" si="3299"/>
        <v>0</v>
      </c>
      <c r="AD1570" s="16">
        <f t="shared" si="3216"/>
        <v>86419.879000000001</v>
      </c>
      <c r="AE1570" s="16">
        <f t="shared" si="3217"/>
        <v>73749.5</v>
      </c>
      <c r="AF1570" s="16">
        <f t="shared" si="3218"/>
        <v>0</v>
      </c>
      <c r="AG1570" s="16">
        <f t="shared" si="3299"/>
        <v>0</v>
      </c>
      <c r="AH1570" s="16">
        <f t="shared" si="3299"/>
        <v>0</v>
      </c>
      <c r="AI1570" s="16">
        <f t="shared" si="3299"/>
        <v>0</v>
      </c>
      <c r="AJ1570" s="16">
        <f t="shared" si="3212"/>
        <v>86419.879000000001</v>
      </c>
      <c r="AK1570" s="16">
        <f t="shared" si="3213"/>
        <v>73749.5</v>
      </c>
      <c r="AL1570" s="16">
        <f t="shared" si="3214"/>
        <v>0</v>
      </c>
      <c r="AM1570" s="16">
        <f t="shared" si="3299"/>
        <v>0</v>
      </c>
      <c r="AN1570" s="16">
        <f t="shared" si="3299"/>
        <v>0</v>
      </c>
      <c r="AO1570" s="16">
        <f t="shared" si="3299"/>
        <v>0</v>
      </c>
      <c r="AP1570" s="16">
        <f t="shared" si="3281"/>
        <v>86419.879000000001</v>
      </c>
      <c r="AQ1570" s="16">
        <f t="shared" si="3299"/>
        <v>0</v>
      </c>
      <c r="AR1570" s="16">
        <f t="shared" si="3294"/>
        <v>86419.879000000001</v>
      </c>
      <c r="AS1570" s="16">
        <f t="shared" si="3282"/>
        <v>73749.5</v>
      </c>
      <c r="AT1570" s="16">
        <f t="shared" si="3299"/>
        <v>0</v>
      </c>
      <c r="AU1570" s="16">
        <f t="shared" si="3296"/>
        <v>73749.5</v>
      </c>
      <c r="AV1570" s="16">
        <f t="shared" si="3283"/>
        <v>0</v>
      </c>
      <c r="AW1570" s="16">
        <f t="shared" si="3299"/>
        <v>0</v>
      </c>
      <c r="AX1570" s="16">
        <f t="shared" si="3298"/>
        <v>0</v>
      </c>
      <c r="AY1570" s="16">
        <f t="shared" si="3299"/>
        <v>0</v>
      </c>
      <c r="AZ1570" s="35"/>
      <c r="BA1570" s="2"/>
      <c r="BB1570" s="2"/>
      <c r="BC1570" s="2"/>
      <c r="BD1570" s="2"/>
      <c r="BE1570" s="2"/>
      <c r="BF1570" s="2"/>
      <c r="BG1570" s="2"/>
      <c r="BH1570" s="2"/>
      <c r="BI1570" s="2"/>
      <c r="BJ1570" s="2"/>
      <c r="BK1570" s="2"/>
      <c r="BL1570" s="2"/>
      <c r="BM1570" s="2"/>
      <c r="BN1570" s="2"/>
      <c r="BO1570" s="2"/>
      <c r="BP1570" s="2"/>
      <c r="BQ1570" s="2"/>
      <c r="BR1570" s="2"/>
      <c r="BS1570" s="2"/>
      <c r="BT1570" s="2"/>
    </row>
    <row r="1571" spans="1:72" x14ac:dyDescent="0.3">
      <c r="A1571" s="17" t="s">
        <v>932</v>
      </c>
      <c r="B1571" s="56">
        <v>410</v>
      </c>
      <c r="C1571" s="60"/>
      <c r="D1571" s="60"/>
      <c r="E1571" s="12" t="s">
        <v>407</v>
      </c>
      <c r="F1571" s="16">
        <f t="shared" si="3299"/>
        <v>65230</v>
      </c>
      <c r="G1571" s="16">
        <f t="shared" si="3299"/>
        <v>0</v>
      </c>
      <c r="H1571" s="16">
        <f t="shared" si="3299"/>
        <v>0</v>
      </c>
      <c r="I1571" s="16">
        <f t="shared" si="3299"/>
        <v>21189.879000000001</v>
      </c>
      <c r="J1571" s="16">
        <f t="shared" si="3299"/>
        <v>0</v>
      </c>
      <c r="K1571" s="16">
        <f t="shared" si="3299"/>
        <v>0</v>
      </c>
      <c r="L1571" s="16">
        <f t="shared" si="3255"/>
        <v>86419.879000000001</v>
      </c>
      <c r="M1571" s="16">
        <f t="shared" si="3256"/>
        <v>0</v>
      </c>
      <c r="N1571" s="16">
        <f t="shared" si="3257"/>
        <v>0</v>
      </c>
      <c r="O1571" s="16">
        <f t="shared" si="3299"/>
        <v>0</v>
      </c>
      <c r="P1571" s="16">
        <f t="shared" si="3299"/>
        <v>73749.5</v>
      </c>
      <c r="Q1571" s="16">
        <f t="shared" si="3299"/>
        <v>0</v>
      </c>
      <c r="R1571" s="16">
        <f t="shared" si="3234"/>
        <v>86419.879000000001</v>
      </c>
      <c r="S1571" s="16">
        <f t="shared" si="3235"/>
        <v>73749.5</v>
      </c>
      <c r="T1571" s="16">
        <f t="shared" si="3236"/>
        <v>0</v>
      </c>
      <c r="U1571" s="16">
        <f t="shared" si="3299"/>
        <v>0</v>
      </c>
      <c r="V1571" s="16">
        <f t="shared" si="3299"/>
        <v>0</v>
      </c>
      <c r="W1571" s="16">
        <f t="shared" si="3299"/>
        <v>0</v>
      </c>
      <c r="X1571" s="16">
        <f t="shared" si="3237"/>
        <v>86419.879000000001</v>
      </c>
      <c r="Y1571" s="16">
        <f t="shared" si="3238"/>
        <v>73749.5</v>
      </c>
      <c r="Z1571" s="16">
        <f t="shared" si="3239"/>
        <v>0</v>
      </c>
      <c r="AA1571" s="16">
        <f t="shared" si="3299"/>
        <v>0</v>
      </c>
      <c r="AB1571" s="16">
        <f t="shared" si="3299"/>
        <v>0</v>
      </c>
      <c r="AC1571" s="16">
        <f t="shared" si="3299"/>
        <v>0</v>
      </c>
      <c r="AD1571" s="16">
        <f t="shared" si="3216"/>
        <v>86419.879000000001</v>
      </c>
      <c r="AE1571" s="16">
        <f t="shared" si="3217"/>
        <v>73749.5</v>
      </c>
      <c r="AF1571" s="16">
        <f t="shared" si="3218"/>
        <v>0</v>
      </c>
      <c r="AG1571" s="16">
        <f t="shared" si="3299"/>
        <v>0</v>
      </c>
      <c r="AH1571" s="16">
        <f t="shared" si="3299"/>
        <v>0</v>
      </c>
      <c r="AI1571" s="16">
        <f t="shared" si="3299"/>
        <v>0</v>
      </c>
      <c r="AJ1571" s="16">
        <f t="shared" ref="AJ1571:AJ1634" si="3300">AD1571+AG1571</f>
        <v>86419.879000000001</v>
      </c>
      <c r="AK1571" s="16">
        <f t="shared" ref="AK1571:AK1634" si="3301">AE1571+AH1571</f>
        <v>73749.5</v>
      </c>
      <c r="AL1571" s="16">
        <f t="shared" ref="AL1571:AL1634" si="3302">AF1571+AI1571</f>
        <v>0</v>
      </c>
      <c r="AM1571" s="16">
        <f t="shared" si="3299"/>
        <v>0</v>
      </c>
      <c r="AN1571" s="16">
        <f t="shared" si="3299"/>
        <v>0</v>
      </c>
      <c r="AO1571" s="16">
        <f t="shared" si="3299"/>
        <v>0</v>
      </c>
      <c r="AP1571" s="16">
        <f t="shared" si="3281"/>
        <v>86419.879000000001</v>
      </c>
      <c r="AQ1571" s="16">
        <f t="shared" si="3299"/>
        <v>0</v>
      </c>
      <c r="AR1571" s="16">
        <f t="shared" si="3294"/>
        <v>86419.879000000001</v>
      </c>
      <c r="AS1571" s="16">
        <f t="shared" si="3282"/>
        <v>73749.5</v>
      </c>
      <c r="AT1571" s="16">
        <f t="shared" si="3299"/>
        <v>0</v>
      </c>
      <c r="AU1571" s="16">
        <f t="shared" si="3296"/>
        <v>73749.5</v>
      </c>
      <c r="AV1571" s="16">
        <f t="shared" si="3283"/>
        <v>0</v>
      </c>
      <c r="AW1571" s="16">
        <f t="shared" si="3299"/>
        <v>0</v>
      </c>
      <c r="AX1571" s="16">
        <f t="shared" si="3298"/>
        <v>0</v>
      </c>
      <c r="AY1571" s="16">
        <f t="shared" si="3299"/>
        <v>0</v>
      </c>
      <c r="AZ1571" s="35"/>
      <c r="BA1571" s="2"/>
      <c r="BB1571" s="2"/>
      <c r="BC1571" s="2"/>
      <c r="BD1571" s="2"/>
      <c r="BE1571" s="2"/>
      <c r="BF1571" s="2"/>
      <c r="BG1571" s="2"/>
      <c r="BH1571" s="2"/>
      <c r="BI1571" s="2"/>
      <c r="BJ1571" s="2"/>
      <c r="BK1571" s="2"/>
      <c r="BL1571" s="2"/>
      <c r="BM1571" s="2"/>
      <c r="BN1571" s="2"/>
      <c r="BO1571" s="2"/>
      <c r="BP1571" s="2"/>
      <c r="BQ1571" s="2"/>
      <c r="BR1571" s="2"/>
      <c r="BS1571" s="2"/>
      <c r="BT1571" s="2"/>
    </row>
    <row r="1572" spans="1:72" x14ac:dyDescent="0.3">
      <c r="A1572" s="17" t="s">
        <v>932</v>
      </c>
      <c r="B1572" s="56">
        <v>410</v>
      </c>
      <c r="C1572" s="60" t="s">
        <v>159</v>
      </c>
      <c r="D1572" s="60" t="s">
        <v>17</v>
      </c>
      <c r="E1572" s="12" t="s">
        <v>371</v>
      </c>
      <c r="F1572" s="16">
        <v>65230</v>
      </c>
      <c r="G1572" s="16"/>
      <c r="H1572" s="16"/>
      <c r="I1572" s="16">
        <v>21189.879000000001</v>
      </c>
      <c r="J1572" s="16"/>
      <c r="K1572" s="16"/>
      <c r="L1572" s="16">
        <f t="shared" si="3255"/>
        <v>86419.879000000001</v>
      </c>
      <c r="M1572" s="16">
        <f t="shared" si="3256"/>
        <v>0</v>
      </c>
      <c r="N1572" s="16">
        <f t="shared" si="3257"/>
        <v>0</v>
      </c>
      <c r="O1572" s="16"/>
      <c r="P1572" s="16">
        <v>73749.5</v>
      </c>
      <c r="Q1572" s="16"/>
      <c r="R1572" s="16">
        <f t="shared" si="3234"/>
        <v>86419.879000000001</v>
      </c>
      <c r="S1572" s="16">
        <f t="shared" si="3235"/>
        <v>73749.5</v>
      </c>
      <c r="T1572" s="16">
        <f t="shared" si="3236"/>
        <v>0</v>
      </c>
      <c r="U1572" s="16"/>
      <c r="V1572" s="16"/>
      <c r="W1572" s="16"/>
      <c r="X1572" s="16">
        <f t="shared" si="3237"/>
        <v>86419.879000000001</v>
      </c>
      <c r="Y1572" s="16">
        <f t="shared" si="3238"/>
        <v>73749.5</v>
      </c>
      <c r="Z1572" s="16">
        <f t="shared" si="3239"/>
        <v>0</v>
      </c>
      <c r="AA1572" s="16"/>
      <c r="AB1572" s="16"/>
      <c r="AC1572" s="16"/>
      <c r="AD1572" s="16">
        <f t="shared" si="3216"/>
        <v>86419.879000000001</v>
      </c>
      <c r="AE1572" s="16">
        <f t="shared" si="3217"/>
        <v>73749.5</v>
      </c>
      <c r="AF1572" s="16">
        <f t="shared" si="3218"/>
        <v>0</v>
      </c>
      <c r="AG1572" s="16"/>
      <c r="AH1572" s="16"/>
      <c r="AI1572" s="16"/>
      <c r="AJ1572" s="16">
        <f t="shared" si="3300"/>
        <v>86419.879000000001</v>
      </c>
      <c r="AK1572" s="16">
        <f t="shared" si="3301"/>
        <v>73749.5</v>
      </c>
      <c r="AL1572" s="16">
        <f t="shared" si="3302"/>
        <v>0</v>
      </c>
      <c r="AM1572" s="16"/>
      <c r="AN1572" s="16"/>
      <c r="AO1572" s="16"/>
      <c r="AP1572" s="16">
        <f t="shared" si="3281"/>
        <v>86419.879000000001</v>
      </c>
      <c r="AQ1572" s="16"/>
      <c r="AR1572" s="16">
        <f t="shared" si="3294"/>
        <v>86419.879000000001</v>
      </c>
      <c r="AS1572" s="16">
        <f t="shared" si="3282"/>
        <v>73749.5</v>
      </c>
      <c r="AT1572" s="16"/>
      <c r="AU1572" s="16">
        <f t="shared" si="3296"/>
        <v>73749.5</v>
      </c>
      <c r="AV1572" s="16">
        <f t="shared" si="3283"/>
        <v>0</v>
      </c>
      <c r="AW1572" s="16"/>
      <c r="AX1572" s="16">
        <f t="shared" si="3298"/>
        <v>0</v>
      </c>
      <c r="AY1572" s="16"/>
      <c r="AZ1572" s="35"/>
      <c r="BA1572" s="2"/>
      <c r="BB1572" s="2"/>
      <c r="BC1572" s="2"/>
      <c r="BD1572" s="2"/>
      <c r="BE1572" s="2"/>
      <c r="BF1572" s="2"/>
      <c r="BG1572" s="2"/>
      <c r="BH1572" s="2"/>
      <c r="BI1572" s="2"/>
      <c r="BJ1572" s="2"/>
      <c r="BK1572" s="2"/>
      <c r="BL1572" s="2"/>
      <c r="BM1572" s="2"/>
      <c r="BN1572" s="2"/>
      <c r="BO1572" s="2"/>
      <c r="BP1572" s="2"/>
      <c r="BQ1572" s="2"/>
      <c r="BR1572" s="2"/>
      <c r="BS1572" s="2"/>
      <c r="BT1572" s="2"/>
    </row>
    <row r="1573" spans="1:72" ht="31.2" x14ac:dyDescent="0.3">
      <c r="A1573" s="17" t="s">
        <v>933</v>
      </c>
      <c r="B1573" s="17"/>
      <c r="C1573" s="12"/>
      <c r="D1573" s="60"/>
      <c r="E1573" s="12" t="s">
        <v>999</v>
      </c>
      <c r="F1573" s="16">
        <f t="shared" ref="F1573:AY1573" si="3303">F1574</f>
        <v>1166.4000000000001</v>
      </c>
      <c r="G1573" s="16">
        <f t="shared" si="3303"/>
        <v>1166.4000000000001</v>
      </c>
      <c r="H1573" s="16">
        <f t="shared" si="3303"/>
        <v>1166.4000000000001</v>
      </c>
      <c r="I1573" s="16">
        <f t="shared" si="3303"/>
        <v>0</v>
      </c>
      <c r="J1573" s="16">
        <f t="shared" si="3303"/>
        <v>0</v>
      </c>
      <c r="K1573" s="16">
        <f t="shared" si="3303"/>
        <v>0</v>
      </c>
      <c r="L1573" s="16">
        <f t="shared" si="3255"/>
        <v>1166.4000000000001</v>
      </c>
      <c r="M1573" s="16">
        <f t="shared" si="3256"/>
        <v>1166.4000000000001</v>
      </c>
      <c r="N1573" s="16">
        <f t="shared" si="3257"/>
        <v>1166.4000000000001</v>
      </c>
      <c r="O1573" s="16">
        <f t="shared" si="3303"/>
        <v>0</v>
      </c>
      <c r="P1573" s="16">
        <f t="shared" si="3303"/>
        <v>0</v>
      </c>
      <c r="Q1573" s="16">
        <f t="shared" si="3303"/>
        <v>0</v>
      </c>
      <c r="R1573" s="16">
        <f t="shared" si="3234"/>
        <v>1166.4000000000001</v>
      </c>
      <c r="S1573" s="16">
        <f t="shared" si="3235"/>
        <v>1166.4000000000001</v>
      </c>
      <c r="T1573" s="16">
        <f t="shared" si="3236"/>
        <v>1166.4000000000001</v>
      </c>
      <c r="U1573" s="16">
        <f t="shared" si="3303"/>
        <v>0</v>
      </c>
      <c r="V1573" s="16">
        <f t="shared" si="3303"/>
        <v>0</v>
      </c>
      <c r="W1573" s="16">
        <f t="shared" si="3303"/>
        <v>0</v>
      </c>
      <c r="X1573" s="16">
        <f t="shared" si="3237"/>
        <v>1166.4000000000001</v>
      </c>
      <c r="Y1573" s="16">
        <f t="shared" si="3238"/>
        <v>1166.4000000000001</v>
      </c>
      <c r="Z1573" s="16">
        <f t="shared" si="3239"/>
        <v>1166.4000000000001</v>
      </c>
      <c r="AA1573" s="16">
        <f t="shared" si="3303"/>
        <v>0</v>
      </c>
      <c r="AB1573" s="16">
        <f t="shared" si="3303"/>
        <v>0</v>
      </c>
      <c r="AC1573" s="16">
        <f t="shared" si="3303"/>
        <v>0</v>
      </c>
      <c r="AD1573" s="16">
        <f t="shared" si="3216"/>
        <v>1166.4000000000001</v>
      </c>
      <c r="AE1573" s="16">
        <f t="shared" si="3217"/>
        <v>1166.4000000000001</v>
      </c>
      <c r="AF1573" s="16">
        <f t="shared" si="3218"/>
        <v>1166.4000000000001</v>
      </c>
      <c r="AG1573" s="16">
        <f t="shared" si="3303"/>
        <v>0</v>
      </c>
      <c r="AH1573" s="16">
        <f t="shared" si="3303"/>
        <v>0</v>
      </c>
      <c r="AI1573" s="16">
        <f t="shared" si="3303"/>
        <v>0</v>
      </c>
      <c r="AJ1573" s="16">
        <f t="shared" si="3300"/>
        <v>1166.4000000000001</v>
      </c>
      <c r="AK1573" s="16">
        <f t="shared" si="3301"/>
        <v>1166.4000000000001</v>
      </c>
      <c r="AL1573" s="16">
        <f t="shared" si="3302"/>
        <v>1166.4000000000001</v>
      </c>
      <c r="AM1573" s="16">
        <f t="shared" si="3303"/>
        <v>0</v>
      </c>
      <c r="AN1573" s="16">
        <f t="shared" si="3303"/>
        <v>0</v>
      </c>
      <c r="AO1573" s="16">
        <f t="shared" si="3303"/>
        <v>0</v>
      </c>
      <c r="AP1573" s="16">
        <f t="shared" si="3281"/>
        <v>1166.4000000000001</v>
      </c>
      <c r="AQ1573" s="16">
        <f t="shared" si="3303"/>
        <v>0</v>
      </c>
      <c r="AR1573" s="16">
        <f t="shared" si="3294"/>
        <v>1166.4000000000001</v>
      </c>
      <c r="AS1573" s="16">
        <f t="shared" si="3282"/>
        <v>1166.4000000000001</v>
      </c>
      <c r="AT1573" s="16">
        <f t="shared" si="3303"/>
        <v>0</v>
      </c>
      <c r="AU1573" s="16">
        <f t="shared" si="3296"/>
        <v>1166.4000000000001</v>
      </c>
      <c r="AV1573" s="16">
        <f t="shared" si="3283"/>
        <v>1166.4000000000001</v>
      </c>
      <c r="AW1573" s="16">
        <f t="shared" si="3303"/>
        <v>0</v>
      </c>
      <c r="AX1573" s="16">
        <f t="shared" si="3298"/>
        <v>1166.4000000000001</v>
      </c>
      <c r="AY1573" s="16">
        <f t="shared" si="3303"/>
        <v>0</v>
      </c>
      <c r="AZ1573" s="35"/>
      <c r="BA1573" s="2"/>
      <c r="BB1573" s="2"/>
      <c r="BC1573" s="2"/>
      <c r="BD1573" s="2"/>
      <c r="BE1573" s="2"/>
      <c r="BF1573" s="2"/>
      <c r="BG1573" s="2"/>
      <c r="BH1573" s="2"/>
      <c r="BI1573" s="2"/>
      <c r="BJ1573" s="2"/>
      <c r="BK1573" s="2"/>
      <c r="BL1573" s="2"/>
      <c r="BM1573" s="2"/>
      <c r="BN1573" s="2"/>
      <c r="BO1573" s="2"/>
      <c r="BP1573" s="2"/>
      <c r="BQ1573" s="2"/>
      <c r="BR1573" s="2"/>
      <c r="BS1573" s="2"/>
      <c r="BT1573" s="2"/>
    </row>
    <row r="1574" spans="1:72" ht="31.2" x14ac:dyDescent="0.3">
      <c r="A1574" s="17" t="s">
        <v>934</v>
      </c>
      <c r="B1574" s="17"/>
      <c r="C1574" s="12"/>
      <c r="D1574" s="60"/>
      <c r="E1574" s="12" t="s">
        <v>935</v>
      </c>
      <c r="F1574" s="16">
        <f t="shared" ref="F1574:AY1574" si="3304">F1575+F1578</f>
        <v>1166.4000000000001</v>
      </c>
      <c r="G1574" s="16">
        <f t="shared" si="3304"/>
        <v>1166.4000000000001</v>
      </c>
      <c r="H1574" s="16">
        <f t="shared" si="3304"/>
        <v>1166.4000000000001</v>
      </c>
      <c r="I1574" s="16">
        <f t="shared" ref="I1574:K1574" si="3305">I1575+I1578</f>
        <v>0</v>
      </c>
      <c r="J1574" s="16">
        <f t="shared" si="3305"/>
        <v>0</v>
      </c>
      <c r="K1574" s="16">
        <f t="shared" si="3305"/>
        <v>0</v>
      </c>
      <c r="L1574" s="16">
        <f t="shared" si="3255"/>
        <v>1166.4000000000001</v>
      </c>
      <c r="M1574" s="16">
        <f t="shared" si="3256"/>
        <v>1166.4000000000001</v>
      </c>
      <c r="N1574" s="16">
        <f t="shared" si="3257"/>
        <v>1166.4000000000001</v>
      </c>
      <c r="O1574" s="16">
        <f t="shared" ref="O1574:Q1574" si="3306">O1575+O1578</f>
        <v>0</v>
      </c>
      <c r="P1574" s="16">
        <f t="shared" si="3306"/>
        <v>0</v>
      </c>
      <c r="Q1574" s="16">
        <f t="shared" si="3306"/>
        <v>0</v>
      </c>
      <c r="R1574" s="16">
        <f t="shared" si="3234"/>
        <v>1166.4000000000001</v>
      </c>
      <c r="S1574" s="16">
        <f t="shared" si="3235"/>
        <v>1166.4000000000001</v>
      </c>
      <c r="T1574" s="16">
        <f t="shared" si="3236"/>
        <v>1166.4000000000001</v>
      </c>
      <c r="U1574" s="16">
        <f t="shared" ref="U1574:W1574" si="3307">U1575+U1578</f>
        <v>0</v>
      </c>
      <c r="V1574" s="16">
        <f t="shared" si="3307"/>
        <v>0</v>
      </c>
      <c r="W1574" s="16">
        <f t="shared" si="3307"/>
        <v>0</v>
      </c>
      <c r="X1574" s="16">
        <f t="shared" si="3237"/>
        <v>1166.4000000000001</v>
      </c>
      <c r="Y1574" s="16">
        <f t="shared" si="3238"/>
        <v>1166.4000000000001</v>
      </c>
      <c r="Z1574" s="16">
        <f t="shared" si="3239"/>
        <v>1166.4000000000001</v>
      </c>
      <c r="AA1574" s="16">
        <f t="shared" ref="AA1574:AC1574" si="3308">AA1575+AA1578</f>
        <v>0</v>
      </c>
      <c r="AB1574" s="16">
        <f t="shared" si="3308"/>
        <v>0</v>
      </c>
      <c r="AC1574" s="16">
        <f t="shared" si="3308"/>
        <v>0</v>
      </c>
      <c r="AD1574" s="16">
        <f t="shared" si="3216"/>
        <v>1166.4000000000001</v>
      </c>
      <c r="AE1574" s="16">
        <f t="shared" si="3217"/>
        <v>1166.4000000000001</v>
      </c>
      <c r="AF1574" s="16">
        <f t="shared" si="3218"/>
        <v>1166.4000000000001</v>
      </c>
      <c r="AG1574" s="16">
        <f t="shared" ref="AG1574:AI1574" si="3309">AG1575+AG1578</f>
        <v>0</v>
      </c>
      <c r="AH1574" s="16">
        <f t="shared" si="3309"/>
        <v>0</v>
      </c>
      <c r="AI1574" s="16">
        <f t="shared" si="3309"/>
        <v>0</v>
      </c>
      <c r="AJ1574" s="16">
        <f t="shared" si="3300"/>
        <v>1166.4000000000001</v>
      </c>
      <c r="AK1574" s="16">
        <f t="shared" si="3301"/>
        <v>1166.4000000000001</v>
      </c>
      <c r="AL1574" s="16">
        <f t="shared" si="3302"/>
        <v>1166.4000000000001</v>
      </c>
      <c r="AM1574" s="16">
        <f t="shared" ref="AM1574:AO1574" si="3310">AM1575+AM1578</f>
        <v>0</v>
      </c>
      <c r="AN1574" s="16">
        <f t="shared" si="3310"/>
        <v>0</v>
      </c>
      <c r="AO1574" s="16">
        <f t="shared" si="3310"/>
        <v>0</v>
      </c>
      <c r="AP1574" s="16">
        <f t="shared" si="3281"/>
        <v>1166.4000000000001</v>
      </c>
      <c r="AQ1574" s="16">
        <f t="shared" ref="AQ1574" si="3311">AQ1575+AQ1578</f>
        <v>0</v>
      </c>
      <c r="AR1574" s="16">
        <f t="shared" si="3294"/>
        <v>1166.4000000000001</v>
      </c>
      <c r="AS1574" s="16">
        <f t="shared" si="3282"/>
        <v>1166.4000000000001</v>
      </c>
      <c r="AT1574" s="16">
        <f t="shared" ref="AT1574" si="3312">AT1575+AT1578</f>
        <v>0</v>
      </c>
      <c r="AU1574" s="16">
        <f t="shared" si="3296"/>
        <v>1166.4000000000001</v>
      </c>
      <c r="AV1574" s="16">
        <f t="shared" si="3283"/>
        <v>1166.4000000000001</v>
      </c>
      <c r="AW1574" s="16">
        <f t="shared" ref="AW1574" si="3313">AW1575+AW1578</f>
        <v>0</v>
      </c>
      <c r="AX1574" s="16">
        <f t="shared" si="3298"/>
        <v>1166.4000000000001</v>
      </c>
      <c r="AY1574" s="16">
        <f t="shared" si="3304"/>
        <v>0</v>
      </c>
      <c r="AZ1574" s="35"/>
      <c r="BA1574" s="2"/>
      <c r="BB1574" s="2"/>
      <c r="BC1574" s="2"/>
      <c r="BD1574" s="2"/>
      <c r="BE1574" s="2"/>
      <c r="BF1574" s="2"/>
      <c r="BG1574" s="2"/>
      <c r="BH1574" s="2"/>
      <c r="BI1574" s="2"/>
      <c r="BJ1574" s="2"/>
      <c r="BK1574" s="2"/>
      <c r="BL1574" s="2"/>
      <c r="BM1574" s="2"/>
      <c r="BN1574" s="2"/>
      <c r="BO1574" s="2"/>
      <c r="BP1574" s="2"/>
      <c r="BQ1574" s="2"/>
      <c r="BR1574" s="2"/>
      <c r="BS1574" s="2"/>
      <c r="BT1574" s="2"/>
    </row>
    <row r="1575" spans="1:72" ht="31.2" x14ac:dyDescent="0.3">
      <c r="A1575" s="17" t="s">
        <v>934</v>
      </c>
      <c r="B1575" s="56">
        <v>200</v>
      </c>
      <c r="C1575" s="60"/>
      <c r="D1575" s="60"/>
      <c r="E1575" s="12" t="s">
        <v>392</v>
      </c>
      <c r="F1575" s="16">
        <f t="shared" ref="F1575:AY1576" si="3314">F1576</f>
        <v>1166.2</v>
      </c>
      <c r="G1575" s="16">
        <f t="shared" si="3314"/>
        <v>1166.2</v>
      </c>
      <c r="H1575" s="16">
        <f t="shared" si="3314"/>
        <v>1166.2</v>
      </c>
      <c r="I1575" s="16">
        <f t="shared" si="3314"/>
        <v>0</v>
      </c>
      <c r="J1575" s="16">
        <f t="shared" si="3314"/>
        <v>0</v>
      </c>
      <c r="K1575" s="16">
        <f t="shared" si="3314"/>
        <v>0</v>
      </c>
      <c r="L1575" s="16">
        <f t="shared" si="3255"/>
        <v>1166.2</v>
      </c>
      <c r="M1575" s="16">
        <f t="shared" si="3256"/>
        <v>1166.2</v>
      </c>
      <c r="N1575" s="16">
        <f t="shared" si="3257"/>
        <v>1166.2</v>
      </c>
      <c r="O1575" s="16">
        <f t="shared" si="3314"/>
        <v>0</v>
      </c>
      <c r="P1575" s="16">
        <f t="shared" si="3314"/>
        <v>0</v>
      </c>
      <c r="Q1575" s="16">
        <f t="shared" si="3314"/>
        <v>0</v>
      </c>
      <c r="R1575" s="16">
        <f t="shared" si="3234"/>
        <v>1166.2</v>
      </c>
      <c r="S1575" s="16">
        <f t="shared" si="3235"/>
        <v>1166.2</v>
      </c>
      <c r="T1575" s="16">
        <f t="shared" si="3236"/>
        <v>1166.2</v>
      </c>
      <c r="U1575" s="16">
        <f t="shared" si="3314"/>
        <v>0</v>
      </c>
      <c r="V1575" s="16">
        <f t="shared" si="3314"/>
        <v>0</v>
      </c>
      <c r="W1575" s="16">
        <f t="shared" si="3314"/>
        <v>0</v>
      </c>
      <c r="X1575" s="16">
        <f t="shared" si="3237"/>
        <v>1166.2</v>
      </c>
      <c r="Y1575" s="16">
        <f t="shared" si="3238"/>
        <v>1166.2</v>
      </c>
      <c r="Z1575" s="16">
        <f t="shared" si="3239"/>
        <v>1166.2</v>
      </c>
      <c r="AA1575" s="16">
        <f t="shared" si="3314"/>
        <v>0</v>
      </c>
      <c r="AB1575" s="16">
        <f t="shared" si="3314"/>
        <v>0</v>
      </c>
      <c r="AC1575" s="16">
        <f t="shared" si="3314"/>
        <v>0</v>
      </c>
      <c r="AD1575" s="16">
        <f t="shared" si="3216"/>
        <v>1166.2</v>
      </c>
      <c r="AE1575" s="16">
        <f t="shared" si="3217"/>
        <v>1166.2</v>
      </c>
      <c r="AF1575" s="16">
        <f t="shared" si="3218"/>
        <v>1166.2</v>
      </c>
      <c r="AG1575" s="16">
        <f t="shared" si="3314"/>
        <v>0</v>
      </c>
      <c r="AH1575" s="16">
        <f t="shared" si="3314"/>
        <v>0</v>
      </c>
      <c r="AI1575" s="16">
        <f t="shared" si="3314"/>
        <v>0</v>
      </c>
      <c r="AJ1575" s="16">
        <f t="shared" si="3300"/>
        <v>1166.2</v>
      </c>
      <c r="AK1575" s="16">
        <f t="shared" si="3301"/>
        <v>1166.2</v>
      </c>
      <c r="AL1575" s="16">
        <f t="shared" si="3302"/>
        <v>1166.2</v>
      </c>
      <c r="AM1575" s="16">
        <f t="shared" si="3314"/>
        <v>0</v>
      </c>
      <c r="AN1575" s="16">
        <f t="shared" si="3314"/>
        <v>0</v>
      </c>
      <c r="AO1575" s="16">
        <f t="shared" si="3314"/>
        <v>0</v>
      </c>
      <c r="AP1575" s="16">
        <f t="shared" si="3281"/>
        <v>1166.2</v>
      </c>
      <c r="AQ1575" s="16">
        <f t="shared" si="3314"/>
        <v>0</v>
      </c>
      <c r="AR1575" s="16">
        <f t="shared" si="3294"/>
        <v>1166.2</v>
      </c>
      <c r="AS1575" s="16">
        <f t="shared" si="3282"/>
        <v>1166.2</v>
      </c>
      <c r="AT1575" s="16">
        <f t="shared" si="3314"/>
        <v>0</v>
      </c>
      <c r="AU1575" s="16">
        <f t="shared" si="3296"/>
        <v>1166.2</v>
      </c>
      <c r="AV1575" s="16">
        <f t="shared" si="3283"/>
        <v>1166.2</v>
      </c>
      <c r="AW1575" s="16">
        <f t="shared" si="3314"/>
        <v>0</v>
      </c>
      <c r="AX1575" s="16">
        <f t="shared" si="3298"/>
        <v>1166.2</v>
      </c>
      <c r="AY1575" s="16">
        <f t="shared" si="3314"/>
        <v>0</v>
      </c>
      <c r="AZ1575" s="35"/>
      <c r="BA1575" s="2"/>
      <c r="BB1575" s="2"/>
      <c r="BC1575" s="2"/>
      <c r="BD1575" s="2"/>
      <c r="BE1575" s="2"/>
      <c r="BF1575" s="2"/>
      <c r="BG1575" s="2"/>
      <c r="BH1575" s="2"/>
      <c r="BI1575" s="2"/>
      <c r="BJ1575" s="2"/>
      <c r="BK1575" s="2"/>
      <c r="BL1575" s="2"/>
      <c r="BM1575" s="2"/>
      <c r="BN1575" s="2"/>
      <c r="BO1575" s="2"/>
      <c r="BP1575" s="2"/>
      <c r="BQ1575" s="2"/>
      <c r="BR1575" s="2"/>
      <c r="BS1575" s="2"/>
      <c r="BT1575" s="2"/>
    </row>
    <row r="1576" spans="1:72" ht="46.8" x14ac:dyDescent="0.3">
      <c r="A1576" s="17" t="s">
        <v>934</v>
      </c>
      <c r="B1576" s="56">
        <v>240</v>
      </c>
      <c r="C1576" s="60"/>
      <c r="D1576" s="60"/>
      <c r="E1576" s="12" t="s">
        <v>400</v>
      </c>
      <c r="F1576" s="16">
        <f t="shared" si="3314"/>
        <v>1166.2</v>
      </c>
      <c r="G1576" s="16">
        <f t="shared" si="3314"/>
        <v>1166.2</v>
      </c>
      <c r="H1576" s="16">
        <f t="shared" si="3314"/>
        <v>1166.2</v>
      </c>
      <c r="I1576" s="16">
        <f t="shared" si="3314"/>
        <v>0</v>
      </c>
      <c r="J1576" s="16">
        <f t="shared" si="3314"/>
        <v>0</v>
      </c>
      <c r="K1576" s="16">
        <f t="shared" si="3314"/>
        <v>0</v>
      </c>
      <c r="L1576" s="16">
        <f t="shared" si="3255"/>
        <v>1166.2</v>
      </c>
      <c r="M1576" s="16">
        <f t="shared" si="3256"/>
        <v>1166.2</v>
      </c>
      <c r="N1576" s="16">
        <f t="shared" si="3257"/>
        <v>1166.2</v>
      </c>
      <c r="O1576" s="16">
        <f t="shared" si="3314"/>
        <v>0</v>
      </c>
      <c r="P1576" s="16">
        <f t="shared" si="3314"/>
        <v>0</v>
      </c>
      <c r="Q1576" s="16">
        <f t="shared" si="3314"/>
        <v>0</v>
      </c>
      <c r="R1576" s="16">
        <f t="shared" si="3234"/>
        <v>1166.2</v>
      </c>
      <c r="S1576" s="16">
        <f t="shared" si="3235"/>
        <v>1166.2</v>
      </c>
      <c r="T1576" s="16">
        <f t="shared" si="3236"/>
        <v>1166.2</v>
      </c>
      <c r="U1576" s="16">
        <f t="shared" si="3314"/>
        <v>0</v>
      </c>
      <c r="V1576" s="16">
        <f t="shared" si="3314"/>
        <v>0</v>
      </c>
      <c r="W1576" s="16">
        <f t="shared" si="3314"/>
        <v>0</v>
      </c>
      <c r="X1576" s="16">
        <f t="shared" si="3237"/>
        <v>1166.2</v>
      </c>
      <c r="Y1576" s="16">
        <f t="shared" si="3238"/>
        <v>1166.2</v>
      </c>
      <c r="Z1576" s="16">
        <f t="shared" si="3239"/>
        <v>1166.2</v>
      </c>
      <c r="AA1576" s="16">
        <f t="shared" si="3314"/>
        <v>0</v>
      </c>
      <c r="AB1576" s="16">
        <f t="shared" si="3314"/>
        <v>0</v>
      </c>
      <c r="AC1576" s="16">
        <f t="shared" si="3314"/>
        <v>0</v>
      </c>
      <c r="AD1576" s="16">
        <f t="shared" si="3216"/>
        <v>1166.2</v>
      </c>
      <c r="AE1576" s="16">
        <f t="shared" si="3217"/>
        <v>1166.2</v>
      </c>
      <c r="AF1576" s="16">
        <f t="shared" si="3218"/>
        <v>1166.2</v>
      </c>
      <c r="AG1576" s="16">
        <f t="shared" si="3314"/>
        <v>0</v>
      </c>
      <c r="AH1576" s="16">
        <f t="shared" si="3314"/>
        <v>0</v>
      </c>
      <c r="AI1576" s="16">
        <f t="shared" si="3314"/>
        <v>0</v>
      </c>
      <c r="AJ1576" s="16">
        <f t="shared" si="3300"/>
        <v>1166.2</v>
      </c>
      <c r="AK1576" s="16">
        <f t="shared" si="3301"/>
        <v>1166.2</v>
      </c>
      <c r="AL1576" s="16">
        <f t="shared" si="3302"/>
        <v>1166.2</v>
      </c>
      <c r="AM1576" s="16">
        <f t="shared" si="3314"/>
        <v>0</v>
      </c>
      <c r="AN1576" s="16">
        <f t="shared" si="3314"/>
        <v>0</v>
      </c>
      <c r="AO1576" s="16">
        <f t="shared" si="3314"/>
        <v>0</v>
      </c>
      <c r="AP1576" s="16">
        <f t="shared" si="3281"/>
        <v>1166.2</v>
      </c>
      <c r="AQ1576" s="16">
        <f t="shared" si="3314"/>
        <v>0</v>
      </c>
      <c r="AR1576" s="16">
        <f t="shared" si="3294"/>
        <v>1166.2</v>
      </c>
      <c r="AS1576" s="16">
        <f t="shared" si="3282"/>
        <v>1166.2</v>
      </c>
      <c r="AT1576" s="16">
        <f t="shared" si="3314"/>
        <v>0</v>
      </c>
      <c r="AU1576" s="16">
        <f t="shared" si="3296"/>
        <v>1166.2</v>
      </c>
      <c r="AV1576" s="16">
        <f t="shared" si="3283"/>
        <v>1166.2</v>
      </c>
      <c r="AW1576" s="16">
        <f t="shared" si="3314"/>
        <v>0</v>
      </c>
      <c r="AX1576" s="16">
        <f t="shared" si="3298"/>
        <v>1166.2</v>
      </c>
      <c r="AY1576" s="16">
        <f t="shared" si="3314"/>
        <v>0</v>
      </c>
      <c r="AZ1576" s="35"/>
      <c r="BA1576" s="2"/>
      <c r="BB1576" s="2"/>
      <c r="BC1576" s="2"/>
      <c r="BD1576" s="2"/>
      <c r="BE1576" s="2"/>
      <c r="BF1576" s="2"/>
      <c r="BG1576" s="2"/>
      <c r="BH1576" s="2"/>
      <c r="BI1576" s="2"/>
      <c r="BJ1576" s="2"/>
      <c r="BK1576" s="2"/>
      <c r="BL1576" s="2"/>
      <c r="BM1576" s="2"/>
      <c r="BN1576" s="2"/>
      <c r="BO1576" s="2"/>
      <c r="BP1576" s="2"/>
      <c r="BQ1576" s="2"/>
      <c r="BR1576" s="2"/>
      <c r="BS1576" s="2"/>
      <c r="BT1576" s="2"/>
    </row>
    <row r="1577" spans="1:72" ht="31.2" x14ac:dyDescent="0.3">
      <c r="A1577" s="17" t="s">
        <v>934</v>
      </c>
      <c r="B1577" s="56">
        <v>240</v>
      </c>
      <c r="C1577" s="60" t="s">
        <v>104</v>
      </c>
      <c r="D1577" s="60" t="s">
        <v>17</v>
      </c>
      <c r="E1577" s="12" t="s">
        <v>918</v>
      </c>
      <c r="F1577" s="16">
        <v>1166.2</v>
      </c>
      <c r="G1577" s="16">
        <v>1166.2</v>
      </c>
      <c r="H1577" s="16">
        <v>1166.2</v>
      </c>
      <c r="I1577" s="16"/>
      <c r="J1577" s="16"/>
      <c r="K1577" s="16"/>
      <c r="L1577" s="16">
        <f t="shared" si="3255"/>
        <v>1166.2</v>
      </c>
      <c r="M1577" s="16">
        <f t="shared" si="3256"/>
        <v>1166.2</v>
      </c>
      <c r="N1577" s="16">
        <f t="shared" si="3257"/>
        <v>1166.2</v>
      </c>
      <c r="O1577" s="16"/>
      <c r="P1577" s="16"/>
      <c r="Q1577" s="16"/>
      <c r="R1577" s="16">
        <f t="shared" si="3234"/>
        <v>1166.2</v>
      </c>
      <c r="S1577" s="16">
        <f t="shared" si="3235"/>
        <v>1166.2</v>
      </c>
      <c r="T1577" s="16">
        <f t="shared" si="3236"/>
        <v>1166.2</v>
      </c>
      <c r="U1577" s="16"/>
      <c r="V1577" s="16"/>
      <c r="W1577" s="16"/>
      <c r="X1577" s="16">
        <f t="shared" si="3237"/>
        <v>1166.2</v>
      </c>
      <c r="Y1577" s="16">
        <f t="shared" si="3238"/>
        <v>1166.2</v>
      </c>
      <c r="Z1577" s="16">
        <f t="shared" si="3239"/>
        <v>1166.2</v>
      </c>
      <c r="AA1577" s="16"/>
      <c r="AB1577" s="16"/>
      <c r="AC1577" s="16"/>
      <c r="AD1577" s="16">
        <f t="shared" ref="AD1577:AD1640" si="3315">X1577+AA1577</f>
        <v>1166.2</v>
      </c>
      <c r="AE1577" s="16">
        <f t="shared" ref="AE1577:AE1640" si="3316">Y1577+AB1577</f>
        <v>1166.2</v>
      </c>
      <c r="AF1577" s="16">
        <f t="shared" ref="AF1577:AF1640" si="3317">Z1577+AC1577</f>
        <v>1166.2</v>
      </c>
      <c r="AG1577" s="16"/>
      <c r="AH1577" s="16"/>
      <c r="AI1577" s="16"/>
      <c r="AJ1577" s="16">
        <f t="shared" si="3300"/>
        <v>1166.2</v>
      </c>
      <c r="AK1577" s="16">
        <f t="shared" si="3301"/>
        <v>1166.2</v>
      </c>
      <c r="AL1577" s="16">
        <f t="shared" si="3302"/>
        <v>1166.2</v>
      </c>
      <c r="AM1577" s="16"/>
      <c r="AN1577" s="16"/>
      <c r="AO1577" s="16"/>
      <c r="AP1577" s="16">
        <f t="shared" si="3281"/>
        <v>1166.2</v>
      </c>
      <c r="AQ1577" s="16"/>
      <c r="AR1577" s="16">
        <f t="shared" si="3294"/>
        <v>1166.2</v>
      </c>
      <c r="AS1577" s="16">
        <f t="shared" si="3282"/>
        <v>1166.2</v>
      </c>
      <c r="AT1577" s="16"/>
      <c r="AU1577" s="16">
        <f t="shared" si="3296"/>
        <v>1166.2</v>
      </c>
      <c r="AV1577" s="16">
        <f t="shared" si="3283"/>
        <v>1166.2</v>
      </c>
      <c r="AW1577" s="16"/>
      <c r="AX1577" s="16">
        <f t="shared" si="3298"/>
        <v>1166.2</v>
      </c>
      <c r="AY1577" s="16"/>
      <c r="AZ1577" s="35"/>
    </row>
    <row r="1578" spans="1:72" x14ac:dyDescent="0.3">
      <c r="A1578" s="17" t="s">
        <v>934</v>
      </c>
      <c r="B1578" s="56">
        <v>800</v>
      </c>
      <c r="C1578" s="60"/>
      <c r="D1578" s="60"/>
      <c r="E1578" s="12" t="s">
        <v>397</v>
      </c>
      <c r="F1578" s="16">
        <f t="shared" ref="F1578:AY1579" si="3318">F1579</f>
        <v>0.2</v>
      </c>
      <c r="G1578" s="16">
        <f t="shared" si="3318"/>
        <v>0.2</v>
      </c>
      <c r="H1578" s="16">
        <f t="shared" si="3318"/>
        <v>0.2</v>
      </c>
      <c r="I1578" s="16">
        <f t="shared" si="3318"/>
        <v>0</v>
      </c>
      <c r="J1578" s="16">
        <f t="shared" si="3318"/>
        <v>0</v>
      </c>
      <c r="K1578" s="16">
        <f t="shared" si="3318"/>
        <v>0</v>
      </c>
      <c r="L1578" s="16">
        <f t="shared" si="3255"/>
        <v>0.2</v>
      </c>
      <c r="M1578" s="16">
        <f t="shared" si="3256"/>
        <v>0.2</v>
      </c>
      <c r="N1578" s="16">
        <f t="shared" si="3257"/>
        <v>0.2</v>
      </c>
      <c r="O1578" s="16">
        <f t="shared" si="3318"/>
        <v>0</v>
      </c>
      <c r="P1578" s="16">
        <f t="shared" si="3318"/>
        <v>0</v>
      </c>
      <c r="Q1578" s="16">
        <f t="shared" si="3318"/>
        <v>0</v>
      </c>
      <c r="R1578" s="16">
        <f t="shared" si="3234"/>
        <v>0.2</v>
      </c>
      <c r="S1578" s="16">
        <f t="shared" si="3235"/>
        <v>0.2</v>
      </c>
      <c r="T1578" s="16">
        <f t="shared" si="3236"/>
        <v>0.2</v>
      </c>
      <c r="U1578" s="16">
        <f t="shared" si="3318"/>
        <v>0</v>
      </c>
      <c r="V1578" s="16">
        <f t="shared" si="3318"/>
        <v>0</v>
      </c>
      <c r="W1578" s="16">
        <f t="shared" si="3318"/>
        <v>0</v>
      </c>
      <c r="X1578" s="16">
        <f t="shared" si="3237"/>
        <v>0.2</v>
      </c>
      <c r="Y1578" s="16">
        <f t="shared" si="3238"/>
        <v>0.2</v>
      </c>
      <c r="Z1578" s="16">
        <f t="shared" si="3239"/>
        <v>0.2</v>
      </c>
      <c r="AA1578" s="16">
        <f t="shared" si="3318"/>
        <v>0</v>
      </c>
      <c r="AB1578" s="16">
        <f t="shared" si="3318"/>
        <v>0</v>
      </c>
      <c r="AC1578" s="16">
        <f t="shared" si="3318"/>
        <v>0</v>
      </c>
      <c r="AD1578" s="16">
        <f t="shared" si="3315"/>
        <v>0.2</v>
      </c>
      <c r="AE1578" s="16">
        <f t="shared" si="3316"/>
        <v>0.2</v>
      </c>
      <c r="AF1578" s="16">
        <f t="shared" si="3317"/>
        <v>0.2</v>
      </c>
      <c r="AG1578" s="16">
        <f t="shared" si="3318"/>
        <v>0</v>
      </c>
      <c r="AH1578" s="16">
        <f t="shared" si="3318"/>
        <v>0</v>
      </c>
      <c r="AI1578" s="16">
        <f t="shared" si="3318"/>
        <v>0</v>
      </c>
      <c r="AJ1578" s="16">
        <f t="shared" si="3300"/>
        <v>0.2</v>
      </c>
      <c r="AK1578" s="16">
        <f t="shared" si="3301"/>
        <v>0.2</v>
      </c>
      <c r="AL1578" s="16">
        <f t="shared" si="3302"/>
        <v>0.2</v>
      </c>
      <c r="AM1578" s="16">
        <f t="shared" si="3318"/>
        <v>0</v>
      </c>
      <c r="AN1578" s="16">
        <f t="shared" si="3318"/>
        <v>0</v>
      </c>
      <c r="AO1578" s="16">
        <f t="shared" si="3318"/>
        <v>0</v>
      </c>
      <c r="AP1578" s="16">
        <f t="shared" si="3281"/>
        <v>0.2</v>
      </c>
      <c r="AQ1578" s="16">
        <f t="shared" si="3318"/>
        <v>0</v>
      </c>
      <c r="AR1578" s="16">
        <f t="shared" si="3294"/>
        <v>0.2</v>
      </c>
      <c r="AS1578" s="16">
        <f t="shared" si="3282"/>
        <v>0.2</v>
      </c>
      <c r="AT1578" s="16">
        <f t="shared" si="3318"/>
        <v>0</v>
      </c>
      <c r="AU1578" s="16">
        <f t="shared" si="3296"/>
        <v>0.2</v>
      </c>
      <c r="AV1578" s="16">
        <f t="shared" si="3283"/>
        <v>0.2</v>
      </c>
      <c r="AW1578" s="16">
        <f t="shared" si="3318"/>
        <v>0</v>
      </c>
      <c r="AX1578" s="16">
        <f t="shared" si="3298"/>
        <v>0.2</v>
      </c>
      <c r="AY1578" s="16">
        <f t="shared" si="3318"/>
        <v>0</v>
      </c>
      <c r="AZ1578" s="35"/>
    </row>
    <row r="1579" spans="1:72" x14ac:dyDescent="0.3">
      <c r="A1579" s="17" t="s">
        <v>934</v>
      </c>
      <c r="B1579" s="56">
        <v>850</v>
      </c>
      <c r="C1579" s="60"/>
      <c r="D1579" s="60"/>
      <c r="E1579" s="12" t="s">
        <v>414</v>
      </c>
      <c r="F1579" s="16">
        <f t="shared" si="3318"/>
        <v>0.2</v>
      </c>
      <c r="G1579" s="16">
        <f t="shared" si="3318"/>
        <v>0.2</v>
      </c>
      <c r="H1579" s="16">
        <f t="shared" si="3318"/>
        <v>0.2</v>
      </c>
      <c r="I1579" s="16">
        <f t="shared" si="3318"/>
        <v>0</v>
      </c>
      <c r="J1579" s="16">
        <f t="shared" si="3318"/>
        <v>0</v>
      </c>
      <c r="K1579" s="16">
        <f t="shared" si="3318"/>
        <v>0</v>
      </c>
      <c r="L1579" s="16">
        <f t="shared" si="3255"/>
        <v>0.2</v>
      </c>
      <c r="M1579" s="16">
        <f t="shared" si="3256"/>
        <v>0.2</v>
      </c>
      <c r="N1579" s="16">
        <f t="shared" si="3257"/>
        <v>0.2</v>
      </c>
      <c r="O1579" s="16">
        <f t="shared" si="3318"/>
        <v>0</v>
      </c>
      <c r="P1579" s="16">
        <f t="shared" si="3318"/>
        <v>0</v>
      </c>
      <c r="Q1579" s="16">
        <f t="shared" si="3318"/>
        <v>0</v>
      </c>
      <c r="R1579" s="16">
        <f t="shared" si="3234"/>
        <v>0.2</v>
      </c>
      <c r="S1579" s="16">
        <f t="shared" si="3235"/>
        <v>0.2</v>
      </c>
      <c r="T1579" s="16">
        <f t="shared" si="3236"/>
        <v>0.2</v>
      </c>
      <c r="U1579" s="16">
        <f t="shared" si="3318"/>
        <v>0</v>
      </c>
      <c r="V1579" s="16">
        <f t="shared" si="3318"/>
        <v>0</v>
      </c>
      <c r="W1579" s="16">
        <f t="shared" si="3318"/>
        <v>0</v>
      </c>
      <c r="X1579" s="16">
        <f t="shared" si="3237"/>
        <v>0.2</v>
      </c>
      <c r="Y1579" s="16">
        <f t="shared" si="3238"/>
        <v>0.2</v>
      </c>
      <c r="Z1579" s="16">
        <f t="shared" si="3239"/>
        <v>0.2</v>
      </c>
      <c r="AA1579" s="16">
        <f t="shared" si="3318"/>
        <v>0</v>
      </c>
      <c r="AB1579" s="16">
        <f t="shared" si="3318"/>
        <v>0</v>
      </c>
      <c r="AC1579" s="16">
        <f t="shared" si="3318"/>
        <v>0</v>
      </c>
      <c r="AD1579" s="16">
        <f t="shared" si="3315"/>
        <v>0.2</v>
      </c>
      <c r="AE1579" s="16">
        <f t="shared" si="3316"/>
        <v>0.2</v>
      </c>
      <c r="AF1579" s="16">
        <f t="shared" si="3317"/>
        <v>0.2</v>
      </c>
      <c r="AG1579" s="16">
        <f t="shared" si="3318"/>
        <v>0</v>
      </c>
      <c r="AH1579" s="16">
        <f t="shared" si="3318"/>
        <v>0</v>
      </c>
      <c r="AI1579" s="16">
        <f t="shared" si="3318"/>
        <v>0</v>
      </c>
      <c r="AJ1579" s="16">
        <f t="shared" si="3300"/>
        <v>0.2</v>
      </c>
      <c r="AK1579" s="16">
        <f t="shared" si="3301"/>
        <v>0.2</v>
      </c>
      <c r="AL1579" s="16">
        <f t="shared" si="3302"/>
        <v>0.2</v>
      </c>
      <c r="AM1579" s="16">
        <f t="shared" si="3318"/>
        <v>0</v>
      </c>
      <c r="AN1579" s="16">
        <f t="shared" si="3318"/>
        <v>0</v>
      </c>
      <c r="AO1579" s="16">
        <f t="shared" si="3318"/>
        <v>0</v>
      </c>
      <c r="AP1579" s="16">
        <f t="shared" si="3281"/>
        <v>0.2</v>
      </c>
      <c r="AQ1579" s="16">
        <f t="shared" si="3318"/>
        <v>0</v>
      </c>
      <c r="AR1579" s="16">
        <f t="shared" si="3294"/>
        <v>0.2</v>
      </c>
      <c r="AS1579" s="16">
        <f t="shared" si="3282"/>
        <v>0.2</v>
      </c>
      <c r="AT1579" s="16">
        <f t="shared" si="3318"/>
        <v>0</v>
      </c>
      <c r="AU1579" s="16">
        <f t="shared" si="3296"/>
        <v>0.2</v>
      </c>
      <c r="AV1579" s="16">
        <f t="shared" si="3283"/>
        <v>0.2</v>
      </c>
      <c r="AW1579" s="16">
        <f t="shared" si="3318"/>
        <v>0</v>
      </c>
      <c r="AX1579" s="16">
        <f t="shared" si="3298"/>
        <v>0.2</v>
      </c>
      <c r="AY1579" s="16">
        <f t="shared" si="3318"/>
        <v>0</v>
      </c>
      <c r="AZ1579" s="35"/>
    </row>
    <row r="1580" spans="1:72" ht="31.2" x14ac:dyDescent="0.3">
      <c r="A1580" s="17" t="s">
        <v>934</v>
      </c>
      <c r="B1580" s="56">
        <v>850</v>
      </c>
      <c r="C1580" s="60" t="s">
        <v>104</v>
      </c>
      <c r="D1580" s="60" t="s">
        <v>17</v>
      </c>
      <c r="E1580" s="12" t="s">
        <v>918</v>
      </c>
      <c r="F1580" s="16">
        <v>0.2</v>
      </c>
      <c r="G1580" s="16">
        <v>0.2</v>
      </c>
      <c r="H1580" s="16">
        <v>0.2</v>
      </c>
      <c r="I1580" s="16"/>
      <c r="J1580" s="16"/>
      <c r="K1580" s="16"/>
      <c r="L1580" s="16">
        <f t="shared" si="3255"/>
        <v>0.2</v>
      </c>
      <c r="M1580" s="16">
        <f t="shared" si="3256"/>
        <v>0.2</v>
      </c>
      <c r="N1580" s="16">
        <f t="shared" si="3257"/>
        <v>0.2</v>
      </c>
      <c r="O1580" s="16"/>
      <c r="P1580" s="16"/>
      <c r="Q1580" s="16"/>
      <c r="R1580" s="16">
        <f t="shared" si="3234"/>
        <v>0.2</v>
      </c>
      <c r="S1580" s="16">
        <f t="shared" si="3235"/>
        <v>0.2</v>
      </c>
      <c r="T1580" s="16">
        <f t="shared" si="3236"/>
        <v>0.2</v>
      </c>
      <c r="U1580" s="16"/>
      <c r="V1580" s="16"/>
      <c r="W1580" s="16"/>
      <c r="X1580" s="16">
        <f t="shared" si="3237"/>
        <v>0.2</v>
      </c>
      <c r="Y1580" s="16">
        <f t="shared" si="3238"/>
        <v>0.2</v>
      </c>
      <c r="Z1580" s="16">
        <f t="shared" si="3239"/>
        <v>0.2</v>
      </c>
      <c r="AA1580" s="16"/>
      <c r="AB1580" s="16"/>
      <c r="AC1580" s="16"/>
      <c r="AD1580" s="16">
        <f t="shared" si="3315"/>
        <v>0.2</v>
      </c>
      <c r="AE1580" s="16">
        <f t="shared" si="3316"/>
        <v>0.2</v>
      </c>
      <c r="AF1580" s="16">
        <f t="shared" si="3317"/>
        <v>0.2</v>
      </c>
      <c r="AG1580" s="16"/>
      <c r="AH1580" s="16"/>
      <c r="AI1580" s="16"/>
      <c r="AJ1580" s="16">
        <f t="shared" si="3300"/>
        <v>0.2</v>
      </c>
      <c r="AK1580" s="16">
        <f t="shared" si="3301"/>
        <v>0.2</v>
      </c>
      <c r="AL1580" s="16">
        <f t="shared" si="3302"/>
        <v>0.2</v>
      </c>
      <c r="AM1580" s="16"/>
      <c r="AN1580" s="16"/>
      <c r="AO1580" s="16"/>
      <c r="AP1580" s="16">
        <f t="shared" si="3281"/>
        <v>0.2</v>
      </c>
      <c r="AQ1580" s="16"/>
      <c r="AR1580" s="16">
        <f t="shared" si="3294"/>
        <v>0.2</v>
      </c>
      <c r="AS1580" s="16">
        <f t="shared" si="3282"/>
        <v>0.2</v>
      </c>
      <c r="AT1580" s="16"/>
      <c r="AU1580" s="16">
        <f t="shared" si="3296"/>
        <v>0.2</v>
      </c>
      <c r="AV1580" s="16">
        <f t="shared" si="3283"/>
        <v>0.2</v>
      </c>
      <c r="AW1580" s="16"/>
      <c r="AX1580" s="16">
        <f t="shared" si="3298"/>
        <v>0.2</v>
      </c>
      <c r="AY1580" s="16"/>
      <c r="AZ1580" s="35"/>
    </row>
    <row r="1581" spans="1:72" ht="31.2" x14ac:dyDescent="0.3">
      <c r="A1581" s="17" t="s">
        <v>936</v>
      </c>
      <c r="B1581" s="17"/>
      <c r="C1581" s="12"/>
      <c r="D1581" s="60"/>
      <c r="E1581" s="12" t="s">
        <v>937</v>
      </c>
      <c r="F1581" s="16">
        <f t="shared" ref="F1581:AY1584" si="3319">F1582</f>
        <v>5917.2</v>
      </c>
      <c r="G1581" s="16">
        <f t="shared" si="3319"/>
        <v>5917.2</v>
      </c>
      <c r="H1581" s="16">
        <f t="shared" si="3319"/>
        <v>5917.2</v>
      </c>
      <c r="I1581" s="16">
        <f t="shared" si="3319"/>
        <v>0</v>
      </c>
      <c r="J1581" s="16">
        <f t="shared" si="3319"/>
        <v>0</v>
      </c>
      <c r="K1581" s="16">
        <f t="shared" si="3319"/>
        <v>0</v>
      </c>
      <c r="L1581" s="16">
        <f t="shared" si="3255"/>
        <v>5917.2</v>
      </c>
      <c r="M1581" s="16">
        <f t="shared" si="3256"/>
        <v>5917.2</v>
      </c>
      <c r="N1581" s="16">
        <f t="shared" si="3257"/>
        <v>5917.2</v>
      </c>
      <c r="O1581" s="16">
        <f t="shared" si="3319"/>
        <v>6481.4</v>
      </c>
      <c r="P1581" s="16">
        <f t="shared" si="3319"/>
        <v>8261.4</v>
      </c>
      <c r="Q1581" s="16">
        <f t="shared" si="3319"/>
        <v>8304.1</v>
      </c>
      <c r="R1581" s="16">
        <f t="shared" si="3234"/>
        <v>12398.599999999999</v>
      </c>
      <c r="S1581" s="16">
        <f t="shared" si="3235"/>
        <v>14178.599999999999</v>
      </c>
      <c r="T1581" s="16">
        <f t="shared" si="3236"/>
        <v>14221.3</v>
      </c>
      <c r="U1581" s="16">
        <f t="shared" si="3319"/>
        <v>0</v>
      </c>
      <c r="V1581" s="16">
        <f t="shared" si="3319"/>
        <v>0</v>
      </c>
      <c r="W1581" s="16">
        <f t="shared" si="3319"/>
        <v>0</v>
      </c>
      <c r="X1581" s="16">
        <f t="shared" si="3237"/>
        <v>12398.599999999999</v>
      </c>
      <c r="Y1581" s="16">
        <f t="shared" si="3238"/>
        <v>14178.599999999999</v>
      </c>
      <c r="Z1581" s="16">
        <f t="shared" si="3239"/>
        <v>14221.3</v>
      </c>
      <c r="AA1581" s="16">
        <f t="shared" si="3319"/>
        <v>0</v>
      </c>
      <c r="AB1581" s="16">
        <f t="shared" si="3319"/>
        <v>0</v>
      </c>
      <c r="AC1581" s="16">
        <f t="shared" si="3319"/>
        <v>0</v>
      </c>
      <c r="AD1581" s="16">
        <f t="shared" si="3315"/>
        <v>12398.599999999999</v>
      </c>
      <c r="AE1581" s="16">
        <f t="shared" si="3316"/>
        <v>14178.599999999999</v>
      </c>
      <c r="AF1581" s="16">
        <f t="shared" si="3317"/>
        <v>14221.3</v>
      </c>
      <c r="AG1581" s="16">
        <f t="shared" si="3319"/>
        <v>0</v>
      </c>
      <c r="AH1581" s="16">
        <f t="shared" si="3319"/>
        <v>0</v>
      </c>
      <c r="AI1581" s="16">
        <f t="shared" si="3319"/>
        <v>0</v>
      </c>
      <c r="AJ1581" s="16">
        <f t="shared" si="3300"/>
        <v>12398.599999999999</v>
      </c>
      <c r="AK1581" s="16">
        <f t="shared" si="3301"/>
        <v>14178.599999999999</v>
      </c>
      <c r="AL1581" s="16">
        <f t="shared" si="3302"/>
        <v>14221.3</v>
      </c>
      <c r="AM1581" s="16">
        <f t="shared" si="3319"/>
        <v>0</v>
      </c>
      <c r="AN1581" s="16">
        <f t="shared" si="3319"/>
        <v>0</v>
      </c>
      <c r="AO1581" s="16">
        <f t="shared" si="3319"/>
        <v>0</v>
      </c>
      <c r="AP1581" s="16">
        <f t="shared" si="3281"/>
        <v>12398.599999999999</v>
      </c>
      <c r="AQ1581" s="16">
        <f t="shared" si="3319"/>
        <v>0</v>
      </c>
      <c r="AR1581" s="16">
        <f t="shared" si="3294"/>
        <v>12398.599999999999</v>
      </c>
      <c r="AS1581" s="16">
        <f t="shared" si="3282"/>
        <v>14178.599999999999</v>
      </c>
      <c r="AT1581" s="16">
        <f t="shared" si="3319"/>
        <v>0</v>
      </c>
      <c r="AU1581" s="16">
        <f t="shared" si="3296"/>
        <v>14178.599999999999</v>
      </c>
      <c r="AV1581" s="16">
        <f t="shared" si="3283"/>
        <v>14221.3</v>
      </c>
      <c r="AW1581" s="16">
        <f t="shared" si="3319"/>
        <v>0</v>
      </c>
      <c r="AX1581" s="16">
        <f t="shared" si="3298"/>
        <v>14221.3</v>
      </c>
      <c r="AY1581" s="16">
        <f t="shared" si="3319"/>
        <v>0</v>
      </c>
      <c r="AZ1581" s="35"/>
    </row>
    <row r="1582" spans="1:72" ht="31.2" x14ac:dyDescent="0.3">
      <c r="A1582" s="17" t="s">
        <v>938</v>
      </c>
      <c r="B1582" s="17"/>
      <c r="C1582" s="12"/>
      <c r="D1582" s="60"/>
      <c r="E1582" s="12" t="s">
        <v>939</v>
      </c>
      <c r="F1582" s="16">
        <f t="shared" ref="F1582:AY1582" si="3320">F1583+F1586</f>
        <v>5917.2</v>
      </c>
      <c r="G1582" s="16">
        <f t="shared" si="3320"/>
        <v>5917.2</v>
      </c>
      <c r="H1582" s="16">
        <f t="shared" si="3320"/>
        <v>5917.2</v>
      </c>
      <c r="I1582" s="16">
        <f t="shared" ref="I1582:K1582" si="3321">I1583+I1586</f>
        <v>0</v>
      </c>
      <c r="J1582" s="16">
        <f t="shared" si="3321"/>
        <v>0</v>
      </c>
      <c r="K1582" s="16">
        <f t="shared" si="3321"/>
        <v>0</v>
      </c>
      <c r="L1582" s="16">
        <f t="shared" si="3255"/>
        <v>5917.2</v>
      </c>
      <c r="M1582" s="16">
        <f t="shared" si="3256"/>
        <v>5917.2</v>
      </c>
      <c r="N1582" s="16">
        <f t="shared" si="3257"/>
        <v>5917.2</v>
      </c>
      <c r="O1582" s="16">
        <f t="shared" ref="O1582:Q1582" si="3322">O1583+O1586</f>
        <v>6481.4</v>
      </c>
      <c r="P1582" s="16">
        <f t="shared" si="3322"/>
        <v>8261.4</v>
      </c>
      <c r="Q1582" s="16">
        <f t="shared" si="3322"/>
        <v>8304.1</v>
      </c>
      <c r="R1582" s="16">
        <f t="shared" si="3234"/>
        <v>12398.599999999999</v>
      </c>
      <c r="S1582" s="16">
        <f t="shared" si="3235"/>
        <v>14178.599999999999</v>
      </c>
      <c r="T1582" s="16">
        <f t="shared" si="3236"/>
        <v>14221.3</v>
      </c>
      <c r="U1582" s="16">
        <f t="shared" ref="U1582:W1582" si="3323">U1583+U1586</f>
        <v>0</v>
      </c>
      <c r="V1582" s="16">
        <f t="shared" si="3323"/>
        <v>0</v>
      </c>
      <c r="W1582" s="16">
        <f t="shared" si="3323"/>
        <v>0</v>
      </c>
      <c r="X1582" s="16">
        <f t="shared" si="3237"/>
        <v>12398.599999999999</v>
      </c>
      <c r="Y1582" s="16">
        <f t="shared" si="3238"/>
        <v>14178.599999999999</v>
      </c>
      <c r="Z1582" s="16">
        <f t="shared" si="3239"/>
        <v>14221.3</v>
      </c>
      <c r="AA1582" s="16">
        <f t="shared" ref="AA1582:AC1582" si="3324">AA1583+AA1586</f>
        <v>0</v>
      </c>
      <c r="AB1582" s="16">
        <f t="shared" si="3324"/>
        <v>0</v>
      </c>
      <c r="AC1582" s="16">
        <f t="shared" si="3324"/>
        <v>0</v>
      </c>
      <c r="AD1582" s="16">
        <f t="shared" si="3315"/>
        <v>12398.599999999999</v>
      </c>
      <c r="AE1582" s="16">
        <f t="shared" si="3316"/>
        <v>14178.599999999999</v>
      </c>
      <c r="AF1582" s="16">
        <f t="shared" si="3317"/>
        <v>14221.3</v>
      </c>
      <c r="AG1582" s="16">
        <f t="shared" ref="AG1582:AI1582" si="3325">AG1583+AG1586</f>
        <v>0</v>
      </c>
      <c r="AH1582" s="16">
        <f t="shared" si="3325"/>
        <v>0</v>
      </c>
      <c r="AI1582" s="16">
        <f t="shared" si="3325"/>
        <v>0</v>
      </c>
      <c r="AJ1582" s="16">
        <f t="shared" si="3300"/>
        <v>12398.599999999999</v>
      </c>
      <c r="AK1582" s="16">
        <f t="shared" si="3301"/>
        <v>14178.599999999999</v>
      </c>
      <c r="AL1582" s="16">
        <f t="shared" si="3302"/>
        <v>14221.3</v>
      </c>
      <c r="AM1582" s="16">
        <f t="shared" ref="AM1582:AO1582" si="3326">AM1583+AM1586</f>
        <v>0</v>
      </c>
      <c r="AN1582" s="16">
        <f t="shared" si="3326"/>
        <v>0</v>
      </c>
      <c r="AO1582" s="16">
        <f t="shared" si="3326"/>
        <v>0</v>
      </c>
      <c r="AP1582" s="16">
        <f t="shared" si="3281"/>
        <v>12398.599999999999</v>
      </c>
      <c r="AQ1582" s="16">
        <f t="shared" ref="AQ1582" si="3327">AQ1583+AQ1586</f>
        <v>0</v>
      </c>
      <c r="AR1582" s="16">
        <f t="shared" si="3294"/>
        <v>12398.599999999999</v>
      </c>
      <c r="AS1582" s="16">
        <f t="shared" si="3282"/>
        <v>14178.599999999999</v>
      </c>
      <c r="AT1582" s="16">
        <f t="shared" ref="AT1582" si="3328">AT1583+AT1586</f>
        <v>0</v>
      </c>
      <c r="AU1582" s="16">
        <f t="shared" si="3296"/>
        <v>14178.599999999999</v>
      </c>
      <c r="AV1582" s="16">
        <f t="shared" si="3283"/>
        <v>14221.3</v>
      </c>
      <c r="AW1582" s="16">
        <f t="shared" ref="AW1582" si="3329">AW1583+AW1586</f>
        <v>0</v>
      </c>
      <c r="AX1582" s="16">
        <f t="shared" si="3298"/>
        <v>14221.3</v>
      </c>
      <c r="AY1582" s="16">
        <f t="shared" si="3320"/>
        <v>0</v>
      </c>
      <c r="AZ1582" s="35"/>
    </row>
    <row r="1583" spans="1:72" ht="31.2" x14ac:dyDescent="0.3">
      <c r="A1583" s="17" t="s">
        <v>938</v>
      </c>
      <c r="B1583" s="56">
        <v>200</v>
      </c>
      <c r="C1583" s="60"/>
      <c r="D1583" s="60"/>
      <c r="E1583" s="12" t="s">
        <v>392</v>
      </c>
      <c r="F1583" s="16">
        <f t="shared" si="3319"/>
        <v>2417.1999999999998</v>
      </c>
      <c r="G1583" s="16">
        <f t="shared" si="3319"/>
        <v>2417.1999999999998</v>
      </c>
      <c r="H1583" s="16">
        <f t="shared" si="3319"/>
        <v>2417.1999999999998</v>
      </c>
      <c r="I1583" s="16">
        <f t="shared" si="3319"/>
        <v>0</v>
      </c>
      <c r="J1583" s="16">
        <f t="shared" si="3319"/>
        <v>0</v>
      </c>
      <c r="K1583" s="16">
        <f t="shared" si="3319"/>
        <v>0</v>
      </c>
      <c r="L1583" s="16">
        <f t="shared" si="3255"/>
        <v>2417.1999999999998</v>
      </c>
      <c r="M1583" s="16">
        <f t="shared" si="3256"/>
        <v>2417.1999999999998</v>
      </c>
      <c r="N1583" s="16">
        <f t="shared" si="3257"/>
        <v>2417.1999999999998</v>
      </c>
      <c r="O1583" s="16">
        <f t="shared" si="3319"/>
        <v>6481.4</v>
      </c>
      <c r="P1583" s="16">
        <f t="shared" si="3319"/>
        <v>8261.4</v>
      </c>
      <c r="Q1583" s="16">
        <f t="shared" si="3319"/>
        <v>8304.1</v>
      </c>
      <c r="R1583" s="16">
        <f t="shared" si="3234"/>
        <v>8898.5999999999985</v>
      </c>
      <c r="S1583" s="16">
        <f t="shared" si="3235"/>
        <v>10678.599999999999</v>
      </c>
      <c r="T1583" s="16">
        <f t="shared" si="3236"/>
        <v>10721.3</v>
      </c>
      <c r="U1583" s="16">
        <f t="shared" si="3319"/>
        <v>0</v>
      </c>
      <c r="V1583" s="16">
        <f t="shared" si="3319"/>
        <v>0</v>
      </c>
      <c r="W1583" s="16">
        <f t="shared" si="3319"/>
        <v>0</v>
      </c>
      <c r="X1583" s="16">
        <f t="shared" si="3237"/>
        <v>8898.5999999999985</v>
      </c>
      <c r="Y1583" s="16">
        <f t="shared" si="3238"/>
        <v>10678.599999999999</v>
      </c>
      <c r="Z1583" s="16">
        <f t="shared" si="3239"/>
        <v>10721.3</v>
      </c>
      <c r="AA1583" s="16">
        <f t="shared" si="3319"/>
        <v>0</v>
      </c>
      <c r="AB1583" s="16">
        <f t="shared" si="3319"/>
        <v>0</v>
      </c>
      <c r="AC1583" s="16">
        <f t="shared" si="3319"/>
        <v>0</v>
      </c>
      <c r="AD1583" s="16">
        <f t="shared" si="3315"/>
        <v>8898.5999999999985</v>
      </c>
      <c r="AE1583" s="16">
        <f t="shared" si="3316"/>
        <v>10678.599999999999</v>
      </c>
      <c r="AF1583" s="16">
        <f t="shared" si="3317"/>
        <v>10721.3</v>
      </c>
      <c r="AG1583" s="16">
        <f t="shared" si="3319"/>
        <v>0</v>
      </c>
      <c r="AH1583" s="16">
        <f t="shared" si="3319"/>
        <v>0</v>
      </c>
      <c r="AI1583" s="16">
        <f t="shared" si="3319"/>
        <v>0</v>
      </c>
      <c r="AJ1583" s="16">
        <f t="shared" si="3300"/>
        <v>8898.5999999999985</v>
      </c>
      <c r="AK1583" s="16">
        <f t="shared" si="3301"/>
        <v>10678.599999999999</v>
      </c>
      <c r="AL1583" s="16">
        <f t="shared" si="3302"/>
        <v>10721.3</v>
      </c>
      <c r="AM1583" s="16">
        <f t="shared" si="3319"/>
        <v>0</v>
      </c>
      <c r="AN1583" s="16">
        <f t="shared" si="3319"/>
        <v>0</v>
      </c>
      <c r="AO1583" s="16">
        <f t="shared" si="3319"/>
        <v>0</v>
      </c>
      <c r="AP1583" s="16">
        <f t="shared" si="3281"/>
        <v>8898.5999999999985</v>
      </c>
      <c r="AQ1583" s="16">
        <f t="shared" si="3319"/>
        <v>0</v>
      </c>
      <c r="AR1583" s="16">
        <f t="shared" si="3294"/>
        <v>8898.5999999999985</v>
      </c>
      <c r="AS1583" s="16">
        <f t="shared" si="3282"/>
        <v>10678.599999999999</v>
      </c>
      <c r="AT1583" s="16">
        <f t="shared" si="3319"/>
        <v>0</v>
      </c>
      <c r="AU1583" s="16">
        <f t="shared" si="3296"/>
        <v>10678.599999999999</v>
      </c>
      <c r="AV1583" s="16">
        <f t="shared" si="3283"/>
        <v>10721.3</v>
      </c>
      <c r="AW1583" s="16">
        <f t="shared" si="3319"/>
        <v>0</v>
      </c>
      <c r="AX1583" s="16">
        <f t="shared" si="3298"/>
        <v>10721.3</v>
      </c>
      <c r="AY1583" s="16">
        <f t="shared" si="3319"/>
        <v>0</v>
      </c>
      <c r="AZ1583" s="35"/>
    </row>
    <row r="1584" spans="1:72" ht="46.8" x14ac:dyDescent="0.3">
      <c r="A1584" s="17" t="s">
        <v>938</v>
      </c>
      <c r="B1584" s="56">
        <v>240</v>
      </c>
      <c r="C1584" s="60"/>
      <c r="D1584" s="60"/>
      <c r="E1584" s="12" t="s">
        <v>400</v>
      </c>
      <c r="F1584" s="16">
        <f t="shared" si="3319"/>
        <v>2417.1999999999998</v>
      </c>
      <c r="G1584" s="16">
        <f t="shared" si="3319"/>
        <v>2417.1999999999998</v>
      </c>
      <c r="H1584" s="16">
        <f t="shared" si="3319"/>
        <v>2417.1999999999998</v>
      </c>
      <c r="I1584" s="16">
        <f t="shared" si="3319"/>
        <v>0</v>
      </c>
      <c r="J1584" s="16">
        <f t="shared" si="3319"/>
        <v>0</v>
      </c>
      <c r="K1584" s="16">
        <f t="shared" si="3319"/>
        <v>0</v>
      </c>
      <c r="L1584" s="16">
        <f t="shared" si="3255"/>
        <v>2417.1999999999998</v>
      </c>
      <c r="M1584" s="16">
        <f t="shared" si="3256"/>
        <v>2417.1999999999998</v>
      </c>
      <c r="N1584" s="16">
        <f t="shared" si="3257"/>
        <v>2417.1999999999998</v>
      </c>
      <c r="O1584" s="16">
        <f t="shared" si="3319"/>
        <v>6481.4</v>
      </c>
      <c r="P1584" s="16">
        <f t="shared" si="3319"/>
        <v>8261.4</v>
      </c>
      <c r="Q1584" s="16">
        <f t="shared" si="3319"/>
        <v>8304.1</v>
      </c>
      <c r="R1584" s="16">
        <f t="shared" si="3234"/>
        <v>8898.5999999999985</v>
      </c>
      <c r="S1584" s="16">
        <f t="shared" si="3235"/>
        <v>10678.599999999999</v>
      </c>
      <c r="T1584" s="16">
        <f t="shared" si="3236"/>
        <v>10721.3</v>
      </c>
      <c r="U1584" s="16">
        <f t="shared" si="3319"/>
        <v>0</v>
      </c>
      <c r="V1584" s="16">
        <f t="shared" si="3319"/>
        <v>0</v>
      </c>
      <c r="W1584" s="16">
        <f t="shared" si="3319"/>
        <v>0</v>
      </c>
      <c r="X1584" s="16">
        <f t="shared" si="3237"/>
        <v>8898.5999999999985</v>
      </c>
      <c r="Y1584" s="16">
        <f t="shared" si="3238"/>
        <v>10678.599999999999</v>
      </c>
      <c r="Z1584" s="16">
        <f t="shared" si="3239"/>
        <v>10721.3</v>
      </c>
      <c r="AA1584" s="16">
        <f t="shared" si="3319"/>
        <v>0</v>
      </c>
      <c r="AB1584" s="16">
        <f t="shared" si="3319"/>
        <v>0</v>
      </c>
      <c r="AC1584" s="16">
        <f t="shared" si="3319"/>
        <v>0</v>
      </c>
      <c r="AD1584" s="16">
        <f t="shared" si="3315"/>
        <v>8898.5999999999985</v>
      </c>
      <c r="AE1584" s="16">
        <f t="shared" si="3316"/>
        <v>10678.599999999999</v>
      </c>
      <c r="AF1584" s="16">
        <f t="shared" si="3317"/>
        <v>10721.3</v>
      </c>
      <c r="AG1584" s="16">
        <f t="shared" si="3319"/>
        <v>0</v>
      </c>
      <c r="AH1584" s="16">
        <f t="shared" si="3319"/>
        <v>0</v>
      </c>
      <c r="AI1584" s="16">
        <f t="shared" si="3319"/>
        <v>0</v>
      </c>
      <c r="AJ1584" s="16">
        <f t="shared" si="3300"/>
        <v>8898.5999999999985</v>
      </c>
      <c r="AK1584" s="16">
        <f t="shared" si="3301"/>
        <v>10678.599999999999</v>
      </c>
      <c r="AL1584" s="16">
        <f t="shared" si="3302"/>
        <v>10721.3</v>
      </c>
      <c r="AM1584" s="16">
        <f t="shared" si="3319"/>
        <v>0</v>
      </c>
      <c r="AN1584" s="16">
        <f t="shared" si="3319"/>
        <v>0</v>
      </c>
      <c r="AO1584" s="16">
        <f t="shared" si="3319"/>
        <v>0</v>
      </c>
      <c r="AP1584" s="16">
        <f t="shared" si="3281"/>
        <v>8898.5999999999985</v>
      </c>
      <c r="AQ1584" s="16">
        <f t="shared" si="3319"/>
        <v>0</v>
      </c>
      <c r="AR1584" s="16">
        <f t="shared" si="3294"/>
        <v>8898.5999999999985</v>
      </c>
      <c r="AS1584" s="16">
        <f t="shared" si="3282"/>
        <v>10678.599999999999</v>
      </c>
      <c r="AT1584" s="16">
        <f t="shared" si="3319"/>
        <v>0</v>
      </c>
      <c r="AU1584" s="16">
        <f t="shared" si="3296"/>
        <v>10678.599999999999</v>
      </c>
      <c r="AV1584" s="16">
        <f t="shared" si="3283"/>
        <v>10721.3</v>
      </c>
      <c r="AW1584" s="16">
        <f t="shared" si="3319"/>
        <v>0</v>
      </c>
      <c r="AX1584" s="16">
        <f t="shared" si="3298"/>
        <v>10721.3</v>
      </c>
      <c r="AY1584" s="16">
        <f t="shared" si="3319"/>
        <v>0</v>
      </c>
      <c r="AZ1584" s="35"/>
    </row>
    <row r="1585" spans="1:72" ht="31.2" x14ac:dyDescent="0.3">
      <c r="A1585" s="17" t="s">
        <v>938</v>
      </c>
      <c r="B1585" s="56">
        <v>240</v>
      </c>
      <c r="C1585" s="60" t="s">
        <v>104</v>
      </c>
      <c r="D1585" s="60" t="s">
        <v>17</v>
      </c>
      <c r="E1585" s="12" t="s">
        <v>918</v>
      </c>
      <c r="F1585" s="16">
        <v>2417.1999999999998</v>
      </c>
      <c r="G1585" s="16">
        <v>2417.1999999999998</v>
      </c>
      <c r="H1585" s="16">
        <v>2417.1999999999998</v>
      </c>
      <c r="I1585" s="16"/>
      <c r="J1585" s="16"/>
      <c r="K1585" s="16"/>
      <c r="L1585" s="16">
        <f t="shared" si="3255"/>
        <v>2417.1999999999998</v>
      </c>
      <c r="M1585" s="16">
        <f t="shared" si="3256"/>
        <v>2417.1999999999998</v>
      </c>
      <c r="N1585" s="16">
        <f t="shared" si="3257"/>
        <v>2417.1999999999998</v>
      </c>
      <c r="O1585" s="16">
        <f>480+6001.4</f>
        <v>6481.4</v>
      </c>
      <c r="P1585" s="16">
        <v>8261.4</v>
      </c>
      <c r="Q1585" s="16">
        <v>8304.1</v>
      </c>
      <c r="R1585" s="16">
        <f t="shared" si="3234"/>
        <v>8898.5999999999985</v>
      </c>
      <c r="S1585" s="16">
        <f t="shared" si="3235"/>
        <v>10678.599999999999</v>
      </c>
      <c r="T1585" s="16">
        <f t="shared" si="3236"/>
        <v>10721.3</v>
      </c>
      <c r="U1585" s="16"/>
      <c r="V1585" s="16"/>
      <c r="W1585" s="16"/>
      <c r="X1585" s="16">
        <f t="shared" si="3237"/>
        <v>8898.5999999999985</v>
      </c>
      <c r="Y1585" s="16">
        <f t="shared" si="3238"/>
        <v>10678.599999999999</v>
      </c>
      <c r="Z1585" s="16">
        <f t="shared" si="3239"/>
        <v>10721.3</v>
      </c>
      <c r="AA1585" s="16"/>
      <c r="AB1585" s="16"/>
      <c r="AC1585" s="16"/>
      <c r="AD1585" s="16">
        <f t="shared" si="3315"/>
        <v>8898.5999999999985</v>
      </c>
      <c r="AE1585" s="16">
        <f t="shared" si="3316"/>
        <v>10678.599999999999</v>
      </c>
      <c r="AF1585" s="16">
        <f t="shared" si="3317"/>
        <v>10721.3</v>
      </c>
      <c r="AG1585" s="16"/>
      <c r="AH1585" s="16"/>
      <c r="AI1585" s="16"/>
      <c r="AJ1585" s="16">
        <f t="shared" si="3300"/>
        <v>8898.5999999999985</v>
      </c>
      <c r="AK1585" s="16">
        <f t="shared" si="3301"/>
        <v>10678.599999999999</v>
      </c>
      <c r="AL1585" s="16">
        <f t="shared" si="3302"/>
        <v>10721.3</v>
      </c>
      <c r="AM1585" s="16"/>
      <c r="AN1585" s="16"/>
      <c r="AO1585" s="16"/>
      <c r="AP1585" s="16">
        <f t="shared" si="3281"/>
        <v>8898.5999999999985</v>
      </c>
      <c r="AQ1585" s="16"/>
      <c r="AR1585" s="16">
        <f t="shared" si="3294"/>
        <v>8898.5999999999985</v>
      </c>
      <c r="AS1585" s="16">
        <f t="shared" si="3282"/>
        <v>10678.599999999999</v>
      </c>
      <c r="AT1585" s="16"/>
      <c r="AU1585" s="16">
        <f t="shared" si="3296"/>
        <v>10678.599999999999</v>
      </c>
      <c r="AV1585" s="16">
        <f t="shared" si="3283"/>
        <v>10721.3</v>
      </c>
      <c r="AW1585" s="16"/>
      <c r="AX1585" s="16">
        <f t="shared" si="3298"/>
        <v>10721.3</v>
      </c>
      <c r="AY1585" s="16"/>
      <c r="AZ1585" s="35"/>
    </row>
    <row r="1586" spans="1:72" ht="46.8" x14ac:dyDescent="0.3">
      <c r="A1586" s="17" t="s">
        <v>938</v>
      </c>
      <c r="B1586" s="56">
        <v>600</v>
      </c>
      <c r="C1586" s="60"/>
      <c r="D1586" s="60"/>
      <c r="E1586" s="12" t="s">
        <v>395</v>
      </c>
      <c r="F1586" s="16">
        <f t="shared" ref="F1586:AY1587" si="3330">F1587</f>
        <v>3500</v>
      </c>
      <c r="G1586" s="16">
        <f t="shared" si="3330"/>
        <v>3500</v>
      </c>
      <c r="H1586" s="16">
        <f t="shared" si="3330"/>
        <v>3500</v>
      </c>
      <c r="I1586" s="16">
        <f t="shared" si="3330"/>
        <v>0</v>
      </c>
      <c r="J1586" s="16">
        <f t="shared" si="3330"/>
        <v>0</v>
      </c>
      <c r="K1586" s="16">
        <f t="shared" si="3330"/>
        <v>0</v>
      </c>
      <c r="L1586" s="16">
        <f t="shared" si="3255"/>
        <v>3500</v>
      </c>
      <c r="M1586" s="16">
        <f t="shared" si="3256"/>
        <v>3500</v>
      </c>
      <c r="N1586" s="16">
        <f t="shared" si="3257"/>
        <v>3500</v>
      </c>
      <c r="O1586" s="16">
        <f t="shared" si="3330"/>
        <v>0</v>
      </c>
      <c r="P1586" s="16">
        <f t="shared" si="3330"/>
        <v>0</v>
      </c>
      <c r="Q1586" s="16">
        <f t="shared" si="3330"/>
        <v>0</v>
      </c>
      <c r="R1586" s="16">
        <f t="shared" ref="R1586:R1649" si="3331">L1586+O1586</f>
        <v>3500</v>
      </c>
      <c r="S1586" s="16">
        <f t="shared" ref="S1586:S1649" si="3332">M1586+P1586</f>
        <v>3500</v>
      </c>
      <c r="T1586" s="16">
        <f t="shared" ref="T1586:T1649" si="3333">N1586+Q1586</f>
        <v>3500</v>
      </c>
      <c r="U1586" s="16">
        <f t="shared" si="3330"/>
        <v>0</v>
      </c>
      <c r="V1586" s="16">
        <f t="shared" si="3330"/>
        <v>0</v>
      </c>
      <c r="W1586" s="16">
        <f t="shared" si="3330"/>
        <v>0</v>
      </c>
      <c r="X1586" s="16">
        <f t="shared" ref="X1586:X1649" si="3334">R1586+U1586</f>
        <v>3500</v>
      </c>
      <c r="Y1586" s="16">
        <f t="shared" ref="Y1586:Y1649" si="3335">S1586+V1586</f>
        <v>3500</v>
      </c>
      <c r="Z1586" s="16">
        <f t="shared" ref="Z1586:Z1649" si="3336">T1586+W1586</f>
        <v>3500</v>
      </c>
      <c r="AA1586" s="16">
        <f t="shared" si="3330"/>
        <v>0</v>
      </c>
      <c r="AB1586" s="16">
        <f t="shared" si="3330"/>
        <v>0</v>
      </c>
      <c r="AC1586" s="16">
        <f t="shared" si="3330"/>
        <v>0</v>
      </c>
      <c r="AD1586" s="16">
        <f t="shared" si="3315"/>
        <v>3500</v>
      </c>
      <c r="AE1586" s="16">
        <f t="shared" si="3316"/>
        <v>3500</v>
      </c>
      <c r="AF1586" s="16">
        <f t="shared" si="3317"/>
        <v>3500</v>
      </c>
      <c r="AG1586" s="16">
        <f t="shared" si="3330"/>
        <v>0</v>
      </c>
      <c r="AH1586" s="16">
        <f t="shared" si="3330"/>
        <v>0</v>
      </c>
      <c r="AI1586" s="16">
        <f t="shared" si="3330"/>
        <v>0</v>
      </c>
      <c r="AJ1586" s="16">
        <f t="shared" si="3300"/>
        <v>3500</v>
      </c>
      <c r="AK1586" s="16">
        <f t="shared" si="3301"/>
        <v>3500</v>
      </c>
      <c r="AL1586" s="16">
        <f t="shared" si="3302"/>
        <v>3500</v>
      </c>
      <c r="AM1586" s="16">
        <f t="shared" si="3330"/>
        <v>0</v>
      </c>
      <c r="AN1586" s="16">
        <f t="shared" si="3330"/>
        <v>0</v>
      </c>
      <c r="AO1586" s="16">
        <f t="shared" si="3330"/>
        <v>0</v>
      </c>
      <c r="AP1586" s="16">
        <f t="shared" si="3281"/>
        <v>3500</v>
      </c>
      <c r="AQ1586" s="16">
        <f t="shared" si="3330"/>
        <v>0</v>
      </c>
      <c r="AR1586" s="16">
        <f t="shared" si="3294"/>
        <v>3500</v>
      </c>
      <c r="AS1586" s="16">
        <f t="shared" si="3282"/>
        <v>3500</v>
      </c>
      <c r="AT1586" s="16">
        <f t="shared" si="3330"/>
        <v>0</v>
      </c>
      <c r="AU1586" s="16">
        <f t="shared" si="3296"/>
        <v>3500</v>
      </c>
      <c r="AV1586" s="16">
        <f t="shared" si="3283"/>
        <v>3500</v>
      </c>
      <c r="AW1586" s="16">
        <f t="shared" si="3330"/>
        <v>0</v>
      </c>
      <c r="AX1586" s="16">
        <f t="shared" si="3298"/>
        <v>3500</v>
      </c>
      <c r="AY1586" s="16">
        <f t="shared" si="3330"/>
        <v>0</v>
      </c>
      <c r="AZ1586" s="35"/>
    </row>
    <row r="1587" spans="1:72" x14ac:dyDescent="0.3">
      <c r="A1587" s="17" t="s">
        <v>938</v>
      </c>
      <c r="B1587" s="56">
        <v>620</v>
      </c>
      <c r="C1587" s="60"/>
      <c r="D1587" s="60"/>
      <c r="E1587" s="12" t="s">
        <v>410</v>
      </c>
      <c r="F1587" s="16">
        <f t="shared" si="3330"/>
        <v>3500</v>
      </c>
      <c r="G1587" s="16">
        <f t="shared" si="3330"/>
        <v>3500</v>
      </c>
      <c r="H1587" s="16">
        <f t="shared" si="3330"/>
        <v>3500</v>
      </c>
      <c r="I1587" s="16">
        <f t="shared" si="3330"/>
        <v>0</v>
      </c>
      <c r="J1587" s="16">
        <f t="shared" si="3330"/>
        <v>0</v>
      </c>
      <c r="K1587" s="16">
        <f t="shared" si="3330"/>
        <v>0</v>
      </c>
      <c r="L1587" s="16">
        <f t="shared" si="3255"/>
        <v>3500</v>
      </c>
      <c r="M1587" s="16">
        <f t="shared" si="3256"/>
        <v>3500</v>
      </c>
      <c r="N1587" s="16">
        <f t="shared" si="3257"/>
        <v>3500</v>
      </c>
      <c r="O1587" s="16">
        <f t="shared" si="3330"/>
        <v>0</v>
      </c>
      <c r="P1587" s="16">
        <f t="shared" si="3330"/>
        <v>0</v>
      </c>
      <c r="Q1587" s="16">
        <f t="shared" si="3330"/>
        <v>0</v>
      </c>
      <c r="R1587" s="16">
        <f t="shared" si="3331"/>
        <v>3500</v>
      </c>
      <c r="S1587" s="16">
        <f t="shared" si="3332"/>
        <v>3500</v>
      </c>
      <c r="T1587" s="16">
        <f t="shared" si="3333"/>
        <v>3500</v>
      </c>
      <c r="U1587" s="16">
        <f t="shared" si="3330"/>
        <v>0</v>
      </c>
      <c r="V1587" s="16">
        <f t="shared" si="3330"/>
        <v>0</v>
      </c>
      <c r="W1587" s="16">
        <f t="shared" si="3330"/>
        <v>0</v>
      </c>
      <c r="X1587" s="16">
        <f t="shared" si="3334"/>
        <v>3500</v>
      </c>
      <c r="Y1587" s="16">
        <f t="shared" si="3335"/>
        <v>3500</v>
      </c>
      <c r="Z1587" s="16">
        <f t="shared" si="3336"/>
        <v>3500</v>
      </c>
      <c r="AA1587" s="16">
        <f t="shared" si="3330"/>
        <v>0</v>
      </c>
      <c r="AB1587" s="16">
        <f t="shared" si="3330"/>
        <v>0</v>
      </c>
      <c r="AC1587" s="16">
        <f t="shared" si="3330"/>
        <v>0</v>
      </c>
      <c r="AD1587" s="16">
        <f t="shared" si="3315"/>
        <v>3500</v>
      </c>
      <c r="AE1587" s="16">
        <f t="shared" si="3316"/>
        <v>3500</v>
      </c>
      <c r="AF1587" s="16">
        <f t="shared" si="3317"/>
        <v>3500</v>
      </c>
      <c r="AG1587" s="16">
        <f t="shared" si="3330"/>
        <v>0</v>
      </c>
      <c r="AH1587" s="16">
        <f t="shared" si="3330"/>
        <v>0</v>
      </c>
      <c r="AI1587" s="16">
        <f t="shared" si="3330"/>
        <v>0</v>
      </c>
      <c r="AJ1587" s="16">
        <f t="shared" si="3300"/>
        <v>3500</v>
      </c>
      <c r="AK1587" s="16">
        <f t="shared" si="3301"/>
        <v>3500</v>
      </c>
      <c r="AL1587" s="16">
        <f t="shared" si="3302"/>
        <v>3500</v>
      </c>
      <c r="AM1587" s="16">
        <f t="shared" si="3330"/>
        <v>0</v>
      </c>
      <c r="AN1587" s="16">
        <f t="shared" si="3330"/>
        <v>0</v>
      </c>
      <c r="AO1587" s="16">
        <f t="shared" si="3330"/>
        <v>0</v>
      </c>
      <c r="AP1587" s="16">
        <f t="shared" si="3281"/>
        <v>3500</v>
      </c>
      <c r="AQ1587" s="16">
        <f t="shared" si="3330"/>
        <v>0</v>
      </c>
      <c r="AR1587" s="16">
        <f t="shared" si="3294"/>
        <v>3500</v>
      </c>
      <c r="AS1587" s="16">
        <f t="shared" si="3282"/>
        <v>3500</v>
      </c>
      <c r="AT1587" s="16">
        <f t="shared" si="3330"/>
        <v>0</v>
      </c>
      <c r="AU1587" s="16">
        <f t="shared" si="3296"/>
        <v>3500</v>
      </c>
      <c r="AV1587" s="16">
        <f t="shared" si="3283"/>
        <v>3500</v>
      </c>
      <c r="AW1587" s="16">
        <f t="shared" si="3330"/>
        <v>0</v>
      </c>
      <c r="AX1587" s="16">
        <f t="shared" si="3298"/>
        <v>3500</v>
      </c>
      <c r="AY1587" s="16">
        <f t="shared" si="3330"/>
        <v>0</v>
      </c>
      <c r="AZ1587" s="35"/>
    </row>
    <row r="1588" spans="1:72" x14ac:dyDescent="0.3">
      <c r="A1588" s="17" t="s">
        <v>938</v>
      </c>
      <c r="B1588" s="56">
        <v>620</v>
      </c>
      <c r="C1588" s="60" t="s">
        <v>21</v>
      </c>
      <c r="D1588" s="60" t="s">
        <v>5</v>
      </c>
      <c r="E1588" s="12" t="s">
        <v>380</v>
      </c>
      <c r="F1588" s="16">
        <v>3500</v>
      </c>
      <c r="G1588" s="16">
        <v>3500</v>
      </c>
      <c r="H1588" s="16">
        <v>3500</v>
      </c>
      <c r="I1588" s="16"/>
      <c r="J1588" s="16"/>
      <c r="K1588" s="16"/>
      <c r="L1588" s="16">
        <f t="shared" si="3255"/>
        <v>3500</v>
      </c>
      <c r="M1588" s="16">
        <f t="shared" si="3256"/>
        <v>3500</v>
      </c>
      <c r="N1588" s="16">
        <f t="shared" si="3257"/>
        <v>3500</v>
      </c>
      <c r="O1588" s="16"/>
      <c r="P1588" s="16"/>
      <c r="Q1588" s="16"/>
      <c r="R1588" s="16">
        <f t="shared" si="3331"/>
        <v>3500</v>
      </c>
      <c r="S1588" s="16">
        <f t="shared" si="3332"/>
        <v>3500</v>
      </c>
      <c r="T1588" s="16">
        <f t="shared" si="3333"/>
        <v>3500</v>
      </c>
      <c r="U1588" s="16"/>
      <c r="V1588" s="16"/>
      <c r="W1588" s="16"/>
      <c r="X1588" s="16">
        <f t="shared" si="3334"/>
        <v>3500</v>
      </c>
      <c r="Y1588" s="16">
        <f t="shared" si="3335"/>
        <v>3500</v>
      </c>
      <c r="Z1588" s="16">
        <f t="shared" si="3336"/>
        <v>3500</v>
      </c>
      <c r="AA1588" s="16"/>
      <c r="AB1588" s="16"/>
      <c r="AC1588" s="16"/>
      <c r="AD1588" s="16">
        <f t="shared" si="3315"/>
        <v>3500</v>
      </c>
      <c r="AE1588" s="16">
        <f t="shared" si="3316"/>
        <v>3500</v>
      </c>
      <c r="AF1588" s="16">
        <f t="shared" si="3317"/>
        <v>3500</v>
      </c>
      <c r="AG1588" s="16"/>
      <c r="AH1588" s="16"/>
      <c r="AI1588" s="16"/>
      <c r="AJ1588" s="16">
        <f t="shared" si="3300"/>
        <v>3500</v>
      </c>
      <c r="AK1588" s="16">
        <f t="shared" si="3301"/>
        <v>3500</v>
      </c>
      <c r="AL1588" s="16">
        <f t="shared" si="3302"/>
        <v>3500</v>
      </c>
      <c r="AM1588" s="16"/>
      <c r="AN1588" s="16"/>
      <c r="AO1588" s="16"/>
      <c r="AP1588" s="16">
        <f t="shared" si="3281"/>
        <v>3500</v>
      </c>
      <c r="AQ1588" s="16"/>
      <c r="AR1588" s="16">
        <f t="shared" si="3294"/>
        <v>3500</v>
      </c>
      <c r="AS1588" s="16">
        <f t="shared" si="3282"/>
        <v>3500</v>
      </c>
      <c r="AT1588" s="16"/>
      <c r="AU1588" s="16">
        <f t="shared" si="3296"/>
        <v>3500</v>
      </c>
      <c r="AV1588" s="16">
        <f t="shared" si="3283"/>
        <v>3500</v>
      </c>
      <c r="AW1588" s="16"/>
      <c r="AX1588" s="16">
        <f t="shared" si="3298"/>
        <v>3500</v>
      </c>
      <c r="AY1588" s="16"/>
      <c r="AZ1588" s="35"/>
    </row>
    <row r="1589" spans="1:72" s="9" customFormat="1" ht="31.2" x14ac:dyDescent="0.3">
      <c r="A1589" s="8" t="s">
        <v>223</v>
      </c>
      <c r="B1589" s="14"/>
      <c r="C1589" s="8"/>
      <c r="D1589" s="8"/>
      <c r="E1589" s="13" t="s">
        <v>818</v>
      </c>
      <c r="F1589" s="15">
        <f t="shared" ref="F1589:AY1589" si="3337">F1590+F1595+F1610+F1615</f>
        <v>84428.3</v>
      </c>
      <c r="G1589" s="15">
        <f t="shared" si="3337"/>
        <v>83442.5</v>
      </c>
      <c r="H1589" s="15">
        <f t="shared" si="3337"/>
        <v>83442.5</v>
      </c>
      <c r="I1589" s="15">
        <f t="shared" ref="I1589:K1589" si="3338">I1590+I1595+I1610+I1615</f>
        <v>0</v>
      </c>
      <c r="J1589" s="15">
        <f t="shared" si="3338"/>
        <v>0</v>
      </c>
      <c r="K1589" s="15">
        <f t="shared" si="3338"/>
        <v>0</v>
      </c>
      <c r="L1589" s="15">
        <f t="shared" si="3255"/>
        <v>84428.3</v>
      </c>
      <c r="M1589" s="15">
        <f t="shared" si="3256"/>
        <v>83442.5</v>
      </c>
      <c r="N1589" s="15">
        <f t="shared" si="3257"/>
        <v>83442.5</v>
      </c>
      <c r="O1589" s="15">
        <f t="shared" ref="O1589:Q1589" si="3339">O1590+O1595+O1610+O1615</f>
        <v>5572.8</v>
      </c>
      <c r="P1589" s="15">
        <f t="shared" si="3339"/>
        <v>5677.8</v>
      </c>
      <c r="Q1589" s="15">
        <f t="shared" si="3339"/>
        <v>5677.8</v>
      </c>
      <c r="R1589" s="15">
        <f t="shared" si="3331"/>
        <v>90001.1</v>
      </c>
      <c r="S1589" s="15">
        <f t="shared" si="3332"/>
        <v>89120.3</v>
      </c>
      <c r="T1589" s="15">
        <f t="shared" si="3333"/>
        <v>89120.3</v>
      </c>
      <c r="U1589" s="15">
        <f t="shared" ref="U1589:W1589" si="3340">U1590+U1595+U1610+U1615</f>
        <v>0</v>
      </c>
      <c r="V1589" s="15">
        <f t="shared" si="3340"/>
        <v>0</v>
      </c>
      <c r="W1589" s="15">
        <f t="shared" si="3340"/>
        <v>0</v>
      </c>
      <c r="X1589" s="15">
        <f t="shared" si="3334"/>
        <v>90001.1</v>
      </c>
      <c r="Y1589" s="15">
        <f t="shared" si="3335"/>
        <v>89120.3</v>
      </c>
      <c r="Z1589" s="15">
        <f t="shared" si="3336"/>
        <v>89120.3</v>
      </c>
      <c r="AA1589" s="15">
        <f t="shared" ref="AA1589:AC1589" si="3341">AA1590+AA1595+AA1610+AA1615</f>
        <v>0</v>
      </c>
      <c r="AB1589" s="15">
        <f t="shared" si="3341"/>
        <v>0</v>
      </c>
      <c r="AC1589" s="15">
        <f t="shared" si="3341"/>
        <v>0</v>
      </c>
      <c r="AD1589" s="15">
        <f t="shared" si="3315"/>
        <v>90001.1</v>
      </c>
      <c r="AE1589" s="15">
        <f t="shared" si="3316"/>
        <v>89120.3</v>
      </c>
      <c r="AF1589" s="15">
        <f t="shared" si="3317"/>
        <v>89120.3</v>
      </c>
      <c r="AG1589" s="15">
        <f t="shared" ref="AG1589:AI1589" si="3342">AG1590+AG1595+AG1610+AG1615</f>
        <v>0</v>
      </c>
      <c r="AH1589" s="15">
        <f t="shared" si="3342"/>
        <v>0</v>
      </c>
      <c r="AI1589" s="15">
        <f t="shared" si="3342"/>
        <v>0</v>
      </c>
      <c r="AJ1589" s="15">
        <f t="shared" si="3300"/>
        <v>90001.1</v>
      </c>
      <c r="AK1589" s="15">
        <f t="shared" si="3301"/>
        <v>89120.3</v>
      </c>
      <c r="AL1589" s="15">
        <f t="shared" si="3302"/>
        <v>89120.3</v>
      </c>
      <c r="AM1589" s="15">
        <f t="shared" ref="AM1589:AO1589" si="3343">AM1590+AM1595+AM1610+AM1615</f>
        <v>9043.9</v>
      </c>
      <c r="AN1589" s="15">
        <f t="shared" si="3343"/>
        <v>0</v>
      </c>
      <c r="AO1589" s="15">
        <f t="shared" si="3343"/>
        <v>0</v>
      </c>
      <c r="AP1589" s="15">
        <f t="shared" si="3281"/>
        <v>99045</v>
      </c>
      <c r="AQ1589" s="15">
        <f t="shared" ref="AQ1589" si="3344">AQ1590+AQ1595+AQ1610+AQ1615</f>
        <v>-4207.2169999999996</v>
      </c>
      <c r="AR1589" s="15">
        <f t="shared" si="3294"/>
        <v>94837.782999999996</v>
      </c>
      <c r="AS1589" s="15">
        <f t="shared" si="3282"/>
        <v>89120.3</v>
      </c>
      <c r="AT1589" s="15">
        <f t="shared" ref="AT1589" si="3345">AT1590+AT1595+AT1610+AT1615</f>
        <v>0</v>
      </c>
      <c r="AU1589" s="15">
        <f t="shared" si="3296"/>
        <v>89120.3</v>
      </c>
      <c r="AV1589" s="15">
        <f t="shared" si="3283"/>
        <v>89120.3</v>
      </c>
      <c r="AW1589" s="15">
        <f t="shared" ref="AW1589" si="3346">AW1590+AW1595+AW1610+AW1615</f>
        <v>0</v>
      </c>
      <c r="AX1589" s="15">
        <f t="shared" si="3298"/>
        <v>89120.3</v>
      </c>
      <c r="AY1589" s="15">
        <f t="shared" si="3337"/>
        <v>0</v>
      </c>
      <c r="AZ1589" s="34"/>
      <c r="BA1589" s="23"/>
      <c r="BB1589" s="23"/>
      <c r="BC1589" s="23"/>
      <c r="BD1589" s="23"/>
      <c r="BE1589" s="23"/>
      <c r="BF1589" s="23"/>
      <c r="BG1589" s="23"/>
      <c r="BH1589" s="23"/>
      <c r="BI1589" s="23"/>
      <c r="BJ1589" s="23"/>
      <c r="BK1589" s="23"/>
      <c r="BL1589" s="23"/>
      <c r="BM1589" s="23"/>
      <c r="BN1589" s="23"/>
      <c r="BO1589" s="23"/>
      <c r="BP1589" s="23"/>
      <c r="BQ1589" s="23"/>
      <c r="BR1589" s="23"/>
      <c r="BS1589" s="23"/>
      <c r="BT1589" s="23"/>
    </row>
    <row r="1590" spans="1:72" ht="46.8" x14ac:dyDescent="0.3">
      <c r="A1590" s="60" t="s">
        <v>224</v>
      </c>
      <c r="B1590" s="56"/>
      <c r="C1590" s="60"/>
      <c r="D1590" s="60"/>
      <c r="E1590" s="12" t="s">
        <v>819</v>
      </c>
      <c r="F1590" s="16">
        <f t="shared" ref="F1590:AY1593" si="3347">F1591</f>
        <v>164</v>
      </c>
      <c r="G1590" s="16">
        <f t="shared" si="3347"/>
        <v>164</v>
      </c>
      <c r="H1590" s="16">
        <f t="shared" si="3347"/>
        <v>164</v>
      </c>
      <c r="I1590" s="16">
        <f t="shared" si="3347"/>
        <v>0</v>
      </c>
      <c r="J1590" s="16">
        <f t="shared" si="3347"/>
        <v>0</v>
      </c>
      <c r="K1590" s="16">
        <f t="shared" si="3347"/>
        <v>0</v>
      </c>
      <c r="L1590" s="16">
        <f t="shared" si="3255"/>
        <v>164</v>
      </c>
      <c r="M1590" s="16">
        <f t="shared" si="3256"/>
        <v>164</v>
      </c>
      <c r="N1590" s="16">
        <f t="shared" si="3257"/>
        <v>164</v>
      </c>
      <c r="O1590" s="16">
        <f t="shared" si="3347"/>
        <v>75</v>
      </c>
      <c r="P1590" s="16">
        <f t="shared" si="3347"/>
        <v>180</v>
      </c>
      <c r="Q1590" s="16">
        <f t="shared" si="3347"/>
        <v>180</v>
      </c>
      <c r="R1590" s="16">
        <f t="shared" si="3331"/>
        <v>239</v>
      </c>
      <c r="S1590" s="16">
        <f t="shared" si="3332"/>
        <v>344</v>
      </c>
      <c r="T1590" s="16">
        <f t="shared" si="3333"/>
        <v>344</v>
      </c>
      <c r="U1590" s="16">
        <f t="shared" si="3347"/>
        <v>0</v>
      </c>
      <c r="V1590" s="16">
        <f t="shared" si="3347"/>
        <v>0</v>
      </c>
      <c r="W1590" s="16">
        <f t="shared" si="3347"/>
        <v>0</v>
      </c>
      <c r="X1590" s="16">
        <f t="shared" si="3334"/>
        <v>239</v>
      </c>
      <c r="Y1590" s="16">
        <f t="shared" si="3335"/>
        <v>344</v>
      </c>
      <c r="Z1590" s="16">
        <f t="shared" si="3336"/>
        <v>344</v>
      </c>
      <c r="AA1590" s="16">
        <f t="shared" si="3347"/>
        <v>0</v>
      </c>
      <c r="AB1590" s="16">
        <f t="shared" si="3347"/>
        <v>0</v>
      </c>
      <c r="AC1590" s="16">
        <f t="shared" si="3347"/>
        <v>0</v>
      </c>
      <c r="AD1590" s="16">
        <f t="shared" si="3315"/>
        <v>239</v>
      </c>
      <c r="AE1590" s="16">
        <f t="shared" si="3316"/>
        <v>344</v>
      </c>
      <c r="AF1590" s="16">
        <f t="shared" si="3317"/>
        <v>344</v>
      </c>
      <c r="AG1590" s="16">
        <f t="shared" si="3347"/>
        <v>0</v>
      </c>
      <c r="AH1590" s="16">
        <f t="shared" si="3347"/>
        <v>0</v>
      </c>
      <c r="AI1590" s="16">
        <f t="shared" si="3347"/>
        <v>0</v>
      </c>
      <c r="AJ1590" s="16">
        <f t="shared" si="3300"/>
        <v>239</v>
      </c>
      <c r="AK1590" s="16">
        <f t="shared" si="3301"/>
        <v>344</v>
      </c>
      <c r="AL1590" s="16">
        <f t="shared" si="3302"/>
        <v>344</v>
      </c>
      <c r="AM1590" s="16">
        <f t="shared" si="3347"/>
        <v>0</v>
      </c>
      <c r="AN1590" s="16">
        <f t="shared" si="3347"/>
        <v>0</v>
      </c>
      <c r="AO1590" s="16">
        <f t="shared" si="3347"/>
        <v>0</v>
      </c>
      <c r="AP1590" s="16">
        <f t="shared" si="3281"/>
        <v>239</v>
      </c>
      <c r="AQ1590" s="16">
        <f t="shared" si="3347"/>
        <v>0</v>
      </c>
      <c r="AR1590" s="16">
        <f t="shared" si="3294"/>
        <v>239</v>
      </c>
      <c r="AS1590" s="16">
        <f t="shared" si="3282"/>
        <v>344</v>
      </c>
      <c r="AT1590" s="16">
        <f t="shared" si="3347"/>
        <v>0</v>
      </c>
      <c r="AU1590" s="16">
        <f t="shared" si="3296"/>
        <v>344</v>
      </c>
      <c r="AV1590" s="16">
        <f t="shared" si="3283"/>
        <v>344</v>
      </c>
      <c r="AW1590" s="16">
        <f t="shared" si="3347"/>
        <v>0</v>
      </c>
      <c r="AX1590" s="16">
        <f t="shared" si="3298"/>
        <v>344</v>
      </c>
      <c r="AY1590" s="16">
        <f t="shared" si="3347"/>
        <v>0</v>
      </c>
      <c r="AZ1590" s="35"/>
    </row>
    <row r="1591" spans="1:72" ht="31.2" x14ac:dyDescent="0.3">
      <c r="A1591" s="60" t="s">
        <v>222</v>
      </c>
      <c r="B1591" s="56"/>
      <c r="C1591" s="60"/>
      <c r="D1591" s="60"/>
      <c r="E1591" s="12" t="s">
        <v>487</v>
      </c>
      <c r="F1591" s="16">
        <f t="shared" si="3347"/>
        <v>164</v>
      </c>
      <c r="G1591" s="16">
        <f t="shared" si="3347"/>
        <v>164</v>
      </c>
      <c r="H1591" s="16">
        <f t="shared" si="3347"/>
        <v>164</v>
      </c>
      <c r="I1591" s="16">
        <f t="shared" si="3347"/>
        <v>0</v>
      </c>
      <c r="J1591" s="16">
        <f t="shared" si="3347"/>
        <v>0</v>
      </c>
      <c r="K1591" s="16">
        <f t="shared" si="3347"/>
        <v>0</v>
      </c>
      <c r="L1591" s="16">
        <f t="shared" si="3255"/>
        <v>164</v>
      </c>
      <c r="M1591" s="16">
        <f t="shared" si="3256"/>
        <v>164</v>
      </c>
      <c r="N1591" s="16">
        <f t="shared" si="3257"/>
        <v>164</v>
      </c>
      <c r="O1591" s="16">
        <f t="shared" si="3347"/>
        <v>75</v>
      </c>
      <c r="P1591" s="16">
        <f t="shared" si="3347"/>
        <v>180</v>
      </c>
      <c r="Q1591" s="16">
        <f t="shared" si="3347"/>
        <v>180</v>
      </c>
      <c r="R1591" s="16">
        <f t="shared" si="3331"/>
        <v>239</v>
      </c>
      <c r="S1591" s="16">
        <f t="shared" si="3332"/>
        <v>344</v>
      </c>
      <c r="T1591" s="16">
        <f t="shared" si="3333"/>
        <v>344</v>
      </c>
      <c r="U1591" s="16">
        <f t="shared" si="3347"/>
        <v>0</v>
      </c>
      <c r="V1591" s="16">
        <f t="shared" si="3347"/>
        <v>0</v>
      </c>
      <c r="W1591" s="16">
        <f t="shared" si="3347"/>
        <v>0</v>
      </c>
      <c r="X1591" s="16">
        <f t="shared" si="3334"/>
        <v>239</v>
      </c>
      <c r="Y1591" s="16">
        <f t="shared" si="3335"/>
        <v>344</v>
      </c>
      <c r="Z1591" s="16">
        <f t="shared" si="3336"/>
        <v>344</v>
      </c>
      <c r="AA1591" s="16">
        <f t="shared" si="3347"/>
        <v>0</v>
      </c>
      <c r="AB1591" s="16">
        <f t="shared" si="3347"/>
        <v>0</v>
      </c>
      <c r="AC1591" s="16">
        <f t="shared" si="3347"/>
        <v>0</v>
      </c>
      <c r="AD1591" s="16">
        <f t="shared" si="3315"/>
        <v>239</v>
      </c>
      <c r="AE1591" s="16">
        <f t="shared" si="3316"/>
        <v>344</v>
      </c>
      <c r="AF1591" s="16">
        <f t="shared" si="3317"/>
        <v>344</v>
      </c>
      <c r="AG1591" s="16">
        <f t="shared" si="3347"/>
        <v>0</v>
      </c>
      <c r="AH1591" s="16">
        <f t="shared" si="3347"/>
        <v>0</v>
      </c>
      <c r="AI1591" s="16">
        <f t="shared" si="3347"/>
        <v>0</v>
      </c>
      <c r="AJ1591" s="16">
        <f t="shared" si="3300"/>
        <v>239</v>
      </c>
      <c r="AK1591" s="16">
        <f t="shared" si="3301"/>
        <v>344</v>
      </c>
      <c r="AL1591" s="16">
        <f t="shared" si="3302"/>
        <v>344</v>
      </c>
      <c r="AM1591" s="16">
        <f t="shared" si="3347"/>
        <v>0</v>
      </c>
      <c r="AN1591" s="16">
        <f t="shared" si="3347"/>
        <v>0</v>
      </c>
      <c r="AO1591" s="16">
        <f t="shared" si="3347"/>
        <v>0</v>
      </c>
      <c r="AP1591" s="16">
        <f t="shared" si="3281"/>
        <v>239</v>
      </c>
      <c r="AQ1591" s="16">
        <f t="shared" si="3347"/>
        <v>0</v>
      </c>
      <c r="AR1591" s="16">
        <f t="shared" si="3294"/>
        <v>239</v>
      </c>
      <c r="AS1591" s="16">
        <f t="shared" si="3282"/>
        <v>344</v>
      </c>
      <c r="AT1591" s="16">
        <f t="shared" si="3347"/>
        <v>0</v>
      </c>
      <c r="AU1591" s="16">
        <f t="shared" si="3296"/>
        <v>344</v>
      </c>
      <c r="AV1591" s="16">
        <f t="shared" si="3283"/>
        <v>344</v>
      </c>
      <c r="AW1591" s="16">
        <f t="shared" si="3347"/>
        <v>0</v>
      </c>
      <c r="AX1591" s="16">
        <f t="shared" si="3298"/>
        <v>344</v>
      </c>
      <c r="AY1591" s="16">
        <f t="shared" si="3347"/>
        <v>0</v>
      </c>
      <c r="AZ1591" s="35"/>
    </row>
    <row r="1592" spans="1:72" ht="31.2" x14ac:dyDescent="0.3">
      <c r="A1592" s="60" t="s">
        <v>222</v>
      </c>
      <c r="B1592" s="56">
        <v>200</v>
      </c>
      <c r="C1592" s="60"/>
      <c r="D1592" s="60"/>
      <c r="E1592" s="12" t="s">
        <v>392</v>
      </c>
      <c r="F1592" s="16">
        <f t="shared" si="3347"/>
        <v>164</v>
      </c>
      <c r="G1592" s="16">
        <f t="shared" si="3347"/>
        <v>164</v>
      </c>
      <c r="H1592" s="16">
        <f t="shared" si="3347"/>
        <v>164</v>
      </c>
      <c r="I1592" s="16">
        <f t="shared" si="3347"/>
        <v>0</v>
      </c>
      <c r="J1592" s="16">
        <f t="shared" si="3347"/>
        <v>0</v>
      </c>
      <c r="K1592" s="16">
        <f t="shared" si="3347"/>
        <v>0</v>
      </c>
      <c r="L1592" s="16">
        <f t="shared" si="3255"/>
        <v>164</v>
      </c>
      <c r="M1592" s="16">
        <f t="shared" si="3256"/>
        <v>164</v>
      </c>
      <c r="N1592" s="16">
        <f t="shared" si="3257"/>
        <v>164</v>
      </c>
      <c r="O1592" s="16">
        <f t="shared" si="3347"/>
        <v>75</v>
      </c>
      <c r="P1592" s="16">
        <f t="shared" si="3347"/>
        <v>180</v>
      </c>
      <c r="Q1592" s="16">
        <f t="shared" si="3347"/>
        <v>180</v>
      </c>
      <c r="R1592" s="16">
        <f t="shared" si="3331"/>
        <v>239</v>
      </c>
      <c r="S1592" s="16">
        <f t="shared" si="3332"/>
        <v>344</v>
      </c>
      <c r="T1592" s="16">
        <f t="shared" si="3333"/>
        <v>344</v>
      </c>
      <c r="U1592" s="16">
        <f t="shared" si="3347"/>
        <v>0</v>
      </c>
      <c r="V1592" s="16">
        <f t="shared" si="3347"/>
        <v>0</v>
      </c>
      <c r="W1592" s="16">
        <f t="shared" si="3347"/>
        <v>0</v>
      </c>
      <c r="X1592" s="16">
        <f t="shared" si="3334"/>
        <v>239</v>
      </c>
      <c r="Y1592" s="16">
        <f t="shared" si="3335"/>
        <v>344</v>
      </c>
      <c r="Z1592" s="16">
        <f t="shared" si="3336"/>
        <v>344</v>
      </c>
      <c r="AA1592" s="16">
        <f t="shared" si="3347"/>
        <v>0</v>
      </c>
      <c r="AB1592" s="16">
        <f t="shared" si="3347"/>
        <v>0</v>
      </c>
      <c r="AC1592" s="16">
        <f t="shared" si="3347"/>
        <v>0</v>
      </c>
      <c r="AD1592" s="16">
        <f t="shared" si="3315"/>
        <v>239</v>
      </c>
      <c r="AE1592" s="16">
        <f t="shared" si="3316"/>
        <v>344</v>
      </c>
      <c r="AF1592" s="16">
        <f t="shared" si="3317"/>
        <v>344</v>
      </c>
      <c r="AG1592" s="16">
        <f t="shared" si="3347"/>
        <v>0</v>
      </c>
      <c r="AH1592" s="16">
        <f t="shared" si="3347"/>
        <v>0</v>
      </c>
      <c r="AI1592" s="16">
        <f t="shared" si="3347"/>
        <v>0</v>
      </c>
      <c r="AJ1592" s="16">
        <f t="shared" si="3300"/>
        <v>239</v>
      </c>
      <c r="AK1592" s="16">
        <f t="shared" si="3301"/>
        <v>344</v>
      </c>
      <c r="AL1592" s="16">
        <f t="shared" si="3302"/>
        <v>344</v>
      </c>
      <c r="AM1592" s="16">
        <f t="shared" si="3347"/>
        <v>0</v>
      </c>
      <c r="AN1592" s="16">
        <f t="shared" si="3347"/>
        <v>0</v>
      </c>
      <c r="AO1592" s="16">
        <f t="shared" si="3347"/>
        <v>0</v>
      </c>
      <c r="AP1592" s="16">
        <f t="shared" si="3281"/>
        <v>239</v>
      </c>
      <c r="AQ1592" s="16">
        <f t="shared" si="3347"/>
        <v>0</v>
      </c>
      <c r="AR1592" s="16">
        <f t="shared" si="3294"/>
        <v>239</v>
      </c>
      <c r="AS1592" s="16">
        <f t="shared" si="3282"/>
        <v>344</v>
      </c>
      <c r="AT1592" s="16">
        <f t="shared" si="3347"/>
        <v>0</v>
      </c>
      <c r="AU1592" s="16">
        <f t="shared" si="3296"/>
        <v>344</v>
      </c>
      <c r="AV1592" s="16">
        <f t="shared" si="3283"/>
        <v>344</v>
      </c>
      <c r="AW1592" s="16">
        <f t="shared" si="3347"/>
        <v>0</v>
      </c>
      <c r="AX1592" s="16">
        <f t="shared" si="3298"/>
        <v>344</v>
      </c>
      <c r="AY1592" s="16">
        <f t="shared" si="3347"/>
        <v>0</v>
      </c>
      <c r="AZ1592" s="35"/>
    </row>
    <row r="1593" spans="1:72" ht="46.8" x14ac:dyDescent="0.3">
      <c r="A1593" s="60" t="s">
        <v>222</v>
      </c>
      <c r="B1593" s="56">
        <v>240</v>
      </c>
      <c r="C1593" s="60"/>
      <c r="D1593" s="60"/>
      <c r="E1593" s="12" t="s">
        <v>400</v>
      </c>
      <c r="F1593" s="16">
        <f t="shared" si="3347"/>
        <v>164</v>
      </c>
      <c r="G1593" s="16">
        <f t="shared" si="3347"/>
        <v>164</v>
      </c>
      <c r="H1593" s="16">
        <f t="shared" si="3347"/>
        <v>164</v>
      </c>
      <c r="I1593" s="16">
        <f t="shared" si="3347"/>
        <v>0</v>
      </c>
      <c r="J1593" s="16">
        <f t="shared" si="3347"/>
        <v>0</v>
      </c>
      <c r="K1593" s="16">
        <f t="shared" si="3347"/>
        <v>0</v>
      </c>
      <c r="L1593" s="16">
        <f t="shared" si="3255"/>
        <v>164</v>
      </c>
      <c r="M1593" s="16">
        <f t="shared" si="3256"/>
        <v>164</v>
      </c>
      <c r="N1593" s="16">
        <f t="shared" si="3257"/>
        <v>164</v>
      </c>
      <c r="O1593" s="16">
        <f t="shared" si="3347"/>
        <v>75</v>
      </c>
      <c r="P1593" s="16">
        <f t="shared" si="3347"/>
        <v>180</v>
      </c>
      <c r="Q1593" s="16">
        <f t="shared" si="3347"/>
        <v>180</v>
      </c>
      <c r="R1593" s="16">
        <f t="shared" si="3331"/>
        <v>239</v>
      </c>
      <c r="S1593" s="16">
        <f t="shared" si="3332"/>
        <v>344</v>
      </c>
      <c r="T1593" s="16">
        <f t="shared" si="3333"/>
        <v>344</v>
      </c>
      <c r="U1593" s="16">
        <f t="shared" si="3347"/>
        <v>0</v>
      </c>
      <c r="V1593" s="16">
        <f t="shared" si="3347"/>
        <v>0</v>
      </c>
      <c r="W1593" s="16">
        <f t="shared" si="3347"/>
        <v>0</v>
      </c>
      <c r="X1593" s="16">
        <f t="shared" si="3334"/>
        <v>239</v>
      </c>
      <c r="Y1593" s="16">
        <f t="shared" si="3335"/>
        <v>344</v>
      </c>
      <c r="Z1593" s="16">
        <f t="shared" si="3336"/>
        <v>344</v>
      </c>
      <c r="AA1593" s="16">
        <f t="shared" si="3347"/>
        <v>0</v>
      </c>
      <c r="AB1593" s="16">
        <f t="shared" si="3347"/>
        <v>0</v>
      </c>
      <c r="AC1593" s="16">
        <f t="shared" si="3347"/>
        <v>0</v>
      </c>
      <c r="AD1593" s="16">
        <f t="shared" si="3315"/>
        <v>239</v>
      </c>
      <c r="AE1593" s="16">
        <f t="shared" si="3316"/>
        <v>344</v>
      </c>
      <c r="AF1593" s="16">
        <f t="shared" si="3317"/>
        <v>344</v>
      </c>
      <c r="AG1593" s="16">
        <f t="shared" si="3347"/>
        <v>0</v>
      </c>
      <c r="AH1593" s="16">
        <f t="shared" si="3347"/>
        <v>0</v>
      </c>
      <c r="AI1593" s="16">
        <f t="shared" si="3347"/>
        <v>0</v>
      </c>
      <c r="AJ1593" s="16">
        <f t="shared" si="3300"/>
        <v>239</v>
      </c>
      <c r="AK1593" s="16">
        <f t="shared" si="3301"/>
        <v>344</v>
      </c>
      <c r="AL1593" s="16">
        <f t="shared" si="3302"/>
        <v>344</v>
      </c>
      <c r="AM1593" s="16">
        <f t="shared" si="3347"/>
        <v>0</v>
      </c>
      <c r="AN1593" s="16">
        <f t="shared" si="3347"/>
        <v>0</v>
      </c>
      <c r="AO1593" s="16">
        <f t="shared" si="3347"/>
        <v>0</v>
      </c>
      <c r="AP1593" s="16">
        <f t="shared" si="3281"/>
        <v>239</v>
      </c>
      <c r="AQ1593" s="16">
        <f t="shared" si="3347"/>
        <v>0</v>
      </c>
      <c r="AR1593" s="16">
        <f t="shared" si="3294"/>
        <v>239</v>
      </c>
      <c r="AS1593" s="16">
        <f t="shared" si="3282"/>
        <v>344</v>
      </c>
      <c r="AT1593" s="16">
        <f t="shared" si="3347"/>
        <v>0</v>
      </c>
      <c r="AU1593" s="16">
        <f t="shared" si="3296"/>
        <v>344</v>
      </c>
      <c r="AV1593" s="16">
        <f t="shared" si="3283"/>
        <v>344</v>
      </c>
      <c r="AW1593" s="16">
        <f t="shared" si="3347"/>
        <v>0</v>
      </c>
      <c r="AX1593" s="16">
        <f t="shared" si="3298"/>
        <v>344</v>
      </c>
      <c r="AY1593" s="16">
        <f t="shared" si="3347"/>
        <v>0</v>
      </c>
      <c r="AZ1593" s="35"/>
    </row>
    <row r="1594" spans="1:72" x14ac:dyDescent="0.3">
      <c r="A1594" s="60" t="s">
        <v>222</v>
      </c>
      <c r="B1594" s="56">
        <v>240</v>
      </c>
      <c r="C1594" s="60" t="s">
        <v>112</v>
      </c>
      <c r="D1594" s="60" t="s">
        <v>25</v>
      </c>
      <c r="E1594" s="12" t="s">
        <v>365</v>
      </c>
      <c r="F1594" s="16">
        <v>164</v>
      </c>
      <c r="G1594" s="16">
        <v>164</v>
      </c>
      <c r="H1594" s="16">
        <v>164</v>
      </c>
      <c r="I1594" s="16"/>
      <c r="J1594" s="16"/>
      <c r="K1594" s="16"/>
      <c r="L1594" s="16">
        <f t="shared" si="3255"/>
        <v>164</v>
      </c>
      <c r="M1594" s="16">
        <f t="shared" si="3256"/>
        <v>164</v>
      </c>
      <c r="N1594" s="16">
        <f t="shared" si="3257"/>
        <v>164</v>
      </c>
      <c r="O1594" s="16">
        <v>75</v>
      </c>
      <c r="P1594" s="16">
        <v>180</v>
      </c>
      <c r="Q1594" s="16">
        <v>180</v>
      </c>
      <c r="R1594" s="16">
        <f t="shared" si="3331"/>
        <v>239</v>
      </c>
      <c r="S1594" s="16">
        <f t="shared" si="3332"/>
        <v>344</v>
      </c>
      <c r="T1594" s="16">
        <f t="shared" si="3333"/>
        <v>344</v>
      </c>
      <c r="U1594" s="16"/>
      <c r="V1594" s="16"/>
      <c r="W1594" s="16"/>
      <c r="X1594" s="16">
        <f t="shared" si="3334"/>
        <v>239</v>
      </c>
      <c r="Y1594" s="16">
        <f t="shared" si="3335"/>
        <v>344</v>
      </c>
      <c r="Z1594" s="16">
        <f t="shared" si="3336"/>
        <v>344</v>
      </c>
      <c r="AA1594" s="16"/>
      <c r="AB1594" s="16"/>
      <c r="AC1594" s="16"/>
      <c r="AD1594" s="16">
        <f t="shared" si="3315"/>
        <v>239</v>
      </c>
      <c r="AE1594" s="16">
        <f t="shared" si="3316"/>
        <v>344</v>
      </c>
      <c r="AF1594" s="16">
        <f t="shared" si="3317"/>
        <v>344</v>
      </c>
      <c r="AG1594" s="16"/>
      <c r="AH1594" s="16"/>
      <c r="AI1594" s="16"/>
      <c r="AJ1594" s="16">
        <f t="shared" si="3300"/>
        <v>239</v>
      </c>
      <c r="AK1594" s="16">
        <f t="shared" si="3301"/>
        <v>344</v>
      </c>
      <c r="AL1594" s="16">
        <f t="shared" si="3302"/>
        <v>344</v>
      </c>
      <c r="AM1594" s="16"/>
      <c r="AN1594" s="16"/>
      <c r="AO1594" s="16"/>
      <c r="AP1594" s="16">
        <f t="shared" si="3281"/>
        <v>239</v>
      </c>
      <c r="AQ1594" s="16"/>
      <c r="AR1594" s="16">
        <f t="shared" si="3294"/>
        <v>239</v>
      </c>
      <c r="AS1594" s="16">
        <f t="shared" si="3282"/>
        <v>344</v>
      </c>
      <c r="AT1594" s="16"/>
      <c r="AU1594" s="16">
        <f t="shared" si="3296"/>
        <v>344</v>
      </c>
      <c r="AV1594" s="16">
        <f t="shared" si="3283"/>
        <v>344</v>
      </c>
      <c r="AW1594" s="16"/>
      <c r="AX1594" s="16">
        <f t="shared" si="3298"/>
        <v>344</v>
      </c>
      <c r="AY1594" s="16"/>
      <c r="AZ1594" s="35"/>
    </row>
    <row r="1595" spans="1:72" ht="46.8" x14ac:dyDescent="0.3">
      <c r="A1595" s="60" t="s">
        <v>227</v>
      </c>
      <c r="B1595" s="56"/>
      <c r="C1595" s="60"/>
      <c r="D1595" s="60"/>
      <c r="E1595" s="12" t="s">
        <v>659</v>
      </c>
      <c r="F1595" s="16">
        <f t="shared" ref="F1595:AY1595" si="3348">F1596+F1606</f>
        <v>57189.200000000004</v>
      </c>
      <c r="G1595" s="16">
        <f t="shared" si="3348"/>
        <v>59003.4</v>
      </c>
      <c r="H1595" s="16">
        <f t="shared" si="3348"/>
        <v>59003.4</v>
      </c>
      <c r="I1595" s="16">
        <f t="shared" ref="I1595:K1595" si="3349">I1596+I1606</f>
        <v>0</v>
      </c>
      <c r="J1595" s="16">
        <f t="shared" si="3349"/>
        <v>0</v>
      </c>
      <c r="K1595" s="16">
        <f t="shared" si="3349"/>
        <v>0</v>
      </c>
      <c r="L1595" s="16">
        <f t="shared" si="3255"/>
        <v>57189.200000000004</v>
      </c>
      <c r="M1595" s="16">
        <f t="shared" si="3256"/>
        <v>59003.4</v>
      </c>
      <c r="N1595" s="16">
        <f t="shared" si="3257"/>
        <v>59003.4</v>
      </c>
      <c r="O1595" s="16">
        <f t="shared" ref="O1595:Q1595" si="3350">O1596+O1606</f>
        <v>5497.8</v>
      </c>
      <c r="P1595" s="16">
        <f t="shared" si="3350"/>
        <v>5497.8</v>
      </c>
      <c r="Q1595" s="16">
        <f t="shared" si="3350"/>
        <v>5497.8</v>
      </c>
      <c r="R1595" s="16">
        <f t="shared" si="3331"/>
        <v>62687.000000000007</v>
      </c>
      <c r="S1595" s="16">
        <f t="shared" si="3332"/>
        <v>64501.200000000004</v>
      </c>
      <c r="T1595" s="16">
        <f t="shared" si="3333"/>
        <v>64501.200000000004</v>
      </c>
      <c r="U1595" s="16">
        <f t="shared" ref="U1595:W1595" si="3351">U1596+U1606</f>
        <v>0</v>
      </c>
      <c r="V1595" s="16">
        <f t="shared" si="3351"/>
        <v>0</v>
      </c>
      <c r="W1595" s="16">
        <f t="shared" si="3351"/>
        <v>0</v>
      </c>
      <c r="X1595" s="16">
        <f t="shared" si="3334"/>
        <v>62687.000000000007</v>
      </c>
      <c r="Y1595" s="16">
        <f t="shared" si="3335"/>
        <v>64501.200000000004</v>
      </c>
      <c r="Z1595" s="16">
        <f t="shared" si="3336"/>
        <v>64501.200000000004</v>
      </c>
      <c r="AA1595" s="16">
        <f t="shared" ref="AA1595:AC1595" si="3352">AA1596+AA1606</f>
        <v>0</v>
      </c>
      <c r="AB1595" s="16">
        <f t="shared" si="3352"/>
        <v>0</v>
      </c>
      <c r="AC1595" s="16">
        <f t="shared" si="3352"/>
        <v>0</v>
      </c>
      <c r="AD1595" s="16">
        <f t="shared" si="3315"/>
        <v>62687.000000000007</v>
      </c>
      <c r="AE1595" s="16">
        <f t="shared" si="3316"/>
        <v>64501.200000000004</v>
      </c>
      <c r="AF1595" s="16">
        <f t="shared" si="3317"/>
        <v>64501.200000000004</v>
      </c>
      <c r="AG1595" s="16">
        <f t="shared" ref="AG1595:AI1595" si="3353">AG1596+AG1606</f>
        <v>0</v>
      </c>
      <c r="AH1595" s="16">
        <f t="shared" si="3353"/>
        <v>0</v>
      </c>
      <c r="AI1595" s="16">
        <f t="shared" si="3353"/>
        <v>0</v>
      </c>
      <c r="AJ1595" s="16">
        <f t="shared" si="3300"/>
        <v>62687.000000000007</v>
      </c>
      <c r="AK1595" s="16">
        <f t="shared" si="3301"/>
        <v>64501.200000000004</v>
      </c>
      <c r="AL1595" s="16">
        <f t="shared" si="3302"/>
        <v>64501.200000000004</v>
      </c>
      <c r="AM1595" s="16">
        <f t="shared" ref="AM1595:AO1595" si="3354">AM1596+AM1606</f>
        <v>0</v>
      </c>
      <c r="AN1595" s="16">
        <f t="shared" si="3354"/>
        <v>0</v>
      </c>
      <c r="AO1595" s="16">
        <f t="shared" si="3354"/>
        <v>0</v>
      </c>
      <c r="AP1595" s="16">
        <f t="shared" si="3281"/>
        <v>62687.000000000007</v>
      </c>
      <c r="AQ1595" s="16">
        <f t="shared" ref="AQ1595" si="3355">AQ1596+AQ1606</f>
        <v>0</v>
      </c>
      <c r="AR1595" s="16">
        <f t="shared" si="3294"/>
        <v>62687.000000000007</v>
      </c>
      <c r="AS1595" s="16">
        <f t="shared" si="3282"/>
        <v>64501.200000000004</v>
      </c>
      <c r="AT1595" s="16">
        <f t="shared" ref="AT1595" si="3356">AT1596+AT1606</f>
        <v>0</v>
      </c>
      <c r="AU1595" s="16">
        <f t="shared" si="3296"/>
        <v>64501.200000000004</v>
      </c>
      <c r="AV1595" s="16">
        <f t="shared" si="3283"/>
        <v>64501.200000000004</v>
      </c>
      <c r="AW1595" s="16">
        <f t="shared" ref="AW1595" si="3357">AW1596+AW1606</f>
        <v>0</v>
      </c>
      <c r="AX1595" s="16">
        <f t="shared" si="3298"/>
        <v>64501.200000000004</v>
      </c>
      <c r="AY1595" s="16">
        <f t="shared" si="3348"/>
        <v>0</v>
      </c>
      <c r="AZ1595" s="35"/>
    </row>
    <row r="1596" spans="1:72" ht="46.8" x14ac:dyDescent="0.3">
      <c r="A1596" s="60" t="s">
        <v>225</v>
      </c>
      <c r="B1596" s="56"/>
      <c r="C1596" s="60"/>
      <c r="D1596" s="60"/>
      <c r="E1596" s="12" t="s">
        <v>436</v>
      </c>
      <c r="F1596" s="16">
        <f t="shared" ref="F1596:AY1596" si="3358">F1597+F1600+F1603</f>
        <v>55733.8</v>
      </c>
      <c r="G1596" s="16">
        <f t="shared" si="3358"/>
        <v>57548</v>
      </c>
      <c r="H1596" s="16">
        <f t="shared" si="3358"/>
        <v>57548</v>
      </c>
      <c r="I1596" s="16">
        <f t="shared" ref="I1596:K1596" si="3359">I1597+I1600+I1603</f>
        <v>0</v>
      </c>
      <c r="J1596" s="16">
        <f t="shared" si="3359"/>
        <v>0</v>
      </c>
      <c r="K1596" s="16">
        <f t="shared" si="3359"/>
        <v>0</v>
      </c>
      <c r="L1596" s="16">
        <f t="shared" si="3255"/>
        <v>55733.8</v>
      </c>
      <c r="M1596" s="16">
        <f t="shared" si="3256"/>
        <v>57548</v>
      </c>
      <c r="N1596" s="16">
        <f t="shared" si="3257"/>
        <v>57548</v>
      </c>
      <c r="O1596" s="16">
        <f t="shared" ref="O1596:Q1596" si="3360">O1597+O1600+O1603</f>
        <v>0</v>
      </c>
      <c r="P1596" s="16">
        <f t="shared" si="3360"/>
        <v>0</v>
      </c>
      <c r="Q1596" s="16">
        <f t="shared" si="3360"/>
        <v>0</v>
      </c>
      <c r="R1596" s="16">
        <f t="shared" si="3331"/>
        <v>55733.8</v>
      </c>
      <c r="S1596" s="16">
        <f t="shared" si="3332"/>
        <v>57548</v>
      </c>
      <c r="T1596" s="16">
        <f t="shared" si="3333"/>
        <v>57548</v>
      </c>
      <c r="U1596" s="16">
        <f t="shared" ref="U1596:W1596" si="3361">U1597+U1600+U1603</f>
        <v>0</v>
      </c>
      <c r="V1596" s="16">
        <f t="shared" si="3361"/>
        <v>0</v>
      </c>
      <c r="W1596" s="16">
        <f t="shared" si="3361"/>
        <v>0</v>
      </c>
      <c r="X1596" s="16">
        <f t="shared" si="3334"/>
        <v>55733.8</v>
      </c>
      <c r="Y1596" s="16">
        <f t="shared" si="3335"/>
        <v>57548</v>
      </c>
      <c r="Z1596" s="16">
        <f t="shared" si="3336"/>
        <v>57548</v>
      </c>
      <c r="AA1596" s="16">
        <f t="shared" ref="AA1596:AC1596" si="3362">AA1597+AA1600+AA1603</f>
        <v>0</v>
      </c>
      <c r="AB1596" s="16">
        <f t="shared" si="3362"/>
        <v>0</v>
      </c>
      <c r="AC1596" s="16">
        <f t="shared" si="3362"/>
        <v>0</v>
      </c>
      <c r="AD1596" s="16">
        <f t="shared" si="3315"/>
        <v>55733.8</v>
      </c>
      <c r="AE1596" s="16">
        <f t="shared" si="3316"/>
        <v>57548</v>
      </c>
      <c r="AF1596" s="16">
        <f t="shared" si="3317"/>
        <v>57548</v>
      </c>
      <c r="AG1596" s="16">
        <f t="shared" ref="AG1596:AI1596" si="3363">AG1597+AG1600+AG1603</f>
        <v>0</v>
      </c>
      <c r="AH1596" s="16">
        <f t="shared" si="3363"/>
        <v>0</v>
      </c>
      <c r="AI1596" s="16">
        <f t="shared" si="3363"/>
        <v>0</v>
      </c>
      <c r="AJ1596" s="16">
        <f t="shared" si="3300"/>
        <v>55733.8</v>
      </c>
      <c r="AK1596" s="16">
        <f t="shared" si="3301"/>
        <v>57548</v>
      </c>
      <c r="AL1596" s="16">
        <f t="shared" si="3302"/>
        <v>57548</v>
      </c>
      <c r="AM1596" s="16">
        <f t="shared" ref="AM1596:AO1596" si="3364">AM1597+AM1600+AM1603</f>
        <v>0</v>
      </c>
      <c r="AN1596" s="16">
        <f t="shared" si="3364"/>
        <v>0</v>
      </c>
      <c r="AO1596" s="16">
        <f t="shared" si="3364"/>
        <v>0</v>
      </c>
      <c r="AP1596" s="16">
        <f t="shared" si="3281"/>
        <v>55733.8</v>
      </c>
      <c r="AQ1596" s="16">
        <f t="shared" ref="AQ1596" si="3365">AQ1597+AQ1600+AQ1603</f>
        <v>0</v>
      </c>
      <c r="AR1596" s="16">
        <f t="shared" si="3294"/>
        <v>55733.8</v>
      </c>
      <c r="AS1596" s="16">
        <f t="shared" si="3282"/>
        <v>57548</v>
      </c>
      <c r="AT1596" s="16">
        <f t="shared" ref="AT1596" si="3366">AT1597+AT1600+AT1603</f>
        <v>0</v>
      </c>
      <c r="AU1596" s="16">
        <f t="shared" si="3296"/>
        <v>57548</v>
      </c>
      <c r="AV1596" s="16">
        <f t="shared" si="3283"/>
        <v>57548</v>
      </c>
      <c r="AW1596" s="16">
        <f t="shared" ref="AW1596" si="3367">AW1597+AW1600+AW1603</f>
        <v>0</v>
      </c>
      <c r="AX1596" s="16">
        <f t="shared" si="3298"/>
        <v>57548</v>
      </c>
      <c r="AY1596" s="16">
        <f t="shared" si="3358"/>
        <v>0</v>
      </c>
      <c r="AZ1596" s="35"/>
      <c r="BA1596" s="2"/>
      <c r="BB1596" s="2"/>
      <c r="BC1596" s="2"/>
      <c r="BD1596" s="2"/>
      <c r="BE1596" s="2"/>
      <c r="BF1596" s="2"/>
      <c r="BG1596" s="2"/>
      <c r="BH1596" s="2"/>
      <c r="BI1596" s="2"/>
      <c r="BJ1596" s="2"/>
      <c r="BK1596" s="2"/>
      <c r="BL1596" s="2"/>
      <c r="BM1596" s="2"/>
      <c r="BN1596" s="2"/>
      <c r="BO1596" s="2"/>
      <c r="BP1596" s="2"/>
      <c r="BQ1596" s="2"/>
      <c r="BR1596" s="2"/>
      <c r="BS1596" s="2"/>
      <c r="BT1596" s="2"/>
    </row>
    <row r="1597" spans="1:72" ht="93.6" x14ac:dyDescent="0.3">
      <c r="A1597" s="60" t="s">
        <v>225</v>
      </c>
      <c r="B1597" s="56">
        <v>100</v>
      </c>
      <c r="C1597" s="60"/>
      <c r="D1597" s="60"/>
      <c r="E1597" s="12" t="s">
        <v>391</v>
      </c>
      <c r="F1597" s="16">
        <f t="shared" ref="F1597:AY1598" si="3368">F1598</f>
        <v>45645.3</v>
      </c>
      <c r="G1597" s="16">
        <f t="shared" si="3368"/>
        <v>47302.5</v>
      </c>
      <c r="H1597" s="16">
        <f t="shared" si="3368"/>
        <v>47302.5</v>
      </c>
      <c r="I1597" s="16">
        <f t="shared" si="3368"/>
        <v>0</v>
      </c>
      <c r="J1597" s="16">
        <f t="shared" si="3368"/>
        <v>0</v>
      </c>
      <c r="K1597" s="16">
        <f t="shared" si="3368"/>
        <v>0</v>
      </c>
      <c r="L1597" s="16">
        <f t="shared" si="3255"/>
        <v>45645.3</v>
      </c>
      <c r="M1597" s="16">
        <f t="shared" si="3256"/>
        <v>47302.5</v>
      </c>
      <c r="N1597" s="16">
        <f t="shared" si="3257"/>
        <v>47302.5</v>
      </c>
      <c r="O1597" s="16">
        <f t="shared" si="3368"/>
        <v>0</v>
      </c>
      <c r="P1597" s="16">
        <f t="shared" si="3368"/>
        <v>0</v>
      </c>
      <c r="Q1597" s="16">
        <f t="shared" si="3368"/>
        <v>0</v>
      </c>
      <c r="R1597" s="16">
        <f t="shared" si="3331"/>
        <v>45645.3</v>
      </c>
      <c r="S1597" s="16">
        <f t="shared" si="3332"/>
        <v>47302.5</v>
      </c>
      <c r="T1597" s="16">
        <f t="shared" si="3333"/>
        <v>47302.5</v>
      </c>
      <c r="U1597" s="16">
        <f t="shared" si="3368"/>
        <v>0</v>
      </c>
      <c r="V1597" s="16">
        <f t="shared" si="3368"/>
        <v>0</v>
      </c>
      <c r="W1597" s="16">
        <f t="shared" si="3368"/>
        <v>0</v>
      </c>
      <c r="X1597" s="16">
        <f t="shared" si="3334"/>
        <v>45645.3</v>
      </c>
      <c r="Y1597" s="16">
        <f t="shared" si="3335"/>
        <v>47302.5</v>
      </c>
      <c r="Z1597" s="16">
        <f t="shared" si="3336"/>
        <v>47302.5</v>
      </c>
      <c r="AA1597" s="16">
        <f t="shared" si="3368"/>
        <v>0</v>
      </c>
      <c r="AB1597" s="16">
        <f t="shared" si="3368"/>
        <v>0</v>
      </c>
      <c r="AC1597" s="16">
        <f t="shared" si="3368"/>
        <v>0</v>
      </c>
      <c r="AD1597" s="16">
        <f t="shared" si="3315"/>
        <v>45645.3</v>
      </c>
      <c r="AE1597" s="16">
        <f t="shared" si="3316"/>
        <v>47302.5</v>
      </c>
      <c r="AF1597" s="16">
        <f t="shared" si="3317"/>
        <v>47302.5</v>
      </c>
      <c r="AG1597" s="16">
        <f t="shared" si="3368"/>
        <v>0</v>
      </c>
      <c r="AH1597" s="16">
        <f t="shared" si="3368"/>
        <v>0</v>
      </c>
      <c r="AI1597" s="16">
        <f t="shared" si="3368"/>
        <v>0</v>
      </c>
      <c r="AJ1597" s="16">
        <f t="shared" si="3300"/>
        <v>45645.3</v>
      </c>
      <c r="AK1597" s="16">
        <f t="shared" si="3301"/>
        <v>47302.5</v>
      </c>
      <c r="AL1597" s="16">
        <f t="shared" si="3302"/>
        <v>47302.5</v>
      </c>
      <c r="AM1597" s="16">
        <f t="shared" si="3368"/>
        <v>0</v>
      </c>
      <c r="AN1597" s="16">
        <f t="shared" si="3368"/>
        <v>0</v>
      </c>
      <c r="AO1597" s="16">
        <f t="shared" si="3368"/>
        <v>0</v>
      </c>
      <c r="AP1597" s="16">
        <f t="shared" si="3281"/>
        <v>45645.3</v>
      </c>
      <c r="AQ1597" s="16">
        <f t="shared" si="3368"/>
        <v>0</v>
      </c>
      <c r="AR1597" s="16">
        <f t="shared" si="3294"/>
        <v>45645.3</v>
      </c>
      <c r="AS1597" s="16">
        <f t="shared" si="3282"/>
        <v>47302.5</v>
      </c>
      <c r="AT1597" s="16">
        <f t="shared" si="3368"/>
        <v>0</v>
      </c>
      <c r="AU1597" s="16">
        <f t="shared" si="3296"/>
        <v>47302.5</v>
      </c>
      <c r="AV1597" s="16">
        <f t="shared" si="3283"/>
        <v>47302.5</v>
      </c>
      <c r="AW1597" s="16">
        <f t="shared" si="3368"/>
        <v>0</v>
      </c>
      <c r="AX1597" s="16">
        <f t="shared" si="3298"/>
        <v>47302.5</v>
      </c>
      <c r="AY1597" s="16">
        <f t="shared" si="3368"/>
        <v>0</v>
      </c>
      <c r="AZ1597" s="35"/>
      <c r="BA1597" s="2"/>
      <c r="BB1597" s="2"/>
      <c r="BC1597" s="2"/>
      <c r="BD1597" s="2"/>
      <c r="BE1597" s="2"/>
      <c r="BF1597" s="2"/>
      <c r="BG1597" s="2"/>
      <c r="BH1597" s="2"/>
      <c r="BI1597" s="2"/>
      <c r="BJ1597" s="2"/>
      <c r="BK1597" s="2"/>
      <c r="BL1597" s="2"/>
      <c r="BM1597" s="2"/>
      <c r="BN1597" s="2"/>
      <c r="BO1597" s="2"/>
      <c r="BP1597" s="2"/>
      <c r="BQ1597" s="2"/>
      <c r="BR1597" s="2"/>
      <c r="BS1597" s="2"/>
      <c r="BT1597" s="2"/>
    </row>
    <row r="1598" spans="1:72" ht="31.2" x14ac:dyDescent="0.3">
      <c r="A1598" s="60" t="s">
        <v>225</v>
      </c>
      <c r="B1598" s="56">
        <v>110</v>
      </c>
      <c r="C1598" s="60"/>
      <c r="D1598" s="60"/>
      <c r="E1598" s="12" t="s">
        <v>398</v>
      </c>
      <c r="F1598" s="16">
        <f t="shared" si="3368"/>
        <v>45645.3</v>
      </c>
      <c r="G1598" s="16">
        <f t="shared" si="3368"/>
        <v>47302.5</v>
      </c>
      <c r="H1598" s="16">
        <f t="shared" si="3368"/>
        <v>47302.5</v>
      </c>
      <c r="I1598" s="16">
        <f t="shared" si="3368"/>
        <v>0</v>
      </c>
      <c r="J1598" s="16">
        <f t="shared" si="3368"/>
        <v>0</v>
      </c>
      <c r="K1598" s="16">
        <f t="shared" si="3368"/>
        <v>0</v>
      </c>
      <c r="L1598" s="16">
        <f t="shared" si="3255"/>
        <v>45645.3</v>
      </c>
      <c r="M1598" s="16">
        <f t="shared" si="3256"/>
        <v>47302.5</v>
      </c>
      <c r="N1598" s="16">
        <f t="shared" si="3257"/>
        <v>47302.5</v>
      </c>
      <c r="O1598" s="16">
        <f t="shared" si="3368"/>
        <v>0</v>
      </c>
      <c r="P1598" s="16">
        <f t="shared" si="3368"/>
        <v>0</v>
      </c>
      <c r="Q1598" s="16">
        <f t="shared" si="3368"/>
        <v>0</v>
      </c>
      <c r="R1598" s="16">
        <f t="shared" si="3331"/>
        <v>45645.3</v>
      </c>
      <c r="S1598" s="16">
        <f t="shared" si="3332"/>
        <v>47302.5</v>
      </c>
      <c r="T1598" s="16">
        <f t="shared" si="3333"/>
        <v>47302.5</v>
      </c>
      <c r="U1598" s="16">
        <f t="shared" si="3368"/>
        <v>0</v>
      </c>
      <c r="V1598" s="16">
        <f t="shared" si="3368"/>
        <v>0</v>
      </c>
      <c r="W1598" s="16">
        <f t="shared" si="3368"/>
        <v>0</v>
      </c>
      <c r="X1598" s="16">
        <f t="shared" si="3334"/>
        <v>45645.3</v>
      </c>
      <c r="Y1598" s="16">
        <f t="shared" si="3335"/>
        <v>47302.5</v>
      </c>
      <c r="Z1598" s="16">
        <f t="shared" si="3336"/>
        <v>47302.5</v>
      </c>
      <c r="AA1598" s="16">
        <f t="shared" si="3368"/>
        <v>0</v>
      </c>
      <c r="AB1598" s="16">
        <f t="shared" si="3368"/>
        <v>0</v>
      </c>
      <c r="AC1598" s="16">
        <f t="shared" si="3368"/>
        <v>0</v>
      </c>
      <c r="AD1598" s="16">
        <f t="shared" si="3315"/>
        <v>45645.3</v>
      </c>
      <c r="AE1598" s="16">
        <f t="shared" si="3316"/>
        <v>47302.5</v>
      </c>
      <c r="AF1598" s="16">
        <f t="shared" si="3317"/>
        <v>47302.5</v>
      </c>
      <c r="AG1598" s="16">
        <f t="shared" si="3368"/>
        <v>0</v>
      </c>
      <c r="AH1598" s="16">
        <f t="shared" si="3368"/>
        <v>0</v>
      </c>
      <c r="AI1598" s="16">
        <f t="shared" si="3368"/>
        <v>0</v>
      </c>
      <c r="AJ1598" s="16">
        <f t="shared" si="3300"/>
        <v>45645.3</v>
      </c>
      <c r="AK1598" s="16">
        <f t="shared" si="3301"/>
        <v>47302.5</v>
      </c>
      <c r="AL1598" s="16">
        <f t="shared" si="3302"/>
        <v>47302.5</v>
      </c>
      <c r="AM1598" s="16">
        <f t="shared" si="3368"/>
        <v>0</v>
      </c>
      <c r="AN1598" s="16">
        <f t="shared" si="3368"/>
        <v>0</v>
      </c>
      <c r="AO1598" s="16">
        <f t="shared" si="3368"/>
        <v>0</v>
      </c>
      <c r="AP1598" s="16">
        <f t="shared" si="3281"/>
        <v>45645.3</v>
      </c>
      <c r="AQ1598" s="16">
        <f t="shared" si="3368"/>
        <v>0</v>
      </c>
      <c r="AR1598" s="16">
        <f t="shared" si="3294"/>
        <v>45645.3</v>
      </c>
      <c r="AS1598" s="16">
        <f t="shared" si="3282"/>
        <v>47302.5</v>
      </c>
      <c r="AT1598" s="16">
        <f t="shared" si="3368"/>
        <v>0</v>
      </c>
      <c r="AU1598" s="16">
        <f t="shared" si="3296"/>
        <v>47302.5</v>
      </c>
      <c r="AV1598" s="16">
        <f t="shared" si="3283"/>
        <v>47302.5</v>
      </c>
      <c r="AW1598" s="16">
        <f t="shared" si="3368"/>
        <v>0</v>
      </c>
      <c r="AX1598" s="16">
        <f t="shared" si="3298"/>
        <v>47302.5</v>
      </c>
      <c r="AY1598" s="16">
        <f t="shared" si="3368"/>
        <v>0</v>
      </c>
      <c r="AZ1598" s="35"/>
      <c r="BA1598" s="2"/>
      <c r="BB1598" s="2"/>
      <c r="BC1598" s="2"/>
      <c r="BD1598" s="2"/>
      <c r="BE1598" s="2"/>
      <c r="BF1598" s="2"/>
      <c r="BG1598" s="2"/>
      <c r="BH1598" s="2"/>
      <c r="BI1598" s="2"/>
      <c r="BJ1598" s="2"/>
      <c r="BK1598" s="2"/>
      <c r="BL1598" s="2"/>
      <c r="BM1598" s="2"/>
      <c r="BN1598" s="2"/>
      <c r="BO1598" s="2"/>
      <c r="BP1598" s="2"/>
      <c r="BQ1598" s="2"/>
      <c r="BR1598" s="2"/>
      <c r="BS1598" s="2"/>
      <c r="BT1598" s="2"/>
    </row>
    <row r="1599" spans="1:72" x14ac:dyDescent="0.3">
      <c r="A1599" s="60" t="s">
        <v>225</v>
      </c>
      <c r="B1599" s="56">
        <v>110</v>
      </c>
      <c r="C1599" s="60" t="s">
        <v>112</v>
      </c>
      <c r="D1599" s="60" t="s">
        <v>25</v>
      </c>
      <c r="E1599" s="12" t="s">
        <v>365</v>
      </c>
      <c r="F1599" s="16">
        <v>45645.3</v>
      </c>
      <c r="G1599" s="16">
        <v>47302.5</v>
      </c>
      <c r="H1599" s="16">
        <v>47302.5</v>
      </c>
      <c r="I1599" s="16"/>
      <c r="J1599" s="16"/>
      <c r="K1599" s="16"/>
      <c r="L1599" s="16">
        <f t="shared" si="3255"/>
        <v>45645.3</v>
      </c>
      <c r="M1599" s="16">
        <f t="shared" si="3256"/>
        <v>47302.5</v>
      </c>
      <c r="N1599" s="16">
        <f t="shared" si="3257"/>
        <v>47302.5</v>
      </c>
      <c r="O1599" s="16"/>
      <c r="P1599" s="16"/>
      <c r="Q1599" s="16"/>
      <c r="R1599" s="16">
        <f t="shared" si="3331"/>
        <v>45645.3</v>
      </c>
      <c r="S1599" s="16">
        <f t="shared" si="3332"/>
        <v>47302.5</v>
      </c>
      <c r="T1599" s="16">
        <f t="shared" si="3333"/>
        <v>47302.5</v>
      </c>
      <c r="U1599" s="16"/>
      <c r="V1599" s="16"/>
      <c r="W1599" s="16"/>
      <c r="X1599" s="16">
        <f t="shared" si="3334"/>
        <v>45645.3</v>
      </c>
      <c r="Y1599" s="16">
        <f t="shared" si="3335"/>
        <v>47302.5</v>
      </c>
      <c r="Z1599" s="16">
        <f t="shared" si="3336"/>
        <v>47302.5</v>
      </c>
      <c r="AA1599" s="16"/>
      <c r="AB1599" s="16"/>
      <c r="AC1599" s="16"/>
      <c r="AD1599" s="16">
        <f t="shared" si="3315"/>
        <v>45645.3</v>
      </c>
      <c r="AE1599" s="16">
        <f t="shared" si="3316"/>
        <v>47302.5</v>
      </c>
      <c r="AF1599" s="16">
        <f t="shared" si="3317"/>
        <v>47302.5</v>
      </c>
      <c r="AG1599" s="16"/>
      <c r="AH1599" s="16"/>
      <c r="AI1599" s="16"/>
      <c r="AJ1599" s="16">
        <f t="shared" si="3300"/>
        <v>45645.3</v>
      </c>
      <c r="AK1599" s="16">
        <f t="shared" si="3301"/>
        <v>47302.5</v>
      </c>
      <c r="AL1599" s="16">
        <f t="shared" si="3302"/>
        <v>47302.5</v>
      </c>
      <c r="AM1599" s="16"/>
      <c r="AN1599" s="16"/>
      <c r="AO1599" s="16"/>
      <c r="AP1599" s="16">
        <f t="shared" si="3281"/>
        <v>45645.3</v>
      </c>
      <c r="AQ1599" s="16"/>
      <c r="AR1599" s="16">
        <f t="shared" si="3294"/>
        <v>45645.3</v>
      </c>
      <c r="AS1599" s="16">
        <f t="shared" si="3282"/>
        <v>47302.5</v>
      </c>
      <c r="AT1599" s="16"/>
      <c r="AU1599" s="16">
        <f t="shared" si="3296"/>
        <v>47302.5</v>
      </c>
      <c r="AV1599" s="16">
        <f t="shared" si="3283"/>
        <v>47302.5</v>
      </c>
      <c r="AW1599" s="16"/>
      <c r="AX1599" s="16">
        <f t="shared" si="3298"/>
        <v>47302.5</v>
      </c>
      <c r="AY1599" s="16"/>
      <c r="AZ1599" s="35"/>
      <c r="BA1599" s="2"/>
      <c r="BB1599" s="2"/>
      <c r="BC1599" s="2"/>
      <c r="BD1599" s="2"/>
      <c r="BE1599" s="2"/>
      <c r="BF1599" s="2"/>
      <c r="BG1599" s="2"/>
      <c r="BH1599" s="2"/>
      <c r="BI1599" s="2"/>
      <c r="BJ1599" s="2"/>
      <c r="BK1599" s="2"/>
      <c r="BL1599" s="2"/>
      <c r="BM1599" s="2"/>
      <c r="BN1599" s="2"/>
      <c r="BO1599" s="2"/>
      <c r="BP1599" s="2"/>
      <c r="BQ1599" s="2"/>
      <c r="BR1599" s="2"/>
      <c r="BS1599" s="2"/>
      <c r="BT1599" s="2"/>
    </row>
    <row r="1600" spans="1:72" ht="31.2" x14ac:dyDescent="0.3">
      <c r="A1600" s="60" t="s">
        <v>225</v>
      </c>
      <c r="B1600" s="56">
        <v>200</v>
      </c>
      <c r="C1600" s="60"/>
      <c r="D1600" s="60"/>
      <c r="E1600" s="12" t="s">
        <v>392</v>
      </c>
      <c r="F1600" s="16">
        <f t="shared" ref="F1600:AY1601" si="3369">F1601</f>
        <v>9920</v>
      </c>
      <c r="G1600" s="16">
        <f t="shared" si="3369"/>
        <v>10077</v>
      </c>
      <c r="H1600" s="16">
        <f t="shared" si="3369"/>
        <v>10077</v>
      </c>
      <c r="I1600" s="16">
        <f t="shared" si="3369"/>
        <v>0</v>
      </c>
      <c r="J1600" s="16">
        <f t="shared" si="3369"/>
        <v>0</v>
      </c>
      <c r="K1600" s="16">
        <f t="shared" si="3369"/>
        <v>0</v>
      </c>
      <c r="L1600" s="16">
        <f t="shared" si="3255"/>
        <v>9920</v>
      </c>
      <c r="M1600" s="16">
        <f t="shared" si="3256"/>
        <v>10077</v>
      </c>
      <c r="N1600" s="16">
        <f t="shared" si="3257"/>
        <v>10077</v>
      </c>
      <c r="O1600" s="16">
        <f t="shared" si="3369"/>
        <v>0</v>
      </c>
      <c r="P1600" s="16">
        <f t="shared" si="3369"/>
        <v>0</v>
      </c>
      <c r="Q1600" s="16">
        <f t="shared" si="3369"/>
        <v>0</v>
      </c>
      <c r="R1600" s="16">
        <f t="shared" si="3331"/>
        <v>9920</v>
      </c>
      <c r="S1600" s="16">
        <f t="shared" si="3332"/>
        <v>10077</v>
      </c>
      <c r="T1600" s="16">
        <f t="shared" si="3333"/>
        <v>10077</v>
      </c>
      <c r="U1600" s="16">
        <f t="shared" si="3369"/>
        <v>0</v>
      </c>
      <c r="V1600" s="16">
        <f t="shared" si="3369"/>
        <v>0</v>
      </c>
      <c r="W1600" s="16">
        <f t="shared" si="3369"/>
        <v>0</v>
      </c>
      <c r="X1600" s="16">
        <f t="shared" si="3334"/>
        <v>9920</v>
      </c>
      <c r="Y1600" s="16">
        <f t="shared" si="3335"/>
        <v>10077</v>
      </c>
      <c r="Z1600" s="16">
        <f t="shared" si="3336"/>
        <v>10077</v>
      </c>
      <c r="AA1600" s="16">
        <f t="shared" si="3369"/>
        <v>0</v>
      </c>
      <c r="AB1600" s="16">
        <f t="shared" si="3369"/>
        <v>0</v>
      </c>
      <c r="AC1600" s="16">
        <f t="shared" si="3369"/>
        <v>0</v>
      </c>
      <c r="AD1600" s="16">
        <f t="shared" si="3315"/>
        <v>9920</v>
      </c>
      <c r="AE1600" s="16">
        <f t="shared" si="3316"/>
        <v>10077</v>
      </c>
      <c r="AF1600" s="16">
        <f t="shared" si="3317"/>
        <v>10077</v>
      </c>
      <c r="AG1600" s="16">
        <f t="shared" si="3369"/>
        <v>0</v>
      </c>
      <c r="AH1600" s="16">
        <f t="shared" si="3369"/>
        <v>0</v>
      </c>
      <c r="AI1600" s="16">
        <f t="shared" si="3369"/>
        <v>0</v>
      </c>
      <c r="AJ1600" s="16">
        <f t="shared" si="3300"/>
        <v>9920</v>
      </c>
      <c r="AK1600" s="16">
        <f t="shared" si="3301"/>
        <v>10077</v>
      </c>
      <c r="AL1600" s="16">
        <f t="shared" si="3302"/>
        <v>10077</v>
      </c>
      <c r="AM1600" s="16">
        <f t="shared" si="3369"/>
        <v>0</v>
      </c>
      <c r="AN1600" s="16">
        <f t="shared" si="3369"/>
        <v>0</v>
      </c>
      <c r="AO1600" s="16">
        <f t="shared" si="3369"/>
        <v>0</v>
      </c>
      <c r="AP1600" s="16">
        <f t="shared" si="3281"/>
        <v>9920</v>
      </c>
      <c r="AQ1600" s="16">
        <f t="shared" si="3369"/>
        <v>0</v>
      </c>
      <c r="AR1600" s="16">
        <f t="shared" si="3294"/>
        <v>9920</v>
      </c>
      <c r="AS1600" s="16">
        <f t="shared" si="3282"/>
        <v>10077</v>
      </c>
      <c r="AT1600" s="16">
        <f t="shared" si="3369"/>
        <v>0</v>
      </c>
      <c r="AU1600" s="16">
        <f t="shared" si="3296"/>
        <v>10077</v>
      </c>
      <c r="AV1600" s="16">
        <f t="shared" si="3283"/>
        <v>10077</v>
      </c>
      <c r="AW1600" s="16">
        <f t="shared" si="3369"/>
        <v>0</v>
      </c>
      <c r="AX1600" s="16">
        <f t="shared" si="3298"/>
        <v>10077</v>
      </c>
      <c r="AY1600" s="16">
        <f t="shared" si="3369"/>
        <v>0</v>
      </c>
      <c r="AZ1600" s="35"/>
      <c r="BA1600" s="2"/>
      <c r="BB1600" s="2"/>
      <c r="BC1600" s="2"/>
      <c r="BD1600" s="2"/>
      <c r="BE1600" s="2"/>
      <c r="BF1600" s="2"/>
      <c r="BG1600" s="2"/>
      <c r="BH1600" s="2"/>
      <c r="BI1600" s="2"/>
      <c r="BJ1600" s="2"/>
      <c r="BK1600" s="2"/>
      <c r="BL1600" s="2"/>
      <c r="BM1600" s="2"/>
      <c r="BN1600" s="2"/>
      <c r="BO1600" s="2"/>
      <c r="BP1600" s="2"/>
      <c r="BQ1600" s="2"/>
      <c r="BR1600" s="2"/>
      <c r="BS1600" s="2"/>
      <c r="BT1600" s="2"/>
    </row>
    <row r="1601" spans="1:72" ht="46.8" x14ac:dyDescent="0.3">
      <c r="A1601" s="60" t="s">
        <v>225</v>
      </c>
      <c r="B1601" s="56">
        <v>240</v>
      </c>
      <c r="C1601" s="60"/>
      <c r="D1601" s="60"/>
      <c r="E1601" s="12" t="s">
        <v>400</v>
      </c>
      <c r="F1601" s="16">
        <f t="shared" si="3369"/>
        <v>9920</v>
      </c>
      <c r="G1601" s="16">
        <f t="shared" si="3369"/>
        <v>10077</v>
      </c>
      <c r="H1601" s="16">
        <f t="shared" si="3369"/>
        <v>10077</v>
      </c>
      <c r="I1601" s="16">
        <f t="shared" si="3369"/>
        <v>0</v>
      </c>
      <c r="J1601" s="16">
        <f t="shared" si="3369"/>
        <v>0</v>
      </c>
      <c r="K1601" s="16">
        <f t="shared" si="3369"/>
        <v>0</v>
      </c>
      <c r="L1601" s="16">
        <f t="shared" si="3255"/>
        <v>9920</v>
      </c>
      <c r="M1601" s="16">
        <f t="shared" si="3256"/>
        <v>10077</v>
      </c>
      <c r="N1601" s="16">
        <f t="shared" si="3257"/>
        <v>10077</v>
      </c>
      <c r="O1601" s="16">
        <f t="shared" si="3369"/>
        <v>0</v>
      </c>
      <c r="P1601" s="16">
        <f t="shared" si="3369"/>
        <v>0</v>
      </c>
      <c r="Q1601" s="16">
        <f t="shared" si="3369"/>
        <v>0</v>
      </c>
      <c r="R1601" s="16">
        <f t="shared" si="3331"/>
        <v>9920</v>
      </c>
      <c r="S1601" s="16">
        <f t="shared" si="3332"/>
        <v>10077</v>
      </c>
      <c r="T1601" s="16">
        <f t="shared" si="3333"/>
        <v>10077</v>
      </c>
      <c r="U1601" s="16">
        <f t="shared" si="3369"/>
        <v>0</v>
      </c>
      <c r="V1601" s="16">
        <f t="shared" si="3369"/>
        <v>0</v>
      </c>
      <c r="W1601" s="16">
        <f t="shared" si="3369"/>
        <v>0</v>
      </c>
      <c r="X1601" s="16">
        <f t="shared" si="3334"/>
        <v>9920</v>
      </c>
      <c r="Y1601" s="16">
        <f t="shared" si="3335"/>
        <v>10077</v>
      </c>
      <c r="Z1601" s="16">
        <f t="shared" si="3336"/>
        <v>10077</v>
      </c>
      <c r="AA1601" s="16">
        <f t="shared" si="3369"/>
        <v>0</v>
      </c>
      <c r="AB1601" s="16">
        <f t="shared" si="3369"/>
        <v>0</v>
      </c>
      <c r="AC1601" s="16">
        <f t="shared" si="3369"/>
        <v>0</v>
      </c>
      <c r="AD1601" s="16">
        <f t="shared" si="3315"/>
        <v>9920</v>
      </c>
      <c r="AE1601" s="16">
        <f t="shared" si="3316"/>
        <v>10077</v>
      </c>
      <c r="AF1601" s="16">
        <f t="shared" si="3317"/>
        <v>10077</v>
      </c>
      <c r="AG1601" s="16">
        <f t="shared" si="3369"/>
        <v>0</v>
      </c>
      <c r="AH1601" s="16">
        <f t="shared" si="3369"/>
        <v>0</v>
      </c>
      <c r="AI1601" s="16">
        <f t="shared" si="3369"/>
        <v>0</v>
      </c>
      <c r="AJ1601" s="16">
        <f t="shared" si="3300"/>
        <v>9920</v>
      </c>
      <c r="AK1601" s="16">
        <f t="shared" si="3301"/>
        <v>10077</v>
      </c>
      <c r="AL1601" s="16">
        <f t="shared" si="3302"/>
        <v>10077</v>
      </c>
      <c r="AM1601" s="16">
        <f t="shared" si="3369"/>
        <v>0</v>
      </c>
      <c r="AN1601" s="16">
        <f t="shared" si="3369"/>
        <v>0</v>
      </c>
      <c r="AO1601" s="16">
        <f t="shared" si="3369"/>
        <v>0</v>
      </c>
      <c r="AP1601" s="16">
        <f t="shared" si="3281"/>
        <v>9920</v>
      </c>
      <c r="AQ1601" s="16">
        <f t="shared" si="3369"/>
        <v>0</v>
      </c>
      <c r="AR1601" s="16">
        <f t="shared" si="3294"/>
        <v>9920</v>
      </c>
      <c r="AS1601" s="16">
        <f t="shared" si="3282"/>
        <v>10077</v>
      </c>
      <c r="AT1601" s="16">
        <f t="shared" si="3369"/>
        <v>0</v>
      </c>
      <c r="AU1601" s="16">
        <f t="shared" si="3296"/>
        <v>10077</v>
      </c>
      <c r="AV1601" s="16">
        <f t="shared" si="3283"/>
        <v>10077</v>
      </c>
      <c r="AW1601" s="16">
        <f t="shared" si="3369"/>
        <v>0</v>
      </c>
      <c r="AX1601" s="16">
        <f t="shared" si="3298"/>
        <v>10077</v>
      </c>
      <c r="AY1601" s="16">
        <f t="shared" si="3369"/>
        <v>0</v>
      </c>
      <c r="AZ1601" s="35"/>
      <c r="BA1601" s="2"/>
      <c r="BB1601" s="2"/>
      <c r="BC1601" s="2"/>
      <c r="BD1601" s="2"/>
      <c r="BE1601" s="2"/>
      <c r="BF1601" s="2"/>
      <c r="BG1601" s="2"/>
      <c r="BH1601" s="2"/>
      <c r="BI1601" s="2"/>
      <c r="BJ1601" s="2"/>
      <c r="BK1601" s="2"/>
      <c r="BL1601" s="2"/>
      <c r="BM1601" s="2"/>
      <c r="BN1601" s="2"/>
      <c r="BO1601" s="2"/>
      <c r="BP1601" s="2"/>
      <c r="BQ1601" s="2"/>
      <c r="BR1601" s="2"/>
      <c r="BS1601" s="2"/>
      <c r="BT1601" s="2"/>
    </row>
    <row r="1602" spans="1:72" x14ac:dyDescent="0.3">
      <c r="A1602" s="60" t="s">
        <v>225</v>
      </c>
      <c r="B1602" s="56">
        <v>240</v>
      </c>
      <c r="C1602" s="60" t="s">
        <v>112</v>
      </c>
      <c r="D1602" s="60" t="s">
        <v>25</v>
      </c>
      <c r="E1602" s="12" t="s">
        <v>365</v>
      </c>
      <c r="F1602" s="16">
        <v>9920</v>
      </c>
      <c r="G1602" s="16">
        <v>10077</v>
      </c>
      <c r="H1602" s="16">
        <v>10077</v>
      </c>
      <c r="I1602" s="16"/>
      <c r="J1602" s="16"/>
      <c r="K1602" s="16"/>
      <c r="L1602" s="16">
        <f t="shared" si="3255"/>
        <v>9920</v>
      </c>
      <c r="M1602" s="16">
        <f t="shared" si="3256"/>
        <v>10077</v>
      </c>
      <c r="N1602" s="16">
        <f t="shared" si="3257"/>
        <v>10077</v>
      </c>
      <c r="O1602" s="16"/>
      <c r="P1602" s="16"/>
      <c r="Q1602" s="16"/>
      <c r="R1602" s="16">
        <f t="shared" si="3331"/>
        <v>9920</v>
      </c>
      <c r="S1602" s="16">
        <f t="shared" si="3332"/>
        <v>10077</v>
      </c>
      <c r="T1602" s="16">
        <f t="shared" si="3333"/>
        <v>10077</v>
      </c>
      <c r="U1602" s="16"/>
      <c r="V1602" s="16"/>
      <c r="W1602" s="16"/>
      <c r="X1602" s="16">
        <f t="shared" si="3334"/>
        <v>9920</v>
      </c>
      <c r="Y1602" s="16">
        <f t="shared" si="3335"/>
        <v>10077</v>
      </c>
      <c r="Z1602" s="16">
        <f t="shared" si="3336"/>
        <v>10077</v>
      </c>
      <c r="AA1602" s="16"/>
      <c r="AB1602" s="16"/>
      <c r="AC1602" s="16"/>
      <c r="AD1602" s="16">
        <f t="shared" si="3315"/>
        <v>9920</v>
      </c>
      <c r="AE1602" s="16">
        <f t="shared" si="3316"/>
        <v>10077</v>
      </c>
      <c r="AF1602" s="16">
        <f t="shared" si="3317"/>
        <v>10077</v>
      </c>
      <c r="AG1602" s="16"/>
      <c r="AH1602" s="16"/>
      <c r="AI1602" s="16"/>
      <c r="AJ1602" s="16">
        <f t="shared" si="3300"/>
        <v>9920</v>
      </c>
      <c r="AK1602" s="16">
        <f t="shared" si="3301"/>
        <v>10077</v>
      </c>
      <c r="AL1602" s="16">
        <f t="shared" si="3302"/>
        <v>10077</v>
      </c>
      <c r="AM1602" s="16"/>
      <c r="AN1602" s="16"/>
      <c r="AO1602" s="16"/>
      <c r="AP1602" s="16">
        <f t="shared" si="3281"/>
        <v>9920</v>
      </c>
      <c r="AQ1602" s="16"/>
      <c r="AR1602" s="16">
        <f t="shared" si="3294"/>
        <v>9920</v>
      </c>
      <c r="AS1602" s="16">
        <f t="shared" si="3282"/>
        <v>10077</v>
      </c>
      <c r="AT1602" s="16"/>
      <c r="AU1602" s="16">
        <f t="shared" si="3296"/>
        <v>10077</v>
      </c>
      <c r="AV1602" s="16">
        <f t="shared" si="3283"/>
        <v>10077</v>
      </c>
      <c r="AW1602" s="16"/>
      <c r="AX1602" s="16">
        <f t="shared" si="3298"/>
        <v>10077</v>
      </c>
      <c r="AY1602" s="16"/>
      <c r="AZ1602" s="35"/>
      <c r="BA1602" s="2"/>
      <c r="BB1602" s="2"/>
      <c r="BC1602" s="2"/>
      <c r="BD1602" s="2"/>
      <c r="BE1602" s="2"/>
      <c r="BF1602" s="2"/>
      <c r="BG1602" s="2"/>
      <c r="BH1602" s="2"/>
      <c r="BI1602" s="2"/>
      <c r="BJ1602" s="2"/>
      <c r="BK1602" s="2"/>
      <c r="BL1602" s="2"/>
      <c r="BM1602" s="2"/>
      <c r="BN1602" s="2"/>
      <c r="BO1602" s="2"/>
      <c r="BP1602" s="2"/>
      <c r="BQ1602" s="2"/>
      <c r="BR1602" s="2"/>
      <c r="BS1602" s="2"/>
      <c r="BT1602" s="2"/>
    </row>
    <row r="1603" spans="1:72" x14ac:dyDescent="0.3">
      <c r="A1603" s="60" t="s">
        <v>225</v>
      </c>
      <c r="B1603" s="56">
        <v>800</v>
      </c>
      <c r="C1603" s="60"/>
      <c r="D1603" s="60"/>
      <c r="E1603" s="12" t="s">
        <v>397</v>
      </c>
      <c r="F1603" s="16">
        <f t="shared" ref="F1603:AY1604" si="3370">F1604</f>
        <v>168.5</v>
      </c>
      <c r="G1603" s="16">
        <f t="shared" si="3370"/>
        <v>168.5</v>
      </c>
      <c r="H1603" s="16">
        <f t="shared" si="3370"/>
        <v>168.5</v>
      </c>
      <c r="I1603" s="16">
        <f t="shared" si="3370"/>
        <v>0</v>
      </c>
      <c r="J1603" s="16">
        <f t="shared" si="3370"/>
        <v>0</v>
      </c>
      <c r="K1603" s="16">
        <f t="shared" si="3370"/>
        <v>0</v>
      </c>
      <c r="L1603" s="16">
        <f t="shared" si="3255"/>
        <v>168.5</v>
      </c>
      <c r="M1603" s="16">
        <f t="shared" si="3256"/>
        <v>168.5</v>
      </c>
      <c r="N1603" s="16">
        <f t="shared" si="3257"/>
        <v>168.5</v>
      </c>
      <c r="O1603" s="16">
        <f t="shared" si="3370"/>
        <v>0</v>
      </c>
      <c r="P1603" s="16">
        <f t="shared" si="3370"/>
        <v>0</v>
      </c>
      <c r="Q1603" s="16">
        <f t="shared" si="3370"/>
        <v>0</v>
      </c>
      <c r="R1603" s="16">
        <f t="shared" si="3331"/>
        <v>168.5</v>
      </c>
      <c r="S1603" s="16">
        <f t="shared" si="3332"/>
        <v>168.5</v>
      </c>
      <c r="T1603" s="16">
        <f t="shared" si="3333"/>
        <v>168.5</v>
      </c>
      <c r="U1603" s="16">
        <f t="shared" si="3370"/>
        <v>0</v>
      </c>
      <c r="V1603" s="16">
        <f t="shared" si="3370"/>
        <v>0</v>
      </c>
      <c r="W1603" s="16">
        <f t="shared" si="3370"/>
        <v>0</v>
      </c>
      <c r="X1603" s="16">
        <f t="shared" si="3334"/>
        <v>168.5</v>
      </c>
      <c r="Y1603" s="16">
        <f t="shared" si="3335"/>
        <v>168.5</v>
      </c>
      <c r="Z1603" s="16">
        <f t="shared" si="3336"/>
        <v>168.5</v>
      </c>
      <c r="AA1603" s="16">
        <f t="shared" si="3370"/>
        <v>0</v>
      </c>
      <c r="AB1603" s="16">
        <f t="shared" si="3370"/>
        <v>0</v>
      </c>
      <c r="AC1603" s="16">
        <f t="shared" si="3370"/>
        <v>0</v>
      </c>
      <c r="AD1603" s="16">
        <f t="shared" si="3315"/>
        <v>168.5</v>
      </c>
      <c r="AE1603" s="16">
        <f t="shared" si="3316"/>
        <v>168.5</v>
      </c>
      <c r="AF1603" s="16">
        <f t="shared" si="3317"/>
        <v>168.5</v>
      </c>
      <c r="AG1603" s="16">
        <f t="shared" si="3370"/>
        <v>0</v>
      </c>
      <c r="AH1603" s="16">
        <f t="shared" si="3370"/>
        <v>0</v>
      </c>
      <c r="AI1603" s="16">
        <f t="shared" si="3370"/>
        <v>0</v>
      </c>
      <c r="AJ1603" s="16">
        <f t="shared" si="3300"/>
        <v>168.5</v>
      </c>
      <c r="AK1603" s="16">
        <f t="shared" si="3301"/>
        <v>168.5</v>
      </c>
      <c r="AL1603" s="16">
        <f t="shared" si="3302"/>
        <v>168.5</v>
      </c>
      <c r="AM1603" s="16">
        <f t="shared" si="3370"/>
        <v>0</v>
      </c>
      <c r="AN1603" s="16">
        <f t="shared" si="3370"/>
        <v>0</v>
      </c>
      <c r="AO1603" s="16">
        <f t="shared" si="3370"/>
        <v>0</v>
      </c>
      <c r="AP1603" s="16">
        <f t="shared" si="3281"/>
        <v>168.5</v>
      </c>
      <c r="AQ1603" s="16">
        <f t="shared" si="3370"/>
        <v>0</v>
      </c>
      <c r="AR1603" s="16">
        <f t="shared" si="3294"/>
        <v>168.5</v>
      </c>
      <c r="AS1603" s="16">
        <f t="shared" si="3282"/>
        <v>168.5</v>
      </c>
      <c r="AT1603" s="16">
        <f t="shared" si="3370"/>
        <v>0</v>
      </c>
      <c r="AU1603" s="16">
        <f t="shared" si="3296"/>
        <v>168.5</v>
      </c>
      <c r="AV1603" s="16">
        <f t="shared" si="3283"/>
        <v>168.5</v>
      </c>
      <c r="AW1603" s="16">
        <f t="shared" si="3370"/>
        <v>0</v>
      </c>
      <c r="AX1603" s="16">
        <f t="shared" si="3298"/>
        <v>168.5</v>
      </c>
      <c r="AY1603" s="16">
        <f t="shared" si="3370"/>
        <v>0</v>
      </c>
      <c r="AZ1603" s="35"/>
      <c r="BA1603" s="2"/>
      <c r="BB1603" s="2"/>
      <c r="BC1603" s="2"/>
      <c r="BD1603" s="2"/>
      <c r="BE1603" s="2"/>
      <c r="BF1603" s="2"/>
      <c r="BG1603" s="2"/>
      <c r="BH1603" s="2"/>
      <c r="BI1603" s="2"/>
      <c r="BJ1603" s="2"/>
      <c r="BK1603" s="2"/>
      <c r="BL1603" s="2"/>
      <c r="BM1603" s="2"/>
      <c r="BN1603" s="2"/>
      <c r="BO1603" s="2"/>
      <c r="BP1603" s="2"/>
      <c r="BQ1603" s="2"/>
      <c r="BR1603" s="2"/>
      <c r="BS1603" s="2"/>
      <c r="BT1603" s="2"/>
    </row>
    <row r="1604" spans="1:72" x14ac:dyDescent="0.3">
      <c r="A1604" s="60" t="s">
        <v>225</v>
      </c>
      <c r="B1604" s="56">
        <v>850</v>
      </c>
      <c r="C1604" s="60"/>
      <c r="D1604" s="60"/>
      <c r="E1604" s="12" t="s">
        <v>414</v>
      </c>
      <c r="F1604" s="16">
        <f t="shared" si="3370"/>
        <v>168.5</v>
      </c>
      <c r="G1604" s="16">
        <f t="shared" si="3370"/>
        <v>168.5</v>
      </c>
      <c r="H1604" s="16">
        <f t="shared" si="3370"/>
        <v>168.5</v>
      </c>
      <c r="I1604" s="16">
        <f t="shared" si="3370"/>
        <v>0</v>
      </c>
      <c r="J1604" s="16">
        <f t="shared" si="3370"/>
        <v>0</v>
      </c>
      <c r="K1604" s="16">
        <f t="shared" si="3370"/>
        <v>0</v>
      </c>
      <c r="L1604" s="16">
        <f t="shared" si="3255"/>
        <v>168.5</v>
      </c>
      <c r="M1604" s="16">
        <f t="shared" si="3256"/>
        <v>168.5</v>
      </c>
      <c r="N1604" s="16">
        <f t="shared" si="3257"/>
        <v>168.5</v>
      </c>
      <c r="O1604" s="16">
        <f t="shared" si="3370"/>
        <v>0</v>
      </c>
      <c r="P1604" s="16">
        <f t="shared" si="3370"/>
        <v>0</v>
      </c>
      <c r="Q1604" s="16">
        <f t="shared" si="3370"/>
        <v>0</v>
      </c>
      <c r="R1604" s="16">
        <f t="shared" si="3331"/>
        <v>168.5</v>
      </c>
      <c r="S1604" s="16">
        <f t="shared" si="3332"/>
        <v>168.5</v>
      </c>
      <c r="T1604" s="16">
        <f t="shared" si="3333"/>
        <v>168.5</v>
      </c>
      <c r="U1604" s="16">
        <f t="shared" si="3370"/>
        <v>0</v>
      </c>
      <c r="V1604" s="16">
        <f t="shared" si="3370"/>
        <v>0</v>
      </c>
      <c r="W1604" s="16">
        <f t="shared" si="3370"/>
        <v>0</v>
      </c>
      <c r="X1604" s="16">
        <f t="shared" si="3334"/>
        <v>168.5</v>
      </c>
      <c r="Y1604" s="16">
        <f t="shared" si="3335"/>
        <v>168.5</v>
      </c>
      <c r="Z1604" s="16">
        <f t="shared" si="3336"/>
        <v>168.5</v>
      </c>
      <c r="AA1604" s="16">
        <f t="shared" si="3370"/>
        <v>0</v>
      </c>
      <c r="AB1604" s="16">
        <f t="shared" si="3370"/>
        <v>0</v>
      </c>
      <c r="AC1604" s="16">
        <f t="shared" si="3370"/>
        <v>0</v>
      </c>
      <c r="AD1604" s="16">
        <f t="shared" si="3315"/>
        <v>168.5</v>
      </c>
      <c r="AE1604" s="16">
        <f t="shared" si="3316"/>
        <v>168.5</v>
      </c>
      <c r="AF1604" s="16">
        <f t="shared" si="3317"/>
        <v>168.5</v>
      </c>
      <c r="AG1604" s="16">
        <f t="shared" si="3370"/>
        <v>0</v>
      </c>
      <c r="AH1604" s="16">
        <f t="shared" si="3370"/>
        <v>0</v>
      </c>
      <c r="AI1604" s="16">
        <f t="shared" si="3370"/>
        <v>0</v>
      </c>
      <c r="AJ1604" s="16">
        <f t="shared" si="3300"/>
        <v>168.5</v>
      </c>
      <c r="AK1604" s="16">
        <f t="shared" si="3301"/>
        <v>168.5</v>
      </c>
      <c r="AL1604" s="16">
        <f t="shared" si="3302"/>
        <v>168.5</v>
      </c>
      <c r="AM1604" s="16">
        <f t="shared" si="3370"/>
        <v>0</v>
      </c>
      <c r="AN1604" s="16">
        <f t="shared" si="3370"/>
        <v>0</v>
      </c>
      <c r="AO1604" s="16">
        <f t="shared" si="3370"/>
        <v>0</v>
      </c>
      <c r="AP1604" s="16">
        <f t="shared" si="3281"/>
        <v>168.5</v>
      </c>
      <c r="AQ1604" s="16">
        <f t="shared" si="3370"/>
        <v>0</v>
      </c>
      <c r="AR1604" s="16">
        <f t="shared" si="3294"/>
        <v>168.5</v>
      </c>
      <c r="AS1604" s="16">
        <f t="shared" si="3282"/>
        <v>168.5</v>
      </c>
      <c r="AT1604" s="16">
        <f t="shared" si="3370"/>
        <v>0</v>
      </c>
      <c r="AU1604" s="16">
        <f t="shared" si="3296"/>
        <v>168.5</v>
      </c>
      <c r="AV1604" s="16">
        <f t="shared" si="3283"/>
        <v>168.5</v>
      </c>
      <c r="AW1604" s="16">
        <f t="shared" si="3370"/>
        <v>0</v>
      </c>
      <c r="AX1604" s="16">
        <f t="shared" si="3298"/>
        <v>168.5</v>
      </c>
      <c r="AY1604" s="16">
        <f t="shared" si="3370"/>
        <v>0</v>
      </c>
      <c r="AZ1604" s="35"/>
      <c r="BA1604" s="2"/>
      <c r="BB1604" s="2"/>
      <c r="BC1604" s="2"/>
      <c r="BD1604" s="2"/>
      <c r="BE1604" s="2"/>
      <c r="BF1604" s="2"/>
      <c r="BG1604" s="2"/>
      <c r="BH1604" s="2"/>
      <c r="BI1604" s="2"/>
      <c r="BJ1604" s="2"/>
      <c r="BK1604" s="2"/>
      <c r="BL1604" s="2"/>
      <c r="BM1604" s="2"/>
      <c r="BN1604" s="2"/>
      <c r="BO1604" s="2"/>
      <c r="BP1604" s="2"/>
      <c r="BQ1604" s="2"/>
      <c r="BR1604" s="2"/>
      <c r="BS1604" s="2"/>
      <c r="BT1604" s="2"/>
    </row>
    <row r="1605" spans="1:72" x14ac:dyDescent="0.3">
      <c r="A1605" s="60" t="s">
        <v>225</v>
      </c>
      <c r="B1605" s="56">
        <v>850</v>
      </c>
      <c r="C1605" s="60" t="s">
        <v>112</v>
      </c>
      <c r="D1605" s="60" t="s">
        <v>25</v>
      </c>
      <c r="E1605" s="12" t="s">
        <v>365</v>
      </c>
      <c r="F1605" s="16">
        <v>168.5</v>
      </c>
      <c r="G1605" s="16">
        <v>168.5</v>
      </c>
      <c r="H1605" s="16">
        <v>168.5</v>
      </c>
      <c r="I1605" s="16"/>
      <c r="J1605" s="16"/>
      <c r="K1605" s="16"/>
      <c r="L1605" s="16">
        <f t="shared" si="3255"/>
        <v>168.5</v>
      </c>
      <c r="M1605" s="16">
        <f t="shared" si="3256"/>
        <v>168.5</v>
      </c>
      <c r="N1605" s="16">
        <f t="shared" si="3257"/>
        <v>168.5</v>
      </c>
      <c r="O1605" s="16"/>
      <c r="P1605" s="16"/>
      <c r="Q1605" s="16"/>
      <c r="R1605" s="16">
        <f t="shared" si="3331"/>
        <v>168.5</v>
      </c>
      <c r="S1605" s="16">
        <f t="shared" si="3332"/>
        <v>168.5</v>
      </c>
      <c r="T1605" s="16">
        <f t="shared" si="3333"/>
        <v>168.5</v>
      </c>
      <c r="U1605" s="16"/>
      <c r="V1605" s="16"/>
      <c r="W1605" s="16"/>
      <c r="X1605" s="16">
        <f t="shared" si="3334"/>
        <v>168.5</v>
      </c>
      <c r="Y1605" s="16">
        <f t="shared" si="3335"/>
        <v>168.5</v>
      </c>
      <c r="Z1605" s="16">
        <f t="shared" si="3336"/>
        <v>168.5</v>
      </c>
      <c r="AA1605" s="16"/>
      <c r="AB1605" s="16"/>
      <c r="AC1605" s="16"/>
      <c r="AD1605" s="16">
        <f t="shared" si="3315"/>
        <v>168.5</v>
      </c>
      <c r="AE1605" s="16">
        <f t="shared" si="3316"/>
        <v>168.5</v>
      </c>
      <c r="AF1605" s="16">
        <f t="shared" si="3317"/>
        <v>168.5</v>
      </c>
      <c r="AG1605" s="16"/>
      <c r="AH1605" s="16"/>
      <c r="AI1605" s="16"/>
      <c r="AJ1605" s="16">
        <f t="shared" si="3300"/>
        <v>168.5</v>
      </c>
      <c r="AK1605" s="16">
        <f t="shared" si="3301"/>
        <v>168.5</v>
      </c>
      <c r="AL1605" s="16">
        <f t="shared" si="3302"/>
        <v>168.5</v>
      </c>
      <c r="AM1605" s="16"/>
      <c r="AN1605" s="16"/>
      <c r="AO1605" s="16"/>
      <c r="AP1605" s="16">
        <f t="shared" si="3281"/>
        <v>168.5</v>
      </c>
      <c r="AQ1605" s="16"/>
      <c r="AR1605" s="16">
        <f t="shared" si="3294"/>
        <v>168.5</v>
      </c>
      <c r="AS1605" s="16">
        <f t="shared" si="3282"/>
        <v>168.5</v>
      </c>
      <c r="AT1605" s="16"/>
      <c r="AU1605" s="16">
        <f t="shared" si="3296"/>
        <v>168.5</v>
      </c>
      <c r="AV1605" s="16">
        <f t="shared" si="3283"/>
        <v>168.5</v>
      </c>
      <c r="AW1605" s="16"/>
      <c r="AX1605" s="16">
        <f t="shared" si="3298"/>
        <v>168.5</v>
      </c>
      <c r="AY1605" s="16"/>
      <c r="AZ1605" s="35"/>
      <c r="BA1605" s="2"/>
      <c r="BB1605" s="2"/>
      <c r="BC1605" s="2"/>
      <c r="BD1605" s="2"/>
      <c r="BE1605" s="2"/>
      <c r="BF1605" s="2"/>
      <c r="BG1605" s="2"/>
      <c r="BH1605" s="2"/>
      <c r="BI1605" s="2"/>
      <c r="BJ1605" s="2"/>
      <c r="BK1605" s="2"/>
      <c r="BL1605" s="2"/>
      <c r="BM1605" s="2"/>
      <c r="BN1605" s="2"/>
      <c r="BO1605" s="2"/>
      <c r="BP1605" s="2"/>
      <c r="BQ1605" s="2"/>
      <c r="BR1605" s="2"/>
      <c r="BS1605" s="2"/>
      <c r="BT1605" s="2"/>
    </row>
    <row r="1606" spans="1:72" ht="46.8" x14ac:dyDescent="0.3">
      <c r="A1606" s="60" t="s">
        <v>226</v>
      </c>
      <c r="B1606" s="56"/>
      <c r="C1606" s="60"/>
      <c r="D1606" s="60"/>
      <c r="E1606" s="12" t="s">
        <v>488</v>
      </c>
      <c r="F1606" s="16">
        <f t="shared" ref="F1606:AY1608" si="3371">F1607</f>
        <v>1455.4</v>
      </c>
      <c r="G1606" s="16">
        <f t="shared" si="3371"/>
        <v>1455.4</v>
      </c>
      <c r="H1606" s="16">
        <f t="shared" si="3371"/>
        <v>1455.4</v>
      </c>
      <c r="I1606" s="16">
        <f t="shared" si="3371"/>
        <v>0</v>
      </c>
      <c r="J1606" s="16">
        <f t="shared" si="3371"/>
        <v>0</v>
      </c>
      <c r="K1606" s="16">
        <f t="shared" si="3371"/>
        <v>0</v>
      </c>
      <c r="L1606" s="16">
        <f t="shared" si="3255"/>
        <v>1455.4</v>
      </c>
      <c r="M1606" s="16">
        <f t="shared" si="3256"/>
        <v>1455.4</v>
      </c>
      <c r="N1606" s="16">
        <f t="shared" si="3257"/>
        <v>1455.4</v>
      </c>
      <c r="O1606" s="16">
        <f t="shared" si="3371"/>
        <v>5497.8</v>
      </c>
      <c r="P1606" s="16">
        <f t="shared" si="3371"/>
        <v>5497.8</v>
      </c>
      <c r="Q1606" s="16">
        <f t="shared" si="3371"/>
        <v>5497.8</v>
      </c>
      <c r="R1606" s="16">
        <f t="shared" si="3331"/>
        <v>6953.2000000000007</v>
      </c>
      <c r="S1606" s="16">
        <f t="shared" si="3332"/>
        <v>6953.2000000000007</v>
      </c>
      <c r="T1606" s="16">
        <f t="shared" si="3333"/>
        <v>6953.2000000000007</v>
      </c>
      <c r="U1606" s="16">
        <f t="shared" si="3371"/>
        <v>0</v>
      </c>
      <c r="V1606" s="16">
        <f t="shared" si="3371"/>
        <v>0</v>
      </c>
      <c r="W1606" s="16">
        <f t="shared" si="3371"/>
        <v>0</v>
      </c>
      <c r="X1606" s="16">
        <f t="shared" si="3334"/>
        <v>6953.2000000000007</v>
      </c>
      <c r="Y1606" s="16">
        <f t="shared" si="3335"/>
        <v>6953.2000000000007</v>
      </c>
      <c r="Z1606" s="16">
        <f t="shared" si="3336"/>
        <v>6953.2000000000007</v>
      </c>
      <c r="AA1606" s="16">
        <f t="shared" si="3371"/>
        <v>0</v>
      </c>
      <c r="AB1606" s="16">
        <f t="shared" si="3371"/>
        <v>0</v>
      </c>
      <c r="AC1606" s="16">
        <f t="shared" si="3371"/>
        <v>0</v>
      </c>
      <c r="AD1606" s="16">
        <f t="shared" si="3315"/>
        <v>6953.2000000000007</v>
      </c>
      <c r="AE1606" s="16">
        <f t="shared" si="3316"/>
        <v>6953.2000000000007</v>
      </c>
      <c r="AF1606" s="16">
        <f t="shared" si="3317"/>
        <v>6953.2000000000007</v>
      </c>
      <c r="AG1606" s="16">
        <f t="shared" si="3371"/>
        <v>0</v>
      </c>
      <c r="AH1606" s="16">
        <f t="shared" si="3371"/>
        <v>0</v>
      </c>
      <c r="AI1606" s="16">
        <f t="shared" si="3371"/>
        <v>0</v>
      </c>
      <c r="AJ1606" s="16">
        <f t="shared" si="3300"/>
        <v>6953.2000000000007</v>
      </c>
      <c r="AK1606" s="16">
        <f t="shared" si="3301"/>
        <v>6953.2000000000007</v>
      </c>
      <c r="AL1606" s="16">
        <f t="shared" si="3302"/>
        <v>6953.2000000000007</v>
      </c>
      <c r="AM1606" s="16">
        <f t="shared" si="3371"/>
        <v>0</v>
      </c>
      <c r="AN1606" s="16">
        <f t="shared" si="3371"/>
        <v>0</v>
      </c>
      <c r="AO1606" s="16">
        <f t="shared" si="3371"/>
        <v>0</v>
      </c>
      <c r="AP1606" s="16">
        <f t="shared" si="3281"/>
        <v>6953.2000000000007</v>
      </c>
      <c r="AQ1606" s="16">
        <f t="shared" si="3371"/>
        <v>0</v>
      </c>
      <c r="AR1606" s="16">
        <f t="shared" si="3294"/>
        <v>6953.2000000000007</v>
      </c>
      <c r="AS1606" s="16">
        <f t="shared" si="3282"/>
        <v>6953.2000000000007</v>
      </c>
      <c r="AT1606" s="16">
        <f t="shared" si="3371"/>
        <v>0</v>
      </c>
      <c r="AU1606" s="16">
        <f t="shared" si="3296"/>
        <v>6953.2000000000007</v>
      </c>
      <c r="AV1606" s="16">
        <f t="shared" si="3283"/>
        <v>6953.2000000000007</v>
      </c>
      <c r="AW1606" s="16">
        <f t="shared" si="3371"/>
        <v>0</v>
      </c>
      <c r="AX1606" s="16">
        <f t="shared" si="3298"/>
        <v>6953.2000000000007</v>
      </c>
      <c r="AY1606" s="16">
        <f t="shared" si="3371"/>
        <v>0</v>
      </c>
      <c r="AZ1606" s="35"/>
      <c r="BA1606" s="2"/>
      <c r="BB1606" s="2"/>
      <c r="BC1606" s="2"/>
      <c r="BD1606" s="2"/>
      <c r="BE1606" s="2"/>
      <c r="BF1606" s="2"/>
      <c r="BG1606" s="2"/>
      <c r="BH1606" s="2"/>
      <c r="BI1606" s="2"/>
      <c r="BJ1606" s="2"/>
      <c r="BK1606" s="2"/>
      <c r="BL1606" s="2"/>
      <c r="BM1606" s="2"/>
      <c r="BN1606" s="2"/>
      <c r="BO1606" s="2"/>
      <c r="BP1606" s="2"/>
      <c r="BQ1606" s="2"/>
      <c r="BR1606" s="2"/>
      <c r="BS1606" s="2"/>
      <c r="BT1606" s="2"/>
    </row>
    <row r="1607" spans="1:72" ht="31.2" x14ac:dyDescent="0.3">
      <c r="A1607" s="60" t="s">
        <v>226</v>
      </c>
      <c r="B1607" s="56">
        <v>200</v>
      </c>
      <c r="C1607" s="60"/>
      <c r="D1607" s="60"/>
      <c r="E1607" s="12" t="s">
        <v>392</v>
      </c>
      <c r="F1607" s="16">
        <f t="shared" si="3371"/>
        <v>1455.4</v>
      </c>
      <c r="G1607" s="16">
        <f t="shared" si="3371"/>
        <v>1455.4</v>
      </c>
      <c r="H1607" s="16">
        <f t="shared" si="3371"/>
        <v>1455.4</v>
      </c>
      <c r="I1607" s="16">
        <f t="shared" si="3371"/>
        <v>0</v>
      </c>
      <c r="J1607" s="16">
        <f t="shared" si="3371"/>
        <v>0</v>
      </c>
      <c r="K1607" s="16">
        <f t="shared" si="3371"/>
        <v>0</v>
      </c>
      <c r="L1607" s="16">
        <f t="shared" ref="L1607:L1675" si="3372">F1607+I1607</f>
        <v>1455.4</v>
      </c>
      <c r="M1607" s="16">
        <f t="shared" ref="M1607:M1675" si="3373">G1607+J1607</f>
        <v>1455.4</v>
      </c>
      <c r="N1607" s="16">
        <f t="shared" ref="N1607:N1675" si="3374">H1607+K1607</f>
        <v>1455.4</v>
      </c>
      <c r="O1607" s="16">
        <f t="shared" si="3371"/>
        <v>5497.8</v>
      </c>
      <c r="P1607" s="16">
        <f t="shared" si="3371"/>
        <v>5497.8</v>
      </c>
      <c r="Q1607" s="16">
        <f t="shared" si="3371"/>
        <v>5497.8</v>
      </c>
      <c r="R1607" s="16">
        <f t="shared" si="3331"/>
        <v>6953.2000000000007</v>
      </c>
      <c r="S1607" s="16">
        <f t="shared" si="3332"/>
        <v>6953.2000000000007</v>
      </c>
      <c r="T1607" s="16">
        <f t="shared" si="3333"/>
        <v>6953.2000000000007</v>
      </c>
      <c r="U1607" s="16">
        <f t="shared" si="3371"/>
        <v>0</v>
      </c>
      <c r="V1607" s="16">
        <f t="shared" si="3371"/>
        <v>0</v>
      </c>
      <c r="W1607" s="16">
        <f t="shared" si="3371"/>
        <v>0</v>
      </c>
      <c r="X1607" s="16">
        <f t="shared" si="3334"/>
        <v>6953.2000000000007</v>
      </c>
      <c r="Y1607" s="16">
        <f t="shared" si="3335"/>
        <v>6953.2000000000007</v>
      </c>
      <c r="Z1607" s="16">
        <f t="shared" si="3336"/>
        <v>6953.2000000000007</v>
      </c>
      <c r="AA1607" s="16">
        <f t="shared" si="3371"/>
        <v>0</v>
      </c>
      <c r="AB1607" s="16">
        <f t="shared" si="3371"/>
        <v>0</v>
      </c>
      <c r="AC1607" s="16">
        <f t="shared" si="3371"/>
        <v>0</v>
      </c>
      <c r="AD1607" s="16">
        <f t="shared" si="3315"/>
        <v>6953.2000000000007</v>
      </c>
      <c r="AE1607" s="16">
        <f t="shared" si="3316"/>
        <v>6953.2000000000007</v>
      </c>
      <c r="AF1607" s="16">
        <f t="shared" si="3317"/>
        <v>6953.2000000000007</v>
      </c>
      <c r="AG1607" s="16">
        <f t="shared" si="3371"/>
        <v>0</v>
      </c>
      <c r="AH1607" s="16">
        <f t="shared" si="3371"/>
        <v>0</v>
      </c>
      <c r="AI1607" s="16">
        <f t="shared" si="3371"/>
        <v>0</v>
      </c>
      <c r="AJ1607" s="16">
        <f t="shared" si="3300"/>
        <v>6953.2000000000007</v>
      </c>
      <c r="AK1607" s="16">
        <f t="shared" si="3301"/>
        <v>6953.2000000000007</v>
      </c>
      <c r="AL1607" s="16">
        <f t="shared" si="3302"/>
        <v>6953.2000000000007</v>
      </c>
      <c r="AM1607" s="16">
        <f t="shared" si="3371"/>
        <v>0</v>
      </c>
      <c r="AN1607" s="16">
        <f t="shared" si="3371"/>
        <v>0</v>
      </c>
      <c r="AO1607" s="16">
        <f t="shared" si="3371"/>
        <v>0</v>
      </c>
      <c r="AP1607" s="16">
        <f t="shared" si="3281"/>
        <v>6953.2000000000007</v>
      </c>
      <c r="AQ1607" s="16">
        <f t="shared" si="3371"/>
        <v>0</v>
      </c>
      <c r="AR1607" s="16">
        <f t="shared" si="3294"/>
        <v>6953.2000000000007</v>
      </c>
      <c r="AS1607" s="16">
        <f t="shared" si="3282"/>
        <v>6953.2000000000007</v>
      </c>
      <c r="AT1607" s="16">
        <f t="shared" si="3371"/>
        <v>0</v>
      </c>
      <c r="AU1607" s="16">
        <f t="shared" si="3296"/>
        <v>6953.2000000000007</v>
      </c>
      <c r="AV1607" s="16">
        <f t="shared" si="3283"/>
        <v>6953.2000000000007</v>
      </c>
      <c r="AW1607" s="16">
        <f t="shared" si="3371"/>
        <v>0</v>
      </c>
      <c r="AX1607" s="16">
        <f t="shared" si="3298"/>
        <v>6953.2000000000007</v>
      </c>
      <c r="AY1607" s="16">
        <f t="shared" si="3371"/>
        <v>0</v>
      </c>
      <c r="AZ1607" s="35"/>
      <c r="BA1607" s="2"/>
      <c r="BB1607" s="2"/>
      <c r="BC1607" s="2"/>
      <c r="BD1607" s="2"/>
      <c r="BE1607" s="2"/>
      <c r="BF1607" s="2"/>
      <c r="BG1607" s="2"/>
      <c r="BH1607" s="2"/>
      <c r="BI1607" s="2"/>
      <c r="BJ1607" s="2"/>
      <c r="BK1607" s="2"/>
      <c r="BL1607" s="2"/>
      <c r="BM1607" s="2"/>
      <c r="BN1607" s="2"/>
      <c r="BO1607" s="2"/>
      <c r="BP1607" s="2"/>
      <c r="BQ1607" s="2"/>
      <c r="BR1607" s="2"/>
      <c r="BS1607" s="2"/>
      <c r="BT1607" s="2"/>
    </row>
    <row r="1608" spans="1:72" ht="46.8" x14ac:dyDescent="0.3">
      <c r="A1608" s="60" t="s">
        <v>226</v>
      </c>
      <c r="B1608" s="56">
        <v>240</v>
      </c>
      <c r="C1608" s="60"/>
      <c r="D1608" s="60"/>
      <c r="E1608" s="12" t="s">
        <v>400</v>
      </c>
      <c r="F1608" s="16">
        <f t="shared" si="3371"/>
        <v>1455.4</v>
      </c>
      <c r="G1608" s="16">
        <f t="shared" si="3371"/>
        <v>1455.4</v>
      </c>
      <c r="H1608" s="16">
        <f t="shared" si="3371"/>
        <v>1455.4</v>
      </c>
      <c r="I1608" s="16">
        <f t="shared" si="3371"/>
        <v>0</v>
      </c>
      <c r="J1608" s="16">
        <f t="shared" si="3371"/>
        <v>0</v>
      </c>
      <c r="K1608" s="16">
        <f t="shared" si="3371"/>
        <v>0</v>
      </c>
      <c r="L1608" s="16">
        <f t="shared" si="3372"/>
        <v>1455.4</v>
      </c>
      <c r="M1608" s="16">
        <f t="shared" si="3373"/>
        <v>1455.4</v>
      </c>
      <c r="N1608" s="16">
        <f t="shared" si="3374"/>
        <v>1455.4</v>
      </c>
      <c r="O1608" s="16">
        <f t="shared" si="3371"/>
        <v>5497.8</v>
      </c>
      <c r="P1608" s="16">
        <f t="shared" si="3371"/>
        <v>5497.8</v>
      </c>
      <c r="Q1608" s="16">
        <f t="shared" si="3371"/>
        <v>5497.8</v>
      </c>
      <c r="R1608" s="16">
        <f t="shared" si="3331"/>
        <v>6953.2000000000007</v>
      </c>
      <c r="S1608" s="16">
        <f t="shared" si="3332"/>
        <v>6953.2000000000007</v>
      </c>
      <c r="T1608" s="16">
        <f t="shared" si="3333"/>
        <v>6953.2000000000007</v>
      </c>
      <c r="U1608" s="16">
        <f t="shared" si="3371"/>
        <v>0</v>
      </c>
      <c r="V1608" s="16">
        <f t="shared" si="3371"/>
        <v>0</v>
      </c>
      <c r="W1608" s="16">
        <f t="shared" si="3371"/>
        <v>0</v>
      </c>
      <c r="X1608" s="16">
        <f t="shared" si="3334"/>
        <v>6953.2000000000007</v>
      </c>
      <c r="Y1608" s="16">
        <f t="shared" si="3335"/>
        <v>6953.2000000000007</v>
      </c>
      <c r="Z1608" s="16">
        <f t="shared" si="3336"/>
        <v>6953.2000000000007</v>
      </c>
      <c r="AA1608" s="16">
        <f t="shared" si="3371"/>
        <v>0</v>
      </c>
      <c r="AB1608" s="16">
        <f t="shared" si="3371"/>
        <v>0</v>
      </c>
      <c r="AC1608" s="16">
        <f t="shared" si="3371"/>
        <v>0</v>
      </c>
      <c r="AD1608" s="16">
        <f t="shared" si="3315"/>
        <v>6953.2000000000007</v>
      </c>
      <c r="AE1608" s="16">
        <f t="shared" si="3316"/>
        <v>6953.2000000000007</v>
      </c>
      <c r="AF1608" s="16">
        <f t="shared" si="3317"/>
        <v>6953.2000000000007</v>
      </c>
      <c r="AG1608" s="16">
        <f t="shared" si="3371"/>
        <v>0</v>
      </c>
      <c r="AH1608" s="16">
        <f t="shared" si="3371"/>
        <v>0</v>
      </c>
      <c r="AI1608" s="16">
        <f t="shared" si="3371"/>
        <v>0</v>
      </c>
      <c r="AJ1608" s="16">
        <f t="shared" si="3300"/>
        <v>6953.2000000000007</v>
      </c>
      <c r="AK1608" s="16">
        <f t="shared" si="3301"/>
        <v>6953.2000000000007</v>
      </c>
      <c r="AL1608" s="16">
        <f t="shared" si="3302"/>
        <v>6953.2000000000007</v>
      </c>
      <c r="AM1608" s="16">
        <f t="shared" si="3371"/>
        <v>0</v>
      </c>
      <c r="AN1608" s="16">
        <f t="shared" si="3371"/>
        <v>0</v>
      </c>
      <c r="AO1608" s="16">
        <f t="shared" si="3371"/>
        <v>0</v>
      </c>
      <c r="AP1608" s="16">
        <f t="shared" si="3281"/>
        <v>6953.2000000000007</v>
      </c>
      <c r="AQ1608" s="16">
        <f t="shared" si="3371"/>
        <v>0</v>
      </c>
      <c r="AR1608" s="16">
        <f t="shared" si="3294"/>
        <v>6953.2000000000007</v>
      </c>
      <c r="AS1608" s="16">
        <f t="shared" si="3282"/>
        <v>6953.2000000000007</v>
      </c>
      <c r="AT1608" s="16">
        <f t="shared" si="3371"/>
        <v>0</v>
      </c>
      <c r="AU1608" s="16">
        <f t="shared" si="3296"/>
        <v>6953.2000000000007</v>
      </c>
      <c r="AV1608" s="16">
        <f t="shared" si="3283"/>
        <v>6953.2000000000007</v>
      </c>
      <c r="AW1608" s="16">
        <f t="shared" si="3371"/>
        <v>0</v>
      </c>
      <c r="AX1608" s="16">
        <f t="shared" si="3298"/>
        <v>6953.2000000000007</v>
      </c>
      <c r="AY1608" s="16">
        <f t="shared" si="3371"/>
        <v>0</v>
      </c>
      <c r="AZ1608" s="35"/>
      <c r="BA1608" s="2"/>
      <c r="BB1608" s="2"/>
      <c r="BC1608" s="2"/>
      <c r="BD1608" s="2"/>
      <c r="BE1608" s="2"/>
      <c r="BF1608" s="2"/>
      <c r="BG1608" s="2"/>
      <c r="BH1608" s="2"/>
      <c r="BI1608" s="2"/>
      <c r="BJ1608" s="2"/>
      <c r="BK1608" s="2"/>
      <c r="BL1608" s="2"/>
      <c r="BM1608" s="2"/>
      <c r="BN1608" s="2"/>
      <c r="BO1608" s="2"/>
      <c r="BP1608" s="2"/>
      <c r="BQ1608" s="2"/>
      <c r="BR1608" s="2"/>
      <c r="BS1608" s="2"/>
      <c r="BT1608" s="2"/>
    </row>
    <row r="1609" spans="1:72" x14ac:dyDescent="0.3">
      <c r="A1609" s="60" t="s">
        <v>226</v>
      </c>
      <c r="B1609" s="56">
        <v>240</v>
      </c>
      <c r="C1609" s="60" t="s">
        <v>112</v>
      </c>
      <c r="D1609" s="60" t="s">
        <v>25</v>
      </c>
      <c r="E1609" s="12" t="s">
        <v>365</v>
      </c>
      <c r="F1609" s="16">
        <v>1455.4</v>
      </c>
      <c r="G1609" s="16">
        <v>1455.4</v>
      </c>
      <c r="H1609" s="16">
        <v>1455.4</v>
      </c>
      <c r="I1609" s="16"/>
      <c r="J1609" s="16"/>
      <c r="K1609" s="16"/>
      <c r="L1609" s="16">
        <f t="shared" si="3372"/>
        <v>1455.4</v>
      </c>
      <c r="M1609" s="16">
        <f t="shared" si="3373"/>
        <v>1455.4</v>
      </c>
      <c r="N1609" s="16">
        <f t="shared" si="3374"/>
        <v>1455.4</v>
      </c>
      <c r="O1609" s="16">
        <v>5497.8</v>
      </c>
      <c r="P1609" s="16">
        <v>5497.8</v>
      </c>
      <c r="Q1609" s="16">
        <v>5497.8</v>
      </c>
      <c r="R1609" s="16">
        <f t="shared" si="3331"/>
        <v>6953.2000000000007</v>
      </c>
      <c r="S1609" s="16">
        <f t="shared" si="3332"/>
        <v>6953.2000000000007</v>
      </c>
      <c r="T1609" s="16">
        <f t="shared" si="3333"/>
        <v>6953.2000000000007</v>
      </c>
      <c r="U1609" s="16"/>
      <c r="V1609" s="16"/>
      <c r="W1609" s="16"/>
      <c r="X1609" s="16">
        <f t="shared" si="3334"/>
        <v>6953.2000000000007</v>
      </c>
      <c r="Y1609" s="16">
        <f t="shared" si="3335"/>
        <v>6953.2000000000007</v>
      </c>
      <c r="Z1609" s="16">
        <f t="shared" si="3336"/>
        <v>6953.2000000000007</v>
      </c>
      <c r="AA1609" s="16"/>
      <c r="AB1609" s="16"/>
      <c r="AC1609" s="16"/>
      <c r="AD1609" s="16">
        <f t="shared" si="3315"/>
        <v>6953.2000000000007</v>
      </c>
      <c r="AE1609" s="16">
        <f t="shared" si="3316"/>
        <v>6953.2000000000007</v>
      </c>
      <c r="AF1609" s="16">
        <f t="shared" si="3317"/>
        <v>6953.2000000000007</v>
      </c>
      <c r="AG1609" s="16"/>
      <c r="AH1609" s="16"/>
      <c r="AI1609" s="16"/>
      <c r="AJ1609" s="16">
        <f t="shared" si="3300"/>
        <v>6953.2000000000007</v>
      </c>
      <c r="AK1609" s="16">
        <f t="shared" si="3301"/>
        <v>6953.2000000000007</v>
      </c>
      <c r="AL1609" s="16">
        <f t="shared" si="3302"/>
        <v>6953.2000000000007</v>
      </c>
      <c r="AM1609" s="16"/>
      <c r="AN1609" s="16"/>
      <c r="AO1609" s="16"/>
      <c r="AP1609" s="16">
        <f t="shared" si="3281"/>
        <v>6953.2000000000007</v>
      </c>
      <c r="AQ1609" s="16"/>
      <c r="AR1609" s="16">
        <f t="shared" si="3294"/>
        <v>6953.2000000000007</v>
      </c>
      <c r="AS1609" s="16">
        <f t="shared" si="3282"/>
        <v>6953.2000000000007</v>
      </c>
      <c r="AT1609" s="16"/>
      <c r="AU1609" s="16">
        <f t="shared" si="3296"/>
        <v>6953.2000000000007</v>
      </c>
      <c r="AV1609" s="16">
        <f t="shared" si="3283"/>
        <v>6953.2000000000007</v>
      </c>
      <c r="AW1609" s="16"/>
      <c r="AX1609" s="16">
        <f t="shared" si="3298"/>
        <v>6953.2000000000007</v>
      </c>
      <c r="AY1609" s="16"/>
      <c r="AZ1609" s="35"/>
      <c r="BA1609" s="2"/>
      <c r="BB1609" s="2"/>
      <c r="BC1609" s="2"/>
      <c r="BD1609" s="2"/>
      <c r="BE1609" s="2"/>
      <c r="BF1609" s="2"/>
      <c r="BG1609" s="2"/>
      <c r="BH1609" s="2"/>
      <c r="BI1609" s="2"/>
      <c r="BJ1609" s="2"/>
      <c r="BK1609" s="2"/>
      <c r="BL1609" s="2"/>
      <c r="BM1609" s="2"/>
      <c r="BN1609" s="2"/>
      <c r="BO1609" s="2"/>
      <c r="BP1609" s="2"/>
      <c r="BQ1609" s="2"/>
      <c r="BR1609" s="2"/>
      <c r="BS1609" s="2"/>
      <c r="BT1609" s="2"/>
    </row>
    <row r="1610" spans="1:72" ht="62.4" x14ac:dyDescent="0.3">
      <c r="A1610" s="60" t="s">
        <v>229</v>
      </c>
      <c r="B1610" s="56"/>
      <c r="C1610" s="60"/>
      <c r="D1610" s="60"/>
      <c r="E1610" s="12" t="s">
        <v>560</v>
      </c>
      <c r="F1610" s="16">
        <f t="shared" ref="F1610:AY1613" si="3375">F1611</f>
        <v>25080.9</v>
      </c>
      <c r="G1610" s="16">
        <f t="shared" si="3375"/>
        <v>24275.1</v>
      </c>
      <c r="H1610" s="16">
        <f t="shared" si="3375"/>
        <v>24275.1</v>
      </c>
      <c r="I1610" s="16">
        <f t="shared" si="3375"/>
        <v>0</v>
      </c>
      <c r="J1610" s="16">
        <f t="shared" si="3375"/>
        <v>0</v>
      </c>
      <c r="K1610" s="16">
        <f t="shared" si="3375"/>
        <v>0</v>
      </c>
      <c r="L1610" s="16">
        <f t="shared" si="3372"/>
        <v>25080.9</v>
      </c>
      <c r="M1610" s="16">
        <f t="shared" si="3373"/>
        <v>24275.1</v>
      </c>
      <c r="N1610" s="16">
        <f t="shared" si="3374"/>
        <v>24275.1</v>
      </c>
      <c r="O1610" s="16">
        <f t="shared" si="3375"/>
        <v>0</v>
      </c>
      <c r="P1610" s="16">
        <f t="shared" si="3375"/>
        <v>0</v>
      </c>
      <c r="Q1610" s="16">
        <f t="shared" si="3375"/>
        <v>0</v>
      </c>
      <c r="R1610" s="16">
        <f t="shared" si="3331"/>
        <v>25080.9</v>
      </c>
      <c r="S1610" s="16">
        <f t="shared" si="3332"/>
        <v>24275.1</v>
      </c>
      <c r="T1610" s="16">
        <f t="shared" si="3333"/>
        <v>24275.1</v>
      </c>
      <c r="U1610" s="16">
        <f t="shared" si="3375"/>
        <v>0</v>
      </c>
      <c r="V1610" s="16">
        <f t="shared" si="3375"/>
        <v>0</v>
      </c>
      <c r="W1610" s="16">
        <f t="shared" si="3375"/>
        <v>0</v>
      </c>
      <c r="X1610" s="16">
        <f t="shared" si="3334"/>
        <v>25080.9</v>
      </c>
      <c r="Y1610" s="16">
        <f t="shared" si="3335"/>
        <v>24275.1</v>
      </c>
      <c r="Z1610" s="16">
        <f t="shared" si="3336"/>
        <v>24275.1</v>
      </c>
      <c r="AA1610" s="16">
        <f t="shared" si="3375"/>
        <v>0</v>
      </c>
      <c r="AB1610" s="16">
        <f t="shared" si="3375"/>
        <v>0</v>
      </c>
      <c r="AC1610" s="16">
        <f t="shared" si="3375"/>
        <v>0</v>
      </c>
      <c r="AD1610" s="16">
        <f t="shared" si="3315"/>
        <v>25080.9</v>
      </c>
      <c r="AE1610" s="16">
        <f t="shared" si="3316"/>
        <v>24275.1</v>
      </c>
      <c r="AF1610" s="16">
        <f t="shared" si="3317"/>
        <v>24275.1</v>
      </c>
      <c r="AG1610" s="16">
        <f t="shared" si="3375"/>
        <v>0</v>
      </c>
      <c r="AH1610" s="16">
        <f t="shared" si="3375"/>
        <v>0</v>
      </c>
      <c r="AI1610" s="16">
        <f t="shared" si="3375"/>
        <v>0</v>
      </c>
      <c r="AJ1610" s="16">
        <f t="shared" si="3300"/>
        <v>25080.9</v>
      </c>
      <c r="AK1610" s="16">
        <f t="shared" si="3301"/>
        <v>24275.1</v>
      </c>
      <c r="AL1610" s="16">
        <f t="shared" si="3302"/>
        <v>24275.1</v>
      </c>
      <c r="AM1610" s="16">
        <f t="shared" si="3375"/>
        <v>9043.9</v>
      </c>
      <c r="AN1610" s="16">
        <f t="shared" si="3375"/>
        <v>0</v>
      </c>
      <c r="AO1610" s="16">
        <f t="shared" si="3375"/>
        <v>0</v>
      </c>
      <c r="AP1610" s="16">
        <f t="shared" si="3281"/>
        <v>34124.800000000003</v>
      </c>
      <c r="AQ1610" s="16">
        <f t="shared" si="3375"/>
        <v>-4207.2169999999996</v>
      </c>
      <c r="AR1610" s="16">
        <f t="shared" si="3294"/>
        <v>29917.583000000002</v>
      </c>
      <c r="AS1610" s="16">
        <f t="shared" si="3282"/>
        <v>24275.1</v>
      </c>
      <c r="AT1610" s="16">
        <f t="shared" si="3375"/>
        <v>0</v>
      </c>
      <c r="AU1610" s="16">
        <f t="shared" si="3296"/>
        <v>24275.1</v>
      </c>
      <c r="AV1610" s="16">
        <f t="shared" si="3283"/>
        <v>24275.1</v>
      </c>
      <c r="AW1610" s="16">
        <f t="shared" si="3375"/>
        <v>0</v>
      </c>
      <c r="AX1610" s="16">
        <f t="shared" si="3298"/>
        <v>24275.1</v>
      </c>
      <c r="AY1610" s="16">
        <f t="shared" si="3375"/>
        <v>0</v>
      </c>
      <c r="AZ1610" s="35"/>
      <c r="BA1610" s="2"/>
      <c r="BB1610" s="2"/>
      <c r="BC1610" s="2"/>
      <c r="BD1610" s="2"/>
      <c r="BE1610" s="2"/>
      <c r="BF1610" s="2"/>
      <c r="BG1610" s="2"/>
      <c r="BH1610" s="2"/>
      <c r="BI1610" s="2"/>
      <c r="BJ1610" s="2"/>
      <c r="BK1610" s="2"/>
      <c r="BL1610" s="2"/>
      <c r="BM1610" s="2"/>
      <c r="BN1610" s="2"/>
      <c r="BO1610" s="2"/>
      <c r="BP1610" s="2"/>
      <c r="BQ1610" s="2"/>
      <c r="BR1610" s="2"/>
      <c r="BS1610" s="2"/>
      <c r="BT1610" s="2"/>
    </row>
    <row r="1611" spans="1:72" ht="31.2" x14ac:dyDescent="0.3">
      <c r="A1611" s="60" t="s">
        <v>228</v>
      </c>
      <c r="B1611" s="56"/>
      <c r="C1611" s="60"/>
      <c r="D1611" s="60"/>
      <c r="E1611" s="12" t="s">
        <v>489</v>
      </c>
      <c r="F1611" s="16">
        <f t="shared" si="3375"/>
        <v>25080.9</v>
      </c>
      <c r="G1611" s="16">
        <f t="shared" si="3375"/>
        <v>24275.1</v>
      </c>
      <c r="H1611" s="16">
        <f t="shared" si="3375"/>
        <v>24275.1</v>
      </c>
      <c r="I1611" s="16">
        <f t="shared" si="3375"/>
        <v>0</v>
      </c>
      <c r="J1611" s="16">
        <f t="shared" si="3375"/>
        <v>0</v>
      </c>
      <c r="K1611" s="16">
        <f t="shared" si="3375"/>
        <v>0</v>
      </c>
      <c r="L1611" s="16">
        <f t="shared" si="3372"/>
        <v>25080.9</v>
      </c>
      <c r="M1611" s="16">
        <f t="shared" si="3373"/>
        <v>24275.1</v>
      </c>
      <c r="N1611" s="16">
        <f t="shared" si="3374"/>
        <v>24275.1</v>
      </c>
      <c r="O1611" s="16">
        <f t="shared" si="3375"/>
        <v>0</v>
      </c>
      <c r="P1611" s="16">
        <f t="shared" si="3375"/>
        <v>0</v>
      </c>
      <c r="Q1611" s="16">
        <f t="shared" si="3375"/>
        <v>0</v>
      </c>
      <c r="R1611" s="16">
        <f t="shared" si="3331"/>
        <v>25080.9</v>
      </c>
      <c r="S1611" s="16">
        <f t="shared" si="3332"/>
        <v>24275.1</v>
      </c>
      <c r="T1611" s="16">
        <f t="shared" si="3333"/>
        <v>24275.1</v>
      </c>
      <c r="U1611" s="16">
        <f t="shared" si="3375"/>
        <v>0</v>
      </c>
      <c r="V1611" s="16">
        <f t="shared" si="3375"/>
        <v>0</v>
      </c>
      <c r="W1611" s="16">
        <f t="shared" si="3375"/>
        <v>0</v>
      </c>
      <c r="X1611" s="16">
        <f t="shared" si="3334"/>
        <v>25080.9</v>
      </c>
      <c r="Y1611" s="16">
        <f t="shared" si="3335"/>
        <v>24275.1</v>
      </c>
      <c r="Z1611" s="16">
        <f t="shared" si="3336"/>
        <v>24275.1</v>
      </c>
      <c r="AA1611" s="16">
        <f t="shared" si="3375"/>
        <v>0</v>
      </c>
      <c r="AB1611" s="16">
        <f t="shared" si="3375"/>
        <v>0</v>
      </c>
      <c r="AC1611" s="16">
        <f t="shared" si="3375"/>
        <v>0</v>
      </c>
      <c r="AD1611" s="16">
        <f t="shared" si="3315"/>
        <v>25080.9</v>
      </c>
      <c r="AE1611" s="16">
        <f t="shared" si="3316"/>
        <v>24275.1</v>
      </c>
      <c r="AF1611" s="16">
        <f t="shared" si="3317"/>
        <v>24275.1</v>
      </c>
      <c r="AG1611" s="16">
        <f t="shared" si="3375"/>
        <v>0</v>
      </c>
      <c r="AH1611" s="16">
        <f t="shared" si="3375"/>
        <v>0</v>
      </c>
      <c r="AI1611" s="16">
        <f t="shared" si="3375"/>
        <v>0</v>
      </c>
      <c r="AJ1611" s="16">
        <f t="shared" si="3300"/>
        <v>25080.9</v>
      </c>
      <c r="AK1611" s="16">
        <f t="shared" si="3301"/>
        <v>24275.1</v>
      </c>
      <c r="AL1611" s="16">
        <f t="shared" si="3302"/>
        <v>24275.1</v>
      </c>
      <c r="AM1611" s="16">
        <f t="shared" si="3375"/>
        <v>9043.9</v>
      </c>
      <c r="AN1611" s="16">
        <f t="shared" si="3375"/>
        <v>0</v>
      </c>
      <c r="AO1611" s="16">
        <f t="shared" si="3375"/>
        <v>0</v>
      </c>
      <c r="AP1611" s="16">
        <f t="shared" si="3281"/>
        <v>34124.800000000003</v>
      </c>
      <c r="AQ1611" s="16">
        <f t="shared" si="3375"/>
        <v>-4207.2169999999996</v>
      </c>
      <c r="AR1611" s="16">
        <f t="shared" si="3294"/>
        <v>29917.583000000002</v>
      </c>
      <c r="AS1611" s="16">
        <f t="shared" si="3282"/>
        <v>24275.1</v>
      </c>
      <c r="AT1611" s="16">
        <f t="shared" si="3375"/>
        <v>0</v>
      </c>
      <c r="AU1611" s="16">
        <f t="shared" si="3296"/>
        <v>24275.1</v>
      </c>
      <c r="AV1611" s="16">
        <f t="shared" si="3283"/>
        <v>24275.1</v>
      </c>
      <c r="AW1611" s="16">
        <f t="shared" si="3375"/>
        <v>0</v>
      </c>
      <c r="AX1611" s="16">
        <f t="shared" si="3298"/>
        <v>24275.1</v>
      </c>
      <c r="AY1611" s="16">
        <f t="shared" si="3375"/>
        <v>0</v>
      </c>
      <c r="AZ1611" s="35"/>
      <c r="BA1611" s="2"/>
      <c r="BB1611" s="2"/>
      <c r="BC1611" s="2"/>
      <c r="BD1611" s="2"/>
      <c r="BE1611" s="2"/>
      <c r="BF1611" s="2"/>
      <c r="BG1611" s="2"/>
      <c r="BH1611" s="2"/>
      <c r="BI1611" s="2"/>
      <c r="BJ1611" s="2"/>
      <c r="BK1611" s="2"/>
      <c r="BL1611" s="2"/>
      <c r="BM1611" s="2"/>
      <c r="BN1611" s="2"/>
      <c r="BO1611" s="2"/>
      <c r="BP1611" s="2"/>
      <c r="BQ1611" s="2"/>
      <c r="BR1611" s="2"/>
      <c r="BS1611" s="2"/>
      <c r="BT1611" s="2"/>
    </row>
    <row r="1612" spans="1:72" ht="31.2" x14ac:dyDescent="0.3">
      <c r="A1612" s="60" t="s">
        <v>228</v>
      </c>
      <c r="B1612" s="56">
        <v>200</v>
      </c>
      <c r="C1612" s="60"/>
      <c r="D1612" s="60"/>
      <c r="E1612" s="12" t="s">
        <v>392</v>
      </c>
      <c r="F1612" s="16">
        <f t="shared" si="3375"/>
        <v>25080.9</v>
      </c>
      <c r="G1612" s="16">
        <f t="shared" si="3375"/>
        <v>24275.1</v>
      </c>
      <c r="H1612" s="16">
        <f t="shared" si="3375"/>
        <v>24275.1</v>
      </c>
      <c r="I1612" s="16">
        <f t="shared" si="3375"/>
        <v>0</v>
      </c>
      <c r="J1612" s="16">
        <f t="shared" si="3375"/>
        <v>0</v>
      </c>
      <c r="K1612" s="16">
        <f t="shared" si="3375"/>
        <v>0</v>
      </c>
      <c r="L1612" s="16">
        <f t="shared" si="3372"/>
        <v>25080.9</v>
      </c>
      <c r="M1612" s="16">
        <f t="shared" si="3373"/>
        <v>24275.1</v>
      </c>
      <c r="N1612" s="16">
        <f t="shared" si="3374"/>
        <v>24275.1</v>
      </c>
      <c r="O1612" s="16">
        <f t="shared" si="3375"/>
        <v>0</v>
      </c>
      <c r="P1612" s="16">
        <f t="shared" si="3375"/>
        <v>0</v>
      </c>
      <c r="Q1612" s="16">
        <f t="shared" si="3375"/>
        <v>0</v>
      </c>
      <c r="R1612" s="16">
        <f t="shared" si="3331"/>
        <v>25080.9</v>
      </c>
      <c r="S1612" s="16">
        <f t="shared" si="3332"/>
        <v>24275.1</v>
      </c>
      <c r="T1612" s="16">
        <f t="shared" si="3333"/>
        <v>24275.1</v>
      </c>
      <c r="U1612" s="16">
        <f t="shared" si="3375"/>
        <v>0</v>
      </c>
      <c r="V1612" s="16">
        <f t="shared" si="3375"/>
        <v>0</v>
      </c>
      <c r="W1612" s="16">
        <f t="shared" si="3375"/>
        <v>0</v>
      </c>
      <c r="X1612" s="16">
        <f t="shared" si="3334"/>
        <v>25080.9</v>
      </c>
      <c r="Y1612" s="16">
        <f t="shared" si="3335"/>
        <v>24275.1</v>
      </c>
      <c r="Z1612" s="16">
        <f t="shared" si="3336"/>
        <v>24275.1</v>
      </c>
      <c r="AA1612" s="16">
        <f t="shared" si="3375"/>
        <v>0</v>
      </c>
      <c r="AB1612" s="16">
        <f t="shared" si="3375"/>
        <v>0</v>
      </c>
      <c r="AC1612" s="16">
        <f t="shared" si="3375"/>
        <v>0</v>
      </c>
      <c r="AD1612" s="16">
        <f t="shared" si="3315"/>
        <v>25080.9</v>
      </c>
      <c r="AE1612" s="16">
        <f t="shared" si="3316"/>
        <v>24275.1</v>
      </c>
      <c r="AF1612" s="16">
        <f t="shared" si="3317"/>
        <v>24275.1</v>
      </c>
      <c r="AG1612" s="16">
        <f t="shared" si="3375"/>
        <v>0</v>
      </c>
      <c r="AH1612" s="16">
        <f t="shared" si="3375"/>
        <v>0</v>
      </c>
      <c r="AI1612" s="16">
        <f t="shared" si="3375"/>
        <v>0</v>
      </c>
      <c r="AJ1612" s="16">
        <f t="shared" si="3300"/>
        <v>25080.9</v>
      </c>
      <c r="AK1612" s="16">
        <f t="shared" si="3301"/>
        <v>24275.1</v>
      </c>
      <c r="AL1612" s="16">
        <f t="shared" si="3302"/>
        <v>24275.1</v>
      </c>
      <c r="AM1612" s="16">
        <f t="shared" si="3375"/>
        <v>9043.9</v>
      </c>
      <c r="AN1612" s="16">
        <f t="shared" si="3375"/>
        <v>0</v>
      </c>
      <c r="AO1612" s="16">
        <f t="shared" si="3375"/>
        <v>0</v>
      </c>
      <c r="AP1612" s="16">
        <f t="shared" si="3281"/>
        <v>34124.800000000003</v>
      </c>
      <c r="AQ1612" s="16">
        <f t="shared" si="3375"/>
        <v>-4207.2169999999996</v>
      </c>
      <c r="AR1612" s="16">
        <f t="shared" si="3294"/>
        <v>29917.583000000002</v>
      </c>
      <c r="AS1612" s="16">
        <f t="shared" si="3282"/>
        <v>24275.1</v>
      </c>
      <c r="AT1612" s="16">
        <f t="shared" si="3375"/>
        <v>0</v>
      </c>
      <c r="AU1612" s="16">
        <f t="shared" si="3296"/>
        <v>24275.1</v>
      </c>
      <c r="AV1612" s="16">
        <f t="shared" si="3283"/>
        <v>24275.1</v>
      </c>
      <c r="AW1612" s="16">
        <f t="shared" si="3375"/>
        <v>0</v>
      </c>
      <c r="AX1612" s="16">
        <f t="shared" si="3298"/>
        <v>24275.1</v>
      </c>
      <c r="AY1612" s="16">
        <f t="shared" si="3375"/>
        <v>0</v>
      </c>
      <c r="AZ1612" s="35"/>
    </row>
    <row r="1613" spans="1:72" ht="46.8" x14ac:dyDescent="0.3">
      <c r="A1613" s="60" t="s">
        <v>228</v>
      </c>
      <c r="B1613" s="56">
        <v>240</v>
      </c>
      <c r="C1613" s="60"/>
      <c r="D1613" s="60"/>
      <c r="E1613" s="12" t="s">
        <v>400</v>
      </c>
      <c r="F1613" s="16">
        <f t="shared" si="3375"/>
        <v>25080.9</v>
      </c>
      <c r="G1613" s="16">
        <f t="shared" si="3375"/>
        <v>24275.1</v>
      </c>
      <c r="H1613" s="16">
        <f t="shared" si="3375"/>
        <v>24275.1</v>
      </c>
      <c r="I1613" s="16">
        <f t="shared" si="3375"/>
        <v>0</v>
      </c>
      <c r="J1613" s="16">
        <f t="shared" si="3375"/>
        <v>0</v>
      </c>
      <c r="K1613" s="16">
        <f t="shared" si="3375"/>
        <v>0</v>
      </c>
      <c r="L1613" s="16">
        <f t="shared" si="3372"/>
        <v>25080.9</v>
      </c>
      <c r="M1613" s="16">
        <f t="shared" si="3373"/>
        <v>24275.1</v>
      </c>
      <c r="N1613" s="16">
        <f t="shared" si="3374"/>
        <v>24275.1</v>
      </c>
      <c r="O1613" s="16">
        <f t="shared" si="3375"/>
        <v>0</v>
      </c>
      <c r="P1613" s="16">
        <f t="shared" si="3375"/>
        <v>0</v>
      </c>
      <c r="Q1613" s="16">
        <f t="shared" si="3375"/>
        <v>0</v>
      </c>
      <c r="R1613" s="16">
        <f t="shared" si="3331"/>
        <v>25080.9</v>
      </c>
      <c r="S1613" s="16">
        <f t="shared" si="3332"/>
        <v>24275.1</v>
      </c>
      <c r="T1613" s="16">
        <f t="shared" si="3333"/>
        <v>24275.1</v>
      </c>
      <c r="U1613" s="16">
        <f t="shared" si="3375"/>
        <v>0</v>
      </c>
      <c r="V1613" s="16">
        <f t="shared" si="3375"/>
        <v>0</v>
      </c>
      <c r="W1613" s="16">
        <f t="shared" si="3375"/>
        <v>0</v>
      </c>
      <c r="X1613" s="16">
        <f t="shared" si="3334"/>
        <v>25080.9</v>
      </c>
      <c r="Y1613" s="16">
        <f t="shared" si="3335"/>
        <v>24275.1</v>
      </c>
      <c r="Z1613" s="16">
        <f t="shared" si="3336"/>
        <v>24275.1</v>
      </c>
      <c r="AA1613" s="16">
        <f t="shared" si="3375"/>
        <v>0</v>
      </c>
      <c r="AB1613" s="16">
        <f t="shared" si="3375"/>
        <v>0</v>
      </c>
      <c r="AC1613" s="16">
        <f t="shared" si="3375"/>
        <v>0</v>
      </c>
      <c r="AD1613" s="16">
        <f t="shared" si="3315"/>
        <v>25080.9</v>
      </c>
      <c r="AE1613" s="16">
        <f t="shared" si="3316"/>
        <v>24275.1</v>
      </c>
      <c r="AF1613" s="16">
        <f t="shared" si="3317"/>
        <v>24275.1</v>
      </c>
      <c r="AG1613" s="16">
        <f t="shared" si="3375"/>
        <v>0</v>
      </c>
      <c r="AH1613" s="16">
        <f t="shared" si="3375"/>
        <v>0</v>
      </c>
      <c r="AI1613" s="16">
        <f t="shared" si="3375"/>
        <v>0</v>
      </c>
      <c r="AJ1613" s="16">
        <f t="shared" si="3300"/>
        <v>25080.9</v>
      </c>
      <c r="AK1613" s="16">
        <f t="shared" si="3301"/>
        <v>24275.1</v>
      </c>
      <c r="AL1613" s="16">
        <f t="shared" si="3302"/>
        <v>24275.1</v>
      </c>
      <c r="AM1613" s="16">
        <f t="shared" si="3375"/>
        <v>9043.9</v>
      </c>
      <c r="AN1613" s="16">
        <f t="shared" si="3375"/>
        <v>0</v>
      </c>
      <c r="AO1613" s="16">
        <f t="shared" si="3375"/>
        <v>0</v>
      </c>
      <c r="AP1613" s="16">
        <f t="shared" si="3281"/>
        <v>34124.800000000003</v>
      </c>
      <c r="AQ1613" s="16">
        <f t="shared" si="3375"/>
        <v>-4207.2169999999996</v>
      </c>
      <c r="AR1613" s="16">
        <f t="shared" si="3294"/>
        <v>29917.583000000002</v>
      </c>
      <c r="AS1613" s="16">
        <f t="shared" si="3282"/>
        <v>24275.1</v>
      </c>
      <c r="AT1613" s="16">
        <f t="shared" si="3375"/>
        <v>0</v>
      </c>
      <c r="AU1613" s="16">
        <f t="shared" si="3296"/>
        <v>24275.1</v>
      </c>
      <c r="AV1613" s="16">
        <f t="shared" si="3283"/>
        <v>24275.1</v>
      </c>
      <c r="AW1613" s="16">
        <f t="shared" si="3375"/>
        <v>0</v>
      </c>
      <c r="AX1613" s="16">
        <f t="shared" si="3298"/>
        <v>24275.1</v>
      </c>
      <c r="AY1613" s="16">
        <f t="shared" si="3375"/>
        <v>0</v>
      </c>
      <c r="AZ1613" s="35"/>
    </row>
    <row r="1614" spans="1:72" x14ac:dyDescent="0.3">
      <c r="A1614" s="60" t="s">
        <v>228</v>
      </c>
      <c r="B1614" s="56">
        <v>240</v>
      </c>
      <c r="C1614" s="60" t="s">
        <v>112</v>
      </c>
      <c r="D1614" s="60" t="s">
        <v>25</v>
      </c>
      <c r="E1614" s="12" t="s">
        <v>365</v>
      </c>
      <c r="F1614" s="16">
        <v>25080.9</v>
      </c>
      <c r="G1614" s="16">
        <v>24275.1</v>
      </c>
      <c r="H1614" s="16">
        <v>24275.1</v>
      </c>
      <c r="I1614" s="16"/>
      <c r="J1614" s="16"/>
      <c r="K1614" s="16"/>
      <c r="L1614" s="16">
        <f t="shared" si="3372"/>
        <v>25080.9</v>
      </c>
      <c r="M1614" s="16">
        <f t="shared" si="3373"/>
        <v>24275.1</v>
      </c>
      <c r="N1614" s="16">
        <f t="shared" si="3374"/>
        <v>24275.1</v>
      </c>
      <c r="O1614" s="16"/>
      <c r="P1614" s="16"/>
      <c r="Q1614" s="16"/>
      <c r="R1614" s="16">
        <f t="shared" si="3331"/>
        <v>25080.9</v>
      </c>
      <c r="S1614" s="16">
        <f t="shared" si="3332"/>
        <v>24275.1</v>
      </c>
      <c r="T1614" s="16">
        <f t="shared" si="3333"/>
        <v>24275.1</v>
      </c>
      <c r="U1614" s="16"/>
      <c r="V1614" s="16"/>
      <c r="W1614" s="16"/>
      <c r="X1614" s="16">
        <f t="shared" si="3334"/>
        <v>25080.9</v>
      </c>
      <c r="Y1614" s="16">
        <f t="shared" si="3335"/>
        <v>24275.1</v>
      </c>
      <c r="Z1614" s="16">
        <f t="shared" si="3336"/>
        <v>24275.1</v>
      </c>
      <c r="AA1614" s="16"/>
      <c r="AB1614" s="16"/>
      <c r="AC1614" s="16"/>
      <c r="AD1614" s="16">
        <f t="shared" si="3315"/>
        <v>25080.9</v>
      </c>
      <c r="AE1614" s="16">
        <f t="shared" si="3316"/>
        <v>24275.1</v>
      </c>
      <c r="AF1614" s="16">
        <f t="shared" si="3317"/>
        <v>24275.1</v>
      </c>
      <c r="AG1614" s="16"/>
      <c r="AH1614" s="16"/>
      <c r="AI1614" s="16"/>
      <c r="AJ1614" s="16">
        <f t="shared" si="3300"/>
        <v>25080.9</v>
      </c>
      <c r="AK1614" s="16">
        <f t="shared" si="3301"/>
        <v>24275.1</v>
      </c>
      <c r="AL1614" s="16">
        <f t="shared" si="3302"/>
        <v>24275.1</v>
      </c>
      <c r="AM1614" s="16">
        <v>9043.9</v>
      </c>
      <c r="AN1614" s="16"/>
      <c r="AO1614" s="16"/>
      <c r="AP1614" s="50">
        <f t="shared" si="3281"/>
        <v>34124.800000000003</v>
      </c>
      <c r="AQ1614" s="50">
        <v>-4207.2169999999996</v>
      </c>
      <c r="AR1614" s="16">
        <f t="shared" si="3294"/>
        <v>29917.583000000002</v>
      </c>
      <c r="AS1614" s="50">
        <f t="shared" si="3282"/>
        <v>24275.1</v>
      </c>
      <c r="AT1614" s="50"/>
      <c r="AU1614" s="16">
        <f t="shared" si="3296"/>
        <v>24275.1</v>
      </c>
      <c r="AV1614" s="50">
        <f t="shared" si="3283"/>
        <v>24275.1</v>
      </c>
      <c r="AW1614" s="50"/>
      <c r="AX1614" s="16">
        <f t="shared" si="3298"/>
        <v>24275.1</v>
      </c>
      <c r="AY1614" s="16"/>
      <c r="AZ1614" s="35"/>
      <c r="BA1614" s="53">
        <v>2</v>
      </c>
    </row>
    <row r="1615" spans="1:72" ht="78" x14ac:dyDescent="0.3">
      <c r="A1615" s="17" t="s">
        <v>1029</v>
      </c>
      <c r="B1615" s="56"/>
      <c r="C1615" s="60"/>
      <c r="D1615" s="60"/>
      <c r="E1615" s="12" t="s">
        <v>1028</v>
      </c>
      <c r="F1615" s="16">
        <f t="shared" ref="F1615:AY1618" si="3376">F1616</f>
        <v>1994.2</v>
      </c>
      <c r="G1615" s="16">
        <f t="shared" si="3376"/>
        <v>0</v>
      </c>
      <c r="H1615" s="16">
        <f t="shared" si="3376"/>
        <v>0</v>
      </c>
      <c r="I1615" s="16">
        <f t="shared" si="3376"/>
        <v>0</v>
      </c>
      <c r="J1615" s="16">
        <f t="shared" si="3376"/>
        <v>0</v>
      </c>
      <c r="K1615" s="16">
        <f t="shared" si="3376"/>
        <v>0</v>
      </c>
      <c r="L1615" s="16">
        <f t="shared" si="3372"/>
        <v>1994.2</v>
      </c>
      <c r="M1615" s="16">
        <f t="shared" si="3373"/>
        <v>0</v>
      </c>
      <c r="N1615" s="16">
        <f t="shared" si="3374"/>
        <v>0</v>
      </c>
      <c r="O1615" s="16">
        <f t="shared" si="3376"/>
        <v>0</v>
      </c>
      <c r="P1615" s="16">
        <f t="shared" si="3376"/>
        <v>0</v>
      </c>
      <c r="Q1615" s="16">
        <f t="shared" si="3376"/>
        <v>0</v>
      </c>
      <c r="R1615" s="16">
        <f t="shared" si="3331"/>
        <v>1994.2</v>
      </c>
      <c r="S1615" s="16">
        <f t="shared" si="3332"/>
        <v>0</v>
      </c>
      <c r="T1615" s="16">
        <f t="shared" si="3333"/>
        <v>0</v>
      </c>
      <c r="U1615" s="16">
        <f t="shared" si="3376"/>
        <v>0</v>
      </c>
      <c r="V1615" s="16">
        <f t="shared" si="3376"/>
        <v>0</v>
      </c>
      <c r="W1615" s="16">
        <f t="shared" si="3376"/>
        <v>0</v>
      </c>
      <c r="X1615" s="16">
        <f t="shared" si="3334"/>
        <v>1994.2</v>
      </c>
      <c r="Y1615" s="16">
        <f t="shared" si="3335"/>
        <v>0</v>
      </c>
      <c r="Z1615" s="16">
        <f t="shared" si="3336"/>
        <v>0</v>
      </c>
      <c r="AA1615" s="16">
        <f t="shared" si="3376"/>
        <v>0</v>
      </c>
      <c r="AB1615" s="16">
        <f t="shared" si="3376"/>
        <v>0</v>
      </c>
      <c r="AC1615" s="16">
        <f t="shared" si="3376"/>
        <v>0</v>
      </c>
      <c r="AD1615" s="16">
        <f t="shared" si="3315"/>
        <v>1994.2</v>
      </c>
      <c r="AE1615" s="16">
        <f t="shared" si="3316"/>
        <v>0</v>
      </c>
      <c r="AF1615" s="16">
        <f t="shared" si="3317"/>
        <v>0</v>
      </c>
      <c r="AG1615" s="16">
        <f t="shared" si="3376"/>
        <v>0</v>
      </c>
      <c r="AH1615" s="16">
        <f t="shared" si="3376"/>
        <v>0</v>
      </c>
      <c r="AI1615" s="16">
        <f t="shared" si="3376"/>
        <v>0</v>
      </c>
      <c r="AJ1615" s="16">
        <f t="shared" si="3300"/>
        <v>1994.2</v>
      </c>
      <c r="AK1615" s="16">
        <f t="shared" si="3301"/>
        <v>0</v>
      </c>
      <c r="AL1615" s="16">
        <f t="shared" si="3302"/>
        <v>0</v>
      </c>
      <c r="AM1615" s="16">
        <f t="shared" si="3376"/>
        <v>0</v>
      </c>
      <c r="AN1615" s="16">
        <f t="shared" si="3376"/>
        <v>0</v>
      </c>
      <c r="AO1615" s="16">
        <f t="shared" si="3376"/>
        <v>0</v>
      </c>
      <c r="AP1615" s="16">
        <f t="shared" si="3281"/>
        <v>1994.2</v>
      </c>
      <c r="AQ1615" s="16">
        <f t="shared" si="3376"/>
        <v>0</v>
      </c>
      <c r="AR1615" s="16">
        <f t="shared" si="3294"/>
        <v>1994.2</v>
      </c>
      <c r="AS1615" s="16">
        <f t="shared" si="3282"/>
        <v>0</v>
      </c>
      <c r="AT1615" s="16">
        <f t="shared" si="3376"/>
        <v>0</v>
      </c>
      <c r="AU1615" s="16">
        <f t="shared" si="3296"/>
        <v>0</v>
      </c>
      <c r="AV1615" s="16">
        <f t="shared" si="3283"/>
        <v>0</v>
      </c>
      <c r="AW1615" s="16">
        <f t="shared" si="3376"/>
        <v>0</v>
      </c>
      <c r="AX1615" s="16">
        <f t="shared" si="3298"/>
        <v>0</v>
      </c>
      <c r="AY1615" s="16">
        <f t="shared" si="3376"/>
        <v>0</v>
      </c>
      <c r="AZ1615" s="35"/>
    </row>
    <row r="1616" spans="1:72" x14ac:dyDescent="0.3">
      <c r="A1616" s="17" t="s">
        <v>1030</v>
      </c>
      <c r="B1616" s="56"/>
      <c r="C1616" s="60"/>
      <c r="D1616" s="60"/>
      <c r="E1616" s="12" t="s">
        <v>860</v>
      </c>
      <c r="F1616" s="16">
        <f t="shared" si="3376"/>
        <v>1994.2</v>
      </c>
      <c r="G1616" s="16">
        <f t="shared" si="3376"/>
        <v>0</v>
      </c>
      <c r="H1616" s="16">
        <f t="shared" si="3376"/>
        <v>0</v>
      </c>
      <c r="I1616" s="16">
        <f t="shared" si="3376"/>
        <v>0</v>
      </c>
      <c r="J1616" s="16">
        <f t="shared" si="3376"/>
        <v>0</v>
      </c>
      <c r="K1616" s="16">
        <f t="shared" si="3376"/>
        <v>0</v>
      </c>
      <c r="L1616" s="16">
        <f t="shared" si="3372"/>
        <v>1994.2</v>
      </c>
      <c r="M1616" s="16">
        <f t="shared" si="3373"/>
        <v>0</v>
      </c>
      <c r="N1616" s="16">
        <f t="shared" si="3374"/>
        <v>0</v>
      </c>
      <c r="O1616" s="16">
        <f t="shared" si="3376"/>
        <v>0</v>
      </c>
      <c r="P1616" s="16">
        <f t="shared" si="3376"/>
        <v>0</v>
      </c>
      <c r="Q1616" s="16">
        <f t="shared" si="3376"/>
        <v>0</v>
      </c>
      <c r="R1616" s="16">
        <f t="shared" si="3331"/>
        <v>1994.2</v>
      </c>
      <c r="S1616" s="16">
        <f t="shared" si="3332"/>
        <v>0</v>
      </c>
      <c r="T1616" s="16">
        <f t="shared" si="3333"/>
        <v>0</v>
      </c>
      <c r="U1616" s="16">
        <f t="shared" si="3376"/>
        <v>0</v>
      </c>
      <c r="V1616" s="16">
        <f t="shared" si="3376"/>
        <v>0</v>
      </c>
      <c r="W1616" s="16">
        <f t="shared" si="3376"/>
        <v>0</v>
      </c>
      <c r="X1616" s="16">
        <f t="shared" si="3334"/>
        <v>1994.2</v>
      </c>
      <c r="Y1616" s="16">
        <f t="shared" si="3335"/>
        <v>0</v>
      </c>
      <c r="Z1616" s="16">
        <f t="shared" si="3336"/>
        <v>0</v>
      </c>
      <c r="AA1616" s="16">
        <f t="shared" si="3376"/>
        <v>0</v>
      </c>
      <c r="AB1616" s="16">
        <f t="shared" si="3376"/>
        <v>0</v>
      </c>
      <c r="AC1616" s="16">
        <f t="shared" si="3376"/>
        <v>0</v>
      </c>
      <c r="AD1616" s="16">
        <f t="shared" si="3315"/>
        <v>1994.2</v>
      </c>
      <c r="AE1616" s="16">
        <f t="shared" si="3316"/>
        <v>0</v>
      </c>
      <c r="AF1616" s="16">
        <f t="shared" si="3317"/>
        <v>0</v>
      </c>
      <c r="AG1616" s="16">
        <f t="shared" si="3376"/>
        <v>0</v>
      </c>
      <c r="AH1616" s="16">
        <f t="shared" si="3376"/>
        <v>0</v>
      </c>
      <c r="AI1616" s="16">
        <f t="shared" si="3376"/>
        <v>0</v>
      </c>
      <c r="AJ1616" s="16">
        <f t="shared" si="3300"/>
        <v>1994.2</v>
      </c>
      <c r="AK1616" s="16">
        <f t="shared" si="3301"/>
        <v>0</v>
      </c>
      <c r="AL1616" s="16">
        <f t="shared" si="3302"/>
        <v>0</v>
      </c>
      <c r="AM1616" s="16">
        <f t="shared" si="3376"/>
        <v>0</v>
      </c>
      <c r="AN1616" s="16">
        <f t="shared" si="3376"/>
        <v>0</v>
      </c>
      <c r="AO1616" s="16">
        <f t="shared" si="3376"/>
        <v>0</v>
      </c>
      <c r="AP1616" s="16">
        <f t="shared" si="3281"/>
        <v>1994.2</v>
      </c>
      <c r="AQ1616" s="16">
        <f t="shared" si="3376"/>
        <v>0</v>
      </c>
      <c r="AR1616" s="16">
        <f t="shared" si="3294"/>
        <v>1994.2</v>
      </c>
      <c r="AS1616" s="16">
        <f t="shared" si="3282"/>
        <v>0</v>
      </c>
      <c r="AT1616" s="16">
        <f t="shared" si="3376"/>
        <v>0</v>
      </c>
      <c r="AU1616" s="16">
        <f t="shared" si="3296"/>
        <v>0</v>
      </c>
      <c r="AV1616" s="16">
        <f t="shared" si="3283"/>
        <v>0</v>
      </c>
      <c r="AW1616" s="16">
        <f t="shared" si="3376"/>
        <v>0</v>
      </c>
      <c r="AX1616" s="16">
        <f t="shared" si="3298"/>
        <v>0</v>
      </c>
      <c r="AY1616" s="16">
        <f t="shared" si="3376"/>
        <v>0</v>
      </c>
      <c r="AZ1616" s="35"/>
    </row>
    <row r="1617" spans="1:72" ht="31.2" x14ac:dyDescent="0.3">
      <c r="A1617" s="17" t="s">
        <v>1030</v>
      </c>
      <c r="B1617" s="56">
        <v>200</v>
      </c>
      <c r="C1617" s="60"/>
      <c r="D1617" s="60"/>
      <c r="E1617" s="12" t="s">
        <v>392</v>
      </c>
      <c r="F1617" s="16">
        <f t="shared" si="3376"/>
        <v>1994.2</v>
      </c>
      <c r="G1617" s="16">
        <f t="shared" si="3376"/>
        <v>0</v>
      </c>
      <c r="H1617" s="16">
        <f t="shared" si="3376"/>
        <v>0</v>
      </c>
      <c r="I1617" s="16">
        <f t="shared" si="3376"/>
        <v>0</v>
      </c>
      <c r="J1617" s="16">
        <f t="shared" si="3376"/>
        <v>0</v>
      </c>
      <c r="K1617" s="16">
        <f t="shared" si="3376"/>
        <v>0</v>
      </c>
      <c r="L1617" s="16">
        <f t="shared" si="3372"/>
        <v>1994.2</v>
      </c>
      <c r="M1617" s="16">
        <f t="shared" si="3373"/>
        <v>0</v>
      </c>
      <c r="N1617" s="16">
        <f t="shared" si="3374"/>
        <v>0</v>
      </c>
      <c r="O1617" s="16">
        <f t="shared" si="3376"/>
        <v>0</v>
      </c>
      <c r="P1617" s="16">
        <f t="shared" si="3376"/>
        <v>0</v>
      </c>
      <c r="Q1617" s="16">
        <f t="shared" si="3376"/>
        <v>0</v>
      </c>
      <c r="R1617" s="16">
        <f t="shared" si="3331"/>
        <v>1994.2</v>
      </c>
      <c r="S1617" s="16">
        <f t="shared" si="3332"/>
        <v>0</v>
      </c>
      <c r="T1617" s="16">
        <f t="shared" si="3333"/>
        <v>0</v>
      </c>
      <c r="U1617" s="16">
        <f t="shared" si="3376"/>
        <v>0</v>
      </c>
      <c r="V1617" s="16">
        <f t="shared" si="3376"/>
        <v>0</v>
      </c>
      <c r="W1617" s="16">
        <f t="shared" si="3376"/>
        <v>0</v>
      </c>
      <c r="X1617" s="16">
        <f t="shared" si="3334"/>
        <v>1994.2</v>
      </c>
      <c r="Y1617" s="16">
        <f t="shared" si="3335"/>
        <v>0</v>
      </c>
      <c r="Z1617" s="16">
        <f t="shared" si="3336"/>
        <v>0</v>
      </c>
      <c r="AA1617" s="16">
        <f t="shared" si="3376"/>
        <v>0</v>
      </c>
      <c r="AB1617" s="16">
        <f t="shared" si="3376"/>
        <v>0</v>
      </c>
      <c r="AC1617" s="16">
        <f t="shared" si="3376"/>
        <v>0</v>
      </c>
      <c r="AD1617" s="16">
        <f t="shared" si="3315"/>
        <v>1994.2</v>
      </c>
      <c r="AE1617" s="16">
        <f t="shared" si="3316"/>
        <v>0</v>
      </c>
      <c r="AF1617" s="16">
        <f t="shared" si="3317"/>
        <v>0</v>
      </c>
      <c r="AG1617" s="16">
        <f t="shared" si="3376"/>
        <v>0</v>
      </c>
      <c r="AH1617" s="16">
        <f t="shared" si="3376"/>
        <v>0</v>
      </c>
      <c r="AI1617" s="16">
        <f t="shared" si="3376"/>
        <v>0</v>
      </c>
      <c r="AJ1617" s="16">
        <f t="shared" si="3300"/>
        <v>1994.2</v>
      </c>
      <c r="AK1617" s="16">
        <f t="shared" si="3301"/>
        <v>0</v>
      </c>
      <c r="AL1617" s="16">
        <f t="shared" si="3302"/>
        <v>0</v>
      </c>
      <c r="AM1617" s="16">
        <f t="shared" si="3376"/>
        <v>0</v>
      </c>
      <c r="AN1617" s="16">
        <f t="shared" si="3376"/>
        <v>0</v>
      </c>
      <c r="AO1617" s="16">
        <f t="shared" si="3376"/>
        <v>0</v>
      </c>
      <c r="AP1617" s="16">
        <f t="shared" si="3281"/>
        <v>1994.2</v>
      </c>
      <c r="AQ1617" s="16">
        <f t="shared" si="3376"/>
        <v>0</v>
      </c>
      <c r="AR1617" s="16">
        <f t="shared" si="3294"/>
        <v>1994.2</v>
      </c>
      <c r="AS1617" s="16">
        <f t="shared" si="3282"/>
        <v>0</v>
      </c>
      <c r="AT1617" s="16">
        <f t="shared" si="3376"/>
        <v>0</v>
      </c>
      <c r="AU1617" s="16">
        <f t="shared" si="3296"/>
        <v>0</v>
      </c>
      <c r="AV1617" s="16">
        <f t="shared" si="3283"/>
        <v>0</v>
      </c>
      <c r="AW1617" s="16">
        <f t="shared" si="3376"/>
        <v>0</v>
      </c>
      <c r="AX1617" s="16">
        <f t="shared" si="3298"/>
        <v>0</v>
      </c>
      <c r="AY1617" s="16">
        <f t="shared" si="3376"/>
        <v>0</v>
      </c>
      <c r="AZ1617" s="35"/>
    </row>
    <row r="1618" spans="1:72" ht="46.8" x14ac:dyDescent="0.3">
      <c r="A1618" s="17" t="s">
        <v>1030</v>
      </c>
      <c r="B1618" s="56">
        <v>240</v>
      </c>
      <c r="C1618" s="60"/>
      <c r="D1618" s="60"/>
      <c r="E1618" s="12" t="s">
        <v>400</v>
      </c>
      <c r="F1618" s="16">
        <f t="shared" si="3376"/>
        <v>1994.2</v>
      </c>
      <c r="G1618" s="16">
        <f t="shared" si="3376"/>
        <v>0</v>
      </c>
      <c r="H1618" s="16">
        <f t="shared" si="3376"/>
        <v>0</v>
      </c>
      <c r="I1618" s="16">
        <f t="shared" si="3376"/>
        <v>0</v>
      </c>
      <c r="J1618" s="16">
        <f t="shared" si="3376"/>
        <v>0</v>
      </c>
      <c r="K1618" s="16">
        <f t="shared" si="3376"/>
        <v>0</v>
      </c>
      <c r="L1618" s="16">
        <f t="shared" si="3372"/>
        <v>1994.2</v>
      </c>
      <c r="M1618" s="16">
        <f t="shared" si="3373"/>
        <v>0</v>
      </c>
      <c r="N1618" s="16">
        <f t="shared" si="3374"/>
        <v>0</v>
      </c>
      <c r="O1618" s="16">
        <f t="shared" si="3376"/>
        <v>0</v>
      </c>
      <c r="P1618" s="16">
        <f t="shared" si="3376"/>
        <v>0</v>
      </c>
      <c r="Q1618" s="16">
        <f t="shared" si="3376"/>
        <v>0</v>
      </c>
      <c r="R1618" s="16">
        <f t="shared" si="3331"/>
        <v>1994.2</v>
      </c>
      <c r="S1618" s="16">
        <f t="shared" si="3332"/>
        <v>0</v>
      </c>
      <c r="T1618" s="16">
        <f t="shared" si="3333"/>
        <v>0</v>
      </c>
      <c r="U1618" s="16">
        <f t="shared" si="3376"/>
        <v>0</v>
      </c>
      <c r="V1618" s="16">
        <f t="shared" si="3376"/>
        <v>0</v>
      </c>
      <c r="W1618" s="16">
        <f t="shared" si="3376"/>
        <v>0</v>
      </c>
      <c r="X1618" s="16">
        <f t="shared" si="3334"/>
        <v>1994.2</v>
      </c>
      <c r="Y1618" s="16">
        <f t="shared" si="3335"/>
        <v>0</v>
      </c>
      <c r="Z1618" s="16">
        <f t="shared" si="3336"/>
        <v>0</v>
      </c>
      <c r="AA1618" s="16">
        <f t="shared" si="3376"/>
        <v>0</v>
      </c>
      <c r="AB1618" s="16">
        <f t="shared" si="3376"/>
        <v>0</v>
      </c>
      <c r="AC1618" s="16">
        <f t="shared" si="3376"/>
        <v>0</v>
      </c>
      <c r="AD1618" s="16">
        <f t="shared" si="3315"/>
        <v>1994.2</v>
      </c>
      <c r="AE1618" s="16">
        <f t="shared" si="3316"/>
        <v>0</v>
      </c>
      <c r="AF1618" s="16">
        <f t="shared" si="3317"/>
        <v>0</v>
      </c>
      <c r="AG1618" s="16">
        <f t="shared" si="3376"/>
        <v>0</v>
      </c>
      <c r="AH1618" s="16">
        <f t="shared" si="3376"/>
        <v>0</v>
      </c>
      <c r="AI1618" s="16">
        <f t="shared" si="3376"/>
        <v>0</v>
      </c>
      <c r="AJ1618" s="16">
        <f t="shared" si="3300"/>
        <v>1994.2</v>
      </c>
      <c r="AK1618" s="16">
        <f t="shared" si="3301"/>
        <v>0</v>
      </c>
      <c r="AL1618" s="16">
        <f t="shared" si="3302"/>
        <v>0</v>
      </c>
      <c r="AM1618" s="16">
        <f t="shared" si="3376"/>
        <v>0</v>
      </c>
      <c r="AN1618" s="16">
        <f t="shared" si="3376"/>
        <v>0</v>
      </c>
      <c r="AO1618" s="16">
        <f t="shared" si="3376"/>
        <v>0</v>
      </c>
      <c r="AP1618" s="16">
        <f t="shared" ref="AP1618:AP1681" si="3377">AJ1618+AM1618</f>
        <v>1994.2</v>
      </c>
      <c r="AQ1618" s="16">
        <f t="shared" si="3376"/>
        <v>0</v>
      </c>
      <c r="AR1618" s="16">
        <f t="shared" si="3294"/>
        <v>1994.2</v>
      </c>
      <c r="AS1618" s="16">
        <f t="shared" ref="AS1618:AS1681" si="3378">AK1618+AN1618</f>
        <v>0</v>
      </c>
      <c r="AT1618" s="16">
        <f t="shared" si="3376"/>
        <v>0</v>
      </c>
      <c r="AU1618" s="16">
        <f t="shared" si="3296"/>
        <v>0</v>
      </c>
      <c r="AV1618" s="16">
        <f t="shared" ref="AV1618:AV1681" si="3379">AL1618+AO1618</f>
        <v>0</v>
      </c>
      <c r="AW1618" s="16">
        <f t="shared" si="3376"/>
        <v>0</v>
      </c>
      <c r="AX1618" s="16">
        <f t="shared" si="3298"/>
        <v>0</v>
      </c>
      <c r="AY1618" s="16">
        <f t="shared" si="3376"/>
        <v>0</v>
      </c>
      <c r="AZ1618" s="35"/>
    </row>
    <row r="1619" spans="1:72" x14ac:dyDescent="0.3">
      <c r="A1619" s="17" t="s">
        <v>1030</v>
      </c>
      <c r="B1619" s="56">
        <v>240</v>
      </c>
      <c r="C1619" s="60" t="s">
        <v>159</v>
      </c>
      <c r="D1619" s="60" t="s">
        <v>17</v>
      </c>
      <c r="E1619" s="12" t="s">
        <v>371</v>
      </c>
      <c r="F1619" s="16">
        <v>1994.2</v>
      </c>
      <c r="G1619" s="16"/>
      <c r="H1619" s="16"/>
      <c r="I1619" s="16"/>
      <c r="J1619" s="16"/>
      <c r="K1619" s="16"/>
      <c r="L1619" s="16">
        <f t="shared" si="3372"/>
        <v>1994.2</v>
      </c>
      <c r="M1619" s="16">
        <f t="shared" si="3373"/>
        <v>0</v>
      </c>
      <c r="N1619" s="16">
        <f t="shared" si="3374"/>
        <v>0</v>
      </c>
      <c r="O1619" s="16"/>
      <c r="P1619" s="16"/>
      <c r="Q1619" s="16"/>
      <c r="R1619" s="16">
        <f t="shared" si="3331"/>
        <v>1994.2</v>
      </c>
      <c r="S1619" s="16">
        <f t="shared" si="3332"/>
        <v>0</v>
      </c>
      <c r="T1619" s="16">
        <f t="shared" si="3333"/>
        <v>0</v>
      </c>
      <c r="U1619" s="16"/>
      <c r="V1619" s="16"/>
      <c r="W1619" s="16"/>
      <c r="X1619" s="16">
        <f t="shared" si="3334"/>
        <v>1994.2</v>
      </c>
      <c r="Y1619" s="16">
        <f t="shared" si="3335"/>
        <v>0</v>
      </c>
      <c r="Z1619" s="16">
        <f t="shared" si="3336"/>
        <v>0</v>
      </c>
      <c r="AA1619" s="16"/>
      <c r="AB1619" s="16"/>
      <c r="AC1619" s="16"/>
      <c r="AD1619" s="16">
        <f t="shared" si="3315"/>
        <v>1994.2</v>
      </c>
      <c r="AE1619" s="16">
        <f t="shared" si="3316"/>
        <v>0</v>
      </c>
      <c r="AF1619" s="16">
        <f t="shared" si="3317"/>
        <v>0</v>
      </c>
      <c r="AG1619" s="16"/>
      <c r="AH1619" s="16"/>
      <c r="AI1619" s="16"/>
      <c r="AJ1619" s="16">
        <f t="shared" si="3300"/>
        <v>1994.2</v>
      </c>
      <c r="AK1619" s="16">
        <f t="shared" si="3301"/>
        <v>0</v>
      </c>
      <c r="AL1619" s="16">
        <f t="shared" si="3302"/>
        <v>0</v>
      </c>
      <c r="AM1619" s="16"/>
      <c r="AN1619" s="16"/>
      <c r="AO1619" s="16"/>
      <c r="AP1619" s="16">
        <f t="shared" si="3377"/>
        <v>1994.2</v>
      </c>
      <c r="AQ1619" s="16"/>
      <c r="AR1619" s="16">
        <f t="shared" si="3294"/>
        <v>1994.2</v>
      </c>
      <c r="AS1619" s="16">
        <f t="shared" si="3378"/>
        <v>0</v>
      </c>
      <c r="AT1619" s="16"/>
      <c r="AU1619" s="16">
        <f t="shared" si="3296"/>
        <v>0</v>
      </c>
      <c r="AV1619" s="16">
        <f t="shared" si="3379"/>
        <v>0</v>
      </c>
      <c r="AW1619" s="16"/>
      <c r="AX1619" s="16">
        <f t="shared" si="3298"/>
        <v>0</v>
      </c>
      <c r="AY1619" s="16"/>
      <c r="AZ1619" s="35"/>
    </row>
    <row r="1620" spans="1:72" s="9" customFormat="1" ht="31.2" x14ac:dyDescent="0.3">
      <c r="A1620" s="8" t="s">
        <v>1279</v>
      </c>
      <c r="B1620" s="14"/>
      <c r="C1620" s="8"/>
      <c r="D1620" s="8"/>
      <c r="E1620" s="13" t="s">
        <v>1280</v>
      </c>
      <c r="F1620" s="15">
        <f>F1621+F1639</f>
        <v>60439.500000000007</v>
      </c>
      <c r="G1620" s="15">
        <f t="shared" ref="G1620:H1620" si="3380">G1621+G1639</f>
        <v>62036.4</v>
      </c>
      <c r="H1620" s="15">
        <f t="shared" si="3380"/>
        <v>61236.4</v>
      </c>
      <c r="I1620" s="15">
        <f t="shared" ref="I1620:K1620" si="3381">I1621+I1639</f>
        <v>0</v>
      </c>
      <c r="J1620" s="15">
        <f t="shared" si="3381"/>
        <v>0</v>
      </c>
      <c r="K1620" s="15">
        <f t="shared" si="3381"/>
        <v>0</v>
      </c>
      <c r="L1620" s="15">
        <f t="shared" si="3372"/>
        <v>60439.500000000007</v>
      </c>
      <c r="M1620" s="15">
        <f t="shared" si="3373"/>
        <v>62036.4</v>
      </c>
      <c r="N1620" s="15">
        <f t="shared" si="3374"/>
        <v>61236.4</v>
      </c>
      <c r="O1620" s="15">
        <f>O1621+O1639+O1644</f>
        <v>488.08699999999999</v>
      </c>
      <c r="P1620" s="15">
        <f t="shared" ref="P1620:AY1620" si="3382">P1621+P1639+P1644</f>
        <v>0</v>
      </c>
      <c r="Q1620" s="15">
        <f t="shared" si="3382"/>
        <v>0</v>
      </c>
      <c r="R1620" s="15">
        <f t="shared" si="3331"/>
        <v>60927.587000000007</v>
      </c>
      <c r="S1620" s="15">
        <f t="shared" si="3332"/>
        <v>62036.4</v>
      </c>
      <c r="T1620" s="15">
        <f t="shared" si="3333"/>
        <v>61236.4</v>
      </c>
      <c r="U1620" s="15">
        <f t="shared" ref="U1620:W1620" si="3383">U1621+U1639+U1644</f>
        <v>0</v>
      </c>
      <c r="V1620" s="15">
        <f t="shared" si="3383"/>
        <v>0</v>
      </c>
      <c r="W1620" s="15">
        <f t="shared" si="3383"/>
        <v>0</v>
      </c>
      <c r="X1620" s="15">
        <f t="shared" si="3334"/>
        <v>60927.587000000007</v>
      </c>
      <c r="Y1620" s="15">
        <f t="shared" si="3335"/>
        <v>62036.4</v>
      </c>
      <c r="Z1620" s="15">
        <f t="shared" si="3336"/>
        <v>61236.4</v>
      </c>
      <c r="AA1620" s="15">
        <f t="shared" ref="AA1620:AC1620" si="3384">AA1621+AA1639+AA1644</f>
        <v>0</v>
      </c>
      <c r="AB1620" s="15">
        <f t="shared" si="3384"/>
        <v>0</v>
      </c>
      <c r="AC1620" s="15">
        <f t="shared" si="3384"/>
        <v>0</v>
      </c>
      <c r="AD1620" s="15">
        <f t="shared" si="3315"/>
        <v>60927.587000000007</v>
      </c>
      <c r="AE1620" s="15">
        <f t="shared" si="3316"/>
        <v>62036.4</v>
      </c>
      <c r="AF1620" s="15">
        <f t="shared" si="3317"/>
        <v>61236.4</v>
      </c>
      <c r="AG1620" s="15">
        <f t="shared" ref="AG1620:AI1620" si="3385">AG1621+AG1639+AG1644</f>
        <v>0</v>
      </c>
      <c r="AH1620" s="15">
        <f t="shared" si="3385"/>
        <v>0</v>
      </c>
      <c r="AI1620" s="15">
        <f t="shared" si="3385"/>
        <v>0</v>
      </c>
      <c r="AJ1620" s="15">
        <f t="shared" si="3300"/>
        <v>60927.587000000007</v>
      </c>
      <c r="AK1620" s="15">
        <f t="shared" si="3301"/>
        <v>62036.4</v>
      </c>
      <c r="AL1620" s="15">
        <f t="shared" si="3302"/>
        <v>61236.4</v>
      </c>
      <c r="AM1620" s="15">
        <f t="shared" ref="AM1620:AO1620" si="3386">AM1621+AM1639+AM1644</f>
        <v>75.677999999999997</v>
      </c>
      <c r="AN1620" s="15">
        <f t="shared" si="3386"/>
        <v>0</v>
      </c>
      <c r="AO1620" s="15">
        <f t="shared" si="3386"/>
        <v>0</v>
      </c>
      <c r="AP1620" s="15">
        <f t="shared" si="3377"/>
        <v>61003.265000000007</v>
      </c>
      <c r="AQ1620" s="15">
        <f t="shared" ref="AQ1620" si="3387">AQ1621+AQ1639+AQ1644</f>
        <v>0</v>
      </c>
      <c r="AR1620" s="15">
        <f t="shared" si="3294"/>
        <v>61003.265000000007</v>
      </c>
      <c r="AS1620" s="15">
        <f t="shared" si="3378"/>
        <v>62036.4</v>
      </c>
      <c r="AT1620" s="15">
        <f t="shared" ref="AT1620" si="3388">AT1621+AT1639+AT1644</f>
        <v>0</v>
      </c>
      <c r="AU1620" s="15">
        <f t="shared" si="3296"/>
        <v>62036.4</v>
      </c>
      <c r="AV1620" s="15">
        <f t="shared" si="3379"/>
        <v>61236.4</v>
      </c>
      <c r="AW1620" s="15">
        <f t="shared" ref="AW1620" si="3389">AW1621+AW1639+AW1644</f>
        <v>0</v>
      </c>
      <c r="AX1620" s="15">
        <f t="shared" si="3298"/>
        <v>61236.4</v>
      </c>
      <c r="AY1620" s="15">
        <f t="shared" si="3382"/>
        <v>0</v>
      </c>
      <c r="AZ1620" s="34"/>
      <c r="BA1620" s="23"/>
      <c r="BB1620" s="23"/>
      <c r="BC1620" s="23"/>
      <c r="BD1620" s="23"/>
      <c r="BE1620" s="23"/>
      <c r="BF1620" s="23"/>
      <c r="BG1620" s="23"/>
      <c r="BH1620" s="23"/>
      <c r="BI1620" s="23"/>
      <c r="BJ1620" s="23"/>
      <c r="BK1620" s="23"/>
      <c r="BL1620" s="23"/>
      <c r="BM1620" s="23"/>
      <c r="BN1620" s="23"/>
      <c r="BO1620" s="23"/>
      <c r="BP1620" s="23"/>
      <c r="BQ1620" s="23"/>
      <c r="BR1620" s="23"/>
      <c r="BS1620" s="23"/>
      <c r="BT1620" s="23"/>
    </row>
    <row r="1621" spans="1:72" ht="46.8" x14ac:dyDescent="0.3">
      <c r="A1621" s="17" t="s">
        <v>1282</v>
      </c>
      <c r="B1621" s="56"/>
      <c r="C1621" s="60"/>
      <c r="D1621" s="60"/>
      <c r="E1621" s="12" t="s">
        <v>1281</v>
      </c>
      <c r="F1621" s="16">
        <f t="shared" ref="F1621:K1621" si="3390">F14903+F1632+F1622</f>
        <v>56661.600000000006</v>
      </c>
      <c r="G1621" s="16">
        <f t="shared" si="3390"/>
        <v>57458.5</v>
      </c>
      <c r="H1621" s="16">
        <f t="shared" si="3390"/>
        <v>57458.5</v>
      </c>
      <c r="I1621" s="16">
        <f t="shared" si="3390"/>
        <v>0</v>
      </c>
      <c r="J1621" s="16">
        <f t="shared" si="3390"/>
        <v>0</v>
      </c>
      <c r="K1621" s="16">
        <f t="shared" si="3390"/>
        <v>0</v>
      </c>
      <c r="L1621" s="16">
        <f t="shared" si="3372"/>
        <v>56661.600000000006</v>
      </c>
      <c r="M1621" s="16">
        <f t="shared" si="3373"/>
        <v>57458.5</v>
      </c>
      <c r="N1621" s="16">
        <f t="shared" si="3374"/>
        <v>57458.5</v>
      </c>
      <c r="O1621" s="16">
        <f>O14903+O1632+O1622</f>
        <v>0</v>
      </c>
      <c r="P1621" s="16">
        <f>P14903+P1632+P1622</f>
        <v>0</v>
      </c>
      <c r="Q1621" s="16">
        <f>Q14903+Q1632+Q1622</f>
        <v>0</v>
      </c>
      <c r="R1621" s="16">
        <f t="shared" si="3331"/>
        <v>56661.600000000006</v>
      </c>
      <c r="S1621" s="16">
        <f t="shared" si="3332"/>
        <v>57458.5</v>
      </c>
      <c r="T1621" s="16">
        <f t="shared" si="3333"/>
        <v>57458.5</v>
      </c>
      <c r="U1621" s="16">
        <f>U14903+U1632+U1622</f>
        <v>0</v>
      </c>
      <c r="V1621" s="16">
        <f>V14903+V1632+V1622</f>
        <v>0</v>
      </c>
      <c r="W1621" s="16">
        <f>W14903+W1632+W1622</f>
        <v>0</v>
      </c>
      <c r="X1621" s="16">
        <f t="shared" si="3334"/>
        <v>56661.600000000006</v>
      </c>
      <c r="Y1621" s="16">
        <f t="shared" si="3335"/>
        <v>57458.5</v>
      </c>
      <c r="Z1621" s="16">
        <f t="shared" si="3336"/>
        <v>57458.5</v>
      </c>
      <c r="AA1621" s="16">
        <f>AA14903+AA1632+AA1622</f>
        <v>0</v>
      </c>
      <c r="AB1621" s="16">
        <f>AB14903+AB1632+AB1622</f>
        <v>0</v>
      </c>
      <c r="AC1621" s="16">
        <f>AC14903+AC1632+AC1622</f>
        <v>0</v>
      </c>
      <c r="AD1621" s="16">
        <f t="shared" si="3315"/>
        <v>56661.600000000006</v>
      </c>
      <c r="AE1621" s="16">
        <f t="shared" si="3316"/>
        <v>57458.5</v>
      </c>
      <c r="AF1621" s="16">
        <f t="shared" si="3317"/>
        <v>57458.5</v>
      </c>
      <c r="AG1621" s="16">
        <f>AG14903+AG1632+AG1622</f>
        <v>0</v>
      </c>
      <c r="AH1621" s="16">
        <f>AH14903+AH1632+AH1622</f>
        <v>0</v>
      </c>
      <c r="AI1621" s="16">
        <f>AI14903+AI1632+AI1622</f>
        <v>0</v>
      </c>
      <c r="AJ1621" s="16">
        <f t="shared" si="3300"/>
        <v>56661.600000000006</v>
      </c>
      <c r="AK1621" s="16">
        <f t="shared" si="3301"/>
        <v>57458.5</v>
      </c>
      <c r="AL1621" s="16">
        <f t="shared" si="3302"/>
        <v>57458.5</v>
      </c>
      <c r="AM1621" s="16">
        <f>AM14903+AM1632+AM1622</f>
        <v>841.4</v>
      </c>
      <c r="AN1621" s="16">
        <f>AN14903+AN1632+AN1622</f>
        <v>0</v>
      </c>
      <c r="AO1621" s="16">
        <f>AO14903+AO1632+AO1622</f>
        <v>0</v>
      </c>
      <c r="AP1621" s="16">
        <f t="shared" si="3377"/>
        <v>57503.000000000007</v>
      </c>
      <c r="AQ1621" s="16">
        <f>AQ14903+AQ1632+AQ1622</f>
        <v>0</v>
      </c>
      <c r="AR1621" s="16">
        <f t="shared" si="3294"/>
        <v>57503.000000000007</v>
      </c>
      <c r="AS1621" s="16">
        <f t="shared" si="3378"/>
        <v>57458.5</v>
      </c>
      <c r="AT1621" s="16">
        <f>AT14903+AT1632+AT1622</f>
        <v>0</v>
      </c>
      <c r="AU1621" s="16">
        <f t="shared" si="3296"/>
        <v>57458.5</v>
      </c>
      <c r="AV1621" s="16">
        <f t="shared" si="3379"/>
        <v>57458.5</v>
      </c>
      <c r="AW1621" s="16">
        <f>AW14903+AW1632+AW1622</f>
        <v>0</v>
      </c>
      <c r="AX1621" s="16">
        <f t="shared" si="3298"/>
        <v>57458.5</v>
      </c>
      <c r="AY1621" s="16">
        <f>AY14903+AY1632+AY1622</f>
        <v>0</v>
      </c>
      <c r="AZ1621" s="35"/>
    </row>
    <row r="1622" spans="1:72" ht="46.8" x14ac:dyDescent="0.3">
      <c r="A1622" s="17" t="s">
        <v>1283</v>
      </c>
      <c r="B1622" s="56"/>
      <c r="C1622" s="60"/>
      <c r="D1622" s="60"/>
      <c r="E1622" s="12" t="s">
        <v>436</v>
      </c>
      <c r="F1622" s="16">
        <f>F1623+F1626+F1629</f>
        <v>29906.9</v>
      </c>
      <c r="G1622" s="16">
        <f t="shared" ref="G1622:AY1622" si="3391">G1623+G1626+G1629</f>
        <v>30703.800000000003</v>
      </c>
      <c r="H1622" s="16">
        <f t="shared" si="3391"/>
        <v>30703.800000000003</v>
      </c>
      <c r="I1622" s="16">
        <f t="shared" ref="I1622:K1622" si="3392">I1623+I1626+I1629</f>
        <v>0</v>
      </c>
      <c r="J1622" s="16">
        <f t="shared" si="3392"/>
        <v>0</v>
      </c>
      <c r="K1622" s="16">
        <f t="shared" si="3392"/>
        <v>0</v>
      </c>
      <c r="L1622" s="16">
        <f t="shared" si="3372"/>
        <v>29906.9</v>
      </c>
      <c r="M1622" s="16">
        <f t="shared" si="3373"/>
        <v>30703.800000000003</v>
      </c>
      <c r="N1622" s="16">
        <f t="shared" si="3374"/>
        <v>30703.800000000003</v>
      </c>
      <c r="O1622" s="16">
        <f t="shared" ref="O1622:Q1622" si="3393">O1623+O1626+O1629</f>
        <v>0</v>
      </c>
      <c r="P1622" s="16">
        <f t="shared" si="3393"/>
        <v>0</v>
      </c>
      <c r="Q1622" s="16">
        <f t="shared" si="3393"/>
        <v>0</v>
      </c>
      <c r="R1622" s="16">
        <f t="shared" si="3331"/>
        <v>29906.9</v>
      </c>
      <c r="S1622" s="16">
        <f t="shared" si="3332"/>
        <v>30703.800000000003</v>
      </c>
      <c r="T1622" s="16">
        <f t="shared" si="3333"/>
        <v>30703.800000000003</v>
      </c>
      <c r="U1622" s="16">
        <f t="shared" ref="U1622:W1622" si="3394">U1623+U1626+U1629</f>
        <v>0</v>
      </c>
      <c r="V1622" s="16">
        <f t="shared" si="3394"/>
        <v>0</v>
      </c>
      <c r="W1622" s="16">
        <f t="shared" si="3394"/>
        <v>0</v>
      </c>
      <c r="X1622" s="16">
        <f t="shared" si="3334"/>
        <v>29906.9</v>
      </c>
      <c r="Y1622" s="16">
        <f t="shared" si="3335"/>
        <v>30703.800000000003</v>
      </c>
      <c r="Z1622" s="16">
        <f t="shared" si="3336"/>
        <v>30703.800000000003</v>
      </c>
      <c r="AA1622" s="16">
        <f t="shared" ref="AA1622:AC1622" si="3395">AA1623+AA1626+AA1629</f>
        <v>0</v>
      </c>
      <c r="AB1622" s="16">
        <f t="shared" si="3395"/>
        <v>0</v>
      </c>
      <c r="AC1622" s="16">
        <f t="shared" si="3395"/>
        <v>0</v>
      </c>
      <c r="AD1622" s="16">
        <f t="shared" si="3315"/>
        <v>29906.9</v>
      </c>
      <c r="AE1622" s="16">
        <f t="shared" si="3316"/>
        <v>30703.800000000003</v>
      </c>
      <c r="AF1622" s="16">
        <f t="shared" si="3317"/>
        <v>30703.800000000003</v>
      </c>
      <c r="AG1622" s="16">
        <f t="shared" ref="AG1622:AI1622" si="3396">AG1623+AG1626+AG1629</f>
        <v>0</v>
      </c>
      <c r="AH1622" s="16">
        <f t="shared" si="3396"/>
        <v>0</v>
      </c>
      <c r="AI1622" s="16">
        <f t="shared" si="3396"/>
        <v>0</v>
      </c>
      <c r="AJ1622" s="16">
        <f t="shared" si="3300"/>
        <v>29906.9</v>
      </c>
      <c r="AK1622" s="16">
        <f t="shared" si="3301"/>
        <v>30703.800000000003</v>
      </c>
      <c r="AL1622" s="16">
        <f t="shared" si="3302"/>
        <v>30703.800000000003</v>
      </c>
      <c r="AM1622" s="16">
        <f t="shared" ref="AM1622:AO1622" si="3397">AM1623+AM1626+AM1629</f>
        <v>841.4</v>
      </c>
      <c r="AN1622" s="16">
        <f t="shared" si="3397"/>
        <v>0</v>
      </c>
      <c r="AO1622" s="16">
        <f t="shared" si="3397"/>
        <v>0</v>
      </c>
      <c r="AP1622" s="16">
        <f t="shared" si="3377"/>
        <v>30748.300000000003</v>
      </c>
      <c r="AQ1622" s="16">
        <f t="shared" ref="AQ1622" si="3398">AQ1623+AQ1626+AQ1629</f>
        <v>0</v>
      </c>
      <c r="AR1622" s="16">
        <f t="shared" si="3294"/>
        <v>30748.300000000003</v>
      </c>
      <c r="AS1622" s="16">
        <f t="shared" si="3378"/>
        <v>30703.800000000003</v>
      </c>
      <c r="AT1622" s="16">
        <f t="shared" ref="AT1622" si="3399">AT1623+AT1626+AT1629</f>
        <v>0</v>
      </c>
      <c r="AU1622" s="16">
        <f t="shared" si="3296"/>
        <v>30703.800000000003</v>
      </c>
      <c r="AV1622" s="16">
        <f t="shared" si="3379"/>
        <v>30703.800000000003</v>
      </c>
      <c r="AW1622" s="16">
        <f t="shared" ref="AW1622" si="3400">AW1623+AW1626+AW1629</f>
        <v>0</v>
      </c>
      <c r="AX1622" s="16">
        <f t="shared" si="3298"/>
        <v>30703.800000000003</v>
      </c>
      <c r="AY1622" s="16">
        <f t="shared" si="3391"/>
        <v>0</v>
      </c>
      <c r="AZ1622" s="35"/>
    </row>
    <row r="1623" spans="1:72" ht="93.6" x14ac:dyDescent="0.3">
      <c r="A1623" s="17" t="s">
        <v>1283</v>
      </c>
      <c r="B1623" s="56">
        <v>100</v>
      </c>
      <c r="C1623" s="60"/>
      <c r="D1623" s="60"/>
      <c r="E1623" s="12" t="s">
        <v>391</v>
      </c>
      <c r="F1623" s="16">
        <f>F1624</f>
        <v>24373.7</v>
      </c>
      <c r="G1623" s="16">
        <f t="shared" ref="G1623:AY1624" si="3401">G1624</f>
        <v>25256.3</v>
      </c>
      <c r="H1623" s="16">
        <f t="shared" si="3401"/>
        <v>25256.3</v>
      </c>
      <c r="I1623" s="16">
        <f t="shared" si="3401"/>
        <v>0</v>
      </c>
      <c r="J1623" s="16">
        <f t="shared" si="3401"/>
        <v>0</v>
      </c>
      <c r="K1623" s="16">
        <f t="shared" si="3401"/>
        <v>0</v>
      </c>
      <c r="L1623" s="16">
        <f t="shared" si="3372"/>
        <v>24373.7</v>
      </c>
      <c r="M1623" s="16">
        <f t="shared" si="3373"/>
        <v>25256.3</v>
      </c>
      <c r="N1623" s="16">
        <f t="shared" si="3374"/>
        <v>25256.3</v>
      </c>
      <c r="O1623" s="16">
        <f t="shared" si="3401"/>
        <v>0</v>
      </c>
      <c r="P1623" s="16">
        <f t="shared" si="3401"/>
        <v>0</v>
      </c>
      <c r="Q1623" s="16">
        <f t="shared" si="3401"/>
        <v>0</v>
      </c>
      <c r="R1623" s="16">
        <f t="shared" si="3331"/>
        <v>24373.7</v>
      </c>
      <c r="S1623" s="16">
        <f t="shared" si="3332"/>
        <v>25256.3</v>
      </c>
      <c r="T1623" s="16">
        <f t="shared" si="3333"/>
        <v>25256.3</v>
      </c>
      <c r="U1623" s="16">
        <f t="shared" si="3401"/>
        <v>0</v>
      </c>
      <c r="V1623" s="16">
        <f t="shared" si="3401"/>
        <v>0</v>
      </c>
      <c r="W1623" s="16">
        <f t="shared" si="3401"/>
        <v>0</v>
      </c>
      <c r="X1623" s="16">
        <f t="shared" si="3334"/>
        <v>24373.7</v>
      </c>
      <c r="Y1623" s="16">
        <f t="shared" si="3335"/>
        <v>25256.3</v>
      </c>
      <c r="Z1623" s="16">
        <f t="shared" si="3336"/>
        <v>25256.3</v>
      </c>
      <c r="AA1623" s="16">
        <f t="shared" si="3401"/>
        <v>0</v>
      </c>
      <c r="AB1623" s="16">
        <f t="shared" si="3401"/>
        <v>0</v>
      </c>
      <c r="AC1623" s="16">
        <f t="shared" si="3401"/>
        <v>0</v>
      </c>
      <c r="AD1623" s="16">
        <f t="shared" si="3315"/>
        <v>24373.7</v>
      </c>
      <c r="AE1623" s="16">
        <f t="shared" si="3316"/>
        <v>25256.3</v>
      </c>
      <c r="AF1623" s="16">
        <f t="shared" si="3317"/>
        <v>25256.3</v>
      </c>
      <c r="AG1623" s="16">
        <f t="shared" si="3401"/>
        <v>0</v>
      </c>
      <c r="AH1623" s="16">
        <f t="shared" si="3401"/>
        <v>0</v>
      </c>
      <c r="AI1623" s="16">
        <f t="shared" si="3401"/>
        <v>0</v>
      </c>
      <c r="AJ1623" s="16">
        <f t="shared" si="3300"/>
        <v>24373.7</v>
      </c>
      <c r="AK1623" s="16">
        <f t="shared" si="3301"/>
        <v>25256.3</v>
      </c>
      <c r="AL1623" s="16">
        <f t="shared" si="3302"/>
        <v>25256.3</v>
      </c>
      <c r="AM1623" s="16">
        <f t="shared" si="3401"/>
        <v>0</v>
      </c>
      <c r="AN1623" s="16">
        <f t="shared" si="3401"/>
        <v>0</v>
      </c>
      <c r="AO1623" s="16">
        <f t="shared" si="3401"/>
        <v>0</v>
      </c>
      <c r="AP1623" s="16">
        <f t="shared" si="3377"/>
        <v>24373.7</v>
      </c>
      <c r="AQ1623" s="16">
        <f t="shared" si="3401"/>
        <v>0</v>
      </c>
      <c r="AR1623" s="16">
        <f t="shared" si="3294"/>
        <v>24373.7</v>
      </c>
      <c r="AS1623" s="16">
        <f t="shared" si="3378"/>
        <v>25256.3</v>
      </c>
      <c r="AT1623" s="16">
        <f t="shared" si="3401"/>
        <v>0</v>
      </c>
      <c r="AU1623" s="16">
        <f t="shared" si="3296"/>
        <v>25256.3</v>
      </c>
      <c r="AV1623" s="16">
        <f t="shared" si="3379"/>
        <v>25256.3</v>
      </c>
      <c r="AW1623" s="16">
        <f t="shared" si="3401"/>
        <v>0</v>
      </c>
      <c r="AX1623" s="16">
        <f t="shared" si="3298"/>
        <v>25256.3</v>
      </c>
      <c r="AY1623" s="16">
        <f t="shared" si="3401"/>
        <v>0</v>
      </c>
      <c r="AZ1623" s="35"/>
    </row>
    <row r="1624" spans="1:72" ht="31.2" x14ac:dyDescent="0.3">
      <c r="A1624" s="17" t="s">
        <v>1283</v>
      </c>
      <c r="B1624" s="56">
        <v>110</v>
      </c>
      <c r="C1624" s="60"/>
      <c r="D1624" s="60"/>
      <c r="E1624" s="12" t="s">
        <v>398</v>
      </c>
      <c r="F1624" s="16">
        <f>F1625</f>
        <v>24373.7</v>
      </c>
      <c r="G1624" s="16">
        <f t="shared" si="3401"/>
        <v>25256.3</v>
      </c>
      <c r="H1624" s="16">
        <f t="shared" si="3401"/>
        <v>25256.3</v>
      </c>
      <c r="I1624" s="16">
        <f t="shared" si="3401"/>
        <v>0</v>
      </c>
      <c r="J1624" s="16">
        <f t="shared" si="3401"/>
        <v>0</v>
      </c>
      <c r="K1624" s="16">
        <f t="shared" si="3401"/>
        <v>0</v>
      </c>
      <c r="L1624" s="16">
        <f t="shared" si="3372"/>
        <v>24373.7</v>
      </c>
      <c r="M1624" s="16">
        <f t="shared" si="3373"/>
        <v>25256.3</v>
      </c>
      <c r="N1624" s="16">
        <f t="shared" si="3374"/>
        <v>25256.3</v>
      </c>
      <c r="O1624" s="16">
        <f t="shared" si="3401"/>
        <v>0</v>
      </c>
      <c r="P1624" s="16">
        <f t="shared" si="3401"/>
        <v>0</v>
      </c>
      <c r="Q1624" s="16">
        <f t="shared" si="3401"/>
        <v>0</v>
      </c>
      <c r="R1624" s="16">
        <f t="shared" si="3331"/>
        <v>24373.7</v>
      </c>
      <c r="S1624" s="16">
        <f t="shared" si="3332"/>
        <v>25256.3</v>
      </c>
      <c r="T1624" s="16">
        <f t="shared" si="3333"/>
        <v>25256.3</v>
      </c>
      <c r="U1624" s="16">
        <f t="shared" si="3401"/>
        <v>0</v>
      </c>
      <c r="V1624" s="16">
        <f t="shared" si="3401"/>
        <v>0</v>
      </c>
      <c r="W1624" s="16">
        <f t="shared" si="3401"/>
        <v>0</v>
      </c>
      <c r="X1624" s="16">
        <f t="shared" si="3334"/>
        <v>24373.7</v>
      </c>
      <c r="Y1624" s="16">
        <f t="shared" si="3335"/>
        <v>25256.3</v>
      </c>
      <c r="Z1624" s="16">
        <f t="shared" si="3336"/>
        <v>25256.3</v>
      </c>
      <c r="AA1624" s="16">
        <f t="shared" si="3401"/>
        <v>0</v>
      </c>
      <c r="AB1624" s="16">
        <f t="shared" si="3401"/>
        <v>0</v>
      </c>
      <c r="AC1624" s="16">
        <f t="shared" si="3401"/>
        <v>0</v>
      </c>
      <c r="AD1624" s="16">
        <f t="shared" si="3315"/>
        <v>24373.7</v>
      </c>
      <c r="AE1624" s="16">
        <f t="shared" si="3316"/>
        <v>25256.3</v>
      </c>
      <c r="AF1624" s="16">
        <f t="shared" si="3317"/>
        <v>25256.3</v>
      </c>
      <c r="AG1624" s="16">
        <f t="shared" si="3401"/>
        <v>0</v>
      </c>
      <c r="AH1624" s="16">
        <f t="shared" si="3401"/>
        <v>0</v>
      </c>
      <c r="AI1624" s="16">
        <f t="shared" si="3401"/>
        <v>0</v>
      </c>
      <c r="AJ1624" s="16">
        <f t="shared" si="3300"/>
        <v>24373.7</v>
      </c>
      <c r="AK1624" s="16">
        <f t="shared" si="3301"/>
        <v>25256.3</v>
      </c>
      <c r="AL1624" s="16">
        <f t="shared" si="3302"/>
        <v>25256.3</v>
      </c>
      <c r="AM1624" s="16">
        <f t="shared" si="3401"/>
        <v>0</v>
      </c>
      <c r="AN1624" s="16">
        <f t="shared" si="3401"/>
        <v>0</v>
      </c>
      <c r="AO1624" s="16">
        <f t="shared" si="3401"/>
        <v>0</v>
      </c>
      <c r="AP1624" s="16">
        <f t="shared" si="3377"/>
        <v>24373.7</v>
      </c>
      <c r="AQ1624" s="16">
        <f t="shared" si="3401"/>
        <v>0</v>
      </c>
      <c r="AR1624" s="16">
        <f t="shared" si="3294"/>
        <v>24373.7</v>
      </c>
      <c r="AS1624" s="16">
        <f t="shared" si="3378"/>
        <v>25256.3</v>
      </c>
      <c r="AT1624" s="16">
        <f t="shared" si="3401"/>
        <v>0</v>
      </c>
      <c r="AU1624" s="16">
        <f t="shared" si="3296"/>
        <v>25256.3</v>
      </c>
      <c r="AV1624" s="16">
        <f t="shared" si="3379"/>
        <v>25256.3</v>
      </c>
      <c r="AW1624" s="16">
        <f t="shared" si="3401"/>
        <v>0</v>
      </c>
      <c r="AX1624" s="16">
        <f t="shared" si="3298"/>
        <v>25256.3</v>
      </c>
      <c r="AY1624" s="16">
        <f t="shared" si="3401"/>
        <v>0</v>
      </c>
      <c r="AZ1624" s="35"/>
    </row>
    <row r="1625" spans="1:72" x14ac:dyDescent="0.3">
      <c r="A1625" s="17" t="s">
        <v>1283</v>
      </c>
      <c r="B1625" s="56">
        <v>110</v>
      </c>
      <c r="C1625" s="60" t="s">
        <v>112</v>
      </c>
      <c r="D1625" s="60" t="s">
        <v>159</v>
      </c>
      <c r="E1625" s="12" t="s">
        <v>754</v>
      </c>
      <c r="F1625" s="16">
        <f>24580.8-207.1</f>
        <v>24373.7</v>
      </c>
      <c r="G1625" s="16">
        <f>25475.8-219.5</f>
        <v>25256.3</v>
      </c>
      <c r="H1625" s="16">
        <f>25475.8-219.5</f>
        <v>25256.3</v>
      </c>
      <c r="I1625" s="16"/>
      <c r="J1625" s="16"/>
      <c r="K1625" s="16"/>
      <c r="L1625" s="16">
        <f t="shared" si="3372"/>
        <v>24373.7</v>
      </c>
      <c r="M1625" s="16">
        <f t="shared" si="3373"/>
        <v>25256.3</v>
      </c>
      <c r="N1625" s="16">
        <f t="shared" si="3374"/>
        <v>25256.3</v>
      </c>
      <c r="O1625" s="16"/>
      <c r="P1625" s="16"/>
      <c r="Q1625" s="16"/>
      <c r="R1625" s="16">
        <f t="shared" si="3331"/>
        <v>24373.7</v>
      </c>
      <c r="S1625" s="16">
        <f t="shared" si="3332"/>
        <v>25256.3</v>
      </c>
      <c r="T1625" s="16">
        <f t="shared" si="3333"/>
        <v>25256.3</v>
      </c>
      <c r="U1625" s="16"/>
      <c r="V1625" s="16"/>
      <c r="W1625" s="16"/>
      <c r="X1625" s="16">
        <f t="shared" si="3334"/>
        <v>24373.7</v>
      </c>
      <c r="Y1625" s="16">
        <f t="shared" si="3335"/>
        <v>25256.3</v>
      </c>
      <c r="Z1625" s="16">
        <f t="shared" si="3336"/>
        <v>25256.3</v>
      </c>
      <c r="AA1625" s="16"/>
      <c r="AB1625" s="16"/>
      <c r="AC1625" s="16"/>
      <c r="AD1625" s="16">
        <f t="shared" si="3315"/>
        <v>24373.7</v>
      </c>
      <c r="AE1625" s="16">
        <f t="shared" si="3316"/>
        <v>25256.3</v>
      </c>
      <c r="AF1625" s="16">
        <f t="shared" si="3317"/>
        <v>25256.3</v>
      </c>
      <c r="AG1625" s="16"/>
      <c r="AH1625" s="16"/>
      <c r="AI1625" s="16"/>
      <c r="AJ1625" s="16">
        <f t="shared" si="3300"/>
        <v>24373.7</v>
      </c>
      <c r="AK1625" s="16">
        <f t="shared" si="3301"/>
        <v>25256.3</v>
      </c>
      <c r="AL1625" s="16">
        <f t="shared" si="3302"/>
        <v>25256.3</v>
      </c>
      <c r="AM1625" s="16"/>
      <c r="AN1625" s="16"/>
      <c r="AO1625" s="16"/>
      <c r="AP1625" s="16">
        <f t="shared" si="3377"/>
        <v>24373.7</v>
      </c>
      <c r="AQ1625" s="16"/>
      <c r="AR1625" s="16">
        <f t="shared" si="3294"/>
        <v>24373.7</v>
      </c>
      <c r="AS1625" s="16">
        <f t="shared" si="3378"/>
        <v>25256.3</v>
      </c>
      <c r="AT1625" s="16"/>
      <c r="AU1625" s="16">
        <f t="shared" si="3296"/>
        <v>25256.3</v>
      </c>
      <c r="AV1625" s="16">
        <f t="shared" si="3379"/>
        <v>25256.3</v>
      </c>
      <c r="AW1625" s="16"/>
      <c r="AX1625" s="16">
        <f t="shared" si="3298"/>
        <v>25256.3</v>
      </c>
      <c r="AY1625" s="16"/>
      <c r="AZ1625" s="35"/>
    </row>
    <row r="1626" spans="1:72" ht="31.2" x14ac:dyDescent="0.3">
      <c r="A1626" s="17" t="s">
        <v>1283</v>
      </c>
      <c r="B1626" s="56">
        <v>200</v>
      </c>
      <c r="C1626" s="60"/>
      <c r="D1626" s="60"/>
      <c r="E1626" s="12" t="s">
        <v>392</v>
      </c>
      <c r="F1626" s="16">
        <f>F1627</f>
        <v>4565.8</v>
      </c>
      <c r="G1626" s="16">
        <f t="shared" ref="G1626:AY1627" si="3402">G1627</f>
        <v>4480.1000000000004</v>
      </c>
      <c r="H1626" s="16">
        <f t="shared" si="3402"/>
        <v>4480.1000000000004</v>
      </c>
      <c r="I1626" s="16">
        <f t="shared" si="3402"/>
        <v>0</v>
      </c>
      <c r="J1626" s="16">
        <f t="shared" si="3402"/>
        <v>0</v>
      </c>
      <c r="K1626" s="16">
        <f t="shared" si="3402"/>
        <v>0</v>
      </c>
      <c r="L1626" s="16">
        <f t="shared" si="3372"/>
        <v>4565.8</v>
      </c>
      <c r="M1626" s="16">
        <f t="shared" si="3373"/>
        <v>4480.1000000000004</v>
      </c>
      <c r="N1626" s="16">
        <f t="shared" si="3374"/>
        <v>4480.1000000000004</v>
      </c>
      <c r="O1626" s="16">
        <f t="shared" si="3402"/>
        <v>0</v>
      </c>
      <c r="P1626" s="16">
        <f t="shared" si="3402"/>
        <v>0</v>
      </c>
      <c r="Q1626" s="16">
        <f t="shared" si="3402"/>
        <v>0</v>
      </c>
      <c r="R1626" s="16">
        <f t="shared" si="3331"/>
        <v>4565.8</v>
      </c>
      <c r="S1626" s="16">
        <f t="shared" si="3332"/>
        <v>4480.1000000000004</v>
      </c>
      <c r="T1626" s="16">
        <f t="shared" si="3333"/>
        <v>4480.1000000000004</v>
      </c>
      <c r="U1626" s="16">
        <f t="shared" si="3402"/>
        <v>0</v>
      </c>
      <c r="V1626" s="16">
        <f t="shared" si="3402"/>
        <v>0</v>
      </c>
      <c r="W1626" s="16">
        <f t="shared" si="3402"/>
        <v>0</v>
      </c>
      <c r="X1626" s="16">
        <f t="shared" si="3334"/>
        <v>4565.8</v>
      </c>
      <c r="Y1626" s="16">
        <f t="shared" si="3335"/>
        <v>4480.1000000000004</v>
      </c>
      <c r="Z1626" s="16">
        <f t="shared" si="3336"/>
        <v>4480.1000000000004</v>
      </c>
      <c r="AA1626" s="16">
        <f t="shared" si="3402"/>
        <v>0</v>
      </c>
      <c r="AB1626" s="16">
        <f t="shared" si="3402"/>
        <v>0</v>
      </c>
      <c r="AC1626" s="16">
        <f t="shared" si="3402"/>
        <v>0</v>
      </c>
      <c r="AD1626" s="16">
        <f t="shared" si="3315"/>
        <v>4565.8</v>
      </c>
      <c r="AE1626" s="16">
        <f t="shared" si="3316"/>
        <v>4480.1000000000004</v>
      </c>
      <c r="AF1626" s="16">
        <f t="shared" si="3317"/>
        <v>4480.1000000000004</v>
      </c>
      <c r="AG1626" s="16">
        <f t="shared" si="3402"/>
        <v>0</v>
      </c>
      <c r="AH1626" s="16">
        <f t="shared" si="3402"/>
        <v>0</v>
      </c>
      <c r="AI1626" s="16">
        <f t="shared" si="3402"/>
        <v>0</v>
      </c>
      <c r="AJ1626" s="16">
        <f t="shared" si="3300"/>
        <v>4565.8</v>
      </c>
      <c r="AK1626" s="16">
        <f t="shared" si="3301"/>
        <v>4480.1000000000004</v>
      </c>
      <c r="AL1626" s="16">
        <f t="shared" si="3302"/>
        <v>4480.1000000000004</v>
      </c>
      <c r="AM1626" s="16">
        <f t="shared" si="3402"/>
        <v>841.4</v>
      </c>
      <c r="AN1626" s="16">
        <f t="shared" si="3402"/>
        <v>0</v>
      </c>
      <c r="AO1626" s="16">
        <f t="shared" si="3402"/>
        <v>0</v>
      </c>
      <c r="AP1626" s="16">
        <f t="shared" si="3377"/>
        <v>5407.2</v>
      </c>
      <c r="AQ1626" s="16">
        <f t="shared" si="3402"/>
        <v>0</v>
      </c>
      <c r="AR1626" s="16">
        <f t="shared" si="3294"/>
        <v>5407.2</v>
      </c>
      <c r="AS1626" s="16">
        <f t="shared" si="3378"/>
        <v>4480.1000000000004</v>
      </c>
      <c r="AT1626" s="16">
        <f t="shared" si="3402"/>
        <v>0</v>
      </c>
      <c r="AU1626" s="16">
        <f t="shared" si="3296"/>
        <v>4480.1000000000004</v>
      </c>
      <c r="AV1626" s="16">
        <f t="shared" si="3379"/>
        <v>4480.1000000000004</v>
      </c>
      <c r="AW1626" s="16">
        <f t="shared" si="3402"/>
        <v>0</v>
      </c>
      <c r="AX1626" s="16">
        <f t="shared" si="3298"/>
        <v>4480.1000000000004</v>
      </c>
      <c r="AY1626" s="16">
        <f t="shared" si="3402"/>
        <v>0</v>
      </c>
      <c r="AZ1626" s="35"/>
    </row>
    <row r="1627" spans="1:72" ht="46.8" x14ac:dyDescent="0.3">
      <c r="A1627" s="17" t="s">
        <v>1283</v>
      </c>
      <c r="B1627" s="56">
        <v>240</v>
      </c>
      <c r="C1627" s="60"/>
      <c r="D1627" s="60"/>
      <c r="E1627" s="12" t="s">
        <v>400</v>
      </c>
      <c r="F1627" s="16">
        <f>F1628</f>
        <v>4565.8</v>
      </c>
      <c r="G1627" s="16">
        <f t="shared" si="3402"/>
        <v>4480.1000000000004</v>
      </c>
      <c r="H1627" s="16">
        <f t="shared" si="3402"/>
        <v>4480.1000000000004</v>
      </c>
      <c r="I1627" s="16">
        <f t="shared" si="3402"/>
        <v>0</v>
      </c>
      <c r="J1627" s="16">
        <f t="shared" si="3402"/>
        <v>0</v>
      </c>
      <c r="K1627" s="16">
        <f t="shared" si="3402"/>
        <v>0</v>
      </c>
      <c r="L1627" s="16">
        <f t="shared" si="3372"/>
        <v>4565.8</v>
      </c>
      <c r="M1627" s="16">
        <f t="shared" si="3373"/>
        <v>4480.1000000000004</v>
      </c>
      <c r="N1627" s="16">
        <f t="shared" si="3374"/>
        <v>4480.1000000000004</v>
      </c>
      <c r="O1627" s="16">
        <f t="shared" si="3402"/>
        <v>0</v>
      </c>
      <c r="P1627" s="16">
        <f t="shared" si="3402"/>
        <v>0</v>
      </c>
      <c r="Q1627" s="16">
        <f t="shared" si="3402"/>
        <v>0</v>
      </c>
      <c r="R1627" s="16">
        <f t="shared" si="3331"/>
        <v>4565.8</v>
      </c>
      <c r="S1627" s="16">
        <f t="shared" si="3332"/>
        <v>4480.1000000000004</v>
      </c>
      <c r="T1627" s="16">
        <f t="shared" si="3333"/>
        <v>4480.1000000000004</v>
      </c>
      <c r="U1627" s="16">
        <f t="shared" si="3402"/>
        <v>0</v>
      </c>
      <c r="V1627" s="16">
        <f t="shared" si="3402"/>
        <v>0</v>
      </c>
      <c r="W1627" s="16">
        <f t="shared" si="3402"/>
        <v>0</v>
      </c>
      <c r="X1627" s="16">
        <f t="shared" si="3334"/>
        <v>4565.8</v>
      </c>
      <c r="Y1627" s="16">
        <f t="shared" si="3335"/>
        <v>4480.1000000000004</v>
      </c>
      <c r="Z1627" s="16">
        <f t="shared" si="3336"/>
        <v>4480.1000000000004</v>
      </c>
      <c r="AA1627" s="16">
        <f t="shared" si="3402"/>
        <v>0</v>
      </c>
      <c r="AB1627" s="16">
        <f t="shared" si="3402"/>
        <v>0</v>
      </c>
      <c r="AC1627" s="16">
        <f t="shared" si="3402"/>
        <v>0</v>
      </c>
      <c r="AD1627" s="16">
        <f t="shared" si="3315"/>
        <v>4565.8</v>
      </c>
      <c r="AE1627" s="16">
        <f t="shared" si="3316"/>
        <v>4480.1000000000004</v>
      </c>
      <c r="AF1627" s="16">
        <f t="shared" si="3317"/>
        <v>4480.1000000000004</v>
      </c>
      <c r="AG1627" s="16">
        <f t="shared" si="3402"/>
        <v>0</v>
      </c>
      <c r="AH1627" s="16">
        <f t="shared" si="3402"/>
        <v>0</v>
      </c>
      <c r="AI1627" s="16">
        <f t="shared" si="3402"/>
        <v>0</v>
      </c>
      <c r="AJ1627" s="16">
        <f t="shared" si="3300"/>
        <v>4565.8</v>
      </c>
      <c r="AK1627" s="16">
        <f t="shared" si="3301"/>
        <v>4480.1000000000004</v>
      </c>
      <c r="AL1627" s="16">
        <f t="shared" si="3302"/>
        <v>4480.1000000000004</v>
      </c>
      <c r="AM1627" s="16">
        <f t="shared" si="3402"/>
        <v>841.4</v>
      </c>
      <c r="AN1627" s="16">
        <f t="shared" si="3402"/>
        <v>0</v>
      </c>
      <c r="AO1627" s="16">
        <f t="shared" si="3402"/>
        <v>0</v>
      </c>
      <c r="AP1627" s="16">
        <f t="shared" si="3377"/>
        <v>5407.2</v>
      </c>
      <c r="AQ1627" s="16">
        <f t="shared" si="3402"/>
        <v>0</v>
      </c>
      <c r="AR1627" s="16">
        <f t="shared" si="3294"/>
        <v>5407.2</v>
      </c>
      <c r="AS1627" s="16">
        <f t="shared" si="3378"/>
        <v>4480.1000000000004</v>
      </c>
      <c r="AT1627" s="16">
        <f t="shared" si="3402"/>
        <v>0</v>
      </c>
      <c r="AU1627" s="16">
        <f t="shared" si="3296"/>
        <v>4480.1000000000004</v>
      </c>
      <c r="AV1627" s="16">
        <f t="shared" si="3379"/>
        <v>4480.1000000000004</v>
      </c>
      <c r="AW1627" s="16">
        <f t="shared" si="3402"/>
        <v>0</v>
      </c>
      <c r="AX1627" s="16">
        <f t="shared" si="3298"/>
        <v>4480.1000000000004</v>
      </c>
      <c r="AY1627" s="16">
        <f t="shared" si="3402"/>
        <v>0</v>
      </c>
      <c r="AZ1627" s="35"/>
    </row>
    <row r="1628" spans="1:72" x14ac:dyDescent="0.3">
      <c r="A1628" s="17" t="s">
        <v>1283</v>
      </c>
      <c r="B1628" s="56">
        <v>240</v>
      </c>
      <c r="C1628" s="60" t="s">
        <v>112</v>
      </c>
      <c r="D1628" s="60" t="s">
        <v>159</v>
      </c>
      <c r="E1628" s="12" t="s">
        <v>754</v>
      </c>
      <c r="F1628" s="16">
        <f>4358.7+207.1</f>
        <v>4565.8</v>
      </c>
      <c r="G1628" s="16">
        <f>4260.6+219.5</f>
        <v>4480.1000000000004</v>
      </c>
      <c r="H1628" s="16">
        <f>4260.6+219.5</f>
        <v>4480.1000000000004</v>
      </c>
      <c r="I1628" s="16"/>
      <c r="J1628" s="16"/>
      <c r="K1628" s="16"/>
      <c r="L1628" s="16">
        <f t="shared" si="3372"/>
        <v>4565.8</v>
      </c>
      <c r="M1628" s="16">
        <f t="shared" si="3373"/>
        <v>4480.1000000000004</v>
      </c>
      <c r="N1628" s="16">
        <f t="shared" si="3374"/>
        <v>4480.1000000000004</v>
      </c>
      <c r="O1628" s="16"/>
      <c r="P1628" s="16"/>
      <c r="Q1628" s="16"/>
      <c r="R1628" s="16">
        <f t="shared" si="3331"/>
        <v>4565.8</v>
      </c>
      <c r="S1628" s="16">
        <f t="shared" si="3332"/>
        <v>4480.1000000000004</v>
      </c>
      <c r="T1628" s="16">
        <f t="shared" si="3333"/>
        <v>4480.1000000000004</v>
      </c>
      <c r="U1628" s="16"/>
      <c r="V1628" s="16"/>
      <c r="W1628" s="16"/>
      <c r="X1628" s="16">
        <f t="shared" si="3334"/>
        <v>4565.8</v>
      </c>
      <c r="Y1628" s="16">
        <f t="shared" si="3335"/>
        <v>4480.1000000000004</v>
      </c>
      <c r="Z1628" s="16">
        <f t="shared" si="3336"/>
        <v>4480.1000000000004</v>
      </c>
      <c r="AA1628" s="16"/>
      <c r="AB1628" s="16"/>
      <c r="AC1628" s="16"/>
      <c r="AD1628" s="16">
        <f t="shared" si="3315"/>
        <v>4565.8</v>
      </c>
      <c r="AE1628" s="16">
        <f t="shared" si="3316"/>
        <v>4480.1000000000004</v>
      </c>
      <c r="AF1628" s="16">
        <f t="shared" si="3317"/>
        <v>4480.1000000000004</v>
      </c>
      <c r="AG1628" s="16"/>
      <c r="AH1628" s="16"/>
      <c r="AI1628" s="16"/>
      <c r="AJ1628" s="16">
        <f t="shared" si="3300"/>
        <v>4565.8</v>
      </c>
      <c r="AK1628" s="16">
        <f t="shared" si="3301"/>
        <v>4480.1000000000004</v>
      </c>
      <c r="AL1628" s="16">
        <f t="shared" si="3302"/>
        <v>4480.1000000000004</v>
      </c>
      <c r="AM1628" s="16">
        <v>841.4</v>
      </c>
      <c r="AN1628" s="16"/>
      <c r="AO1628" s="16"/>
      <c r="AP1628" s="16">
        <f t="shared" si="3377"/>
        <v>5407.2</v>
      </c>
      <c r="AQ1628" s="16"/>
      <c r="AR1628" s="16">
        <f t="shared" si="3294"/>
        <v>5407.2</v>
      </c>
      <c r="AS1628" s="16">
        <f t="shared" si="3378"/>
        <v>4480.1000000000004</v>
      </c>
      <c r="AT1628" s="16"/>
      <c r="AU1628" s="16">
        <f t="shared" si="3296"/>
        <v>4480.1000000000004</v>
      </c>
      <c r="AV1628" s="16">
        <f t="shared" si="3379"/>
        <v>4480.1000000000004</v>
      </c>
      <c r="AW1628" s="16"/>
      <c r="AX1628" s="16">
        <f t="shared" si="3298"/>
        <v>4480.1000000000004</v>
      </c>
      <c r="AY1628" s="16"/>
      <c r="AZ1628" s="35"/>
    </row>
    <row r="1629" spans="1:72" x14ac:dyDescent="0.3">
      <c r="A1629" s="17" t="s">
        <v>1283</v>
      </c>
      <c r="B1629" s="56">
        <v>800</v>
      </c>
      <c r="C1629" s="60"/>
      <c r="D1629" s="60"/>
      <c r="E1629" s="12" t="s">
        <v>397</v>
      </c>
      <c r="F1629" s="16">
        <f>F1630</f>
        <v>967.4</v>
      </c>
      <c r="G1629" s="16">
        <f t="shared" ref="G1629:AY1630" si="3403">G1630</f>
        <v>967.4</v>
      </c>
      <c r="H1629" s="16">
        <f t="shared" si="3403"/>
        <v>967.4</v>
      </c>
      <c r="I1629" s="16">
        <f t="shared" si="3403"/>
        <v>0</v>
      </c>
      <c r="J1629" s="16">
        <f t="shared" si="3403"/>
        <v>0</v>
      </c>
      <c r="K1629" s="16">
        <f t="shared" si="3403"/>
        <v>0</v>
      </c>
      <c r="L1629" s="16">
        <f t="shared" si="3372"/>
        <v>967.4</v>
      </c>
      <c r="M1629" s="16">
        <f t="shared" si="3373"/>
        <v>967.4</v>
      </c>
      <c r="N1629" s="16">
        <f t="shared" si="3374"/>
        <v>967.4</v>
      </c>
      <c r="O1629" s="16">
        <f t="shared" si="3403"/>
        <v>0</v>
      </c>
      <c r="P1629" s="16">
        <f t="shared" si="3403"/>
        <v>0</v>
      </c>
      <c r="Q1629" s="16">
        <f t="shared" si="3403"/>
        <v>0</v>
      </c>
      <c r="R1629" s="16">
        <f t="shared" si="3331"/>
        <v>967.4</v>
      </c>
      <c r="S1629" s="16">
        <f t="shared" si="3332"/>
        <v>967.4</v>
      </c>
      <c r="T1629" s="16">
        <f t="shared" si="3333"/>
        <v>967.4</v>
      </c>
      <c r="U1629" s="16">
        <f t="shared" si="3403"/>
        <v>0</v>
      </c>
      <c r="V1629" s="16">
        <f t="shared" si="3403"/>
        <v>0</v>
      </c>
      <c r="W1629" s="16">
        <f t="shared" si="3403"/>
        <v>0</v>
      </c>
      <c r="X1629" s="16">
        <f t="shared" si="3334"/>
        <v>967.4</v>
      </c>
      <c r="Y1629" s="16">
        <f t="shared" si="3335"/>
        <v>967.4</v>
      </c>
      <c r="Z1629" s="16">
        <f t="shared" si="3336"/>
        <v>967.4</v>
      </c>
      <c r="AA1629" s="16">
        <f t="shared" si="3403"/>
        <v>0</v>
      </c>
      <c r="AB1629" s="16">
        <f t="shared" si="3403"/>
        <v>0</v>
      </c>
      <c r="AC1629" s="16">
        <f t="shared" si="3403"/>
        <v>0</v>
      </c>
      <c r="AD1629" s="16">
        <f t="shared" si="3315"/>
        <v>967.4</v>
      </c>
      <c r="AE1629" s="16">
        <f t="shared" si="3316"/>
        <v>967.4</v>
      </c>
      <c r="AF1629" s="16">
        <f t="shared" si="3317"/>
        <v>967.4</v>
      </c>
      <c r="AG1629" s="16">
        <f t="shared" si="3403"/>
        <v>0</v>
      </c>
      <c r="AH1629" s="16">
        <f t="shared" si="3403"/>
        <v>0</v>
      </c>
      <c r="AI1629" s="16">
        <f t="shared" si="3403"/>
        <v>0</v>
      </c>
      <c r="AJ1629" s="16">
        <f t="shared" si="3300"/>
        <v>967.4</v>
      </c>
      <c r="AK1629" s="16">
        <f t="shared" si="3301"/>
        <v>967.4</v>
      </c>
      <c r="AL1629" s="16">
        <f t="shared" si="3302"/>
        <v>967.4</v>
      </c>
      <c r="AM1629" s="16">
        <f t="shared" si="3403"/>
        <v>0</v>
      </c>
      <c r="AN1629" s="16">
        <f t="shared" si="3403"/>
        <v>0</v>
      </c>
      <c r="AO1629" s="16">
        <f t="shared" si="3403"/>
        <v>0</v>
      </c>
      <c r="AP1629" s="16">
        <f t="shared" si="3377"/>
        <v>967.4</v>
      </c>
      <c r="AQ1629" s="16">
        <f t="shared" si="3403"/>
        <v>0</v>
      </c>
      <c r="AR1629" s="16">
        <f t="shared" ref="AR1629:AR1685" si="3404">AP1629+AQ1629</f>
        <v>967.4</v>
      </c>
      <c r="AS1629" s="16">
        <f t="shared" si="3378"/>
        <v>967.4</v>
      </c>
      <c r="AT1629" s="16">
        <f t="shared" si="3403"/>
        <v>0</v>
      </c>
      <c r="AU1629" s="16">
        <f t="shared" ref="AU1629:AU1685" si="3405">AS1629+AT1629</f>
        <v>967.4</v>
      </c>
      <c r="AV1629" s="16">
        <f t="shared" si="3379"/>
        <v>967.4</v>
      </c>
      <c r="AW1629" s="16">
        <f t="shared" si="3403"/>
        <v>0</v>
      </c>
      <c r="AX1629" s="16">
        <f t="shared" ref="AX1629:AX1685" si="3406">AV1629+AW1629</f>
        <v>967.4</v>
      </c>
      <c r="AY1629" s="16">
        <f t="shared" si="3403"/>
        <v>0</v>
      </c>
      <c r="AZ1629" s="35"/>
    </row>
    <row r="1630" spans="1:72" x14ac:dyDescent="0.3">
      <c r="A1630" s="17" t="s">
        <v>1283</v>
      </c>
      <c r="B1630" s="56">
        <v>850</v>
      </c>
      <c r="C1630" s="60"/>
      <c r="D1630" s="60"/>
      <c r="E1630" s="12" t="s">
        <v>414</v>
      </c>
      <c r="F1630" s="16">
        <f>F1631</f>
        <v>967.4</v>
      </c>
      <c r="G1630" s="16">
        <f t="shared" si="3403"/>
        <v>967.4</v>
      </c>
      <c r="H1630" s="16">
        <f t="shared" si="3403"/>
        <v>967.4</v>
      </c>
      <c r="I1630" s="16">
        <f t="shared" si="3403"/>
        <v>0</v>
      </c>
      <c r="J1630" s="16">
        <f t="shared" si="3403"/>
        <v>0</v>
      </c>
      <c r="K1630" s="16">
        <f t="shared" si="3403"/>
        <v>0</v>
      </c>
      <c r="L1630" s="16">
        <f t="shared" si="3372"/>
        <v>967.4</v>
      </c>
      <c r="M1630" s="16">
        <f t="shared" si="3373"/>
        <v>967.4</v>
      </c>
      <c r="N1630" s="16">
        <f t="shared" si="3374"/>
        <v>967.4</v>
      </c>
      <c r="O1630" s="16">
        <f t="shared" si="3403"/>
        <v>0</v>
      </c>
      <c r="P1630" s="16">
        <f t="shared" si="3403"/>
        <v>0</v>
      </c>
      <c r="Q1630" s="16">
        <f t="shared" si="3403"/>
        <v>0</v>
      </c>
      <c r="R1630" s="16">
        <f t="shared" si="3331"/>
        <v>967.4</v>
      </c>
      <c r="S1630" s="16">
        <f t="shared" si="3332"/>
        <v>967.4</v>
      </c>
      <c r="T1630" s="16">
        <f t="shared" si="3333"/>
        <v>967.4</v>
      </c>
      <c r="U1630" s="16">
        <f t="shared" si="3403"/>
        <v>0</v>
      </c>
      <c r="V1630" s="16">
        <f t="shared" si="3403"/>
        <v>0</v>
      </c>
      <c r="W1630" s="16">
        <f t="shared" si="3403"/>
        <v>0</v>
      </c>
      <c r="X1630" s="16">
        <f t="shared" si="3334"/>
        <v>967.4</v>
      </c>
      <c r="Y1630" s="16">
        <f t="shared" si="3335"/>
        <v>967.4</v>
      </c>
      <c r="Z1630" s="16">
        <f t="shared" si="3336"/>
        <v>967.4</v>
      </c>
      <c r="AA1630" s="16">
        <f t="shared" si="3403"/>
        <v>0</v>
      </c>
      <c r="AB1630" s="16">
        <f t="shared" si="3403"/>
        <v>0</v>
      </c>
      <c r="AC1630" s="16">
        <f t="shared" si="3403"/>
        <v>0</v>
      </c>
      <c r="AD1630" s="16">
        <f t="shared" si="3315"/>
        <v>967.4</v>
      </c>
      <c r="AE1630" s="16">
        <f t="shared" si="3316"/>
        <v>967.4</v>
      </c>
      <c r="AF1630" s="16">
        <f t="shared" si="3317"/>
        <v>967.4</v>
      </c>
      <c r="AG1630" s="16">
        <f t="shared" si="3403"/>
        <v>0</v>
      </c>
      <c r="AH1630" s="16">
        <f t="shared" si="3403"/>
        <v>0</v>
      </c>
      <c r="AI1630" s="16">
        <f t="shared" si="3403"/>
        <v>0</v>
      </c>
      <c r="AJ1630" s="16">
        <f t="shared" si="3300"/>
        <v>967.4</v>
      </c>
      <c r="AK1630" s="16">
        <f t="shared" si="3301"/>
        <v>967.4</v>
      </c>
      <c r="AL1630" s="16">
        <f t="shared" si="3302"/>
        <v>967.4</v>
      </c>
      <c r="AM1630" s="16">
        <f t="shared" si="3403"/>
        <v>0</v>
      </c>
      <c r="AN1630" s="16">
        <f t="shared" si="3403"/>
        <v>0</v>
      </c>
      <c r="AO1630" s="16">
        <f t="shared" si="3403"/>
        <v>0</v>
      </c>
      <c r="AP1630" s="16">
        <f t="shared" si="3377"/>
        <v>967.4</v>
      </c>
      <c r="AQ1630" s="16">
        <f t="shared" si="3403"/>
        <v>0</v>
      </c>
      <c r="AR1630" s="16">
        <f t="shared" si="3404"/>
        <v>967.4</v>
      </c>
      <c r="AS1630" s="16">
        <f t="shared" si="3378"/>
        <v>967.4</v>
      </c>
      <c r="AT1630" s="16">
        <f t="shared" si="3403"/>
        <v>0</v>
      </c>
      <c r="AU1630" s="16">
        <f t="shared" si="3405"/>
        <v>967.4</v>
      </c>
      <c r="AV1630" s="16">
        <f t="shared" si="3379"/>
        <v>967.4</v>
      </c>
      <c r="AW1630" s="16">
        <f t="shared" si="3403"/>
        <v>0</v>
      </c>
      <c r="AX1630" s="16">
        <f t="shared" si="3406"/>
        <v>967.4</v>
      </c>
      <c r="AY1630" s="16">
        <f t="shared" si="3403"/>
        <v>0</v>
      </c>
      <c r="AZ1630" s="35"/>
    </row>
    <row r="1631" spans="1:72" x14ac:dyDescent="0.3">
      <c r="A1631" s="17" t="s">
        <v>1283</v>
      </c>
      <c r="B1631" s="56">
        <v>850</v>
      </c>
      <c r="C1631" s="60" t="s">
        <v>112</v>
      </c>
      <c r="D1631" s="60" t="s">
        <v>159</v>
      </c>
      <c r="E1631" s="12" t="s">
        <v>754</v>
      </c>
      <c r="F1631" s="16">
        <v>967.4</v>
      </c>
      <c r="G1631" s="16">
        <v>967.4</v>
      </c>
      <c r="H1631" s="16">
        <v>967.4</v>
      </c>
      <c r="I1631" s="16"/>
      <c r="J1631" s="16"/>
      <c r="K1631" s="16"/>
      <c r="L1631" s="16">
        <f t="shared" si="3372"/>
        <v>967.4</v>
      </c>
      <c r="M1631" s="16">
        <f t="shared" si="3373"/>
        <v>967.4</v>
      </c>
      <c r="N1631" s="16">
        <f t="shared" si="3374"/>
        <v>967.4</v>
      </c>
      <c r="O1631" s="16"/>
      <c r="P1631" s="16"/>
      <c r="Q1631" s="16"/>
      <c r="R1631" s="16">
        <f t="shared" si="3331"/>
        <v>967.4</v>
      </c>
      <c r="S1631" s="16">
        <f t="shared" si="3332"/>
        <v>967.4</v>
      </c>
      <c r="T1631" s="16">
        <f t="shared" si="3333"/>
        <v>967.4</v>
      </c>
      <c r="U1631" s="16"/>
      <c r="V1631" s="16"/>
      <c r="W1631" s="16"/>
      <c r="X1631" s="16">
        <f t="shared" si="3334"/>
        <v>967.4</v>
      </c>
      <c r="Y1631" s="16">
        <f t="shared" si="3335"/>
        <v>967.4</v>
      </c>
      <c r="Z1631" s="16">
        <f t="shared" si="3336"/>
        <v>967.4</v>
      </c>
      <c r="AA1631" s="16"/>
      <c r="AB1631" s="16"/>
      <c r="AC1631" s="16"/>
      <c r="AD1631" s="16">
        <f t="shared" si="3315"/>
        <v>967.4</v>
      </c>
      <c r="AE1631" s="16">
        <f t="shared" si="3316"/>
        <v>967.4</v>
      </c>
      <c r="AF1631" s="16">
        <f t="shared" si="3317"/>
        <v>967.4</v>
      </c>
      <c r="AG1631" s="16"/>
      <c r="AH1631" s="16"/>
      <c r="AI1631" s="16"/>
      <c r="AJ1631" s="16">
        <f t="shared" si="3300"/>
        <v>967.4</v>
      </c>
      <c r="AK1631" s="16">
        <f t="shared" si="3301"/>
        <v>967.4</v>
      </c>
      <c r="AL1631" s="16">
        <f t="shared" si="3302"/>
        <v>967.4</v>
      </c>
      <c r="AM1631" s="16"/>
      <c r="AN1631" s="16"/>
      <c r="AO1631" s="16"/>
      <c r="AP1631" s="16">
        <f t="shared" si="3377"/>
        <v>967.4</v>
      </c>
      <c r="AQ1631" s="16"/>
      <c r="AR1631" s="16">
        <f t="shared" si="3404"/>
        <v>967.4</v>
      </c>
      <c r="AS1631" s="16">
        <f t="shared" si="3378"/>
        <v>967.4</v>
      </c>
      <c r="AT1631" s="16"/>
      <c r="AU1631" s="16">
        <f t="shared" si="3405"/>
        <v>967.4</v>
      </c>
      <c r="AV1631" s="16">
        <f t="shared" si="3379"/>
        <v>967.4</v>
      </c>
      <c r="AW1631" s="16"/>
      <c r="AX1631" s="16">
        <f t="shared" si="3406"/>
        <v>967.4</v>
      </c>
      <c r="AY1631" s="16"/>
      <c r="AZ1631" s="35"/>
    </row>
    <row r="1632" spans="1:72" ht="46.8" x14ac:dyDescent="0.3">
      <c r="A1632" s="17" t="s">
        <v>1284</v>
      </c>
      <c r="B1632" s="56"/>
      <c r="C1632" s="60"/>
      <c r="D1632" s="60"/>
      <c r="E1632" s="12" t="s">
        <v>1287</v>
      </c>
      <c r="F1632" s="16">
        <f>F1633+F1636</f>
        <v>26754.7</v>
      </c>
      <c r="G1632" s="16">
        <f t="shared" ref="G1632:AY1632" si="3407">G1633+G1636</f>
        <v>26754.699999999997</v>
      </c>
      <c r="H1632" s="16">
        <f t="shared" si="3407"/>
        <v>26754.699999999997</v>
      </c>
      <c r="I1632" s="16">
        <f t="shared" ref="I1632:K1632" si="3408">I1633+I1636</f>
        <v>0</v>
      </c>
      <c r="J1632" s="16">
        <f t="shared" si="3408"/>
        <v>0</v>
      </c>
      <c r="K1632" s="16">
        <f t="shared" si="3408"/>
        <v>0</v>
      </c>
      <c r="L1632" s="16">
        <f t="shared" si="3372"/>
        <v>26754.7</v>
      </c>
      <c r="M1632" s="16">
        <f t="shared" si="3373"/>
        <v>26754.699999999997</v>
      </c>
      <c r="N1632" s="16">
        <f t="shared" si="3374"/>
        <v>26754.699999999997</v>
      </c>
      <c r="O1632" s="16">
        <f t="shared" ref="O1632:Q1632" si="3409">O1633+O1636</f>
        <v>0</v>
      </c>
      <c r="P1632" s="16">
        <f t="shared" si="3409"/>
        <v>0</v>
      </c>
      <c r="Q1632" s="16">
        <f t="shared" si="3409"/>
        <v>0</v>
      </c>
      <c r="R1632" s="16">
        <f t="shared" si="3331"/>
        <v>26754.7</v>
      </c>
      <c r="S1632" s="16">
        <f t="shared" si="3332"/>
        <v>26754.699999999997</v>
      </c>
      <c r="T1632" s="16">
        <f t="shared" si="3333"/>
        <v>26754.699999999997</v>
      </c>
      <c r="U1632" s="16">
        <f t="shared" ref="U1632:W1632" si="3410">U1633+U1636</f>
        <v>0</v>
      </c>
      <c r="V1632" s="16">
        <f t="shared" si="3410"/>
        <v>0</v>
      </c>
      <c r="W1632" s="16">
        <f t="shared" si="3410"/>
        <v>0</v>
      </c>
      <c r="X1632" s="16">
        <f t="shared" si="3334"/>
        <v>26754.7</v>
      </c>
      <c r="Y1632" s="16">
        <f t="shared" si="3335"/>
        <v>26754.699999999997</v>
      </c>
      <c r="Z1632" s="16">
        <f t="shared" si="3336"/>
        <v>26754.699999999997</v>
      </c>
      <c r="AA1632" s="16">
        <f t="shared" ref="AA1632:AC1632" si="3411">AA1633+AA1636</f>
        <v>0</v>
      </c>
      <c r="AB1632" s="16">
        <f t="shared" si="3411"/>
        <v>0</v>
      </c>
      <c r="AC1632" s="16">
        <f t="shared" si="3411"/>
        <v>0</v>
      </c>
      <c r="AD1632" s="16">
        <f t="shared" si="3315"/>
        <v>26754.7</v>
      </c>
      <c r="AE1632" s="16">
        <f t="shared" si="3316"/>
        <v>26754.699999999997</v>
      </c>
      <c r="AF1632" s="16">
        <f t="shared" si="3317"/>
        <v>26754.699999999997</v>
      </c>
      <c r="AG1632" s="16">
        <f t="shared" ref="AG1632:AI1632" si="3412">AG1633+AG1636</f>
        <v>0</v>
      </c>
      <c r="AH1632" s="16">
        <f t="shared" si="3412"/>
        <v>0</v>
      </c>
      <c r="AI1632" s="16">
        <f t="shared" si="3412"/>
        <v>0</v>
      </c>
      <c r="AJ1632" s="16">
        <f t="shared" si="3300"/>
        <v>26754.7</v>
      </c>
      <c r="AK1632" s="16">
        <f t="shared" si="3301"/>
        <v>26754.699999999997</v>
      </c>
      <c r="AL1632" s="16">
        <f t="shared" si="3302"/>
        <v>26754.699999999997</v>
      </c>
      <c r="AM1632" s="16">
        <f t="shared" ref="AM1632:AO1632" si="3413">AM1633+AM1636</f>
        <v>0</v>
      </c>
      <c r="AN1632" s="16">
        <f t="shared" si="3413"/>
        <v>0</v>
      </c>
      <c r="AO1632" s="16">
        <f t="shared" si="3413"/>
        <v>0</v>
      </c>
      <c r="AP1632" s="16">
        <f t="shared" si="3377"/>
        <v>26754.7</v>
      </c>
      <c r="AQ1632" s="16">
        <f t="shared" ref="AQ1632" si="3414">AQ1633+AQ1636</f>
        <v>0</v>
      </c>
      <c r="AR1632" s="16">
        <f t="shared" si="3404"/>
        <v>26754.7</v>
      </c>
      <c r="AS1632" s="16">
        <f t="shared" si="3378"/>
        <v>26754.699999999997</v>
      </c>
      <c r="AT1632" s="16">
        <f t="shared" ref="AT1632" si="3415">AT1633+AT1636</f>
        <v>0</v>
      </c>
      <c r="AU1632" s="16">
        <f t="shared" si="3405"/>
        <v>26754.699999999997</v>
      </c>
      <c r="AV1632" s="16">
        <f t="shared" si="3379"/>
        <v>26754.699999999997</v>
      </c>
      <c r="AW1632" s="16">
        <f t="shared" ref="AW1632" si="3416">AW1633+AW1636</f>
        <v>0</v>
      </c>
      <c r="AX1632" s="16">
        <f t="shared" si="3406"/>
        <v>26754.699999999997</v>
      </c>
      <c r="AY1632" s="16">
        <f t="shared" si="3407"/>
        <v>0</v>
      </c>
      <c r="AZ1632" s="35"/>
    </row>
    <row r="1633" spans="1:52" ht="93.6" x14ac:dyDescent="0.3">
      <c r="A1633" s="17" t="s">
        <v>1284</v>
      </c>
      <c r="B1633" s="56">
        <v>100</v>
      </c>
      <c r="C1633" s="60"/>
      <c r="D1633" s="60"/>
      <c r="E1633" s="12" t="s">
        <v>391</v>
      </c>
      <c r="F1633" s="16">
        <f>F1634</f>
        <v>6721.5</v>
      </c>
      <c r="G1633" s="16">
        <f t="shared" ref="G1633:AY1634" si="3417">G1634</f>
        <v>6965.5999999999995</v>
      </c>
      <c r="H1633" s="16">
        <f t="shared" si="3417"/>
        <v>6965.5999999999995</v>
      </c>
      <c r="I1633" s="16">
        <f t="shared" si="3417"/>
        <v>0</v>
      </c>
      <c r="J1633" s="16">
        <f t="shared" si="3417"/>
        <v>0</v>
      </c>
      <c r="K1633" s="16">
        <f t="shared" si="3417"/>
        <v>0</v>
      </c>
      <c r="L1633" s="16">
        <f t="shared" si="3372"/>
        <v>6721.5</v>
      </c>
      <c r="M1633" s="16">
        <f t="shared" si="3373"/>
        <v>6965.5999999999995</v>
      </c>
      <c r="N1633" s="16">
        <f t="shared" si="3374"/>
        <v>6965.5999999999995</v>
      </c>
      <c r="O1633" s="16">
        <f t="shared" si="3417"/>
        <v>0</v>
      </c>
      <c r="P1633" s="16">
        <f t="shared" si="3417"/>
        <v>0</v>
      </c>
      <c r="Q1633" s="16">
        <f t="shared" si="3417"/>
        <v>0</v>
      </c>
      <c r="R1633" s="16">
        <f t="shared" si="3331"/>
        <v>6721.5</v>
      </c>
      <c r="S1633" s="16">
        <f t="shared" si="3332"/>
        <v>6965.5999999999995</v>
      </c>
      <c r="T1633" s="16">
        <f t="shared" si="3333"/>
        <v>6965.5999999999995</v>
      </c>
      <c r="U1633" s="16">
        <f t="shared" si="3417"/>
        <v>0</v>
      </c>
      <c r="V1633" s="16">
        <f t="shared" si="3417"/>
        <v>0</v>
      </c>
      <c r="W1633" s="16">
        <f t="shared" si="3417"/>
        <v>0</v>
      </c>
      <c r="X1633" s="16">
        <f t="shared" si="3334"/>
        <v>6721.5</v>
      </c>
      <c r="Y1633" s="16">
        <f t="shared" si="3335"/>
        <v>6965.5999999999995</v>
      </c>
      <c r="Z1633" s="16">
        <f t="shared" si="3336"/>
        <v>6965.5999999999995</v>
      </c>
      <c r="AA1633" s="16">
        <f t="shared" si="3417"/>
        <v>0</v>
      </c>
      <c r="AB1633" s="16">
        <f t="shared" si="3417"/>
        <v>0</v>
      </c>
      <c r="AC1633" s="16">
        <f t="shared" si="3417"/>
        <v>0</v>
      </c>
      <c r="AD1633" s="16">
        <f t="shared" si="3315"/>
        <v>6721.5</v>
      </c>
      <c r="AE1633" s="16">
        <f t="shared" si="3316"/>
        <v>6965.5999999999995</v>
      </c>
      <c r="AF1633" s="16">
        <f t="shared" si="3317"/>
        <v>6965.5999999999995</v>
      </c>
      <c r="AG1633" s="16">
        <f t="shared" si="3417"/>
        <v>0</v>
      </c>
      <c r="AH1633" s="16">
        <f t="shared" si="3417"/>
        <v>0</v>
      </c>
      <c r="AI1633" s="16">
        <f t="shared" si="3417"/>
        <v>0</v>
      </c>
      <c r="AJ1633" s="16">
        <f t="shared" si="3300"/>
        <v>6721.5</v>
      </c>
      <c r="AK1633" s="16">
        <f t="shared" si="3301"/>
        <v>6965.5999999999995</v>
      </c>
      <c r="AL1633" s="16">
        <f t="shared" si="3302"/>
        <v>6965.5999999999995</v>
      </c>
      <c r="AM1633" s="16">
        <f t="shared" si="3417"/>
        <v>0</v>
      </c>
      <c r="AN1633" s="16">
        <f t="shared" si="3417"/>
        <v>0</v>
      </c>
      <c r="AO1633" s="16">
        <f t="shared" si="3417"/>
        <v>0</v>
      </c>
      <c r="AP1633" s="16">
        <f t="shared" si="3377"/>
        <v>6721.5</v>
      </c>
      <c r="AQ1633" s="16">
        <f t="shared" si="3417"/>
        <v>0</v>
      </c>
      <c r="AR1633" s="16">
        <f t="shared" si="3404"/>
        <v>6721.5</v>
      </c>
      <c r="AS1633" s="16">
        <f t="shared" si="3378"/>
        <v>6965.5999999999995</v>
      </c>
      <c r="AT1633" s="16">
        <f t="shared" si="3417"/>
        <v>0</v>
      </c>
      <c r="AU1633" s="16">
        <f t="shared" si="3405"/>
        <v>6965.5999999999995</v>
      </c>
      <c r="AV1633" s="16">
        <f t="shared" si="3379"/>
        <v>6965.5999999999995</v>
      </c>
      <c r="AW1633" s="16">
        <f t="shared" si="3417"/>
        <v>0</v>
      </c>
      <c r="AX1633" s="16">
        <f t="shared" si="3406"/>
        <v>6965.5999999999995</v>
      </c>
      <c r="AY1633" s="16">
        <f t="shared" si="3417"/>
        <v>0</v>
      </c>
      <c r="AZ1633" s="35"/>
    </row>
    <row r="1634" spans="1:52" ht="31.2" x14ac:dyDescent="0.3">
      <c r="A1634" s="17" t="s">
        <v>1284</v>
      </c>
      <c r="B1634" s="56">
        <v>110</v>
      </c>
      <c r="C1634" s="60"/>
      <c r="D1634" s="60"/>
      <c r="E1634" s="12" t="s">
        <v>398</v>
      </c>
      <c r="F1634" s="16">
        <f>F1635</f>
        <v>6721.5</v>
      </c>
      <c r="G1634" s="16">
        <f t="shared" si="3417"/>
        <v>6965.5999999999995</v>
      </c>
      <c r="H1634" s="16">
        <f t="shared" si="3417"/>
        <v>6965.5999999999995</v>
      </c>
      <c r="I1634" s="16">
        <f t="shared" si="3417"/>
        <v>0</v>
      </c>
      <c r="J1634" s="16">
        <f t="shared" si="3417"/>
        <v>0</v>
      </c>
      <c r="K1634" s="16">
        <f t="shared" si="3417"/>
        <v>0</v>
      </c>
      <c r="L1634" s="16">
        <f t="shared" si="3372"/>
        <v>6721.5</v>
      </c>
      <c r="M1634" s="16">
        <f t="shared" si="3373"/>
        <v>6965.5999999999995</v>
      </c>
      <c r="N1634" s="16">
        <f t="shared" si="3374"/>
        <v>6965.5999999999995</v>
      </c>
      <c r="O1634" s="16">
        <f t="shared" si="3417"/>
        <v>0</v>
      </c>
      <c r="P1634" s="16">
        <f t="shared" si="3417"/>
        <v>0</v>
      </c>
      <c r="Q1634" s="16">
        <f t="shared" si="3417"/>
        <v>0</v>
      </c>
      <c r="R1634" s="16">
        <f t="shared" si="3331"/>
        <v>6721.5</v>
      </c>
      <c r="S1634" s="16">
        <f t="shared" si="3332"/>
        <v>6965.5999999999995</v>
      </c>
      <c r="T1634" s="16">
        <f t="shared" si="3333"/>
        <v>6965.5999999999995</v>
      </c>
      <c r="U1634" s="16">
        <f t="shared" si="3417"/>
        <v>0</v>
      </c>
      <c r="V1634" s="16">
        <f t="shared" si="3417"/>
        <v>0</v>
      </c>
      <c r="W1634" s="16">
        <f t="shared" si="3417"/>
        <v>0</v>
      </c>
      <c r="X1634" s="16">
        <f t="shared" si="3334"/>
        <v>6721.5</v>
      </c>
      <c r="Y1634" s="16">
        <f t="shared" si="3335"/>
        <v>6965.5999999999995</v>
      </c>
      <c r="Z1634" s="16">
        <f t="shared" si="3336"/>
        <v>6965.5999999999995</v>
      </c>
      <c r="AA1634" s="16">
        <f t="shared" si="3417"/>
        <v>0</v>
      </c>
      <c r="AB1634" s="16">
        <f t="shared" si="3417"/>
        <v>0</v>
      </c>
      <c r="AC1634" s="16">
        <f t="shared" si="3417"/>
        <v>0</v>
      </c>
      <c r="AD1634" s="16">
        <f t="shared" si="3315"/>
        <v>6721.5</v>
      </c>
      <c r="AE1634" s="16">
        <f t="shared" si="3316"/>
        <v>6965.5999999999995</v>
      </c>
      <c r="AF1634" s="16">
        <f t="shared" si="3317"/>
        <v>6965.5999999999995</v>
      </c>
      <c r="AG1634" s="16">
        <f t="shared" si="3417"/>
        <v>0</v>
      </c>
      <c r="AH1634" s="16">
        <f t="shared" si="3417"/>
        <v>0</v>
      </c>
      <c r="AI1634" s="16">
        <f t="shared" si="3417"/>
        <v>0</v>
      </c>
      <c r="AJ1634" s="16">
        <f t="shared" si="3300"/>
        <v>6721.5</v>
      </c>
      <c r="AK1634" s="16">
        <f t="shared" si="3301"/>
        <v>6965.5999999999995</v>
      </c>
      <c r="AL1634" s="16">
        <f t="shared" si="3302"/>
        <v>6965.5999999999995</v>
      </c>
      <c r="AM1634" s="16">
        <f t="shared" si="3417"/>
        <v>0</v>
      </c>
      <c r="AN1634" s="16">
        <f t="shared" si="3417"/>
        <v>0</v>
      </c>
      <c r="AO1634" s="16">
        <f t="shared" si="3417"/>
        <v>0</v>
      </c>
      <c r="AP1634" s="16">
        <f t="shared" si="3377"/>
        <v>6721.5</v>
      </c>
      <c r="AQ1634" s="16">
        <f t="shared" si="3417"/>
        <v>0</v>
      </c>
      <c r="AR1634" s="16">
        <f t="shared" si="3404"/>
        <v>6721.5</v>
      </c>
      <c r="AS1634" s="16">
        <f t="shared" si="3378"/>
        <v>6965.5999999999995</v>
      </c>
      <c r="AT1634" s="16">
        <f t="shared" si="3417"/>
        <v>0</v>
      </c>
      <c r="AU1634" s="16">
        <f t="shared" si="3405"/>
        <v>6965.5999999999995</v>
      </c>
      <c r="AV1634" s="16">
        <f t="shared" si="3379"/>
        <v>6965.5999999999995</v>
      </c>
      <c r="AW1634" s="16">
        <f t="shared" si="3417"/>
        <v>0</v>
      </c>
      <c r="AX1634" s="16">
        <f t="shared" si="3406"/>
        <v>6965.5999999999995</v>
      </c>
      <c r="AY1634" s="16">
        <f t="shared" si="3417"/>
        <v>0</v>
      </c>
      <c r="AZ1634" s="35"/>
    </row>
    <row r="1635" spans="1:52" x14ac:dyDescent="0.3">
      <c r="A1635" s="17" t="s">
        <v>1284</v>
      </c>
      <c r="B1635" s="56">
        <v>110</v>
      </c>
      <c r="C1635" s="60" t="s">
        <v>112</v>
      </c>
      <c r="D1635" s="60" t="s">
        <v>159</v>
      </c>
      <c r="E1635" s="12" t="s">
        <v>754</v>
      </c>
      <c r="F1635" s="16">
        <v>6721.5</v>
      </c>
      <c r="G1635" s="16">
        <v>6965.5999999999995</v>
      </c>
      <c r="H1635" s="16">
        <v>6965.5999999999995</v>
      </c>
      <c r="I1635" s="16"/>
      <c r="J1635" s="16"/>
      <c r="K1635" s="16"/>
      <c r="L1635" s="16">
        <f t="shared" si="3372"/>
        <v>6721.5</v>
      </c>
      <c r="M1635" s="16">
        <f t="shared" si="3373"/>
        <v>6965.5999999999995</v>
      </c>
      <c r="N1635" s="16">
        <f t="shared" si="3374"/>
        <v>6965.5999999999995</v>
      </c>
      <c r="O1635" s="16"/>
      <c r="P1635" s="16"/>
      <c r="Q1635" s="16"/>
      <c r="R1635" s="16">
        <f t="shared" si="3331"/>
        <v>6721.5</v>
      </c>
      <c r="S1635" s="16">
        <f t="shared" si="3332"/>
        <v>6965.5999999999995</v>
      </c>
      <c r="T1635" s="16">
        <f t="shared" si="3333"/>
        <v>6965.5999999999995</v>
      </c>
      <c r="U1635" s="16"/>
      <c r="V1635" s="16"/>
      <c r="W1635" s="16"/>
      <c r="X1635" s="16">
        <f t="shared" si="3334"/>
        <v>6721.5</v>
      </c>
      <c r="Y1635" s="16">
        <f t="shared" si="3335"/>
        <v>6965.5999999999995</v>
      </c>
      <c r="Z1635" s="16">
        <f t="shared" si="3336"/>
        <v>6965.5999999999995</v>
      </c>
      <c r="AA1635" s="16"/>
      <c r="AB1635" s="16"/>
      <c r="AC1635" s="16"/>
      <c r="AD1635" s="16">
        <f t="shared" si="3315"/>
        <v>6721.5</v>
      </c>
      <c r="AE1635" s="16">
        <f t="shared" si="3316"/>
        <v>6965.5999999999995</v>
      </c>
      <c r="AF1635" s="16">
        <f t="shared" si="3317"/>
        <v>6965.5999999999995</v>
      </c>
      <c r="AG1635" s="16"/>
      <c r="AH1635" s="16"/>
      <c r="AI1635" s="16"/>
      <c r="AJ1635" s="16">
        <f t="shared" ref="AJ1635:AJ1702" si="3418">AD1635+AG1635</f>
        <v>6721.5</v>
      </c>
      <c r="AK1635" s="16">
        <f t="shared" ref="AK1635:AK1702" si="3419">AE1635+AH1635</f>
        <v>6965.5999999999995</v>
      </c>
      <c r="AL1635" s="16">
        <f t="shared" ref="AL1635:AL1702" si="3420">AF1635+AI1635</f>
        <v>6965.5999999999995</v>
      </c>
      <c r="AM1635" s="16"/>
      <c r="AN1635" s="16"/>
      <c r="AO1635" s="16"/>
      <c r="AP1635" s="16">
        <f t="shared" si="3377"/>
        <v>6721.5</v>
      </c>
      <c r="AQ1635" s="16"/>
      <c r="AR1635" s="16">
        <f t="shared" si="3404"/>
        <v>6721.5</v>
      </c>
      <c r="AS1635" s="16">
        <f t="shared" si="3378"/>
        <v>6965.5999999999995</v>
      </c>
      <c r="AT1635" s="16"/>
      <c r="AU1635" s="16">
        <f t="shared" si="3405"/>
        <v>6965.5999999999995</v>
      </c>
      <c r="AV1635" s="16">
        <f t="shared" si="3379"/>
        <v>6965.5999999999995</v>
      </c>
      <c r="AW1635" s="16"/>
      <c r="AX1635" s="16">
        <f t="shared" si="3406"/>
        <v>6965.5999999999995</v>
      </c>
      <c r="AY1635" s="16"/>
      <c r="AZ1635" s="35"/>
    </row>
    <row r="1636" spans="1:52" ht="31.2" x14ac:dyDescent="0.3">
      <c r="A1636" s="17" t="s">
        <v>1284</v>
      </c>
      <c r="B1636" s="56">
        <v>200</v>
      </c>
      <c r="C1636" s="60"/>
      <c r="D1636" s="60"/>
      <c r="E1636" s="12" t="s">
        <v>392</v>
      </c>
      <c r="F1636" s="16">
        <f>F1637</f>
        <v>20033.2</v>
      </c>
      <c r="G1636" s="16">
        <f t="shared" ref="G1636:AY1637" si="3421">G1637</f>
        <v>19789.099999999999</v>
      </c>
      <c r="H1636" s="16">
        <f t="shared" si="3421"/>
        <v>19789.099999999999</v>
      </c>
      <c r="I1636" s="16">
        <f t="shared" si="3421"/>
        <v>0</v>
      </c>
      <c r="J1636" s="16">
        <f t="shared" si="3421"/>
        <v>0</v>
      </c>
      <c r="K1636" s="16">
        <f t="shared" si="3421"/>
        <v>0</v>
      </c>
      <c r="L1636" s="16">
        <f t="shared" si="3372"/>
        <v>20033.2</v>
      </c>
      <c r="M1636" s="16">
        <f t="shared" si="3373"/>
        <v>19789.099999999999</v>
      </c>
      <c r="N1636" s="16">
        <f t="shared" si="3374"/>
        <v>19789.099999999999</v>
      </c>
      <c r="O1636" s="16">
        <f t="shared" si="3421"/>
        <v>0</v>
      </c>
      <c r="P1636" s="16">
        <f t="shared" si="3421"/>
        <v>0</v>
      </c>
      <c r="Q1636" s="16">
        <f t="shared" si="3421"/>
        <v>0</v>
      </c>
      <c r="R1636" s="16">
        <f t="shared" si="3331"/>
        <v>20033.2</v>
      </c>
      <c r="S1636" s="16">
        <f t="shared" si="3332"/>
        <v>19789.099999999999</v>
      </c>
      <c r="T1636" s="16">
        <f t="shared" si="3333"/>
        <v>19789.099999999999</v>
      </c>
      <c r="U1636" s="16">
        <f t="shared" si="3421"/>
        <v>0</v>
      </c>
      <c r="V1636" s="16">
        <f t="shared" si="3421"/>
        <v>0</v>
      </c>
      <c r="W1636" s="16">
        <f t="shared" si="3421"/>
        <v>0</v>
      </c>
      <c r="X1636" s="16">
        <f t="shared" si="3334"/>
        <v>20033.2</v>
      </c>
      <c r="Y1636" s="16">
        <f t="shared" si="3335"/>
        <v>19789.099999999999</v>
      </c>
      <c r="Z1636" s="16">
        <f t="shared" si="3336"/>
        <v>19789.099999999999</v>
      </c>
      <c r="AA1636" s="16">
        <f t="shared" si="3421"/>
        <v>0</v>
      </c>
      <c r="AB1636" s="16">
        <f t="shared" si="3421"/>
        <v>0</v>
      </c>
      <c r="AC1636" s="16">
        <f t="shared" si="3421"/>
        <v>0</v>
      </c>
      <c r="AD1636" s="16">
        <f t="shared" si="3315"/>
        <v>20033.2</v>
      </c>
      <c r="AE1636" s="16">
        <f t="shared" si="3316"/>
        <v>19789.099999999999</v>
      </c>
      <c r="AF1636" s="16">
        <f t="shared" si="3317"/>
        <v>19789.099999999999</v>
      </c>
      <c r="AG1636" s="16">
        <f t="shared" si="3421"/>
        <v>0</v>
      </c>
      <c r="AH1636" s="16">
        <f t="shared" si="3421"/>
        <v>0</v>
      </c>
      <c r="AI1636" s="16">
        <f t="shared" si="3421"/>
        <v>0</v>
      </c>
      <c r="AJ1636" s="16">
        <f t="shared" si="3418"/>
        <v>20033.2</v>
      </c>
      <c r="AK1636" s="16">
        <f t="shared" si="3419"/>
        <v>19789.099999999999</v>
      </c>
      <c r="AL1636" s="16">
        <f t="shared" si="3420"/>
        <v>19789.099999999999</v>
      </c>
      <c r="AM1636" s="16">
        <f t="shared" si="3421"/>
        <v>0</v>
      </c>
      <c r="AN1636" s="16">
        <f t="shared" si="3421"/>
        <v>0</v>
      </c>
      <c r="AO1636" s="16">
        <f t="shared" si="3421"/>
        <v>0</v>
      </c>
      <c r="AP1636" s="16">
        <f t="shared" si="3377"/>
        <v>20033.2</v>
      </c>
      <c r="AQ1636" s="16">
        <f t="shared" si="3421"/>
        <v>0</v>
      </c>
      <c r="AR1636" s="16">
        <f t="shared" si="3404"/>
        <v>20033.2</v>
      </c>
      <c r="AS1636" s="16">
        <f t="shared" si="3378"/>
        <v>19789.099999999999</v>
      </c>
      <c r="AT1636" s="16">
        <f t="shared" si="3421"/>
        <v>0</v>
      </c>
      <c r="AU1636" s="16">
        <f t="shared" si="3405"/>
        <v>19789.099999999999</v>
      </c>
      <c r="AV1636" s="16">
        <f t="shared" si="3379"/>
        <v>19789.099999999999</v>
      </c>
      <c r="AW1636" s="16">
        <f t="shared" si="3421"/>
        <v>0</v>
      </c>
      <c r="AX1636" s="16">
        <f t="shared" si="3406"/>
        <v>19789.099999999999</v>
      </c>
      <c r="AY1636" s="16">
        <f t="shared" si="3421"/>
        <v>0</v>
      </c>
      <c r="AZ1636" s="35"/>
    </row>
    <row r="1637" spans="1:52" ht="46.8" x14ac:dyDescent="0.3">
      <c r="A1637" s="17" t="s">
        <v>1284</v>
      </c>
      <c r="B1637" s="56">
        <v>240</v>
      </c>
      <c r="C1637" s="60"/>
      <c r="D1637" s="60"/>
      <c r="E1637" s="12" t="s">
        <v>400</v>
      </c>
      <c r="F1637" s="16">
        <f>F1638</f>
        <v>20033.2</v>
      </c>
      <c r="G1637" s="16">
        <f t="shared" si="3421"/>
        <v>19789.099999999999</v>
      </c>
      <c r="H1637" s="16">
        <f t="shared" si="3421"/>
        <v>19789.099999999999</v>
      </c>
      <c r="I1637" s="16">
        <f t="shared" si="3421"/>
        <v>0</v>
      </c>
      <c r="J1637" s="16">
        <f t="shared" si="3421"/>
        <v>0</v>
      </c>
      <c r="K1637" s="16">
        <f t="shared" si="3421"/>
        <v>0</v>
      </c>
      <c r="L1637" s="16">
        <f t="shared" si="3372"/>
        <v>20033.2</v>
      </c>
      <c r="M1637" s="16">
        <f t="shared" si="3373"/>
        <v>19789.099999999999</v>
      </c>
      <c r="N1637" s="16">
        <f t="shared" si="3374"/>
        <v>19789.099999999999</v>
      </c>
      <c r="O1637" s="16">
        <f t="shared" si="3421"/>
        <v>0</v>
      </c>
      <c r="P1637" s="16">
        <f t="shared" si="3421"/>
        <v>0</v>
      </c>
      <c r="Q1637" s="16">
        <f t="shared" si="3421"/>
        <v>0</v>
      </c>
      <c r="R1637" s="16">
        <f t="shared" si="3331"/>
        <v>20033.2</v>
      </c>
      <c r="S1637" s="16">
        <f t="shared" si="3332"/>
        <v>19789.099999999999</v>
      </c>
      <c r="T1637" s="16">
        <f t="shared" si="3333"/>
        <v>19789.099999999999</v>
      </c>
      <c r="U1637" s="16">
        <f t="shared" si="3421"/>
        <v>0</v>
      </c>
      <c r="V1637" s="16">
        <f t="shared" si="3421"/>
        <v>0</v>
      </c>
      <c r="W1637" s="16">
        <f t="shared" si="3421"/>
        <v>0</v>
      </c>
      <c r="X1637" s="16">
        <f t="shared" si="3334"/>
        <v>20033.2</v>
      </c>
      <c r="Y1637" s="16">
        <f t="shared" si="3335"/>
        <v>19789.099999999999</v>
      </c>
      <c r="Z1637" s="16">
        <f t="shared" si="3336"/>
        <v>19789.099999999999</v>
      </c>
      <c r="AA1637" s="16">
        <f t="shared" si="3421"/>
        <v>0</v>
      </c>
      <c r="AB1637" s="16">
        <f t="shared" si="3421"/>
        <v>0</v>
      </c>
      <c r="AC1637" s="16">
        <f t="shared" si="3421"/>
        <v>0</v>
      </c>
      <c r="AD1637" s="16">
        <f t="shared" si="3315"/>
        <v>20033.2</v>
      </c>
      <c r="AE1637" s="16">
        <f t="shared" si="3316"/>
        <v>19789.099999999999</v>
      </c>
      <c r="AF1637" s="16">
        <f t="shared" si="3317"/>
        <v>19789.099999999999</v>
      </c>
      <c r="AG1637" s="16">
        <f t="shared" si="3421"/>
        <v>0</v>
      </c>
      <c r="AH1637" s="16">
        <f t="shared" si="3421"/>
        <v>0</v>
      </c>
      <c r="AI1637" s="16">
        <f t="shared" si="3421"/>
        <v>0</v>
      </c>
      <c r="AJ1637" s="16">
        <f t="shared" si="3418"/>
        <v>20033.2</v>
      </c>
      <c r="AK1637" s="16">
        <f t="shared" si="3419"/>
        <v>19789.099999999999</v>
      </c>
      <c r="AL1637" s="16">
        <f t="shared" si="3420"/>
        <v>19789.099999999999</v>
      </c>
      <c r="AM1637" s="16">
        <f t="shared" si="3421"/>
        <v>0</v>
      </c>
      <c r="AN1637" s="16">
        <f t="shared" si="3421"/>
        <v>0</v>
      </c>
      <c r="AO1637" s="16">
        <f t="shared" si="3421"/>
        <v>0</v>
      </c>
      <c r="AP1637" s="16">
        <f t="shared" si="3377"/>
        <v>20033.2</v>
      </c>
      <c r="AQ1637" s="16">
        <f t="shared" si="3421"/>
        <v>0</v>
      </c>
      <c r="AR1637" s="16">
        <f t="shared" si="3404"/>
        <v>20033.2</v>
      </c>
      <c r="AS1637" s="16">
        <f t="shared" si="3378"/>
        <v>19789.099999999999</v>
      </c>
      <c r="AT1637" s="16">
        <f t="shared" si="3421"/>
        <v>0</v>
      </c>
      <c r="AU1637" s="16">
        <f t="shared" si="3405"/>
        <v>19789.099999999999</v>
      </c>
      <c r="AV1637" s="16">
        <f t="shared" si="3379"/>
        <v>19789.099999999999</v>
      </c>
      <c r="AW1637" s="16">
        <f t="shared" si="3421"/>
        <v>0</v>
      </c>
      <c r="AX1637" s="16">
        <f t="shared" si="3406"/>
        <v>19789.099999999999</v>
      </c>
      <c r="AY1637" s="16">
        <f t="shared" si="3421"/>
        <v>0</v>
      </c>
      <c r="AZ1637" s="35"/>
    </row>
    <row r="1638" spans="1:52" x14ac:dyDescent="0.3">
      <c r="A1638" s="17" t="s">
        <v>1284</v>
      </c>
      <c r="B1638" s="56">
        <v>240</v>
      </c>
      <c r="C1638" s="60" t="s">
        <v>112</v>
      </c>
      <c r="D1638" s="60" t="s">
        <v>159</v>
      </c>
      <c r="E1638" s="12" t="s">
        <v>754</v>
      </c>
      <c r="F1638" s="16">
        <v>20033.2</v>
      </c>
      <c r="G1638" s="16">
        <v>19789.099999999999</v>
      </c>
      <c r="H1638" s="16">
        <v>19789.099999999999</v>
      </c>
      <c r="I1638" s="16"/>
      <c r="J1638" s="16"/>
      <c r="K1638" s="16"/>
      <c r="L1638" s="16">
        <f t="shared" si="3372"/>
        <v>20033.2</v>
      </c>
      <c r="M1638" s="16">
        <f t="shared" si="3373"/>
        <v>19789.099999999999</v>
      </c>
      <c r="N1638" s="16">
        <f t="shared" si="3374"/>
        <v>19789.099999999999</v>
      </c>
      <c r="O1638" s="16"/>
      <c r="P1638" s="16"/>
      <c r="Q1638" s="16"/>
      <c r="R1638" s="16">
        <f t="shared" si="3331"/>
        <v>20033.2</v>
      </c>
      <c r="S1638" s="16">
        <f t="shared" si="3332"/>
        <v>19789.099999999999</v>
      </c>
      <c r="T1638" s="16">
        <f t="shared" si="3333"/>
        <v>19789.099999999999</v>
      </c>
      <c r="U1638" s="16"/>
      <c r="V1638" s="16"/>
      <c r="W1638" s="16"/>
      <c r="X1638" s="16">
        <f t="shared" si="3334"/>
        <v>20033.2</v>
      </c>
      <c r="Y1638" s="16">
        <f t="shared" si="3335"/>
        <v>19789.099999999999</v>
      </c>
      <c r="Z1638" s="16">
        <f t="shared" si="3336"/>
        <v>19789.099999999999</v>
      </c>
      <c r="AA1638" s="16"/>
      <c r="AB1638" s="16"/>
      <c r="AC1638" s="16"/>
      <c r="AD1638" s="16">
        <f t="shared" si="3315"/>
        <v>20033.2</v>
      </c>
      <c r="AE1638" s="16">
        <f t="shared" si="3316"/>
        <v>19789.099999999999</v>
      </c>
      <c r="AF1638" s="16">
        <f t="shared" si="3317"/>
        <v>19789.099999999999</v>
      </c>
      <c r="AG1638" s="16"/>
      <c r="AH1638" s="16"/>
      <c r="AI1638" s="16"/>
      <c r="AJ1638" s="16">
        <f t="shared" si="3418"/>
        <v>20033.2</v>
      </c>
      <c r="AK1638" s="16">
        <f t="shared" si="3419"/>
        <v>19789.099999999999</v>
      </c>
      <c r="AL1638" s="16">
        <f t="shared" si="3420"/>
        <v>19789.099999999999</v>
      </c>
      <c r="AM1638" s="16"/>
      <c r="AN1638" s="16"/>
      <c r="AO1638" s="16"/>
      <c r="AP1638" s="16">
        <f t="shared" si="3377"/>
        <v>20033.2</v>
      </c>
      <c r="AQ1638" s="16"/>
      <c r="AR1638" s="16">
        <f t="shared" si="3404"/>
        <v>20033.2</v>
      </c>
      <c r="AS1638" s="16">
        <f t="shared" si="3378"/>
        <v>19789.099999999999</v>
      </c>
      <c r="AT1638" s="16"/>
      <c r="AU1638" s="16">
        <f t="shared" si="3405"/>
        <v>19789.099999999999</v>
      </c>
      <c r="AV1638" s="16">
        <f t="shared" si="3379"/>
        <v>19789.099999999999</v>
      </c>
      <c r="AW1638" s="16"/>
      <c r="AX1638" s="16">
        <f t="shared" si="3406"/>
        <v>19789.099999999999</v>
      </c>
      <c r="AY1638" s="16"/>
      <c r="AZ1638" s="35"/>
    </row>
    <row r="1639" spans="1:52" ht="31.2" x14ac:dyDescent="0.3">
      <c r="A1639" s="17" t="s">
        <v>1285</v>
      </c>
      <c r="B1639" s="56"/>
      <c r="C1639" s="60"/>
      <c r="D1639" s="60"/>
      <c r="E1639" s="12" t="s">
        <v>1288</v>
      </c>
      <c r="F1639" s="16">
        <f>F1640</f>
        <v>3777.8999999999996</v>
      </c>
      <c r="G1639" s="16">
        <f t="shared" ref="G1639:AY1642" si="3422">G1640</f>
        <v>4577.8999999999996</v>
      </c>
      <c r="H1639" s="16">
        <f t="shared" si="3422"/>
        <v>3777.8999999999996</v>
      </c>
      <c r="I1639" s="16">
        <f t="shared" si="3422"/>
        <v>0</v>
      </c>
      <c r="J1639" s="16">
        <f t="shared" si="3422"/>
        <v>0</v>
      </c>
      <c r="K1639" s="16">
        <f t="shared" si="3422"/>
        <v>0</v>
      </c>
      <c r="L1639" s="16">
        <f t="shared" si="3372"/>
        <v>3777.8999999999996</v>
      </c>
      <c r="M1639" s="16">
        <f t="shared" si="3373"/>
        <v>4577.8999999999996</v>
      </c>
      <c r="N1639" s="16">
        <f t="shared" si="3374"/>
        <v>3777.8999999999996</v>
      </c>
      <c r="O1639" s="16">
        <f t="shared" si="3422"/>
        <v>0</v>
      </c>
      <c r="P1639" s="16">
        <f t="shared" si="3422"/>
        <v>0</v>
      </c>
      <c r="Q1639" s="16">
        <f t="shared" si="3422"/>
        <v>0</v>
      </c>
      <c r="R1639" s="16">
        <f t="shared" si="3331"/>
        <v>3777.8999999999996</v>
      </c>
      <c r="S1639" s="16">
        <f t="shared" si="3332"/>
        <v>4577.8999999999996</v>
      </c>
      <c r="T1639" s="16">
        <f t="shared" si="3333"/>
        <v>3777.8999999999996</v>
      </c>
      <c r="U1639" s="16">
        <f t="shared" si="3422"/>
        <v>0</v>
      </c>
      <c r="V1639" s="16">
        <f t="shared" si="3422"/>
        <v>0</v>
      </c>
      <c r="W1639" s="16">
        <f t="shared" si="3422"/>
        <v>0</v>
      </c>
      <c r="X1639" s="16">
        <f t="shared" si="3334"/>
        <v>3777.8999999999996</v>
      </c>
      <c r="Y1639" s="16">
        <f t="shared" si="3335"/>
        <v>4577.8999999999996</v>
      </c>
      <c r="Z1639" s="16">
        <f t="shared" si="3336"/>
        <v>3777.8999999999996</v>
      </c>
      <c r="AA1639" s="16">
        <f t="shared" si="3422"/>
        <v>0</v>
      </c>
      <c r="AB1639" s="16">
        <f t="shared" si="3422"/>
        <v>0</v>
      </c>
      <c r="AC1639" s="16">
        <f t="shared" si="3422"/>
        <v>0</v>
      </c>
      <c r="AD1639" s="16">
        <f t="shared" si="3315"/>
        <v>3777.8999999999996</v>
      </c>
      <c r="AE1639" s="16">
        <f t="shared" si="3316"/>
        <v>4577.8999999999996</v>
      </c>
      <c r="AF1639" s="16">
        <f t="shared" si="3317"/>
        <v>3777.8999999999996</v>
      </c>
      <c r="AG1639" s="16">
        <f t="shared" si="3422"/>
        <v>0</v>
      </c>
      <c r="AH1639" s="16">
        <f t="shared" si="3422"/>
        <v>0</v>
      </c>
      <c r="AI1639" s="16">
        <f t="shared" si="3422"/>
        <v>0</v>
      </c>
      <c r="AJ1639" s="16">
        <f t="shared" si="3418"/>
        <v>3777.8999999999996</v>
      </c>
      <c r="AK1639" s="16">
        <f t="shared" si="3419"/>
        <v>4577.8999999999996</v>
      </c>
      <c r="AL1639" s="16">
        <f t="shared" si="3420"/>
        <v>3777.8999999999996</v>
      </c>
      <c r="AM1639" s="16">
        <f t="shared" si="3422"/>
        <v>-765.72199999999998</v>
      </c>
      <c r="AN1639" s="16">
        <f t="shared" si="3422"/>
        <v>0</v>
      </c>
      <c r="AO1639" s="16">
        <f t="shared" si="3422"/>
        <v>0</v>
      </c>
      <c r="AP1639" s="16">
        <f t="shared" si="3377"/>
        <v>3012.1779999999999</v>
      </c>
      <c r="AQ1639" s="16">
        <f t="shared" si="3422"/>
        <v>0</v>
      </c>
      <c r="AR1639" s="16">
        <f t="shared" si="3404"/>
        <v>3012.1779999999999</v>
      </c>
      <c r="AS1639" s="16">
        <f t="shared" si="3378"/>
        <v>4577.8999999999996</v>
      </c>
      <c r="AT1639" s="16">
        <f t="shared" si="3422"/>
        <v>0</v>
      </c>
      <c r="AU1639" s="16">
        <f t="shared" si="3405"/>
        <v>4577.8999999999996</v>
      </c>
      <c r="AV1639" s="16">
        <f t="shared" si="3379"/>
        <v>3777.8999999999996</v>
      </c>
      <c r="AW1639" s="16">
        <f t="shared" si="3422"/>
        <v>0</v>
      </c>
      <c r="AX1639" s="16">
        <f t="shared" si="3406"/>
        <v>3777.8999999999996</v>
      </c>
      <c r="AY1639" s="16">
        <f t="shared" si="3422"/>
        <v>0</v>
      </c>
      <c r="AZ1639" s="35"/>
    </row>
    <row r="1640" spans="1:52" ht="31.2" x14ac:dyDescent="0.3">
      <c r="A1640" s="17" t="s">
        <v>1286</v>
      </c>
      <c r="B1640" s="56"/>
      <c r="C1640" s="60"/>
      <c r="D1640" s="60"/>
      <c r="E1640" s="12" t="s">
        <v>1289</v>
      </c>
      <c r="F1640" s="16">
        <f>F1641</f>
        <v>3777.8999999999996</v>
      </c>
      <c r="G1640" s="16">
        <f t="shared" si="3422"/>
        <v>4577.8999999999996</v>
      </c>
      <c r="H1640" s="16">
        <f t="shared" si="3422"/>
        <v>3777.8999999999996</v>
      </c>
      <c r="I1640" s="16">
        <f t="shared" si="3422"/>
        <v>0</v>
      </c>
      <c r="J1640" s="16">
        <f t="shared" si="3422"/>
        <v>0</v>
      </c>
      <c r="K1640" s="16">
        <f t="shared" si="3422"/>
        <v>0</v>
      </c>
      <c r="L1640" s="16">
        <f t="shared" si="3372"/>
        <v>3777.8999999999996</v>
      </c>
      <c r="M1640" s="16">
        <f t="shared" si="3373"/>
        <v>4577.8999999999996</v>
      </c>
      <c r="N1640" s="16">
        <f t="shared" si="3374"/>
        <v>3777.8999999999996</v>
      </c>
      <c r="O1640" s="16">
        <f t="shared" si="3422"/>
        <v>0</v>
      </c>
      <c r="P1640" s="16">
        <f t="shared" si="3422"/>
        <v>0</v>
      </c>
      <c r="Q1640" s="16">
        <f t="shared" si="3422"/>
        <v>0</v>
      </c>
      <c r="R1640" s="16">
        <f t="shared" si="3331"/>
        <v>3777.8999999999996</v>
      </c>
      <c r="S1640" s="16">
        <f t="shared" si="3332"/>
        <v>4577.8999999999996</v>
      </c>
      <c r="T1640" s="16">
        <f t="shared" si="3333"/>
        <v>3777.8999999999996</v>
      </c>
      <c r="U1640" s="16">
        <f t="shared" si="3422"/>
        <v>0</v>
      </c>
      <c r="V1640" s="16">
        <f t="shared" si="3422"/>
        <v>0</v>
      </c>
      <c r="W1640" s="16">
        <f t="shared" si="3422"/>
        <v>0</v>
      </c>
      <c r="X1640" s="16">
        <f t="shared" si="3334"/>
        <v>3777.8999999999996</v>
      </c>
      <c r="Y1640" s="16">
        <f t="shared" si="3335"/>
        <v>4577.8999999999996</v>
      </c>
      <c r="Z1640" s="16">
        <f t="shared" si="3336"/>
        <v>3777.8999999999996</v>
      </c>
      <c r="AA1640" s="16">
        <f t="shared" si="3422"/>
        <v>0</v>
      </c>
      <c r="AB1640" s="16">
        <f t="shared" si="3422"/>
        <v>0</v>
      </c>
      <c r="AC1640" s="16">
        <f t="shared" si="3422"/>
        <v>0</v>
      </c>
      <c r="AD1640" s="16">
        <f t="shared" si="3315"/>
        <v>3777.8999999999996</v>
      </c>
      <c r="AE1640" s="16">
        <f t="shared" si="3316"/>
        <v>4577.8999999999996</v>
      </c>
      <c r="AF1640" s="16">
        <f t="shared" si="3317"/>
        <v>3777.8999999999996</v>
      </c>
      <c r="AG1640" s="16">
        <f t="shared" si="3422"/>
        <v>0</v>
      </c>
      <c r="AH1640" s="16">
        <f t="shared" si="3422"/>
        <v>0</v>
      </c>
      <c r="AI1640" s="16">
        <f t="shared" si="3422"/>
        <v>0</v>
      </c>
      <c r="AJ1640" s="16">
        <f t="shared" si="3418"/>
        <v>3777.8999999999996</v>
      </c>
      <c r="AK1640" s="16">
        <f t="shared" si="3419"/>
        <v>4577.8999999999996</v>
      </c>
      <c r="AL1640" s="16">
        <f t="shared" si="3420"/>
        <v>3777.8999999999996</v>
      </c>
      <c r="AM1640" s="16">
        <f t="shared" si="3422"/>
        <v>-765.72199999999998</v>
      </c>
      <c r="AN1640" s="16">
        <f t="shared" si="3422"/>
        <v>0</v>
      </c>
      <c r="AO1640" s="16">
        <f t="shared" si="3422"/>
        <v>0</v>
      </c>
      <c r="AP1640" s="16">
        <f t="shared" si="3377"/>
        <v>3012.1779999999999</v>
      </c>
      <c r="AQ1640" s="16">
        <f t="shared" si="3422"/>
        <v>0</v>
      </c>
      <c r="AR1640" s="16">
        <f t="shared" si="3404"/>
        <v>3012.1779999999999</v>
      </c>
      <c r="AS1640" s="16">
        <f t="shared" si="3378"/>
        <v>4577.8999999999996</v>
      </c>
      <c r="AT1640" s="16">
        <f t="shared" si="3422"/>
        <v>0</v>
      </c>
      <c r="AU1640" s="16">
        <f t="shared" si="3405"/>
        <v>4577.8999999999996</v>
      </c>
      <c r="AV1640" s="16">
        <f t="shared" si="3379"/>
        <v>3777.8999999999996</v>
      </c>
      <c r="AW1640" s="16">
        <f t="shared" si="3422"/>
        <v>0</v>
      </c>
      <c r="AX1640" s="16">
        <f t="shared" si="3406"/>
        <v>3777.8999999999996</v>
      </c>
      <c r="AY1640" s="16">
        <f t="shared" si="3422"/>
        <v>0</v>
      </c>
      <c r="AZ1640" s="35"/>
    </row>
    <row r="1641" spans="1:52" ht="31.2" x14ac:dyDescent="0.3">
      <c r="A1641" s="17" t="s">
        <v>1286</v>
      </c>
      <c r="B1641" s="56">
        <v>200</v>
      </c>
      <c r="C1641" s="60"/>
      <c r="D1641" s="60"/>
      <c r="E1641" s="12" t="s">
        <v>392</v>
      </c>
      <c r="F1641" s="16">
        <f>F1642</f>
        <v>3777.8999999999996</v>
      </c>
      <c r="G1641" s="16">
        <f t="shared" si="3422"/>
        <v>4577.8999999999996</v>
      </c>
      <c r="H1641" s="16">
        <f t="shared" si="3422"/>
        <v>3777.8999999999996</v>
      </c>
      <c r="I1641" s="16">
        <f t="shared" si="3422"/>
        <v>0</v>
      </c>
      <c r="J1641" s="16">
        <f t="shared" si="3422"/>
        <v>0</v>
      </c>
      <c r="K1641" s="16">
        <f t="shared" si="3422"/>
        <v>0</v>
      </c>
      <c r="L1641" s="16">
        <f t="shared" si="3372"/>
        <v>3777.8999999999996</v>
      </c>
      <c r="M1641" s="16">
        <f t="shared" si="3373"/>
        <v>4577.8999999999996</v>
      </c>
      <c r="N1641" s="16">
        <f t="shared" si="3374"/>
        <v>3777.8999999999996</v>
      </c>
      <c r="O1641" s="16">
        <f t="shared" si="3422"/>
        <v>0</v>
      </c>
      <c r="P1641" s="16">
        <f t="shared" si="3422"/>
        <v>0</v>
      </c>
      <c r="Q1641" s="16">
        <f t="shared" si="3422"/>
        <v>0</v>
      </c>
      <c r="R1641" s="16">
        <f t="shared" si="3331"/>
        <v>3777.8999999999996</v>
      </c>
      <c r="S1641" s="16">
        <f t="shared" si="3332"/>
        <v>4577.8999999999996</v>
      </c>
      <c r="T1641" s="16">
        <f t="shared" si="3333"/>
        <v>3777.8999999999996</v>
      </c>
      <c r="U1641" s="16">
        <f t="shared" si="3422"/>
        <v>0</v>
      </c>
      <c r="V1641" s="16">
        <f t="shared" si="3422"/>
        <v>0</v>
      </c>
      <c r="W1641" s="16">
        <f t="shared" si="3422"/>
        <v>0</v>
      </c>
      <c r="X1641" s="16">
        <f t="shared" si="3334"/>
        <v>3777.8999999999996</v>
      </c>
      <c r="Y1641" s="16">
        <f t="shared" si="3335"/>
        <v>4577.8999999999996</v>
      </c>
      <c r="Z1641" s="16">
        <f t="shared" si="3336"/>
        <v>3777.8999999999996</v>
      </c>
      <c r="AA1641" s="16">
        <f t="shared" si="3422"/>
        <v>0</v>
      </c>
      <c r="AB1641" s="16">
        <f t="shared" si="3422"/>
        <v>0</v>
      </c>
      <c r="AC1641" s="16">
        <f t="shared" si="3422"/>
        <v>0</v>
      </c>
      <c r="AD1641" s="16">
        <f t="shared" ref="AD1641:AD1708" si="3423">X1641+AA1641</f>
        <v>3777.8999999999996</v>
      </c>
      <c r="AE1641" s="16">
        <f t="shared" ref="AE1641:AE1708" si="3424">Y1641+AB1641</f>
        <v>4577.8999999999996</v>
      </c>
      <c r="AF1641" s="16">
        <f t="shared" ref="AF1641:AF1708" si="3425">Z1641+AC1641</f>
        <v>3777.8999999999996</v>
      </c>
      <c r="AG1641" s="16">
        <f t="shared" si="3422"/>
        <v>0</v>
      </c>
      <c r="AH1641" s="16">
        <f t="shared" si="3422"/>
        <v>0</v>
      </c>
      <c r="AI1641" s="16">
        <f t="shared" si="3422"/>
        <v>0</v>
      </c>
      <c r="AJ1641" s="16">
        <f t="shared" si="3418"/>
        <v>3777.8999999999996</v>
      </c>
      <c r="AK1641" s="16">
        <f t="shared" si="3419"/>
        <v>4577.8999999999996</v>
      </c>
      <c r="AL1641" s="16">
        <f t="shared" si="3420"/>
        <v>3777.8999999999996</v>
      </c>
      <c r="AM1641" s="16">
        <f t="shared" si="3422"/>
        <v>-765.72199999999998</v>
      </c>
      <c r="AN1641" s="16">
        <f t="shared" si="3422"/>
        <v>0</v>
      </c>
      <c r="AO1641" s="16">
        <f t="shared" si="3422"/>
        <v>0</v>
      </c>
      <c r="AP1641" s="16">
        <f t="shared" si="3377"/>
        <v>3012.1779999999999</v>
      </c>
      <c r="AQ1641" s="16">
        <f t="shared" si="3422"/>
        <v>0</v>
      </c>
      <c r="AR1641" s="16">
        <f t="shared" si="3404"/>
        <v>3012.1779999999999</v>
      </c>
      <c r="AS1641" s="16">
        <f t="shared" si="3378"/>
        <v>4577.8999999999996</v>
      </c>
      <c r="AT1641" s="16">
        <f t="shared" si="3422"/>
        <v>0</v>
      </c>
      <c r="AU1641" s="16">
        <f t="shared" si="3405"/>
        <v>4577.8999999999996</v>
      </c>
      <c r="AV1641" s="16">
        <f t="shared" si="3379"/>
        <v>3777.8999999999996</v>
      </c>
      <c r="AW1641" s="16">
        <f t="shared" si="3422"/>
        <v>0</v>
      </c>
      <c r="AX1641" s="16">
        <f t="shared" si="3406"/>
        <v>3777.8999999999996</v>
      </c>
      <c r="AY1641" s="16">
        <f t="shared" si="3422"/>
        <v>0</v>
      </c>
      <c r="AZ1641" s="35"/>
    </row>
    <row r="1642" spans="1:52" ht="46.8" x14ac:dyDescent="0.3">
      <c r="A1642" s="17" t="s">
        <v>1286</v>
      </c>
      <c r="B1642" s="56">
        <v>240</v>
      </c>
      <c r="C1642" s="60"/>
      <c r="D1642" s="60"/>
      <c r="E1642" s="12" t="s">
        <v>400</v>
      </c>
      <c r="F1642" s="16">
        <f>F1643</f>
        <v>3777.8999999999996</v>
      </c>
      <c r="G1642" s="16">
        <f t="shared" si="3422"/>
        <v>4577.8999999999996</v>
      </c>
      <c r="H1642" s="16">
        <f t="shared" si="3422"/>
        <v>3777.8999999999996</v>
      </c>
      <c r="I1642" s="16">
        <f t="shared" si="3422"/>
        <v>0</v>
      </c>
      <c r="J1642" s="16">
        <f t="shared" si="3422"/>
        <v>0</v>
      </c>
      <c r="K1642" s="16">
        <f t="shared" si="3422"/>
        <v>0</v>
      </c>
      <c r="L1642" s="16">
        <f t="shared" si="3372"/>
        <v>3777.8999999999996</v>
      </c>
      <c r="M1642" s="16">
        <f t="shared" si="3373"/>
        <v>4577.8999999999996</v>
      </c>
      <c r="N1642" s="16">
        <f t="shared" si="3374"/>
        <v>3777.8999999999996</v>
      </c>
      <c r="O1642" s="16">
        <f t="shared" si="3422"/>
        <v>0</v>
      </c>
      <c r="P1642" s="16">
        <f t="shared" si="3422"/>
        <v>0</v>
      </c>
      <c r="Q1642" s="16">
        <f t="shared" si="3422"/>
        <v>0</v>
      </c>
      <c r="R1642" s="16">
        <f t="shared" si="3331"/>
        <v>3777.8999999999996</v>
      </c>
      <c r="S1642" s="16">
        <f t="shared" si="3332"/>
        <v>4577.8999999999996</v>
      </c>
      <c r="T1642" s="16">
        <f t="shared" si="3333"/>
        <v>3777.8999999999996</v>
      </c>
      <c r="U1642" s="16">
        <f t="shared" si="3422"/>
        <v>0</v>
      </c>
      <c r="V1642" s="16">
        <f t="shared" si="3422"/>
        <v>0</v>
      </c>
      <c r="W1642" s="16">
        <f t="shared" si="3422"/>
        <v>0</v>
      </c>
      <c r="X1642" s="16">
        <f t="shared" si="3334"/>
        <v>3777.8999999999996</v>
      </c>
      <c r="Y1642" s="16">
        <f t="shared" si="3335"/>
        <v>4577.8999999999996</v>
      </c>
      <c r="Z1642" s="16">
        <f t="shared" si="3336"/>
        <v>3777.8999999999996</v>
      </c>
      <c r="AA1642" s="16">
        <f t="shared" si="3422"/>
        <v>0</v>
      </c>
      <c r="AB1642" s="16">
        <f t="shared" si="3422"/>
        <v>0</v>
      </c>
      <c r="AC1642" s="16">
        <f t="shared" si="3422"/>
        <v>0</v>
      </c>
      <c r="AD1642" s="16">
        <f t="shared" si="3423"/>
        <v>3777.8999999999996</v>
      </c>
      <c r="AE1642" s="16">
        <f t="shared" si="3424"/>
        <v>4577.8999999999996</v>
      </c>
      <c r="AF1642" s="16">
        <f t="shared" si="3425"/>
        <v>3777.8999999999996</v>
      </c>
      <c r="AG1642" s="16">
        <f t="shared" si="3422"/>
        <v>0</v>
      </c>
      <c r="AH1642" s="16">
        <f t="shared" si="3422"/>
        <v>0</v>
      </c>
      <c r="AI1642" s="16">
        <f t="shared" si="3422"/>
        <v>0</v>
      </c>
      <c r="AJ1642" s="16">
        <f t="shared" si="3418"/>
        <v>3777.8999999999996</v>
      </c>
      <c r="AK1642" s="16">
        <f t="shared" si="3419"/>
        <v>4577.8999999999996</v>
      </c>
      <c r="AL1642" s="16">
        <f t="shared" si="3420"/>
        <v>3777.8999999999996</v>
      </c>
      <c r="AM1642" s="16">
        <f t="shared" si="3422"/>
        <v>-765.72199999999998</v>
      </c>
      <c r="AN1642" s="16">
        <f t="shared" si="3422"/>
        <v>0</v>
      </c>
      <c r="AO1642" s="16">
        <f t="shared" si="3422"/>
        <v>0</v>
      </c>
      <c r="AP1642" s="16">
        <f t="shared" si="3377"/>
        <v>3012.1779999999999</v>
      </c>
      <c r="AQ1642" s="16">
        <f t="shared" si="3422"/>
        <v>0</v>
      </c>
      <c r="AR1642" s="16">
        <f t="shared" si="3404"/>
        <v>3012.1779999999999</v>
      </c>
      <c r="AS1642" s="16">
        <f t="shared" si="3378"/>
        <v>4577.8999999999996</v>
      </c>
      <c r="AT1642" s="16">
        <f t="shared" si="3422"/>
        <v>0</v>
      </c>
      <c r="AU1642" s="16">
        <f t="shared" si="3405"/>
        <v>4577.8999999999996</v>
      </c>
      <c r="AV1642" s="16">
        <f t="shared" si="3379"/>
        <v>3777.8999999999996</v>
      </c>
      <c r="AW1642" s="16">
        <f t="shared" si="3422"/>
        <v>0</v>
      </c>
      <c r="AX1642" s="16">
        <f t="shared" si="3406"/>
        <v>3777.8999999999996</v>
      </c>
      <c r="AY1642" s="16">
        <f t="shared" si="3422"/>
        <v>0</v>
      </c>
      <c r="AZ1642" s="35"/>
    </row>
    <row r="1643" spans="1:52" x14ac:dyDescent="0.3">
      <c r="A1643" s="17" t="s">
        <v>1286</v>
      </c>
      <c r="B1643" s="56">
        <v>240</v>
      </c>
      <c r="C1643" s="60" t="s">
        <v>159</v>
      </c>
      <c r="D1643" s="60" t="s">
        <v>17</v>
      </c>
      <c r="E1643" s="12" t="s">
        <v>371</v>
      </c>
      <c r="F1643" s="16">
        <v>3777.8999999999996</v>
      </c>
      <c r="G1643" s="16">
        <v>4577.8999999999996</v>
      </c>
      <c r="H1643" s="16">
        <v>3777.8999999999996</v>
      </c>
      <c r="I1643" s="16"/>
      <c r="J1643" s="16"/>
      <c r="K1643" s="16"/>
      <c r="L1643" s="16">
        <f t="shared" si="3372"/>
        <v>3777.8999999999996</v>
      </c>
      <c r="M1643" s="16">
        <f t="shared" si="3373"/>
        <v>4577.8999999999996</v>
      </c>
      <c r="N1643" s="16">
        <f t="shared" si="3374"/>
        <v>3777.8999999999996</v>
      </c>
      <c r="O1643" s="16"/>
      <c r="P1643" s="16"/>
      <c r="Q1643" s="16"/>
      <c r="R1643" s="16">
        <f t="shared" si="3331"/>
        <v>3777.8999999999996</v>
      </c>
      <c r="S1643" s="16">
        <f t="shared" si="3332"/>
        <v>4577.8999999999996</v>
      </c>
      <c r="T1643" s="16">
        <f t="shared" si="3333"/>
        <v>3777.8999999999996</v>
      </c>
      <c r="U1643" s="16"/>
      <c r="V1643" s="16"/>
      <c r="W1643" s="16"/>
      <c r="X1643" s="16">
        <f t="shared" si="3334"/>
        <v>3777.8999999999996</v>
      </c>
      <c r="Y1643" s="16">
        <f t="shared" si="3335"/>
        <v>4577.8999999999996</v>
      </c>
      <c r="Z1643" s="16">
        <f t="shared" si="3336"/>
        <v>3777.8999999999996</v>
      </c>
      <c r="AA1643" s="16"/>
      <c r="AB1643" s="16"/>
      <c r="AC1643" s="16"/>
      <c r="AD1643" s="16">
        <f t="shared" si="3423"/>
        <v>3777.8999999999996</v>
      </c>
      <c r="AE1643" s="16">
        <f t="shared" si="3424"/>
        <v>4577.8999999999996</v>
      </c>
      <c r="AF1643" s="16">
        <f t="shared" si="3425"/>
        <v>3777.8999999999996</v>
      </c>
      <c r="AG1643" s="16"/>
      <c r="AH1643" s="16"/>
      <c r="AI1643" s="16"/>
      <c r="AJ1643" s="16">
        <f t="shared" si="3418"/>
        <v>3777.8999999999996</v>
      </c>
      <c r="AK1643" s="16">
        <f t="shared" si="3419"/>
        <v>4577.8999999999996</v>
      </c>
      <c r="AL1643" s="16">
        <f t="shared" si="3420"/>
        <v>3777.8999999999996</v>
      </c>
      <c r="AM1643" s="16">
        <f>-135.666-23.123-269.021-337.912</f>
        <v>-765.72199999999998</v>
      </c>
      <c r="AN1643" s="16"/>
      <c r="AO1643" s="16"/>
      <c r="AP1643" s="16">
        <f t="shared" si="3377"/>
        <v>3012.1779999999999</v>
      </c>
      <c r="AQ1643" s="16"/>
      <c r="AR1643" s="16">
        <f t="shared" si="3404"/>
        <v>3012.1779999999999</v>
      </c>
      <c r="AS1643" s="16">
        <f t="shared" si="3378"/>
        <v>4577.8999999999996</v>
      </c>
      <c r="AT1643" s="16"/>
      <c r="AU1643" s="16">
        <f t="shared" si="3405"/>
        <v>4577.8999999999996</v>
      </c>
      <c r="AV1643" s="16">
        <f t="shared" si="3379"/>
        <v>3777.8999999999996</v>
      </c>
      <c r="AW1643" s="16"/>
      <c r="AX1643" s="16">
        <f t="shared" si="3406"/>
        <v>3777.8999999999996</v>
      </c>
      <c r="AY1643" s="16"/>
      <c r="AZ1643" s="35"/>
    </row>
    <row r="1644" spans="1:52" ht="46.8" x14ac:dyDescent="0.3">
      <c r="A1644" s="17" t="s">
        <v>1378</v>
      </c>
      <c r="B1644" s="56"/>
      <c r="C1644" s="60"/>
      <c r="D1644" s="60"/>
      <c r="E1644" s="12" t="s">
        <v>1380</v>
      </c>
      <c r="F1644" s="16"/>
      <c r="G1644" s="16"/>
      <c r="H1644" s="16"/>
      <c r="I1644" s="16"/>
      <c r="J1644" s="16"/>
      <c r="K1644" s="16"/>
      <c r="L1644" s="16"/>
      <c r="M1644" s="16"/>
      <c r="N1644" s="16"/>
      <c r="O1644" s="16">
        <f>O1645</f>
        <v>488.08699999999999</v>
      </c>
      <c r="P1644" s="16">
        <f t="shared" ref="P1644:AY1647" si="3426">P1645</f>
        <v>0</v>
      </c>
      <c r="Q1644" s="16">
        <f t="shared" si="3426"/>
        <v>0</v>
      </c>
      <c r="R1644" s="16">
        <f t="shared" si="3331"/>
        <v>488.08699999999999</v>
      </c>
      <c r="S1644" s="16">
        <f t="shared" si="3332"/>
        <v>0</v>
      </c>
      <c r="T1644" s="16">
        <f t="shared" si="3333"/>
        <v>0</v>
      </c>
      <c r="U1644" s="16">
        <f t="shared" si="3426"/>
        <v>0</v>
      </c>
      <c r="V1644" s="16">
        <f t="shared" si="3426"/>
        <v>0</v>
      </c>
      <c r="W1644" s="16">
        <f t="shared" si="3426"/>
        <v>0</v>
      </c>
      <c r="X1644" s="16">
        <f t="shared" si="3334"/>
        <v>488.08699999999999</v>
      </c>
      <c r="Y1644" s="16">
        <f t="shared" si="3335"/>
        <v>0</v>
      </c>
      <c r="Z1644" s="16">
        <f t="shared" si="3336"/>
        <v>0</v>
      </c>
      <c r="AA1644" s="16">
        <f t="shared" si="3426"/>
        <v>0</v>
      </c>
      <c r="AB1644" s="16">
        <f t="shared" si="3426"/>
        <v>0</v>
      </c>
      <c r="AC1644" s="16">
        <f t="shared" si="3426"/>
        <v>0</v>
      </c>
      <c r="AD1644" s="16">
        <f t="shared" si="3423"/>
        <v>488.08699999999999</v>
      </c>
      <c r="AE1644" s="16">
        <f t="shared" si="3424"/>
        <v>0</v>
      </c>
      <c r="AF1644" s="16">
        <f t="shared" si="3425"/>
        <v>0</v>
      </c>
      <c r="AG1644" s="16">
        <f t="shared" si="3426"/>
        <v>0</v>
      </c>
      <c r="AH1644" s="16">
        <f t="shared" si="3426"/>
        <v>0</v>
      </c>
      <c r="AI1644" s="16">
        <f t="shared" si="3426"/>
        <v>0</v>
      </c>
      <c r="AJ1644" s="16">
        <f t="shared" si="3418"/>
        <v>488.08699999999999</v>
      </c>
      <c r="AK1644" s="16">
        <f t="shared" si="3419"/>
        <v>0</v>
      </c>
      <c r="AL1644" s="16">
        <f t="shared" si="3420"/>
        <v>0</v>
      </c>
      <c r="AM1644" s="16">
        <f t="shared" si="3426"/>
        <v>0</v>
      </c>
      <c r="AN1644" s="16">
        <f t="shared" si="3426"/>
        <v>0</v>
      </c>
      <c r="AO1644" s="16">
        <f t="shared" si="3426"/>
        <v>0</v>
      </c>
      <c r="AP1644" s="16">
        <f t="shared" si="3377"/>
        <v>488.08699999999999</v>
      </c>
      <c r="AQ1644" s="16">
        <f t="shared" si="3426"/>
        <v>0</v>
      </c>
      <c r="AR1644" s="16">
        <f t="shared" si="3404"/>
        <v>488.08699999999999</v>
      </c>
      <c r="AS1644" s="16">
        <f t="shared" si="3378"/>
        <v>0</v>
      </c>
      <c r="AT1644" s="16">
        <f t="shared" si="3426"/>
        <v>0</v>
      </c>
      <c r="AU1644" s="16">
        <f t="shared" si="3405"/>
        <v>0</v>
      </c>
      <c r="AV1644" s="16">
        <f t="shared" si="3379"/>
        <v>0</v>
      </c>
      <c r="AW1644" s="16">
        <f t="shared" si="3426"/>
        <v>0</v>
      </c>
      <c r="AX1644" s="16">
        <f t="shared" si="3406"/>
        <v>0</v>
      </c>
      <c r="AY1644" s="16">
        <f t="shared" si="3426"/>
        <v>0</v>
      </c>
      <c r="AZ1644" s="35"/>
    </row>
    <row r="1645" spans="1:52" ht="46.8" x14ac:dyDescent="0.3">
      <c r="A1645" s="17" t="s">
        <v>1379</v>
      </c>
      <c r="B1645" s="56"/>
      <c r="C1645" s="60"/>
      <c r="D1645" s="60"/>
      <c r="E1645" s="12" t="s">
        <v>1381</v>
      </c>
      <c r="F1645" s="16"/>
      <c r="G1645" s="16"/>
      <c r="H1645" s="16"/>
      <c r="I1645" s="16"/>
      <c r="J1645" s="16"/>
      <c r="K1645" s="16"/>
      <c r="L1645" s="16"/>
      <c r="M1645" s="16"/>
      <c r="N1645" s="16"/>
      <c r="O1645" s="16">
        <f>O1646</f>
        <v>488.08699999999999</v>
      </c>
      <c r="P1645" s="16">
        <f t="shared" si="3426"/>
        <v>0</v>
      </c>
      <c r="Q1645" s="16">
        <f t="shared" si="3426"/>
        <v>0</v>
      </c>
      <c r="R1645" s="16">
        <f t="shared" si="3331"/>
        <v>488.08699999999999</v>
      </c>
      <c r="S1645" s="16">
        <f t="shared" si="3332"/>
        <v>0</v>
      </c>
      <c r="T1645" s="16">
        <f t="shared" si="3333"/>
        <v>0</v>
      </c>
      <c r="U1645" s="16">
        <f t="shared" si="3426"/>
        <v>0</v>
      </c>
      <c r="V1645" s="16">
        <f t="shared" si="3426"/>
        <v>0</v>
      </c>
      <c r="W1645" s="16">
        <f t="shared" si="3426"/>
        <v>0</v>
      </c>
      <c r="X1645" s="16">
        <f t="shared" si="3334"/>
        <v>488.08699999999999</v>
      </c>
      <c r="Y1645" s="16">
        <f t="shared" si="3335"/>
        <v>0</v>
      </c>
      <c r="Z1645" s="16">
        <f t="shared" si="3336"/>
        <v>0</v>
      </c>
      <c r="AA1645" s="16">
        <f t="shared" si="3426"/>
        <v>0</v>
      </c>
      <c r="AB1645" s="16">
        <f t="shared" si="3426"/>
        <v>0</v>
      </c>
      <c r="AC1645" s="16">
        <f t="shared" si="3426"/>
        <v>0</v>
      </c>
      <c r="AD1645" s="16">
        <f t="shared" si="3423"/>
        <v>488.08699999999999</v>
      </c>
      <c r="AE1645" s="16">
        <f t="shared" si="3424"/>
        <v>0</v>
      </c>
      <c r="AF1645" s="16">
        <f t="shared" si="3425"/>
        <v>0</v>
      </c>
      <c r="AG1645" s="16">
        <f t="shared" si="3426"/>
        <v>0</v>
      </c>
      <c r="AH1645" s="16">
        <f t="shared" si="3426"/>
        <v>0</v>
      </c>
      <c r="AI1645" s="16">
        <f t="shared" si="3426"/>
        <v>0</v>
      </c>
      <c r="AJ1645" s="16">
        <f t="shared" si="3418"/>
        <v>488.08699999999999</v>
      </c>
      <c r="AK1645" s="16">
        <f t="shared" si="3419"/>
        <v>0</v>
      </c>
      <c r="AL1645" s="16">
        <f t="shared" si="3420"/>
        <v>0</v>
      </c>
      <c r="AM1645" s="16">
        <f t="shared" si="3426"/>
        <v>0</v>
      </c>
      <c r="AN1645" s="16">
        <f t="shared" si="3426"/>
        <v>0</v>
      </c>
      <c r="AO1645" s="16">
        <f t="shared" si="3426"/>
        <v>0</v>
      </c>
      <c r="AP1645" s="16">
        <f t="shared" si="3377"/>
        <v>488.08699999999999</v>
      </c>
      <c r="AQ1645" s="16">
        <f t="shared" si="3426"/>
        <v>0</v>
      </c>
      <c r="AR1645" s="16">
        <f t="shared" si="3404"/>
        <v>488.08699999999999</v>
      </c>
      <c r="AS1645" s="16">
        <f t="shared" si="3378"/>
        <v>0</v>
      </c>
      <c r="AT1645" s="16">
        <f t="shared" si="3426"/>
        <v>0</v>
      </c>
      <c r="AU1645" s="16">
        <f t="shared" si="3405"/>
        <v>0</v>
      </c>
      <c r="AV1645" s="16">
        <f t="shared" si="3379"/>
        <v>0</v>
      </c>
      <c r="AW1645" s="16">
        <f t="shared" si="3426"/>
        <v>0</v>
      </c>
      <c r="AX1645" s="16">
        <f t="shared" si="3406"/>
        <v>0</v>
      </c>
      <c r="AY1645" s="16">
        <f t="shared" si="3426"/>
        <v>0</v>
      </c>
      <c r="AZ1645" s="35"/>
    </row>
    <row r="1646" spans="1:52" ht="31.2" x14ac:dyDescent="0.3">
      <c r="A1646" s="17" t="s">
        <v>1379</v>
      </c>
      <c r="B1646" s="56">
        <v>200</v>
      </c>
      <c r="C1646" s="60"/>
      <c r="D1646" s="60"/>
      <c r="E1646" s="12" t="s">
        <v>392</v>
      </c>
      <c r="F1646" s="16"/>
      <c r="G1646" s="16"/>
      <c r="H1646" s="16"/>
      <c r="I1646" s="16"/>
      <c r="J1646" s="16"/>
      <c r="K1646" s="16"/>
      <c r="L1646" s="16"/>
      <c r="M1646" s="16"/>
      <c r="N1646" s="16"/>
      <c r="O1646" s="16">
        <f>O1647</f>
        <v>488.08699999999999</v>
      </c>
      <c r="P1646" s="16">
        <f t="shared" si="3426"/>
        <v>0</v>
      </c>
      <c r="Q1646" s="16">
        <f t="shared" si="3426"/>
        <v>0</v>
      </c>
      <c r="R1646" s="16">
        <f t="shared" si="3331"/>
        <v>488.08699999999999</v>
      </c>
      <c r="S1646" s="16">
        <f t="shared" si="3332"/>
        <v>0</v>
      </c>
      <c r="T1646" s="16">
        <f t="shared" si="3333"/>
        <v>0</v>
      </c>
      <c r="U1646" s="16">
        <f t="shared" si="3426"/>
        <v>0</v>
      </c>
      <c r="V1646" s="16">
        <f t="shared" si="3426"/>
        <v>0</v>
      </c>
      <c r="W1646" s="16">
        <f t="shared" si="3426"/>
        <v>0</v>
      </c>
      <c r="X1646" s="16">
        <f t="shared" si="3334"/>
        <v>488.08699999999999</v>
      </c>
      <c r="Y1646" s="16">
        <f t="shared" si="3335"/>
        <v>0</v>
      </c>
      <c r="Z1646" s="16">
        <f t="shared" si="3336"/>
        <v>0</v>
      </c>
      <c r="AA1646" s="16">
        <f t="shared" si="3426"/>
        <v>0</v>
      </c>
      <c r="AB1646" s="16">
        <f t="shared" si="3426"/>
        <v>0</v>
      </c>
      <c r="AC1646" s="16">
        <f t="shared" si="3426"/>
        <v>0</v>
      </c>
      <c r="AD1646" s="16">
        <f t="shared" si="3423"/>
        <v>488.08699999999999</v>
      </c>
      <c r="AE1646" s="16">
        <f t="shared" si="3424"/>
        <v>0</v>
      </c>
      <c r="AF1646" s="16">
        <f t="shared" si="3425"/>
        <v>0</v>
      </c>
      <c r="AG1646" s="16">
        <f t="shared" si="3426"/>
        <v>0</v>
      </c>
      <c r="AH1646" s="16">
        <f t="shared" si="3426"/>
        <v>0</v>
      </c>
      <c r="AI1646" s="16">
        <f t="shared" si="3426"/>
        <v>0</v>
      </c>
      <c r="AJ1646" s="16">
        <f t="shared" si="3418"/>
        <v>488.08699999999999</v>
      </c>
      <c r="AK1646" s="16">
        <f t="shared" si="3419"/>
        <v>0</v>
      </c>
      <c r="AL1646" s="16">
        <f t="shared" si="3420"/>
        <v>0</v>
      </c>
      <c r="AM1646" s="16">
        <f t="shared" si="3426"/>
        <v>0</v>
      </c>
      <c r="AN1646" s="16">
        <f t="shared" si="3426"/>
        <v>0</v>
      </c>
      <c r="AO1646" s="16">
        <f t="shared" si="3426"/>
        <v>0</v>
      </c>
      <c r="AP1646" s="16">
        <f t="shared" si="3377"/>
        <v>488.08699999999999</v>
      </c>
      <c r="AQ1646" s="16">
        <f t="shared" si="3426"/>
        <v>0</v>
      </c>
      <c r="AR1646" s="16">
        <f t="shared" si="3404"/>
        <v>488.08699999999999</v>
      </c>
      <c r="AS1646" s="16">
        <f t="shared" si="3378"/>
        <v>0</v>
      </c>
      <c r="AT1646" s="16">
        <f t="shared" si="3426"/>
        <v>0</v>
      </c>
      <c r="AU1646" s="16">
        <f t="shared" si="3405"/>
        <v>0</v>
      </c>
      <c r="AV1646" s="16">
        <f t="shared" si="3379"/>
        <v>0</v>
      </c>
      <c r="AW1646" s="16">
        <f t="shared" si="3426"/>
        <v>0</v>
      </c>
      <c r="AX1646" s="16">
        <f t="shared" si="3406"/>
        <v>0</v>
      </c>
      <c r="AY1646" s="16">
        <f t="shared" si="3426"/>
        <v>0</v>
      </c>
      <c r="AZ1646" s="35"/>
    </row>
    <row r="1647" spans="1:52" ht="46.8" x14ac:dyDescent="0.3">
      <c r="A1647" s="17" t="s">
        <v>1379</v>
      </c>
      <c r="B1647" s="56">
        <v>240</v>
      </c>
      <c r="C1647" s="60"/>
      <c r="D1647" s="60"/>
      <c r="E1647" s="12" t="s">
        <v>400</v>
      </c>
      <c r="F1647" s="16"/>
      <c r="G1647" s="16"/>
      <c r="H1647" s="16"/>
      <c r="I1647" s="16"/>
      <c r="J1647" s="16"/>
      <c r="K1647" s="16"/>
      <c r="L1647" s="16"/>
      <c r="M1647" s="16"/>
      <c r="N1647" s="16"/>
      <c r="O1647" s="16">
        <f>O1648</f>
        <v>488.08699999999999</v>
      </c>
      <c r="P1647" s="16">
        <f t="shared" si="3426"/>
        <v>0</v>
      </c>
      <c r="Q1647" s="16">
        <f t="shared" si="3426"/>
        <v>0</v>
      </c>
      <c r="R1647" s="16">
        <f t="shared" si="3331"/>
        <v>488.08699999999999</v>
      </c>
      <c r="S1647" s="16">
        <f t="shared" si="3332"/>
        <v>0</v>
      </c>
      <c r="T1647" s="16">
        <f t="shared" si="3333"/>
        <v>0</v>
      </c>
      <c r="U1647" s="16">
        <f t="shared" si="3426"/>
        <v>0</v>
      </c>
      <c r="V1647" s="16">
        <f t="shared" si="3426"/>
        <v>0</v>
      </c>
      <c r="W1647" s="16">
        <f t="shared" si="3426"/>
        <v>0</v>
      </c>
      <c r="X1647" s="16">
        <f t="shared" si="3334"/>
        <v>488.08699999999999</v>
      </c>
      <c r="Y1647" s="16">
        <f t="shared" si="3335"/>
        <v>0</v>
      </c>
      <c r="Z1647" s="16">
        <f t="shared" si="3336"/>
        <v>0</v>
      </c>
      <c r="AA1647" s="16">
        <f t="shared" si="3426"/>
        <v>0</v>
      </c>
      <c r="AB1647" s="16">
        <f t="shared" si="3426"/>
        <v>0</v>
      </c>
      <c r="AC1647" s="16">
        <f t="shared" si="3426"/>
        <v>0</v>
      </c>
      <c r="AD1647" s="16">
        <f t="shared" si="3423"/>
        <v>488.08699999999999</v>
      </c>
      <c r="AE1647" s="16">
        <f t="shared" si="3424"/>
        <v>0</v>
      </c>
      <c r="AF1647" s="16">
        <f t="shared" si="3425"/>
        <v>0</v>
      </c>
      <c r="AG1647" s="16">
        <f t="shared" si="3426"/>
        <v>0</v>
      </c>
      <c r="AH1647" s="16">
        <f t="shared" si="3426"/>
        <v>0</v>
      </c>
      <c r="AI1647" s="16">
        <f t="shared" si="3426"/>
        <v>0</v>
      </c>
      <c r="AJ1647" s="16">
        <f t="shared" si="3418"/>
        <v>488.08699999999999</v>
      </c>
      <c r="AK1647" s="16">
        <f t="shared" si="3419"/>
        <v>0</v>
      </c>
      <c r="AL1647" s="16">
        <f t="shared" si="3420"/>
        <v>0</v>
      </c>
      <c r="AM1647" s="16">
        <f t="shared" si="3426"/>
        <v>0</v>
      </c>
      <c r="AN1647" s="16">
        <f t="shared" si="3426"/>
        <v>0</v>
      </c>
      <c r="AO1647" s="16">
        <f t="shared" si="3426"/>
        <v>0</v>
      </c>
      <c r="AP1647" s="16">
        <f t="shared" si="3377"/>
        <v>488.08699999999999</v>
      </c>
      <c r="AQ1647" s="16">
        <f t="shared" si="3426"/>
        <v>0</v>
      </c>
      <c r="AR1647" s="16">
        <f t="shared" si="3404"/>
        <v>488.08699999999999</v>
      </c>
      <c r="AS1647" s="16">
        <f t="shared" si="3378"/>
        <v>0</v>
      </c>
      <c r="AT1647" s="16">
        <f t="shared" si="3426"/>
        <v>0</v>
      </c>
      <c r="AU1647" s="16">
        <f t="shared" si="3405"/>
        <v>0</v>
      </c>
      <c r="AV1647" s="16">
        <f t="shared" si="3379"/>
        <v>0</v>
      </c>
      <c r="AW1647" s="16">
        <f t="shared" si="3426"/>
        <v>0</v>
      </c>
      <c r="AX1647" s="16">
        <f t="shared" si="3406"/>
        <v>0</v>
      </c>
      <c r="AY1647" s="16">
        <f t="shared" si="3426"/>
        <v>0</v>
      </c>
      <c r="AZ1647" s="35"/>
    </row>
    <row r="1648" spans="1:52" x14ac:dyDescent="0.3">
      <c r="A1648" s="17" t="s">
        <v>1379</v>
      </c>
      <c r="B1648" s="56">
        <v>240</v>
      </c>
      <c r="C1648" s="60" t="s">
        <v>112</v>
      </c>
      <c r="D1648" s="60" t="s">
        <v>159</v>
      </c>
      <c r="E1648" s="12" t="s">
        <v>754</v>
      </c>
      <c r="F1648" s="16"/>
      <c r="G1648" s="16"/>
      <c r="H1648" s="16"/>
      <c r="I1648" s="16"/>
      <c r="J1648" s="16"/>
      <c r="K1648" s="16"/>
      <c r="L1648" s="16"/>
      <c r="M1648" s="16"/>
      <c r="N1648" s="16"/>
      <c r="O1648" s="16">
        <v>488.08699999999999</v>
      </c>
      <c r="P1648" s="16"/>
      <c r="Q1648" s="16"/>
      <c r="R1648" s="16">
        <f t="shared" si="3331"/>
        <v>488.08699999999999</v>
      </c>
      <c r="S1648" s="16">
        <f t="shared" si="3332"/>
        <v>0</v>
      </c>
      <c r="T1648" s="16">
        <f t="shared" si="3333"/>
        <v>0</v>
      </c>
      <c r="U1648" s="16"/>
      <c r="V1648" s="16"/>
      <c r="W1648" s="16"/>
      <c r="X1648" s="16">
        <f t="shared" si="3334"/>
        <v>488.08699999999999</v>
      </c>
      <c r="Y1648" s="16">
        <f t="shared" si="3335"/>
        <v>0</v>
      </c>
      <c r="Z1648" s="16">
        <f t="shared" si="3336"/>
        <v>0</v>
      </c>
      <c r="AA1648" s="16"/>
      <c r="AB1648" s="16"/>
      <c r="AC1648" s="16"/>
      <c r="AD1648" s="16">
        <f t="shared" si="3423"/>
        <v>488.08699999999999</v>
      </c>
      <c r="AE1648" s="16">
        <f t="shared" si="3424"/>
        <v>0</v>
      </c>
      <c r="AF1648" s="16">
        <f t="shared" si="3425"/>
        <v>0</v>
      </c>
      <c r="AG1648" s="16"/>
      <c r="AH1648" s="16"/>
      <c r="AI1648" s="16"/>
      <c r="AJ1648" s="16">
        <f t="shared" si="3418"/>
        <v>488.08699999999999</v>
      </c>
      <c r="AK1648" s="16">
        <f t="shared" si="3419"/>
        <v>0</v>
      </c>
      <c r="AL1648" s="16">
        <f t="shared" si="3420"/>
        <v>0</v>
      </c>
      <c r="AM1648" s="16"/>
      <c r="AN1648" s="16"/>
      <c r="AO1648" s="16"/>
      <c r="AP1648" s="16">
        <f t="shared" si="3377"/>
        <v>488.08699999999999</v>
      </c>
      <c r="AQ1648" s="16"/>
      <c r="AR1648" s="16">
        <f t="shared" si="3404"/>
        <v>488.08699999999999</v>
      </c>
      <c r="AS1648" s="16">
        <f t="shared" si="3378"/>
        <v>0</v>
      </c>
      <c r="AT1648" s="16"/>
      <c r="AU1648" s="16">
        <f t="shared" si="3405"/>
        <v>0</v>
      </c>
      <c r="AV1648" s="16">
        <f t="shared" si="3379"/>
        <v>0</v>
      </c>
      <c r="AW1648" s="16"/>
      <c r="AX1648" s="16">
        <f t="shared" si="3406"/>
        <v>0</v>
      </c>
      <c r="AY1648" s="16"/>
      <c r="AZ1648" s="35"/>
    </row>
    <row r="1649" spans="1:72" s="7" customFormat="1" ht="31.2" x14ac:dyDescent="0.3">
      <c r="A1649" s="6" t="s">
        <v>231</v>
      </c>
      <c r="B1649" s="11"/>
      <c r="C1649" s="6"/>
      <c r="D1649" s="6"/>
      <c r="E1649" s="59" t="s">
        <v>660</v>
      </c>
      <c r="F1649" s="10">
        <f>F1650+F1669+F1737+F1694</f>
        <v>1742066.1</v>
      </c>
      <c r="G1649" s="10">
        <f t="shared" ref="G1649:AY1649" si="3427">G1650+G1669+G1737+G1694</f>
        <v>1525886</v>
      </c>
      <c r="H1649" s="10">
        <f t="shared" si="3427"/>
        <v>1415491.9</v>
      </c>
      <c r="I1649" s="10">
        <f t="shared" ref="I1649:K1649" si="3428">I1650+I1669+I1737+I1694</f>
        <v>0</v>
      </c>
      <c r="J1649" s="10">
        <f t="shared" si="3428"/>
        <v>0</v>
      </c>
      <c r="K1649" s="10">
        <f t="shared" si="3428"/>
        <v>0</v>
      </c>
      <c r="L1649" s="10">
        <f t="shared" si="3372"/>
        <v>1742066.1</v>
      </c>
      <c r="M1649" s="10">
        <f t="shared" si="3373"/>
        <v>1525886</v>
      </c>
      <c r="N1649" s="10">
        <f t="shared" si="3374"/>
        <v>1415491.9</v>
      </c>
      <c r="O1649" s="10">
        <f t="shared" ref="O1649:Q1649" si="3429">O1650+O1669+O1737+O1694</f>
        <v>-314065.00099999999</v>
      </c>
      <c r="P1649" s="10">
        <f t="shared" si="3429"/>
        <v>764563.52399999998</v>
      </c>
      <c r="Q1649" s="10">
        <f t="shared" si="3429"/>
        <v>0</v>
      </c>
      <c r="R1649" s="10">
        <f t="shared" si="3331"/>
        <v>1428001.0990000002</v>
      </c>
      <c r="S1649" s="10">
        <f t="shared" si="3332"/>
        <v>2290449.5240000002</v>
      </c>
      <c r="T1649" s="10">
        <f t="shared" si="3333"/>
        <v>1415491.9</v>
      </c>
      <c r="U1649" s="10">
        <f t="shared" ref="U1649:W1649" si="3430">U1650+U1669+U1737+U1694</f>
        <v>29454.86</v>
      </c>
      <c r="V1649" s="10">
        <f t="shared" si="3430"/>
        <v>0</v>
      </c>
      <c r="W1649" s="10">
        <f t="shared" si="3430"/>
        <v>0</v>
      </c>
      <c r="X1649" s="10">
        <f t="shared" si="3334"/>
        <v>1457455.9590000003</v>
      </c>
      <c r="Y1649" s="10">
        <f t="shared" si="3335"/>
        <v>2290449.5240000002</v>
      </c>
      <c r="Z1649" s="10">
        <f t="shared" si="3336"/>
        <v>1415491.9</v>
      </c>
      <c r="AA1649" s="10">
        <f t="shared" ref="AA1649:AC1649" si="3431">AA1650+AA1669+AA1737+AA1694</f>
        <v>0</v>
      </c>
      <c r="AB1649" s="10">
        <f t="shared" si="3431"/>
        <v>0</v>
      </c>
      <c r="AC1649" s="10">
        <f t="shared" si="3431"/>
        <v>0</v>
      </c>
      <c r="AD1649" s="10">
        <f t="shared" si="3423"/>
        <v>1457455.9590000003</v>
      </c>
      <c r="AE1649" s="10">
        <f t="shared" si="3424"/>
        <v>2290449.5240000002</v>
      </c>
      <c r="AF1649" s="10">
        <f t="shared" si="3425"/>
        <v>1415491.9</v>
      </c>
      <c r="AG1649" s="10">
        <f t="shared" ref="AG1649:AI1649" si="3432">AG1650+AG1669+AG1737+AG1694</f>
        <v>0</v>
      </c>
      <c r="AH1649" s="10">
        <f t="shared" si="3432"/>
        <v>0</v>
      </c>
      <c r="AI1649" s="10">
        <f t="shared" si="3432"/>
        <v>0</v>
      </c>
      <c r="AJ1649" s="10">
        <f t="shared" si="3418"/>
        <v>1457455.9590000003</v>
      </c>
      <c r="AK1649" s="10">
        <f t="shared" si="3419"/>
        <v>2290449.5240000002</v>
      </c>
      <c r="AL1649" s="10">
        <f t="shared" si="3420"/>
        <v>1415491.9</v>
      </c>
      <c r="AM1649" s="10">
        <f t="shared" ref="AM1649:AO1649" si="3433">AM1650+AM1669+AM1737+AM1694</f>
        <v>481329.90299999999</v>
      </c>
      <c r="AN1649" s="10">
        <f t="shared" si="3433"/>
        <v>-421292.62699999998</v>
      </c>
      <c r="AO1649" s="10">
        <f t="shared" si="3433"/>
        <v>0</v>
      </c>
      <c r="AP1649" s="10">
        <f t="shared" si="3377"/>
        <v>1938785.8620000002</v>
      </c>
      <c r="AQ1649" s="10">
        <f t="shared" ref="AQ1649" si="3434">AQ1650+AQ1669+AQ1737+AQ1694</f>
        <v>0</v>
      </c>
      <c r="AR1649" s="10">
        <f t="shared" si="3404"/>
        <v>1938785.8620000002</v>
      </c>
      <c r="AS1649" s="10">
        <f t="shared" si="3378"/>
        <v>1869156.8970000003</v>
      </c>
      <c r="AT1649" s="10">
        <f t="shared" ref="AT1649" si="3435">AT1650+AT1669+AT1737+AT1694</f>
        <v>0</v>
      </c>
      <c r="AU1649" s="10">
        <f t="shared" si="3405"/>
        <v>1869156.8970000003</v>
      </c>
      <c r="AV1649" s="10">
        <f t="shared" si="3379"/>
        <v>1415491.9</v>
      </c>
      <c r="AW1649" s="10">
        <f t="shared" ref="AW1649" si="3436">AW1650+AW1669+AW1737+AW1694</f>
        <v>0</v>
      </c>
      <c r="AX1649" s="10">
        <f t="shared" si="3406"/>
        <v>1415491.9</v>
      </c>
      <c r="AY1649" s="10">
        <f t="shared" si="3427"/>
        <v>0</v>
      </c>
      <c r="AZ1649" s="33"/>
      <c r="BA1649" s="22"/>
      <c r="BB1649" s="22"/>
      <c r="BC1649" s="22"/>
      <c r="BD1649" s="22"/>
      <c r="BE1649" s="22"/>
      <c r="BF1649" s="22"/>
      <c r="BG1649" s="22"/>
      <c r="BH1649" s="22"/>
      <c r="BI1649" s="22"/>
      <c r="BJ1649" s="22"/>
      <c r="BK1649" s="22"/>
      <c r="BL1649" s="22"/>
      <c r="BM1649" s="22"/>
      <c r="BN1649" s="22"/>
      <c r="BO1649" s="22"/>
      <c r="BP1649" s="22"/>
      <c r="BQ1649" s="22"/>
      <c r="BR1649" s="22"/>
      <c r="BS1649" s="22"/>
      <c r="BT1649" s="22"/>
    </row>
    <row r="1650" spans="1:72" s="9" customFormat="1" ht="46.8" x14ac:dyDescent="0.3">
      <c r="A1650" s="8" t="s">
        <v>232</v>
      </c>
      <c r="B1650" s="14"/>
      <c r="C1650" s="8"/>
      <c r="D1650" s="8"/>
      <c r="E1650" s="13" t="s">
        <v>820</v>
      </c>
      <c r="F1650" s="15">
        <f>F1651+F1660</f>
        <v>1087006.1000000001</v>
      </c>
      <c r="G1650" s="15">
        <f t="shared" ref="G1650:AY1650" si="3437">G1651+G1660</f>
        <v>825025</v>
      </c>
      <c r="H1650" s="15">
        <f t="shared" si="3437"/>
        <v>800000</v>
      </c>
      <c r="I1650" s="15">
        <f t="shared" ref="I1650:K1650" si="3438">I1651+I1660</f>
        <v>0</v>
      </c>
      <c r="J1650" s="15">
        <f t="shared" si="3438"/>
        <v>0</v>
      </c>
      <c r="K1650" s="15">
        <f t="shared" si="3438"/>
        <v>0</v>
      </c>
      <c r="L1650" s="15">
        <f t="shared" si="3372"/>
        <v>1087006.1000000001</v>
      </c>
      <c r="M1650" s="15">
        <f t="shared" si="3373"/>
        <v>825025</v>
      </c>
      <c r="N1650" s="15">
        <f t="shared" si="3374"/>
        <v>800000</v>
      </c>
      <c r="O1650" s="15">
        <f t="shared" ref="O1650:Q1650" si="3439">O1651+O1660</f>
        <v>-315249.891</v>
      </c>
      <c r="P1650" s="15">
        <f t="shared" si="3439"/>
        <v>764563.52399999998</v>
      </c>
      <c r="Q1650" s="15">
        <f t="shared" si="3439"/>
        <v>0</v>
      </c>
      <c r="R1650" s="15">
        <f t="shared" ref="R1650:R1717" si="3440">L1650+O1650</f>
        <v>771756.20900000003</v>
      </c>
      <c r="S1650" s="15">
        <f t="shared" ref="S1650:S1717" si="3441">M1650+P1650</f>
        <v>1589588.524</v>
      </c>
      <c r="T1650" s="15">
        <f t="shared" ref="T1650:T1717" si="3442">N1650+Q1650</f>
        <v>800000</v>
      </c>
      <c r="U1650" s="15">
        <f t="shared" ref="U1650:W1650" si="3443">U1651+U1660</f>
        <v>0</v>
      </c>
      <c r="V1650" s="15">
        <f t="shared" si="3443"/>
        <v>0</v>
      </c>
      <c r="W1650" s="15">
        <f t="shared" si="3443"/>
        <v>0</v>
      </c>
      <c r="X1650" s="15">
        <f t="shared" ref="X1650:X1717" si="3444">R1650+U1650</f>
        <v>771756.20900000003</v>
      </c>
      <c r="Y1650" s="15">
        <f t="shared" ref="Y1650:Y1717" si="3445">S1650+V1650</f>
        <v>1589588.524</v>
      </c>
      <c r="Z1650" s="15">
        <f t="shared" ref="Z1650:Z1717" si="3446">T1650+W1650</f>
        <v>800000</v>
      </c>
      <c r="AA1650" s="15">
        <f t="shared" ref="AA1650:AC1650" si="3447">AA1651+AA1660</f>
        <v>0</v>
      </c>
      <c r="AB1650" s="15">
        <f t="shared" si="3447"/>
        <v>0</v>
      </c>
      <c r="AC1650" s="15">
        <f t="shared" si="3447"/>
        <v>0</v>
      </c>
      <c r="AD1650" s="15">
        <f t="shared" si="3423"/>
        <v>771756.20900000003</v>
      </c>
      <c r="AE1650" s="15">
        <f t="shared" si="3424"/>
        <v>1589588.524</v>
      </c>
      <c r="AF1650" s="15">
        <f t="shared" si="3425"/>
        <v>800000</v>
      </c>
      <c r="AG1650" s="15">
        <f t="shared" ref="AG1650:AI1650" si="3448">AG1651+AG1660</f>
        <v>0</v>
      </c>
      <c r="AH1650" s="15">
        <f t="shared" si="3448"/>
        <v>0</v>
      </c>
      <c r="AI1650" s="15">
        <f t="shared" si="3448"/>
        <v>0</v>
      </c>
      <c r="AJ1650" s="15">
        <f t="shared" si="3418"/>
        <v>771756.20900000003</v>
      </c>
      <c r="AK1650" s="15">
        <f t="shared" si="3419"/>
        <v>1589588.524</v>
      </c>
      <c r="AL1650" s="15">
        <f t="shared" si="3420"/>
        <v>800000</v>
      </c>
      <c r="AM1650" s="15">
        <f t="shared" ref="AM1650:AO1650" si="3449">AM1651+AM1660</f>
        <v>481329.90299999999</v>
      </c>
      <c r="AN1650" s="15">
        <f t="shared" si="3449"/>
        <v>-421292.62699999998</v>
      </c>
      <c r="AO1650" s="15">
        <f t="shared" si="3449"/>
        <v>0</v>
      </c>
      <c r="AP1650" s="15">
        <f t="shared" si="3377"/>
        <v>1253086.112</v>
      </c>
      <c r="AQ1650" s="15">
        <f t="shared" ref="AQ1650" si="3450">AQ1651+AQ1660</f>
        <v>0</v>
      </c>
      <c r="AR1650" s="15">
        <f t="shared" si="3404"/>
        <v>1253086.112</v>
      </c>
      <c r="AS1650" s="15">
        <f t="shared" si="3378"/>
        <v>1168295.8969999999</v>
      </c>
      <c r="AT1650" s="15">
        <f t="shared" ref="AT1650" si="3451">AT1651+AT1660</f>
        <v>0</v>
      </c>
      <c r="AU1650" s="15">
        <f t="shared" si="3405"/>
        <v>1168295.8969999999</v>
      </c>
      <c r="AV1650" s="15">
        <f t="shared" si="3379"/>
        <v>800000</v>
      </c>
      <c r="AW1650" s="15">
        <f t="shared" ref="AW1650" si="3452">AW1651+AW1660</f>
        <v>0</v>
      </c>
      <c r="AX1650" s="15">
        <f t="shared" si="3406"/>
        <v>800000</v>
      </c>
      <c r="AY1650" s="15">
        <f t="shared" si="3437"/>
        <v>0</v>
      </c>
      <c r="AZ1650" s="34"/>
      <c r="BA1650" s="23"/>
      <c r="BB1650" s="23"/>
      <c r="BC1650" s="23"/>
      <c r="BD1650" s="23"/>
      <c r="BE1650" s="23"/>
      <c r="BF1650" s="23"/>
      <c r="BG1650" s="23"/>
      <c r="BH1650" s="23"/>
      <c r="BI1650" s="23"/>
      <c r="BJ1650" s="23"/>
      <c r="BK1650" s="23"/>
      <c r="BL1650" s="23"/>
      <c r="BM1650" s="23"/>
      <c r="BN1650" s="23"/>
      <c r="BO1650" s="23"/>
      <c r="BP1650" s="23"/>
      <c r="BQ1650" s="23"/>
      <c r="BR1650" s="23"/>
      <c r="BS1650" s="23"/>
      <c r="BT1650" s="23"/>
    </row>
    <row r="1651" spans="1:72" ht="62.4" x14ac:dyDescent="0.3">
      <c r="A1651" s="60" t="s">
        <v>233</v>
      </c>
      <c r="B1651" s="56"/>
      <c r="C1651" s="60"/>
      <c r="D1651" s="60"/>
      <c r="E1651" s="12" t="s">
        <v>1105</v>
      </c>
      <c r="F1651" s="16">
        <f>F1652+F1656</f>
        <v>315899</v>
      </c>
      <c r="G1651" s="16">
        <f t="shared" ref="G1651:AY1651" si="3453">G1652+G1656</f>
        <v>825025</v>
      </c>
      <c r="H1651" s="16">
        <f t="shared" si="3453"/>
        <v>800000</v>
      </c>
      <c r="I1651" s="16">
        <f t="shared" ref="I1651:K1651" si="3454">I1652+I1656</f>
        <v>0</v>
      </c>
      <c r="J1651" s="16">
        <f t="shared" si="3454"/>
        <v>0</v>
      </c>
      <c r="K1651" s="16">
        <f t="shared" si="3454"/>
        <v>0</v>
      </c>
      <c r="L1651" s="16">
        <f t="shared" si="3372"/>
        <v>315899</v>
      </c>
      <c r="M1651" s="16">
        <f t="shared" si="3373"/>
        <v>825025</v>
      </c>
      <c r="N1651" s="16">
        <f t="shared" si="3374"/>
        <v>800000</v>
      </c>
      <c r="O1651" s="16">
        <f t="shared" ref="O1651:Q1651" si="3455">O1652+O1656</f>
        <v>77205.544999999998</v>
      </c>
      <c r="P1651" s="16">
        <f t="shared" si="3455"/>
        <v>0</v>
      </c>
      <c r="Q1651" s="16">
        <f t="shared" si="3455"/>
        <v>0</v>
      </c>
      <c r="R1651" s="16">
        <f t="shared" si="3440"/>
        <v>393104.54499999998</v>
      </c>
      <c r="S1651" s="16">
        <f t="shared" si="3441"/>
        <v>825025</v>
      </c>
      <c r="T1651" s="16">
        <f t="shared" si="3442"/>
        <v>800000</v>
      </c>
      <c r="U1651" s="16">
        <f t="shared" ref="U1651:W1651" si="3456">U1652+U1656</f>
        <v>0</v>
      </c>
      <c r="V1651" s="16">
        <f t="shared" si="3456"/>
        <v>0</v>
      </c>
      <c r="W1651" s="16">
        <f t="shared" si="3456"/>
        <v>0</v>
      </c>
      <c r="X1651" s="16">
        <f t="shared" si="3444"/>
        <v>393104.54499999998</v>
      </c>
      <c r="Y1651" s="16">
        <f t="shared" si="3445"/>
        <v>825025</v>
      </c>
      <c r="Z1651" s="16">
        <f t="shared" si="3446"/>
        <v>800000</v>
      </c>
      <c r="AA1651" s="16">
        <f t="shared" ref="AA1651:AC1651" si="3457">AA1652+AA1656</f>
        <v>0</v>
      </c>
      <c r="AB1651" s="16">
        <f t="shared" si="3457"/>
        <v>0</v>
      </c>
      <c r="AC1651" s="16">
        <f t="shared" si="3457"/>
        <v>0</v>
      </c>
      <c r="AD1651" s="16">
        <f t="shared" si="3423"/>
        <v>393104.54499999998</v>
      </c>
      <c r="AE1651" s="16">
        <f t="shared" si="3424"/>
        <v>825025</v>
      </c>
      <c r="AF1651" s="16">
        <f t="shared" si="3425"/>
        <v>800000</v>
      </c>
      <c r="AG1651" s="16">
        <f t="shared" ref="AG1651:AI1651" si="3458">AG1652+AG1656</f>
        <v>0</v>
      </c>
      <c r="AH1651" s="16">
        <f t="shared" si="3458"/>
        <v>0</v>
      </c>
      <c r="AI1651" s="16">
        <f t="shared" si="3458"/>
        <v>0</v>
      </c>
      <c r="AJ1651" s="16">
        <f t="shared" si="3418"/>
        <v>393104.54499999998</v>
      </c>
      <c r="AK1651" s="16">
        <f t="shared" si="3419"/>
        <v>825025</v>
      </c>
      <c r="AL1651" s="16">
        <f t="shared" si="3420"/>
        <v>800000</v>
      </c>
      <c r="AM1651" s="16">
        <f t="shared" ref="AM1651:AO1651" si="3459">AM1652+AM1656</f>
        <v>314054.07199999999</v>
      </c>
      <c r="AN1651" s="16">
        <f t="shared" si="3459"/>
        <v>-314054.07199999999</v>
      </c>
      <c r="AO1651" s="16">
        <f t="shared" si="3459"/>
        <v>0</v>
      </c>
      <c r="AP1651" s="16">
        <f t="shared" si="3377"/>
        <v>707158.61699999997</v>
      </c>
      <c r="AQ1651" s="16">
        <f t="shared" ref="AQ1651" si="3460">AQ1652+AQ1656</f>
        <v>0</v>
      </c>
      <c r="AR1651" s="16">
        <f t="shared" si="3404"/>
        <v>707158.61699999997</v>
      </c>
      <c r="AS1651" s="16">
        <f t="shared" si="3378"/>
        <v>510970.92800000001</v>
      </c>
      <c r="AT1651" s="16">
        <f t="shared" ref="AT1651" si="3461">AT1652+AT1656</f>
        <v>0</v>
      </c>
      <c r="AU1651" s="16">
        <f t="shared" si="3405"/>
        <v>510970.92800000001</v>
      </c>
      <c r="AV1651" s="16">
        <f t="shared" si="3379"/>
        <v>800000</v>
      </c>
      <c r="AW1651" s="16">
        <f t="shared" ref="AW1651" si="3462">AW1652+AW1656</f>
        <v>0</v>
      </c>
      <c r="AX1651" s="16">
        <f t="shared" si="3406"/>
        <v>800000</v>
      </c>
      <c r="AY1651" s="16">
        <f t="shared" si="3453"/>
        <v>0</v>
      </c>
      <c r="AZ1651" s="35"/>
    </row>
    <row r="1652" spans="1:72" ht="109.2" x14ac:dyDescent="0.3">
      <c r="A1652" s="60" t="s">
        <v>230</v>
      </c>
      <c r="B1652" s="56"/>
      <c r="C1652" s="60"/>
      <c r="D1652" s="60"/>
      <c r="E1652" s="12" t="s">
        <v>1106</v>
      </c>
      <c r="F1652" s="16">
        <f t="shared" ref="F1652:AY1654" si="3463">F1653</f>
        <v>315899</v>
      </c>
      <c r="G1652" s="16">
        <f t="shared" si="3463"/>
        <v>800000</v>
      </c>
      <c r="H1652" s="16">
        <f t="shared" si="3463"/>
        <v>800000</v>
      </c>
      <c r="I1652" s="16">
        <f t="shared" si="3463"/>
        <v>0</v>
      </c>
      <c r="J1652" s="16">
        <f t="shared" si="3463"/>
        <v>0</v>
      </c>
      <c r="K1652" s="16">
        <f t="shared" si="3463"/>
        <v>0</v>
      </c>
      <c r="L1652" s="16">
        <f t="shared" si="3372"/>
        <v>315899</v>
      </c>
      <c r="M1652" s="16">
        <f t="shared" si="3373"/>
        <v>800000</v>
      </c>
      <c r="N1652" s="16">
        <f t="shared" si="3374"/>
        <v>800000</v>
      </c>
      <c r="O1652" s="16">
        <f t="shared" si="3463"/>
        <v>77205.544999999998</v>
      </c>
      <c r="P1652" s="16">
        <f t="shared" si="3463"/>
        <v>0</v>
      </c>
      <c r="Q1652" s="16">
        <f t="shared" si="3463"/>
        <v>0</v>
      </c>
      <c r="R1652" s="16">
        <f t="shared" si="3440"/>
        <v>393104.54499999998</v>
      </c>
      <c r="S1652" s="16">
        <f t="shared" si="3441"/>
        <v>800000</v>
      </c>
      <c r="T1652" s="16">
        <f t="shared" si="3442"/>
        <v>800000</v>
      </c>
      <c r="U1652" s="16">
        <f t="shared" si="3463"/>
        <v>0</v>
      </c>
      <c r="V1652" s="16">
        <f t="shared" si="3463"/>
        <v>0</v>
      </c>
      <c r="W1652" s="16">
        <f t="shared" si="3463"/>
        <v>0</v>
      </c>
      <c r="X1652" s="16">
        <f t="shared" si="3444"/>
        <v>393104.54499999998</v>
      </c>
      <c r="Y1652" s="16">
        <f t="shared" si="3445"/>
        <v>800000</v>
      </c>
      <c r="Z1652" s="16">
        <f t="shared" si="3446"/>
        <v>800000</v>
      </c>
      <c r="AA1652" s="16">
        <f t="shared" si="3463"/>
        <v>0</v>
      </c>
      <c r="AB1652" s="16">
        <f t="shared" si="3463"/>
        <v>0</v>
      </c>
      <c r="AC1652" s="16">
        <f t="shared" si="3463"/>
        <v>0</v>
      </c>
      <c r="AD1652" s="16">
        <f t="shared" si="3423"/>
        <v>393104.54499999998</v>
      </c>
      <c r="AE1652" s="16">
        <f t="shared" si="3424"/>
        <v>800000</v>
      </c>
      <c r="AF1652" s="16">
        <f t="shared" si="3425"/>
        <v>800000</v>
      </c>
      <c r="AG1652" s="16">
        <f t="shared" si="3463"/>
        <v>0</v>
      </c>
      <c r="AH1652" s="16">
        <f t="shared" si="3463"/>
        <v>0</v>
      </c>
      <c r="AI1652" s="16">
        <f t="shared" si="3463"/>
        <v>0</v>
      </c>
      <c r="AJ1652" s="16">
        <f t="shared" si="3418"/>
        <v>393104.54499999998</v>
      </c>
      <c r="AK1652" s="16">
        <f t="shared" si="3419"/>
        <v>800000</v>
      </c>
      <c r="AL1652" s="16">
        <f t="shared" si="3420"/>
        <v>800000</v>
      </c>
      <c r="AM1652" s="16">
        <f t="shared" si="3463"/>
        <v>314054.07199999999</v>
      </c>
      <c r="AN1652" s="16">
        <f t="shared" si="3463"/>
        <v>-314054.07199999999</v>
      </c>
      <c r="AO1652" s="16">
        <f t="shared" si="3463"/>
        <v>0</v>
      </c>
      <c r="AP1652" s="16">
        <f t="shared" si="3377"/>
        <v>707158.61699999997</v>
      </c>
      <c r="AQ1652" s="16">
        <f t="shared" si="3463"/>
        <v>0</v>
      </c>
      <c r="AR1652" s="16">
        <f t="shared" si="3404"/>
        <v>707158.61699999997</v>
      </c>
      <c r="AS1652" s="16">
        <f t="shared" si="3378"/>
        <v>485945.92800000001</v>
      </c>
      <c r="AT1652" s="16">
        <f t="shared" si="3463"/>
        <v>0</v>
      </c>
      <c r="AU1652" s="16">
        <f t="shared" si="3405"/>
        <v>485945.92800000001</v>
      </c>
      <c r="AV1652" s="16">
        <f t="shared" si="3379"/>
        <v>800000</v>
      </c>
      <c r="AW1652" s="16">
        <f t="shared" si="3463"/>
        <v>0</v>
      </c>
      <c r="AX1652" s="16">
        <f t="shared" si="3406"/>
        <v>800000</v>
      </c>
      <c r="AY1652" s="16">
        <f t="shared" si="3463"/>
        <v>0</v>
      </c>
      <c r="AZ1652" s="35"/>
    </row>
    <row r="1653" spans="1:72" ht="46.8" x14ac:dyDescent="0.3">
      <c r="A1653" s="60" t="s">
        <v>230</v>
      </c>
      <c r="B1653" s="56">
        <v>400</v>
      </c>
      <c r="C1653" s="60"/>
      <c r="D1653" s="60"/>
      <c r="E1653" s="12" t="s">
        <v>394</v>
      </c>
      <c r="F1653" s="16">
        <f t="shared" si="3463"/>
        <v>315899</v>
      </c>
      <c r="G1653" s="16">
        <f t="shared" si="3463"/>
        <v>800000</v>
      </c>
      <c r="H1653" s="16">
        <f t="shared" si="3463"/>
        <v>800000</v>
      </c>
      <c r="I1653" s="16">
        <f t="shared" si="3463"/>
        <v>0</v>
      </c>
      <c r="J1653" s="16">
        <f t="shared" si="3463"/>
        <v>0</v>
      </c>
      <c r="K1653" s="16">
        <f t="shared" si="3463"/>
        <v>0</v>
      </c>
      <c r="L1653" s="16">
        <f t="shared" si="3372"/>
        <v>315899</v>
      </c>
      <c r="M1653" s="16">
        <f t="shared" si="3373"/>
        <v>800000</v>
      </c>
      <c r="N1653" s="16">
        <f t="shared" si="3374"/>
        <v>800000</v>
      </c>
      <c r="O1653" s="16">
        <f t="shared" si="3463"/>
        <v>77205.544999999998</v>
      </c>
      <c r="P1653" s="16">
        <f t="shared" si="3463"/>
        <v>0</v>
      </c>
      <c r="Q1653" s="16">
        <f t="shared" si="3463"/>
        <v>0</v>
      </c>
      <c r="R1653" s="16">
        <f t="shared" si="3440"/>
        <v>393104.54499999998</v>
      </c>
      <c r="S1653" s="16">
        <f t="shared" si="3441"/>
        <v>800000</v>
      </c>
      <c r="T1653" s="16">
        <f t="shared" si="3442"/>
        <v>800000</v>
      </c>
      <c r="U1653" s="16">
        <f t="shared" si="3463"/>
        <v>0</v>
      </c>
      <c r="V1653" s="16">
        <f t="shared" si="3463"/>
        <v>0</v>
      </c>
      <c r="W1653" s="16">
        <f t="shared" si="3463"/>
        <v>0</v>
      </c>
      <c r="X1653" s="16">
        <f t="shared" si="3444"/>
        <v>393104.54499999998</v>
      </c>
      <c r="Y1653" s="16">
        <f t="shared" si="3445"/>
        <v>800000</v>
      </c>
      <c r="Z1653" s="16">
        <f t="shared" si="3446"/>
        <v>800000</v>
      </c>
      <c r="AA1653" s="16">
        <f t="shared" si="3463"/>
        <v>0</v>
      </c>
      <c r="AB1653" s="16">
        <f t="shared" si="3463"/>
        <v>0</v>
      </c>
      <c r="AC1653" s="16">
        <f t="shared" si="3463"/>
        <v>0</v>
      </c>
      <c r="AD1653" s="16">
        <f t="shared" si="3423"/>
        <v>393104.54499999998</v>
      </c>
      <c r="AE1653" s="16">
        <f t="shared" si="3424"/>
        <v>800000</v>
      </c>
      <c r="AF1653" s="16">
        <f t="shared" si="3425"/>
        <v>800000</v>
      </c>
      <c r="AG1653" s="16">
        <f t="shared" si="3463"/>
        <v>0</v>
      </c>
      <c r="AH1653" s="16">
        <f t="shared" si="3463"/>
        <v>0</v>
      </c>
      <c r="AI1653" s="16">
        <f t="shared" si="3463"/>
        <v>0</v>
      </c>
      <c r="AJ1653" s="16">
        <f t="shared" si="3418"/>
        <v>393104.54499999998</v>
      </c>
      <c r="AK1653" s="16">
        <f t="shared" si="3419"/>
        <v>800000</v>
      </c>
      <c r="AL1653" s="16">
        <f t="shared" si="3420"/>
        <v>800000</v>
      </c>
      <c r="AM1653" s="16">
        <f t="shared" si="3463"/>
        <v>314054.07199999999</v>
      </c>
      <c r="AN1653" s="16">
        <f t="shared" si="3463"/>
        <v>-314054.07199999999</v>
      </c>
      <c r="AO1653" s="16">
        <f t="shared" si="3463"/>
        <v>0</v>
      </c>
      <c r="AP1653" s="16">
        <f t="shared" si="3377"/>
        <v>707158.61699999997</v>
      </c>
      <c r="AQ1653" s="16">
        <f t="shared" si="3463"/>
        <v>0</v>
      </c>
      <c r="AR1653" s="16">
        <f t="shared" si="3404"/>
        <v>707158.61699999997</v>
      </c>
      <c r="AS1653" s="16">
        <f t="shared" si="3378"/>
        <v>485945.92800000001</v>
      </c>
      <c r="AT1653" s="16">
        <f t="shared" si="3463"/>
        <v>0</v>
      </c>
      <c r="AU1653" s="16">
        <f t="shared" si="3405"/>
        <v>485945.92800000001</v>
      </c>
      <c r="AV1653" s="16">
        <f t="shared" si="3379"/>
        <v>800000</v>
      </c>
      <c r="AW1653" s="16">
        <f t="shared" si="3463"/>
        <v>0</v>
      </c>
      <c r="AX1653" s="16">
        <f t="shared" si="3406"/>
        <v>800000</v>
      </c>
      <c r="AY1653" s="16">
        <f t="shared" si="3463"/>
        <v>0</v>
      </c>
      <c r="AZ1653" s="35"/>
    </row>
    <row r="1654" spans="1:72" x14ac:dyDescent="0.3">
      <c r="A1654" s="60" t="s">
        <v>230</v>
      </c>
      <c r="B1654" s="56">
        <v>410</v>
      </c>
      <c r="C1654" s="60"/>
      <c r="D1654" s="60"/>
      <c r="E1654" s="12" t="s">
        <v>407</v>
      </c>
      <c r="F1654" s="16">
        <f t="shared" si="3463"/>
        <v>315899</v>
      </c>
      <c r="G1654" s="16">
        <f t="shared" si="3463"/>
        <v>800000</v>
      </c>
      <c r="H1654" s="16">
        <f t="shared" si="3463"/>
        <v>800000</v>
      </c>
      <c r="I1654" s="16">
        <f t="shared" si="3463"/>
        <v>0</v>
      </c>
      <c r="J1654" s="16">
        <f t="shared" si="3463"/>
        <v>0</v>
      </c>
      <c r="K1654" s="16">
        <f t="shared" si="3463"/>
        <v>0</v>
      </c>
      <c r="L1654" s="16">
        <f t="shared" si="3372"/>
        <v>315899</v>
      </c>
      <c r="M1654" s="16">
        <f t="shared" si="3373"/>
        <v>800000</v>
      </c>
      <c r="N1654" s="16">
        <f t="shared" si="3374"/>
        <v>800000</v>
      </c>
      <c r="O1654" s="16">
        <f t="shared" si="3463"/>
        <v>77205.544999999998</v>
      </c>
      <c r="P1654" s="16">
        <f t="shared" si="3463"/>
        <v>0</v>
      </c>
      <c r="Q1654" s="16">
        <f t="shared" si="3463"/>
        <v>0</v>
      </c>
      <c r="R1654" s="16">
        <f t="shared" si="3440"/>
        <v>393104.54499999998</v>
      </c>
      <c r="S1654" s="16">
        <f t="shared" si="3441"/>
        <v>800000</v>
      </c>
      <c r="T1654" s="16">
        <f t="shared" si="3442"/>
        <v>800000</v>
      </c>
      <c r="U1654" s="16">
        <f t="shared" si="3463"/>
        <v>0</v>
      </c>
      <c r="V1654" s="16">
        <f t="shared" si="3463"/>
        <v>0</v>
      </c>
      <c r="W1654" s="16">
        <f t="shared" si="3463"/>
        <v>0</v>
      </c>
      <c r="X1654" s="16">
        <f t="shared" si="3444"/>
        <v>393104.54499999998</v>
      </c>
      <c r="Y1654" s="16">
        <f t="shared" si="3445"/>
        <v>800000</v>
      </c>
      <c r="Z1654" s="16">
        <f t="shared" si="3446"/>
        <v>800000</v>
      </c>
      <c r="AA1654" s="16">
        <f t="shared" si="3463"/>
        <v>0</v>
      </c>
      <c r="AB1654" s="16">
        <f t="shared" si="3463"/>
        <v>0</v>
      </c>
      <c r="AC1654" s="16">
        <f t="shared" si="3463"/>
        <v>0</v>
      </c>
      <c r="AD1654" s="16">
        <f t="shared" si="3423"/>
        <v>393104.54499999998</v>
      </c>
      <c r="AE1654" s="16">
        <f t="shared" si="3424"/>
        <v>800000</v>
      </c>
      <c r="AF1654" s="16">
        <f t="shared" si="3425"/>
        <v>800000</v>
      </c>
      <c r="AG1654" s="16">
        <f t="shared" si="3463"/>
        <v>0</v>
      </c>
      <c r="AH1654" s="16">
        <f t="shared" si="3463"/>
        <v>0</v>
      </c>
      <c r="AI1654" s="16">
        <f t="shared" si="3463"/>
        <v>0</v>
      </c>
      <c r="AJ1654" s="16">
        <f t="shared" si="3418"/>
        <v>393104.54499999998</v>
      </c>
      <c r="AK1654" s="16">
        <f t="shared" si="3419"/>
        <v>800000</v>
      </c>
      <c r="AL1654" s="16">
        <f t="shared" si="3420"/>
        <v>800000</v>
      </c>
      <c r="AM1654" s="16">
        <f t="shared" si="3463"/>
        <v>314054.07199999999</v>
      </c>
      <c r="AN1654" s="16">
        <f t="shared" si="3463"/>
        <v>-314054.07199999999</v>
      </c>
      <c r="AO1654" s="16">
        <f t="shared" si="3463"/>
        <v>0</v>
      </c>
      <c r="AP1654" s="16">
        <f t="shared" si="3377"/>
        <v>707158.61699999997</v>
      </c>
      <c r="AQ1654" s="16">
        <f t="shared" si="3463"/>
        <v>0</v>
      </c>
      <c r="AR1654" s="16">
        <f t="shared" si="3404"/>
        <v>707158.61699999997</v>
      </c>
      <c r="AS1654" s="16">
        <f t="shared" si="3378"/>
        <v>485945.92800000001</v>
      </c>
      <c r="AT1654" s="16">
        <f t="shared" si="3463"/>
        <v>0</v>
      </c>
      <c r="AU1654" s="16">
        <f t="shared" si="3405"/>
        <v>485945.92800000001</v>
      </c>
      <c r="AV1654" s="16">
        <f t="shared" si="3379"/>
        <v>800000</v>
      </c>
      <c r="AW1654" s="16">
        <f t="shared" si="3463"/>
        <v>0</v>
      </c>
      <c r="AX1654" s="16">
        <f t="shared" si="3406"/>
        <v>800000</v>
      </c>
      <c r="AY1654" s="16">
        <f t="shared" si="3463"/>
        <v>0</v>
      </c>
      <c r="AZ1654" s="35"/>
    </row>
    <row r="1655" spans="1:72" x14ac:dyDescent="0.3">
      <c r="A1655" s="60" t="s">
        <v>230</v>
      </c>
      <c r="B1655" s="56">
        <v>410</v>
      </c>
      <c r="C1655" s="60" t="s">
        <v>159</v>
      </c>
      <c r="D1655" s="60" t="s">
        <v>5</v>
      </c>
      <c r="E1655" s="12" t="s">
        <v>369</v>
      </c>
      <c r="F1655" s="16">
        <v>315899</v>
      </c>
      <c r="G1655" s="16">
        <v>800000</v>
      </c>
      <c r="H1655" s="16">
        <v>800000</v>
      </c>
      <c r="I1655" s="16"/>
      <c r="J1655" s="16"/>
      <c r="K1655" s="16"/>
      <c r="L1655" s="16">
        <f t="shared" si="3372"/>
        <v>315899</v>
      </c>
      <c r="M1655" s="16">
        <f t="shared" si="3373"/>
        <v>800000</v>
      </c>
      <c r="N1655" s="16">
        <f t="shared" si="3374"/>
        <v>800000</v>
      </c>
      <c r="O1655" s="16">
        <v>77205.544999999998</v>
      </c>
      <c r="P1655" s="16"/>
      <c r="Q1655" s="16"/>
      <c r="R1655" s="16">
        <f t="shared" si="3440"/>
        <v>393104.54499999998</v>
      </c>
      <c r="S1655" s="16">
        <f t="shared" si="3441"/>
        <v>800000</v>
      </c>
      <c r="T1655" s="16">
        <f t="shared" si="3442"/>
        <v>800000</v>
      </c>
      <c r="U1655" s="16"/>
      <c r="V1655" s="16"/>
      <c r="W1655" s="16"/>
      <c r="X1655" s="16">
        <f t="shared" si="3444"/>
        <v>393104.54499999998</v>
      </c>
      <c r="Y1655" s="16">
        <f t="shared" si="3445"/>
        <v>800000</v>
      </c>
      <c r="Z1655" s="16">
        <f t="shared" si="3446"/>
        <v>800000</v>
      </c>
      <c r="AA1655" s="16"/>
      <c r="AB1655" s="16"/>
      <c r="AC1655" s="16"/>
      <c r="AD1655" s="16">
        <f t="shared" si="3423"/>
        <v>393104.54499999998</v>
      </c>
      <c r="AE1655" s="16">
        <f t="shared" si="3424"/>
        <v>800000</v>
      </c>
      <c r="AF1655" s="16">
        <f t="shared" si="3425"/>
        <v>800000</v>
      </c>
      <c r="AG1655" s="16"/>
      <c r="AH1655" s="16"/>
      <c r="AI1655" s="16"/>
      <c r="AJ1655" s="16">
        <f t="shared" si="3418"/>
        <v>393104.54499999998</v>
      </c>
      <c r="AK1655" s="16">
        <f t="shared" si="3419"/>
        <v>800000</v>
      </c>
      <c r="AL1655" s="16">
        <f t="shared" si="3420"/>
        <v>800000</v>
      </c>
      <c r="AM1655" s="16">
        <v>314054.07199999999</v>
      </c>
      <c r="AN1655" s="16">
        <v>-314054.07199999999</v>
      </c>
      <c r="AO1655" s="16"/>
      <c r="AP1655" s="16">
        <f t="shared" si="3377"/>
        <v>707158.61699999997</v>
      </c>
      <c r="AQ1655" s="16"/>
      <c r="AR1655" s="16">
        <f t="shared" si="3404"/>
        <v>707158.61699999997</v>
      </c>
      <c r="AS1655" s="16">
        <f t="shared" si="3378"/>
        <v>485945.92800000001</v>
      </c>
      <c r="AT1655" s="16"/>
      <c r="AU1655" s="16">
        <f t="shared" si="3405"/>
        <v>485945.92800000001</v>
      </c>
      <c r="AV1655" s="16">
        <f t="shared" si="3379"/>
        <v>800000</v>
      </c>
      <c r="AW1655" s="16"/>
      <c r="AX1655" s="16">
        <f t="shared" si="3406"/>
        <v>800000</v>
      </c>
      <c r="AY1655" s="16"/>
      <c r="AZ1655" s="35"/>
    </row>
    <row r="1656" spans="1:72" ht="93.6" x14ac:dyDescent="0.3">
      <c r="A1656" s="17" t="s">
        <v>1023</v>
      </c>
      <c r="B1656" s="17"/>
      <c r="C1656" s="12"/>
      <c r="D1656" s="60"/>
      <c r="E1656" s="12" t="s">
        <v>1024</v>
      </c>
      <c r="F1656" s="16">
        <f t="shared" ref="F1656:AY1658" si="3464">F1657</f>
        <v>0</v>
      </c>
      <c r="G1656" s="16">
        <f t="shared" si="3464"/>
        <v>25025</v>
      </c>
      <c r="H1656" s="16">
        <f t="shared" si="3464"/>
        <v>0</v>
      </c>
      <c r="I1656" s="16">
        <f t="shared" si="3464"/>
        <v>0</v>
      </c>
      <c r="J1656" s="16">
        <f t="shared" si="3464"/>
        <v>0</v>
      </c>
      <c r="K1656" s="16">
        <f t="shared" si="3464"/>
        <v>0</v>
      </c>
      <c r="L1656" s="16">
        <f t="shared" si="3372"/>
        <v>0</v>
      </c>
      <c r="M1656" s="16">
        <f t="shared" si="3373"/>
        <v>25025</v>
      </c>
      <c r="N1656" s="16">
        <f t="shared" si="3374"/>
        <v>0</v>
      </c>
      <c r="O1656" s="16">
        <f t="shared" si="3464"/>
        <v>0</v>
      </c>
      <c r="P1656" s="16">
        <f t="shared" si="3464"/>
        <v>0</v>
      </c>
      <c r="Q1656" s="16">
        <f t="shared" si="3464"/>
        <v>0</v>
      </c>
      <c r="R1656" s="16">
        <f t="shared" si="3440"/>
        <v>0</v>
      </c>
      <c r="S1656" s="16">
        <f t="shared" si="3441"/>
        <v>25025</v>
      </c>
      <c r="T1656" s="16">
        <f t="shared" si="3442"/>
        <v>0</v>
      </c>
      <c r="U1656" s="16">
        <f t="shared" si="3464"/>
        <v>0</v>
      </c>
      <c r="V1656" s="16">
        <f t="shared" si="3464"/>
        <v>0</v>
      </c>
      <c r="W1656" s="16">
        <f t="shared" si="3464"/>
        <v>0</v>
      </c>
      <c r="X1656" s="16">
        <f t="shared" si="3444"/>
        <v>0</v>
      </c>
      <c r="Y1656" s="16">
        <f t="shared" si="3445"/>
        <v>25025</v>
      </c>
      <c r="Z1656" s="16">
        <f t="shared" si="3446"/>
        <v>0</v>
      </c>
      <c r="AA1656" s="16">
        <f t="shared" si="3464"/>
        <v>0</v>
      </c>
      <c r="AB1656" s="16">
        <f t="shared" si="3464"/>
        <v>0</v>
      </c>
      <c r="AC1656" s="16">
        <f t="shared" si="3464"/>
        <v>0</v>
      </c>
      <c r="AD1656" s="16">
        <f t="shared" si="3423"/>
        <v>0</v>
      </c>
      <c r="AE1656" s="16">
        <f t="shared" si="3424"/>
        <v>25025</v>
      </c>
      <c r="AF1656" s="16">
        <f t="shared" si="3425"/>
        <v>0</v>
      </c>
      <c r="AG1656" s="16">
        <f t="shared" si="3464"/>
        <v>0</v>
      </c>
      <c r="AH1656" s="16">
        <f t="shared" si="3464"/>
        <v>0</v>
      </c>
      <c r="AI1656" s="16">
        <f t="shared" si="3464"/>
        <v>0</v>
      </c>
      <c r="AJ1656" s="16">
        <f t="shared" si="3418"/>
        <v>0</v>
      </c>
      <c r="AK1656" s="16">
        <f t="shared" si="3419"/>
        <v>25025</v>
      </c>
      <c r="AL1656" s="16">
        <f t="shared" si="3420"/>
        <v>0</v>
      </c>
      <c r="AM1656" s="16">
        <f t="shared" si="3464"/>
        <v>0</v>
      </c>
      <c r="AN1656" s="16">
        <f t="shared" si="3464"/>
        <v>0</v>
      </c>
      <c r="AO1656" s="16">
        <f t="shared" si="3464"/>
        <v>0</v>
      </c>
      <c r="AP1656" s="16">
        <f t="shared" si="3377"/>
        <v>0</v>
      </c>
      <c r="AQ1656" s="16">
        <f t="shared" si="3464"/>
        <v>0</v>
      </c>
      <c r="AR1656" s="16">
        <f t="shared" si="3404"/>
        <v>0</v>
      </c>
      <c r="AS1656" s="16">
        <f t="shared" si="3378"/>
        <v>25025</v>
      </c>
      <c r="AT1656" s="16">
        <f t="shared" si="3464"/>
        <v>0</v>
      </c>
      <c r="AU1656" s="16">
        <f t="shared" si="3405"/>
        <v>25025</v>
      </c>
      <c r="AV1656" s="16">
        <f t="shared" si="3379"/>
        <v>0</v>
      </c>
      <c r="AW1656" s="16">
        <f t="shared" si="3464"/>
        <v>0</v>
      </c>
      <c r="AX1656" s="16">
        <f t="shared" si="3406"/>
        <v>0</v>
      </c>
      <c r="AY1656" s="16">
        <f t="shared" si="3464"/>
        <v>0</v>
      </c>
      <c r="AZ1656" s="35"/>
      <c r="BA1656" s="2"/>
      <c r="BB1656" s="2"/>
      <c r="BC1656" s="2"/>
      <c r="BD1656" s="2"/>
      <c r="BE1656" s="2"/>
      <c r="BF1656" s="2"/>
      <c r="BG1656" s="2"/>
      <c r="BH1656" s="2"/>
      <c r="BI1656" s="2"/>
      <c r="BJ1656" s="2"/>
      <c r="BK1656" s="2"/>
      <c r="BL1656" s="2"/>
      <c r="BM1656" s="2"/>
      <c r="BN1656" s="2"/>
      <c r="BO1656" s="2"/>
      <c r="BP1656" s="2"/>
      <c r="BQ1656" s="2"/>
      <c r="BR1656" s="2"/>
      <c r="BS1656" s="2"/>
      <c r="BT1656" s="2"/>
    </row>
    <row r="1657" spans="1:72" ht="46.8" x14ac:dyDescent="0.3">
      <c r="A1657" s="17" t="s">
        <v>1023</v>
      </c>
      <c r="B1657" s="56">
        <v>400</v>
      </c>
      <c r="C1657" s="60"/>
      <c r="D1657" s="60"/>
      <c r="E1657" s="12" t="s">
        <v>394</v>
      </c>
      <c r="F1657" s="16">
        <f t="shared" si="3464"/>
        <v>0</v>
      </c>
      <c r="G1657" s="16">
        <f t="shared" si="3464"/>
        <v>25025</v>
      </c>
      <c r="H1657" s="16">
        <f t="shared" si="3464"/>
        <v>0</v>
      </c>
      <c r="I1657" s="16">
        <f t="shared" si="3464"/>
        <v>0</v>
      </c>
      <c r="J1657" s="16">
        <f t="shared" si="3464"/>
        <v>0</v>
      </c>
      <c r="K1657" s="16">
        <f t="shared" si="3464"/>
        <v>0</v>
      </c>
      <c r="L1657" s="16">
        <f t="shared" si="3372"/>
        <v>0</v>
      </c>
      <c r="M1657" s="16">
        <f t="shared" si="3373"/>
        <v>25025</v>
      </c>
      <c r="N1657" s="16">
        <f t="shared" si="3374"/>
        <v>0</v>
      </c>
      <c r="O1657" s="16">
        <f t="shared" si="3464"/>
        <v>0</v>
      </c>
      <c r="P1657" s="16">
        <f t="shared" si="3464"/>
        <v>0</v>
      </c>
      <c r="Q1657" s="16">
        <f t="shared" si="3464"/>
        <v>0</v>
      </c>
      <c r="R1657" s="16">
        <f t="shared" si="3440"/>
        <v>0</v>
      </c>
      <c r="S1657" s="16">
        <f t="shared" si="3441"/>
        <v>25025</v>
      </c>
      <c r="T1657" s="16">
        <f t="shared" si="3442"/>
        <v>0</v>
      </c>
      <c r="U1657" s="16">
        <f t="shared" si="3464"/>
        <v>0</v>
      </c>
      <c r="V1657" s="16">
        <f t="shared" si="3464"/>
        <v>0</v>
      </c>
      <c r="W1657" s="16">
        <f t="shared" si="3464"/>
        <v>0</v>
      </c>
      <c r="X1657" s="16">
        <f t="shared" si="3444"/>
        <v>0</v>
      </c>
      <c r="Y1657" s="16">
        <f t="shared" si="3445"/>
        <v>25025</v>
      </c>
      <c r="Z1657" s="16">
        <f t="shared" si="3446"/>
        <v>0</v>
      </c>
      <c r="AA1657" s="16">
        <f t="shared" si="3464"/>
        <v>0</v>
      </c>
      <c r="AB1657" s="16">
        <f t="shared" si="3464"/>
        <v>0</v>
      </c>
      <c r="AC1657" s="16">
        <f t="shared" si="3464"/>
        <v>0</v>
      </c>
      <c r="AD1657" s="16">
        <f t="shared" si="3423"/>
        <v>0</v>
      </c>
      <c r="AE1657" s="16">
        <f t="shared" si="3424"/>
        <v>25025</v>
      </c>
      <c r="AF1657" s="16">
        <f t="shared" si="3425"/>
        <v>0</v>
      </c>
      <c r="AG1657" s="16">
        <f t="shared" si="3464"/>
        <v>0</v>
      </c>
      <c r="AH1657" s="16">
        <f t="shared" si="3464"/>
        <v>0</v>
      </c>
      <c r="AI1657" s="16">
        <f t="shared" si="3464"/>
        <v>0</v>
      </c>
      <c r="AJ1657" s="16">
        <f t="shared" si="3418"/>
        <v>0</v>
      </c>
      <c r="AK1657" s="16">
        <f t="shared" si="3419"/>
        <v>25025</v>
      </c>
      <c r="AL1657" s="16">
        <f t="shared" si="3420"/>
        <v>0</v>
      </c>
      <c r="AM1657" s="16">
        <f t="shared" si="3464"/>
        <v>0</v>
      </c>
      <c r="AN1657" s="16">
        <f t="shared" si="3464"/>
        <v>0</v>
      </c>
      <c r="AO1657" s="16">
        <f t="shared" si="3464"/>
        <v>0</v>
      </c>
      <c r="AP1657" s="16">
        <f t="shared" si="3377"/>
        <v>0</v>
      </c>
      <c r="AQ1657" s="16">
        <f t="shared" si="3464"/>
        <v>0</v>
      </c>
      <c r="AR1657" s="16">
        <f t="shared" si="3404"/>
        <v>0</v>
      </c>
      <c r="AS1657" s="16">
        <f t="shared" si="3378"/>
        <v>25025</v>
      </c>
      <c r="AT1657" s="16">
        <f t="shared" si="3464"/>
        <v>0</v>
      </c>
      <c r="AU1657" s="16">
        <f t="shared" si="3405"/>
        <v>25025</v>
      </c>
      <c r="AV1657" s="16">
        <f t="shared" si="3379"/>
        <v>0</v>
      </c>
      <c r="AW1657" s="16">
        <f t="shared" si="3464"/>
        <v>0</v>
      </c>
      <c r="AX1657" s="16">
        <f t="shared" si="3406"/>
        <v>0</v>
      </c>
      <c r="AY1657" s="16">
        <f t="shared" si="3464"/>
        <v>0</v>
      </c>
      <c r="AZ1657" s="35"/>
      <c r="BA1657" s="2"/>
      <c r="BB1657" s="2"/>
      <c r="BC1657" s="2"/>
      <c r="BD1657" s="2"/>
      <c r="BE1657" s="2"/>
      <c r="BF1657" s="2"/>
      <c r="BG1657" s="2"/>
      <c r="BH1657" s="2"/>
      <c r="BI1657" s="2"/>
      <c r="BJ1657" s="2"/>
      <c r="BK1657" s="2"/>
      <c r="BL1657" s="2"/>
      <c r="BM1657" s="2"/>
      <c r="BN1657" s="2"/>
      <c r="BO1657" s="2"/>
      <c r="BP1657" s="2"/>
      <c r="BQ1657" s="2"/>
      <c r="BR1657" s="2"/>
      <c r="BS1657" s="2"/>
      <c r="BT1657" s="2"/>
    </row>
    <row r="1658" spans="1:72" x14ac:dyDescent="0.3">
      <c r="A1658" s="17" t="s">
        <v>1023</v>
      </c>
      <c r="B1658" s="56">
        <v>410</v>
      </c>
      <c r="C1658" s="60"/>
      <c r="D1658" s="60"/>
      <c r="E1658" s="12" t="s">
        <v>407</v>
      </c>
      <c r="F1658" s="16">
        <f t="shared" si="3464"/>
        <v>0</v>
      </c>
      <c r="G1658" s="16">
        <f t="shared" si="3464"/>
        <v>25025</v>
      </c>
      <c r="H1658" s="16">
        <f t="shared" si="3464"/>
        <v>0</v>
      </c>
      <c r="I1658" s="16">
        <f t="shared" si="3464"/>
        <v>0</v>
      </c>
      <c r="J1658" s="16">
        <f t="shared" si="3464"/>
        <v>0</v>
      </c>
      <c r="K1658" s="16">
        <f t="shared" si="3464"/>
        <v>0</v>
      </c>
      <c r="L1658" s="16">
        <f t="shared" si="3372"/>
        <v>0</v>
      </c>
      <c r="M1658" s="16">
        <f t="shared" si="3373"/>
        <v>25025</v>
      </c>
      <c r="N1658" s="16">
        <f t="shared" si="3374"/>
        <v>0</v>
      </c>
      <c r="O1658" s="16">
        <f t="shared" si="3464"/>
        <v>0</v>
      </c>
      <c r="P1658" s="16">
        <f t="shared" si="3464"/>
        <v>0</v>
      </c>
      <c r="Q1658" s="16">
        <f t="shared" si="3464"/>
        <v>0</v>
      </c>
      <c r="R1658" s="16">
        <f t="shared" si="3440"/>
        <v>0</v>
      </c>
      <c r="S1658" s="16">
        <f t="shared" si="3441"/>
        <v>25025</v>
      </c>
      <c r="T1658" s="16">
        <f t="shared" si="3442"/>
        <v>0</v>
      </c>
      <c r="U1658" s="16">
        <f t="shared" si="3464"/>
        <v>0</v>
      </c>
      <c r="V1658" s="16">
        <f t="shared" si="3464"/>
        <v>0</v>
      </c>
      <c r="W1658" s="16">
        <f t="shared" si="3464"/>
        <v>0</v>
      </c>
      <c r="X1658" s="16">
        <f t="shared" si="3444"/>
        <v>0</v>
      </c>
      <c r="Y1658" s="16">
        <f t="shared" si="3445"/>
        <v>25025</v>
      </c>
      <c r="Z1658" s="16">
        <f t="shared" si="3446"/>
        <v>0</v>
      </c>
      <c r="AA1658" s="16">
        <f t="shared" si="3464"/>
        <v>0</v>
      </c>
      <c r="AB1658" s="16">
        <f t="shared" si="3464"/>
        <v>0</v>
      </c>
      <c r="AC1658" s="16">
        <f t="shared" si="3464"/>
        <v>0</v>
      </c>
      <c r="AD1658" s="16">
        <f t="shared" si="3423"/>
        <v>0</v>
      </c>
      <c r="AE1658" s="16">
        <f t="shared" si="3424"/>
        <v>25025</v>
      </c>
      <c r="AF1658" s="16">
        <f t="shared" si="3425"/>
        <v>0</v>
      </c>
      <c r="AG1658" s="16">
        <f t="shared" si="3464"/>
        <v>0</v>
      </c>
      <c r="AH1658" s="16">
        <f t="shared" si="3464"/>
        <v>0</v>
      </c>
      <c r="AI1658" s="16">
        <f t="shared" si="3464"/>
        <v>0</v>
      </c>
      <c r="AJ1658" s="16">
        <f t="shared" si="3418"/>
        <v>0</v>
      </c>
      <c r="AK1658" s="16">
        <f t="shared" si="3419"/>
        <v>25025</v>
      </c>
      <c r="AL1658" s="16">
        <f t="shared" si="3420"/>
        <v>0</v>
      </c>
      <c r="AM1658" s="16">
        <f t="shared" si="3464"/>
        <v>0</v>
      </c>
      <c r="AN1658" s="16">
        <f t="shared" si="3464"/>
        <v>0</v>
      </c>
      <c r="AO1658" s="16">
        <f t="shared" si="3464"/>
        <v>0</v>
      </c>
      <c r="AP1658" s="16">
        <f t="shared" si="3377"/>
        <v>0</v>
      </c>
      <c r="AQ1658" s="16">
        <f t="shared" si="3464"/>
        <v>0</v>
      </c>
      <c r="AR1658" s="16">
        <f t="shared" si="3404"/>
        <v>0</v>
      </c>
      <c r="AS1658" s="16">
        <f t="shared" si="3378"/>
        <v>25025</v>
      </c>
      <c r="AT1658" s="16">
        <f t="shared" si="3464"/>
        <v>0</v>
      </c>
      <c r="AU1658" s="16">
        <f t="shared" si="3405"/>
        <v>25025</v>
      </c>
      <c r="AV1658" s="16">
        <f t="shared" si="3379"/>
        <v>0</v>
      </c>
      <c r="AW1658" s="16">
        <f t="shared" si="3464"/>
        <v>0</v>
      </c>
      <c r="AX1658" s="16">
        <f t="shared" si="3406"/>
        <v>0</v>
      </c>
      <c r="AY1658" s="16">
        <f t="shared" si="3464"/>
        <v>0</v>
      </c>
      <c r="AZ1658" s="35"/>
      <c r="BA1658" s="2"/>
      <c r="BB1658" s="2"/>
      <c r="BC1658" s="2"/>
      <c r="BD1658" s="2"/>
      <c r="BE1658" s="2"/>
      <c r="BF1658" s="2"/>
      <c r="BG1658" s="2"/>
      <c r="BH1658" s="2"/>
      <c r="BI1658" s="2"/>
      <c r="BJ1658" s="2"/>
      <c r="BK1658" s="2"/>
      <c r="BL1658" s="2"/>
      <c r="BM1658" s="2"/>
      <c r="BN1658" s="2"/>
      <c r="BO1658" s="2"/>
      <c r="BP1658" s="2"/>
      <c r="BQ1658" s="2"/>
      <c r="BR1658" s="2"/>
      <c r="BS1658" s="2"/>
      <c r="BT1658" s="2"/>
    </row>
    <row r="1659" spans="1:72" x14ac:dyDescent="0.3">
      <c r="A1659" s="17" t="s">
        <v>1023</v>
      </c>
      <c r="B1659" s="56">
        <v>410</v>
      </c>
      <c r="C1659" s="60" t="s">
        <v>159</v>
      </c>
      <c r="D1659" s="60" t="s">
        <v>5</v>
      </c>
      <c r="E1659" s="12" t="s">
        <v>369</v>
      </c>
      <c r="F1659" s="16"/>
      <c r="G1659" s="16">
        <v>25025</v>
      </c>
      <c r="H1659" s="16"/>
      <c r="I1659" s="16"/>
      <c r="J1659" s="16"/>
      <c r="K1659" s="16"/>
      <c r="L1659" s="16">
        <f t="shared" si="3372"/>
        <v>0</v>
      </c>
      <c r="M1659" s="16">
        <f t="shared" si="3373"/>
        <v>25025</v>
      </c>
      <c r="N1659" s="16">
        <f t="shared" si="3374"/>
        <v>0</v>
      </c>
      <c r="O1659" s="16"/>
      <c r="P1659" s="16"/>
      <c r="Q1659" s="16"/>
      <c r="R1659" s="16">
        <f t="shared" si="3440"/>
        <v>0</v>
      </c>
      <c r="S1659" s="16">
        <f t="shared" si="3441"/>
        <v>25025</v>
      </c>
      <c r="T1659" s="16">
        <f t="shared" si="3442"/>
        <v>0</v>
      </c>
      <c r="U1659" s="16"/>
      <c r="V1659" s="16"/>
      <c r="W1659" s="16"/>
      <c r="X1659" s="16">
        <f t="shared" si="3444"/>
        <v>0</v>
      </c>
      <c r="Y1659" s="16">
        <f t="shared" si="3445"/>
        <v>25025</v>
      </c>
      <c r="Z1659" s="16">
        <f t="shared" si="3446"/>
        <v>0</v>
      </c>
      <c r="AA1659" s="16"/>
      <c r="AB1659" s="16"/>
      <c r="AC1659" s="16"/>
      <c r="AD1659" s="16">
        <f t="shared" si="3423"/>
        <v>0</v>
      </c>
      <c r="AE1659" s="16">
        <f t="shared" si="3424"/>
        <v>25025</v>
      </c>
      <c r="AF1659" s="16">
        <f t="shared" si="3425"/>
        <v>0</v>
      </c>
      <c r="AG1659" s="16"/>
      <c r="AH1659" s="16"/>
      <c r="AI1659" s="16"/>
      <c r="AJ1659" s="16">
        <f t="shared" si="3418"/>
        <v>0</v>
      </c>
      <c r="AK1659" s="16">
        <f t="shared" si="3419"/>
        <v>25025</v>
      </c>
      <c r="AL1659" s="16">
        <f t="shared" si="3420"/>
        <v>0</v>
      </c>
      <c r="AM1659" s="16"/>
      <c r="AN1659" s="16"/>
      <c r="AO1659" s="16"/>
      <c r="AP1659" s="16">
        <f t="shared" si="3377"/>
        <v>0</v>
      </c>
      <c r="AQ1659" s="16"/>
      <c r="AR1659" s="16">
        <f t="shared" si="3404"/>
        <v>0</v>
      </c>
      <c r="AS1659" s="16">
        <f t="shared" si="3378"/>
        <v>25025</v>
      </c>
      <c r="AT1659" s="16"/>
      <c r="AU1659" s="16">
        <f t="shared" si="3405"/>
        <v>25025</v>
      </c>
      <c r="AV1659" s="16">
        <f t="shared" si="3379"/>
        <v>0</v>
      </c>
      <c r="AW1659" s="16"/>
      <c r="AX1659" s="16">
        <f t="shared" si="3406"/>
        <v>0</v>
      </c>
      <c r="AY1659" s="16"/>
      <c r="AZ1659" s="35"/>
      <c r="BA1659" s="2"/>
      <c r="BB1659" s="2"/>
      <c r="BC1659" s="2"/>
      <c r="BD1659" s="2"/>
      <c r="BE1659" s="2"/>
      <c r="BF1659" s="2"/>
      <c r="BG1659" s="2"/>
      <c r="BH1659" s="2"/>
      <c r="BI1659" s="2"/>
      <c r="BJ1659" s="2"/>
      <c r="BK1659" s="2"/>
      <c r="BL1659" s="2"/>
      <c r="BM1659" s="2"/>
      <c r="BN1659" s="2"/>
      <c r="BO1659" s="2"/>
      <c r="BP1659" s="2"/>
      <c r="BQ1659" s="2"/>
      <c r="BR1659" s="2"/>
      <c r="BS1659" s="2"/>
      <c r="BT1659" s="2"/>
    </row>
    <row r="1660" spans="1:72" ht="62.4" x14ac:dyDescent="0.3">
      <c r="A1660" s="60" t="s">
        <v>541</v>
      </c>
      <c r="B1660" s="56"/>
      <c r="C1660" s="60"/>
      <c r="D1660" s="60"/>
      <c r="E1660" s="12" t="s">
        <v>661</v>
      </c>
      <c r="F1660" s="16">
        <f>F1661+F1665</f>
        <v>771107.1</v>
      </c>
      <c r="G1660" s="16">
        <f t="shared" ref="G1660:AY1660" si="3465">G1661+G1665</f>
        <v>0</v>
      </c>
      <c r="H1660" s="16">
        <f t="shared" si="3465"/>
        <v>0</v>
      </c>
      <c r="I1660" s="16">
        <f t="shared" ref="I1660:K1660" si="3466">I1661+I1665</f>
        <v>0</v>
      </c>
      <c r="J1660" s="16">
        <f t="shared" si="3466"/>
        <v>0</v>
      </c>
      <c r="K1660" s="16">
        <f t="shared" si="3466"/>
        <v>0</v>
      </c>
      <c r="L1660" s="16">
        <f t="shared" si="3372"/>
        <v>771107.1</v>
      </c>
      <c r="M1660" s="16">
        <f t="shared" si="3373"/>
        <v>0</v>
      </c>
      <c r="N1660" s="16">
        <f t="shared" si="3374"/>
        <v>0</v>
      </c>
      <c r="O1660" s="16">
        <f t="shared" ref="O1660:Q1660" si="3467">O1661+O1665</f>
        <v>-392455.43599999999</v>
      </c>
      <c r="P1660" s="16">
        <f t="shared" si="3467"/>
        <v>764563.52399999998</v>
      </c>
      <c r="Q1660" s="16">
        <f t="shared" si="3467"/>
        <v>0</v>
      </c>
      <c r="R1660" s="16">
        <f t="shared" si="3440"/>
        <v>378651.66399999999</v>
      </c>
      <c r="S1660" s="16">
        <f t="shared" si="3441"/>
        <v>764563.52399999998</v>
      </c>
      <c r="T1660" s="16">
        <f t="shared" si="3442"/>
        <v>0</v>
      </c>
      <c r="U1660" s="16">
        <f t="shared" ref="U1660:W1660" si="3468">U1661+U1665</f>
        <v>0</v>
      </c>
      <c r="V1660" s="16">
        <f t="shared" si="3468"/>
        <v>0</v>
      </c>
      <c r="W1660" s="16">
        <f t="shared" si="3468"/>
        <v>0</v>
      </c>
      <c r="X1660" s="16">
        <f t="shared" si="3444"/>
        <v>378651.66399999999</v>
      </c>
      <c r="Y1660" s="16">
        <f t="shared" si="3445"/>
        <v>764563.52399999998</v>
      </c>
      <c r="Z1660" s="16">
        <f t="shared" si="3446"/>
        <v>0</v>
      </c>
      <c r="AA1660" s="16">
        <f t="shared" ref="AA1660:AC1660" si="3469">AA1661+AA1665</f>
        <v>0</v>
      </c>
      <c r="AB1660" s="16">
        <f t="shared" si="3469"/>
        <v>0</v>
      </c>
      <c r="AC1660" s="16">
        <f t="shared" si="3469"/>
        <v>0</v>
      </c>
      <c r="AD1660" s="16">
        <f t="shared" si="3423"/>
        <v>378651.66399999999</v>
      </c>
      <c r="AE1660" s="16">
        <f t="shared" si="3424"/>
        <v>764563.52399999998</v>
      </c>
      <c r="AF1660" s="16">
        <f t="shared" si="3425"/>
        <v>0</v>
      </c>
      <c r="AG1660" s="16">
        <f t="shared" ref="AG1660:AI1660" si="3470">AG1661+AG1665</f>
        <v>0</v>
      </c>
      <c r="AH1660" s="16">
        <f t="shared" si="3470"/>
        <v>0</v>
      </c>
      <c r="AI1660" s="16">
        <f t="shared" si="3470"/>
        <v>0</v>
      </c>
      <c r="AJ1660" s="16">
        <f t="shared" si="3418"/>
        <v>378651.66399999999</v>
      </c>
      <c r="AK1660" s="16">
        <f t="shared" si="3419"/>
        <v>764563.52399999998</v>
      </c>
      <c r="AL1660" s="16">
        <f t="shared" si="3420"/>
        <v>0</v>
      </c>
      <c r="AM1660" s="16">
        <f t="shared" ref="AM1660:AO1660" si="3471">AM1661+AM1665</f>
        <v>167275.83100000001</v>
      </c>
      <c r="AN1660" s="16">
        <f t="shared" si="3471"/>
        <v>-107238.55499999999</v>
      </c>
      <c r="AO1660" s="16">
        <f t="shared" si="3471"/>
        <v>0</v>
      </c>
      <c r="AP1660" s="16">
        <f t="shared" si="3377"/>
        <v>545927.495</v>
      </c>
      <c r="AQ1660" s="16">
        <f t="shared" ref="AQ1660" si="3472">AQ1661+AQ1665</f>
        <v>0</v>
      </c>
      <c r="AR1660" s="16">
        <f t="shared" si="3404"/>
        <v>545927.495</v>
      </c>
      <c r="AS1660" s="16">
        <f t="shared" si="3378"/>
        <v>657324.96900000004</v>
      </c>
      <c r="AT1660" s="16">
        <f t="shared" ref="AT1660" si="3473">AT1661+AT1665</f>
        <v>0</v>
      </c>
      <c r="AU1660" s="16">
        <f t="shared" si="3405"/>
        <v>657324.96900000004</v>
      </c>
      <c r="AV1660" s="16">
        <f t="shared" si="3379"/>
        <v>0</v>
      </c>
      <c r="AW1660" s="16">
        <f t="shared" ref="AW1660" si="3474">AW1661+AW1665</f>
        <v>0</v>
      </c>
      <c r="AX1660" s="16">
        <f t="shared" si="3406"/>
        <v>0</v>
      </c>
      <c r="AY1660" s="16">
        <f t="shared" si="3465"/>
        <v>0</v>
      </c>
      <c r="AZ1660" s="35"/>
      <c r="BA1660" s="2"/>
      <c r="BB1660" s="2"/>
      <c r="BC1660" s="2"/>
      <c r="BD1660" s="2"/>
      <c r="BE1660" s="2"/>
      <c r="BF1660" s="2"/>
      <c r="BG1660" s="2"/>
      <c r="BH1660" s="2"/>
      <c r="BI1660" s="2"/>
      <c r="BJ1660" s="2"/>
      <c r="BK1660" s="2"/>
      <c r="BL1660" s="2"/>
      <c r="BM1660" s="2"/>
      <c r="BN1660" s="2"/>
      <c r="BO1660" s="2"/>
      <c r="BP1660" s="2"/>
      <c r="BQ1660" s="2"/>
      <c r="BR1660" s="2"/>
      <c r="BS1660" s="2"/>
      <c r="BT1660" s="2"/>
    </row>
    <row r="1661" spans="1:72" ht="31.2" x14ac:dyDescent="0.3">
      <c r="A1661" s="60" t="s">
        <v>703</v>
      </c>
      <c r="B1661" s="56"/>
      <c r="C1661" s="60"/>
      <c r="D1661" s="60"/>
      <c r="E1661" s="12" t="s">
        <v>704</v>
      </c>
      <c r="F1661" s="16">
        <f t="shared" ref="F1661:AY1663" si="3475">F1662</f>
        <v>346343.1</v>
      </c>
      <c r="G1661" s="16">
        <f t="shared" si="3475"/>
        <v>0</v>
      </c>
      <c r="H1661" s="16">
        <f t="shared" si="3475"/>
        <v>0</v>
      </c>
      <c r="I1661" s="16">
        <f t="shared" si="3475"/>
        <v>0</v>
      </c>
      <c r="J1661" s="16">
        <f t="shared" si="3475"/>
        <v>0</v>
      </c>
      <c r="K1661" s="16">
        <f t="shared" si="3475"/>
        <v>0</v>
      </c>
      <c r="L1661" s="16">
        <f t="shared" si="3372"/>
        <v>346343.1</v>
      </c>
      <c r="M1661" s="16">
        <f t="shared" si="3373"/>
        <v>0</v>
      </c>
      <c r="N1661" s="16">
        <f t="shared" si="3374"/>
        <v>0</v>
      </c>
      <c r="O1661" s="16">
        <f t="shared" si="3475"/>
        <v>-346343.1</v>
      </c>
      <c r="P1661" s="16">
        <f t="shared" si="3475"/>
        <v>0</v>
      </c>
      <c r="Q1661" s="16">
        <f t="shared" si="3475"/>
        <v>0</v>
      </c>
      <c r="R1661" s="16">
        <f t="shared" si="3440"/>
        <v>0</v>
      </c>
      <c r="S1661" s="16">
        <f t="shared" si="3441"/>
        <v>0</v>
      </c>
      <c r="T1661" s="16">
        <f t="shared" si="3442"/>
        <v>0</v>
      </c>
      <c r="U1661" s="16">
        <f t="shared" si="3475"/>
        <v>0</v>
      </c>
      <c r="V1661" s="16">
        <f t="shared" si="3475"/>
        <v>0</v>
      </c>
      <c r="W1661" s="16">
        <f t="shared" si="3475"/>
        <v>0</v>
      </c>
      <c r="X1661" s="16">
        <f t="shared" si="3444"/>
        <v>0</v>
      </c>
      <c r="Y1661" s="16">
        <f t="shared" si="3445"/>
        <v>0</v>
      </c>
      <c r="Z1661" s="16">
        <f t="shared" si="3446"/>
        <v>0</v>
      </c>
      <c r="AA1661" s="16">
        <f t="shared" si="3475"/>
        <v>0</v>
      </c>
      <c r="AB1661" s="16">
        <f t="shared" si="3475"/>
        <v>0</v>
      </c>
      <c r="AC1661" s="16">
        <f t="shared" si="3475"/>
        <v>0</v>
      </c>
      <c r="AD1661" s="16">
        <f t="shared" si="3423"/>
        <v>0</v>
      </c>
      <c r="AE1661" s="16">
        <f t="shared" si="3424"/>
        <v>0</v>
      </c>
      <c r="AF1661" s="16">
        <f t="shared" si="3425"/>
        <v>0</v>
      </c>
      <c r="AG1661" s="16">
        <f t="shared" si="3475"/>
        <v>0</v>
      </c>
      <c r="AH1661" s="16">
        <f t="shared" si="3475"/>
        <v>0</v>
      </c>
      <c r="AI1661" s="16">
        <f t="shared" si="3475"/>
        <v>0</v>
      </c>
      <c r="AJ1661" s="16">
        <f t="shared" si="3418"/>
        <v>0</v>
      </c>
      <c r="AK1661" s="16">
        <f t="shared" si="3419"/>
        <v>0</v>
      </c>
      <c r="AL1661" s="16">
        <f t="shared" si="3420"/>
        <v>0</v>
      </c>
      <c r="AM1661" s="16">
        <f t="shared" si="3475"/>
        <v>111172.70600000001</v>
      </c>
      <c r="AN1661" s="16">
        <f t="shared" si="3475"/>
        <v>0</v>
      </c>
      <c r="AO1661" s="16">
        <f t="shared" si="3475"/>
        <v>0</v>
      </c>
      <c r="AP1661" s="16">
        <f t="shared" si="3377"/>
        <v>111172.70600000001</v>
      </c>
      <c r="AQ1661" s="16">
        <f t="shared" si="3475"/>
        <v>0</v>
      </c>
      <c r="AR1661" s="16">
        <f t="shared" si="3404"/>
        <v>111172.70600000001</v>
      </c>
      <c r="AS1661" s="16">
        <f t="shared" si="3378"/>
        <v>0</v>
      </c>
      <c r="AT1661" s="16">
        <f t="shared" si="3475"/>
        <v>0</v>
      </c>
      <c r="AU1661" s="16">
        <f t="shared" si="3405"/>
        <v>0</v>
      </c>
      <c r="AV1661" s="16">
        <f t="shared" si="3379"/>
        <v>0</v>
      </c>
      <c r="AW1661" s="16">
        <f t="shared" si="3475"/>
        <v>0</v>
      </c>
      <c r="AX1661" s="16">
        <f t="shared" si="3406"/>
        <v>0</v>
      </c>
      <c r="AY1661" s="16">
        <f t="shared" si="3475"/>
        <v>0</v>
      </c>
      <c r="AZ1661" s="35"/>
      <c r="BA1661" s="2"/>
      <c r="BB1661" s="2"/>
      <c r="BC1661" s="2"/>
      <c r="BD1661" s="2"/>
      <c r="BE1661" s="2"/>
      <c r="BF1661" s="2"/>
      <c r="BG1661" s="2"/>
      <c r="BH1661" s="2"/>
      <c r="BI1661" s="2"/>
      <c r="BJ1661" s="2"/>
      <c r="BK1661" s="2"/>
      <c r="BL1661" s="2"/>
      <c r="BM1661" s="2"/>
      <c r="BN1661" s="2"/>
      <c r="BO1661" s="2"/>
      <c r="BP1661" s="2"/>
      <c r="BQ1661" s="2"/>
      <c r="BR1661" s="2"/>
      <c r="BS1661" s="2"/>
      <c r="BT1661" s="2"/>
    </row>
    <row r="1662" spans="1:72" ht="46.8" x14ac:dyDescent="0.3">
      <c r="A1662" s="60" t="s">
        <v>703</v>
      </c>
      <c r="B1662" s="56">
        <v>400</v>
      </c>
      <c r="C1662" s="60"/>
      <c r="D1662" s="60"/>
      <c r="E1662" s="12" t="s">
        <v>394</v>
      </c>
      <c r="F1662" s="16">
        <f t="shared" si="3475"/>
        <v>346343.1</v>
      </c>
      <c r="G1662" s="16">
        <f t="shared" si="3475"/>
        <v>0</v>
      </c>
      <c r="H1662" s="16">
        <f t="shared" si="3475"/>
        <v>0</v>
      </c>
      <c r="I1662" s="16">
        <f t="shared" si="3475"/>
        <v>0</v>
      </c>
      <c r="J1662" s="16">
        <f t="shared" si="3475"/>
        <v>0</v>
      </c>
      <c r="K1662" s="16">
        <f t="shared" si="3475"/>
        <v>0</v>
      </c>
      <c r="L1662" s="16">
        <f t="shared" si="3372"/>
        <v>346343.1</v>
      </c>
      <c r="M1662" s="16">
        <f t="shared" si="3373"/>
        <v>0</v>
      </c>
      <c r="N1662" s="16">
        <f t="shared" si="3374"/>
        <v>0</v>
      </c>
      <c r="O1662" s="16">
        <f t="shared" si="3475"/>
        <v>-346343.1</v>
      </c>
      <c r="P1662" s="16">
        <f t="shared" si="3475"/>
        <v>0</v>
      </c>
      <c r="Q1662" s="16">
        <f t="shared" si="3475"/>
        <v>0</v>
      </c>
      <c r="R1662" s="16">
        <f t="shared" si="3440"/>
        <v>0</v>
      </c>
      <c r="S1662" s="16">
        <f t="shared" si="3441"/>
        <v>0</v>
      </c>
      <c r="T1662" s="16">
        <f t="shared" si="3442"/>
        <v>0</v>
      </c>
      <c r="U1662" s="16">
        <f t="shared" si="3475"/>
        <v>0</v>
      </c>
      <c r="V1662" s="16">
        <f t="shared" si="3475"/>
        <v>0</v>
      </c>
      <c r="W1662" s="16">
        <f t="shared" si="3475"/>
        <v>0</v>
      </c>
      <c r="X1662" s="16">
        <f t="shared" si="3444"/>
        <v>0</v>
      </c>
      <c r="Y1662" s="16">
        <f t="shared" si="3445"/>
        <v>0</v>
      </c>
      <c r="Z1662" s="16">
        <f t="shared" si="3446"/>
        <v>0</v>
      </c>
      <c r="AA1662" s="16">
        <f t="shared" si="3475"/>
        <v>0</v>
      </c>
      <c r="AB1662" s="16">
        <f t="shared" si="3475"/>
        <v>0</v>
      </c>
      <c r="AC1662" s="16">
        <f t="shared" si="3475"/>
        <v>0</v>
      </c>
      <c r="AD1662" s="16">
        <f t="shared" si="3423"/>
        <v>0</v>
      </c>
      <c r="AE1662" s="16">
        <f t="shared" si="3424"/>
        <v>0</v>
      </c>
      <c r="AF1662" s="16">
        <f t="shared" si="3425"/>
        <v>0</v>
      </c>
      <c r="AG1662" s="16">
        <f t="shared" si="3475"/>
        <v>0</v>
      </c>
      <c r="AH1662" s="16">
        <f t="shared" si="3475"/>
        <v>0</v>
      </c>
      <c r="AI1662" s="16">
        <f t="shared" si="3475"/>
        <v>0</v>
      </c>
      <c r="AJ1662" s="16">
        <f t="shared" si="3418"/>
        <v>0</v>
      </c>
      <c r="AK1662" s="16">
        <f t="shared" si="3419"/>
        <v>0</v>
      </c>
      <c r="AL1662" s="16">
        <f t="shared" si="3420"/>
        <v>0</v>
      </c>
      <c r="AM1662" s="16">
        <f t="shared" si="3475"/>
        <v>111172.70600000001</v>
      </c>
      <c r="AN1662" s="16">
        <f t="shared" si="3475"/>
        <v>0</v>
      </c>
      <c r="AO1662" s="16">
        <f t="shared" si="3475"/>
        <v>0</v>
      </c>
      <c r="AP1662" s="16">
        <f t="shared" si="3377"/>
        <v>111172.70600000001</v>
      </c>
      <c r="AQ1662" s="16">
        <f t="shared" si="3475"/>
        <v>0</v>
      </c>
      <c r="AR1662" s="16">
        <f t="shared" si="3404"/>
        <v>111172.70600000001</v>
      </c>
      <c r="AS1662" s="16">
        <f t="shared" si="3378"/>
        <v>0</v>
      </c>
      <c r="AT1662" s="16">
        <f t="shared" si="3475"/>
        <v>0</v>
      </c>
      <c r="AU1662" s="16">
        <f t="shared" si="3405"/>
        <v>0</v>
      </c>
      <c r="AV1662" s="16">
        <f t="shared" si="3379"/>
        <v>0</v>
      </c>
      <c r="AW1662" s="16">
        <f t="shared" si="3475"/>
        <v>0</v>
      </c>
      <c r="AX1662" s="16">
        <f t="shared" si="3406"/>
        <v>0</v>
      </c>
      <c r="AY1662" s="16">
        <f t="shared" si="3475"/>
        <v>0</v>
      </c>
      <c r="AZ1662" s="35"/>
    </row>
    <row r="1663" spans="1:72" x14ac:dyDescent="0.3">
      <c r="A1663" s="60" t="s">
        <v>703</v>
      </c>
      <c r="B1663" s="56">
        <v>410</v>
      </c>
      <c r="C1663" s="60"/>
      <c r="D1663" s="60"/>
      <c r="E1663" s="12" t="s">
        <v>407</v>
      </c>
      <c r="F1663" s="16">
        <f t="shared" si="3475"/>
        <v>346343.1</v>
      </c>
      <c r="G1663" s="16">
        <f t="shared" si="3475"/>
        <v>0</v>
      </c>
      <c r="H1663" s="16">
        <f t="shared" si="3475"/>
        <v>0</v>
      </c>
      <c r="I1663" s="16">
        <f t="shared" si="3475"/>
        <v>0</v>
      </c>
      <c r="J1663" s="16">
        <f t="shared" si="3475"/>
        <v>0</v>
      </c>
      <c r="K1663" s="16">
        <f t="shared" si="3475"/>
        <v>0</v>
      </c>
      <c r="L1663" s="16">
        <f t="shared" si="3372"/>
        <v>346343.1</v>
      </c>
      <c r="M1663" s="16">
        <f t="shared" si="3373"/>
        <v>0</v>
      </c>
      <c r="N1663" s="16">
        <f t="shared" si="3374"/>
        <v>0</v>
      </c>
      <c r="O1663" s="16">
        <f t="shared" si="3475"/>
        <v>-346343.1</v>
      </c>
      <c r="P1663" s="16">
        <f t="shared" si="3475"/>
        <v>0</v>
      </c>
      <c r="Q1663" s="16">
        <f t="shared" si="3475"/>
        <v>0</v>
      </c>
      <c r="R1663" s="16">
        <f t="shared" si="3440"/>
        <v>0</v>
      </c>
      <c r="S1663" s="16">
        <f t="shared" si="3441"/>
        <v>0</v>
      </c>
      <c r="T1663" s="16">
        <f t="shared" si="3442"/>
        <v>0</v>
      </c>
      <c r="U1663" s="16">
        <f t="shared" si="3475"/>
        <v>0</v>
      </c>
      <c r="V1663" s="16">
        <f t="shared" si="3475"/>
        <v>0</v>
      </c>
      <c r="W1663" s="16">
        <f t="shared" si="3475"/>
        <v>0</v>
      </c>
      <c r="X1663" s="16">
        <f t="shared" si="3444"/>
        <v>0</v>
      </c>
      <c r="Y1663" s="16">
        <f t="shared" si="3445"/>
        <v>0</v>
      </c>
      <c r="Z1663" s="16">
        <f t="shared" si="3446"/>
        <v>0</v>
      </c>
      <c r="AA1663" s="16">
        <f t="shared" si="3475"/>
        <v>0</v>
      </c>
      <c r="AB1663" s="16">
        <f t="shared" si="3475"/>
        <v>0</v>
      </c>
      <c r="AC1663" s="16">
        <f t="shared" si="3475"/>
        <v>0</v>
      </c>
      <c r="AD1663" s="16">
        <f t="shared" si="3423"/>
        <v>0</v>
      </c>
      <c r="AE1663" s="16">
        <f t="shared" si="3424"/>
        <v>0</v>
      </c>
      <c r="AF1663" s="16">
        <f t="shared" si="3425"/>
        <v>0</v>
      </c>
      <c r="AG1663" s="16">
        <f t="shared" si="3475"/>
        <v>0</v>
      </c>
      <c r="AH1663" s="16">
        <f t="shared" si="3475"/>
        <v>0</v>
      </c>
      <c r="AI1663" s="16">
        <f t="shared" si="3475"/>
        <v>0</v>
      </c>
      <c r="AJ1663" s="16">
        <f t="shared" si="3418"/>
        <v>0</v>
      </c>
      <c r="AK1663" s="16">
        <f t="shared" si="3419"/>
        <v>0</v>
      </c>
      <c r="AL1663" s="16">
        <f t="shared" si="3420"/>
        <v>0</v>
      </c>
      <c r="AM1663" s="16">
        <f t="shared" si="3475"/>
        <v>111172.70600000001</v>
      </c>
      <c r="AN1663" s="16">
        <f t="shared" si="3475"/>
        <v>0</v>
      </c>
      <c r="AO1663" s="16">
        <f t="shared" si="3475"/>
        <v>0</v>
      </c>
      <c r="AP1663" s="16">
        <f t="shared" si="3377"/>
        <v>111172.70600000001</v>
      </c>
      <c r="AQ1663" s="16">
        <f t="shared" si="3475"/>
        <v>0</v>
      </c>
      <c r="AR1663" s="16">
        <f t="shared" si="3404"/>
        <v>111172.70600000001</v>
      </c>
      <c r="AS1663" s="16">
        <f t="shared" si="3378"/>
        <v>0</v>
      </c>
      <c r="AT1663" s="16">
        <f t="shared" si="3475"/>
        <v>0</v>
      </c>
      <c r="AU1663" s="16">
        <f t="shared" si="3405"/>
        <v>0</v>
      </c>
      <c r="AV1663" s="16">
        <f t="shared" si="3379"/>
        <v>0</v>
      </c>
      <c r="AW1663" s="16">
        <f t="shared" si="3475"/>
        <v>0</v>
      </c>
      <c r="AX1663" s="16">
        <f t="shared" si="3406"/>
        <v>0</v>
      </c>
      <c r="AY1663" s="16">
        <f t="shared" si="3475"/>
        <v>0</v>
      </c>
      <c r="AZ1663" s="35"/>
    </row>
    <row r="1664" spans="1:72" x14ac:dyDescent="0.3">
      <c r="A1664" s="60" t="s">
        <v>703</v>
      </c>
      <c r="B1664" s="56">
        <v>410</v>
      </c>
      <c r="C1664" s="60" t="s">
        <v>159</v>
      </c>
      <c r="D1664" s="60" t="s">
        <v>5</v>
      </c>
      <c r="E1664" s="12" t="s">
        <v>369</v>
      </c>
      <c r="F1664" s="16">
        <v>346343.1</v>
      </c>
      <c r="G1664" s="16"/>
      <c r="H1664" s="16"/>
      <c r="I1664" s="16"/>
      <c r="J1664" s="16"/>
      <c r="K1664" s="16"/>
      <c r="L1664" s="16">
        <f t="shared" si="3372"/>
        <v>346343.1</v>
      </c>
      <c r="M1664" s="16">
        <f t="shared" si="3373"/>
        <v>0</v>
      </c>
      <c r="N1664" s="16">
        <f t="shared" si="3374"/>
        <v>0</v>
      </c>
      <c r="O1664" s="16">
        <v>-346343.1</v>
      </c>
      <c r="P1664" s="16"/>
      <c r="Q1664" s="16"/>
      <c r="R1664" s="16">
        <f t="shared" si="3440"/>
        <v>0</v>
      </c>
      <c r="S1664" s="16">
        <f t="shared" si="3441"/>
        <v>0</v>
      </c>
      <c r="T1664" s="16">
        <f t="shared" si="3442"/>
        <v>0</v>
      </c>
      <c r="U1664" s="16"/>
      <c r="V1664" s="16"/>
      <c r="W1664" s="16"/>
      <c r="X1664" s="16">
        <f t="shared" si="3444"/>
        <v>0</v>
      </c>
      <c r="Y1664" s="16">
        <f t="shared" si="3445"/>
        <v>0</v>
      </c>
      <c r="Z1664" s="16">
        <f t="shared" si="3446"/>
        <v>0</v>
      </c>
      <c r="AA1664" s="16"/>
      <c r="AB1664" s="16"/>
      <c r="AC1664" s="16"/>
      <c r="AD1664" s="16">
        <f t="shared" si="3423"/>
        <v>0</v>
      </c>
      <c r="AE1664" s="16">
        <f t="shared" si="3424"/>
        <v>0</v>
      </c>
      <c r="AF1664" s="16">
        <f t="shared" si="3425"/>
        <v>0</v>
      </c>
      <c r="AG1664" s="16"/>
      <c r="AH1664" s="16"/>
      <c r="AI1664" s="16"/>
      <c r="AJ1664" s="16">
        <f t="shared" si="3418"/>
        <v>0</v>
      </c>
      <c r="AK1664" s="16">
        <f t="shared" si="3419"/>
        <v>0</v>
      </c>
      <c r="AL1664" s="16">
        <f t="shared" si="3420"/>
        <v>0</v>
      </c>
      <c r="AM1664" s="16">
        <f>49400.667+61772.039</f>
        <v>111172.70600000001</v>
      </c>
      <c r="AN1664" s="16"/>
      <c r="AO1664" s="16"/>
      <c r="AP1664" s="16">
        <f t="shared" si="3377"/>
        <v>111172.70600000001</v>
      </c>
      <c r="AQ1664" s="16"/>
      <c r="AR1664" s="16">
        <f t="shared" si="3404"/>
        <v>111172.70600000001</v>
      </c>
      <c r="AS1664" s="16">
        <f t="shared" si="3378"/>
        <v>0</v>
      </c>
      <c r="AT1664" s="16"/>
      <c r="AU1664" s="16">
        <f t="shared" si="3405"/>
        <v>0</v>
      </c>
      <c r="AV1664" s="16">
        <f t="shared" si="3379"/>
        <v>0</v>
      </c>
      <c r="AW1664" s="16"/>
      <c r="AX1664" s="16">
        <f t="shared" si="3406"/>
        <v>0</v>
      </c>
      <c r="AY1664" s="16"/>
      <c r="AZ1664" s="35"/>
    </row>
    <row r="1665" spans="1:72" ht="46.8" x14ac:dyDescent="0.3">
      <c r="A1665" s="60" t="s">
        <v>705</v>
      </c>
      <c r="B1665" s="56"/>
      <c r="C1665" s="60"/>
      <c r="D1665" s="60"/>
      <c r="E1665" s="12" t="s">
        <v>542</v>
      </c>
      <c r="F1665" s="16">
        <f t="shared" ref="F1665:AY1667" si="3476">F1666</f>
        <v>424764</v>
      </c>
      <c r="G1665" s="16">
        <f t="shared" si="3476"/>
        <v>0</v>
      </c>
      <c r="H1665" s="16">
        <f t="shared" si="3476"/>
        <v>0</v>
      </c>
      <c r="I1665" s="16">
        <f t="shared" si="3476"/>
        <v>0</v>
      </c>
      <c r="J1665" s="16">
        <f t="shared" si="3476"/>
        <v>0</v>
      </c>
      <c r="K1665" s="16">
        <f t="shared" si="3476"/>
        <v>0</v>
      </c>
      <c r="L1665" s="16">
        <f t="shared" si="3372"/>
        <v>424764</v>
      </c>
      <c r="M1665" s="16">
        <f t="shared" si="3373"/>
        <v>0</v>
      </c>
      <c r="N1665" s="16">
        <f t="shared" si="3374"/>
        <v>0</v>
      </c>
      <c r="O1665" s="16">
        <f t="shared" si="3476"/>
        <v>-46112.336000000003</v>
      </c>
      <c r="P1665" s="16">
        <f t="shared" si="3476"/>
        <v>764563.52399999998</v>
      </c>
      <c r="Q1665" s="16">
        <f t="shared" si="3476"/>
        <v>0</v>
      </c>
      <c r="R1665" s="16">
        <f t="shared" si="3440"/>
        <v>378651.66399999999</v>
      </c>
      <c r="S1665" s="16">
        <f t="shared" si="3441"/>
        <v>764563.52399999998</v>
      </c>
      <c r="T1665" s="16">
        <f t="shared" si="3442"/>
        <v>0</v>
      </c>
      <c r="U1665" s="16">
        <f t="shared" si="3476"/>
        <v>0</v>
      </c>
      <c r="V1665" s="16">
        <f t="shared" si="3476"/>
        <v>0</v>
      </c>
      <c r="W1665" s="16">
        <f t="shared" si="3476"/>
        <v>0</v>
      </c>
      <c r="X1665" s="16">
        <f t="shared" si="3444"/>
        <v>378651.66399999999</v>
      </c>
      <c r="Y1665" s="16">
        <f t="shared" si="3445"/>
        <v>764563.52399999998</v>
      </c>
      <c r="Z1665" s="16">
        <f t="shared" si="3446"/>
        <v>0</v>
      </c>
      <c r="AA1665" s="16">
        <f t="shared" si="3476"/>
        <v>0</v>
      </c>
      <c r="AB1665" s="16">
        <f t="shared" si="3476"/>
        <v>0</v>
      </c>
      <c r="AC1665" s="16">
        <f t="shared" si="3476"/>
        <v>0</v>
      </c>
      <c r="AD1665" s="16">
        <f t="shared" si="3423"/>
        <v>378651.66399999999</v>
      </c>
      <c r="AE1665" s="16">
        <f t="shared" si="3424"/>
        <v>764563.52399999998</v>
      </c>
      <c r="AF1665" s="16">
        <f t="shared" si="3425"/>
        <v>0</v>
      </c>
      <c r="AG1665" s="16">
        <f t="shared" si="3476"/>
        <v>0</v>
      </c>
      <c r="AH1665" s="16">
        <f t="shared" si="3476"/>
        <v>0</v>
      </c>
      <c r="AI1665" s="16">
        <f t="shared" si="3476"/>
        <v>0</v>
      </c>
      <c r="AJ1665" s="16">
        <f t="shared" si="3418"/>
        <v>378651.66399999999</v>
      </c>
      <c r="AK1665" s="16">
        <f t="shared" si="3419"/>
        <v>764563.52399999998</v>
      </c>
      <c r="AL1665" s="16">
        <f t="shared" si="3420"/>
        <v>0</v>
      </c>
      <c r="AM1665" s="16">
        <f t="shared" si="3476"/>
        <v>56103.125</v>
      </c>
      <c r="AN1665" s="16">
        <f t="shared" si="3476"/>
        <v>-107238.55499999999</v>
      </c>
      <c r="AO1665" s="16">
        <f t="shared" si="3476"/>
        <v>0</v>
      </c>
      <c r="AP1665" s="16">
        <f t="shared" si="3377"/>
        <v>434754.78899999999</v>
      </c>
      <c r="AQ1665" s="16">
        <f t="shared" si="3476"/>
        <v>0</v>
      </c>
      <c r="AR1665" s="16">
        <f t="shared" si="3404"/>
        <v>434754.78899999999</v>
      </c>
      <c r="AS1665" s="16">
        <f t="shared" si="3378"/>
        <v>657324.96900000004</v>
      </c>
      <c r="AT1665" s="16">
        <f t="shared" si="3476"/>
        <v>0</v>
      </c>
      <c r="AU1665" s="16">
        <f t="shared" si="3405"/>
        <v>657324.96900000004</v>
      </c>
      <c r="AV1665" s="16">
        <f t="shared" si="3379"/>
        <v>0</v>
      </c>
      <c r="AW1665" s="16">
        <f t="shared" si="3476"/>
        <v>0</v>
      </c>
      <c r="AX1665" s="16">
        <f t="shared" si="3406"/>
        <v>0</v>
      </c>
      <c r="AY1665" s="16">
        <f t="shared" si="3476"/>
        <v>0</v>
      </c>
      <c r="AZ1665" s="35"/>
    </row>
    <row r="1666" spans="1:72" ht="46.8" x14ac:dyDescent="0.3">
      <c r="A1666" s="60" t="s">
        <v>705</v>
      </c>
      <c r="B1666" s="56">
        <v>400</v>
      </c>
      <c r="C1666" s="60"/>
      <c r="D1666" s="60"/>
      <c r="E1666" s="12" t="s">
        <v>394</v>
      </c>
      <c r="F1666" s="16">
        <f t="shared" si="3476"/>
        <v>424764</v>
      </c>
      <c r="G1666" s="16">
        <f t="shared" si="3476"/>
        <v>0</v>
      </c>
      <c r="H1666" s="16">
        <f t="shared" si="3476"/>
        <v>0</v>
      </c>
      <c r="I1666" s="16">
        <f t="shared" si="3476"/>
        <v>0</v>
      </c>
      <c r="J1666" s="16">
        <f t="shared" si="3476"/>
        <v>0</v>
      </c>
      <c r="K1666" s="16">
        <f t="shared" si="3476"/>
        <v>0</v>
      </c>
      <c r="L1666" s="16">
        <f t="shared" si="3372"/>
        <v>424764</v>
      </c>
      <c r="M1666" s="16">
        <f t="shared" si="3373"/>
        <v>0</v>
      </c>
      <c r="N1666" s="16">
        <f t="shared" si="3374"/>
        <v>0</v>
      </c>
      <c r="O1666" s="16">
        <f t="shared" si="3476"/>
        <v>-46112.336000000003</v>
      </c>
      <c r="P1666" s="16">
        <f t="shared" si="3476"/>
        <v>764563.52399999998</v>
      </c>
      <c r="Q1666" s="16">
        <f t="shared" si="3476"/>
        <v>0</v>
      </c>
      <c r="R1666" s="16">
        <f t="shared" si="3440"/>
        <v>378651.66399999999</v>
      </c>
      <c r="S1666" s="16">
        <f t="shared" si="3441"/>
        <v>764563.52399999998</v>
      </c>
      <c r="T1666" s="16">
        <f t="shared" si="3442"/>
        <v>0</v>
      </c>
      <c r="U1666" s="16">
        <f t="shared" si="3476"/>
        <v>0</v>
      </c>
      <c r="V1666" s="16">
        <f t="shared" si="3476"/>
        <v>0</v>
      </c>
      <c r="W1666" s="16">
        <f t="shared" si="3476"/>
        <v>0</v>
      </c>
      <c r="X1666" s="16">
        <f t="shared" si="3444"/>
        <v>378651.66399999999</v>
      </c>
      <c r="Y1666" s="16">
        <f t="shared" si="3445"/>
        <v>764563.52399999998</v>
      </c>
      <c r="Z1666" s="16">
        <f t="shared" si="3446"/>
        <v>0</v>
      </c>
      <c r="AA1666" s="16">
        <f t="shared" si="3476"/>
        <v>0</v>
      </c>
      <c r="AB1666" s="16">
        <f t="shared" si="3476"/>
        <v>0</v>
      </c>
      <c r="AC1666" s="16">
        <f t="shared" si="3476"/>
        <v>0</v>
      </c>
      <c r="AD1666" s="16">
        <f t="shared" si="3423"/>
        <v>378651.66399999999</v>
      </c>
      <c r="AE1666" s="16">
        <f t="shared" si="3424"/>
        <v>764563.52399999998</v>
      </c>
      <c r="AF1666" s="16">
        <f t="shared" si="3425"/>
        <v>0</v>
      </c>
      <c r="AG1666" s="16">
        <f t="shared" si="3476"/>
        <v>0</v>
      </c>
      <c r="AH1666" s="16">
        <f t="shared" si="3476"/>
        <v>0</v>
      </c>
      <c r="AI1666" s="16">
        <f t="shared" si="3476"/>
        <v>0</v>
      </c>
      <c r="AJ1666" s="16">
        <f t="shared" si="3418"/>
        <v>378651.66399999999</v>
      </c>
      <c r="AK1666" s="16">
        <f t="shared" si="3419"/>
        <v>764563.52399999998</v>
      </c>
      <c r="AL1666" s="16">
        <f t="shared" si="3420"/>
        <v>0</v>
      </c>
      <c r="AM1666" s="16">
        <f t="shared" si="3476"/>
        <v>56103.125</v>
      </c>
      <c r="AN1666" s="16">
        <f t="shared" si="3476"/>
        <v>-107238.55499999999</v>
      </c>
      <c r="AO1666" s="16">
        <f t="shared" si="3476"/>
        <v>0</v>
      </c>
      <c r="AP1666" s="16">
        <f t="shared" si="3377"/>
        <v>434754.78899999999</v>
      </c>
      <c r="AQ1666" s="16">
        <f t="shared" si="3476"/>
        <v>0</v>
      </c>
      <c r="AR1666" s="16">
        <f t="shared" si="3404"/>
        <v>434754.78899999999</v>
      </c>
      <c r="AS1666" s="16">
        <f t="shared" si="3378"/>
        <v>657324.96900000004</v>
      </c>
      <c r="AT1666" s="16">
        <f t="shared" si="3476"/>
        <v>0</v>
      </c>
      <c r="AU1666" s="16">
        <f t="shared" si="3405"/>
        <v>657324.96900000004</v>
      </c>
      <c r="AV1666" s="16">
        <f t="shared" si="3379"/>
        <v>0</v>
      </c>
      <c r="AW1666" s="16">
        <f t="shared" si="3476"/>
        <v>0</v>
      </c>
      <c r="AX1666" s="16">
        <f t="shared" si="3406"/>
        <v>0</v>
      </c>
      <c r="AY1666" s="16">
        <f t="shared" si="3476"/>
        <v>0</v>
      </c>
      <c r="AZ1666" s="35"/>
    </row>
    <row r="1667" spans="1:72" x14ac:dyDescent="0.3">
      <c r="A1667" s="60" t="s">
        <v>705</v>
      </c>
      <c r="B1667" s="56">
        <v>410</v>
      </c>
      <c r="C1667" s="60"/>
      <c r="D1667" s="60"/>
      <c r="E1667" s="12" t="s">
        <v>407</v>
      </c>
      <c r="F1667" s="16">
        <f t="shared" si="3476"/>
        <v>424764</v>
      </c>
      <c r="G1667" s="16">
        <f t="shared" si="3476"/>
        <v>0</v>
      </c>
      <c r="H1667" s="16">
        <f t="shared" si="3476"/>
        <v>0</v>
      </c>
      <c r="I1667" s="16">
        <f t="shared" si="3476"/>
        <v>0</v>
      </c>
      <c r="J1667" s="16">
        <f t="shared" si="3476"/>
        <v>0</v>
      </c>
      <c r="K1667" s="16">
        <f t="shared" si="3476"/>
        <v>0</v>
      </c>
      <c r="L1667" s="16">
        <f t="shared" si="3372"/>
        <v>424764</v>
      </c>
      <c r="M1667" s="16">
        <f t="shared" si="3373"/>
        <v>0</v>
      </c>
      <c r="N1667" s="16">
        <f t="shared" si="3374"/>
        <v>0</v>
      </c>
      <c r="O1667" s="16">
        <f t="shared" si="3476"/>
        <v>-46112.336000000003</v>
      </c>
      <c r="P1667" s="16">
        <f t="shared" si="3476"/>
        <v>764563.52399999998</v>
      </c>
      <c r="Q1667" s="16">
        <f t="shared" si="3476"/>
        <v>0</v>
      </c>
      <c r="R1667" s="16">
        <f t="shared" si="3440"/>
        <v>378651.66399999999</v>
      </c>
      <c r="S1667" s="16">
        <f t="shared" si="3441"/>
        <v>764563.52399999998</v>
      </c>
      <c r="T1667" s="16">
        <f t="shared" si="3442"/>
        <v>0</v>
      </c>
      <c r="U1667" s="16">
        <f t="shared" si="3476"/>
        <v>0</v>
      </c>
      <c r="V1667" s="16">
        <f t="shared" si="3476"/>
        <v>0</v>
      </c>
      <c r="W1667" s="16">
        <f t="shared" si="3476"/>
        <v>0</v>
      </c>
      <c r="X1667" s="16">
        <f t="shared" si="3444"/>
        <v>378651.66399999999</v>
      </c>
      <c r="Y1667" s="16">
        <f t="shared" si="3445"/>
        <v>764563.52399999998</v>
      </c>
      <c r="Z1667" s="16">
        <f t="shared" si="3446"/>
        <v>0</v>
      </c>
      <c r="AA1667" s="16">
        <f t="shared" si="3476"/>
        <v>0</v>
      </c>
      <c r="AB1667" s="16">
        <f t="shared" si="3476"/>
        <v>0</v>
      </c>
      <c r="AC1667" s="16">
        <f t="shared" si="3476"/>
        <v>0</v>
      </c>
      <c r="AD1667" s="16">
        <f t="shared" si="3423"/>
        <v>378651.66399999999</v>
      </c>
      <c r="AE1667" s="16">
        <f t="shared" si="3424"/>
        <v>764563.52399999998</v>
      </c>
      <c r="AF1667" s="16">
        <f t="shared" si="3425"/>
        <v>0</v>
      </c>
      <c r="AG1667" s="16">
        <f t="shared" si="3476"/>
        <v>0</v>
      </c>
      <c r="AH1667" s="16">
        <f t="shared" si="3476"/>
        <v>0</v>
      </c>
      <c r="AI1667" s="16">
        <f t="shared" si="3476"/>
        <v>0</v>
      </c>
      <c r="AJ1667" s="16">
        <f t="shared" si="3418"/>
        <v>378651.66399999999</v>
      </c>
      <c r="AK1667" s="16">
        <f t="shared" si="3419"/>
        <v>764563.52399999998</v>
      </c>
      <c r="AL1667" s="16">
        <f t="shared" si="3420"/>
        <v>0</v>
      </c>
      <c r="AM1667" s="16">
        <f t="shared" si="3476"/>
        <v>56103.125</v>
      </c>
      <c r="AN1667" s="16">
        <f t="shared" si="3476"/>
        <v>-107238.55499999999</v>
      </c>
      <c r="AO1667" s="16">
        <f t="shared" si="3476"/>
        <v>0</v>
      </c>
      <c r="AP1667" s="16">
        <f t="shared" si="3377"/>
        <v>434754.78899999999</v>
      </c>
      <c r="AQ1667" s="16">
        <f t="shared" si="3476"/>
        <v>0</v>
      </c>
      <c r="AR1667" s="16">
        <f t="shared" si="3404"/>
        <v>434754.78899999999</v>
      </c>
      <c r="AS1667" s="16">
        <f t="shared" si="3378"/>
        <v>657324.96900000004</v>
      </c>
      <c r="AT1667" s="16">
        <f t="shared" si="3476"/>
        <v>0</v>
      </c>
      <c r="AU1667" s="16">
        <f t="shared" si="3405"/>
        <v>657324.96900000004</v>
      </c>
      <c r="AV1667" s="16">
        <f t="shared" si="3379"/>
        <v>0</v>
      </c>
      <c r="AW1667" s="16">
        <f t="shared" si="3476"/>
        <v>0</v>
      </c>
      <c r="AX1667" s="16">
        <f t="shared" si="3406"/>
        <v>0</v>
      </c>
      <c r="AY1667" s="16">
        <f t="shared" si="3476"/>
        <v>0</v>
      </c>
      <c r="AZ1667" s="35"/>
    </row>
    <row r="1668" spans="1:72" x14ac:dyDescent="0.3">
      <c r="A1668" s="60" t="s">
        <v>705</v>
      </c>
      <c r="B1668" s="56">
        <v>410</v>
      </c>
      <c r="C1668" s="60" t="s">
        <v>159</v>
      </c>
      <c r="D1668" s="60" t="s">
        <v>5</v>
      </c>
      <c r="E1668" s="12" t="s">
        <v>369</v>
      </c>
      <c r="F1668" s="16">
        <v>424764</v>
      </c>
      <c r="G1668" s="16"/>
      <c r="H1668" s="16"/>
      <c r="I1668" s="16"/>
      <c r="J1668" s="16"/>
      <c r="K1668" s="16"/>
      <c r="L1668" s="16">
        <f t="shared" si="3372"/>
        <v>424764</v>
      </c>
      <c r="M1668" s="16">
        <f t="shared" si="3373"/>
        <v>0</v>
      </c>
      <c r="N1668" s="16">
        <f t="shared" si="3374"/>
        <v>0</v>
      </c>
      <c r="O1668" s="16">
        <v>-46112.336000000003</v>
      </c>
      <c r="P1668" s="16">
        <v>764563.52399999998</v>
      </c>
      <c r="Q1668" s="16"/>
      <c r="R1668" s="16">
        <f t="shared" si="3440"/>
        <v>378651.66399999999</v>
      </c>
      <c r="S1668" s="16">
        <f t="shared" si="3441"/>
        <v>764563.52399999998</v>
      </c>
      <c r="T1668" s="16">
        <f t="shared" si="3442"/>
        <v>0</v>
      </c>
      <c r="U1668" s="16"/>
      <c r="V1668" s="16"/>
      <c r="W1668" s="16"/>
      <c r="X1668" s="16">
        <f t="shared" si="3444"/>
        <v>378651.66399999999</v>
      </c>
      <c r="Y1668" s="16">
        <f t="shared" si="3445"/>
        <v>764563.52399999998</v>
      </c>
      <c r="Z1668" s="16">
        <f t="shared" si="3446"/>
        <v>0</v>
      </c>
      <c r="AA1668" s="16"/>
      <c r="AB1668" s="16"/>
      <c r="AC1668" s="16"/>
      <c r="AD1668" s="16">
        <f t="shared" si="3423"/>
        <v>378651.66399999999</v>
      </c>
      <c r="AE1668" s="16">
        <f t="shared" si="3424"/>
        <v>764563.52399999998</v>
      </c>
      <c r="AF1668" s="16">
        <f t="shared" si="3425"/>
        <v>0</v>
      </c>
      <c r="AG1668" s="16"/>
      <c r="AH1668" s="16"/>
      <c r="AI1668" s="16"/>
      <c r="AJ1668" s="16">
        <f t="shared" si="3418"/>
        <v>378651.66399999999</v>
      </c>
      <c r="AK1668" s="16">
        <f t="shared" si="3419"/>
        <v>764563.52399999998</v>
      </c>
      <c r="AL1668" s="16">
        <f t="shared" si="3420"/>
        <v>0</v>
      </c>
      <c r="AM1668" s="16">
        <f>20000+36103.125</f>
        <v>56103.125</v>
      </c>
      <c r="AN1668" s="16">
        <f>-69400.667-37837.888</f>
        <v>-107238.55499999999</v>
      </c>
      <c r="AO1668" s="16"/>
      <c r="AP1668" s="16">
        <f t="shared" si="3377"/>
        <v>434754.78899999999</v>
      </c>
      <c r="AQ1668" s="16"/>
      <c r="AR1668" s="16">
        <f t="shared" si="3404"/>
        <v>434754.78899999999</v>
      </c>
      <c r="AS1668" s="16">
        <f t="shared" si="3378"/>
        <v>657324.96900000004</v>
      </c>
      <c r="AT1668" s="16"/>
      <c r="AU1668" s="16">
        <f t="shared" si="3405"/>
        <v>657324.96900000004</v>
      </c>
      <c r="AV1668" s="16">
        <f t="shared" si="3379"/>
        <v>0</v>
      </c>
      <c r="AW1668" s="16"/>
      <c r="AX1668" s="16">
        <f t="shared" si="3406"/>
        <v>0</v>
      </c>
      <c r="AY1668" s="16"/>
      <c r="AZ1668" s="35"/>
    </row>
    <row r="1669" spans="1:72" s="9" customFormat="1" ht="31.2" x14ac:dyDescent="0.3">
      <c r="A1669" s="8" t="s">
        <v>236</v>
      </c>
      <c r="B1669" s="14"/>
      <c r="C1669" s="8"/>
      <c r="D1669" s="8"/>
      <c r="E1669" s="13" t="s">
        <v>662</v>
      </c>
      <c r="F1669" s="15">
        <f t="shared" ref="F1669:AY1669" si="3477">F1670</f>
        <v>108071.2</v>
      </c>
      <c r="G1669" s="15">
        <f t="shared" si="3477"/>
        <v>110286.39999999999</v>
      </c>
      <c r="H1669" s="15">
        <f t="shared" si="3477"/>
        <v>110286.39999999999</v>
      </c>
      <c r="I1669" s="15">
        <f t="shared" si="3477"/>
        <v>0</v>
      </c>
      <c r="J1669" s="15">
        <f t="shared" si="3477"/>
        <v>0</v>
      </c>
      <c r="K1669" s="15">
        <f t="shared" si="3477"/>
        <v>0</v>
      </c>
      <c r="L1669" s="15">
        <f t="shared" si="3372"/>
        <v>108071.2</v>
      </c>
      <c r="M1669" s="15">
        <f t="shared" si="3373"/>
        <v>110286.39999999999</v>
      </c>
      <c r="N1669" s="15">
        <f t="shared" si="3374"/>
        <v>110286.39999999999</v>
      </c>
      <c r="O1669" s="15">
        <f t="shared" si="3477"/>
        <v>0</v>
      </c>
      <c r="P1669" s="15">
        <f t="shared" si="3477"/>
        <v>0</v>
      </c>
      <c r="Q1669" s="15">
        <f t="shared" si="3477"/>
        <v>0</v>
      </c>
      <c r="R1669" s="15">
        <f t="shared" si="3440"/>
        <v>108071.2</v>
      </c>
      <c r="S1669" s="15">
        <f t="shared" si="3441"/>
        <v>110286.39999999999</v>
      </c>
      <c r="T1669" s="15">
        <f t="shared" si="3442"/>
        <v>110286.39999999999</v>
      </c>
      <c r="U1669" s="15">
        <f t="shared" si="3477"/>
        <v>0</v>
      </c>
      <c r="V1669" s="15">
        <f t="shared" si="3477"/>
        <v>0</v>
      </c>
      <c r="W1669" s="15">
        <f t="shared" si="3477"/>
        <v>0</v>
      </c>
      <c r="X1669" s="15">
        <f t="shared" si="3444"/>
        <v>108071.2</v>
      </c>
      <c r="Y1669" s="15">
        <f t="shared" si="3445"/>
        <v>110286.39999999999</v>
      </c>
      <c r="Z1669" s="15">
        <f t="shared" si="3446"/>
        <v>110286.39999999999</v>
      </c>
      <c r="AA1669" s="15">
        <f t="shared" si="3477"/>
        <v>0</v>
      </c>
      <c r="AB1669" s="15">
        <f t="shared" si="3477"/>
        <v>0</v>
      </c>
      <c r="AC1669" s="15">
        <f t="shared" si="3477"/>
        <v>0</v>
      </c>
      <c r="AD1669" s="15">
        <f t="shared" si="3423"/>
        <v>108071.2</v>
      </c>
      <c r="AE1669" s="15">
        <f t="shared" si="3424"/>
        <v>110286.39999999999</v>
      </c>
      <c r="AF1669" s="15">
        <f t="shared" si="3425"/>
        <v>110286.39999999999</v>
      </c>
      <c r="AG1669" s="15">
        <f t="shared" si="3477"/>
        <v>0</v>
      </c>
      <c r="AH1669" s="15">
        <f t="shared" si="3477"/>
        <v>0</v>
      </c>
      <c r="AI1669" s="15">
        <f t="shared" si="3477"/>
        <v>0</v>
      </c>
      <c r="AJ1669" s="15">
        <f t="shared" si="3418"/>
        <v>108071.2</v>
      </c>
      <c r="AK1669" s="15">
        <f t="shared" si="3419"/>
        <v>110286.39999999999</v>
      </c>
      <c r="AL1669" s="15">
        <f t="shared" si="3420"/>
        <v>110286.39999999999</v>
      </c>
      <c r="AM1669" s="15">
        <f t="shared" si="3477"/>
        <v>0</v>
      </c>
      <c r="AN1669" s="15">
        <f t="shared" si="3477"/>
        <v>0</v>
      </c>
      <c r="AO1669" s="15">
        <f t="shared" si="3477"/>
        <v>0</v>
      </c>
      <c r="AP1669" s="15">
        <f t="shared" si="3377"/>
        <v>108071.2</v>
      </c>
      <c r="AQ1669" s="15">
        <f t="shared" si="3477"/>
        <v>0</v>
      </c>
      <c r="AR1669" s="15">
        <f t="shared" si="3404"/>
        <v>108071.2</v>
      </c>
      <c r="AS1669" s="15">
        <f t="shared" si="3378"/>
        <v>110286.39999999999</v>
      </c>
      <c r="AT1669" s="15">
        <f t="shared" si="3477"/>
        <v>0</v>
      </c>
      <c r="AU1669" s="15">
        <f t="shared" si="3405"/>
        <v>110286.39999999999</v>
      </c>
      <c r="AV1669" s="15">
        <f t="shared" si="3379"/>
        <v>110286.39999999999</v>
      </c>
      <c r="AW1669" s="15">
        <f t="shared" si="3477"/>
        <v>0</v>
      </c>
      <c r="AX1669" s="15">
        <f t="shared" si="3406"/>
        <v>110286.39999999999</v>
      </c>
      <c r="AY1669" s="15">
        <f t="shared" si="3477"/>
        <v>0</v>
      </c>
      <c r="AZ1669" s="34"/>
      <c r="BA1669" s="23"/>
      <c r="BB1669" s="23"/>
      <c r="BC1669" s="23"/>
      <c r="BD1669" s="23"/>
      <c r="BE1669" s="23"/>
      <c r="BF1669" s="23"/>
      <c r="BG1669" s="23"/>
      <c r="BH1669" s="23"/>
      <c r="BI1669" s="23"/>
      <c r="BJ1669" s="23"/>
      <c r="BK1669" s="23"/>
      <c r="BL1669" s="23"/>
      <c r="BM1669" s="23"/>
      <c r="BN1669" s="23"/>
      <c r="BO1669" s="23"/>
      <c r="BP1669" s="23"/>
      <c r="BQ1669" s="23"/>
      <c r="BR1669" s="23"/>
      <c r="BS1669" s="23"/>
      <c r="BT1669" s="23"/>
    </row>
    <row r="1670" spans="1:72" ht="62.4" x14ac:dyDescent="0.3">
      <c r="A1670" s="60" t="s">
        <v>237</v>
      </c>
      <c r="B1670" s="56"/>
      <c r="C1670" s="60"/>
      <c r="D1670" s="60"/>
      <c r="E1670" s="12" t="s">
        <v>663</v>
      </c>
      <c r="F1670" s="16">
        <f>F1671+F1681</f>
        <v>108071.2</v>
      </c>
      <c r="G1670" s="16">
        <f t="shared" ref="G1670:H1670" si="3478">G1671+G1681</f>
        <v>110286.39999999999</v>
      </c>
      <c r="H1670" s="16">
        <f t="shared" si="3478"/>
        <v>110286.39999999999</v>
      </c>
      <c r="I1670" s="16">
        <f t="shared" ref="I1670:K1670" si="3479">I1671+I1681</f>
        <v>0</v>
      </c>
      <c r="J1670" s="16">
        <f t="shared" si="3479"/>
        <v>0</v>
      </c>
      <c r="K1670" s="16">
        <f t="shared" si="3479"/>
        <v>0</v>
      </c>
      <c r="L1670" s="16">
        <f t="shared" si="3372"/>
        <v>108071.2</v>
      </c>
      <c r="M1670" s="16">
        <f t="shared" si="3373"/>
        <v>110286.39999999999</v>
      </c>
      <c r="N1670" s="16">
        <f t="shared" si="3374"/>
        <v>110286.39999999999</v>
      </c>
      <c r="O1670" s="16">
        <f t="shared" ref="O1670:Q1670" si="3480">O1671+O1681</f>
        <v>0</v>
      </c>
      <c r="P1670" s="16">
        <f t="shared" si="3480"/>
        <v>0</v>
      </c>
      <c r="Q1670" s="16">
        <f t="shared" si="3480"/>
        <v>0</v>
      </c>
      <c r="R1670" s="16">
        <f t="shared" si="3440"/>
        <v>108071.2</v>
      </c>
      <c r="S1670" s="16">
        <f t="shared" si="3441"/>
        <v>110286.39999999999</v>
      </c>
      <c r="T1670" s="16">
        <f t="shared" si="3442"/>
        <v>110286.39999999999</v>
      </c>
      <c r="U1670" s="16">
        <f t="shared" ref="U1670:W1670" si="3481">U1671+U1681</f>
        <v>0</v>
      </c>
      <c r="V1670" s="16">
        <f t="shared" si="3481"/>
        <v>0</v>
      </c>
      <c r="W1670" s="16">
        <f t="shared" si="3481"/>
        <v>0</v>
      </c>
      <c r="X1670" s="16">
        <f t="shared" si="3444"/>
        <v>108071.2</v>
      </c>
      <c r="Y1670" s="16">
        <f t="shared" si="3445"/>
        <v>110286.39999999999</v>
      </c>
      <c r="Z1670" s="16">
        <f t="shared" si="3446"/>
        <v>110286.39999999999</v>
      </c>
      <c r="AA1670" s="16">
        <f t="shared" ref="AA1670:AC1670" si="3482">AA1671+AA1681</f>
        <v>0</v>
      </c>
      <c r="AB1670" s="16">
        <f t="shared" si="3482"/>
        <v>0</v>
      </c>
      <c r="AC1670" s="16">
        <f t="shared" si="3482"/>
        <v>0</v>
      </c>
      <c r="AD1670" s="16">
        <f t="shared" si="3423"/>
        <v>108071.2</v>
      </c>
      <c r="AE1670" s="16">
        <f t="shared" si="3424"/>
        <v>110286.39999999999</v>
      </c>
      <c r="AF1670" s="16">
        <f t="shared" si="3425"/>
        <v>110286.39999999999</v>
      </c>
      <c r="AG1670" s="16">
        <f t="shared" ref="AG1670:AI1670" si="3483">AG1671+AG1681</f>
        <v>0</v>
      </c>
      <c r="AH1670" s="16">
        <f t="shared" si="3483"/>
        <v>0</v>
      </c>
      <c r="AI1670" s="16">
        <f t="shared" si="3483"/>
        <v>0</v>
      </c>
      <c r="AJ1670" s="16">
        <f t="shared" si="3418"/>
        <v>108071.2</v>
      </c>
      <c r="AK1670" s="16">
        <f t="shared" si="3419"/>
        <v>110286.39999999999</v>
      </c>
      <c r="AL1670" s="16">
        <f t="shared" si="3420"/>
        <v>110286.39999999999</v>
      </c>
      <c r="AM1670" s="16">
        <f>AM1671+AM1681+AM1690</f>
        <v>0</v>
      </c>
      <c r="AN1670" s="16">
        <f t="shared" ref="AN1670:AY1670" si="3484">AN1671+AN1681+AN1690</f>
        <v>0</v>
      </c>
      <c r="AO1670" s="16">
        <f t="shared" si="3484"/>
        <v>0</v>
      </c>
      <c r="AP1670" s="16">
        <f t="shared" si="3377"/>
        <v>108071.2</v>
      </c>
      <c r="AQ1670" s="16">
        <f t="shared" ref="AQ1670" si="3485">AQ1671+AQ1681+AQ1690</f>
        <v>0</v>
      </c>
      <c r="AR1670" s="16">
        <f t="shared" si="3404"/>
        <v>108071.2</v>
      </c>
      <c r="AS1670" s="16">
        <f t="shared" si="3378"/>
        <v>110286.39999999999</v>
      </c>
      <c r="AT1670" s="16">
        <f t="shared" ref="AT1670" si="3486">AT1671+AT1681+AT1690</f>
        <v>0</v>
      </c>
      <c r="AU1670" s="16">
        <f t="shared" si="3405"/>
        <v>110286.39999999999</v>
      </c>
      <c r="AV1670" s="16">
        <f t="shared" si="3379"/>
        <v>110286.39999999999</v>
      </c>
      <c r="AW1670" s="16">
        <f t="shared" ref="AW1670" si="3487">AW1671+AW1681+AW1690</f>
        <v>0</v>
      </c>
      <c r="AX1670" s="16">
        <f t="shared" si="3406"/>
        <v>110286.39999999999</v>
      </c>
      <c r="AY1670" s="16">
        <f t="shared" si="3484"/>
        <v>0</v>
      </c>
      <c r="AZ1670" s="35"/>
    </row>
    <row r="1671" spans="1:72" ht="46.8" x14ac:dyDescent="0.3">
      <c r="A1671" s="60" t="s">
        <v>234</v>
      </c>
      <c r="B1671" s="56"/>
      <c r="C1671" s="60"/>
      <c r="D1671" s="60"/>
      <c r="E1671" s="12" t="s">
        <v>436</v>
      </c>
      <c r="F1671" s="16">
        <f t="shared" ref="F1671:AY1671" si="3488">F1672+F1675+F1678</f>
        <v>64587.1</v>
      </c>
      <c r="G1671" s="16">
        <f t="shared" si="3488"/>
        <v>66802.3</v>
      </c>
      <c r="H1671" s="16">
        <f t="shared" si="3488"/>
        <v>66802.3</v>
      </c>
      <c r="I1671" s="16">
        <f t="shared" ref="I1671:K1671" si="3489">I1672+I1675+I1678</f>
        <v>0</v>
      </c>
      <c r="J1671" s="16">
        <f t="shared" si="3489"/>
        <v>0</v>
      </c>
      <c r="K1671" s="16">
        <f t="shared" si="3489"/>
        <v>0</v>
      </c>
      <c r="L1671" s="16">
        <f t="shared" si="3372"/>
        <v>64587.1</v>
      </c>
      <c r="M1671" s="16">
        <f t="shared" si="3373"/>
        <v>66802.3</v>
      </c>
      <c r="N1671" s="16">
        <f t="shared" si="3374"/>
        <v>66802.3</v>
      </c>
      <c r="O1671" s="16">
        <f t="shared" ref="O1671:Q1671" si="3490">O1672+O1675+O1678</f>
        <v>0</v>
      </c>
      <c r="P1671" s="16">
        <f t="shared" si="3490"/>
        <v>0</v>
      </c>
      <c r="Q1671" s="16">
        <f t="shared" si="3490"/>
        <v>0</v>
      </c>
      <c r="R1671" s="16">
        <f t="shared" si="3440"/>
        <v>64587.1</v>
      </c>
      <c r="S1671" s="16">
        <f t="shared" si="3441"/>
        <v>66802.3</v>
      </c>
      <c r="T1671" s="16">
        <f t="shared" si="3442"/>
        <v>66802.3</v>
      </c>
      <c r="U1671" s="16">
        <f t="shared" ref="U1671:W1671" si="3491">U1672+U1675+U1678</f>
        <v>0</v>
      </c>
      <c r="V1671" s="16">
        <f t="shared" si="3491"/>
        <v>0</v>
      </c>
      <c r="W1671" s="16">
        <f t="shared" si="3491"/>
        <v>0</v>
      </c>
      <c r="X1671" s="16">
        <f t="shared" si="3444"/>
        <v>64587.1</v>
      </c>
      <c r="Y1671" s="16">
        <f t="shared" si="3445"/>
        <v>66802.3</v>
      </c>
      <c r="Z1671" s="16">
        <f t="shared" si="3446"/>
        <v>66802.3</v>
      </c>
      <c r="AA1671" s="16">
        <f t="shared" ref="AA1671:AC1671" si="3492">AA1672+AA1675+AA1678</f>
        <v>0</v>
      </c>
      <c r="AB1671" s="16">
        <f t="shared" si="3492"/>
        <v>0</v>
      </c>
      <c r="AC1671" s="16">
        <f t="shared" si="3492"/>
        <v>0</v>
      </c>
      <c r="AD1671" s="16">
        <f t="shared" si="3423"/>
        <v>64587.1</v>
      </c>
      <c r="AE1671" s="16">
        <f t="shared" si="3424"/>
        <v>66802.3</v>
      </c>
      <c r="AF1671" s="16">
        <f t="shared" si="3425"/>
        <v>66802.3</v>
      </c>
      <c r="AG1671" s="16">
        <f t="shared" ref="AG1671:AI1671" si="3493">AG1672+AG1675+AG1678</f>
        <v>0</v>
      </c>
      <c r="AH1671" s="16">
        <f t="shared" si="3493"/>
        <v>0</v>
      </c>
      <c r="AI1671" s="16">
        <f t="shared" si="3493"/>
        <v>0</v>
      </c>
      <c r="AJ1671" s="16">
        <f t="shared" si="3418"/>
        <v>64587.1</v>
      </c>
      <c r="AK1671" s="16">
        <f t="shared" si="3419"/>
        <v>66802.3</v>
      </c>
      <c r="AL1671" s="16">
        <f t="shared" si="3420"/>
        <v>66802.3</v>
      </c>
      <c r="AM1671" s="16">
        <f t="shared" ref="AM1671:AO1671" si="3494">AM1672+AM1675+AM1678</f>
        <v>0</v>
      </c>
      <c r="AN1671" s="16">
        <f t="shared" si="3494"/>
        <v>0</v>
      </c>
      <c r="AO1671" s="16">
        <f t="shared" si="3494"/>
        <v>0</v>
      </c>
      <c r="AP1671" s="16">
        <f t="shared" si="3377"/>
        <v>64587.1</v>
      </c>
      <c r="AQ1671" s="16">
        <f t="shared" ref="AQ1671" si="3495">AQ1672+AQ1675+AQ1678</f>
        <v>0</v>
      </c>
      <c r="AR1671" s="16">
        <f t="shared" si="3404"/>
        <v>64587.1</v>
      </c>
      <c r="AS1671" s="16">
        <f t="shared" si="3378"/>
        <v>66802.3</v>
      </c>
      <c r="AT1671" s="16">
        <f t="shared" ref="AT1671" si="3496">AT1672+AT1675+AT1678</f>
        <v>0</v>
      </c>
      <c r="AU1671" s="16">
        <f t="shared" si="3405"/>
        <v>66802.3</v>
      </c>
      <c r="AV1671" s="16">
        <f t="shared" si="3379"/>
        <v>66802.3</v>
      </c>
      <c r="AW1671" s="16">
        <f t="shared" ref="AW1671" si="3497">AW1672+AW1675+AW1678</f>
        <v>0</v>
      </c>
      <c r="AX1671" s="16">
        <f t="shared" si="3406"/>
        <v>66802.3</v>
      </c>
      <c r="AY1671" s="16">
        <f t="shared" si="3488"/>
        <v>0</v>
      </c>
      <c r="AZ1671" s="35"/>
    </row>
    <row r="1672" spans="1:72" ht="93.6" x14ac:dyDescent="0.3">
      <c r="A1672" s="60" t="s">
        <v>234</v>
      </c>
      <c r="B1672" s="56">
        <v>100</v>
      </c>
      <c r="C1672" s="60"/>
      <c r="D1672" s="60"/>
      <c r="E1672" s="12" t="s">
        <v>391</v>
      </c>
      <c r="F1672" s="16">
        <f t="shared" ref="F1672:AY1673" si="3498">F1673</f>
        <v>61054.6</v>
      </c>
      <c r="G1672" s="16">
        <f t="shared" si="3498"/>
        <v>63271.1</v>
      </c>
      <c r="H1672" s="16">
        <f t="shared" si="3498"/>
        <v>63271.1</v>
      </c>
      <c r="I1672" s="16">
        <f t="shared" si="3498"/>
        <v>0</v>
      </c>
      <c r="J1672" s="16">
        <f t="shared" si="3498"/>
        <v>0</v>
      </c>
      <c r="K1672" s="16">
        <f t="shared" si="3498"/>
        <v>0</v>
      </c>
      <c r="L1672" s="16">
        <f t="shared" si="3372"/>
        <v>61054.6</v>
      </c>
      <c r="M1672" s="16">
        <f t="shared" si="3373"/>
        <v>63271.1</v>
      </c>
      <c r="N1672" s="16">
        <f t="shared" si="3374"/>
        <v>63271.1</v>
      </c>
      <c r="O1672" s="16">
        <f t="shared" si="3498"/>
        <v>0</v>
      </c>
      <c r="P1672" s="16">
        <f t="shared" si="3498"/>
        <v>0</v>
      </c>
      <c r="Q1672" s="16">
        <f t="shared" si="3498"/>
        <v>0</v>
      </c>
      <c r="R1672" s="16">
        <f t="shared" si="3440"/>
        <v>61054.6</v>
      </c>
      <c r="S1672" s="16">
        <f t="shared" si="3441"/>
        <v>63271.1</v>
      </c>
      <c r="T1672" s="16">
        <f t="shared" si="3442"/>
        <v>63271.1</v>
      </c>
      <c r="U1672" s="16">
        <f t="shared" si="3498"/>
        <v>0</v>
      </c>
      <c r="V1672" s="16">
        <f t="shared" si="3498"/>
        <v>0</v>
      </c>
      <c r="W1672" s="16">
        <f t="shared" si="3498"/>
        <v>0</v>
      </c>
      <c r="X1672" s="16">
        <f t="shared" si="3444"/>
        <v>61054.6</v>
      </c>
      <c r="Y1672" s="16">
        <f t="shared" si="3445"/>
        <v>63271.1</v>
      </c>
      <c r="Z1672" s="16">
        <f t="shared" si="3446"/>
        <v>63271.1</v>
      </c>
      <c r="AA1672" s="16">
        <f t="shared" si="3498"/>
        <v>0</v>
      </c>
      <c r="AB1672" s="16">
        <f t="shared" si="3498"/>
        <v>0</v>
      </c>
      <c r="AC1672" s="16">
        <f t="shared" si="3498"/>
        <v>0</v>
      </c>
      <c r="AD1672" s="16">
        <f t="shared" si="3423"/>
        <v>61054.6</v>
      </c>
      <c r="AE1672" s="16">
        <f t="shared" si="3424"/>
        <v>63271.1</v>
      </c>
      <c r="AF1672" s="16">
        <f t="shared" si="3425"/>
        <v>63271.1</v>
      </c>
      <c r="AG1672" s="16">
        <f t="shared" si="3498"/>
        <v>0</v>
      </c>
      <c r="AH1672" s="16">
        <f t="shared" si="3498"/>
        <v>0</v>
      </c>
      <c r="AI1672" s="16">
        <f t="shared" si="3498"/>
        <v>0</v>
      </c>
      <c r="AJ1672" s="16">
        <f t="shared" si="3418"/>
        <v>61054.6</v>
      </c>
      <c r="AK1672" s="16">
        <f t="shared" si="3419"/>
        <v>63271.1</v>
      </c>
      <c r="AL1672" s="16">
        <f t="shared" si="3420"/>
        <v>63271.1</v>
      </c>
      <c r="AM1672" s="16">
        <f t="shared" si="3498"/>
        <v>0</v>
      </c>
      <c r="AN1672" s="16">
        <f t="shared" si="3498"/>
        <v>0</v>
      </c>
      <c r="AO1672" s="16">
        <f t="shared" si="3498"/>
        <v>0</v>
      </c>
      <c r="AP1672" s="16">
        <f t="shared" si="3377"/>
        <v>61054.6</v>
      </c>
      <c r="AQ1672" s="16">
        <f t="shared" si="3498"/>
        <v>0</v>
      </c>
      <c r="AR1672" s="16">
        <f t="shared" si="3404"/>
        <v>61054.6</v>
      </c>
      <c r="AS1672" s="16">
        <f t="shared" si="3378"/>
        <v>63271.1</v>
      </c>
      <c r="AT1672" s="16">
        <f t="shared" si="3498"/>
        <v>0</v>
      </c>
      <c r="AU1672" s="16">
        <f t="shared" si="3405"/>
        <v>63271.1</v>
      </c>
      <c r="AV1672" s="16">
        <f t="shared" si="3379"/>
        <v>63271.1</v>
      </c>
      <c r="AW1672" s="16">
        <f t="shared" si="3498"/>
        <v>0</v>
      </c>
      <c r="AX1672" s="16">
        <f t="shared" si="3406"/>
        <v>63271.1</v>
      </c>
      <c r="AY1672" s="16">
        <f t="shared" si="3498"/>
        <v>0</v>
      </c>
      <c r="AZ1672" s="35"/>
    </row>
    <row r="1673" spans="1:72" ht="31.2" x14ac:dyDescent="0.3">
      <c r="A1673" s="60" t="s">
        <v>234</v>
      </c>
      <c r="B1673" s="56">
        <v>110</v>
      </c>
      <c r="C1673" s="60"/>
      <c r="D1673" s="60"/>
      <c r="E1673" s="12" t="s">
        <v>398</v>
      </c>
      <c r="F1673" s="16">
        <f t="shared" si="3498"/>
        <v>61054.6</v>
      </c>
      <c r="G1673" s="16">
        <f t="shared" si="3498"/>
        <v>63271.1</v>
      </c>
      <c r="H1673" s="16">
        <f t="shared" si="3498"/>
        <v>63271.1</v>
      </c>
      <c r="I1673" s="16">
        <f t="shared" si="3498"/>
        <v>0</v>
      </c>
      <c r="J1673" s="16">
        <f t="shared" si="3498"/>
        <v>0</v>
      </c>
      <c r="K1673" s="16">
        <f t="shared" si="3498"/>
        <v>0</v>
      </c>
      <c r="L1673" s="16">
        <f t="shared" si="3372"/>
        <v>61054.6</v>
      </c>
      <c r="M1673" s="16">
        <f t="shared" si="3373"/>
        <v>63271.1</v>
      </c>
      <c r="N1673" s="16">
        <f t="shared" si="3374"/>
        <v>63271.1</v>
      </c>
      <c r="O1673" s="16">
        <f t="shared" si="3498"/>
        <v>0</v>
      </c>
      <c r="P1673" s="16">
        <f t="shared" si="3498"/>
        <v>0</v>
      </c>
      <c r="Q1673" s="16">
        <f t="shared" si="3498"/>
        <v>0</v>
      </c>
      <c r="R1673" s="16">
        <f t="shared" si="3440"/>
        <v>61054.6</v>
      </c>
      <c r="S1673" s="16">
        <f t="shared" si="3441"/>
        <v>63271.1</v>
      </c>
      <c r="T1673" s="16">
        <f t="shared" si="3442"/>
        <v>63271.1</v>
      </c>
      <c r="U1673" s="16">
        <f t="shared" si="3498"/>
        <v>0</v>
      </c>
      <c r="V1673" s="16">
        <f t="shared" si="3498"/>
        <v>0</v>
      </c>
      <c r="W1673" s="16">
        <f t="shared" si="3498"/>
        <v>0</v>
      </c>
      <c r="X1673" s="16">
        <f t="shared" si="3444"/>
        <v>61054.6</v>
      </c>
      <c r="Y1673" s="16">
        <f t="shared" si="3445"/>
        <v>63271.1</v>
      </c>
      <c r="Z1673" s="16">
        <f t="shared" si="3446"/>
        <v>63271.1</v>
      </c>
      <c r="AA1673" s="16">
        <f t="shared" si="3498"/>
        <v>0</v>
      </c>
      <c r="AB1673" s="16">
        <f t="shared" si="3498"/>
        <v>0</v>
      </c>
      <c r="AC1673" s="16">
        <f t="shared" si="3498"/>
        <v>0</v>
      </c>
      <c r="AD1673" s="16">
        <f t="shared" si="3423"/>
        <v>61054.6</v>
      </c>
      <c r="AE1673" s="16">
        <f t="shared" si="3424"/>
        <v>63271.1</v>
      </c>
      <c r="AF1673" s="16">
        <f t="shared" si="3425"/>
        <v>63271.1</v>
      </c>
      <c r="AG1673" s="16">
        <f t="shared" si="3498"/>
        <v>0</v>
      </c>
      <c r="AH1673" s="16">
        <f t="shared" si="3498"/>
        <v>0</v>
      </c>
      <c r="AI1673" s="16">
        <f t="shared" si="3498"/>
        <v>0</v>
      </c>
      <c r="AJ1673" s="16">
        <f t="shared" si="3418"/>
        <v>61054.6</v>
      </c>
      <c r="AK1673" s="16">
        <f t="shared" si="3419"/>
        <v>63271.1</v>
      </c>
      <c r="AL1673" s="16">
        <f t="shared" si="3420"/>
        <v>63271.1</v>
      </c>
      <c r="AM1673" s="16">
        <f t="shared" si="3498"/>
        <v>0</v>
      </c>
      <c r="AN1673" s="16">
        <f t="shared" si="3498"/>
        <v>0</v>
      </c>
      <c r="AO1673" s="16">
        <f t="shared" si="3498"/>
        <v>0</v>
      </c>
      <c r="AP1673" s="16">
        <f t="shared" si="3377"/>
        <v>61054.6</v>
      </c>
      <c r="AQ1673" s="16">
        <f t="shared" si="3498"/>
        <v>0</v>
      </c>
      <c r="AR1673" s="16">
        <f t="shared" si="3404"/>
        <v>61054.6</v>
      </c>
      <c r="AS1673" s="16">
        <f t="shared" si="3378"/>
        <v>63271.1</v>
      </c>
      <c r="AT1673" s="16">
        <f t="shared" si="3498"/>
        <v>0</v>
      </c>
      <c r="AU1673" s="16">
        <f t="shared" si="3405"/>
        <v>63271.1</v>
      </c>
      <c r="AV1673" s="16">
        <f t="shared" si="3379"/>
        <v>63271.1</v>
      </c>
      <c r="AW1673" s="16">
        <f t="shared" si="3498"/>
        <v>0</v>
      </c>
      <c r="AX1673" s="16">
        <f t="shared" si="3406"/>
        <v>63271.1</v>
      </c>
      <c r="AY1673" s="16">
        <f t="shared" si="3498"/>
        <v>0</v>
      </c>
      <c r="AZ1673" s="35"/>
    </row>
    <row r="1674" spans="1:72" ht="31.2" x14ac:dyDescent="0.3">
      <c r="A1674" s="60" t="s">
        <v>234</v>
      </c>
      <c r="B1674" s="56">
        <v>110</v>
      </c>
      <c r="C1674" s="60" t="s">
        <v>159</v>
      </c>
      <c r="D1674" s="60" t="s">
        <v>159</v>
      </c>
      <c r="E1674" s="12" t="s">
        <v>372</v>
      </c>
      <c r="F1674" s="16">
        <f>62208.5-1153.9</f>
        <v>61054.6</v>
      </c>
      <c r="G1674" s="16">
        <f>64466.9-1195.8</f>
        <v>63271.1</v>
      </c>
      <c r="H1674" s="16">
        <f>64466.9-1195.8</f>
        <v>63271.1</v>
      </c>
      <c r="I1674" s="16"/>
      <c r="J1674" s="16"/>
      <c r="K1674" s="16"/>
      <c r="L1674" s="16">
        <f t="shared" si="3372"/>
        <v>61054.6</v>
      </c>
      <c r="M1674" s="16">
        <f t="shared" si="3373"/>
        <v>63271.1</v>
      </c>
      <c r="N1674" s="16">
        <f t="shared" si="3374"/>
        <v>63271.1</v>
      </c>
      <c r="O1674" s="16"/>
      <c r="P1674" s="16"/>
      <c r="Q1674" s="16"/>
      <c r="R1674" s="16">
        <f t="shared" si="3440"/>
        <v>61054.6</v>
      </c>
      <c r="S1674" s="16">
        <f t="shared" si="3441"/>
        <v>63271.1</v>
      </c>
      <c r="T1674" s="16">
        <f t="shared" si="3442"/>
        <v>63271.1</v>
      </c>
      <c r="U1674" s="16"/>
      <c r="V1674" s="16"/>
      <c r="W1674" s="16"/>
      <c r="X1674" s="16">
        <f t="shared" si="3444"/>
        <v>61054.6</v>
      </c>
      <c r="Y1674" s="16">
        <f t="shared" si="3445"/>
        <v>63271.1</v>
      </c>
      <c r="Z1674" s="16">
        <f t="shared" si="3446"/>
        <v>63271.1</v>
      </c>
      <c r="AA1674" s="16"/>
      <c r="AB1674" s="16"/>
      <c r="AC1674" s="16"/>
      <c r="AD1674" s="16">
        <f t="shared" si="3423"/>
        <v>61054.6</v>
      </c>
      <c r="AE1674" s="16">
        <f t="shared" si="3424"/>
        <v>63271.1</v>
      </c>
      <c r="AF1674" s="16">
        <f t="shared" si="3425"/>
        <v>63271.1</v>
      </c>
      <c r="AG1674" s="16"/>
      <c r="AH1674" s="16"/>
      <c r="AI1674" s="16"/>
      <c r="AJ1674" s="16">
        <f t="shared" si="3418"/>
        <v>61054.6</v>
      </c>
      <c r="AK1674" s="16">
        <f t="shared" si="3419"/>
        <v>63271.1</v>
      </c>
      <c r="AL1674" s="16">
        <f t="shared" si="3420"/>
        <v>63271.1</v>
      </c>
      <c r="AM1674" s="16"/>
      <c r="AN1674" s="16"/>
      <c r="AO1674" s="16"/>
      <c r="AP1674" s="16">
        <f t="shared" si="3377"/>
        <v>61054.6</v>
      </c>
      <c r="AQ1674" s="16"/>
      <c r="AR1674" s="16">
        <f t="shared" si="3404"/>
        <v>61054.6</v>
      </c>
      <c r="AS1674" s="16">
        <f t="shared" si="3378"/>
        <v>63271.1</v>
      </c>
      <c r="AT1674" s="16"/>
      <c r="AU1674" s="16">
        <f t="shared" si="3405"/>
        <v>63271.1</v>
      </c>
      <c r="AV1674" s="16">
        <f t="shared" si="3379"/>
        <v>63271.1</v>
      </c>
      <c r="AW1674" s="16"/>
      <c r="AX1674" s="16">
        <f t="shared" si="3406"/>
        <v>63271.1</v>
      </c>
      <c r="AY1674" s="16"/>
      <c r="AZ1674" s="35"/>
    </row>
    <row r="1675" spans="1:72" ht="31.2" x14ac:dyDescent="0.3">
      <c r="A1675" s="60" t="s">
        <v>234</v>
      </c>
      <c r="B1675" s="56">
        <v>200</v>
      </c>
      <c r="C1675" s="60"/>
      <c r="D1675" s="60"/>
      <c r="E1675" s="12" t="s">
        <v>392</v>
      </c>
      <c r="F1675" s="16">
        <f t="shared" ref="F1675:AY1676" si="3499">F1676</f>
        <v>3516.2999999999997</v>
      </c>
      <c r="G1675" s="16">
        <f t="shared" si="3499"/>
        <v>3515</v>
      </c>
      <c r="H1675" s="16">
        <f t="shared" si="3499"/>
        <v>3515</v>
      </c>
      <c r="I1675" s="16">
        <f t="shared" si="3499"/>
        <v>0</v>
      </c>
      <c r="J1675" s="16">
        <f t="shared" si="3499"/>
        <v>0</v>
      </c>
      <c r="K1675" s="16">
        <f t="shared" si="3499"/>
        <v>0</v>
      </c>
      <c r="L1675" s="16">
        <f t="shared" si="3372"/>
        <v>3516.2999999999997</v>
      </c>
      <c r="M1675" s="16">
        <f t="shared" si="3373"/>
        <v>3515</v>
      </c>
      <c r="N1675" s="16">
        <f t="shared" si="3374"/>
        <v>3515</v>
      </c>
      <c r="O1675" s="16">
        <f t="shared" si="3499"/>
        <v>0</v>
      </c>
      <c r="P1675" s="16">
        <f t="shared" si="3499"/>
        <v>0</v>
      </c>
      <c r="Q1675" s="16">
        <f t="shared" si="3499"/>
        <v>0</v>
      </c>
      <c r="R1675" s="16">
        <f t="shared" si="3440"/>
        <v>3516.2999999999997</v>
      </c>
      <c r="S1675" s="16">
        <f t="shared" si="3441"/>
        <v>3515</v>
      </c>
      <c r="T1675" s="16">
        <f t="shared" si="3442"/>
        <v>3515</v>
      </c>
      <c r="U1675" s="16">
        <f t="shared" si="3499"/>
        <v>0</v>
      </c>
      <c r="V1675" s="16">
        <f t="shared" si="3499"/>
        <v>0</v>
      </c>
      <c r="W1675" s="16">
        <f t="shared" si="3499"/>
        <v>0</v>
      </c>
      <c r="X1675" s="16">
        <f t="shared" si="3444"/>
        <v>3516.2999999999997</v>
      </c>
      <c r="Y1675" s="16">
        <f t="shared" si="3445"/>
        <v>3515</v>
      </c>
      <c r="Z1675" s="16">
        <f t="shared" si="3446"/>
        <v>3515</v>
      </c>
      <c r="AA1675" s="16">
        <f t="shared" si="3499"/>
        <v>0</v>
      </c>
      <c r="AB1675" s="16">
        <f t="shared" si="3499"/>
        <v>0</v>
      </c>
      <c r="AC1675" s="16">
        <f t="shared" si="3499"/>
        <v>0</v>
      </c>
      <c r="AD1675" s="16">
        <f t="shared" si="3423"/>
        <v>3516.2999999999997</v>
      </c>
      <c r="AE1675" s="16">
        <f t="shared" si="3424"/>
        <v>3515</v>
      </c>
      <c r="AF1675" s="16">
        <f t="shared" si="3425"/>
        <v>3515</v>
      </c>
      <c r="AG1675" s="16">
        <f t="shared" si="3499"/>
        <v>0</v>
      </c>
      <c r="AH1675" s="16">
        <f t="shared" si="3499"/>
        <v>0</v>
      </c>
      <c r="AI1675" s="16">
        <f t="shared" si="3499"/>
        <v>0</v>
      </c>
      <c r="AJ1675" s="16">
        <f t="shared" si="3418"/>
        <v>3516.2999999999997</v>
      </c>
      <c r="AK1675" s="16">
        <f t="shared" si="3419"/>
        <v>3515</v>
      </c>
      <c r="AL1675" s="16">
        <f t="shared" si="3420"/>
        <v>3515</v>
      </c>
      <c r="AM1675" s="16">
        <f t="shared" si="3499"/>
        <v>0</v>
      </c>
      <c r="AN1675" s="16">
        <f t="shared" si="3499"/>
        <v>0</v>
      </c>
      <c r="AO1675" s="16">
        <f t="shared" si="3499"/>
        <v>0</v>
      </c>
      <c r="AP1675" s="16">
        <f t="shared" si="3377"/>
        <v>3516.2999999999997</v>
      </c>
      <c r="AQ1675" s="16">
        <f t="shared" si="3499"/>
        <v>0</v>
      </c>
      <c r="AR1675" s="16">
        <f t="shared" si="3404"/>
        <v>3516.2999999999997</v>
      </c>
      <c r="AS1675" s="16">
        <f t="shared" si="3378"/>
        <v>3515</v>
      </c>
      <c r="AT1675" s="16">
        <f t="shared" si="3499"/>
        <v>0</v>
      </c>
      <c r="AU1675" s="16">
        <f t="shared" si="3405"/>
        <v>3515</v>
      </c>
      <c r="AV1675" s="16">
        <f t="shared" si="3379"/>
        <v>3515</v>
      </c>
      <c r="AW1675" s="16">
        <f t="shared" si="3499"/>
        <v>0</v>
      </c>
      <c r="AX1675" s="16">
        <f t="shared" si="3406"/>
        <v>3515</v>
      </c>
      <c r="AY1675" s="16">
        <f t="shared" si="3499"/>
        <v>0</v>
      </c>
      <c r="AZ1675" s="35"/>
    </row>
    <row r="1676" spans="1:72" ht="46.8" x14ac:dyDescent="0.3">
      <c r="A1676" s="60" t="s">
        <v>234</v>
      </c>
      <c r="B1676" s="56">
        <v>240</v>
      </c>
      <c r="C1676" s="60"/>
      <c r="D1676" s="60"/>
      <c r="E1676" s="12" t="s">
        <v>400</v>
      </c>
      <c r="F1676" s="16">
        <f t="shared" si="3499"/>
        <v>3516.2999999999997</v>
      </c>
      <c r="G1676" s="16">
        <f t="shared" si="3499"/>
        <v>3515</v>
      </c>
      <c r="H1676" s="16">
        <f t="shared" si="3499"/>
        <v>3515</v>
      </c>
      <c r="I1676" s="16">
        <f t="shared" si="3499"/>
        <v>0</v>
      </c>
      <c r="J1676" s="16">
        <f t="shared" si="3499"/>
        <v>0</v>
      </c>
      <c r="K1676" s="16">
        <f t="shared" si="3499"/>
        <v>0</v>
      </c>
      <c r="L1676" s="16">
        <f t="shared" ref="L1676:L1743" si="3500">F1676+I1676</f>
        <v>3516.2999999999997</v>
      </c>
      <c r="M1676" s="16">
        <f t="shared" ref="M1676:M1743" si="3501">G1676+J1676</f>
        <v>3515</v>
      </c>
      <c r="N1676" s="16">
        <f t="shared" ref="N1676:N1743" si="3502">H1676+K1676</f>
        <v>3515</v>
      </c>
      <c r="O1676" s="16">
        <f t="shared" si="3499"/>
        <v>0</v>
      </c>
      <c r="P1676" s="16">
        <f t="shared" si="3499"/>
        <v>0</v>
      </c>
      <c r="Q1676" s="16">
        <f t="shared" si="3499"/>
        <v>0</v>
      </c>
      <c r="R1676" s="16">
        <f t="shared" si="3440"/>
        <v>3516.2999999999997</v>
      </c>
      <c r="S1676" s="16">
        <f t="shared" si="3441"/>
        <v>3515</v>
      </c>
      <c r="T1676" s="16">
        <f t="shared" si="3442"/>
        <v>3515</v>
      </c>
      <c r="U1676" s="16">
        <f t="shared" si="3499"/>
        <v>0</v>
      </c>
      <c r="V1676" s="16">
        <f t="shared" si="3499"/>
        <v>0</v>
      </c>
      <c r="W1676" s="16">
        <f t="shared" si="3499"/>
        <v>0</v>
      </c>
      <c r="X1676" s="16">
        <f t="shared" si="3444"/>
        <v>3516.2999999999997</v>
      </c>
      <c r="Y1676" s="16">
        <f t="shared" si="3445"/>
        <v>3515</v>
      </c>
      <c r="Z1676" s="16">
        <f t="shared" si="3446"/>
        <v>3515</v>
      </c>
      <c r="AA1676" s="16">
        <f t="shared" si="3499"/>
        <v>0</v>
      </c>
      <c r="AB1676" s="16">
        <f t="shared" si="3499"/>
        <v>0</v>
      </c>
      <c r="AC1676" s="16">
        <f t="shared" si="3499"/>
        <v>0</v>
      </c>
      <c r="AD1676" s="16">
        <f t="shared" si="3423"/>
        <v>3516.2999999999997</v>
      </c>
      <c r="AE1676" s="16">
        <f t="shared" si="3424"/>
        <v>3515</v>
      </c>
      <c r="AF1676" s="16">
        <f t="shared" si="3425"/>
        <v>3515</v>
      </c>
      <c r="AG1676" s="16">
        <f t="shared" si="3499"/>
        <v>0</v>
      </c>
      <c r="AH1676" s="16">
        <f t="shared" si="3499"/>
        <v>0</v>
      </c>
      <c r="AI1676" s="16">
        <f t="shared" si="3499"/>
        <v>0</v>
      </c>
      <c r="AJ1676" s="16">
        <f t="shared" si="3418"/>
        <v>3516.2999999999997</v>
      </c>
      <c r="AK1676" s="16">
        <f t="shared" si="3419"/>
        <v>3515</v>
      </c>
      <c r="AL1676" s="16">
        <f t="shared" si="3420"/>
        <v>3515</v>
      </c>
      <c r="AM1676" s="16">
        <f t="shared" si="3499"/>
        <v>0</v>
      </c>
      <c r="AN1676" s="16">
        <f t="shared" si="3499"/>
        <v>0</v>
      </c>
      <c r="AO1676" s="16">
        <f t="shared" si="3499"/>
        <v>0</v>
      </c>
      <c r="AP1676" s="16">
        <f t="shared" si="3377"/>
        <v>3516.2999999999997</v>
      </c>
      <c r="AQ1676" s="16">
        <f t="shared" si="3499"/>
        <v>0</v>
      </c>
      <c r="AR1676" s="16">
        <f t="shared" si="3404"/>
        <v>3516.2999999999997</v>
      </c>
      <c r="AS1676" s="16">
        <f t="shared" si="3378"/>
        <v>3515</v>
      </c>
      <c r="AT1676" s="16">
        <f t="shared" si="3499"/>
        <v>0</v>
      </c>
      <c r="AU1676" s="16">
        <f t="shared" si="3405"/>
        <v>3515</v>
      </c>
      <c r="AV1676" s="16">
        <f t="shared" si="3379"/>
        <v>3515</v>
      </c>
      <c r="AW1676" s="16">
        <f t="shared" si="3499"/>
        <v>0</v>
      </c>
      <c r="AX1676" s="16">
        <f t="shared" si="3406"/>
        <v>3515</v>
      </c>
      <c r="AY1676" s="16">
        <f t="shared" si="3499"/>
        <v>0</v>
      </c>
      <c r="AZ1676" s="35"/>
    </row>
    <row r="1677" spans="1:72" ht="31.2" x14ac:dyDescent="0.3">
      <c r="A1677" s="60" t="s">
        <v>234</v>
      </c>
      <c r="B1677" s="56">
        <v>240</v>
      </c>
      <c r="C1677" s="60" t="s">
        <v>159</v>
      </c>
      <c r="D1677" s="60" t="s">
        <v>159</v>
      </c>
      <c r="E1677" s="12" t="s">
        <v>372</v>
      </c>
      <c r="F1677" s="16">
        <f>3614.2-97.9</f>
        <v>3516.2999999999997</v>
      </c>
      <c r="G1677" s="16">
        <f>3612.9-97.9</f>
        <v>3515</v>
      </c>
      <c r="H1677" s="16">
        <f>3612.9-97.9</f>
        <v>3515</v>
      </c>
      <c r="I1677" s="16"/>
      <c r="J1677" s="16"/>
      <c r="K1677" s="16"/>
      <c r="L1677" s="16">
        <f t="shared" si="3500"/>
        <v>3516.2999999999997</v>
      </c>
      <c r="M1677" s="16">
        <f t="shared" si="3501"/>
        <v>3515</v>
      </c>
      <c r="N1677" s="16">
        <f t="shared" si="3502"/>
        <v>3515</v>
      </c>
      <c r="O1677" s="16"/>
      <c r="P1677" s="16"/>
      <c r="Q1677" s="16"/>
      <c r="R1677" s="16">
        <f t="shared" si="3440"/>
        <v>3516.2999999999997</v>
      </c>
      <c r="S1677" s="16">
        <f t="shared" si="3441"/>
        <v>3515</v>
      </c>
      <c r="T1677" s="16">
        <f t="shared" si="3442"/>
        <v>3515</v>
      </c>
      <c r="U1677" s="16"/>
      <c r="V1677" s="16"/>
      <c r="W1677" s="16"/>
      <c r="X1677" s="16">
        <f t="shared" si="3444"/>
        <v>3516.2999999999997</v>
      </c>
      <c r="Y1677" s="16">
        <f t="shared" si="3445"/>
        <v>3515</v>
      </c>
      <c r="Z1677" s="16">
        <f t="shared" si="3446"/>
        <v>3515</v>
      </c>
      <c r="AA1677" s="16"/>
      <c r="AB1677" s="16"/>
      <c r="AC1677" s="16"/>
      <c r="AD1677" s="16">
        <f t="shared" si="3423"/>
        <v>3516.2999999999997</v>
      </c>
      <c r="AE1677" s="16">
        <f t="shared" si="3424"/>
        <v>3515</v>
      </c>
      <c r="AF1677" s="16">
        <f t="shared" si="3425"/>
        <v>3515</v>
      </c>
      <c r="AG1677" s="16"/>
      <c r="AH1677" s="16"/>
      <c r="AI1677" s="16"/>
      <c r="AJ1677" s="16">
        <f t="shared" si="3418"/>
        <v>3516.2999999999997</v>
      </c>
      <c r="AK1677" s="16">
        <f t="shared" si="3419"/>
        <v>3515</v>
      </c>
      <c r="AL1677" s="16">
        <f t="shared" si="3420"/>
        <v>3515</v>
      </c>
      <c r="AM1677" s="16"/>
      <c r="AN1677" s="16"/>
      <c r="AO1677" s="16"/>
      <c r="AP1677" s="16">
        <f t="shared" si="3377"/>
        <v>3516.2999999999997</v>
      </c>
      <c r="AQ1677" s="16"/>
      <c r="AR1677" s="16">
        <f t="shared" si="3404"/>
        <v>3516.2999999999997</v>
      </c>
      <c r="AS1677" s="16">
        <f t="shared" si="3378"/>
        <v>3515</v>
      </c>
      <c r="AT1677" s="16"/>
      <c r="AU1677" s="16">
        <f t="shared" si="3405"/>
        <v>3515</v>
      </c>
      <c r="AV1677" s="16">
        <f t="shared" si="3379"/>
        <v>3515</v>
      </c>
      <c r="AW1677" s="16"/>
      <c r="AX1677" s="16">
        <f t="shared" si="3406"/>
        <v>3515</v>
      </c>
      <c r="AY1677" s="16"/>
      <c r="AZ1677" s="35"/>
    </row>
    <row r="1678" spans="1:72" x14ac:dyDescent="0.3">
      <c r="A1678" s="60" t="s">
        <v>234</v>
      </c>
      <c r="B1678" s="56">
        <v>800</v>
      </c>
      <c r="C1678" s="60"/>
      <c r="D1678" s="60"/>
      <c r="E1678" s="12" t="s">
        <v>397</v>
      </c>
      <c r="F1678" s="16">
        <f t="shared" ref="F1678:AY1679" si="3503">F1679</f>
        <v>16.2</v>
      </c>
      <c r="G1678" s="16">
        <f t="shared" si="3503"/>
        <v>16.2</v>
      </c>
      <c r="H1678" s="16">
        <f t="shared" si="3503"/>
        <v>16.2</v>
      </c>
      <c r="I1678" s="16">
        <f t="shared" si="3503"/>
        <v>0</v>
      </c>
      <c r="J1678" s="16">
        <f t="shared" si="3503"/>
        <v>0</v>
      </c>
      <c r="K1678" s="16">
        <f t="shared" si="3503"/>
        <v>0</v>
      </c>
      <c r="L1678" s="16">
        <f t="shared" si="3500"/>
        <v>16.2</v>
      </c>
      <c r="M1678" s="16">
        <f t="shared" si="3501"/>
        <v>16.2</v>
      </c>
      <c r="N1678" s="16">
        <f t="shared" si="3502"/>
        <v>16.2</v>
      </c>
      <c r="O1678" s="16">
        <f t="shared" si="3503"/>
        <v>0</v>
      </c>
      <c r="P1678" s="16">
        <f t="shared" si="3503"/>
        <v>0</v>
      </c>
      <c r="Q1678" s="16">
        <f t="shared" si="3503"/>
        <v>0</v>
      </c>
      <c r="R1678" s="16">
        <f t="shared" si="3440"/>
        <v>16.2</v>
      </c>
      <c r="S1678" s="16">
        <f t="shared" si="3441"/>
        <v>16.2</v>
      </c>
      <c r="T1678" s="16">
        <f t="shared" si="3442"/>
        <v>16.2</v>
      </c>
      <c r="U1678" s="16">
        <f t="shared" si="3503"/>
        <v>0</v>
      </c>
      <c r="V1678" s="16">
        <f t="shared" si="3503"/>
        <v>0</v>
      </c>
      <c r="W1678" s="16">
        <f t="shared" si="3503"/>
        <v>0</v>
      </c>
      <c r="X1678" s="16">
        <f t="shared" si="3444"/>
        <v>16.2</v>
      </c>
      <c r="Y1678" s="16">
        <f t="shared" si="3445"/>
        <v>16.2</v>
      </c>
      <c r="Z1678" s="16">
        <f t="shared" si="3446"/>
        <v>16.2</v>
      </c>
      <c r="AA1678" s="16">
        <f t="shared" si="3503"/>
        <v>0</v>
      </c>
      <c r="AB1678" s="16">
        <f t="shared" si="3503"/>
        <v>0</v>
      </c>
      <c r="AC1678" s="16">
        <f t="shared" si="3503"/>
        <v>0</v>
      </c>
      <c r="AD1678" s="16">
        <f t="shared" si="3423"/>
        <v>16.2</v>
      </c>
      <c r="AE1678" s="16">
        <f t="shared" si="3424"/>
        <v>16.2</v>
      </c>
      <c r="AF1678" s="16">
        <f t="shared" si="3425"/>
        <v>16.2</v>
      </c>
      <c r="AG1678" s="16">
        <f t="shared" si="3503"/>
        <v>0</v>
      </c>
      <c r="AH1678" s="16">
        <f t="shared" si="3503"/>
        <v>0</v>
      </c>
      <c r="AI1678" s="16">
        <f t="shared" si="3503"/>
        <v>0</v>
      </c>
      <c r="AJ1678" s="16">
        <f t="shared" si="3418"/>
        <v>16.2</v>
      </c>
      <c r="AK1678" s="16">
        <f t="shared" si="3419"/>
        <v>16.2</v>
      </c>
      <c r="AL1678" s="16">
        <f t="shared" si="3420"/>
        <v>16.2</v>
      </c>
      <c r="AM1678" s="16">
        <f t="shared" si="3503"/>
        <v>0</v>
      </c>
      <c r="AN1678" s="16">
        <f t="shared" si="3503"/>
        <v>0</v>
      </c>
      <c r="AO1678" s="16">
        <f t="shared" si="3503"/>
        <v>0</v>
      </c>
      <c r="AP1678" s="16">
        <f t="shared" si="3377"/>
        <v>16.2</v>
      </c>
      <c r="AQ1678" s="16">
        <f t="shared" si="3503"/>
        <v>0</v>
      </c>
      <c r="AR1678" s="16">
        <f t="shared" si="3404"/>
        <v>16.2</v>
      </c>
      <c r="AS1678" s="16">
        <f t="shared" si="3378"/>
        <v>16.2</v>
      </c>
      <c r="AT1678" s="16">
        <f t="shared" si="3503"/>
        <v>0</v>
      </c>
      <c r="AU1678" s="16">
        <f t="shared" si="3405"/>
        <v>16.2</v>
      </c>
      <c r="AV1678" s="16">
        <f t="shared" si="3379"/>
        <v>16.2</v>
      </c>
      <c r="AW1678" s="16">
        <f t="shared" si="3503"/>
        <v>0</v>
      </c>
      <c r="AX1678" s="16">
        <f t="shared" si="3406"/>
        <v>16.2</v>
      </c>
      <c r="AY1678" s="16">
        <f t="shared" si="3503"/>
        <v>0</v>
      </c>
      <c r="AZ1678" s="35"/>
    </row>
    <row r="1679" spans="1:72" x14ac:dyDescent="0.3">
      <c r="A1679" s="60" t="s">
        <v>234</v>
      </c>
      <c r="B1679" s="56">
        <v>850</v>
      </c>
      <c r="C1679" s="60"/>
      <c r="D1679" s="60"/>
      <c r="E1679" s="12" t="s">
        <v>414</v>
      </c>
      <c r="F1679" s="16">
        <f t="shared" si="3503"/>
        <v>16.2</v>
      </c>
      <c r="G1679" s="16">
        <f t="shared" si="3503"/>
        <v>16.2</v>
      </c>
      <c r="H1679" s="16">
        <f t="shared" si="3503"/>
        <v>16.2</v>
      </c>
      <c r="I1679" s="16">
        <f t="shared" si="3503"/>
        <v>0</v>
      </c>
      <c r="J1679" s="16">
        <f t="shared" si="3503"/>
        <v>0</v>
      </c>
      <c r="K1679" s="16">
        <f t="shared" si="3503"/>
        <v>0</v>
      </c>
      <c r="L1679" s="16">
        <f t="shared" si="3500"/>
        <v>16.2</v>
      </c>
      <c r="M1679" s="16">
        <f t="shared" si="3501"/>
        <v>16.2</v>
      </c>
      <c r="N1679" s="16">
        <f t="shared" si="3502"/>
        <v>16.2</v>
      </c>
      <c r="O1679" s="16">
        <f t="shared" si="3503"/>
        <v>0</v>
      </c>
      <c r="P1679" s="16">
        <f t="shared" si="3503"/>
        <v>0</v>
      </c>
      <c r="Q1679" s="16">
        <f t="shared" si="3503"/>
        <v>0</v>
      </c>
      <c r="R1679" s="16">
        <f t="shared" si="3440"/>
        <v>16.2</v>
      </c>
      <c r="S1679" s="16">
        <f t="shared" si="3441"/>
        <v>16.2</v>
      </c>
      <c r="T1679" s="16">
        <f t="shared" si="3442"/>
        <v>16.2</v>
      </c>
      <c r="U1679" s="16">
        <f t="shared" si="3503"/>
        <v>0</v>
      </c>
      <c r="V1679" s="16">
        <f t="shared" si="3503"/>
        <v>0</v>
      </c>
      <c r="W1679" s="16">
        <f t="shared" si="3503"/>
        <v>0</v>
      </c>
      <c r="X1679" s="16">
        <f t="shared" si="3444"/>
        <v>16.2</v>
      </c>
      <c r="Y1679" s="16">
        <f t="shared" si="3445"/>
        <v>16.2</v>
      </c>
      <c r="Z1679" s="16">
        <f t="shared" si="3446"/>
        <v>16.2</v>
      </c>
      <c r="AA1679" s="16">
        <f t="shared" si="3503"/>
        <v>0</v>
      </c>
      <c r="AB1679" s="16">
        <f t="shared" si="3503"/>
        <v>0</v>
      </c>
      <c r="AC1679" s="16">
        <f t="shared" si="3503"/>
        <v>0</v>
      </c>
      <c r="AD1679" s="16">
        <f t="shared" si="3423"/>
        <v>16.2</v>
      </c>
      <c r="AE1679" s="16">
        <f t="shared" si="3424"/>
        <v>16.2</v>
      </c>
      <c r="AF1679" s="16">
        <f t="shared" si="3425"/>
        <v>16.2</v>
      </c>
      <c r="AG1679" s="16">
        <f t="shared" si="3503"/>
        <v>0</v>
      </c>
      <c r="AH1679" s="16">
        <f t="shared" si="3503"/>
        <v>0</v>
      </c>
      <c r="AI1679" s="16">
        <f t="shared" si="3503"/>
        <v>0</v>
      </c>
      <c r="AJ1679" s="16">
        <f t="shared" si="3418"/>
        <v>16.2</v>
      </c>
      <c r="AK1679" s="16">
        <f t="shared" si="3419"/>
        <v>16.2</v>
      </c>
      <c r="AL1679" s="16">
        <f t="shared" si="3420"/>
        <v>16.2</v>
      </c>
      <c r="AM1679" s="16">
        <f t="shared" si="3503"/>
        <v>0</v>
      </c>
      <c r="AN1679" s="16">
        <f t="shared" si="3503"/>
        <v>0</v>
      </c>
      <c r="AO1679" s="16">
        <f t="shared" si="3503"/>
        <v>0</v>
      </c>
      <c r="AP1679" s="16">
        <f t="shared" si="3377"/>
        <v>16.2</v>
      </c>
      <c r="AQ1679" s="16">
        <f t="shared" si="3503"/>
        <v>0</v>
      </c>
      <c r="AR1679" s="16">
        <f t="shared" si="3404"/>
        <v>16.2</v>
      </c>
      <c r="AS1679" s="16">
        <f t="shared" si="3378"/>
        <v>16.2</v>
      </c>
      <c r="AT1679" s="16">
        <f t="shared" si="3503"/>
        <v>0</v>
      </c>
      <c r="AU1679" s="16">
        <f t="shared" si="3405"/>
        <v>16.2</v>
      </c>
      <c r="AV1679" s="16">
        <f t="shared" si="3379"/>
        <v>16.2</v>
      </c>
      <c r="AW1679" s="16">
        <f t="shared" si="3503"/>
        <v>0</v>
      </c>
      <c r="AX1679" s="16">
        <f t="shared" si="3406"/>
        <v>16.2</v>
      </c>
      <c r="AY1679" s="16">
        <f t="shared" si="3503"/>
        <v>0</v>
      </c>
      <c r="AZ1679" s="35"/>
    </row>
    <row r="1680" spans="1:72" ht="31.2" x14ac:dyDescent="0.3">
      <c r="A1680" s="60" t="s">
        <v>234</v>
      </c>
      <c r="B1680" s="56">
        <v>850</v>
      </c>
      <c r="C1680" s="60" t="s">
        <v>159</v>
      </c>
      <c r="D1680" s="60" t="s">
        <v>159</v>
      </c>
      <c r="E1680" s="12" t="s">
        <v>372</v>
      </c>
      <c r="F1680" s="16">
        <v>16.2</v>
      </c>
      <c r="G1680" s="16">
        <v>16.2</v>
      </c>
      <c r="H1680" s="16">
        <v>16.2</v>
      </c>
      <c r="I1680" s="16"/>
      <c r="J1680" s="16"/>
      <c r="K1680" s="16"/>
      <c r="L1680" s="16">
        <f t="shared" si="3500"/>
        <v>16.2</v>
      </c>
      <c r="M1680" s="16">
        <f t="shared" si="3501"/>
        <v>16.2</v>
      </c>
      <c r="N1680" s="16">
        <f t="shared" si="3502"/>
        <v>16.2</v>
      </c>
      <c r="O1680" s="16"/>
      <c r="P1680" s="16"/>
      <c r="Q1680" s="16"/>
      <c r="R1680" s="16">
        <f t="shared" si="3440"/>
        <v>16.2</v>
      </c>
      <c r="S1680" s="16">
        <f t="shared" si="3441"/>
        <v>16.2</v>
      </c>
      <c r="T1680" s="16">
        <f t="shared" si="3442"/>
        <v>16.2</v>
      </c>
      <c r="U1680" s="16"/>
      <c r="V1680" s="16"/>
      <c r="W1680" s="16"/>
      <c r="X1680" s="16">
        <f t="shared" si="3444"/>
        <v>16.2</v>
      </c>
      <c r="Y1680" s="16">
        <f t="shared" si="3445"/>
        <v>16.2</v>
      </c>
      <c r="Z1680" s="16">
        <f t="shared" si="3446"/>
        <v>16.2</v>
      </c>
      <c r="AA1680" s="16"/>
      <c r="AB1680" s="16"/>
      <c r="AC1680" s="16"/>
      <c r="AD1680" s="16">
        <f t="shared" si="3423"/>
        <v>16.2</v>
      </c>
      <c r="AE1680" s="16">
        <f t="shared" si="3424"/>
        <v>16.2</v>
      </c>
      <c r="AF1680" s="16">
        <f t="shared" si="3425"/>
        <v>16.2</v>
      </c>
      <c r="AG1680" s="16"/>
      <c r="AH1680" s="16"/>
      <c r="AI1680" s="16"/>
      <c r="AJ1680" s="16">
        <f t="shared" si="3418"/>
        <v>16.2</v>
      </c>
      <c r="AK1680" s="16">
        <f t="shared" si="3419"/>
        <v>16.2</v>
      </c>
      <c r="AL1680" s="16">
        <f t="shared" si="3420"/>
        <v>16.2</v>
      </c>
      <c r="AM1680" s="16"/>
      <c r="AN1680" s="16"/>
      <c r="AO1680" s="16"/>
      <c r="AP1680" s="16">
        <f t="shared" si="3377"/>
        <v>16.2</v>
      </c>
      <c r="AQ1680" s="16"/>
      <c r="AR1680" s="16">
        <f t="shared" si="3404"/>
        <v>16.2</v>
      </c>
      <c r="AS1680" s="16">
        <f t="shared" si="3378"/>
        <v>16.2</v>
      </c>
      <c r="AT1680" s="16"/>
      <c r="AU1680" s="16">
        <f t="shared" si="3405"/>
        <v>16.2</v>
      </c>
      <c r="AV1680" s="16">
        <f t="shared" si="3379"/>
        <v>16.2</v>
      </c>
      <c r="AW1680" s="16"/>
      <c r="AX1680" s="16">
        <f t="shared" si="3406"/>
        <v>16.2</v>
      </c>
      <c r="AY1680" s="16"/>
      <c r="AZ1680" s="35"/>
    </row>
    <row r="1681" spans="1:72" ht="31.2" x14ac:dyDescent="0.3">
      <c r="A1681" s="60" t="s">
        <v>235</v>
      </c>
      <c r="B1681" s="56"/>
      <c r="C1681" s="60"/>
      <c r="D1681" s="60"/>
      <c r="E1681" s="12" t="s">
        <v>490</v>
      </c>
      <c r="F1681" s="16">
        <f t="shared" ref="F1681:AY1681" si="3504">F1682+F1685</f>
        <v>43484.1</v>
      </c>
      <c r="G1681" s="16">
        <f t="shared" si="3504"/>
        <v>43484.1</v>
      </c>
      <c r="H1681" s="16">
        <f t="shared" si="3504"/>
        <v>43484.1</v>
      </c>
      <c r="I1681" s="16">
        <f t="shared" ref="I1681:K1681" si="3505">I1682+I1685</f>
        <v>0</v>
      </c>
      <c r="J1681" s="16">
        <f t="shared" si="3505"/>
        <v>0</v>
      </c>
      <c r="K1681" s="16">
        <f t="shared" si="3505"/>
        <v>0</v>
      </c>
      <c r="L1681" s="16">
        <f t="shared" si="3500"/>
        <v>43484.1</v>
      </c>
      <c r="M1681" s="16">
        <f t="shared" si="3501"/>
        <v>43484.1</v>
      </c>
      <c r="N1681" s="16">
        <f t="shared" si="3502"/>
        <v>43484.1</v>
      </c>
      <c r="O1681" s="16">
        <f t="shared" ref="O1681:Q1681" si="3506">O1682+O1685</f>
        <v>0</v>
      </c>
      <c r="P1681" s="16">
        <f t="shared" si="3506"/>
        <v>0</v>
      </c>
      <c r="Q1681" s="16">
        <f t="shared" si="3506"/>
        <v>0</v>
      </c>
      <c r="R1681" s="16">
        <f t="shared" si="3440"/>
        <v>43484.1</v>
      </c>
      <c r="S1681" s="16">
        <f t="shared" si="3441"/>
        <v>43484.1</v>
      </c>
      <c r="T1681" s="16">
        <f t="shared" si="3442"/>
        <v>43484.1</v>
      </c>
      <c r="U1681" s="16">
        <f t="shared" ref="U1681:W1681" si="3507">U1682+U1685</f>
        <v>0</v>
      </c>
      <c r="V1681" s="16">
        <f t="shared" si="3507"/>
        <v>0</v>
      </c>
      <c r="W1681" s="16">
        <f t="shared" si="3507"/>
        <v>0</v>
      </c>
      <c r="X1681" s="16">
        <f t="shared" si="3444"/>
        <v>43484.1</v>
      </c>
      <c r="Y1681" s="16">
        <f t="shared" si="3445"/>
        <v>43484.1</v>
      </c>
      <c r="Z1681" s="16">
        <f t="shared" si="3446"/>
        <v>43484.1</v>
      </c>
      <c r="AA1681" s="16">
        <f t="shared" ref="AA1681:AC1681" si="3508">AA1682+AA1685</f>
        <v>0</v>
      </c>
      <c r="AB1681" s="16">
        <f t="shared" si="3508"/>
        <v>0</v>
      </c>
      <c r="AC1681" s="16">
        <f t="shared" si="3508"/>
        <v>0</v>
      </c>
      <c r="AD1681" s="16">
        <f t="shared" si="3423"/>
        <v>43484.1</v>
      </c>
      <c r="AE1681" s="16">
        <f t="shared" si="3424"/>
        <v>43484.1</v>
      </c>
      <c r="AF1681" s="16">
        <f t="shared" si="3425"/>
        <v>43484.1</v>
      </c>
      <c r="AG1681" s="16">
        <f t="shared" ref="AG1681:AI1681" si="3509">AG1682+AG1685</f>
        <v>0</v>
      </c>
      <c r="AH1681" s="16">
        <f t="shared" si="3509"/>
        <v>0</v>
      </c>
      <c r="AI1681" s="16">
        <f t="shared" si="3509"/>
        <v>0</v>
      </c>
      <c r="AJ1681" s="16">
        <f t="shared" si="3418"/>
        <v>43484.1</v>
      </c>
      <c r="AK1681" s="16">
        <f t="shared" si="3419"/>
        <v>43484.1</v>
      </c>
      <c r="AL1681" s="16">
        <f t="shared" si="3420"/>
        <v>43484.1</v>
      </c>
      <c r="AM1681" s="16">
        <f t="shared" ref="AM1681:AO1681" si="3510">AM1682+AM1685</f>
        <v>-2938.5720000000001</v>
      </c>
      <c r="AN1681" s="16">
        <f t="shared" si="3510"/>
        <v>0</v>
      </c>
      <c r="AO1681" s="16">
        <f t="shared" si="3510"/>
        <v>0</v>
      </c>
      <c r="AP1681" s="16">
        <f t="shared" si="3377"/>
        <v>40545.527999999998</v>
      </c>
      <c r="AQ1681" s="16">
        <f t="shared" ref="AQ1681" si="3511">AQ1682+AQ1685</f>
        <v>0</v>
      </c>
      <c r="AR1681" s="16">
        <f t="shared" si="3404"/>
        <v>40545.527999999998</v>
      </c>
      <c r="AS1681" s="16">
        <f t="shared" si="3378"/>
        <v>43484.1</v>
      </c>
      <c r="AT1681" s="16">
        <f t="shared" ref="AT1681" si="3512">AT1682+AT1685</f>
        <v>0</v>
      </c>
      <c r="AU1681" s="16">
        <f t="shared" si="3405"/>
        <v>43484.1</v>
      </c>
      <c r="AV1681" s="16">
        <f t="shared" si="3379"/>
        <v>43484.1</v>
      </c>
      <c r="AW1681" s="16">
        <f t="shared" ref="AW1681" si="3513">AW1682+AW1685</f>
        <v>0</v>
      </c>
      <c r="AX1681" s="16">
        <f t="shared" si="3406"/>
        <v>43484.1</v>
      </c>
      <c r="AY1681" s="16">
        <f t="shared" si="3504"/>
        <v>0</v>
      </c>
      <c r="AZ1681" s="35"/>
    </row>
    <row r="1682" spans="1:72" ht="31.2" x14ac:dyDescent="0.3">
      <c r="A1682" s="60" t="s">
        <v>235</v>
      </c>
      <c r="B1682" s="56">
        <v>200</v>
      </c>
      <c r="C1682" s="60"/>
      <c r="D1682" s="60"/>
      <c r="E1682" s="12" t="s">
        <v>392</v>
      </c>
      <c r="F1682" s="16">
        <f t="shared" ref="F1682:AY1683" si="3514">F1683</f>
        <v>43217.7</v>
      </c>
      <c r="G1682" s="16">
        <f t="shared" si="3514"/>
        <v>43217.7</v>
      </c>
      <c r="H1682" s="16">
        <f t="shared" si="3514"/>
        <v>43119.9</v>
      </c>
      <c r="I1682" s="16">
        <f t="shared" si="3514"/>
        <v>0</v>
      </c>
      <c r="J1682" s="16">
        <f t="shared" si="3514"/>
        <v>0</v>
      </c>
      <c r="K1682" s="16">
        <f t="shared" si="3514"/>
        <v>0</v>
      </c>
      <c r="L1682" s="16">
        <f t="shared" si="3500"/>
        <v>43217.7</v>
      </c>
      <c r="M1682" s="16">
        <f t="shared" si="3501"/>
        <v>43217.7</v>
      </c>
      <c r="N1682" s="16">
        <f t="shared" si="3502"/>
        <v>43119.9</v>
      </c>
      <c r="O1682" s="16">
        <f t="shared" si="3514"/>
        <v>0</v>
      </c>
      <c r="P1682" s="16">
        <f t="shared" si="3514"/>
        <v>0</v>
      </c>
      <c r="Q1682" s="16">
        <f t="shared" si="3514"/>
        <v>0</v>
      </c>
      <c r="R1682" s="16">
        <f t="shared" si="3440"/>
        <v>43217.7</v>
      </c>
      <c r="S1682" s="16">
        <f t="shared" si="3441"/>
        <v>43217.7</v>
      </c>
      <c r="T1682" s="16">
        <f t="shared" si="3442"/>
        <v>43119.9</v>
      </c>
      <c r="U1682" s="16">
        <f t="shared" si="3514"/>
        <v>0</v>
      </c>
      <c r="V1682" s="16">
        <f t="shared" si="3514"/>
        <v>0</v>
      </c>
      <c r="W1682" s="16">
        <f t="shared" si="3514"/>
        <v>0</v>
      </c>
      <c r="X1682" s="16">
        <f t="shared" si="3444"/>
        <v>43217.7</v>
      </c>
      <c r="Y1682" s="16">
        <f t="shared" si="3445"/>
        <v>43217.7</v>
      </c>
      <c r="Z1682" s="16">
        <f t="shared" si="3446"/>
        <v>43119.9</v>
      </c>
      <c r="AA1682" s="16">
        <f t="shared" si="3514"/>
        <v>0</v>
      </c>
      <c r="AB1682" s="16">
        <f t="shared" si="3514"/>
        <v>0</v>
      </c>
      <c r="AC1682" s="16">
        <f t="shared" si="3514"/>
        <v>0</v>
      </c>
      <c r="AD1682" s="16">
        <f t="shared" si="3423"/>
        <v>43217.7</v>
      </c>
      <c r="AE1682" s="16">
        <f t="shared" si="3424"/>
        <v>43217.7</v>
      </c>
      <c r="AF1682" s="16">
        <f t="shared" si="3425"/>
        <v>43119.9</v>
      </c>
      <c r="AG1682" s="16">
        <f t="shared" si="3514"/>
        <v>0</v>
      </c>
      <c r="AH1682" s="16">
        <f t="shared" si="3514"/>
        <v>0</v>
      </c>
      <c r="AI1682" s="16">
        <f t="shared" si="3514"/>
        <v>0</v>
      </c>
      <c r="AJ1682" s="16">
        <f t="shared" si="3418"/>
        <v>43217.7</v>
      </c>
      <c r="AK1682" s="16">
        <f t="shared" si="3419"/>
        <v>43217.7</v>
      </c>
      <c r="AL1682" s="16">
        <f t="shared" si="3420"/>
        <v>43119.9</v>
      </c>
      <c r="AM1682" s="16">
        <f t="shared" si="3514"/>
        <v>-2938.5720000000001</v>
      </c>
      <c r="AN1682" s="16">
        <f t="shared" si="3514"/>
        <v>0</v>
      </c>
      <c r="AO1682" s="16">
        <f t="shared" si="3514"/>
        <v>0</v>
      </c>
      <c r="AP1682" s="16">
        <f t="shared" ref="AP1682:AP1745" si="3515">AJ1682+AM1682</f>
        <v>40279.127999999997</v>
      </c>
      <c r="AQ1682" s="16">
        <f t="shared" si="3514"/>
        <v>0</v>
      </c>
      <c r="AR1682" s="16">
        <f t="shared" si="3404"/>
        <v>40279.127999999997</v>
      </c>
      <c r="AS1682" s="16">
        <f t="shared" ref="AS1682:AS1745" si="3516">AK1682+AN1682</f>
        <v>43217.7</v>
      </c>
      <c r="AT1682" s="16">
        <f t="shared" si="3514"/>
        <v>0</v>
      </c>
      <c r="AU1682" s="16">
        <f t="shared" si="3405"/>
        <v>43217.7</v>
      </c>
      <c r="AV1682" s="16">
        <f t="shared" ref="AV1682:AV1745" si="3517">AL1682+AO1682</f>
        <v>43119.9</v>
      </c>
      <c r="AW1682" s="16">
        <f t="shared" si="3514"/>
        <v>0</v>
      </c>
      <c r="AX1682" s="16">
        <f t="shared" si="3406"/>
        <v>43119.9</v>
      </c>
      <c r="AY1682" s="16">
        <f t="shared" si="3514"/>
        <v>0</v>
      </c>
      <c r="AZ1682" s="35"/>
    </row>
    <row r="1683" spans="1:72" ht="46.8" x14ac:dyDescent="0.3">
      <c r="A1683" s="60" t="s">
        <v>235</v>
      </c>
      <c r="B1683" s="56">
        <v>240</v>
      </c>
      <c r="C1683" s="60"/>
      <c r="D1683" s="60"/>
      <c r="E1683" s="12" t="s">
        <v>400</v>
      </c>
      <c r="F1683" s="16">
        <f t="shared" si="3514"/>
        <v>43217.7</v>
      </c>
      <c r="G1683" s="16">
        <f t="shared" si="3514"/>
        <v>43217.7</v>
      </c>
      <c r="H1683" s="16">
        <f t="shared" si="3514"/>
        <v>43119.9</v>
      </c>
      <c r="I1683" s="16">
        <f t="shared" si="3514"/>
        <v>0</v>
      </c>
      <c r="J1683" s="16">
        <f t="shared" si="3514"/>
        <v>0</v>
      </c>
      <c r="K1683" s="16">
        <f t="shared" si="3514"/>
        <v>0</v>
      </c>
      <c r="L1683" s="16">
        <f t="shared" si="3500"/>
        <v>43217.7</v>
      </c>
      <c r="M1683" s="16">
        <f t="shared" si="3501"/>
        <v>43217.7</v>
      </c>
      <c r="N1683" s="16">
        <f t="shared" si="3502"/>
        <v>43119.9</v>
      </c>
      <c r="O1683" s="16">
        <f t="shared" si="3514"/>
        <v>0</v>
      </c>
      <c r="P1683" s="16">
        <f t="shared" si="3514"/>
        <v>0</v>
      </c>
      <c r="Q1683" s="16">
        <f t="shared" si="3514"/>
        <v>0</v>
      </c>
      <c r="R1683" s="16">
        <f t="shared" si="3440"/>
        <v>43217.7</v>
      </c>
      <c r="S1683" s="16">
        <f t="shared" si="3441"/>
        <v>43217.7</v>
      </c>
      <c r="T1683" s="16">
        <f t="shared" si="3442"/>
        <v>43119.9</v>
      </c>
      <c r="U1683" s="16">
        <f t="shared" si="3514"/>
        <v>0</v>
      </c>
      <c r="V1683" s="16">
        <f t="shared" si="3514"/>
        <v>0</v>
      </c>
      <c r="W1683" s="16">
        <f t="shared" si="3514"/>
        <v>0</v>
      </c>
      <c r="X1683" s="16">
        <f t="shared" si="3444"/>
        <v>43217.7</v>
      </c>
      <c r="Y1683" s="16">
        <f t="shared" si="3445"/>
        <v>43217.7</v>
      </c>
      <c r="Z1683" s="16">
        <f t="shared" si="3446"/>
        <v>43119.9</v>
      </c>
      <c r="AA1683" s="16">
        <f t="shared" si="3514"/>
        <v>0</v>
      </c>
      <c r="AB1683" s="16">
        <f t="shared" si="3514"/>
        <v>0</v>
      </c>
      <c r="AC1683" s="16">
        <f t="shared" si="3514"/>
        <v>0</v>
      </c>
      <c r="AD1683" s="16">
        <f t="shared" si="3423"/>
        <v>43217.7</v>
      </c>
      <c r="AE1683" s="16">
        <f t="shared" si="3424"/>
        <v>43217.7</v>
      </c>
      <c r="AF1683" s="16">
        <f t="shared" si="3425"/>
        <v>43119.9</v>
      </c>
      <c r="AG1683" s="16">
        <f t="shared" si="3514"/>
        <v>0</v>
      </c>
      <c r="AH1683" s="16">
        <f t="shared" si="3514"/>
        <v>0</v>
      </c>
      <c r="AI1683" s="16">
        <f t="shared" si="3514"/>
        <v>0</v>
      </c>
      <c r="AJ1683" s="16">
        <f t="shared" si="3418"/>
        <v>43217.7</v>
      </c>
      <c r="AK1683" s="16">
        <f t="shared" si="3419"/>
        <v>43217.7</v>
      </c>
      <c r="AL1683" s="16">
        <f t="shared" si="3420"/>
        <v>43119.9</v>
      </c>
      <c r="AM1683" s="16">
        <f t="shared" si="3514"/>
        <v>-2938.5720000000001</v>
      </c>
      <c r="AN1683" s="16">
        <f t="shared" si="3514"/>
        <v>0</v>
      </c>
      <c r="AO1683" s="16">
        <f t="shared" si="3514"/>
        <v>0</v>
      </c>
      <c r="AP1683" s="16">
        <f t="shared" si="3515"/>
        <v>40279.127999999997</v>
      </c>
      <c r="AQ1683" s="16">
        <f t="shared" si="3514"/>
        <v>0</v>
      </c>
      <c r="AR1683" s="16">
        <f t="shared" si="3404"/>
        <v>40279.127999999997</v>
      </c>
      <c r="AS1683" s="16">
        <f t="shared" si="3516"/>
        <v>43217.7</v>
      </c>
      <c r="AT1683" s="16">
        <f t="shared" si="3514"/>
        <v>0</v>
      </c>
      <c r="AU1683" s="16">
        <f t="shared" si="3405"/>
        <v>43217.7</v>
      </c>
      <c r="AV1683" s="16">
        <f t="shared" si="3517"/>
        <v>43119.9</v>
      </c>
      <c r="AW1683" s="16">
        <f t="shared" si="3514"/>
        <v>0</v>
      </c>
      <c r="AX1683" s="16">
        <f t="shared" si="3406"/>
        <v>43119.9</v>
      </c>
      <c r="AY1683" s="16">
        <f t="shared" si="3514"/>
        <v>0</v>
      </c>
      <c r="AZ1683" s="35"/>
    </row>
    <row r="1684" spans="1:72" x14ac:dyDescent="0.3">
      <c r="A1684" s="60" t="s">
        <v>235</v>
      </c>
      <c r="B1684" s="56">
        <v>240</v>
      </c>
      <c r="C1684" s="60" t="s">
        <v>159</v>
      </c>
      <c r="D1684" s="60" t="s">
        <v>5</v>
      </c>
      <c r="E1684" s="12" t="s">
        <v>369</v>
      </c>
      <c r="F1684" s="16">
        <v>43217.7</v>
      </c>
      <c r="G1684" s="16">
        <v>43217.7</v>
      </c>
      <c r="H1684" s="16">
        <v>43119.9</v>
      </c>
      <c r="I1684" s="16"/>
      <c r="J1684" s="16"/>
      <c r="K1684" s="16"/>
      <c r="L1684" s="16">
        <f t="shared" si="3500"/>
        <v>43217.7</v>
      </c>
      <c r="M1684" s="16">
        <f t="shared" si="3501"/>
        <v>43217.7</v>
      </c>
      <c r="N1684" s="16">
        <f t="shared" si="3502"/>
        <v>43119.9</v>
      </c>
      <c r="O1684" s="16"/>
      <c r="P1684" s="16"/>
      <c r="Q1684" s="16"/>
      <c r="R1684" s="16">
        <f t="shared" si="3440"/>
        <v>43217.7</v>
      </c>
      <c r="S1684" s="16">
        <f t="shared" si="3441"/>
        <v>43217.7</v>
      </c>
      <c r="T1684" s="16">
        <f t="shared" si="3442"/>
        <v>43119.9</v>
      </c>
      <c r="U1684" s="16"/>
      <c r="V1684" s="16"/>
      <c r="W1684" s="16"/>
      <c r="X1684" s="16">
        <f t="shared" si="3444"/>
        <v>43217.7</v>
      </c>
      <c r="Y1684" s="16">
        <f t="shared" si="3445"/>
        <v>43217.7</v>
      </c>
      <c r="Z1684" s="16">
        <f t="shared" si="3446"/>
        <v>43119.9</v>
      </c>
      <c r="AA1684" s="16"/>
      <c r="AB1684" s="16"/>
      <c r="AC1684" s="16"/>
      <c r="AD1684" s="16">
        <f t="shared" si="3423"/>
        <v>43217.7</v>
      </c>
      <c r="AE1684" s="16">
        <f t="shared" si="3424"/>
        <v>43217.7</v>
      </c>
      <c r="AF1684" s="16">
        <f t="shared" si="3425"/>
        <v>43119.9</v>
      </c>
      <c r="AG1684" s="16"/>
      <c r="AH1684" s="16"/>
      <c r="AI1684" s="16"/>
      <c r="AJ1684" s="16">
        <f t="shared" si="3418"/>
        <v>43217.7</v>
      </c>
      <c r="AK1684" s="16">
        <f t="shared" si="3419"/>
        <v>43217.7</v>
      </c>
      <c r="AL1684" s="16">
        <f t="shared" si="3420"/>
        <v>43119.9</v>
      </c>
      <c r="AM1684" s="16">
        <v>-2938.5720000000001</v>
      </c>
      <c r="AN1684" s="16"/>
      <c r="AO1684" s="16"/>
      <c r="AP1684" s="16">
        <f t="shared" si="3515"/>
        <v>40279.127999999997</v>
      </c>
      <c r="AQ1684" s="16"/>
      <c r="AR1684" s="16">
        <f t="shared" si="3404"/>
        <v>40279.127999999997</v>
      </c>
      <c r="AS1684" s="16">
        <f t="shared" si="3516"/>
        <v>43217.7</v>
      </c>
      <c r="AT1684" s="16"/>
      <c r="AU1684" s="16">
        <f t="shared" si="3405"/>
        <v>43217.7</v>
      </c>
      <c r="AV1684" s="16">
        <f t="shared" si="3517"/>
        <v>43119.9</v>
      </c>
      <c r="AW1684" s="16"/>
      <c r="AX1684" s="16">
        <f t="shared" si="3406"/>
        <v>43119.9</v>
      </c>
      <c r="AY1684" s="16"/>
      <c r="AZ1684" s="35"/>
    </row>
    <row r="1685" spans="1:72" x14ac:dyDescent="0.3">
      <c r="A1685" s="60" t="s">
        <v>235</v>
      </c>
      <c r="B1685" s="56">
        <v>800</v>
      </c>
      <c r="C1685" s="60"/>
      <c r="D1685" s="60"/>
      <c r="E1685" s="12" t="s">
        <v>397</v>
      </c>
      <c r="F1685" s="16">
        <f t="shared" ref="F1685:AY1685" si="3518">F1688+F1686</f>
        <v>266.39999999999998</v>
      </c>
      <c r="G1685" s="16">
        <f t="shared" si="3518"/>
        <v>266.39999999999998</v>
      </c>
      <c r="H1685" s="16">
        <f t="shared" si="3518"/>
        <v>364.2</v>
      </c>
      <c r="I1685" s="16">
        <f t="shared" ref="I1685:K1685" si="3519">I1688+I1686</f>
        <v>0</v>
      </c>
      <c r="J1685" s="16">
        <f t="shared" si="3519"/>
        <v>0</v>
      </c>
      <c r="K1685" s="16">
        <f t="shared" si="3519"/>
        <v>0</v>
      </c>
      <c r="L1685" s="16">
        <f t="shared" si="3500"/>
        <v>266.39999999999998</v>
      </c>
      <c r="M1685" s="16">
        <f t="shared" si="3501"/>
        <v>266.39999999999998</v>
      </c>
      <c r="N1685" s="16">
        <f t="shared" si="3502"/>
        <v>364.2</v>
      </c>
      <c r="O1685" s="16">
        <f t="shared" ref="O1685:Q1685" si="3520">O1688+O1686</f>
        <v>0</v>
      </c>
      <c r="P1685" s="16">
        <f t="shared" si="3520"/>
        <v>0</v>
      </c>
      <c r="Q1685" s="16">
        <f t="shared" si="3520"/>
        <v>0</v>
      </c>
      <c r="R1685" s="16">
        <f t="shared" si="3440"/>
        <v>266.39999999999998</v>
      </c>
      <c r="S1685" s="16">
        <f t="shared" si="3441"/>
        <v>266.39999999999998</v>
      </c>
      <c r="T1685" s="16">
        <f t="shared" si="3442"/>
        <v>364.2</v>
      </c>
      <c r="U1685" s="16">
        <f t="shared" ref="U1685:W1685" si="3521">U1688+U1686</f>
        <v>0</v>
      </c>
      <c r="V1685" s="16">
        <f t="shared" si="3521"/>
        <v>0</v>
      </c>
      <c r="W1685" s="16">
        <f t="shared" si="3521"/>
        <v>0</v>
      </c>
      <c r="X1685" s="16">
        <f t="shared" si="3444"/>
        <v>266.39999999999998</v>
      </c>
      <c r="Y1685" s="16">
        <f t="shared" si="3445"/>
        <v>266.39999999999998</v>
      </c>
      <c r="Z1685" s="16">
        <f t="shared" si="3446"/>
        <v>364.2</v>
      </c>
      <c r="AA1685" s="16">
        <f t="shared" ref="AA1685:AC1685" si="3522">AA1688+AA1686</f>
        <v>0</v>
      </c>
      <c r="AB1685" s="16">
        <f t="shared" si="3522"/>
        <v>0</v>
      </c>
      <c r="AC1685" s="16">
        <f t="shared" si="3522"/>
        <v>0</v>
      </c>
      <c r="AD1685" s="16">
        <f t="shared" si="3423"/>
        <v>266.39999999999998</v>
      </c>
      <c r="AE1685" s="16">
        <f t="shared" si="3424"/>
        <v>266.39999999999998</v>
      </c>
      <c r="AF1685" s="16">
        <f t="shared" si="3425"/>
        <v>364.2</v>
      </c>
      <c r="AG1685" s="16">
        <f t="shared" ref="AG1685:AI1685" si="3523">AG1688+AG1686</f>
        <v>0</v>
      </c>
      <c r="AH1685" s="16">
        <f t="shared" si="3523"/>
        <v>0</v>
      </c>
      <c r="AI1685" s="16">
        <f t="shared" si="3523"/>
        <v>0</v>
      </c>
      <c r="AJ1685" s="16">
        <f t="shared" si="3418"/>
        <v>266.39999999999998</v>
      </c>
      <c r="AK1685" s="16">
        <f t="shared" si="3419"/>
        <v>266.39999999999998</v>
      </c>
      <c r="AL1685" s="16">
        <f t="shared" si="3420"/>
        <v>364.2</v>
      </c>
      <c r="AM1685" s="16">
        <f t="shared" ref="AM1685:AO1685" si="3524">AM1688+AM1686</f>
        <v>0</v>
      </c>
      <c r="AN1685" s="16">
        <f t="shared" si="3524"/>
        <v>0</v>
      </c>
      <c r="AO1685" s="16">
        <f t="shared" si="3524"/>
        <v>0</v>
      </c>
      <c r="AP1685" s="16">
        <f t="shared" si="3515"/>
        <v>266.39999999999998</v>
      </c>
      <c r="AQ1685" s="16">
        <f t="shared" ref="AQ1685" si="3525">AQ1688+AQ1686</f>
        <v>0</v>
      </c>
      <c r="AR1685" s="16">
        <f t="shared" si="3404"/>
        <v>266.39999999999998</v>
      </c>
      <c r="AS1685" s="16">
        <f t="shared" si="3516"/>
        <v>266.39999999999998</v>
      </c>
      <c r="AT1685" s="16">
        <f t="shared" ref="AT1685" si="3526">AT1688+AT1686</f>
        <v>0</v>
      </c>
      <c r="AU1685" s="16">
        <f t="shared" si="3405"/>
        <v>266.39999999999998</v>
      </c>
      <c r="AV1685" s="16">
        <f t="shared" si="3517"/>
        <v>364.2</v>
      </c>
      <c r="AW1685" s="16">
        <f t="shared" ref="AW1685" si="3527">AW1688+AW1686</f>
        <v>0</v>
      </c>
      <c r="AX1685" s="16">
        <f t="shared" si="3406"/>
        <v>364.2</v>
      </c>
      <c r="AY1685" s="16">
        <f t="shared" si="3518"/>
        <v>0</v>
      </c>
      <c r="AZ1685" s="35"/>
    </row>
    <row r="1686" spans="1:72" hidden="1" x14ac:dyDescent="0.3">
      <c r="A1686" s="43" t="s">
        <v>235</v>
      </c>
      <c r="B1686" s="41">
        <v>830</v>
      </c>
      <c r="C1686" s="43"/>
      <c r="D1686" s="43"/>
      <c r="E1686" s="12" t="s">
        <v>413</v>
      </c>
      <c r="F1686" s="16">
        <f t="shared" ref="F1686:AY1686" si="3528">F1687</f>
        <v>0</v>
      </c>
      <c r="G1686" s="16">
        <f t="shared" si="3528"/>
        <v>0</v>
      </c>
      <c r="H1686" s="16">
        <f t="shared" si="3528"/>
        <v>0</v>
      </c>
      <c r="I1686" s="16">
        <f t="shared" si="3528"/>
        <v>0</v>
      </c>
      <c r="J1686" s="16">
        <f t="shared" si="3528"/>
        <v>0</v>
      </c>
      <c r="K1686" s="16">
        <f t="shared" si="3528"/>
        <v>0</v>
      </c>
      <c r="L1686" s="16">
        <f t="shared" si="3500"/>
        <v>0</v>
      </c>
      <c r="M1686" s="16">
        <f t="shared" si="3501"/>
        <v>0</v>
      </c>
      <c r="N1686" s="16">
        <f t="shared" si="3502"/>
        <v>0</v>
      </c>
      <c r="O1686" s="16">
        <f t="shared" si="3528"/>
        <v>0</v>
      </c>
      <c r="P1686" s="16">
        <f t="shared" si="3528"/>
        <v>0</v>
      </c>
      <c r="Q1686" s="16">
        <f t="shared" si="3528"/>
        <v>0</v>
      </c>
      <c r="R1686" s="16">
        <f t="shared" si="3440"/>
        <v>0</v>
      </c>
      <c r="S1686" s="16">
        <f t="shared" si="3441"/>
        <v>0</v>
      </c>
      <c r="T1686" s="16">
        <f t="shared" si="3442"/>
        <v>0</v>
      </c>
      <c r="U1686" s="16">
        <f t="shared" si="3528"/>
        <v>0</v>
      </c>
      <c r="V1686" s="16">
        <f t="shared" si="3528"/>
        <v>0</v>
      </c>
      <c r="W1686" s="16">
        <f t="shared" si="3528"/>
        <v>0</v>
      </c>
      <c r="X1686" s="16">
        <f t="shared" si="3444"/>
        <v>0</v>
      </c>
      <c r="Y1686" s="16">
        <f t="shared" si="3445"/>
        <v>0</v>
      </c>
      <c r="Z1686" s="16">
        <f t="shared" si="3446"/>
        <v>0</v>
      </c>
      <c r="AA1686" s="16">
        <f t="shared" si="3528"/>
        <v>0</v>
      </c>
      <c r="AB1686" s="16">
        <f t="shared" si="3528"/>
        <v>0</v>
      </c>
      <c r="AC1686" s="16">
        <f t="shared" si="3528"/>
        <v>0</v>
      </c>
      <c r="AD1686" s="16">
        <f t="shared" si="3423"/>
        <v>0</v>
      </c>
      <c r="AE1686" s="16">
        <f t="shared" si="3424"/>
        <v>0</v>
      </c>
      <c r="AF1686" s="16">
        <f t="shared" si="3425"/>
        <v>0</v>
      </c>
      <c r="AG1686" s="16">
        <f t="shared" si="3528"/>
        <v>0</v>
      </c>
      <c r="AH1686" s="16">
        <f t="shared" si="3528"/>
        <v>0</v>
      </c>
      <c r="AI1686" s="16">
        <f t="shared" si="3528"/>
        <v>0</v>
      </c>
      <c r="AJ1686" s="16">
        <f t="shared" si="3418"/>
        <v>0</v>
      </c>
      <c r="AK1686" s="16">
        <f t="shared" si="3419"/>
        <v>0</v>
      </c>
      <c r="AL1686" s="16">
        <f t="shared" si="3420"/>
        <v>0</v>
      </c>
      <c r="AM1686" s="16">
        <f t="shared" si="3528"/>
        <v>0</v>
      </c>
      <c r="AN1686" s="16">
        <f t="shared" si="3528"/>
        <v>0</v>
      </c>
      <c r="AO1686" s="16">
        <f t="shared" si="3528"/>
        <v>0</v>
      </c>
      <c r="AP1686" s="16">
        <f t="shared" si="3515"/>
        <v>0</v>
      </c>
      <c r="AQ1686" s="16">
        <f t="shared" si="3528"/>
        <v>0</v>
      </c>
      <c r="AR1686" s="16"/>
      <c r="AS1686" s="16">
        <f t="shared" si="3516"/>
        <v>0</v>
      </c>
      <c r="AT1686" s="16">
        <f t="shared" si="3528"/>
        <v>0</v>
      </c>
      <c r="AU1686" s="16"/>
      <c r="AV1686" s="16">
        <f t="shared" si="3517"/>
        <v>0</v>
      </c>
      <c r="AW1686" s="16">
        <f t="shared" si="3528"/>
        <v>0</v>
      </c>
      <c r="AX1686" s="16"/>
      <c r="AY1686" s="16">
        <f t="shared" si="3528"/>
        <v>0</v>
      </c>
      <c r="AZ1686" s="35">
        <v>0</v>
      </c>
    </row>
    <row r="1687" spans="1:72" hidden="1" x14ac:dyDescent="0.3">
      <c r="A1687" s="43" t="s">
        <v>235</v>
      </c>
      <c r="B1687" s="41">
        <v>830</v>
      </c>
      <c r="C1687" s="43" t="s">
        <v>159</v>
      </c>
      <c r="D1687" s="43" t="s">
        <v>5</v>
      </c>
      <c r="E1687" s="12" t="s">
        <v>369</v>
      </c>
      <c r="F1687" s="16"/>
      <c r="G1687" s="16"/>
      <c r="H1687" s="16"/>
      <c r="I1687" s="16"/>
      <c r="J1687" s="16"/>
      <c r="K1687" s="16"/>
      <c r="L1687" s="16">
        <f t="shared" si="3500"/>
        <v>0</v>
      </c>
      <c r="M1687" s="16">
        <f t="shared" si="3501"/>
        <v>0</v>
      </c>
      <c r="N1687" s="16">
        <f t="shared" si="3502"/>
        <v>0</v>
      </c>
      <c r="O1687" s="16"/>
      <c r="P1687" s="16"/>
      <c r="Q1687" s="16"/>
      <c r="R1687" s="16">
        <f t="shared" si="3440"/>
        <v>0</v>
      </c>
      <c r="S1687" s="16">
        <f t="shared" si="3441"/>
        <v>0</v>
      </c>
      <c r="T1687" s="16">
        <f t="shared" si="3442"/>
        <v>0</v>
      </c>
      <c r="U1687" s="16"/>
      <c r="V1687" s="16"/>
      <c r="W1687" s="16"/>
      <c r="X1687" s="16">
        <f t="shared" si="3444"/>
        <v>0</v>
      </c>
      <c r="Y1687" s="16">
        <f t="shared" si="3445"/>
        <v>0</v>
      </c>
      <c r="Z1687" s="16">
        <f t="shared" si="3446"/>
        <v>0</v>
      </c>
      <c r="AA1687" s="16"/>
      <c r="AB1687" s="16"/>
      <c r="AC1687" s="16"/>
      <c r="AD1687" s="16">
        <f t="shared" si="3423"/>
        <v>0</v>
      </c>
      <c r="AE1687" s="16">
        <f t="shared" si="3424"/>
        <v>0</v>
      </c>
      <c r="AF1687" s="16">
        <f t="shared" si="3425"/>
        <v>0</v>
      </c>
      <c r="AG1687" s="16"/>
      <c r="AH1687" s="16"/>
      <c r="AI1687" s="16"/>
      <c r="AJ1687" s="16">
        <f t="shared" si="3418"/>
        <v>0</v>
      </c>
      <c r="AK1687" s="16">
        <f t="shared" si="3419"/>
        <v>0</v>
      </c>
      <c r="AL1687" s="16">
        <f t="shared" si="3420"/>
        <v>0</v>
      </c>
      <c r="AM1687" s="16"/>
      <c r="AN1687" s="16"/>
      <c r="AO1687" s="16"/>
      <c r="AP1687" s="16">
        <f t="shared" si="3515"/>
        <v>0</v>
      </c>
      <c r="AQ1687" s="16"/>
      <c r="AR1687" s="16"/>
      <c r="AS1687" s="16">
        <f t="shared" si="3516"/>
        <v>0</v>
      </c>
      <c r="AT1687" s="16"/>
      <c r="AU1687" s="16"/>
      <c r="AV1687" s="16">
        <f t="shared" si="3517"/>
        <v>0</v>
      </c>
      <c r="AW1687" s="16"/>
      <c r="AX1687" s="16"/>
      <c r="AY1687" s="16"/>
      <c r="AZ1687" s="35">
        <v>0</v>
      </c>
    </row>
    <row r="1688" spans="1:72" x14ac:dyDescent="0.3">
      <c r="A1688" s="60" t="s">
        <v>235</v>
      </c>
      <c r="B1688" s="56">
        <v>850</v>
      </c>
      <c r="C1688" s="60"/>
      <c r="D1688" s="60"/>
      <c r="E1688" s="12" t="s">
        <v>414</v>
      </c>
      <c r="F1688" s="16">
        <f t="shared" ref="F1688:AY1688" si="3529">F1689</f>
        <v>266.39999999999998</v>
      </c>
      <c r="G1688" s="16">
        <f t="shared" si="3529"/>
        <v>266.39999999999998</v>
      </c>
      <c r="H1688" s="16">
        <f t="shared" si="3529"/>
        <v>364.2</v>
      </c>
      <c r="I1688" s="16">
        <f t="shared" si="3529"/>
        <v>0</v>
      </c>
      <c r="J1688" s="16">
        <f t="shared" si="3529"/>
        <v>0</v>
      </c>
      <c r="K1688" s="16">
        <f t="shared" si="3529"/>
        <v>0</v>
      </c>
      <c r="L1688" s="16">
        <f t="shared" si="3500"/>
        <v>266.39999999999998</v>
      </c>
      <c r="M1688" s="16">
        <f t="shared" si="3501"/>
        <v>266.39999999999998</v>
      </c>
      <c r="N1688" s="16">
        <f t="shared" si="3502"/>
        <v>364.2</v>
      </c>
      <c r="O1688" s="16">
        <f t="shared" si="3529"/>
        <v>0</v>
      </c>
      <c r="P1688" s="16">
        <f t="shared" si="3529"/>
        <v>0</v>
      </c>
      <c r="Q1688" s="16">
        <f t="shared" si="3529"/>
        <v>0</v>
      </c>
      <c r="R1688" s="16">
        <f t="shared" si="3440"/>
        <v>266.39999999999998</v>
      </c>
      <c r="S1688" s="16">
        <f t="shared" si="3441"/>
        <v>266.39999999999998</v>
      </c>
      <c r="T1688" s="16">
        <f t="shared" si="3442"/>
        <v>364.2</v>
      </c>
      <c r="U1688" s="16">
        <f t="shared" si="3529"/>
        <v>0</v>
      </c>
      <c r="V1688" s="16">
        <f t="shared" si="3529"/>
        <v>0</v>
      </c>
      <c r="W1688" s="16">
        <f t="shared" si="3529"/>
        <v>0</v>
      </c>
      <c r="X1688" s="16">
        <f t="shared" si="3444"/>
        <v>266.39999999999998</v>
      </c>
      <c r="Y1688" s="16">
        <f t="shared" si="3445"/>
        <v>266.39999999999998</v>
      </c>
      <c r="Z1688" s="16">
        <f t="shared" si="3446"/>
        <v>364.2</v>
      </c>
      <c r="AA1688" s="16">
        <f t="shared" si="3529"/>
        <v>0</v>
      </c>
      <c r="AB1688" s="16">
        <f t="shared" si="3529"/>
        <v>0</v>
      </c>
      <c r="AC1688" s="16">
        <f t="shared" si="3529"/>
        <v>0</v>
      </c>
      <c r="AD1688" s="16">
        <f t="shared" si="3423"/>
        <v>266.39999999999998</v>
      </c>
      <c r="AE1688" s="16">
        <f t="shared" si="3424"/>
        <v>266.39999999999998</v>
      </c>
      <c r="AF1688" s="16">
        <f t="shared" si="3425"/>
        <v>364.2</v>
      </c>
      <c r="AG1688" s="16">
        <f t="shared" si="3529"/>
        <v>0</v>
      </c>
      <c r="AH1688" s="16">
        <f t="shared" si="3529"/>
        <v>0</v>
      </c>
      <c r="AI1688" s="16">
        <f t="shared" si="3529"/>
        <v>0</v>
      </c>
      <c r="AJ1688" s="16">
        <f t="shared" si="3418"/>
        <v>266.39999999999998</v>
      </c>
      <c r="AK1688" s="16">
        <f t="shared" si="3419"/>
        <v>266.39999999999998</v>
      </c>
      <c r="AL1688" s="16">
        <f t="shared" si="3420"/>
        <v>364.2</v>
      </c>
      <c r="AM1688" s="16">
        <f t="shared" si="3529"/>
        <v>0</v>
      </c>
      <c r="AN1688" s="16">
        <f t="shared" si="3529"/>
        <v>0</v>
      </c>
      <c r="AO1688" s="16">
        <f t="shared" si="3529"/>
        <v>0</v>
      </c>
      <c r="AP1688" s="16">
        <f t="shared" si="3515"/>
        <v>266.39999999999998</v>
      </c>
      <c r="AQ1688" s="16">
        <f t="shared" si="3529"/>
        <v>0</v>
      </c>
      <c r="AR1688" s="16">
        <f t="shared" ref="AR1688:AR1708" si="3530">AP1688+AQ1688</f>
        <v>266.39999999999998</v>
      </c>
      <c r="AS1688" s="16">
        <f t="shared" si="3516"/>
        <v>266.39999999999998</v>
      </c>
      <c r="AT1688" s="16">
        <f t="shared" si="3529"/>
        <v>0</v>
      </c>
      <c r="AU1688" s="16">
        <f t="shared" ref="AU1688:AU1708" si="3531">AS1688+AT1688</f>
        <v>266.39999999999998</v>
      </c>
      <c r="AV1688" s="16">
        <f t="shared" si="3517"/>
        <v>364.2</v>
      </c>
      <c r="AW1688" s="16">
        <f t="shared" si="3529"/>
        <v>0</v>
      </c>
      <c r="AX1688" s="16">
        <f t="shared" ref="AX1688:AX1708" si="3532">AV1688+AW1688</f>
        <v>364.2</v>
      </c>
      <c r="AY1688" s="16">
        <f t="shared" si="3529"/>
        <v>0</v>
      </c>
      <c r="AZ1688" s="35"/>
    </row>
    <row r="1689" spans="1:72" x14ac:dyDescent="0.3">
      <c r="A1689" s="60" t="s">
        <v>235</v>
      </c>
      <c r="B1689" s="56">
        <v>850</v>
      </c>
      <c r="C1689" s="60" t="s">
        <v>159</v>
      </c>
      <c r="D1689" s="60" t="s">
        <v>5</v>
      </c>
      <c r="E1689" s="12" t="s">
        <v>369</v>
      </c>
      <c r="F1689" s="16">
        <v>266.39999999999998</v>
      </c>
      <c r="G1689" s="16">
        <v>266.39999999999998</v>
      </c>
      <c r="H1689" s="16">
        <v>364.2</v>
      </c>
      <c r="I1689" s="16"/>
      <c r="J1689" s="16"/>
      <c r="K1689" s="16"/>
      <c r="L1689" s="16">
        <f t="shared" si="3500"/>
        <v>266.39999999999998</v>
      </c>
      <c r="M1689" s="16">
        <f t="shared" si="3501"/>
        <v>266.39999999999998</v>
      </c>
      <c r="N1689" s="16">
        <f t="shared" si="3502"/>
        <v>364.2</v>
      </c>
      <c r="O1689" s="16"/>
      <c r="P1689" s="16"/>
      <c r="Q1689" s="16"/>
      <c r="R1689" s="16">
        <f t="shared" si="3440"/>
        <v>266.39999999999998</v>
      </c>
      <c r="S1689" s="16">
        <f t="shared" si="3441"/>
        <v>266.39999999999998</v>
      </c>
      <c r="T1689" s="16">
        <f t="shared" si="3442"/>
        <v>364.2</v>
      </c>
      <c r="U1689" s="16"/>
      <c r="V1689" s="16"/>
      <c r="W1689" s="16"/>
      <c r="X1689" s="16">
        <f t="shared" si="3444"/>
        <v>266.39999999999998</v>
      </c>
      <c r="Y1689" s="16">
        <f t="shared" si="3445"/>
        <v>266.39999999999998</v>
      </c>
      <c r="Z1689" s="16">
        <f t="shared" si="3446"/>
        <v>364.2</v>
      </c>
      <c r="AA1689" s="16"/>
      <c r="AB1689" s="16"/>
      <c r="AC1689" s="16"/>
      <c r="AD1689" s="16">
        <f t="shared" si="3423"/>
        <v>266.39999999999998</v>
      </c>
      <c r="AE1689" s="16">
        <f t="shared" si="3424"/>
        <v>266.39999999999998</v>
      </c>
      <c r="AF1689" s="16">
        <f t="shared" si="3425"/>
        <v>364.2</v>
      </c>
      <c r="AG1689" s="16"/>
      <c r="AH1689" s="16"/>
      <c r="AI1689" s="16"/>
      <c r="AJ1689" s="16">
        <f t="shared" si="3418"/>
        <v>266.39999999999998</v>
      </c>
      <c r="AK1689" s="16">
        <f t="shared" si="3419"/>
        <v>266.39999999999998</v>
      </c>
      <c r="AL1689" s="16">
        <f t="shared" si="3420"/>
        <v>364.2</v>
      </c>
      <c r="AM1689" s="16"/>
      <c r="AN1689" s="16"/>
      <c r="AO1689" s="16"/>
      <c r="AP1689" s="16">
        <f t="shared" si="3515"/>
        <v>266.39999999999998</v>
      </c>
      <c r="AQ1689" s="16"/>
      <c r="AR1689" s="16">
        <f t="shared" si="3530"/>
        <v>266.39999999999998</v>
      </c>
      <c r="AS1689" s="16">
        <f t="shared" si="3516"/>
        <v>266.39999999999998</v>
      </c>
      <c r="AT1689" s="16"/>
      <c r="AU1689" s="16">
        <f t="shared" si="3531"/>
        <v>266.39999999999998</v>
      </c>
      <c r="AV1689" s="16">
        <f t="shared" si="3517"/>
        <v>364.2</v>
      </c>
      <c r="AW1689" s="16"/>
      <c r="AX1689" s="16">
        <f t="shared" si="3532"/>
        <v>364.2</v>
      </c>
      <c r="AY1689" s="16"/>
      <c r="AZ1689" s="35"/>
    </row>
    <row r="1690" spans="1:72" ht="46.8" x14ac:dyDescent="0.3">
      <c r="A1690" s="17" t="s">
        <v>1407</v>
      </c>
      <c r="B1690" s="56"/>
      <c r="C1690" s="60"/>
      <c r="D1690" s="60"/>
      <c r="E1690" s="12" t="s">
        <v>1408</v>
      </c>
      <c r="F1690" s="16"/>
      <c r="G1690" s="16"/>
      <c r="H1690" s="16"/>
      <c r="I1690" s="16"/>
      <c r="J1690" s="16"/>
      <c r="K1690" s="16"/>
      <c r="L1690" s="16"/>
      <c r="M1690" s="16"/>
      <c r="N1690" s="16"/>
      <c r="O1690" s="16"/>
      <c r="P1690" s="16"/>
      <c r="Q1690" s="16"/>
      <c r="R1690" s="16"/>
      <c r="S1690" s="16"/>
      <c r="T1690" s="16"/>
      <c r="U1690" s="16"/>
      <c r="V1690" s="16"/>
      <c r="W1690" s="16"/>
      <c r="X1690" s="16"/>
      <c r="Y1690" s="16"/>
      <c r="Z1690" s="16"/>
      <c r="AA1690" s="16"/>
      <c r="AB1690" s="16"/>
      <c r="AC1690" s="16"/>
      <c r="AD1690" s="16"/>
      <c r="AE1690" s="16"/>
      <c r="AF1690" s="16"/>
      <c r="AG1690" s="16"/>
      <c r="AH1690" s="16"/>
      <c r="AI1690" s="16"/>
      <c r="AJ1690" s="16"/>
      <c r="AK1690" s="16"/>
      <c r="AL1690" s="16"/>
      <c r="AM1690" s="16">
        <f>AM1691</f>
        <v>2938.5720000000001</v>
      </c>
      <c r="AN1690" s="16">
        <f t="shared" ref="AN1690:AY1692" si="3533">AN1691</f>
        <v>0</v>
      </c>
      <c r="AO1690" s="16">
        <f t="shared" si="3533"/>
        <v>0</v>
      </c>
      <c r="AP1690" s="16">
        <f t="shared" si="3515"/>
        <v>2938.5720000000001</v>
      </c>
      <c r="AQ1690" s="16">
        <f t="shared" si="3533"/>
        <v>0</v>
      </c>
      <c r="AR1690" s="16">
        <f t="shared" si="3530"/>
        <v>2938.5720000000001</v>
      </c>
      <c r="AS1690" s="16">
        <f t="shared" si="3516"/>
        <v>0</v>
      </c>
      <c r="AT1690" s="16">
        <f t="shared" si="3533"/>
        <v>0</v>
      </c>
      <c r="AU1690" s="16">
        <f t="shared" si="3531"/>
        <v>0</v>
      </c>
      <c r="AV1690" s="16">
        <f t="shared" si="3517"/>
        <v>0</v>
      </c>
      <c r="AW1690" s="16">
        <f t="shared" si="3533"/>
        <v>0</v>
      </c>
      <c r="AX1690" s="16">
        <f t="shared" si="3532"/>
        <v>0</v>
      </c>
      <c r="AY1690" s="16">
        <f t="shared" si="3533"/>
        <v>0</v>
      </c>
      <c r="AZ1690" s="35"/>
    </row>
    <row r="1691" spans="1:72" ht="31.2" x14ac:dyDescent="0.3">
      <c r="A1691" s="17" t="s">
        <v>1407</v>
      </c>
      <c r="B1691" s="56">
        <v>200</v>
      </c>
      <c r="C1691" s="60"/>
      <c r="D1691" s="60"/>
      <c r="E1691" s="12" t="s">
        <v>392</v>
      </c>
      <c r="F1691" s="16"/>
      <c r="G1691" s="16"/>
      <c r="H1691" s="16"/>
      <c r="I1691" s="16"/>
      <c r="J1691" s="16"/>
      <c r="K1691" s="16"/>
      <c r="L1691" s="16"/>
      <c r="M1691" s="16"/>
      <c r="N1691" s="16"/>
      <c r="O1691" s="16"/>
      <c r="P1691" s="16"/>
      <c r="Q1691" s="16"/>
      <c r="R1691" s="16"/>
      <c r="S1691" s="16"/>
      <c r="T1691" s="16"/>
      <c r="U1691" s="16"/>
      <c r="V1691" s="16"/>
      <c r="W1691" s="16"/>
      <c r="X1691" s="16"/>
      <c r="Y1691" s="16"/>
      <c r="Z1691" s="16"/>
      <c r="AA1691" s="16"/>
      <c r="AB1691" s="16"/>
      <c r="AC1691" s="16"/>
      <c r="AD1691" s="16"/>
      <c r="AE1691" s="16"/>
      <c r="AF1691" s="16"/>
      <c r="AG1691" s="16"/>
      <c r="AH1691" s="16"/>
      <c r="AI1691" s="16"/>
      <c r="AJ1691" s="16"/>
      <c r="AK1691" s="16"/>
      <c r="AL1691" s="16"/>
      <c r="AM1691" s="16">
        <f>AM1692</f>
        <v>2938.5720000000001</v>
      </c>
      <c r="AN1691" s="16">
        <f t="shared" si="3533"/>
        <v>0</v>
      </c>
      <c r="AO1691" s="16">
        <f t="shared" si="3533"/>
        <v>0</v>
      </c>
      <c r="AP1691" s="16">
        <f t="shared" si="3515"/>
        <v>2938.5720000000001</v>
      </c>
      <c r="AQ1691" s="16">
        <f t="shared" si="3533"/>
        <v>0</v>
      </c>
      <c r="AR1691" s="16">
        <f t="shared" si="3530"/>
        <v>2938.5720000000001</v>
      </c>
      <c r="AS1691" s="16">
        <f t="shared" si="3516"/>
        <v>0</v>
      </c>
      <c r="AT1691" s="16">
        <f t="shared" si="3533"/>
        <v>0</v>
      </c>
      <c r="AU1691" s="16">
        <f t="shared" si="3531"/>
        <v>0</v>
      </c>
      <c r="AV1691" s="16">
        <f t="shared" si="3517"/>
        <v>0</v>
      </c>
      <c r="AW1691" s="16">
        <f t="shared" si="3533"/>
        <v>0</v>
      </c>
      <c r="AX1691" s="16">
        <f t="shared" si="3532"/>
        <v>0</v>
      </c>
      <c r="AY1691" s="16">
        <f t="shared" si="3533"/>
        <v>0</v>
      </c>
      <c r="AZ1691" s="35"/>
    </row>
    <row r="1692" spans="1:72" ht="46.8" x14ac:dyDescent="0.3">
      <c r="A1692" s="17" t="s">
        <v>1407</v>
      </c>
      <c r="B1692" s="56">
        <v>240</v>
      </c>
      <c r="C1692" s="60"/>
      <c r="D1692" s="60"/>
      <c r="E1692" s="12" t="s">
        <v>400</v>
      </c>
      <c r="F1692" s="16"/>
      <c r="G1692" s="16"/>
      <c r="H1692" s="16"/>
      <c r="I1692" s="16"/>
      <c r="J1692" s="16"/>
      <c r="K1692" s="16"/>
      <c r="L1692" s="16"/>
      <c r="M1692" s="16"/>
      <c r="N1692" s="16"/>
      <c r="O1692" s="16"/>
      <c r="P1692" s="16"/>
      <c r="Q1692" s="16"/>
      <c r="R1692" s="16"/>
      <c r="S1692" s="16"/>
      <c r="T1692" s="16"/>
      <c r="U1692" s="16"/>
      <c r="V1692" s="16"/>
      <c r="W1692" s="16"/>
      <c r="X1692" s="16"/>
      <c r="Y1692" s="16"/>
      <c r="Z1692" s="16"/>
      <c r="AA1692" s="16"/>
      <c r="AB1692" s="16"/>
      <c r="AC1692" s="16"/>
      <c r="AD1692" s="16"/>
      <c r="AE1692" s="16"/>
      <c r="AF1692" s="16"/>
      <c r="AG1692" s="16"/>
      <c r="AH1692" s="16"/>
      <c r="AI1692" s="16"/>
      <c r="AJ1692" s="16"/>
      <c r="AK1692" s="16"/>
      <c r="AL1692" s="16"/>
      <c r="AM1692" s="16">
        <f>AM1693</f>
        <v>2938.5720000000001</v>
      </c>
      <c r="AN1692" s="16">
        <f t="shared" si="3533"/>
        <v>0</v>
      </c>
      <c r="AO1692" s="16">
        <f t="shared" si="3533"/>
        <v>0</v>
      </c>
      <c r="AP1692" s="16">
        <f t="shared" si="3515"/>
        <v>2938.5720000000001</v>
      </c>
      <c r="AQ1692" s="16">
        <f t="shared" si="3533"/>
        <v>0</v>
      </c>
      <c r="AR1692" s="16">
        <f t="shared" si="3530"/>
        <v>2938.5720000000001</v>
      </c>
      <c r="AS1692" s="16">
        <f t="shared" si="3516"/>
        <v>0</v>
      </c>
      <c r="AT1692" s="16">
        <f t="shared" si="3533"/>
        <v>0</v>
      </c>
      <c r="AU1692" s="16">
        <f t="shared" si="3531"/>
        <v>0</v>
      </c>
      <c r="AV1692" s="16">
        <f t="shared" si="3517"/>
        <v>0</v>
      </c>
      <c r="AW1692" s="16">
        <f t="shared" si="3533"/>
        <v>0</v>
      </c>
      <c r="AX1692" s="16">
        <f t="shared" si="3532"/>
        <v>0</v>
      </c>
      <c r="AY1692" s="16">
        <f t="shared" si="3533"/>
        <v>0</v>
      </c>
      <c r="AZ1692" s="35"/>
    </row>
    <row r="1693" spans="1:72" x14ac:dyDescent="0.3">
      <c r="A1693" s="17" t="s">
        <v>1407</v>
      </c>
      <c r="B1693" s="56">
        <v>240</v>
      </c>
      <c r="C1693" s="60" t="s">
        <v>159</v>
      </c>
      <c r="D1693" s="60" t="s">
        <v>5</v>
      </c>
      <c r="E1693" s="12" t="s">
        <v>369</v>
      </c>
      <c r="F1693" s="16"/>
      <c r="G1693" s="16"/>
      <c r="H1693" s="16"/>
      <c r="I1693" s="16"/>
      <c r="J1693" s="16"/>
      <c r="K1693" s="16"/>
      <c r="L1693" s="16"/>
      <c r="M1693" s="16"/>
      <c r="N1693" s="16"/>
      <c r="O1693" s="16"/>
      <c r="P1693" s="16"/>
      <c r="Q1693" s="16"/>
      <c r="R1693" s="16"/>
      <c r="S1693" s="16"/>
      <c r="T1693" s="16"/>
      <c r="U1693" s="16"/>
      <c r="V1693" s="16"/>
      <c r="W1693" s="16"/>
      <c r="X1693" s="16"/>
      <c r="Y1693" s="16"/>
      <c r="Z1693" s="16"/>
      <c r="AA1693" s="16"/>
      <c r="AB1693" s="16"/>
      <c r="AC1693" s="16"/>
      <c r="AD1693" s="16"/>
      <c r="AE1693" s="16"/>
      <c r="AF1693" s="16"/>
      <c r="AG1693" s="16"/>
      <c r="AH1693" s="16"/>
      <c r="AI1693" s="16"/>
      <c r="AJ1693" s="16"/>
      <c r="AK1693" s="16"/>
      <c r="AL1693" s="16"/>
      <c r="AM1693" s="16">
        <v>2938.5720000000001</v>
      </c>
      <c r="AN1693" s="16"/>
      <c r="AO1693" s="16"/>
      <c r="AP1693" s="16">
        <f t="shared" si="3515"/>
        <v>2938.5720000000001</v>
      </c>
      <c r="AQ1693" s="16"/>
      <c r="AR1693" s="16">
        <f t="shared" si="3530"/>
        <v>2938.5720000000001</v>
      </c>
      <c r="AS1693" s="16">
        <f t="shared" si="3516"/>
        <v>0</v>
      </c>
      <c r="AT1693" s="16"/>
      <c r="AU1693" s="16">
        <f t="shared" si="3531"/>
        <v>0</v>
      </c>
      <c r="AV1693" s="16">
        <f t="shared" si="3517"/>
        <v>0</v>
      </c>
      <c r="AW1693" s="16"/>
      <c r="AX1693" s="16">
        <f t="shared" si="3532"/>
        <v>0</v>
      </c>
      <c r="AY1693" s="16"/>
      <c r="AZ1693" s="35"/>
    </row>
    <row r="1694" spans="1:72" s="9" customFormat="1" ht="31.2" x14ac:dyDescent="0.3">
      <c r="A1694" s="20" t="s">
        <v>940</v>
      </c>
      <c r="B1694" s="20"/>
      <c r="C1694" s="13"/>
      <c r="D1694" s="8"/>
      <c r="E1694" s="13" t="s">
        <v>941</v>
      </c>
      <c r="F1694" s="15">
        <f t="shared" ref="F1694:AY1694" si="3534">F1695+F1708+F1729</f>
        <v>542841.59999999998</v>
      </c>
      <c r="G1694" s="15">
        <f t="shared" si="3534"/>
        <v>586427.4</v>
      </c>
      <c r="H1694" s="15">
        <f t="shared" si="3534"/>
        <v>501058.3</v>
      </c>
      <c r="I1694" s="15">
        <f t="shared" ref="I1694:K1694" si="3535">I1695+I1708+I1729</f>
        <v>0</v>
      </c>
      <c r="J1694" s="15">
        <f t="shared" si="3535"/>
        <v>0</v>
      </c>
      <c r="K1694" s="15">
        <f t="shared" si="3535"/>
        <v>0</v>
      </c>
      <c r="L1694" s="15">
        <f t="shared" si="3500"/>
        <v>542841.59999999998</v>
      </c>
      <c r="M1694" s="15">
        <f t="shared" si="3501"/>
        <v>586427.4</v>
      </c>
      <c r="N1694" s="15">
        <f t="shared" si="3502"/>
        <v>501058.3</v>
      </c>
      <c r="O1694" s="15">
        <f t="shared" ref="O1694:Q1694" si="3536">O1695+O1708+O1729</f>
        <v>0</v>
      </c>
      <c r="P1694" s="15">
        <f t="shared" si="3536"/>
        <v>0</v>
      </c>
      <c r="Q1694" s="15">
        <f t="shared" si="3536"/>
        <v>0</v>
      </c>
      <c r="R1694" s="15">
        <f t="shared" si="3440"/>
        <v>542841.59999999998</v>
      </c>
      <c r="S1694" s="15">
        <f t="shared" si="3441"/>
        <v>586427.4</v>
      </c>
      <c r="T1694" s="15">
        <f t="shared" si="3442"/>
        <v>501058.3</v>
      </c>
      <c r="U1694" s="15">
        <f t="shared" ref="U1694:W1694" si="3537">U1695+U1708+U1729</f>
        <v>29454.86</v>
      </c>
      <c r="V1694" s="15">
        <f t="shared" si="3537"/>
        <v>0</v>
      </c>
      <c r="W1694" s="15">
        <f t="shared" si="3537"/>
        <v>0</v>
      </c>
      <c r="X1694" s="15">
        <f t="shared" si="3444"/>
        <v>572296.46</v>
      </c>
      <c r="Y1694" s="15">
        <f t="shared" si="3445"/>
        <v>586427.4</v>
      </c>
      <c r="Z1694" s="15">
        <f t="shared" si="3446"/>
        <v>501058.3</v>
      </c>
      <c r="AA1694" s="15">
        <f t="shared" ref="AA1694:AC1694" si="3538">AA1695+AA1708+AA1729</f>
        <v>0</v>
      </c>
      <c r="AB1694" s="15">
        <f t="shared" si="3538"/>
        <v>0</v>
      </c>
      <c r="AC1694" s="15">
        <f t="shared" si="3538"/>
        <v>0</v>
      </c>
      <c r="AD1694" s="15">
        <f t="shared" si="3423"/>
        <v>572296.46</v>
      </c>
      <c r="AE1694" s="15">
        <f t="shared" si="3424"/>
        <v>586427.4</v>
      </c>
      <c r="AF1694" s="15">
        <f t="shared" si="3425"/>
        <v>501058.3</v>
      </c>
      <c r="AG1694" s="15">
        <f t="shared" ref="AG1694:AI1694" si="3539">AG1695+AG1708+AG1729</f>
        <v>0</v>
      </c>
      <c r="AH1694" s="15">
        <f t="shared" si="3539"/>
        <v>0</v>
      </c>
      <c r="AI1694" s="15">
        <f t="shared" si="3539"/>
        <v>0</v>
      </c>
      <c r="AJ1694" s="15">
        <f t="shared" si="3418"/>
        <v>572296.46</v>
      </c>
      <c r="AK1694" s="15">
        <f t="shared" si="3419"/>
        <v>586427.4</v>
      </c>
      <c r="AL1694" s="15">
        <f t="shared" si="3420"/>
        <v>501058.3</v>
      </c>
      <c r="AM1694" s="15">
        <f t="shared" ref="AM1694:AO1694" si="3540">AM1695+AM1708+AM1729</f>
        <v>0</v>
      </c>
      <c r="AN1694" s="15">
        <f t="shared" si="3540"/>
        <v>0</v>
      </c>
      <c r="AO1694" s="15">
        <f t="shared" si="3540"/>
        <v>0</v>
      </c>
      <c r="AP1694" s="15">
        <f t="shared" si="3515"/>
        <v>572296.46</v>
      </c>
      <c r="AQ1694" s="15">
        <f t="shared" ref="AQ1694" si="3541">AQ1695+AQ1708+AQ1729</f>
        <v>0</v>
      </c>
      <c r="AR1694" s="15">
        <f t="shared" si="3530"/>
        <v>572296.46</v>
      </c>
      <c r="AS1694" s="15">
        <f t="shared" si="3516"/>
        <v>586427.4</v>
      </c>
      <c r="AT1694" s="15">
        <f t="shared" ref="AT1694" si="3542">AT1695+AT1708+AT1729</f>
        <v>0</v>
      </c>
      <c r="AU1694" s="15">
        <f t="shared" si="3531"/>
        <v>586427.4</v>
      </c>
      <c r="AV1694" s="15">
        <f t="shared" si="3517"/>
        <v>501058.3</v>
      </c>
      <c r="AW1694" s="15">
        <f t="shared" ref="AW1694" si="3543">AW1695+AW1708+AW1729</f>
        <v>0</v>
      </c>
      <c r="AX1694" s="15">
        <f t="shared" si="3532"/>
        <v>501058.3</v>
      </c>
      <c r="AY1694" s="15">
        <f t="shared" si="3534"/>
        <v>0</v>
      </c>
      <c r="AZ1694" s="34"/>
      <c r="BA1694" s="23"/>
      <c r="BB1694" s="23"/>
      <c r="BC1694" s="23"/>
      <c r="BD1694" s="23"/>
      <c r="BE1694" s="23"/>
      <c r="BF1694" s="23"/>
      <c r="BG1694" s="23"/>
      <c r="BH1694" s="23"/>
      <c r="BI1694" s="23"/>
      <c r="BJ1694" s="23"/>
      <c r="BK1694" s="23"/>
      <c r="BL1694" s="23"/>
      <c r="BM1694" s="23"/>
      <c r="BN1694" s="23"/>
      <c r="BO1694" s="23"/>
      <c r="BP1694" s="23"/>
      <c r="BQ1694" s="23"/>
      <c r="BR1694" s="23"/>
      <c r="BS1694" s="23"/>
      <c r="BT1694" s="23"/>
    </row>
    <row r="1695" spans="1:72" ht="78" x14ac:dyDescent="0.3">
      <c r="A1695" s="17" t="s">
        <v>942</v>
      </c>
      <c r="B1695" s="17"/>
      <c r="C1695" s="12"/>
      <c r="D1695" s="60"/>
      <c r="E1695" s="12" t="s">
        <v>943</v>
      </c>
      <c r="F1695" s="16">
        <f t="shared" ref="F1695:AY1695" si="3544">F1696+F1700+F1704</f>
        <v>487396.6</v>
      </c>
      <c r="G1695" s="16">
        <f t="shared" si="3544"/>
        <v>529653.1</v>
      </c>
      <c r="H1695" s="16">
        <f t="shared" si="3544"/>
        <v>448156.2</v>
      </c>
      <c r="I1695" s="16">
        <f t="shared" ref="I1695:K1695" si="3545">I1696+I1700+I1704</f>
        <v>0</v>
      </c>
      <c r="J1695" s="16">
        <f t="shared" si="3545"/>
        <v>0</v>
      </c>
      <c r="K1695" s="16">
        <f t="shared" si="3545"/>
        <v>0</v>
      </c>
      <c r="L1695" s="16">
        <f t="shared" si="3500"/>
        <v>487396.6</v>
      </c>
      <c r="M1695" s="16">
        <f t="shared" si="3501"/>
        <v>529653.1</v>
      </c>
      <c r="N1695" s="16">
        <f t="shared" si="3502"/>
        <v>448156.2</v>
      </c>
      <c r="O1695" s="16">
        <f t="shared" ref="O1695:Q1695" si="3546">O1696+O1700+O1704</f>
        <v>0</v>
      </c>
      <c r="P1695" s="16">
        <f t="shared" si="3546"/>
        <v>0</v>
      </c>
      <c r="Q1695" s="16">
        <f t="shared" si="3546"/>
        <v>0</v>
      </c>
      <c r="R1695" s="16">
        <f t="shared" si="3440"/>
        <v>487396.6</v>
      </c>
      <c r="S1695" s="16">
        <f t="shared" si="3441"/>
        <v>529653.1</v>
      </c>
      <c r="T1695" s="16">
        <f t="shared" si="3442"/>
        <v>448156.2</v>
      </c>
      <c r="U1695" s="16">
        <f t="shared" ref="U1695:W1695" si="3547">U1696+U1700+U1704</f>
        <v>0</v>
      </c>
      <c r="V1695" s="16">
        <f t="shared" si="3547"/>
        <v>0</v>
      </c>
      <c r="W1695" s="16">
        <f t="shared" si="3547"/>
        <v>0</v>
      </c>
      <c r="X1695" s="16">
        <f t="shared" si="3444"/>
        <v>487396.6</v>
      </c>
      <c r="Y1695" s="16">
        <f t="shared" si="3445"/>
        <v>529653.1</v>
      </c>
      <c r="Z1695" s="16">
        <f t="shared" si="3446"/>
        <v>448156.2</v>
      </c>
      <c r="AA1695" s="16">
        <f t="shared" ref="AA1695:AC1695" si="3548">AA1696+AA1700+AA1704</f>
        <v>0</v>
      </c>
      <c r="AB1695" s="16">
        <f t="shared" si="3548"/>
        <v>0</v>
      </c>
      <c r="AC1695" s="16">
        <f t="shared" si="3548"/>
        <v>0</v>
      </c>
      <c r="AD1695" s="16">
        <f t="shared" si="3423"/>
        <v>487396.6</v>
      </c>
      <c r="AE1695" s="16">
        <f t="shared" si="3424"/>
        <v>529653.1</v>
      </c>
      <c r="AF1695" s="16">
        <f t="shared" si="3425"/>
        <v>448156.2</v>
      </c>
      <c r="AG1695" s="16">
        <f t="shared" ref="AG1695:AI1695" si="3549">AG1696+AG1700+AG1704</f>
        <v>0</v>
      </c>
      <c r="AH1695" s="16">
        <f t="shared" si="3549"/>
        <v>0</v>
      </c>
      <c r="AI1695" s="16">
        <f t="shared" si="3549"/>
        <v>0</v>
      </c>
      <c r="AJ1695" s="16">
        <f t="shared" si="3418"/>
        <v>487396.6</v>
      </c>
      <c r="AK1695" s="16">
        <f t="shared" si="3419"/>
        <v>529653.1</v>
      </c>
      <c r="AL1695" s="16">
        <f t="shared" si="3420"/>
        <v>448156.2</v>
      </c>
      <c r="AM1695" s="16">
        <f t="shared" ref="AM1695:AO1695" si="3550">AM1696+AM1700+AM1704</f>
        <v>0</v>
      </c>
      <c r="AN1695" s="16">
        <f t="shared" si="3550"/>
        <v>0</v>
      </c>
      <c r="AO1695" s="16">
        <f t="shared" si="3550"/>
        <v>0</v>
      </c>
      <c r="AP1695" s="16">
        <f t="shared" si="3515"/>
        <v>487396.6</v>
      </c>
      <c r="AQ1695" s="16">
        <f t="shared" ref="AQ1695" si="3551">AQ1696+AQ1700+AQ1704</f>
        <v>0</v>
      </c>
      <c r="AR1695" s="16">
        <f t="shared" si="3530"/>
        <v>487396.6</v>
      </c>
      <c r="AS1695" s="16">
        <f t="shared" si="3516"/>
        <v>529653.1</v>
      </c>
      <c r="AT1695" s="16">
        <f t="shared" ref="AT1695" si="3552">AT1696+AT1700+AT1704</f>
        <v>0</v>
      </c>
      <c r="AU1695" s="16">
        <f t="shared" si="3531"/>
        <v>529653.1</v>
      </c>
      <c r="AV1695" s="16">
        <f t="shared" si="3517"/>
        <v>448156.2</v>
      </c>
      <c r="AW1695" s="16">
        <f t="shared" ref="AW1695" si="3553">AW1696+AW1700+AW1704</f>
        <v>0</v>
      </c>
      <c r="AX1695" s="16">
        <f t="shared" si="3532"/>
        <v>448156.2</v>
      </c>
      <c r="AY1695" s="16">
        <f t="shared" si="3544"/>
        <v>0</v>
      </c>
      <c r="AZ1695" s="35"/>
    </row>
    <row r="1696" spans="1:72" ht="62.4" x14ac:dyDescent="0.3">
      <c r="A1696" s="17" t="s">
        <v>944</v>
      </c>
      <c r="B1696" s="17"/>
      <c r="C1696" s="12"/>
      <c r="D1696" s="60"/>
      <c r="E1696" s="12" t="s">
        <v>945</v>
      </c>
      <c r="F1696" s="16">
        <f t="shared" ref="F1696:AY1698" si="3554">F1697</f>
        <v>3845.7999999999997</v>
      </c>
      <c r="G1696" s="16">
        <f t="shared" si="3554"/>
        <v>4655.1000000000004</v>
      </c>
      <c r="H1696" s="16">
        <f t="shared" si="3554"/>
        <v>6052.5999999999995</v>
      </c>
      <c r="I1696" s="16">
        <f t="shared" si="3554"/>
        <v>0</v>
      </c>
      <c r="J1696" s="16">
        <f t="shared" si="3554"/>
        <v>0</v>
      </c>
      <c r="K1696" s="16">
        <f t="shared" si="3554"/>
        <v>0</v>
      </c>
      <c r="L1696" s="16">
        <f t="shared" si="3500"/>
        <v>3845.7999999999997</v>
      </c>
      <c r="M1696" s="16">
        <f t="shared" si="3501"/>
        <v>4655.1000000000004</v>
      </c>
      <c r="N1696" s="16">
        <f t="shared" si="3502"/>
        <v>6052.5999999999995</v>
      </c>
      <c r="O1696" s="16">
        <f t="shared" si="3554"/>
        <v>0</v>
      </c>
      <c r="P1696" s="16">
        <f t="shared" si="3554"/>
        <v>0</v>
      </c>
      <c r="Q1696" s="16">
        <f t="shared" si="3554"/>
        <v>0</v>
      </c>
      <c r="R1696" s="16">
        <f t="shared" si="3440"/>
        <v>3845.7999999999997</v>
      </c>
      <c r="S1696" s="16">
        <f t="shared" si="3441"/>
        <v>4655.1000000000004</v>
      </c>
      <c r="T1696" s="16">
        <f t="shared" si="3442"/>
        <v>6052.5999999999995</v>
      </c>
      <c r="U1696" s="16">
        <f t="shared" si="3554"/>
        <v>0</v>
      </c>
      <c r="V1696" s="16">
        <f t="shared" si="3554"/>
        <v>0</v>
      </c>
      <c r="W1696" s="16">
        <f t="shared" si="3554"/>
        <v>0</v>
      </c>
      <c r="X1696" s="16">
        <f t="shared" si="3444"/>
        <v>3845.7999999999997</v>
      </c>
      <c r="Y1696" s="16">
        <f t="shared" si="3445"/>
        <v>4655.1000000000004</v>
      </c>
      <c r="Z1696" s="16">
        <f t="shared" si="3446"/>
        <v>6052.5999999999995</v>
      </c>
      <c r="AA1696" s="16">
        <f t="shared" si="3554"/>
        <v>0</v>
      </c>
      <c r="AB1696" s="16">
        <f t="shared" si="3554"/>
        <v>0</v>
      </c>
      <c r="AC1696" s="16">
        <f t="shared" si="3554"/>
        <v>0</v>
      </c>
      <c r="AD1696" s="16">
        <f t="shared" si="3423"/>
        <v>3845.7999999999997</v>
      </c>
      <c r="AE1696" s="16">
        <f t="shared" si="3424"/>
        <v>4655.1000000000004</v>
      </c>
      <c r="AF1696" s="16">
        <f t="shared" si="3425"/>
        <v>6052.5999999999995</v>
      </c>
      <c r="AG1696" s="16">
        <f t="shared" si="3554"/>
        <v>0</v>
      </c>
      <c r="AH1696" s="16">
        <f t="shared" si="3554"/>
        <v>0</v>
      </c>
      <c r="AI1696" s="16">
        <f t="shared" si="3554"/>
        <v>0</v>
      </c>
      <c r="AJ1696" s="16">
        <f t="shared" si="3418"/>
        <v>3845.7999999999997</v>
      </c>
      <c r="AK1696" s="16">
        <f t="shared" si="3419"/>
        <v>4655.1000000000004</v>
      </c>
      <c r="AL1696" s="16">
        <f t="shared" si="3420"/>
        <v>6052.5999999999995</v>
      </c>
      <c r="AM1696" s="16">
        <f t="shared" si="3554"/>
        <v>0</v>
      </c>
      <c r="AN1696" s="16">
        <f t="shared" si="3554"/>
        <v>0</v>
      </c>
      <c r="AO1696" s="16">
        <f t="shared" si="3554"/>
        <v>0</v>
      </c>
      <c r="AP1696" s="16">
        <f t="shared" si="3515"/>
        <v>3845.7999999999997</v>
      </c>
      <c r="AQ1696" s="16">
        <f t="shared" si="3554"/>
        <v>0</v>
      </c>
      <c r="AR1696" s="16">
        <f t="shared" si="3530"/>
        <v>3845.7999999999997</v>
      </c>
      <c r="AS1696" s="16">
        <f t="shared" si="3516"/>
        <v>4655.1000000000004</v>
      </c>
      <c r="AT1696" s="16">
        <f t="shared" si="3554"/>
        <v>0</v>
      </c>
      <c r="AU1696" s="16">
        <f t="shared" si="3531"/>
        <v>4655.1000000000004</v>
      </c>
      <c r="AV1696" s="16">
        <f t="shared" si="3517"/>
        <v>6052.5999999999995</v>
      </c>
      <c r="AW1696" s="16">
        <f t="shared" si="3554"/>
        <v>0</v>
      </c>
      <c r="AX1696" s="16">
        <f t="shared" si="3532"/>
        <v>6052.5999999999995</v>
      </c>
      <c r="AY1696" s="16">
        <f t="shared" si="3554"/>
        <v>0</v>
      </c>
      <c r="AZ1696" s="35"/>
    </row>
    <row r="1697" spans="1:72" ht="31.2" x14ac:dyDescent="0.3">
      <c r="A1697" s="17" t="s">
        <v>944</v>
      </c>
      <c r="B1697" s="56">
        <v>200</v>
      </c>
      <c r="C1697" s="60"/>
      <c r="D1697" s="60"/>
      <c r="E1697" s="12" t="s">
        <v>392</v>
      </c>
      <c r="F1697" s="16">
        <f t="shared" si="3554"/>
        <v>3845.7999999999997</v>
      </c>
      <c r="G1697" s="16">
        <f t="shared" si="3554"/>
        <v>4655.1000000000004</v>
      </c>
      <c r="H1697" s="16">
        <f t="shared" si="3554"/>
        <v>6052.5999999999995</v>
      </c>
      <c r="I1697" s="16">
        <f t="shared" si="3554"/>
        <v>0</v>
      </c>
      <c r="J1697" s="16">
        <f t="shared" si="3554"/>
        <v>0</v>
      </c>
      <c r="K1697" s="16">
        <f t="shared" si="3554"/>
        <v>0</v>
      </c>
      <c r="L1697" s="16">
        <f t="shared" si="3500"/>
        <v>3845.7999999999997</v>
      </c>
      <c r="M1697" s="16">
        <f t="shared" si="3501"/>
        <v>4655.1000000000004</v>
      </c>
      <c r="N1697" s="16">
        <f t="shared" si="3502"/>
        <v>6052.5999999999995</v>
      </c>
      <c r="O1697" s="16">
        <f t="shared" si="3554"/>
        <v>0</v>
      </c>
      <c r="P1697" s="16">
        <f t="shared" si="3554"/>
        <v>0</v>
      </c>
      <c r="Q1697" s="16">
        <f t="shared" si="3554"/>
        <v>0</v>
      </c>
      <c r="R1697" s="16">
        <f t="shared" si="3440"/>
        <v>3845.7999999999997</v>
      </c>
      <c r="S1697" s="16">
        <f t="shared" si="3441"/>
        <v>4655.1000000000004</v>
      </c>
      <c r="T1697" s="16">
        <f t="shared" si="3442"/>
        <v>6052.5999999999995</v>
      </c>
      <c r="U1697" s="16">
        <f t="shared" si="3554"/>
        <v>0</v>
      </c>
      <c r="V1697" s="16">
        <f t="shared" si="3554"/>
        <v>0</v>
      </c>
      <c r="W1697" s="16">
        <f t="shared" si="3554"/>
        <v>0</v>
      </c>
      <c r="X1697" s="16">
        <f t="shared" si="3444"/>
        <v>3845.7999999999997</v>
      </c>
      <c r="Y1697" s="16">
        <f t="shared" si="3445"/>
        <v>4655.1000000000004</v>
      </c>
      <c r="Z1697" s="16">
        <f t="shared" si="3446"/>
        <v>6052.5999999999995</v>
      </c>
      <c r="AA1697" s="16">
        <f t="shared" si="3554"/>
        <v>0</v>
      </c>
      <c r="AB1697" s="16">
        <f t="shared" si="3554"/>
        <v>0</v>
      </c>
      <c r="AC1697" s="16">
        <f t="shared" si="3554"/>
        <v>0</v>
      </c>
      <c r="AD1697" s="16">
        <f t="shared" si="3423"/>
        <v>3845.7999999999997</v>
      </c>
      <c r="AE1697" s="16">
        <f t="shared" si="3424"/>
        <v>4655.1000000000004</v>
      </c>
      <c r="AF1697" s="16">
        <f t="shared" si="3425"/>
        <v>6052.5999999999995</v>
      </c>
      <c r="AG1697" s="16">
        <f t="shared" si="3554"/>
        <v>0</v>
      </c>
      <c r="AH1697" s="16">
        <f t="shared" si="3554"/>
        <v>0</v>
      </c>
      <c r="AI1697" s="16">
        <f t="shared" si="3554"/>
        <v>0</v>
      </c>
      <c r="AJ1697" s="16">
        <f t="shared" si="3418"/>
        <v>3845.7999999999997</v>
      </c>
      <c r="AK1697" s="16">
        <f t="shared" si="3419"/>
        <v>4655.1000000000004</v>
      </c>
      <c r="AL1697" s="16">
        <f t="shared" si="3420"/>
        <v>6052.5999999999995</v>
      </c>
      <c r="AM1697" s="16">
        <f t="shared" si="3554"/>
        <v>0</v>
      </c>
      <c r="AN1697" s="16">
        <f t="shared" si="3554"/>
        <v>0</v>
      </c>
      <c r="AO1697" s="16">
        <f t="shared" si="3554"/>
        <v>0</v>
      </c>
      <c r="AP1697" s="16">
        <f t="shared" si="3515"/>
        <v>3845.7999999999997</v>
      </c>
      <c r="AQ1697" s="16">
        <f t="shared" si="3554"/>
        <v>0</v>
      </c>
      <c r="AR1697" s="16">
        <f t="shared" si="3530"/>
        <v>3845.7999999999997</v>
      </c>
      <c r="AS1697" s="16">
        <f t="shared" si="3516"/>
        <v>4655.1000000000004</v>
      </c>
      <c r="AT1697" s="16">
        <f t="shared" si="3554"/>
        <v>0</v>
      </c>
      <c r="AU1697" s="16">
        <f t="shared" si="3531"/>
        <v>4655.1000000000004</v>
      </c>
      <c r="AV1697" s="16">
        <f t="shared" si="3517"/>
        <v>6052.5999999999995</v>
      </c>
      <c r="AW1697" s="16">
        <f t="shared" si="3554"/>
        <v>0</v>
      </c>
      <c r="AX1697" s="16">
        <f t="shared" si="3532"/>
        <v>6052.5999999999995</v>
      </c>
      <c r="AY1697" s="16">
        <f t="shared" si="3554"/>
        <v>0</v>
      </c>
      <c r="AZ1697" s="35"/>
    </row>
    <row r="1698" spans="1:72" ht="46.8" x14ac:dyDescent="0.3">
      <c r="A1698" s="17" t="s">
        <v>944</v>
      </c>
      <c r="B1698" s="56">
        <v>240</v>
      </c>
      <c r="C1698" s="60"/>
      <c r="D1698" s="60"/>
      <c r="E1698" s="12" t="s">
        <v>400</v>
      </c>
      <c r="F1698" s="16">
        <f t="shared" si="3554"/>
        <v>3845.7999999999997</v>
      </c>
      <c r="G1698" s="16">
        <f t="shared" si="3554"/>
        <v>4655.1000000000004</v>
      </c>
      <c r="H1698" s="16">
        <f t="shared" si="3554"/>
        <v>6052.5999999999995</v>
      </c>
      <c r="I1698" s="16">
        <f t="shared" si="3554"/>
        <v>0</v>
      </c>
      <c r="J1698" s="16">
        <f t="shared" si="3554"/>
        <v>0</v>
      </c>
      <c r="K1698" s="16">
        <f t="shared" si="3554"/>
        <v>0</v>
      </c>
      <c r="L1698" s="16">
        <f t="shared" si="3500"/>
        <v>3845.7999999999997</v>
      </c>
      <c r="M1698" s="16">
        <f t="shared" si="3501"/>
        <v>4655.1000000000004</v>
      </c>
      <c r="N1698" s="16">
        <f t="shared" si="3502"/>
        <v>6052.5999999999995</v>
      </c>
      <c r="O1698" s="16">
        <f t="shared" si="3554"/>
        <v>0</v>
      </c>
      <c r="P1698" s="16">
        <f t="shared" si="3554"/>
        <v>0</v>
      </c>
      <c r="Q1698" s="16">
        <f t="shared" si="3554"/>
        <v>0</v>
      </c>
      <c r="R1698" s="16">
        <f t="shared" si="3440"/>
        <v>3845.7999999999997</v>
      </c>
      <c r="S1698" s="16">
        <f t="shared" si="3441"/>
        <v>4655.1000000000004</v>
      </c>
      <c r="T1698" s="16">
        <f t="shared" si="3442"/>
        <v>6052.5999999999995</v>
      </c>
      <c r="U1698" s="16">
        <f t="shared" si="3554"/>
        <v>0</v>
      </c>
      <c r="V1698" s="16">
        <f t="shared" si="3554"/>
        <v>0</v>
      </c>
      <c r="W1698" s="16">
        <f t="shared" si="3554"/>
        <v>0</v>
      </c>
      <c r="X1698" s="16">
        <f t="shared" si="3444"/>
        <v>3845.7999999999997</v>
      </c>
      <c r="Y1698" s="16">
        <f t="shared" si="3445"/>
        <v>4655.1000000000004</v>
      </c>
      <c r="Z1698" s="16">
        <f t="shared" si="3446"/>
        <v>6052.5999999999995</v>
      </c>
      <c r="AA1698" s="16">
        <f t="shared" si="3554"/>
        <v>0</v>
      </c>
      <c r="AB1698" s="16">
        <f t="shared" si="3554"/>
        <v>0</v>
      </c>
      <c r="AC1698" s="16">
        <f t="shared" si="3554"/>
        <v>0</v>
      </c>
      <c r="AD1698" s="16">
        <f t="shared" si="3423"/>
        <v>3845.7999999999997</v>
      </c>
      <c r="AE1698" s="16">
        <f t="shared" si="3424"/>
        <v>4655.1000000000004</v>
      </c>
      <c r="AF1698" s="16">
        <f t="shared" si="3425"/>
        <v>6052.5999999999995</v>
      </c>
      <c r="AG1698" s="16">
        <f t="shared" si="3554"/>
        <v>0</v>
      </c>
      <c r="AH1698" s="16">
        <f t="shared" si="3554"/>
        <v>0</v>
      </c>
      <c r="AI1698" s="16">
        <f t="shared" si="3554"/>
        <v>0</v>
      </c>
      <c r="AJ1698" s="16">
        <f t="shared" si="3418"/>
        <v>3845.7999999999997</v>
      </c>
      <c r="AK1698" s="16">
        <f t="shared" si="3419"/>
        <v>4655.1000000000004</v>
      </c>
      <c r="AL1698" s="16">
        <f t="shared" si="3420"/>
        <v>6052.5999999999995</v>
      </c>
      <c r="AM1698" s="16">
        <f t="shared" si="3554"/>
        <v>0</v>
      </c>
      <c r="AN1698" s="16">
        <f t="shared" si="3554"/>
        <v>0</v>
      </c>
      <c r="AO1698" s="16">
        <f t="shared" si="3554"/>
        <v>0</v>
      </c>
      <c r="AP1698" s="16">
        <f t="shared" si="3515"/>
        <v>3845.7999999999997</v>
      </c>
      <c r="AQ1698" s="16">
        <f t="shared" si="3554"/>
        <v>0</v>
      </c>
      <c r="AR1698" s="16">
        <f t="shared" si="3530"/>
        <v>3845.7999999999997</v>
      </c>
      <c r="AS1698" s="16">
        <f t="shared" si="3516"/>
        <v>4655.1000000000004</v>
      </c>
      <c r="AT1698" s="16">
        <f t="shared" si="3554"/>
        <v>0</v>
      </c>
      <c r="AU1698" s="16">
        <f t="shared" si="3531"/>
        <v>4655.1000000000004</v>
      </c>
      <c r="AV1698" s="16">
        <f t="shared" si="3517"/>
        <v>6052.5999999999995</v>
      </c>
      <c r="AW1698" s="16">
        <f t="shared" si="3554"/>
        <v>0</v>
      </c>
      <c r="AX1698" s="16">
        <f t="shared" si="3532"/>
        <v>6052.5999999999995</v>
      </c>
      <c r="AY1698" s="16">
        <f t="shared" si="3554"/>
        <v>0</v>
      </c>
      <c r="AZ1698" s="35"/>
    </row>
    <row r="1699" spans="1:72" ht="31.2" x14ac:dyDescent="0.3">
      <c r="A1699" s="17" t="s">
        <v>944</v>
      </c>
      <c r="B1699" s="56">
        <v>240</v>
      </c>
      <c r="C1699" s="60" t="s">
        <v>49</v>
      </c>
      <c r="D1699" s="60" t="s">
        <v>104</v>
      </c>
      <c r="E1699" s="12" t="s">
        <v>385</v>
      </c>
      <c r="F1699" s="16">
        <v>3845.7999999999997</v>
      </c>
      <c r="G1699" s="16">
        <v>4655.1000000000004</v>
      </c>
      <c r="H1699" s="16">
        <v>6052.5999999999995</v>
      </c>
      <c r="I1699" s="16"/>
      <c r="J1699" s="16"/>
      <c r="K1699" s="16"/>
      <c r="L1699" s="16">
        <f t="shared" si="3500"/>
        <v>3845.7999999999997</v>
      </c>
      <c r="M1699" s="16">
        <f t="shared" si="3501"/>
        <v>4655.1000000000004</v>
      </c>
      <c r="N1699" s="16">
        <f t="shared" si="3502"/>
        <v>6052.5999999999995</v>
      </c>
      <c r="O1699" s="16"/>
      <c r="P1699" s="16"/>
      <c r="Q1699" s="16"/>
      <c r="R1699" s="16">
        <f t="shared" si="3440"/>
        <v>3845.7999999999997</v>
      </c>
      <c r="S1699" s="16">
        <f t="shared" si="3441"/>
        <v>4655.1000000000004</v>
      </c>
      <c r="T1699" s="16">
        <f t="shared" si="3442"/>
        <v>6052.5999999999995</v>
      </c>
      <c r="U1699" s="16"/>
      <c r="V1699" s="16"/>
      <c r="W1699" s="16"/>
      <c r="X1699" s="16">
        <f t="shared" si="3444"/>
        <v>3845.7999999999997</v>
      </c>
      <c r="Y1699" s="16">
        <f t="shared" si="3445"/>
        <v>4655.1000000000004</v>
      </c>
      <c r="Z1699" s="16">
        <f t="shared" si="3446"/>
        <v>6052.5999999999995</v>
      </c>
      <c r="AA1699" s="16"/>
      <c r="AB1699" s="16"/>
      <c r="AC1699" s="16"/>
      <c r="AD1699" s="16">
        <f t="shared" si="3423"/>
        <v>3845.7999999999997</v>
      </c>
      <c r="AE1699" s="16">
        <f t="shared" si="3424"/>
        <v>4655.1000000000004</v>
      </c>
      <c r="AF1699" s="16">
        <f t="shared" si="3425"/>
        <v>6052.5999999999995</v>
      </c>
      <c r="AG1699" s="16"/>
      <c r="AH1699" s="16"/>
      <c r="AI1699" s="16"/>
      <c r="AJ1699" s="16">
        <f t="shared" si="3418"/>
        <v>3845.7999999999997</v>
      </c>
      <c r="AK1699" s="16">
        <f t="shared" si="3419"/>
        <v>4655.1000000000004</v>
      </c>
      <c r="AL1699" s="16">
        <f t="shared" si="3420"/>
        <v>6052.5999999999995</v>
      </c>
      <c r="AM1699" s="16"/>
      <c r="AN1699" s="16"/>
      <c r="AO1699" s="16"/>
      <c r="AP1699" s="16">
        <f t="shared" si="3515"/>
        <v>3845.7999999999997</v>
      </c>
      <c r="AQ1699" s="16"/>
      <c r="AR1699" s="16">
        <f t="shared" si="3530"/>
        <v>3845.7999999999997</v>
      </c>
      <c r="AS1699" s="16">
        <f t="shared" si="3516"/>
        <v>4655.1000000000004</v>
      </c>
      <c r="AT1699" s="16"/>
      <c r="AU1699" s="16">
        <f t="shared" si="3531"/>
        <v>4655.1000000000004</v>
      </c>
      <c r="AV1699" s="16">
        <f t="shared" si="3517"/>
        <v>6052.5999999999995</v>
      </c>
      <c r="AW1699" s="16"/>
      <c r="AX1699" s="16">
        <f t="shared" si="3532"/>
        <v>6052.5999999999995</v>
      </c>
      <c r="AY1699" s="16"/>
      <c r="AZ1699" s="35"/>
    </row>
    <row r="1700" spans="1:72" ht="140.4" x14ac:dyDescent="0.3">
      <c r="A1700" s="17" t="s">
        <v>946</v>
      </c>
      <c r="B1700" s="17"/>
      <c r="C1700" s="12"/>
      <c r="D1700" s="60"/>
      <c r="E1700" s="12" t="s">
        <v>947</v>
      </c>
      <c r="F1700" s="16">
        <f t="shared" ref="F1700:AY1702" si="3555">F1701</f>
        <v>215177.9</v>
      </c>
      <c r="G1700" s="16">
        <f t="shared" si="3555"/>
        <v>267185.59999999998</v>
      </c>
      <c r="H1700" s="16">
        <f t="shared" si="3555"/>
        <v>181176.5</v>
      </c>
      <c r="I1700" s="16">
        <f t="shared" si="3555"/>
        <v>0</v>
      </c>
      <c r="J1700" s="16">
        <f t="shared" si="3555"/>
        <v>0</v>
      </c>
      <c r="K1700" s="16">
        <f t="shared" si="3555"/>
        <v>0</v>
      </c>
      <c r="L1700" s="16">
        <f t="shared" si="3500"/>
        <v>215177.9</v>
      </c>
      <c r="M1700" s="16">
        <f t="shared" si="3501"/>
        <v>267185.59999999998</v>
      </c>
      <c r="N1700" s="16">
        <f t="shared" si="3502"/>
        <v>181176.5</v>
      </c>
      <c r="O1700" s="16">
        <f t="shared" si="3555"/>
        <v>0</v>
      </c>
      <c r="P1700" s="16">
        <f t="shared" si="3555"/>
        <v>0</v>
      </c>
      <c r="Q1700" s="16">
        <f t="shared" si="3555"/>
        <v>0</v>
      </c>
      <c r="R1700" s="16">
        <f t="shared" si="3440"/>
        <v>215177.9</v>
      </c>
      <c r="S1700" s="16">
        <f t="shared" si="3441"/>
        <v>267185.59999999998</v>
      </c>
      <c r="T1700" s="16">
        <f t="shared" si="3442"/>
        <v>181176.5</v>
      </c>
      <c r="U1700" s="16">
        <f t="shared" si="3555"/>
        <v>0</v>
      </c>
      <c r="V1700" s="16">
        <f t="shared" si="3555"/>
        <v>0</v>
      </c>
      <c r="W1700" s="16">
        <f t="shared" si="3555"/>
        <v>0</v>
      </c>
      <c r="X1700" s="16">
        <f t="shared" si="3444"/>
        <v>215177.9</v>
      </c>
      <c r="Y1700" s="16">
        <f t="shared" si="3445"/>
        <v>267185.59999999998</v>
      </c>
      <c r="Z1700" s="16">
        <f t="shared" si="3446"/>
        <v>181176.5</v>
      </c>
      <c r="AA1700" s="16">
        <f t="shared" si="3555"/>
        <v>0</v>
      </c>
      <c r="AB1700" s="16">
        <f t="shared" si="3555"/>
        <v>0</v>
      </c>
      <c r="AC1700" s="16">
        <f t="shared" si="3555"/>
        <v>0</v>
      </c>
      <c r="AD1700" s="16">
        <f t="shared" si="3423"/>
        <v>215177.9</v>
      </c>
      <c r="AE1700" s="16">
        <f t="shared" si="3424"/>
        <v>267185.59999999998</v>
      </c>
      <c r="AF1700" s="16">
        <f t="shared" si="3425"/>
        <v>181176.5</v>
      </c>
      <c r="AG1700" s="16">
        <f t="shared" si="3555"/>
        <v>0</v>
      </c>
      <c r="AH1700" s="16">
        <f t="shared" si="3555"/>
        <v>0</v>
      </c>
      <c r="AI1700" s="16">
        <f t="shared" si="3555"/>
        <v>0</v>
      </c>
      <c r="AJ1700" s="16">
        <f t="shared" si="3418"/>
        <v>215177.9</v>
      </c>
      <c r="AK1700" s="16">
        <f t="shared" si="3419"/>
        <v>267185.59999999998</v>
      </c>
      <c r="AL1700" s="16">
        <f t="shared" si="3420"/>
        <v>181176.5</v>
      </c>
      <c r="AM1700" s="16">
        <f t="shared" si="3555"/>
        <v>0</v>
      </c>
      <c r="AN1700" s="16">
        <f t="shared" si="3555"/>
        <v>0</v>
      </c>
      <c r="AO1700" s="16">
        <f t="shared" si="3555"/>
        <v>0</v>
      </c>
      <c r="AP1700" s="16">
        <f t="shared" si="3515"/>
        <v>215177.9</v>
      </c>
      <c r="AQ1700" s="16">
        <f t="shared" si="3555"/>
        <v>0</v>
      </c>
      <c r="AR1700" s="16">
        <f t="shared" si="3530"/>
        <v>215177.9</v>
      </c>
      <c r="AS1700" s="16">
        <f t="shared" si="3516"/>
        <v>267185.59999999998</v>
      </c>
      <c r="AT1700" s="16">
        <f t="shared" si="3555"/>
        <v>0</v>
      </c>
      <c r="AU1700" s="16">
        <f t="shared" si="3531"/>
        <v>267185.59999999998</v>
      </c>
      <c r="AV1700" s="16">
        <f t="shared" si="3517"/>
        <v>181176.5</v>
      </c>
      <c r="AW1700" s="16">
        <f t="shared" si="3555"/>
        <v>0</v>
      </c>
      <c r="AX1700" s="16">
        <f t="shared" si="3532"/>
        <v>181176.5</v>
      </c>
      <c r="AY1700" s="16">
        <f t="shared" si="3555"/>
        <v>0</v>
      </c>
      <c r="AZ1700" s="35"/>
      <c r="BA1700" s="2"/>
      <c r="BB1700" s="2"/>
      <c r="BC1700" s="2"/>
      <c r="BD1700" s="2"/>
      <c r="BE1700" s="2"/>
      <c r="BF1700" s="2"/>
      <c r="BG1700" s="2"/>
      <c r="BH1700" s="2"/>
      <c r="BI1700" s="2"/>
      <c r="BJ1700" s="2"/>
      <c r="BK1700" s="2"/>
      <c r="BL1700" s="2"/>
      <c r="BM1700" s="2"/>
      <c r="BN1700" s="2"/>
      <c r="BO1700" s="2"/>
      <c r="BP1700" s="2"/>
      <c r="BQ1700" s="2"/>
      <c r="BR1700" s="2"/>
      <c r="BS1700" s="2"/>
      <c r="BT1700" s="2"/>
    </row>
    <row r="1701" spans="1:72" ht="46.8" x14ac:dyDescent="0.3">
      <c r="A1701" s="17" t="s">
        <v>946</v>
      </c>
      <c r="B1701" s="56">
        <v>400</v>
      </c>
      <c r="C1701" s="60"/>
      <c r="D1701" s="60"/>
      <c r="E1701" s="12" t="s">
        <v>394</v>
      </c>
      <c r="F1701" s="16">
        <f t="shared" si="3555"/>
        <v>215177.9</v>
      </c>
      <c r="G1701" s="16">
        <f t="shared" si="3555"/>
        <v>267185.59999999998</v>
      </c>
      <c r="H1701" s="16">
        <f t="shared" si="3555"/>
        <v>181176.5</v>
      </c>
      <c r="I1701" s="16">
        <f t="shared" si="3555"/>
        <v>0</v>
      </c>
      <c r="J1701" s="16">
        <f t="shared" si="3555"/>
        <v>0</v>
      </c>
      <c r="K1701" s="16">
        <f t="shared" si="3555"/>
        <v>0</v>
      </c>
      <c r="L1701" s="16">
        <f t="shared" si="3500"/>
        <v>215177.9</v>
      </c>
      <c r="M1701" s="16">
        <f t="shared" si="3501"/>
        <v>267185.59999999998</v>
      </c>
      <c r="N1701" s="16">
        <f t="shared" si="3502"/>
        <v>181176.5</v>
      </c>
      <c r="O1701" s="16">
        <f t="shared" si="3555"/>
        <v>0</v>
      </c>
      <c r="P1701" s="16">
        <f t="shared" si="3555"/>
        <v>0</v>
      </c>
      <c r="Q1701" s="16">
        <f t="shared" si="3555"/>
        <v>0</v>
      </c>
      <c r="R1701" s="16">
        <f t="shared" si="3440"/>
        <v>215177.9</v>
      </c>
      <c r="S1701" s="16">
        <f t="shared" si="3441"/>
        <v>267185.59999999998</v>
      </c>
      <c r="T1701" s="16">
        <f t="shared" si="3442"/>
        <v>181176.5</v>
      </c>
      <c r="U1701" s="16">
        <f t="shared" si="3555"/>
        <v>0</v>
      </c>
      <c r="V1701" s="16">
        <f t="shared" si="3555"/>
        <v>0</v>
      </c>
      <c r="W1701" s="16">
        <f t="shared" si="3555"/>
        <v>0</v>
      </c>
      <c r="X1701" s="16">
        <f t="shared" si="3444"/>
        <v>215177.9</v>
      </c>
      <c r="Y1701" s="16">
        <f t="shared" si="3445"/>
        <v>267185.59999999998</v>
      </c>
      <c r="Z1701" s="16">
        <f t="shared" si="3446"/>
        <v>181176.5</v>
      </c>
      <c r="AA1701" s="16">
        <f t="shared" si="3555"/>
        <v>0</v>
      </c>
      <c r="AB1701" s="16">
        <f t="shared" si="3555"/>
        <v>0</v>
      </c>
      <c r="AC1701" s="16">
        <f t="shared" si="3555"/>
        <v>0</v>
      </c>
      <c r="AD1701" s="16">
        <f t="shared" si="3423"/>
        <v>215177.9</v>
      </c>
      <c r="AE1701" s="16">
        <f t="shared" si="3424"/>
        <v>267185.59999999998</v>
      </c>
      <c r="AF1701" s="16">
        <f t="shared" si="3425"/>
        <v>181176.5</v>
      </c>
      <c r="AG1701" s="16">
        <f t="shared" si="3555"/>
        <v>0</v>
      </c>
      <c r="AH1701" s="16">
        <f t="shared" si="3555"/>
        <v>0</v>
      </c>
      <c r="AI1701" s="16">
        <f t="shared" si="3555"/>
        <v>0</v>
      </c>
      <c r="AJ1701" s="16">
        <f t="shared" si="3418"/>
        <v>215177.9</v>
      </c>
      <c r="AK1701" s="16">
        <f t="shared" si="3419"/>
        <v>267185.59999999998</v>
      </c>
      <c r="AL1701" s="16">
        <f t="shared" si="3420"/>
        <v>181176.5</v>
      </c>
      <c r="AM1701" s="16">
        <f t="shared" si="3555"/>
        <v>0</v>
      </c>
      <c r="AN1701" s="16">
        <f t="shared" si="3555"/>
        <v>0</v>
      </c>
      <c r="AO1701" s="16">
        <f t="shared" si="3555"/>
        <v>0</v>
      </c>
      <c r="AP1701" s="16">
        <f t="shared" si="3515"/>
        <v>215177.9</v>
      </c>
      <c r="AQ1701" s="16">
        <f t="shared" si="3555"/>
        <v>0</v>
      </c>
      <c r="AR1701" s="16">
        <f t="shared" si="3530"/>
        <v>215177.9</v>
      </c>
      <c r="AS1701" s="16">
        <f t="shared" si="3516"/>
        <v>267185.59999999998</v>
      </c>
      <c r="AT1701" s="16">
        <f t="shared" si="3555"/>
        <v>0</v>
      </c>
      <c r="AU1701" s="16">
        <f t="shared" si="3531"/>
        <v>267185.59999999998</v>
      </c>
      <c r="AV1701" s="16">
        <f t="shared" si="3517"/>
        <v>181176.5</v>
      </c>
      <c r="AW1701" s="16">
        <f t="shared" si="3555"/>
        <v>0</v>
      </c>
      <c r="AX1701" s="16">
        <f t="shared" si="3532"/>
        <v>181176.5</v>
      </c>
      <c r="AY1701" s="16">
        <f t="shared" si="3555"/>
        <v>0</v>
      </c>
      <c r="AZ1701" s="35"/>
      <c r="BA1701" s="2"/>
      <c r="BB1701" s="2"/>
      <c r="BC1701" s="2"/>
      <c r="BD1701" s="2"/>
      <c r="BE1701" s="2"/>
      <c r="BF1701" s="2"/>
      <c r="BG1701" s="2"/>
      <c r="BH1701" s="2"/>
      <c r="BI1701" s="2"/>
      <c r="BJ1701" s="2"/>
      <c r="BK1701" s="2"/>
      <c r="BL1701" s="2"/>
      <c r="BM1701" s="2"/>
      <c r="BN1701" s="2"/>
      <c r="BO1701" s="2"/>
      <c r="BP1701" s="2"/>
      <c r="BQ1701" s="2"/>
      <c r="BR1701" s="2"/>
      <c r="BS1701" s="2"/>
      <c r="BT1701" s="2"/>
    </row>
    <row r="1702" spans="1:72" x14ac:dyDescent="0.3">
      <c r="A1702" s="17" t="s">
        <v>946</v>
      </c>
      <c r="B1702" s="56">
        <v>410</v>
      </c>
      <c r="C1702" s="60"/>
      <c r="D1702" s="60"/>
      <c r="E1702" s="12" t="s">
        <v>407</v>
      </c>
      <c r="F1702" s="16">
        <f t="shared" si="3555"/>
        <v>215177.9</v>
      </c>
      <c r="G1702" s="16">
        <f t="shared" si="3555"/>
        <v>267185.59999999998</v>
      </c>
      <c r="H1702" s="16">
        <f t="shared" si="3555"/>
        <v>181176.5</v>
      </c>
      <c r="I1702" s="16">
        <f t="shared" si="3555"/>
        <v>0</v>
      </c>
      <c r="J1702" s="16">
        <f t="shared" si="3555"/>
        <v>0</v>
      </c>
      <c r="K1702" s="16">
        <f t="shared" si="3555"/>
        <v>0</v>
      </c>
      <c r="L1702" s="16">
        <f t="shared" si="3500"/>
        <v>215177.9</v>
      </c>
      <c r="M1702" s="16">
        <f t="shared" si="3501"/>
        <v>267185.59999999998</v>
      </c>
      <c r="N1702" s="16">
        <f t="shared" si="3502"/>
        <v>181176.5</v>
      </c>
      <c r="O1702" s="16">
        <f t="shared" si="3555"/>
        <v>0</v>
      </c>
      <c r="P1702" s="16">
        <f t="shared" si="3555"/>
        <v>0</v>
      </c>
      <c r="Q1702" s="16">
        <f t="shared" si="3555"/>
        <v>0</v>
      </c>
      <c r="R1702" s="16">
        <f t="shared" si="3440"/>
        <v>215177.9</v>
      </c>
      <c r="S1702" s="16">
        <f t="shared" si="3441"/>
        <v>267185.59999999998</v>
      </c>
      <c r="T1702" s="16">
        <f t="shared" si="3442"/>
        <v>181176.5</v>
      </c>
      <c r="U1702" s="16">
        <f t="shared" si="3555"/>
        <v>0</v>
      </c>
      <c r="V1702" s="16">
        <f t="shared" si="3555"/>
        <v>0</v>
      </c>
      <c r="W1702" s="16">
        <f t="shared" si="3555"/>
        <v>0</v>
      </c>
      <c r="X1702" s="16">
        <f t="shared" si="3444"/>
        <v>215177.9</v>
      </c>
      <c r="Y1702" s="16">
        <f t="shared" si="3445"/>
        <v>267185.59999999998</v>
      </c>
      <c r="Z1702" s="16">
        <f t="shared" si="3446"/>
        <v>181176.5</v>
      </c>
      <c r="AA1702" s="16">
        <f t="shared" si="3555"/>
        <v>0</v>
      </c>
      <c r="AB1702" s="16">
        <f t="shared" si="3555"/>
        <v>0</v>
      </c>
      <c r="AC1702" s="16">
        <f t="shared" si="3555"/>
        <v>0</v>
      </c>
      <c r="AD1702" s="16">
        <f t="shared" si="3423"/>
        <v>215177.9</v>
      </c>
      <c r="AE1702" s="16">
        <f t="shared" si="3424"/>
        <v>267185.59999999998</v>
      </c>
      <c r="AF1702" s="16">
        <f t="shared" si="3425"/>
        <v>181176.5</v>
      </c>
      <c r="AG1702" s="16">
        <f t="shared" si="3555"/>
        <v>0</v>
      </c>
      <c r="AH1702" s="16">
        <f t="shared" si="3555"/>
        <v>0</v>
      </c>
      <c r="AI1702" s="16">
        <f t="shared" si="3555"/>
        <v>0</v>
      </c>
      <c r="AJ1702" s="16">
        <f t="shared" si="3418"/>
        <v>215177.9</v>
      </c>
      <c r="AK1702" s="16">
        <f t="shared" si="3419"/>
        <v>267185.59999999998</v>
      </c>
      <c r="AL1702" s="16">
        <f t="shared" si="3420"/>
        <v>181176.5</v>
      </c>
      <c r="AM1702" s="16">
        <f t="shared" si="3555"/>
        <v>0</v>
      </c>
      <c r="AN1702" s="16">
        <f t="shared" si="3555"/>
        <v>0</v>
      </c>
      <c r="AO1702" s="16">
        <f t="shared" si="3555"/>
        <v>0</v>
      </c>
      <c r="AP1702" s="16">
        <f t="shared" si="3515"/>
        <v>215177.9</v>
      </c>
      <c r="AQ1702" s="16">
        <f t="shared" si="3555"/>
        <v>0</v>
      </c>
      <c r="AR1702" s="16">
        <f t="shared" si="3530"/>
        <v>215177.9</v>
      </c>
      <c r="AS1702" s="16">
        <f t="shared" si="3516"/>
        <v>267185.59999999998</v>
      </c>
      <c r="AT1702" s="16">
        <f t="shared" si="3555"/>
        <v>0</v>
      </c>
      <c r="AU1702" s="16">
        <f t="shared" si="3531"/>
        <v>267185.59999999998</v>
      </c>
      <c r="AV1702" s="16">
        <f t="shared" si="3517"/>
        <v>181176.5</v>
      </c>
      <c r="AW1702" s="16">
        <f t="shared" si="3555"/>
        <v>0</v>
      </c>
      <c r="AX1702" s="16">
        <f t="shared" si="3532"/>
        <v>181176.5</v>
      </c>
      <c r="AY1702" s="16">
        <f t="shared" si="3555"/>
        <v>0</v>
      </c>
      <c r="AZ1702" s="35"/>
      <c r="BA1702" s="2"/>
      <c r="BB1702" s="2"/>
      <c r="BC1702" s="2"/>
      <c r="BD1702" s="2"/>
      <c r="BE1702" s="2"/>
      <c r="BF1702" s="2"/>
      <c r="BG1702" s="2"/>
      <c r="BH1702" s="2"/>
      <c r="BI1702" s="2"/>
      <c r="BJ1702" s="2"/>
      <c r="BK1702" s="2"/>
      <c r="BL1702" s="2"/>
      <c r="BM1702" s="2"/>
      <c r="BN1702" s="2"/>
      <c r="BO1702" s="2"/>
      <c r="BP1702" s="2"/>
      <c r="BQ1702" s="2"/>
      <c r="BR1702" s="2"/>
      <c r="BS1702" s="2"/>
      <c r="BT1702" s="2"/>
    </row>
    <row r="1703" spans="1:72" x14ac:dyDescent="0.3">
      <c r="A1703" s="17" t="s">
        <v>946</v>
      </c>
      <c r="B1703" s="56">
        <v>410</v>
      </c>
      <c r="C1703" s="60" t="s">
        <v>49</v>
      </c>
      <c r="D1703" s="60" t="s">
        <v>112</v>
      </c>
      <c r="E1703" s="12" t="s">
        <v>384</v>
      </c>
      <c r="F1703" s="16">
        <v>215177.9</v>
      </c>
      <c r="G1703" s="16">
        <v>267185.59999999998</v>
      </c>
      <c r="H1703" s="16">
        <v>181176.5</v>
      </c>
      <c r="I1703" s="16"/>
      <c r="J1703" s="16"/>
      <c r="K1703" s="16"/>
      <c r="L1703" s="16">
        <f t="shared" si="3500"/>
        <v>215177.9</v>
      </c>
      <c r="M1703" s="16">
        <f t="shared" si="3501"/>
        <v>267185.59999999998</v>
      </c>
      <c r="N1703" s="16">
        <f t="shared" si="3502"/>
        <v>181176.5</v>
      </c>
      <c r="O1703" s="16"/>
      <c r="P1703" s="16"/>
      <c r="Q1703" s="16"/>
      <c r="R1703" s="16">
        <f t="shared" si="3440"/>
        <v>215177.9</v>
      </c>
      <c r="S1703" s="16">
        <f t="shared" si="3441"/>
        <v>267185.59999999998</v>
      </c>
      <c r="T1703" s="16">
        <f t="shared" si="3442"/>
        <v>181176.5</v>
      </c>
      <c r="U1703" s="16"/>
      <c r="V1703" s="16"/>
      <c r="W1703" s="16"/>
      <c r="X1703" s="16">
        <f t="shared" si="3444"/>
        <v>215177.9</v>
      </c>
      <c r="Y1703" s="16">
        <f t="shared" si="3445"/>
        <v>267185.59999999998</v>
      </c>
      <c r="Z1703" s="16">
        <f t="shared" si="3446"/>
        <v>181176.5</v>
      </c>
      <c r="AA1703" s="16"/>
      <c r="AB1703" s="16"/>
      <c r="AC1703" s="16"/>
      <c r="AD1703" s="16">
        <f t="shared" si="3423"/>
        <v>215177.9</v>
      </c>
      <c r="AE1703" s="16">
        <f t="shared" si="3424"/>
        <v>267185.59999999998</v>
      </c>
      <c r="AF1703" s="16">
        <f t="shared" si="3425"/>
        <v>181176.5</v>
      </c>
      <c r="AG1703" s="16"/>
      <c r="AH1703" s="16"/>
      <c r="AI1703" s="16"/>
      <c r="AJ1703" s="16">
        <f t="shared" ref="AJ1703:AJ1766" si="3556">AD1703+AG1703</f>
        <v>215177.9</v>
      </c>
      <c r="AK1703" s="16">
        <f t="shared" ref="AK1703:AK1766" si="3557">AE1703+AH1703</f>
        <v>267185.59999999998</v>
      </c>
      <c r="AL1703" s="16">
        <f t="shared" ref="AL1703:AL1766" si="3558">AF1703+AI1703</f>
        <v>181176.5</v>
      </c>
      <c r="AM1703" s="16"/>
      <c r="AN1703" s="16"/>
      <c r="AO1703" s="16"/>
      <c r="AP1703" s="16">
        <f t="shared" si="3515"/>
        <v>215177.9</v>
      </c>
      <c r="AQ1703" s="16"/>
      <c r="AR1703" s="16">
        <f t="shared" si="3530"/>
        <v>215177.9</v>
      </c>
      <c r="AS1703" s="16">
        <f t="shared" si="3516"/>
        <v>267185.59999999998</v>
      </c>
      <c r="AT1703" s="16"/>
      <c r="AU1703" s="16">
        <f t="shared" si="3531"/>
        <v>267185.59999999998</v>
      </c>
      <c r="AV1703" s="16">
        <f t="shared" si="3517"/>
        <v>181176.5</v>
      </c>
      <c r="AW1703" s="16"/>
      <c r="AX1703" s="16">
        <f t="shared" si="3532"/>
        <v>181176.5</v>
      </c>
      <c r="AY1703" s="16"/>
      <c r="AZ1703" s="35"/>
      <c r="BA1703" s="2"/>
      <c r="BB1703" s="2"/>
      <c r="BC1703" s="2"/>
      <c r="BD1703" s="2"/>
      <c r="BE1703" s="2"/>
      <c r="BF1703" s="2"/>
      <c r="BG1703" s="2"/>
      <c r="BH1703" s="2"/>
      <c r="BI1703" s="2"/>
      <c r="BJ1703" s="2"/>
      <c r="BK1703" s="2"/>
      <c r="BL1703" s="2"/>
      <c r="BM1703" s="2"/>
      <c r="BN1703" s="2"/>
      <c r="BO1703" s="2"/>
      <c r="BP1703" s="2"/>
      <c r="BQ1703" s="2"/>
      <c r="BR1703" s="2"/>
      <c r="BS1703" s="2"/>
      <c r="BT1703" s="2"/>
    </row>
    <row r="1704" spans="1:72" ht="62.4" x14ac:dyDescent="0.3">
      <c r="A1704" s="17" t="s">
        <v>948</v>
      </c>
      <c r="B1704" s="17"/>
      <c r="C1704" s="12"/>
      <c r="D1704" s="60"/>
      <c r="E1704" s="12" t="s">
        <v>949</v>
      </c>
      <c r="F1704" s="16">
        <f t="shared" ref="F1704:AY1706" si="3559">F1705</f>
        <v>268372.90000000002</v>
      </c>
      <c r="G1704" s="16">
        <f t="shared" si="3559"/>
        <v>257812.4</v>
      </c>
      <c r="H1704" s="16">
        <f t="shared" si="3559"/>
        <v>260927.1</v>
      </c>
      <c r="I1704" s="16">
        <f t="shared" si="3559"/>
        <v>0</v>
      </c>
      <c r="J1704" s="16">
        <f t="shared" si="3559"/>
        <v>0</v>
      </c>
      <c r="K1704" s="16">
        <f t="shared" si="3559"/>
        <v>0</v>
      </c>
      <c r="L1704" s="16">
        <f t="shared" si="3500"/>
        <v>268372.90000000002</v>
      </c>
      <c r="M1704" s="16">
        <f t="shared" si="3501"/>
        <v>257812.4</v>
      </c>
      <c r="N1704" s="16">
        <f t="shared" si="3502"/>
        <v>260927.1</v>
      </c>
      <c r="O1704" s="16">
        <f t="shared" si="3559"/>
        <v>0</v>
      </c>
      <c r="P1704" s="16">
        <f t="shared" si="3559"/>
        <v>0</v>
      </c>
      <c r="Q1704" s="16">
        <f t="shared" si="3559"/>
        <v>0</v>
      </c>
      <c r="R1704" s="16">
        <f t="shared" si="3440"/>
        <v>268372.90000000002</v>
      </c>
      <c r="S1704" s="16">
        <f t="shared" si="3441"/>
        <v>257812.4</v>
      </c>
      <c r="T1704" s="16">
        <f t="shared" si="3442"/>
        <v>260927.1</v>
      </c>
      <c r="U1704" s="16">
        <f t="shared" si="3559"/>
        <v>0</v>
      </c>
      <c r="V1704" s="16">
        <f t="shared" si="3559"/>
        <v>0</v>
      </c>
      <c r="W1704" s="16">
        <f t="shared" si="3559"/>
        <v>0</v>
      </c>
      <c r="X1704" s="16">
        <f t="shared" si="3444"/>
        <v>268372.90000000002</v>
      </c>
      <c r="Y1704" s="16">
        <f t="shared" si="3445"/>
        <v>257812.4</v>
      </c>
      <c r="Z1704" s="16">
        <f t="shared" si="3446"/>
        <v>260927.1</v>
      </c>
      <c r="AA1704" s="16">
        <f t="shared" si="3559"/>
        <v>0</v>
      </c>
      <c r="AB1704" s="16">
        <f t="shared" si="3559"/>
        <v>0</v>
      </c>
      <c r="AC1704" s="16">
        <f t="shared" si="3559"/>
        <v>0</v>
      </c>
      <c r="AD1704" s="16">
        <f t="shared" si="3423"/>
        <v>268372.90000000002</v>
      </c>
      <c r="AE1704" s="16">
        <f t="shared" si="3424"/>
        <v>257812.4</v>
      </c>
      <c r="AF1704" s="16">
        <f t="shared" si="3425"/>
        <v>260927.1</v>
      </c>
      <c r="AG1704" s="16">
        <f t="shared" si="3559"/>
        <v>0</v>
      </c>
      <c r="AH1704" s="16">
        <f t="shared" si="3559"/>
        <v>0</v>
      </c>
      <c r="AI1704" s="16">
        <f t="shared" si="3559"/>
        <v>0</v>
      </c>
      <c r="AJ1704" s="16">
        <f t="shared" si="3556"/>
        <v>268372.90000000002</v>
      </c>
      <c r="AK1704" s="16">
        <f t="shared" si="3557"/>
        <v>257812.4</v>
      </c>
      <c r="AL1704" s="16">
        <f t="shared" si="3558"/>
        <v>260927.1</v>
      </c>
      <c r="AM1704" s="16">
        <f t="shared" si="3559"/>
        <v>0</v>
      </c>
      <c r="AN1704" s="16">
        <f t="shared" si="3559"/>
        <v>0</v>
      </c>
      <c r="AO1704" s="16">
        <f t="shared" si="3559"/>
        <v>0</v>
      </c>
      <c r="AP1704" s="16">
        <f t="shared" si="3515"/>
        <v>268372.90000000002</v>
      </c>
      <c r="AQ1704" s="16">
        <f t="shared" si="3559"/>
        <v>0</v>
      </c>
      <c r="AR1704" s="16">
        <f t="shared" si="3530"/>
        <v>268372.90000000002</v>
      </c>
      <c r="AS1704" s="16">
        <f t="shared" si="3516"/>
        <v>257812.4</v>
      </c>
      <c r="AT1704" s="16">
        <f t="shared" si="3559"/>
        <v>0</v>
      </c>
      <c r="AU1704" s="16">
        <f t="shared" si="3531"/>
        <v>257812.4</v>
      </c>
      <c r="AV1704" s="16">
        <f t="shared" si="3517"/>
        <v>260927.1</v>
      </c>
      <c r="AW1704" s="16">
        <f t="shared" si="3559"/>
        <v>0</v>
      </c>
      <c r="AX1704" s="16">
        <f t="shared" si="3532"/>
        <v>260927.1</v>
      </c>
      <c r="AY1704" s="16">
        <f t="shared" si="3559"/>
        <v>0</v>
      </c>
      <c r="AZ1704" s="35"/>
      <c r="BA1704" s="2"/>
      <c r="BB1704" s="2"/>
      <c r="BC1704" s="2"/>
      <c r="BD1704" s="2"/>
      <c r="BE1704" s="2"/>
      <c r="BF1704" s="2"/>
      <c r="BG1704" s="2"/>
      <c r="BH1704" s="2"/>
      <c r="BI1704" s="2"/>
      <c r="BJ1704" s="2"/>
      <c r="BK1704" s="2"/>
      <c r="BL1704" s="2"/>
      <c r="BM1704" s="2"/>
      <c r="BN1704" s="2"/>
      <c r="BO1704" s="2"/>
      <c r="BP1704" s="2"/>
      <c r="BQ1704" s="2"/>
      <c r="BR1704" s="2"/>
      <c r="BS1704" s="2"/>
      <c r="BT1704" s="2"/>
    </row>
    <row r="1705" spans="1:72" ht="46.8" x14ac:dyDescent="0.3">
      <c r="A1705" s="17" t="s">
        <v>948</v>
      </c>
      <c r="B1705" s="56">
        <v>400</v>
      </c>
      <c r="C1705" s="60"/>
      <c r="D1705" s="60"/>
      <c r="E1705" s="12" t="s">
        <v>394</v>
      </c>
      <c r="F1705" s="16">
        <f t="shared" si="3559"/>
        <v>268372.90000000002</v>
      </c>
      <c r="G1705" s="16">
        <f t="shared" si="3559"/>
        <v>257812.4</v>
      </c>
      <c r="H1705" s="16">
        <f t="shared" si="3559"/>
        <v>260927.1</v>
      </c>
      <c r="I1705" s="16">
        <f t="shared" si="3559"/>
        <v>0</v>
      </c>
      <c r="J1705" s="16">
        <f t="shared" si="3559"/>
        <v>0</v>
      </c>
      <c r="K1705" s="16">
        <f t="shared" si="3559"/>
        <v>0</v>
      </c>
      <c r="L1705" s="16">
        <f t="shared" si="3500"/>
        <v>268372.90000000002</v>
      </c>
      <c r="M1705" s="16">
        <f t="shared" si="3501"/>
        <v>257812.4</v>
      </c>
      <c r="N1705" s="16">
        <f t="shared" si="3502"/>
        <v>260927.1</v>
      </c>
      <c r="O1705" s="16">
        <f t="shared" si="3559"/>
        <v>0</v>
      </c>
      <c r="P1705" s="16">
        <f t="shared" si="3559"/>
        <v>0</v>
      </c>
      <c r="Q1705" s="16">
        <f t="shared" si="3559"/>
        <v>0</v>
      </c>
      <c r="R1705" s="16">
        <f t="shared" si="3440"/>
        <v>268372.90000000002</v>
      </c>
      <c r="S1705" s="16">
        <f t="shared" si="3441"/>
        <v>257812.4</v>
      </c>
      <c r="T1705" s="16">
        <f t="shared" si="3442"/>
        <v>260927.1</v>
      </c>
      <c r="U1705" s="16">
        <f t="shared" si="3559"/>
        <v>0</v>
      </c>
      <c r="V1705" s="16">
        <f t="shared" si="3559"/>
        <v>0</v>
      </c>
      <c r="W1705" s="16">
        <f t="shared" si="3559"/>
        <v>0</v>
      </c>
      <c r="X1705" s="16">
        <f t="shared" si="3444"/>
        <v>268372.90000000002</v>
      </c>
      <c r="Y1705" s="16">
        <f t="shared" si="3445"/>
        <v>257812.4</v>
      </c>
      <c r="Z1705" s="16">
        <f t="shared" si="3446"/>
        <v>260927.1</v>
      </c>
      <c r="AA1705" s="16">
        <f t="shared" si="3559"/>
        <v>0</v>
      </c>
      <c r="AB1705" s="16">
        <f t="shared" si="3559"/>
        <v>0</v>
      </c>
      <c r="AC1705" s="16">
        <f t="shared" si="3559"/>
        <v>0</v>
      </c>
      <c r="AD1705" s="16">
        <f t="shared" si="3423"/>
        <v>268372.90000000002</v>
      </c>
      <c r="AE1705" s="16">
        <f t="shared" si="3424"/>
        <v>257812.4</v>
      </c>
      <c r="AF1705" s="16">
        <f t="shared" si="3425"/>
        <v>260927.1</v>
      </c>
      <c r="AG1705" s="16">
        <f t="shared" si="3559"/>
        <v>0</v>
      </c>
      <c r="AH1705" s="16">
        <f t="shared" si="3559"/>
        <v>0</v>
      </c>
      <c r="AI1705" s="16">
        <f t="shared" si="3559"/>
        <v>0</v>
      </c>
      <c r="AJ1705" s="16">
        <f t="shared" si="3556"/>
        <v>268372.90000000002</v>
      </c>
      <c r="AK1705" s="16">
        <f t="shared" si="3557"/>
        <v>257812.4</v>
      </c>
      <c r="AL1705" s="16">
        <f t="shared" si="3558"/>
        <v>260927.1</v>
      </c>
      <c r="AM1705" s="16">
        <f t="shared" si="3559"/>
        <v>0</v>
      </c>
      <c r="AN1705" s="16">
        <f t="shared" si="3559"/>
        <v>0</v>
      </c>
      <c r="AO1705" s="16">
        <f t="shared" si="3559"/>
        <v>0</v>
      </c>
      <c r="AP1705" s="16">
        <f t="shared" si="3515"/>
        <v>268372.90000000002</v>
      </c>
      <c r="AQ1705" s="16">
        <f t="shared" si="3559"/>
        <v>0</v>
      </c>
      <c r="AR1705" s="16">
        <f t="shared" si="3530"/>
        <v>268372.90000000002</v>
      </c>
      <c r="AS1705" s="16">
        <f t="shared" si="3516"/>
        <v>257812.4</v>
      </c>
      <c r="AT1705" s="16">
        <f t="shared" si="3559"/>
        <v>0</v>
      </c>
      <c r="AU1705" s="16">
        <f t="shared" si="3531"/>
        <v>257812.4</v>
      </c>
      <c r="AV1705" s="16">
        <f t="shared" si="3517"/>
        <v>260927.1</v>
      </c>
      <c r="AW1705" s="16">
        <f t="shared" si="3559"/>
        <v>0</v>
      </c>
      <c r="AX1705" s="16">
        <f t="shared" si="3532"/>
        <v>260927.1</v>
      </c>
      <c r="AY1705" s="16">
        <f t="shared" si="3559"/>
        <v>0</v>
      </c>
      <c r="AZ1705" s="35"/>
      <c r="BA1705" s="2"/>
      <c r="BB1705" s="2"/>
      <c r="BC1705" s="2"/>
      <c r="BD1705" s="2"/>
      <c r="BE1705" s="2"/>
      <c r="BF1705" s="2"/>
      <c r="BG1705" s="2"/>
      <c r="BH1705" s="2"/>
      <c r="BI1705" s="2"/>
      <c r="BJ1705" s="2"/>
      <c r="BK1705" s="2"/>
      <c r="BL1705" s="2"/>
      <c r="BM1705" s="2"/>
      <c r="BN1705" s="2"/>
      <c r="BO1705" s="2"/>
      <c r="BP1705" s="2"/>
      <c r="BQ1705" s="2"/>
      <c r="BR1705" s="2"/>
      <c r="BS1705" s="2"/>
      <c r="BT1705" s="2"/>
    </row>
    <row r="1706" spans="1:72" x14ac:dyDescent="0.3">
      <c r="A1706" s="17" t="s">
        <v>948</v>
      </c>
      <c r="B1706" s="56">
        <v>410</v>
      </c>
      <c r="C1706" s="60"/>
      <c r="D1706" s="60"/>
      <c r="E1706" s="12" t="s">
        <v>407</v>
      </c>
      <c r="F1706" s="16">
        <f t="shared" si="3559"/>
        <v>268372.90000000002</v>
      </c>
      <c r="G1706" s="16">
        <f t="shared" si="3559"/>
        <v>257812.4</v>
      </c>
      <c r="H1706" s="16">
        <f t="shared" si="3559"/>
        <v>260927.1</v>
      </c>
      <c r="I1706" s="16">
        <f t="shared" si="3559"/>
        <v>0</v>
      </c>
      <c r="J1706" s="16">
        <f t="shared" si="3559"/>
        <v>0</v>
      </c>
      <c r="K1706" s="16">
        <f t="shared" si="3559"/>
        <v>0</v>
      </c>
      <c r="L1706" s="16">
        <f t="shared" si="3500"/>
        <v>268372.90000000002</v>
      </c>
      <c r="M1706" s="16">
        <f t="shared" si="3501"/>
        <v>257812.4</v>
      </c>
      <c r="N1706" s="16">
        <f t="shared" si="3502"/>
        <v>260927.1</v>
      </c>
      <c r="O1706" s="16">
        <f t="shared" si="3559"/>
        <v>0</v>
      </c>
      <c r="P1706" s="16">
        <f t="shared" si="3559"/>
        <v>0</v>
      </c>
      <c r="Q1706" s="16">
        <f t="shared" si="3559"/>
        <v>0</v>
      </c>
      <c r="R1706" s="16">
        <f t="shared" si="3440"/>
        <v>268372.90000000002</v>
      </c>
      <c r="S1706" s="16">
        <f t="shared" si="3441"/>
        <v>257812.4</v>
      </c>
      <c r="T1706" s="16">
        <f t="shared" si="3442"/>
        <v>260927.1</v>
      </c>
      <c r="U1706" s="16">
        <f t="shared" si="3559"/>
        <v>0</v>
      </c>
      <c r="V1706" s="16">
        <f t="shared" si="3559"/>
        <v>0</v>
      </c>
      <c r="W1706" s="16">
        <f t="shared" si="3559"/>
        <v>0</v>
      </c>
      <c r="X1706" s="16">
        <f t="shared" si="3444"/>
        <v>268372.90000000002</v>
      </c>
      <c r="Y1706" s="16">
        <f t="shared" si="3445"/>
        <v>257812.4</v>
      </c>
      <c r="Z1706" s="16">
        <f t="shared" si="3446"/>
        <v>260927.1</v>
      </c>
      <c r="AA1706" s="16">
        <f t="shared" si="3559"/>
        <v>0</v>
      </c>
      <c r="AB1706" s="16">
        <f t="shared" si="3559"/>
        <v>0</v>
      </c>
      <c r="AC1706" s="16">
        <f t="shared" si="3559"/>
        <v>0</v>
      </c>
      <c r="AD1706" s="16">
        <f t="shared" si="3423"/>
        <v>268372.90000000002</v>
      </c>
      <c r="AE1706" s="16">
        <f t="shared" si="3424"/>
        <v>257812.4</v>
      </c>
      <c r="AF1706" s="16">
        <f t="shared" si="3425"/>
        <v>260927.1</v>
      </c>
      <c r="AG1706" s="16">
        <f t="shared" si="3559"/>
        <v>0</v>
      </c>
      <c r="AH1706" s="16">
        <f t="shared" si="3559"/>
        <v>0</v>
      </c>
      <c r="AI1706" s="16">
        <f t="shared" si="3559"/>
        <v>0</v>
      </c>
      <c r="AJ1706" s="16">
        <f t="shared" si="3556"/>
        <v>268372.90000000002</v>
      </c>
      <c r="AK1706" s="16">
        <f t="shared" si="3557"/>
        <v>257812.4</v>
      </c>
      <c r="AL1706" s="16">
        <f t="shared" si="3558"/>
        <v>260927.1</v>
      </c>
      <c r="AM1706" s="16">
        <f t="shared" si="3559"/>
        <v>0</v>
      </c>
      <c r="AN1706" s="16">
        <f t="shared" si="3559"/>
        <v>0</v>
      </c>
      <c r="AO1706" s="16">
        <f t="shared" si="3559"/>
        <v>0</v>
      </c>
      <c r="AP1706" s="16">
        <f t="shared" si="3515"/>
        <v>268372.90000000002</v>
      </c>
      <c r="AQ1706" s="16">
        <f t="shared" si="3559"/>
        <v>0</v>
      </c>
      <c r="AR1706" s="16">
        <f t="shared" si="3530"/>
        <v>268372.90000000002</v>
      </c>
      <c r="AS1706" s="16">
        <f t="shared" si="3516"/>
        <v>257812.4</v>
      </c>
      <c r="AT1706" s="16">
        <f t="shared" si="3559"/>
        <v>0</v>
      </c>
      <c r="AU1706" s="16">
        <f t="shared" si="3531"/>
        <v>257812.4</v>
      </c>
      <c r="AV1706" s="16">
        <f t="shared" si="3517"/>
        <v>260927.1</v>
      </c>
      <c r="AW1706" s="16">
        <f t="shared" si="3559"/>
        <v>0</v>
      </c>
      <c r="AX1706" s="16">
        <f t="shared" si="3532"/>
        <v>260927.1</v>
      </c>
      <c r="AY1706" s="16">
        <f t="shared" si="3559"/>
        <v>0</v>
      </c>
      <c r="AZ1706" s="35"/>
      <c r="BA1706" s="2"/>
      <c r="BB1706" s="2"/>
      <c r="BC1706" s="2"/>
      <c r="BD1706" s="2"/>
      <c r="BE1706" s="2"/>
      <c r="BF1706" s="2"/>
      <c r="BG1706" s="2"/>
      <c r="BH1706" s="2"/>
      <c r="BI1706" s="2"/>
      <c r="BJ1706" s="2"/>
      <c r="BK1706" s="2"/>
      <c r="BL1706" s="2"/>
      <c r="BM1706" s="2"/>
      <c r="BN1706" s="2"/>
      <c r="BO1706" s="2"/>
      <c r="BP1706" s="2"/>
      <c r="BQ1706" s="2"/>
      <c r="BR1706" s="2"/>
      <c r="BS1706" s="2"/>
      <c r="BT1706" s="2"/>
    </row>
    <row r="1707" spans="1:72" x14ac:dyDescent="0.3">
      <c r="A1707" s="17" t="s">
        <v>948</v>
      </c>
      <c r="B1707" s="56">
        <v>410</v>
      </c>
      <c r="C1707" s="60" t="s">
        <v>49</v>
      </c>
      <c r="D1707" s="60" t="s">
        <v>112</v>
      </c>
      <c r="E1707" s="12" t="s">
        <v>384</v>
      </c>
      <c r="F1707" s="16">
        <v>268372.90000000002</v>
      </c>
      <c r="G1707" s="16">
        <v>257812.4</v>
      </c>
      <c r="H1707" s="16">
        <v>260927.1</v>
      </c>
      <c r="I1707" s="16"/>
      <c r="J1707" s="16"/>
      <c r="K1707" s="16"/>
      <c r="L1707" s="16">
        <f t="shared" si="3500"/>
        <v>268372.90000000002</v>
      </c>
      <c r="M1707" s="16">
        <f t="shared" si="3501"/>
        <v>257812.4</v>
      </c>
      <c r="N1707" s="16">
        <f t="shared" si="3502"/>
        <v>260927.1</v>
      </c>
      <c r="O1707" s="16"/>
      <c r="P1707" s="16"/>
      <c r="Q1707" s="16"/>
      <c r="R1707" s="16">
        <f t="shared" si="3440"/>
        <v>268372.90000000002</v>
      </c>
      <c r="S1707" s="16">
        <f t="shared" si="3441"/>
        <v>257812.4</v>
      </c>
      <c r="T1707" s="16">
        <f t="shared" si="3442"/>
        <v>260927.1</v>
      </c>
      <c r="U1707" s="16"/>
      <c r="V1707" s="16"/>
      <c r="W1707" s="16"/>
      <c r="X1707" s="16">
        <f t="shared" si="3444"/>
        <v>268372.90000000002</v>
      </c>
      <c r="Y1707" s="16">
        <f t="shared" si="3445"/>
        <v>257812.4</v>
      </c>
      <c r="Z1707" s="16">
        <f t="shared" si="3446"/>
        <v>260927.1</v>
      </c>
      <c r="AA1707" s="16"/>
      <c r="AB1707" s="16"/>
      <c r="AC1707" s="16"/>
      <c r="AD1707" s="16">
        <f t="shared" si="3423"/>
        <v>268372.90000000002</v>
      </c>
      <c r="AE1707" s="16">
        <f t="shared" si="3424"/>
        <v>257812.4</v>
      </c>
      <c r="AF1707" s="16">
        <f t="shared" si="3425"/>
        <v>260927.1</v>
      </c>
      <c r="AG1707" s="16"/>
      <c r="AH1707" s="16"/>
      <c r="AI1707" s="16"/>
      <c r="AJ1707" s="16">
        <f t="shared" si="3556"/>
        <v>268372.90000000002</v>
      </c>
      <c r="AK1707" s="16">
        <f t="shared" si="3557"/>
        <v>257812.4</v>
      </c>
      <c r="AL1707" s="16">
        <f t="shared" si="3558"/>
        <v>260927.1</v>
      </c>
      <c r="AM1707" s="16"/>
      <c r="AN1707" s="16"/>
      <c r="AO1707" s="16"/>
      <c r="AP1707" s="16">
        <f t="shared" si="3515"/>
        <v>268372.90000000002</v>
      </c>
      <c r="AQ1707" s="16"/>
      <c r="AR1707" s="16">
        <f t="shared" si="3530"/>
        <v>268372.90000000002</v>
      </c>
      <c r="AS1707" s="16">
        <f t="shared" si="3516"/>
        <v>257812.4</v>
      </c>
      <c r="AT1707" s="16"/>
      <c r="AU1707" s="16">
        <f t="shared" si="3531"/>
        <v>257812.4</v>
      </c>
      <c r="AV1707" s="16">
        <f t="shared" si="3517"/>
        <v>260927.1</v>
      </c>
      <c r="AW1707" s="16"/>
      <c r="AX1707" s="16">
        <f t="shared" si="3532"/>
        <v>260927.1</v>
      </c>
      <c r="AY1707" s="16"/>
      <c r="AZ1707" s="35"/>
      <c r="BA1707" s="2"/>
      <c r="BB1707" s="2"/>
      <c r="BC1707" s="2"/>
      <c r="BD1707" s="2"/>
      <c r="BE1707" s="2"/>
      <c r="BF1707" s="2"/>
      <c r="BG1707" s="2"/>
      <c r="BH1707" s="2"/>
      <c r="BI1707" s="2"/>
      <c r="BJ1707" s="2"/>
      <c r="BK1707" s="2"/>
      <c r="BL1707" s="2"/>
      <c r="BM1707" s="2"/>
      <c r="BN1707" s="2"/>
      <c r="BO1707" s="2"/>
      <c r="BP1707" s="2"/>
      <c r="BQ1707" s="2"/>
      <c r="BR1707" s="2"/>
      <c r="BS1707" s="2"/>
      <c r="BT1707" s="2"/>
    </row>
    <row r="1708" spans="1:72" ht="46.8" x14ac:dyDescent="0.3">
      <c r="A1708" s="17" t="s">
        <v>950</v>
      </c>
      <c r="B1708" s="17"/>
      <c r="C1708" s="12"/>
      <c r="D1708" s="60"/>
      <c r="E1708" s="12" t="s">
        <v>1060</v>
      </c>
      <c r="F1708" s="16">
        <f t="shared" ref="F1708:AY1708" si="3560">F1709+F1713+F1717+F1721+F1725</f>
        <v>55445</v>
      </c>
      <c r="G1708" s="16">
        <f t="shared" si="3560"/>
        <v>56774.3</v>
      </c>
      <c r="H1708" s="16">
        <f t="shared" si="3560"/>
        <v>52902.1</v>
      </c>
      <c r="I1708" s="16">
        <f t="shared" ref="I1708:K1708" si="3561">I1709+I1713+I1717+I1721+I1725</f>
        <v>0</v>
      </c>
      <c r="J1708" s="16">
        <f t="shared" si="3561"/>
        <v>0</v>
      </c>
      <c r="K1708" s="16">
        <f t="shared" si="3561"/>
        <v>0</v>
      </c>
      <c r="L1708" s="16">
        <f t="shared" si="3500"/>
        <v>55445</v>
      </c>
      <c r="M1708" s="16">
        <f t="shared" si="3501"/>
        <v>56774.3</v>
      </c>
      <c r="N1708" s="16">
        <f t="shared" si="3502"/>
        <v>52902.1</v>
      </c>
      <c r="O1708" s="16">
        <f t="shared" ref="O1708:Q1708" si="3562">O1709+O1713+O1717+O1721+O1725</f>
        <v>0</v>
      </c>
      <c r="P1708" s="16">
        <f t="shared" si="3562"/>
        <v>0</v>
      </c>
      <c r="Q1708" s="16">
        <f t="shared" si="3562"/>
        <v>0</v>
      </c>
      <c r="R1708" s="16">
        <f t="shared" si="3440"/>
        <v>55445</v>
      </c>
      <c r="S1708" s="16">
        <f t="shared" si="3441"/>
        <v>56774.3</v>
      </c>
      <c r="T1708" s="16">
        <f t="shared" si="3442"/>
        <v>52902.1</v>
      </c>
      <c r="U1708" s="16">
        <f t="shared" ref="U1708:W1708" si="3563">U1709+U1713+U1717+U1721+U1725</f>
        <v>0</v>
      </c>
      <c r="V1708" s="16">
        <f t="shared" si="3563"/>
        <v>0</v>
      </c>
      <c r="W1708" s="16">
        <f t="shared" si="3563"/>
        <v>0</v>
      </c>
      <c r="X1708" s="16">
        <f t="shared" si="3444"/>
        <v>55445</v>
      </c>
      <c r="Y1708" s="16">
        <f t="shared" si="3445"/>
        <v>56774.3</v>
      </c>
      <c r="Z1708" s="16">
        <f t="shared" si="3446"/>
        <v>52902.1</v>
      </c>
      <c r="AA1708" s="16">
        <f t="shared" ref="AA1708:AC1708" si="3564">AA1709+AA1713+AA1717+AA1721+AA1725</f>
        <v>0</v>
      </c>
      <c r="AB1708" s="16">
        <f t="shared" si="3564"/>
        <v>0</v>
      </c>
      <c r="AC1708" s="16">
        <f t="shared" si="3564"/>
        <v>0</v>
      </c>
      <c r="AD1708" s="16">
        <f t="shared" si="3423"/>
        <v>55445</v>
      </c>
      <c r="AE1708" s="16">
        <f t="shared" si="3424"/>
        <v>56774.3</v>
      </c>
      <c r="AF1708" s="16">
        <f t="shared" si="3425"/>
        <v>52902.1</v>
      </c>
      <c r="AG1708" s="16">
        <f t="shared" ref="AG1708:AI1708" si="3565">AG1709+AG1713+AG1717+AG1721+AG1725</f>
        <v>0</v>
      </c>
      <c r="AH1708" s="16">
        <f t="shared" si="3565"/>
        <v>0</v>
      </c>
      <c r="AI1708" s="16">
        <f t="shared" si="3565"/>
        <v>0</v>
      </c>
      <c r="AJ1708" s="16">
        <f t="shared" si="3556"/>
        <v>55445</v>
      </c>
      <c r="AK1708" s="16">
        <f t="shared" si="3557"/>
        <v>56774.3</v>
      </c>
      <c r="AL1708" s="16">
        <f t="shared" si="3558"/>
        <v>52902.1</v>
      </c>
      <c r="AM1708" s="16">
        <f t="shared" ref="AM1708:AO1708" si="3566">AM1709+AM1713+AM1717+AM1721+AM1725</f>
        <v>0</v>
      </c>
      <c r="AN1708" s="16">
        <f t="shared" si="3566"/>
        <v>0</v>
      </c>
      <c r="AO1708" s="16">
        <f t="shared" si="3566"/>
        <v>0</v>
      </c>
      <c r="AP1708" s="16">
        <f t="shared" si="3515"/>
        <v>55445</v>
      </c>
      <c r="AQ1708" s="16">
        <f t="shared" ref="AQ1708" si="3567">AQ1709+AQ1713+AQ1717+AQ1721+AQ1725</f>
        <v>0</v>
      </c>
      <c r="AR1708" s="16">
        <f t="shared" si="3530"/>
        <v>55445</v>
      </c>
      <c r="AS1708" s="16">
        <f t="shared" si="3516"/>
        <v>56774.3</v>
      </c>
      <c r="AT1708" s="16">
        <f t="shared" ref="AT1708" si="3568">AT1709+AT1713+AT1717+AT1721+AT1725</f>
        <v>0</v>
      </c>
      <c r="AU1708" s="16">
        <f t="shared" si="3531"/>
        <v>56774.3</v>
      </c>
      <c r="AV1708" s="16">
        <f t="shared" si="3517"/>
        <v>52902.1</v>
      </c>
      <c r="AW1708" s="16">
        <f t="shared" ref="AW1708" si="3569">AW1709+AW1713+AW1717+AW1721+AW1725</f>
        <v>0</v>
      </c>
      <c r="AX1708" s="16">
        <f t="shared" si="3532"/>
        <v>52902.1</v>
      </c>
      <c r="AY1708" s="16">
        <f t="shared" si="3560"/>
        <v>0</v>
      </c>
      <c r="AZ1708" s="35"/>
      <c r="BA1708" s="2"/>
      <c r="BB1708" s="2"/>
      <c r="BC1708" s="2"/>
      <c r="BD1708" s="2"/>
      <c r="BE1708" s="2"/>
      <c r="BF1708" s="2"/>
      <c r="BG1708" s="2"/>
      <c r="BH1708" s="2"/>
      <c r="BI1708" s="2"/>
      <c r="BJ1708" s="2"/>
      <c r="BK1708" s="2"/>
      <c r="BL1708" s="2"/>
      <c r="BM1708" s="2"/>
      <c r="BN1708" s="2"/>
      <c r="BO1708" s="2"/>
      <c r="BP1708" s="2"/>
      <c r="BQ1708" s="2"/>
      <c r="BR1708" s="2"/>
      <c r="BS1708" s="2"/>
      <c r="BT1708" s="2"/>
    </row>
    <row r="1709" spans="1:72" ht="62.4" hidden="1" x14ac:dyDescent="0.3">
      <c r="A1709" s="17" t="s">
        <v>951</v>
      </c>
      <c r="B1709" s="17"/>
      <c r="C1709" s="12"/>
      <c r="D1709" s="43"/>
      <c r="E1709" s="12" t="s">
        <v>952</v>
      </c>
      <c r="F1709" s="16">
        <f t="shared" ref="F1709:AY1709" si="3570">F1710</f>
        <v>0</v>
      </c>
      <c r="G1709" s="16">
        <f t="shared" si="3570"/>
        <v>0</v>
      </c>
      <c r="H1709" s="16">
        <f t="shared" si="3570"/>
        <v>0</v>
      </c>
      <c r="I1709" s="16">
        <f t="shared" si="3570"/>
        <v>0</v>
      </c>
      <c r="J1709" s="16">
        <f t="shared" si="3570"/>
        <v>0</v>
      </c>
      <c r="K1709" s="16">
        <f t="shared" si="3570"/>
        <v>0</v>
      </c>
      <c r="L1709" s="16">
        <f t="shared" si="3500"/>
        <v>0</v>
      </c>
      <c r="M1709" s="16">
        <f t="shared" si="3501"/>
        <v>0</v>
      </c>
      <c r="N1709" s="16">
        <f t="shared" si="3502"/>
        <v>0</v>
      </c>
      <c r="O1709" s="16">
        <f t="shared" si="3570"/>
        <v>0</v>
      </c>
      <c r="P1709" s="16">
        <f t="shared" si="3570"/>
        <v>0</v>
      </c>
      <c r="Q1709" s="16">
        <f t="shared" si="3570"/>
        <v>0</v>
      </c>
      <c r="R1709" s="16">
        <f t="shared" si="3440"/>
        <v>0</v>
      </c>
      <c r="S1709" s="16">
        <f t="shared" si="3441"/>
        <v>0</v>
      </c>
      <c r="T1709" s="16">
        <f t="shared" si="3442"/>
        <v>0</v>
      </c>
      <c r="U1709" s="16">
        <f t="shared" si="3570"/>
        <v>0</v>
      </c>
      <c r="V1709" s="16">
        <f t="shared" si="3570"/>
        <v>0</v>
      </c>
      <c r="W1709" s="16">
        <f t="shared" si="3570"/>
        <v>0</v>
      </c>
      <c r="X1709" s="16">
        <f t="shared" si="3444"/>
        <v>0</v>
      </c>
      <c r="Y1709" s="16">
        <f t="shared" si="3445"/>
        <v>0</v>
      </c>
      <c r="Z1709" s="16">
        <f t="shared" si="3446"/>
        <v>0</v>
      </c>
      <c r="AA1709" s="16">
        <f t="shared" si="3570"/>
        <v>0</v>
      </c>
      <c r="AB1709" s="16">
        <f t="shared" si="3570"/>
        <v>0</v>
      </c>
      <c r="AC1709" s="16">
        <f t="shared" si="3570"/>
        <v>0</v>
      </c>
      <c r="AD1709" s="16">
        <f t="shared" ref="AD1709:AD1772" si="3571">X1709+AA1709</f>
        <v>0</v>
      </c>
      <c r="AE1709" s="16">
        <f t="shared" ref="AE1709:AE1772" si="3572">Y1709+AB1709</f>
        <v>0</v>
      </c>
      <c r="AF1709" s="16">
        <f t="shared" ref="AF1709:AF1772" si="3573">Z1709+AC1709</f>
        <v>0</v>
      </c>
      <c r="AG1709" s="16">
        <f t="shared" si="3570"/>
        <v>0</v>
      </c>
      <c r="AH1709" s="16">
        <f t="shared" si="3570"/>
        <v>0</v>
      </c>
      <c r="AI1709" s="16">
        <f t="shared" si="3570"/>
        <v>0</v>
      </c>
      <c r="AJ1709" s="16">
        <f t="shared" si="3556"/>
        <v>0</v>
      </c>
      <c r="AK1709" s="16">
        <f t="shared" si="3557"/>
        <v>0</v>
      </c>
      <c r="AL1709" s="16">
        <f t="shared" si="3558"/>
        <v>0</v>
      </c>
      <c r="AM1709" s="16">
        <f t="shared" si="3570"/>
        <v>0</v>
      </c>
      <c r="AN1709" s="16">
        <f t="shared" si="3570"/>
        <v>0</v>
      </c>
      <c r="AO1709" s="16">
        <f t="shared" si="3570"/>
        <v>0</v>
      </c>
      <c r="AP1709" s="16">
        <f t="shared" si="3515"/>
        <v>0</v>
      </c>
      <c r="AQ1709" s="16">
        <f t="shared" si="3570"/>
        <v>0</v>
      </c>
      <c r="AR1709" s="16"/>
      <c r="AS1709" s="16">
        <f t="shared" si="3516"/>
        <v>0</v>
      </c>
      <c r="AT1709" s="16">
        <f t="shared" si="3570"/>
        <v>0</v>
      </c>
      <c r="AU1709" s="16"/>
      <c r="AV1709" s="16">
        <f t="shared" si="3517"/>
        <v>0</v>
      </c>
      <c r="AW1709" s="16">
        <f t="shared" si="3570"/>
        <v>0</v>
      </c>
      <c r="AX1709" s="16"/>
      <c r="AY1709" s="16">
        <f t="shared" si="3570"/>
        <v>0</v>
      </c>
      <c r="AZ1709" s="35">
        <v>0</v>
      </c>
      <c r="BA1709" s="2"/>
      <c r="BB1709" s="2"/>
      <c r="BC1709" s="2"/>
      <c r="BD1709" s="2"/>
      <c r="BE1709" s="2"/>
      <c r="BF1709" s="2"/>
      <c r="BG1709" s="2"/>
      <c r="BH1709" s="2"/>
      <c r="BI1709" s="2"/>
      <c r="BJ1709" s="2"/>
      <c r="BK1709" s="2"/>
      <c r="BL1709" s="2"/>
      <c r="BM1709" s="2"/>
      <c r="BN1709" s="2"/>
      <c r="BO1709" s="2"/>
      <c r="BP1709" s="2"/>
      <c r="BQ1709" s="2"/>
      <c r="BR1709" s="2"/>
      <c r="BS1709" s="2"/>
      <c r="BT1709" s="2"/>
    </row>
    <row r="1710" spans="1:72" ht="31.2" hidden="1" x14ac:dyDescent="0.3">
      <c r="A1710" s="17" t="s">
        <v>951</v>
      </c>
      <c r="B1710" s="17" t="s">
        <v>953</v>
      </c>
      <c r="C1710" s="12"/>
      <c r="D1710" s="43"/>
      <c r="E1710" s="12" t="s">
        <v>393</v>
      </c>
      <c r="F1710" s="16">
        <f t="shared" ref="F1710:AY1711" si="3574">F1711</f>
        <v>0</v>
      </c>
      <c r="G1710" s="16">
        <f t="shared" si="3574"/>
        <v>0</v>
      </c>
      <c r="H1710" s="16">
        <f t="shared" si="3574"/>
        <v>0</v>
      </c>
      <c r="I1710" s="16">
        <f t="shared" si="3574"/>
        <v>0</v>
      </c>
      <c r="J1710" s="16">
        <f t="shared" si="3574"/>
        <v>0</v>
      </c>
      <c r="K1710" s="16">
        <f t="shared" si="3574"/>
        <v>0</v>
      </c>
      <c r="L1710" s="16">
        <f t="shared" si="3500"/>
        <v>0</v>
      </c>
      <c r="M1710" s="16">
        <f t="shared" si="3501"/>
        <v>0</v>
      </c>
      <c r="N1710" s="16">
        <f t="shared" si="3502"/>
        <v>0</v>
      </c>
      <c r="O1710" s="16">
        <f t="shared" si="3574"/>
        <v>0</v>
      </c>
      <c r="P1710" s="16">
        <f t="shared" si="3574"/>
        <v>0</v>
      </c>
      <c r="Q1710" s="16">
        <f t="shared" si="3574"/>
        <v>0</v>
      </c>
      <c r="R1710" s="16">
        <f t="shared" si="3440"/>
        <v>0</v>
      </c>
      <c r="S1710" s="16">
        <f t="shared" si="3441"/>
        <v>0</v>
      </c>
      <c r="T1710" s="16">
        <f t="shared" si="3442"/>
        <v>0</v>
      </c>
      <c r="U1710" s="16">
        <f t="shared" si="3574"/>
        <v>0</v>
      </c>
      <c r="V1710" s="16">
        <f t="shared" si="3574"/>
        <v>0</v>
      </c>
      <c r="W1710" s="16">
        <f t="shared" si="3574"/>
        <v>0</v>
      </c>
      <c r="X1710" s="16">
        <f t="shared" si="3444"/>
        <v>0</v>
      </c>
      <c r="Y1710" s="16">
        <f t="shared" si="3445"/>
        <v>0</v>
      </c>
      <c r="Z1710" s="16">
        <f t="shared" si="3446"/>
        <v>0</v>
      </c>
      <c r="AA1710" s="16">
        <f t="shared" si="3574"/>
        <v>0</v>
      </c>
      <c r="AB1710" s="16">
        <f t="shared" si="3574"/>
        <v>0</v>
      </c>
      <c r="AC1710" s="16">
        <f t="shared" si="3574"/>
        <v>0</v>
      </c>
      <c r="AD1710" s="16">
        <f t="shared" si="3571"/>
        <v>0</v>
      </c>
      <c r="AE1710" s="16">
        <f t="shared" si="3572"/>
        <v>0</v>
      </c>
      <c r="AF1710" s="16">
        <f t="shared" si="3573"/>
        <v>0</v>
      </c>
      <c r="AG1710" s="16">
        <f t="shared" si="3574"/>
        <v>0</v>
      </c>
      <c r="AH1710" s="16">
        <f t="shared" si="3574"/>
        <v>0</v>
      </c>
      <c r="AI1710" s="16">
        <f t="shared" si="3574"/>
        <v>0</v>
      </c>
      <c r="AJ1710" s="16">
        <f t="shared" si="3556"/>
        <v>0</v>
      </c>
      <c r="AK1710" s="16">
        <f t="shared" si="3557"/>
        <v>0</v>
      </c>
      <c r="AL1710" s="16">
        <f t="shared" si="3558"/>
        <v>0</v>
      </c>
      <c r="AM1710" s="16">
        <f t="shared" si="3574"/>
        <v>0</v>
      </c>
      <c r="AN1710" s="16">
        <f t="shared" si="3574"/>
        <v>0</v>
      </c>
      <c r="AO1710" s="16">
        <f t="shared" si="3574"/>
        <v>0</v>
      </c>
      <c r="AP1710" s="16">
        <f t="shared" si="3515"/>
        <v>0</v>
      </c>
      <c r="AQ1710" s="16">
        <f t="shared" si="3574"/>
        <v>0</v>
      </c>
      <c r="AR1710" s="16"/>
      <c r="AS1710" s="16">
        <f t="shared" si="3516"/>
        <v>0</v>
      </c>
      <c r="AT1710" s="16">
        <f t="shared" si="3574"/>
        <v>0</v>
      </c>
      <c r="AU1710" s="16"/>
      <c r="AV1710" s="16">
        <f t="shared" si="3517"/>
        <v>0</v>
      </c>
      <c r="AW1710" s="16">
        <f t="shared" si="3574"/>
        <v>0</v>
      </c>
      <c r="AX1710" s="16"/>
      <c r="AY1710" s="16">
        <f t="shared" si="3574"/>
        <v>0</v>
      </c>
      <c r="AZ1710" s="35">
        <v>0</v>
      </c>
      <c r="BA1710" s="2"/>
      <c r="BB1710" s="2"/>
      <c r="BC1710" s="2"/>
      <c r="BD1710" s="2"/>
      <c r="BE1710" s="2"/>
      <c r="BF1710" s="2"/>
      <c r="BG1710" s="2"/>
      <c r="BH1710" s="2"/>
      <c r="BI1710" s="2"/>
      <c r="BJ1710" s="2"/>
      <c r="BK1710" s="2"/>
      <c r="BL1710" s="2"/>
      <c r="BM1710" s="2"/>
      <c r="BN1710" s="2"/>
      <c r="BO1710" s="2"/>
      <c r="BP1710" s="2"/>
      <c r="BQ1710" s="2"/>
      <c r="BR1710" s="2"/>
      <c r="BS1710" s="2"/>
      <c r="BT1710" s="2"/>
    </row>
    <row r="1711" spans="1:72" ht="31.2" hidden="1" x14ac:dyDescent="0.3">
      <c r="A1711" s="17" t="s">
        <v>951</v>
      </c>
      <c r="B1711" s="41">
        <v>320</v>
      </c>
      <c r="C1711" s="12"/>
      <c r="D1711" s="43"/>
      <c r="E1711" s="12" t="s">
        <v>402</v>
      </c>
      <c r="F1711" s="16">
        <f t="shared" si="3574"/>
        <v>0</v>
      </c>
      <c r="G1711" s="16">
        <f t="shared" si="3574"/>
        <v>0</v>
      </c>
      <c r="H1711" s="16">
        <f t="shared" si="3574"/>
        <v>0</v>
      </c>
      <c r="I1711" s="16">
        <f t="shared" si="3574"/>
        <v>0</v>
      </c>
      <c r="J1711" s="16">
        <f t="shared" si="3574"/>
        <v>0</v>
      </c>
      <c r="K1711" s="16">
        <f t="shared" si="3574"/>
        <v>0</v>
      </c>
      <c r="L1711" s="16">
        <f t="shared" si="3500"/>
        <v>0</v>
      </c>
      <c r="M1711" s="16">
        <f t="shared" si="3501"/>
        <v>0</v>
      </c>
      <c r="N1711" s="16">
        <f t="shared" si="3502"/>
        <v>0</v>
      </c>
      <c r="O1711" s="16">
        <f t="shared" si="3574"/>
        <v>0</v>
      </c>
      <c r="P1711" s="16">
        <f t="shared" si="3574"/>
        <v>0</v>
      </c>
      <c r="Q1711" s="16">
        <f t="shared" si="3574"/>
        <v>0</v>
      </c>
      <c r="R1711" s="16">
        <f t="shared" si="3440"/>
        <v>0</v>
      </c>
      <c r="S1711" s="16">
        <f t="shared" si="3441"/>
        <v>0</v>
      </c>
      <c r="T1711" s="16">
        <f t="shared" si="3442"/>
        <v>0</v>
      </c>
      <c r="U1711" s="16">
        <f t="shared" si="3574"/>
        <v>0</v>
      </c>
      <c r="V1711" s="16">
        <f t="shared" si="3574"/>
        <v>0</v>
      </c>
      <c r="W1711" s="16">
        <f t="shared" si="3574"/>
        <v>0</v>
      </c>
      <c r="X1711" s="16">
        <f t="shared" si="3444"/>
        <v>0</v>
      </c>
      <c r="Y1711" s="16">
        <f t="shared" si="3445"/>
        <v>0</v>
      </c>
      <c r="Z1711" s="16">
        <f t="shared" si="3446"/>
        <v>0</v>
      </c>
      <c r="AA1711" s="16">
        <f t="shared" si="3574"/>
        <v>0</v>
      </c>
      <c r="AB1711" s="16">
        <f t="shared" si="3574"/>
        <v>0</v>
      </c>
      <c r="AC1711" s="16">
        <f t="shared" si="3574"/>
        <v>0</v>
      </c>
      <c r="AD1711" s="16">
        <f t="shared" si="3571"/>
        <v>0</v>
      </c>
      <c r="AE1711" s="16">
        <f t="shared" si="3572"/>
        <v>0</v>
      </c>
      <c r="AF1711" s="16">
        <f t="shared" si="3573"/>
        <v>0</v>
      </c>
      <c r="AG1711" s="16">
        <f t="shared" si="3574"/>
        <v>0</v>
      </c>
      <c r="AH1711" s="16">
        <f t="shared" si="3574"/>
        <v>0</v>
      </c>
      <c r="AI1711" s="16">
        <f t="shared" si="3574"/>
        <v>0</v>
      </c>
      <c r="AJ1711" s="16">
        <f t="shared" si="3556"/>
        <v>0</v>
      </c>
      <c r="AK1711" s="16">
        <f t="shared" si="3557"/>
        <v>0</v>
      </c>
      <c r="AL1711" s="16">
        <f t="shared" si="3558"/>
        <v>0</v>
      </c>
      <c r="AM1711" s="16">
        <f t="shared" si="3574"/>
        <v>0</v>
      </c>
      <c r="AN1711" s="16">
        <f t="shared" si="3574"/>
        <v>0</v>
      </c>
      <c r="AO1711" s="16">
        <f t="shared" si="3574"/>
        <v>0</v>
      </c>
      <c r="AP1711" s="16">
        <f t="shared" si="3515"/>
        <v>0</v>
      </c>
      <c r="AQ1711" s="16">
        <f t="shared" si="3574"/>
        <v>0</v>
      </c>
      <c r="AR1711" s="16"/>
      <c r="AS1711" s="16">
        <f t="shared" si="3516"/>
        <v>0</v>
      </c>
      <c r="AT1711" s="16">
        <f t="shared" si="3574"/>
        <v>0</v>
      </c>
      <c r="AU1711" s="16"/>
      <c r="AV1711" s="16">
        <f t="shared" si="3517"/>
        <v>0</v>
      </c>
      <c r="AW1711" s="16">
        <f t="shared" si="3574"/>
        <v>0</v>
      </c>
      <c r="AX1711" s="16"/>
      <c r="AY1711" s="16">
        <f t="shared" si="3574"/>
        <v>0</v>
      </c>
      <c r="AZ1711" s="35">
        <v>0</v>
      </c>
      <c r="BA1711" s="2"/>
      <c r="BB1711" s="2"/>
      <c r="BC1711" s="2"/>
      <c r="BD1711" s="2"/>
      <c r="BE1711" s="2"/>
      <c r="BF1711" s="2"/>
      <c r="BG1711" s="2"/>
      <c r="BH1711" s="2"/>
      <c r="BI1711" s="2"/>
      <c r="BJ1711" s="2"/>
      <c r="BK1711" s="2"/>
      <c r="BL1711" s="2"/>
      <c r="BM1711" s="2"/>
      <c r="BN1711" s="2"/>
      <c r="BO1711" s="2"/>
      <c r="BP1711" s="2"/>
      <c r="BQ1711" s="2"/>
      <c r="BR1711" s="2"/>
      <c r="BS1711" s="2"/>
      <c r="BT1711" s="2"/>
    </row>
    <row r="1712" spans="1:72" hidden="1" x14ac:dyDescent="0.3">
      <c r="A1712" s="17" t="s">
        <v>951</v>
      </c>
      <c r="B1712" s="41">
        <v>320</v>
      </c>
      <c r="C1712" s="43" t="s">
        <v>49</v>
      </c>
      <c r="D1712" s="43" t="s">
        <v>17</v>
      </c>
      <c r="E1712" s="12" t="s">
        <v>383</v>
      </c>
      <c r="F1712" s="16"/>
      <c r="G1712" s="16"/>
      <c r="H1712" s="16"/>
      <c r="I1712" s="16"/>
      <c r="J1712" s="16"/>
      <c r="K1712" s="16"/>
      <c r="L1712" s="16">
        <f t="shared" si="3500"/>
        <v>0</v>
      </c>
      <c r="M1712" s="16">
        <f t="shared" si="3501"/>
        <v>0</v>
      </c>
      <c r="N1712" s="16">
        <f t="shared" si="3502"/>
        <v>0</v>
      </c>
      <c r="O1712" s="16"/>
      <c r="P1712" s="16"/>
      <c r="Q1712" s="16"/>
      <c r="R1712" s="16">
        <f t="shared" si="3440"/>
        <v>0</v>
      </c>
      <c r="S1712" s="16">
        <f t="shared" si="3441"/>
        <v>0</v>
      </c>
      <c r="T1712" s="16">
        <f t="shared" si="3442"/>
        <v>0</v>
      </c>
      <c r="U1712" s="16"/>
      <c r="V1712" s="16"/>
      <c r="W1712" s="16"/>
      <c r="X1712" s="16">
        <f t="shared" si="3444"/>
        <v>0</v>
      </c>
      <c r="Y1712" s="16">
        <f t="shared" si="3445"/>
        <v>0</v>
      </c>
      <c r="Z1712" s="16">
        <f t="shared" si="3446"/>
        <v>0</v>
      </c>
      <c r="AA1712" s="16"/>
      <c r="AB1712" s="16"/>
      <c r="AC1712" s="16"/>
      <c r="AD1712" s="16">
        <f t="shared" si="3571"/>
        <v>0</v>
      </c>
      <c r="AE1712" s="16">
        <f t="shared" si="3572"/>
        <v>0</v>
      </c>
      <c r="AF1712" s="16">
        <f t="shared" si="3573"/>
        <v>0</v>
      </c>
      <c r="AG1712" s="16"/>
      <c r="AH1712" s="16"/>
      <c r="AI1712" s="16"/>
      <c r="AJ1712" s="16">
        <f t="shared" si="3556"/>
        <v>0</v>
      </c>
      <c r="AK1712" s="16">
        <f t="shared" si="3557"/>
        <v>0</v>
      </c>
      <c r="AL1712" s="16">
        <f t="shared" si="3558"/>
        <v>0</v>
      </c>
      <c r="AM1712" s="16"/>
      <c r="AN1712" s="16"/>
      <c r="AO1712" s="16"/>
      <c r="AP1712" s="16">
        <f t="shared" si="3515"/>
        <v>0</v>
      </c>
      <c r="AQ1712" s="16"/>
      <c r="AR1712" s="16"/>
      <c r="AS1712" s="16">
        <f t="shared" si="3516"/>
        <v>0</v>
      </c>
      <c r="AT1712" s="16"/>
      <c r="AU1712" s="16"/>
      <c r="AV1712" s="16">
        <f t="shared" si="3517"/>
        <v>0</v>
      </c>
      <c r="AW1712" s="16"/>
      <c r="AX1712" s="16"/>
      <c r="AY1712" s="16"/>
      <c r="AZ1712" s="35">
        <v>0</v>
      </c>
      <c r="BA1712" s="2"/>
      <c r="BB1712" s="2"/>
      <c r="BC1712" s="2"/>
      <c r="BD1712" s="2"/>
      <c r="BE1712" s="2"/>
      <c r="BF1712" s="2"/>
      <c r="BG1712" s="2"/>
      <c r="BH1712" s="2"/>
      <c r="BI1712" s="2"/>
      <c r="BJ1712" s="2"/>
      <c r="BK1712" s="2"/>
      <c r="BL1712" s="2"/>
      <c r="BM1712" s="2"/>
      <c r="BN1712" s="2"/>
      <c r="BO1712" s="2"/>
      <c r="BP1712" s="2"/>
      <c r="BQ1712" s="2"/>
      <c r="BR1712" s="2"/>
      <c r="BS1712" s="2"/>
      <c r="BT1712" s="2"/>
    </row>
    <row r="1713" spans="1:72" ht="109.2" x14ac:dyDescent="0.3">
      <c r="A1713" s="17" t="s">
        <v>954</v>
      </c>
      <c r="B1713" s="17"/>
      <c r="C1713" s="12"/>
      <c r="D1713" s="60"/>
      <c r="E1713" s="12" t="s">
        <v>955</v>
      </c>
      <c r="F1713" s="16">
        <f t="shared" ref="F1713:AY1715" si="3575">F1714</f>
        <v>7041.8</v>
      </c>
      <c r="G1713" s="16">
        <f t="shared" si="3575"/>
        <v>7029.9</v>
      </c>
      <c r="H1713" s="16">
        <f t="shared" si="3575"/>
        <v>7029.9</v>
      </c>
      <c r="I1713" s="16">
        <f t="shared" si="3575"/>
        <v>0</v>
      </c>
      <c r="J1713" s="16">
        <f t="shared" si="3575"/>
        <v>0</v>
      </c>
      <c r="K1713" s="16">
        <f t="shared" si="3575"/>
        <v>0</v>
      </c>
      <c r="L1713" s="16">
        <f t="shared" si="3500"/>
        <v>7041.8</v>
      </c>
      <c r="M1713" s="16">
        <f t="shared" si="3501"/>
        <v>7029.9</v>
      </c>
      <c r="N1713" s="16">
        <f t="shared" si="3502"/>
        <v>7029.9</v>
      </c>
      <c r="O1713" s="16">
        <f t="shared" si="3575"/>
        <v>0</v>
      </c>
      <c r="P1713" s="16">
        <f t="shared" si="3575"/>
        <v>0</v>
      </c>
      <c r="Q1713" s="16">
        <f t="shared" si="3575"/>
        <v>0</v>
      </c>
      <c r="R1713" s="16">
        <f t="shared" si="3440"/>
        <v>7041.8</v>
      </c>
      <c r="S1713" s="16">
        <f t="shared" si="3441"/>
        <v>7029.9</v>
      </c>
      <c r="T1713" s="16">
        <f t="shared" si="3442"/>
        <v>7029.9</v>
      </c>
      <c r="U1713" s="16">
        <f t="shared" si="3575"/>
        <v>0</v>
      </c>
      <c r="V1713" s="16">
        <f t="shared" si="3575"/>
        <v>0</v>
      </c>
      <c r="W1713" s="16">
        <f t="shared" si="3575"/>
        <v>0</v>
      </c>
      <c r="X1713" s="16">
        <f t="shared" si="3444"/>
        <v>7041.8</v>
      </c>
      <c r="Y1713" s="16">
        <f t="shared" si="3445"/>
        <v>7029.9</v>
      </c>
      <c r="Z1713" s="16">
        <f t="shared" si="3446"/>
        <v>7029.9</v>
      </c>
      <c r="AA1713" s="16">
        <f t="shared" si="3575"/>
        <v>0</v>
      </c>
      <c r="AB1713" s="16">
        <f t="shared" si="3575"/>
        <v>0</v>
      </c>
      <c r="AC1713" s="16">
        <f t="shared" si="3575"/>
        <v>0</v>
      </c>
      <c r="AD1713" s="16">
        <f t="shared" si="3571"/>
        <v>7041.8</v>
      </c>
      <c r="AE1713" s="16">
        <f t="shared" si="3572"/>
        <v>7029.9</v>
      </c>
      <c r="AF1713" s="16">
        <f t="shared" si="3573"/>
        <v>7029.9</v>
      </c>
      <c r="AG1713" s="16">
        <f t="shared" si="3575"/>
        <v>0</v>
      </c>
      <c r="AH1713" s="16">
        <f t="shared" si="3575"/>
        <v>0</v>
      </c>
      <c r="AI1713" s="16">
        <f t="shared" si="3575"/>
        <v>0</v>
      </c>
      <c r="AJ1713" s="16">
        <f t="shared" si="3556"/>
        <v>7041.8</v>
      </c>
      <c r="AK1713" s="16">
        <f t="shared" si="3557"/>
        <v>7029.9</v>
      </c>
      <c r="AL1713" s="16">
        <f t="shared" si="3558"/>
        <v>7029.9</v>
      </c>
      <c r="AM1713" s="16">
        <f t="shared" si="3575"/>
        <v>0</v>
      </c>
      <c r="AN1713" s="16">
        <f t="shared" si="3575"/>
        <v>0</v>
      </c>
      <c r="AO1713" s="16">
        <f t="shared" si="3575"/>
        <v>0</v>
      </c>
      <c r="AP1713" s="16">
        <f t="shared" si="3515"/>
        <v>7041.8</v>
      </c>
      <c r="AQ1713" s="16">
        <f t="shared" si="3575"/>
        <v>0</v>
      </c>
      <c r="AR1713" s="16">
        <f t="shared" ref="AR1713:AR1733" si="3576">AP1713+AQ1713</f>
        <v>7041.8</v>
      </c>
      <c r="AS1713" s="16">
        <f t="shared" si="3516"/>
        <v>7029.9</v>
      </c>
      <c r="AT1713" s="16">
        <f t="shared" si="3575"/>
        <v>0</v>
      </c>
      <c r="AU1713" s="16">
        <f t="shared" ref="AU1713:AU1733" si="3577">AS1713+AT1713</f>
        <v>7029.9</v>
      </c>
      <c r="AV1713" s="16">
        <f t="shared" si="3517"/>
        <v>7029.9</v>
      </c>
      <c r="AW1713" s="16">
        <f t="shared" si="3575"/>
        <v>0</v>
      </c>
      <c r="AX1713" s="16">
        <f t="shared" ref="AX1713:AX1733" si="3578">AV1713+AW1713</f>
        <v>7029.9</v>
      </c>
      <c r="AY1713" s="16">
        <f t="shared" si="3575"/>
        <v>0</v>
      </c>
      <c r="AZ1713" s="35"/>
      <c r="BA1713" s="2"/>
      <c r="BB1713" s="2"/>
      <c r="BC1713" s="2"/>
      <c r="BD1713" s="2"/>
      <c r="BE1713" s="2"/>
      <c r="BF1713" s="2"/>
      <c r="BG1713" s="2"/>
      <c r="BH1713" s="2"/>
      <c r="BI1713" s="2"/>
      <c r="BJ1713" s="2"/>
      <c r="BK1713" s="2"/>
      <c r="BL1713" s="2"/>
      <c r="BM1713" s="2"/>
      <c r="BN1713" s="2"/>
      <c r="BO1713" s="2"/>
      <c r="BP1713" s="2"/>
      <c r="BQ1713" s="2"/>
      <c r="BR1713" s="2"/>
      <c r="BS1713" s="2"/>
      <c r="BT1713" s="2"/>
    </row>
    <row r="1714" spans="1:72" ht="31.2" x14ac:dyDescent="0.3">
      <c r="A1714" s="17" t="s">
        <v>954</v>
      </c>
      <c r="B1714" s="17" t="s">
        <v>953</v>
      </c>
      <c r="C1714" s="12"/>
      <c r="D1714" s="60"/>
      <c r="E1714" s="12" t="s">
        <v>393</v>
      </c>
      <c r="F1714" s="16">
        <f t="shared" si="3575"/>
        <v>7041.8</v>
      </c>
      <c r="G1714" s="16">
        <f t="shared" si="3575"/>
        <v>7029.9</v>
      </c>
      <c r="H1714" s="16">
        <f t="shared" si="3575"/>
        <v>7029.9</v>
      </c>
      <c r="I1714" s="16">
        <f t="shared" si="3575"/>
        <v>0</v>
      </c>
      <c r="J1714" s="16">
        <f t="shared" si="3575"/>
        <v>0</v>
      </c>
      <c r="K1714" s="16">
        <f t="shared" si="3575"/>
        <v>0</v>
      </c>
      <c r="L1714" s="16">
        <f t="shared" si="3500"/>
        <v>7041.8</v>
      </c>
      <c r="M1714" s="16">
        <f t="shared" si="3501"/>
        <v>7029.9</v>
      </c>
      <c r="N1714" s="16">
        <f t="shared" si="3502"/>
        <v>7029.9</v>
      </c>
      <c r="O1714" s="16">
        <f t="shared" si="3575"/>
        <v>0</v>
      </c>
      <c r="P1714" s="16">
        <f t="shared" si="3575"/>
        <v>0</v>
      </c>
      <c r="Q1714" s="16">
        <f t="shared" si="3575"/>
        <v>0</v>
      </c>
      <c r="R1714" s="16">
        <f t="shared" si="3440"/>
        <v>7041.8</v>
      </c>
      <c r="S1714" s="16">
        <f t="shared" si="3441"/>
        <v>7029.9</v>
      </c>
      <c r="T1714" s="16">
        <f t="shared" si="3442"/>
        <v>7029.9</v>
      </c>
      <c r="U1714" s="16">
        <f t="shared" si="3575"/>
        <v>0</v>
      </c>
      <c r="V1714" s="16">
        <f t="shared" si="3575"/>
        <v>0</v>
      </c>
      <c r="W1714" s="16">
        <f t="shared" si="3575"/>
        <v>0</v>
      </c>
      <c r="X1714" s="16">
        <f t="shared" si="3444"/>
        <v>7041.8</v>
      </c>
      <c r="Y1714" s="16">
        <f t="shared" si="3445"/>
        <v>7029.9</v>
      </c>
      <c r="Z1714" s="16">
        <f t="shared" si="3446"/>
        <v>7029.9</v>
      </c>
      <c r="AA1714" s="16">
        <f t="shared" si="3575"/>
        <v>0</v>
      </c>
      <c r="AB1714" s="16">
        <f t="shared" si="3575"/>
        <v>0</v>
      </c>
      <c r="AC1714" s="16">
        <f t="shared" si="3575"/>
        <v>0</v>
      </c>
      <c r="AD1714" s="16">
        <f t="shared" si="3571"/>
        <v>7041.8</v>
      </c>
      <c r="AE1714" s="16">
        <f t="shared" si="3572"/>
        <v>7029.9</v>
      </c>
      <c r="AF1714" s="16">
        <f t="shared" si="3573"/>
        <v>7029.9</v>
      </c>
      <c r="AG1714" s="16">
        <f t="shared" si="3575"/>
        <v>0</v>
      </c>
      <c r="AH1714" s="16">
        <f t="shared" si="3575"/>
        <v>0</v>
      </c>
      <c r="AI1714" s="16">
        <f t="shared" si="3575"/>
        <v>0</v>
      </c>
      <c r="AJ1714" s="16">
        <f t="shared" si="3556"/>
        <v>7041.8</v>
      </c>
      <c r="AK1714" s="16">
        <f t="shared" si="3557"/>
        <v>7029.9</v>
      </c>
      <c r="AL1714" s="16">
        <f t="shared" si="3558"/>
        <v>7029.9</v>
      </c>
      <c r="AM1714" s="16">
        <f t="shared" si="3575"/>
        <v>0</v>
      </c>
      <c r="AN1714" s="16">
        <f t="shared" si="3575"/>
        <v>0</v>
      </c>
      <c r="AO1714" s="16">
        <f t="shared" si="3575"/>
        <v>0</v>
      </c>
      <c r="AP1714" s="16">
        <f t="shared" si="3515"/>
        <v>7041.8</v>
      </c>
      <c r="AQ1714" s="16">
        <f t="shared" si="3575"/>
        <v>0</v>
      </c>
      <c r="AR1714" s="16">
        <f t="shared" si="3576"/>
        <v>7041.8</v>
      </c>
      <c r="AS1714" s="16">
        <f t="shared" si="3516"/>
        <v>7029.9</v>
      </c>
      <c r="AT1714" s="16">
        <f t="shared" si="3575"/>
        <v>0</v>
      </c>
      <c r="AU1714" s="16">
        <f t="shared" si="3577"/>
        <v>7029.9</v>
      </c>
      <c r="AV1714" s="16">
        <f t="shared" si="3517"/>
        <v>7029.9</v>
      </c>
      <c r="AW1714" s="16">
        <f t="shared" si="3575"/>
        <v>0</v>
      </c>
      <c r="AX1714" s="16">
        <f t="shared" si="3578"/>
        <v>7029.9</v>
      </c>
      <c r="AY1714" s="16">
        <f t="shared" si="3575"/>
        <v>0</v>
      </c>
      <c r="AZ1714" s="35"/>
      <c r="BA1714" s="2"/>
      <c r="BB1714" s="2"/>
      <c r="BC1714" s="2"/>
      <c r="BD1714" s="2"/>
      <c r="BE1714" s="2"/>
      <c r="BF1714" s="2"/>
      <c r="BG1714" s="2"/>
      <c r="BH1714" s="2"/>
      <c r="BI1714" s="2"/>
      <c r="BJ1714" s="2"/>
      <c r="BK1714" s="2"/>
      <c r="BL1714" s="2"/>
      <c r="BM1714" s="2"/>
      <c r="BN1714" s="2"/>
      <c r="BO1714" s="2"/>
      <c r="BP1714" s="2"/>
      <c r="BQ1714" s="2"/>
      <c r="BR1714" s="2"/>
      <c r="BS1714" s="2"/>
      <c r="BT1714" s="2"/>
    </row>
    <row r="1715" spans="1:72" ht="31.2" x14ac:dyDescent="0.3">
      <c r="A1715" s="17" t="s">
        <v>954</v>
      </c>
      <c r="B1715" s="56">
        <v>320</v>
      </c>
      <c r="C1715" s="12"/>
      <c r="D1715" s="60"/>
      <c r="E1715" s="12" t="s">
        <v>402</v>
      </c>
      <c r="F1715" s="16">
        <f t="shared" si="3575"/>
        <v>7041.8</v>
      </c>
      <c r="G1715" s="16">
        <f t="shared" si="3575"/>
        <v>7029.9</v>
      </c>
      <c r="H1715" s="16">
        <f t="shared" si="3575"/>
        <v>7029.9</v>
      </c>
      <c r="I1715" s="16">
        <f t="shared" si="3575"/>
        <v>0</v>
      </c>
      <c r="J1715" s="16">
        <f t="shared" si="3575"/>
        <v>0</v>
      </c>
      <c r="K1715" s="16">
        <f t="shared" si="3575"/>
        <v>0</v>
      </c>
      <c r="L1715" s="16">
        <f t="shared" si="3500"/>
        <v>7041.8</v>
      </c>
      <c r="M1715" s="16">
        <f t="shared" si="3501"/>
        <v>7029.9</v>
      </c>
      <c r="N1715" s="16">
        <f t="shared" si="3502"/>
        <v>7029.9</v>
      </c>
      <c r="O1715" s="16">
        <f t="shared" si="3575"/>
        <v>0</v>
      </c>
      <c r="P1715" s="16">
        <f t="shared" si="3575"/>
        <v>0</v>
      </c>
      <c r="Q1715" s="16">
        <f t="shared" si="3575"/>
        <v>0</v>
      </c>
      <c r="R1715" s="16">
        <f t="shared" si="3440"/>
        <v>7041.8</v>
      </c>
      <c r="S1715" s="16">
        <f t="shared" si="3441"/>
        <v>7029.9</v>
      </c>
      <c r="T1715" s="16">
        <f t="shared" si="3442"/>
        <v>7029.9</v>
      </c>
      <c r="U1715" s="16">
        <f t="shared" si="3575"/>
        <v>0</v>
      </c>
      <c r="V1715" s="16">
        <f t="shared" si="3575"/>
        <v>0</v>
      </c>
      <c r="W1715" s="16">
        <f t="shared" si="3575"/>
        <v>0</v>
      </c>
      <c r="X1715" s="16">
        <f t="shared" si="3444"/>
        <v>7041.8</v>
      </c>
      <c r="Y1715" s="16">
        <f t="shared" si="3445"/>
        <v>7029.9</v>
      </c>
      <c r="Z1715" s="16">
        <f t="shared" si="3446"/>
        <v>7029.9</v>
      </c>
      <c r="AA1715" s="16">
        <f t="shared" si="3575"/>
        <v>0</v>
      </c>
      <c r="AB1715" s="16">
        <f t="shared" si="3575"/>
        <v>0</v>
      </c>
      <c r="AC1715" s="16">
        <f t="shared" si="3575"/>
        <v>0</v>
      </c>
      <c r="AD1715" s="16">
        <f t="shared" si="3571"/>
        <v>7041.8</v>
      </c>
      <c r="AE1715" s="16">
        <f t="shared" si="3572"/>
        <v>7029.9</v>
      </c>
      <c r="AF1715" s="16">
        <f t="shared" si="3573"/>
        <v>7029.9</v>
      </c>
      <c r="AG1715" s="16">
        <f t="shared" si="3575"/>
        <v>0</v>
      </c>
      <c r="AH1715" s="16">
        <f t="shared" si="3575"/>
        <v>0</v>
      </c>
      <c r="AI1715" s="16">
        <f t="shared" si="3575"/>
        <v>0</v>
      </c>
      <c r="AJ1715" s="16">
        <f t="shared" si="3556"/>
        <v>7041.8</v>
      </c>
      <c r="AK1715" s="16">
        <f t="shared" si="3557"/>
        <v>7029.9</v>
      </c>
      <c r="AL1715" s="16">
        <f t="shared" si="3558"/>
        <v>7029.9</v>
      </c>
      <c r="AM1715" s="16">
        <f t="shared" si="3575"/>
        <v>0</v>
      </c>
      <c r="AN1715" s="16">
        <f t="shared" si="3575"/>
        <v>0</v>
      </c>
      <c r="AO1715" s="16">
        <f t="shared" si="3575"/>
        <v>0</v>
      </c>
      <c r="AP1715" s="16">
        <f t="shared" si="3515"/>
        <v>7041.8</v>
      </c>
      <c r="AQ1715" s="16">
        <f t="shared" si="3575"/>
        <v>0</v>
      </c>
      <c r="AR1715" s="16">
        <f t="shared" si="3576"/>
        <v>7041.8</v>
      </c>
      <c r="AS1715" s="16">
        <f t="shared" si="3516"/>
        <v>7029.9</v>
      </c>
      <c r="AT1715" s="16">
        <f t="shared" si="3575"/>
        <v>0</v>
      </c>
      <c r="AU1715" s="16">
        <f t="shared" si="3577"/>
        <v>7029.9</v>
      </c>
      <c r="AV1715" s="16">
        <f t="shared" si="3517"/>
        <v>7029.9</v>
      </c>
      <c r="AW1715" s="16">
        <f t="shared" si="3575"/>
        <v>0</v>
      </c>
      <c r="AX1715" s="16">
        <f t="shared" si="3578"/>
        <v>7029.9</v>
      </c>
      <c r="AY1715" s="16">
        <f t="shared" si="3575"/>
        <v>0</v>
      </c>
      <c r="AZ1715" s="35"/>
      <c r="BA1715" s="2"/>
      <c r="BB1715" s="2"/>
      <c r="BC1715" s="2"/>
      <c r="BD1715" s="2"/>
      <c r="BE1715" s="2"/>
      <c r="BF1715" s="2"/>
      <c r="BG1715" s="2"/>
      <c r="BH1715" s="2"/>
      <c r="BI1715" s="2"/>
      <c r="BJ1715" s="2"/>
      <c r="BK1715" s="2"/>
      <c r="BL1715" s="2"/>
      <c r="BM1715" s="2"/>
      <c r="BN1715" s="2"/>
      <c r="BO1715" s="2"/>
      <c r="BP1715" s="2"/>
      <c r="BQ1715" s="2"/>
      <c r="BR1715" s="2"/>
      <c r="BS1715" s="2"/>
      <c r="BT1715" s="2"/>
    </row>
    <row r="1716" spans="1:72" x14ac:dyDescent="0.3">
      <c r="A1716" s="17" t="s">
        <v>954</v>
      </c>
      <c r="B1716" s="56">
        <v>320</v>
      </c>
      <c r="C1716" s="60" t="s">
        <v>49</v>
      </c>
      <c r="D1716" s="60" t="s">
        <v>17</v>
      </c>
      <c r="E1716" s="12" t="s">
        <v>383</v>
      </c>
      <c r="F1716" s="16">
        <v>7041.8</v>
      </c>
      <c r="G1716" s="16">
        <v>7029.9</v>
      </c>
      <c r="H1716" s="16">
        <v>7029.9</v>
      </c>
      <c r="I1716" s="16"/>
      <c r="J1716" s="16"/>
      <c r="K1716" s="16"/>
      <c r="L1716" s="16">
        <f t="shared" si="3500"/>
        <v>7041.8</v>
      </c>
      <c r="M1716" s="16">
        <f t="shared" si="3501"/>
        <v>7029.9</v>
      </c>
      <c r="N1716" s="16">
        <f t="shared" si="3502"/>
        <v>7029.9</v>
      </c>
      <c r="O1716" s="16"/>
      <c r="P1716" s="16"/>
      <c r="Q1716" s="16"/>
      <c r="R1716" s="16">
        <f t="shared" si="3440"/>
        <v>7041.8</v>
      </c>
      <c r="S1716" s="16">
        <f t="shared" si="3441"/>
        <v>7029.9</v>
      </c>
      <c r="T1716" s="16">
        <f t="shared" si="3442"/>
        <v>7029.9</v>
      </c>
      <c r="U1716" s="16"/>
      <c r="V1716" s="16"/>
      <c r="W1716" s="16"/>
      <c r="X1716" s="16">
        <f t="shared" si="3444"/>
        <v>7041.8</v>
      </c>
      <c r="Y1716" s="16">
        <f t="shared" si="3445"/>
        <v>7029.9</v>
      </c>
      <c r="Z1716" s="16">
        <f t="shared" si="3446"/>
        <v>7029.9</v>
      </c>
      <c r="AA1716" s="16"/>
      <c r="AB1716" s="16"/>
      <c r="AC1716" s="16"/>
      <c r="AD1716" s="16">
        <f t="shared" si="3571"/>
        <v>7041.8</v>
      </c>
      <c r="AE1716" s="16">
        <f t="shared" si="3572"/>
        <v>7029.9</v>
      </c>
      <c r="AF1716" s="16">
        <f t="shared" si="3573"/>
        <v>7029.9</v>
      </c>
      <c r="AG1716" s="16"/>
      <c r="AH1716" s="16"/>
      <c r="AI1716" s="16"/>
      <c r="AJ1716" s="16">
        <f t="shared" si="3556"/>
        <v>7041.8</v>
      </c>
      <c r="AK1716" s="16">
        <f t="shared" si="3557"/>
        <v>7029.9</v>
      </c>
      <c r="AL1716" s="16">
        <f t="shared" si="3558"/>
        <v>7029.9</v>
      </c>
      <c r="AM1716" s="16"/>
      <c r="AN1716" s="16"/>
      <c r="AO1716" s="16"/>
      <c r="AP1716" s="16">
        <f t="shared" si="3515"/>
        <v>7041.8</v>
      </c>
      <c r="AQ1716" s="16"/>
      <c r="AR1716" s="16">
        <f t="shared" si="3576"/>
        <v>7041.8</v>
      </c>
      <c r="AS1716" s="16">
        <f t="shared" si="3516"/>
        <v>7029.9</v>
      </c>
      <c r="AT1716" s="16"/>
      <c r="AU1716" s="16">
        <f t="shared" si="3577"/>
        <v>7029.9</v>
      </c>
      <c r="AV1716" s="16">
        <f t="shared" si="3517"/>
        <v>7029.9</v>
      </c>
      <c r="AW1716" s="16"/>
      <c r="AX1716" s="16">
        <f t="shared" si="3578"/>
        <v>7029.9</v>
      </c>
      <c r="AY1716" s="16"/>
      <c r="AZ1716" s="35"/>
      <c r="BA1716" s="2"/>
      <c r="BB1716" s="2"/>
      <c r="BC1716" s="2"/>
      <c r="BD1716" s="2"/>
      <c r="BE1716" s="2"/>
      <c r="BF1716" s="2"/>
      <c r="BG1716" s="2"/>
      <c r="BH1716" s="2"/>
      <c r="BI1716" s="2"/>
      <c r="BJ1716" s="2"/>
      <c r="BK1716" s="2"/>
      <c r="BL1716" s="2"/>
      <c r="BM1716" s="2"/>
      <c r="BN1716" s="2"/>
      <c r="BO1716" s="2"/>
      <c r="BP1716" s="2"/>
      <c r="BQ1716" s="2"/>
      <c r="BR1716" s="2"/>
      <c r="BS1716" s="2"/>
      <c r="BT1716" s="2"/>
    </row>
    <row r="1717" spans="1:72" ht="46.8" x14ac:dyDescent="0.3">
      <c r="A1717" s="17" t="s">
        <v>956</v>
      </c>
      <c r="B1717" s="17"/>
      <c r="C1717" s="12"/>
      <c r="D1717" s="60"/>
      <c r="E1717" s="12" t="s">
        <v>957</v>
      </c>
      <c r="F1717" s="16">
        <f t="shared" ref="F1717:AY1719" si="3579">F1718</f>
        <v>2488.3000000000002</v>
      </c>
      <c r="G1717" s="16">
        <f t="shared" si="3579"/>
        <v>0</v>
      </c>
      <c r="H1717" s="16">
        <f t="shared" si="3579"/>
        <v>0</v>
      </c>
      <c r="I1717" s="16">
        <f t="shared" si="3579"/>
        <v>0</v>
      </c>
      <c r="J1717" s="16">
        <f t="shared" si="3579"/>
        <v>0</v>
      </c>
      <c r="K1717" s="16">
        <f t="shared" si="3579"/>
        <v>0</v>
      </c>
      <c r="L1717" s="16">
        <f t="shared" si="3500"/>
        <v>2488.3000000000002</v>
      </c>
      <c r="M1717" s="16">
        <f t="shared" si="3501"/>
        <v>0</v>
      </c>
      <c r="N1717" s="16">
        <f t="shared" si="3502"/>
        <v>0</v>
      </c>
      <c r="O1717" s="16">
        <f t="shared" si="3579"/>
        <v>0</v>
      </c>
      <c r="P1717" s="16">
        <f t="shared" si="3579"/>
        <v>0</v>
      </c>
      <c r="Q1717" s="16">
        <f t="shared" si="3579"/>
        <v>0</v>
      </c>
      <c r="R1717" s="16">
        <f t="shared" si="3440"/>
        <v>2488.3000000000002</v>
      </c>
      <c r="S1717" s="16">
        <f t="shared" si="3441"/>
        <v>0</v>
      </c>
      <c r="T1717" s="16">
        <f t="shared" si="3442"/>
        <v>0</v>
      </c>
      <c r="U1717" s="16">
        <f t="shared" si="3579"/>
        <v>0</v>
      </c>
      <c r="V1717" s="16">
        <f t="shared" si="3579"/>
        <v>0</v>
      </c>
      <c r="W1717" s="16">
        <f t="shared" si="3579"/>
        <v>0</v>
      </c>
      <c r="X1717" s="16">
        <f t="shared" si="3444"/>
        <v>2488.3000000000002</v>
      </c>
      <c r="Y1717" s="16">
        <f t="shared" si="3445"/>
        <v>0</v>
      </c>
      <c r="Z1717" s="16">
        <f t="shared" si="3446"/>
        <v>0</v>
      </c>
      <c r="AA1717" s="16">
        <f t="shared" si="3579"/>
        <v>0</v>
      </c>
      <c r="AB1717" s="16">
        <f t="shared" si="3579"/>
        <v>0</v>
      </c>
      <c r="AC1717" s="16">
        <f t="shared" si="3579"/>
        <v>0</v>
      </c>
      <c r="AD1717" s="16">
        <f t="shared" si="3571"/>
        <v>2488.3000000000002</v>
      </c>
      <c r="AE1717" s="16">
        <f t="shared" si="3572"/>
        <v>0</v>
      </c>
      <c r="AF1717" s="16">
        <f t="shared" si="3573"/>
        <v>0</v>
      </c>
      <c r="AG1717" s="16">
        <f t="shared" si="3579"/>
        <v>0</v>
      </c>
      <c r="AH1717" s="16">
        <f t="shared" si="3579"/>
        <v>0</v>
      </c>
      <c r="AI1717" s="16">
        <f t="shared" si="3579"/>
        <v>0</v>
      </c>
      <c r="AJ1717" s="16">
        <f t="shared" si="3556"/>
        <v>2488.3000000000002</v>
      </c>
      <c r="AK1717" s="16">
        <f t="shared" si="3557"/>
        <v>0</v>
      </c>
      <c r="AL1717" s="16">
        <f t="shared" si="3558"/>
        <v>0</v>
      </c>
      <c r="AM1717" s="16">
        <f t="shared" si="3579"/>
        <v>0</v>
      </c>
      <c r="AN1717" s="16">
        <f t="shared" si="3579"/>
        <v>0</v>
      </c>
      <c r="AO1717" s="16">
        <f t="shared" si="3579"/>
        <v>0</v>
      </c>
      <c r="AP1717" s="16">
        <f t="shared" si="3515"/>
        <v>2488.3000000000002</v>
      </c>
      <c r="AQ1717" s="16">
        <f t="shared" si="3579"/>
        <v>0</v>
      </c>
      <c r="AR1717" s="16">
        <f t="shared" si="3576"/>
        <v>2488.3000000000002</v>
      </c>
      <c r="AS1717" s="16">
        <f t="shared" si="3516"/>
        <v>0</v>
      </c>
      <c r="AT1717" s="16">
        <f t="shared" si="3579"/>
        <v>0</v>
      </c>
      <c r="AU1717" s="16">
        <f t="shared" si="3577"/>
        <v>0</v>
      </c>
      <c r="AV1717" s="16">
        <f t="shared" si="3517"/>
        <v>0</v>
      </c>
      <c r="AW1717" s="16">
        <f t="shared" si="3579"/>
        <v>0</v>
      </c>
      <c r="AX1717" s="16">
        <f t="shared" si="3578"/>
        <v>0</v>
      </c>
      <c r="AY1717" s="16">
        <f t="shared" si="3579"/>
        <v>0</v>
      </c>
      <c r="AZ1717" s="35"/>
      <c r="BA1717" s="2"/>
      <c r="BB1717" s="2"/>
      <c r="BC1717" s="2"/>
      <c r="BD1717" s="2"/>
      <c r="BE1717" s="2"/>
      <c r="BF1717" s="2"/>
      <c r="BG1717" s="2"/>
      <c r="BH1717" s="2"/>
      <c r="BI1717" s="2"/>
      <c r="BJ1717" s="2"/>
      <c r="BK1717" s="2"/>
      <c r="BL1717" s="2"/>
      <c r="BM1717" s="2"/>
      <c r="BN1717" s="2"/>
      <c r="BO1717" s="2"/>
      <c r="BP1717" s="2"/>
      <c r="BQ1717" s="2"/>
      <c r="BR1717" s="2"/>
      <c r="BS1717" s="2"/>
      <c r="BT1717" s="2"/>
    </row>
    <row r="1718" spans="1:72" ht="31.2" x14ac:dyDescent="0.3">
      <c r="A1718" s="17" t="s">
        <v>956</v>
      </c>
      <c r="B1718" s="17" t="s">
        <v>953</v>
      </c>
      <c r="C1718" s="12"/>
      <c r="D1718" s="60"/>
      <c r="E1718" s="12" t="s">
        <v>393</v>
      </c>
      <c r="F1718" s="16">
        <f t="shared" si="3579"/>
        <v>2488.3000000000002</v>
      </c>
      <c r="G1718" s="16">
        <f t="shared" si="3579"/>
        <v>0</v>
      </c>
      <c r="H1718" s="16">
        <f t="shared" si="3579"/>
        <v>0</v>
      </c>
      <c r="I1718" s="16">
        <f t="shared" si="3579"/>
        <v>0</v>
      </c>
      <c r="J1718" s="16">
        <f t="shared" si="3579"/>
        <v>0</v>
      </c>
      <c r="K1718" s="16">
        <f t="shared" si="3579"/>
        <v>0</v>
      </c>
      <c r="L1718" s="16">
        <f t="shared" si="3500"/>
        <v>2488.3000000000002</v>
      </c>
      <c r="M1718" s="16">
        <f t="shared" si="3501"/>
        <v>0</v>
      </c>
      <c r="N1718" s="16">
        <f t="shared" si="3502"/>
        <v>0</v>
      </c>
      <c r="O1718" s="16">
        <f t="shared" si="3579"/>
        <v>0</v>
      </c>
      <c r="P1718" s="16">
        <f t="shared" si="3579"/>
        <v>0</v>
      </c>
      <c r="Q1718" s="16">
        <f t="shared" si="3579"/>
        <v>0</v>
      </c>
      <c r="R1718" s="16">
        <f t="shared" ref="R1718:R1781" si="3580">L1718+O1718</f>
        <v>2488.3000000000002</v>
      </c>
      <c r="S1718" s="16">
        <f t="shared" ref="S1718:S1781" si="3581">M1718+P1718</f>
        <v>0</v>
      </c>
      <c r="T1718" s="16">
        <f t="shared" ref="T1718:T1781" si="3582">N1718+Q1718</f>
        <v>0</v>
      </c>
      <c r="U1718" s="16">
        <f t="shared" si="3579"/>
        <v>0</v>
      </c>
      <c r="V1718" s="16">
        <f t="shared" si="3579"/>
        <v>0</v>
      </c>
      <c r="W1718" s="16">
        <f t="shared" si="3579"/>
        <v>0</v>
      </c>
      <c r="X1718" s="16">
        <f t="shared" ref="X1718:X1781" si="3583">R1718+U1718</f>
        <v>2488.3000000000002</v>
      </c>
      <c r="Y1718" s="16">
        <f t="shared" ref="Y1718:Y1781" si="3584">S1718+V1718</f>
        <v>0</v>
      </c>
      <c r="Z1718" s="16">
        <f t="shared" ref="Z1718:Z1781" si="3585">T1718+W1718</f>
        <v>0</v>
      </c>
      <c r="AA1718" s="16">
        <f t="shared" si="3579"/>
        <v>0</v>
      </c>
      <c r="AB1718" s="16">
        <f t="shared" si="3579"/>
        <v>0</v>
      </c>
      <c r="AC1718" s="16">
        <f t="shared" si="3579"/>
        <v>0</v>
      </c>
      <c r="AD1718" s="16">
        <f t="shared" si="3571"/>
        <v>2488.3000000000002</v>
      </c>
      <c r="AE1718" s="16">
        <f t="shared" si="3572"/>
        <v>0</v>
      </c>
      <c r="AF1718" s="16">
        <f t="shared" si="3573"/>
        <v>0</v>
      </c>
      <c r="AG1718" s="16">
        <f t="shared" si="3579"/>
        <v>0</v>
      </c>
      <c r="AH1718" s="16">
        <f t="shared" si="3579"/>
        <v>0</v>
      </c>
      <c r="AI1718" s="16">
        <f t="shared" si="3579"/>
        <v>0</v>
      </c>
      <c r="AJ1718" s="16">
        <f t="shared" si="3556"/>
        <v>2488.3000000000002</v>
      </c>
      <c r="AK1718" s="16">
        <f t="shared" si="3557"/>
        <v>0</v>
      </c>
      <c r="AL1718" s="16">
        <f t="shared" si="3558"/>
        <v>0</v>
      </c>
      <c r="AM1718" s="16">
        <f t="shared" si="3579"/>
        <v>0</v>
      </c>
      <c r="AN1718" s="16">
        <f t="shared" si="3579"/>
        <v>0</v>
      </c>
      <c r="AO1718" s="16">
        <f t="shared" si="3579"/>
        <v>0</v>
      </c>
      <c r="AP1718" s="16">
        <f t="shared" si="3515"/>
        <v>2488.3000000000002</v>
      </c>
      <c r="AQ1718" s="16">
        <f t="shared" si="3579"/>
        <v>0</v>
      </c>
      <c r="AR1718" s="16">
        <f t="shared" si="3576"/>
        <v>2488.3000000000002</v>
      </c>
      <c r="AS1718" s="16">
        <f t="shared" si="3516"/>
        <v>0</v>
      </c>
      <c r="AT1718" s="16">
        <f t="shared" si="3579"/>
        <v>0</v>
      </c>
      <c r="AU1718" s="16">
        <f t="shared" si="3577"/>
        <v>0</v>
      </c>
      <c r="AV1718" s="16">
        <f t="shared" si="3517"/>
        <v>0</v>
      </c>
      <c r="AW1718" s="16">
        <f t="shared" si="3579"/>
        <v>0</v>
      </c>
      <c r="AX1718" s="16">
        <f t="shared" si="3578"/>
        <v>0</v>
      </c>
      <c r="AY1718" s="16">
        <f t="shared" si="3579"/>
        <v>0</v>
      </c>
      <c r="AZ1718" s="35"/>
      <c r="BA1718" s="2"/>
      <c r="BB1718" s="2"/>
      <c r="BC1718" s="2"/>
      <c r="BD1718" s="2"/>
      <c r="BE1718" s="2"/>
      <c r="BF1718" s="2"/>
      <c r="BG1718" s="2"/>
      <c r="BH1718" s="2"/>
      <c r="BI1718" s="2"/>
      <c r="BJ1718" s="2"/>
      <c r="BK1718" s="2"/>
      <c r="BL1718" s="2"/>
      <c r="BM1718" s="2"/>
      <c r="BN1718" s="2"/>
      <c r="BO1718" s="2"/>
      <c r="BP1718" s="2"/>
      <c r="BQ1718" s="2"/>
      <c r="BR1718" s="2"/>
      <c r="BS1718" s="2"/>
      <c r="BT1718" s="2"/>
    </row>
    <row r="1719" spans="1:72" ht="31.2" x14ac:dyDescent="0.3">
      <c r="A1719" s="17" t="s">
        <v>956</v>
      </c>
      <c r="B1719" s="56">
        <v>320</v>
      </c>
      <c r="C1719" s="12"/>
      <c r="D1719" s="60"/>
      <c r="E1719" s="12" t="s">
        <v>402</v>
      </c>
      <c r="F1719" s="16">
        <f t="shared" si="3579"/>
        <v>2488.3000000000002</v>
      </c>
      <c r="G1719" s="16">
        <f t="shared" si="3579"/>
        <v>0</v>
      </c>
      <c r="H1719" s="16">
        <f t="shared" si="3579"/>
        <v>0</v>
      </c>
      <c r="I1719" s="16">
        <f t="shared" si="3579"/>
        <v>0</v>
      </c>
      <c r="J1719" s="16">
        <f t="shared" si="3579"/>
        <v>0</v>
      </c>
      <c r="K1719" s="16">
        <f t="shared" si="3579"/>
        <v>0</v>
      </c>
      <c r="L1719" s="16">
        <f t="shared" si="3500"/>
        <v>2488.3000000000002</v>
      </c>
      <c r="M1719" s="16">
        <f t="shared" si="3501"/>
        <v>0</v>
      </c>
      <c r="N1719" s="16">
        <f t="shared" si="3502"/>
        <v>0</v>
      </c>
      <c r="O1719" s="16">
        <f t="shared" si="3579"/>
        <v>0</v>
      </c>
      <c r="P1719" s="16">
        <f t="shared" si="3579"/>
        <v>0</v>
      </c>
      <c r="Q1719" s="16">
        <f t="shared" si="3579"/>
        <v>0</v>
      </c>
      <c r="R1719" s="16">
        <f t="shared" si="3580"/>
        <v>2488.3000000000002</v>
      </c>
      <c r="S1719" s="16">
        <f t="shared" si="3581"/>
        <v>0</v>
      </c>
      <c r="T1719" s="16">
        <f t="shared" si="3582"/>
        <v>0</v>
      </c>
      <c r="U1719" s="16">
        <f t="shared" si="3579"/>
        <v>0</v>
      </c>
      <c r="V1719" s="16">
        <f t="shared" si="3579"/>
        <v>0</v>
      </c>
      <c r="W1719" s="16">
        <f t="shared" si="3579"/>
        <v>0</v>
      </c>
      <c r="X1719" s="16">
        <f t="shared" si="3583"/>
        <v>2488.3000000000002</v>
      </c>
      <c r="Y1719" s="16">
        <f t="shared" si="3584"/>
        <v>0</v>
      </c>
      <c r="Z1719" s="16">
        <f t="shared" si="3585"/>
        <v>0</v>
      </c>
      <c r="AA1719" s="16">
        <f t="shared" si="3579"/>
        <v>0</v>
      </c>
      <c r="AB1719" s="16">
        <f t="shared" si="3579"/>
        <v>0</v>
      </c>
      <c r="AC1719" s="16">
        <f t="shared" si="3579"/>
        <v>0</v>
      </c>
      <c r="AD1719" s="16">
        <f t="shared" si="3571"/>
        <v>2488.3000000000002</v>
      </c>
      <c r="AE1719" s="16">
        <f t="shared" si="3572"/>
        <v>0</v>
      </c>
      <c r="AF1719" s="16">
        <f t="shared" si="3573"/>
        <v>0</v>
      </c>
      <c r="AG1719" s="16">
        <f t="shared" si="3579"/>
        <v>0</v>
      </c>
      <c r="AH1719" s="16">
        <f t="shared" si="3579"/>
        <v>0</v>
      </c>
      <c r="AI1719" s="16">
        <f t="shared" si="3579"/>
        <v>0</v>
      </c>
      <c r="AJ1719" s="16">
        <f t="shared" si="3556"/>
        <v>2488.3000000000002</v>
      </c>
      <c r="AK1719" s="16">
        <f t="shared" si="3557"/>
        <v>0</v>
      </c>
      <c r="AL1719" s="16">
        <f t="shared" si="3558"/>
        <v>0</v>
      </c>
      <c r="AM1719" s="16">
        <f t="shared" si="3579"/>
        <v>0</v>
      </c>
      <c r="AN1719" s="16">
        <f t="shared" si="3579"/>
        <v>0</v>
      </c>
      <c r="AO1719" s="16">
        <f t="shared" si="3579"/>
        <v>0</v>
      </c>
      <c r="AP1719" s="16">
        <f t="shared" si="3515"/>
        <v>2488.3000000000002</v>
      </c>
      <c r="AQ1719" s="16">
        <f t="shared" si="3579"/>
        <v>0</v>
      </c>
      <c r="AR1719" s="16">
        <f t="shared" si="3576"/>
        <v>2488.3000000000002</v>
      </c>
      <c r="AS1719" s="16">
        <f t="shared" si="3516"/>
        <v>0</v>
      </c>
      <c r="AT1719" s="16">
        <f t="shared" si="3579"/>
        <v>0</v>
      </c>
      <c r="AU1719" s="16">
        <f t="shared" si="3577"/>
        <v>0</v>
      </c>
      <c r="AV1719" s="16">
        <f t="shared" si="3517"/>
        <v>0</v>
      </c>
      <c r="AW1719" s="16">
        <f t="shared" si="3579"/>
        <v>0</v>
      </c>
      <c r="AX1719" s="16">
        <f t="shared" si="3578"/>
        <v>0</v>
      </c>
      <c r="AY1719" s="16">
        <f t="shared" si="3579"/>
        <v>0</v>
      </c>
      <c r="AZ1719" s="35"/>
      <c r="BA1719" s="2"/>
      <c r="BB1719" s="2"/>
      <c r="BC1719" s="2"/>
      <c r="BD1719" s="2"/>
      <c r="BE1719" s="2"/>
      <c r="BF1719" s="2"/>
      <c r="BG1719" s="2"/>
      <c r="BH1719" s="2"/>
      <c r="BI1719" s="2"/>
      <c r="BJ1719" s="2"/>
      <c r="BK1719" s="2"/>
      <c r="BL1719" s="2"/>
      <c r="BM1719" s="2"/>
      <c r="BN1719" s="2"/>
      <c r="BO1719" s="2"/>
      <c r="BP1719" s="2"/>
      <c r="BQ1719" s="2"/>
      <c r="BR1719" s="2"/>
      <c r="BS1719" s="2"/>
      <c r="BT1719" s="2"/>
    </row>
    <row r="1720" spans="1:72" x14ac:dyDescent="0.3">
      <c r="A1720" s="17" t="s">
        <v>956</v>
      </c>
      <c r="B1720" s="56">
        <v>320</v>
      </c>
      <c r="C1720" s="60" t="s">
        <v>49</v>
      </c>
      <c r="D1720" s="60" t="s">
        <v>17</v>
      </c>
      <c r="E1720" s="12" t="s">
        <v>383</v>
      </c>
      <c r="F1720" s="16">
        <v>2488.3000000000002</v>
      </c>
      <c r="G1720" s="16"/>
      <c r="H1720" s="16"/>
      <c r="I1720" s="16"/>
      <c r="J1720" s="16"/>
      <c r="K1720" s="16"/>
      <c r="L1720" s="16">
        <f t="shared" si="3500"/>
        <v>2488.3000000000002</v>
      </c>
      <c r="M1720" s="16">
        <f t="shared" si="3501"/>
        <v>0</v>
      </c>
      <c r="N1720" s="16">
        <f t="shared" si="3502"/>
        <v>0</v>
      </c>
      <c r="O1720" s="16"/>
      <c r="P1720" s="16"/>
      <c r="Q1720" s="16"/>
      <c r="R1720" s="16">
        <f t="shared" si="3580"/>
        <v>2488.3000000000002</v>
      </c>
      <c r="S1720" s="16">
        <f t="shared" si="3581"/>
        <v>0</v>
      </c>
      <c r="T1720" s="16">
        <f t="shared" si="3582"/>
        <v>0</v>
      </c>
      <c r="U1720" s="16"/>
      <c r="V1720" s="16"/>
      <c r="W1720" s="16"/>
      <c r="X1720" s="16">
        <f t="shared" si="3583"/>
        <v>2488.3000000000002</v>
      </c>
      <c r="Y1720" s="16">
        <f t="shared" si="3584"/>
        <v>0</v>
      </c>
      <c r="Z1720" s="16">
        <f t="shared" si="3585"/>
        <v>0</v>
      </c>
      <c r="AA1720" s="16"/>
      <c r="AB1720" s="16"/>
      <c r="AC1720" s="16"/>
      <c r="AD1720" s="16">
        <f t="shared" si="3571"/>
        <v>2488.3000000000002</v>
      </c>
      <c r="AE1720" s="16">
        <f t="shared" si="3572"/>
        <v>0</v>
      </c>
      <c r="AF1720" s="16">
        <f t="shared" si="3573"/>
        <v>0</v>
      </c>
      <c r="AG1720" s="16"/>
      <c r="AH1720" s="16"/>
      <c r="AI1720" s="16"/>
      <c r="AJ1720" s="16">
        <f t="shared" si="3556"/>
        <v>2488.3000000000002</v>
      </c>
      <c r="AK1720" s="16">
        <f t="shared" si="3557"/>
        <v>0</v>
      </c>
      <c r="AL1720" s="16">
        <f t="shared" si="3558"/>
        <v>0</v>
      </c>
      <c r="AM1720" s="16"/>
      <c r="AN1720" s="16"/>
      <c r="AO1720" s="16"/>
      <c r="AP1720" s="16">
        <f t="shared" si="3515"/>
        <v>2488.3000000000002</v>
      </c>
      <c r="AQ1720" s="16"/>
      <c r="AR1720" s="16">
        <f t="shared" si="3576"/>
        <v>2488.3000000000002</v>
      </c>
      <c r="AS1720" s="16">
        <f t="shared" si="3516"/>
        <v>0</v>
      </c>
      <c r="AT1720" s="16"/>
      <c r="AU1720" s="16">
        <f t="shared" si="3577"/>
        <v>0</v>
      </c>
      <c r="AV1720" s="16">
        <f t="shared" si="3517"/>
        <v>0</v>
      </c>
      <c r="AW1720" s="16"/>
      <c r="AX1720" s="16">
        <f t="shared" si="3578"/>
        <v>0</v>
      </c>
      <c r="AY1720" s="16"/>
      <c r="AZ1720" s="35"/>
      <c r="BA1720" s="2"/>
      <c r="BB1720" s="2"/>
      <c r="BC1720" s="2"/>
      <c r="BD1720" s="2"/>
      <c r="BE1720" s="2"/>
      <c r="BF1720" s="2"/>
      <c r="BG1720" s="2"/>
      <c r="BH1720" s="2"/>
      <c r="BI1720" s="2"/>
      <c r="BJ1720" s="2"/>
      <c r="BK1720" s="2"/>
      <c r="BL1720" s="2"/>
      <c r="BM1720" s="2"/>
      <c r="BN1720" s="2"/>
      <c r="BO1720" s="2"/>
      <c r="BP1720" s="2"/>
      <c r="BQ1720" s="2"/>
      <c r="BR1720" s="2"/>
      <c r="BS1720" s="2"/>
      <c r="BT1720" s="2"/>
    </row>
    <row r="1721" spans="1:72" ht="62.4" x14ac:dyDescent="0.3">
      <c r="A1721" s="17" t="s">
        <v>958</v>
      </c>
      <c r="B1721" s="17"/>
      <c r="C1721" s="12"/>
      <c r="D1721" s="60"/>
      <c r="E1721" s="12" t="s">
        <v>959</v>
      </c>
      <c r="F1721" s="16">
        <f t="shared" ref="F1721:AY1723" si="3586">F1722</f>
        <v>3914.9</v>
      </c>
      <c r="G1721" s="16">
        <f t="shared" si="3586"/>
        <v>7744.4</v>
      </c>
      <c r="H1721" s="16">
        <f t="shared" si="3586"/>
        <v>3872.2</v>
      </c>
      <c r="I1721" s="16">
        <f t="shared" si="3586"/>
        <v>0</v>
      </c>
      <c r="J1721" s="16">
        <f t="shared" si="3586"/>
        <v>0</v>
      </c>
      <c r="K1721" s="16">
        <f t="shared" si="3586"/>
        <v>0</v>
      </c>
      <c r="L1721" s="16">
        <f t="shared" si="3500"/>
        <v>3914.9</v>
      </c>
      <c r="M1721" s="16">
        <f t="shared" si="3501"/>
        <v>7744.4</v>
      </c>
      <c r="N1721" s="16">
        <f t="shared" si="3502"/>
        <v>3872.2</v>
      </c>
      <c r="O1721" s="16">
        <f t="shared" si="3586"/>
        <v>0</v>
      </c>
      <c r="P1721" s="16">
        <f t="shared" si="3586"/>
        <v>0</v>
      </c>
      <c r="Q1721" s="16">
        <f t="shared" si="3586"/>
        <v>0</v>
      </c>
      <c r="R1721" s="16">
        <f t="shared" si="3580"/>
        <v>3914.9</v>
      </c>
      <c r="S1721" s="16">
        <f t="shared" si="3581"/>
        <v>7744.4</v>
      </c>
      <c r="T1721" s="16">
        <f t="shared" si="3582"/>
        <v>3872.2</v>
      </c>
      <c r="U1721" s="16">
        <f t="shared" si="3586"/>
        <v>0</v>
      </c>
      <c r="V1721" s="16">
        <f t="shared" si="3586"/>
        <v>0</v>
      </c>
      <c r="W1721" s="16">
        <f t="shared" si="3586"/>
        <v>0</v>
      </c>
      <c r="X1721" s="16">
        <f t="shared" si="3583"/>
        <v>3914.9</v>
      </c>
      <c r="Y1721" s="16">
        <f t="shared" si="3584"/>
        <v>7744.4</v>
      </c>
      <c r="Z1721" s="16">
        <f t="shared" si="3585"/>
        <v>3872.2</v>
      </c>
      <c r="AA1721" s="16">
        <f t="shared" si="3586"/>
        <v>0</v>
      </c>
      <c r="AB1721" s="16">
        <f t="shared" si="3586"/>
        <v>0</v>
      </c>
      <c r="AC1721" s="16">
        <f t="shared" si="3586"/>
        <v>0</v>
      </c>
      <c r="AD1721" s="16">
        <f t="shared" si="3571"/>
        <v>3914.9</v>
      </c>
      <c r="AE1721" s="16">
        <f t="shared" si="3572"/>
        <v>7744.4</v>
      </c>
      <c r="AF1721" s="16">
        <f t="shared" si="3573"/>
        <v>3872.2</v>
      </c>
      <c r="AG1721" s="16">
        <f t="shared" si="3586"/>
        <v>0</v>
      </c>
      <c r="AH1721" s="16">
        <f t="shared" si="3586"/>
        <v>0</v>
      </c>
      <c r="AI1721" s="16">
        <f t="shared" si="3586"/>
        <v>0</v>
      </c>
      <c r="AJ1721" s="16">
        <f t="shared" si="3556"/>
        <v>3914.9</v>
      </c>
      <c r="AK1721" s="16">
        <f t="shared" si="3557"/>
        <v>7744.4</v>
      </c>
      <c r="AL1721" s="16">
        <f t="shared" si="3558"/>
        <v>3872.2</v>
      </c>
      <c r="AM1721" s="16">
        <f t="shared" si="3586"/>
        <v>0</v>
      </c>
      <c r="AN1721" s="16">
        <f t="shared" si="3586"/>
        <v>0</v>
      </c>
      <c r="AO1721" s="16">
        <f t="shared" si="3586"/>
        <v>0</v>
      </c>
      <c r="AP1721" s="16">
        <f t="shared" si="3515"/>
        <v>3914.9</v>
      </c>
      <c r="AQ1721" s="16">
        <f t="shared" si="3586"/>
        <v>0</v>
      </c>
      <c r="AR1721" s="16">
        <f t="shared" si="3576"/>
        <v>3914.9</v>
      </c>
      <c r="AS1721" s="16">
        <f t="shared" si="3516"/>
        <v>7744.4</v>
      </c>
      <c r="AT1721" s="16">
        <f t="shared" si="3586"/>
        <v>0</v>
      </c>
      <c r="AU1721" s="16">
        <f t="shared" si="3577"/>
        <v>7744.4</v>
      </c>
      <c r="AV1721" s="16">
        <f t="shared" si="3517"/>
        <v>3872.2</v>
      </c>
      <c r="AW1721" s="16">
        <f t="shared" si="3586"/>
        <v>0</v>
      </c>
      <c r="AX1721" s="16">
        <f t="shared" si="3578"/>
        <v>3872.2</v>
      </c>
      <c r="AY1721" s="16">
        <f t="shared" si="3586"/>
        <v>0</v>
      </c>
      <c r="AZ1721" s="35"/>
      <c r="BA1721" s="2"/>
      <c r="BB1721" s="2"/>
      <c r="BC1721" s="2"/>
      <c r="BD1721" s="2"/>
      <c r="BE1721" s="2"/>
      <c r="BF1721" s="2"/>
      <c r="BG1721" s="2"/>
      <c r="BH1721" s="2"/>
      <c r="BI1721" s="2"/>
      <c r="BJ1721" s="2"/>
      <c r="BK1721" s="2"/>
      <c r="BL1721" s="2"/>
      <c r="BM1721" s="2"/>
      <c r="BN1721" s="2"/>
      <c r="BO1721" s="2"/>
      <c r="BP1721" s="2"/>
      <c r="BQ1721" s="2"/>
      <c r="BR1721" s="2"/>
      <c r="BS1721" s="2"/>
      <c r="BT1721" s="2"/>
    </row>
    <row r="1722" spans="1:72" ht="31.2" x14ac:dyDescent="0.3">
      <c r="A1722" s="17" t="s">
        <v>958</v>
      </c>
      <c r="B1722" s="17" t="s">
        <v>953</v>
      </c>
      <c r="C1722" s="12"/>
      <c r="D1722" s="60"/>
      <c r="E1722" s="12" t="s">
        <v>393</v>
      </c>
      <c r="F1722" s="16">
        <f t="shared" si="3586"/>
        <v>3914.9</v>
      </c>
      <c r="G1722" s="16">
        <f t="shared" si="3586"/>
        <v>7744.4</v>
      </c>
      <c r="H1722" s="16">
        <f t="shared" si="3586"/>
        <v>3872.2</v>
      </c>
      <c r="I1722" s="16">
        <f t="shared" si="3586"/>
        <v>0</v>
      </c>
      <c r="J1722" s="16">
        <f t="shared" si="3586"/>
        <v>0</v>
      </c>
      <c r="K1722" s="16">
        <f t="shared" si="3586"/>
        <v>0</v>
      </c>
      <c r="L1722" s="16">
        <f t="shared" si="3500"/>
        <v>3914.9</v>
      </c>
      <c r="M1722" s="16">
        <f t="shared" si="3501"/>
        <v>7744.4</v>
      </c>
      <c r="N1722" s="16">
        <f t="shared" si="3502"/>
        <v>3872.2</v>
      </c>
      <c r="O1722" s="16">
        <f t="shared" si="3586"/>
        <v>0</v>
      </c>
      <c r="P1722" s="16">
        <f t="shared" si="3586"/>
        <v>0</v>
      </c>
      <c r="Q1722" s="16">
        <f t="shared" si="3586"/>
        <v>0</v>
      </c>
      <c r="R1722" s="16">
        <f t="shared" si="3580"/>
        <v>3914.9</v>
      </c>
      <c r="S1722" s="16">
        <f t="shared" si="3581"/>
        <v>7744.4</v>
      </c>
      <c r="T1722" s="16">
        <f t="shared" si="3582"/>
        <v>3872.2</v>
      </c>
      <c r="U1722" s="16">
        <f t="shared" si="3586"/>
        <v>0</v>
      </c>
      <c r="V1722" s="16">
        <f t="shared" si="3586"/>
        <v>0</v>
      </c>
      <c r="W1722" s="16">
        <f t="shared" si="3586"/>
        <v>0</v>
      </c>
      <c r="X1722" s="16">
        <f t="shared" si="3583"/>
        <v>3914.9</v>
      </c>
      <c r="Y1722" s="16">
        <f t="shared" si="3584"/>
        <v>7744.4</v>
      </c>
      <c r="Z1722" s="16">
        <f t="shared" si="3585"/>
        <v>3872.2</v>
      </c>
      <c r="AA1722" s="16">
        <f t="shared" si="3586"/>
        <v>0</v>
      </c>
      <c r="AB1722" s="16">
        <f t="shared" si="3586"/>
        <v>0</v>
      </c>
      <c r="AC1722" s="16">
        <f t="shared" si="3586"/>
        <v>0</v>
      </c>
      <c r="AD1722" s="16">
        <f t="shared" si="3571"/>
        <v>3914.9</v>
      </c>
      <c r="AE1722" s="16">
        <f t="shared" si="3572"/>
        <v>7744.4</v>
      </c>
      <c r="AF1722" s="16">
        <f t="shared" si="3573"/>
        <v>3872.2</v>
      </c>
      <c r="AG1722" s="16">
        <f t="shared" si="3586"/>
        <v>0</v>
      </c>
      <c r="AH1722" s="16">
        <f t="shared" si="3586"/>
        <v>0</v>
      </c>
      <c r="AI1722" s="16">
        <f t="shared" si="3586"/>
        <v>0</v>
      </c>
      <c r="AJ1722" s="16">
        <f t="shared" si="3556"/>
        <v>3914.9</v>
      </c>
      <c r="AK1722" s="16">
        <f t="shared" si="3557"/>
        <v>7744.4</v>
      </c>
      <c r="AL1722" s="16">
        <f t="shared" si="3558"/>
        <v>3872.2</v>
      </c>
      <c r="AM1722" s="16">
        <f t="shared" si="3586"/>
        <v>0</v>
      </c>
      <c r="AN1722" s="16">
        <f t="shared" si="3586"/>
        <v>0</v>
      </c>
      <c r="AO1722" s="16">
        <f t="shared" si="3586"/>
        <v>0</v>
      </c>
      <c r="AP1722" s="16">
        <f t="shared" si="3515"/>
        <v>3914.9</v>
      </c>
      <c r="AQ1722" s="16">
        <f t="shared" si="3586"/>
        <v>0</v>
      </c>
      <c r="AR1722" s="16">
        <f t="shared" si="3576"/>
        <v>3914.9</v>
      </c>
      <c r="AS1722" s="16">
        <f t="shared" si="3516"/>
        <v>7744.4</v>
      </c>
      <c r="AT1722" s="16">
        <f t="shared" si="3586"/>
        <v>0</v>
      </c>
      <c r="AU1722" s="16">
        <f t="shared" si="3577"/>
        <v>7744.4</v>
      </c>
      <c r="AV1722" s="16">
        <f t="shared" si="3517"/>
        <v>3872.2</v>
      </c>
      <c r="AW1722" s="16">
        <f t="shared" si="3586"/>
        <v>0</v>
      </c>
      <c r="AX1722" s="16">
        <f t="shared" si="3578"/>
        <v>3872.2</v>
      </c>
      <c r="AY1722" s="16">
        <f t="shared" si="3586"/>
        <v>0</v>
      </c>
      <c r="AZ1722" s="35"/>
      <c r="BA1722" s="2"/>
      <c r="BB1722" s="2"/>
      <c r="BC1722" s="2"/>
      <c r="BD1722" s="2"/>
      <c r="BE1722" s="2"/>
      <c r="BF1722" s="2"/>
      <c r="BG1722" s="2"/>
      <c r="BH1722" s="2"/>
      <c r="BI1722" s="2"/>
      <c r="BJ1722" s="2"/>
      <c r="BK1722" s="2"/>
      <c r="BL1722" s="2"/>
      <c r="BM1722" s="2"/>
      <c r="BN1722" s="2"/>
      <c r="BO1722" s="2"/>
      <c r="BP1722" s="2"/>
      <c r="BQ1722" s="2"/>
      <c r="BR1722" s="2"/>
      <c r="BS1722" s="2"/>
      <c r="BT1722" s="2"/>
    </row>
    <row r="1723" spans="1:72" ht="31.2" x14ac:dyDescent="0.3">
      <c r="A1723" s="17" t="s">
        <v>958</v>
      </c>
      <c r="B1723" s="56">
        <v>320</v>
      </c>
      <c r="C1723" s="12"/>
      <c r="D1723" s="60"/>
      <c r="E1723" s="12" t="s">
        <v>402</v>
      </c>
      <c r="F1723" s="16">
        <f t="shared" si="3586"/>
        <v>3914.9</v>
      </c>
      <c r="G1723" s="16">
        <f t="shared" si="3586"/>
        <v>7744.4</v>
      </c>
      <c r="H1723" s="16">
        <f t="shared" si="3586"/>
        <v>3872.2</v>
      </c>
      <c r="I1723" s="16">
        <f t="shared" si="3586"/>
        <v>0</v>
      </c>
      <c r="J1723" s="16">
        <f t="shared" si="3586"/>
        <v>0</v>
      </c>
      <c r="K1723" s="16">
        <f t="shared" si="3586"/>
        <v>0</v>
      </c>
      <c r="L1723" s="16">
        <f t="shared" si="3500"/>
        <v>3914.9</v>
      </c>
      <c r="M1723" s="16">
        <f t="shared" si="3501"/>
        <v>7744.4</v>
      </c>
      <c r="N1723" s="16">
        <f t="shared" si="3502"/>
        <v>3872.2</v>
      </c>
      <c r="O1723" s="16">
        <f t="shared" si="3586"/>
        <v>0</v>
      </c>
      <c r="P1723" s="16">
        <f t="shared" si="3586"/>
        <v>0</v>
      </c>
      <c r="Q1723" s="16">
        <f t="shared" si="3586"/>
        <v>0</v>
      </c>
      <c r="R1723" s="16">
        <f t="shared" si="3580"/>
        <v>3914.9</v>
      </c>
      <c r="S1723" s="16">
        <f t="shared" si="3581"/>
        <v>7744.4</v>
      </c>
      <c r="T1723" s="16">
        <f t="shared" si="3582"/>
        <v>3872.2</v>
      </c>
      <c r="U1723" s="16">
        <f t="shared" si="3586"/>
        <v>0</v>
      </c>
      <c r="V1723" s="16">
        <f t="shared" si="3586"/>
        <v>0</v>
      </c>
      <c r="W1723" s="16">
        <f t="shared" si="3586"/>
        <v>0</v>
      </c>
      <c r="X1723" s="16">
        <f t="shared" si="3583"/>
        <v>3914.9</v>
      </c>
      <c r="Y1723" s="16">
        <f t="shared" si="3584"/>
        <v>7744.4</v>
      </c>
      <c r="Z1723" s="16">
        <f t="shared" si="3585"/>
        <v>3872.2</v>
      </c>
      <c r="AA1723" s="16">
        <f t="shared" si="3586"/>
        <v>0</v>
      </c>
      <c r="AB1723" s="16">
        <f t="shared" si="3586"/>
        <v>0</v>
      </c>
      <c r="AC1723" s="16">
        <f t="shared" si="3586"/>
        <v>0</v>
      </c>
      <c r="AD1723" s="16">
        <f t="shared" si="3571"/>
        <v>3914.9</v>
      </c>
      <c r="AE1723" s="16">
        <f t="shared" si="3572"/>
        <v>7744.4</v>
      </c>
      <c r="AF1723" s="16">
        <f t="shared" si="3573"/>
        <v>3872.2</v>
      </c>
      <c r="AG1723" s="16">
        <f t="shared" si="3586"/>
        <v>0</v>
      </c>
      <c r="AH1723" s="16">
        <f t="shared" si="3586"/>
        <v>0</v>
      </c>
      <c r="AI1723" s="16">
        <f t="shared" si="3586"/>
        <v>0</v>
      </c>
      <c r="AJ1723" s="16">
        <f t="shared" si="3556"/>
        <v>3914.9</v>
      </c>
      <c r="AK1723" s="16">
        <f t="shared" si="3557"/>
        <v>7744.4</v>
      </c>
      <c r="AL1723" s="16">
        <f t="shared" si="3558"/>
        <v>3872.2</v>
      </c>
      <c r="AM1723" s="16">
        <f t="shared" si="3586"/>
        <v>0</v>
      </c>
      <c r="AN1723" s="16">
        <f t="shared" si="3586"/>
        <v>0</v>
      </c>
      <c r="AO1723" s="16">
        <f t="shared" si="3586"/>
        <v>0</v>
      </c>
      <c r="AP1723" s="16">
        <f t="shared" si="3515"/>
        <v>3914.9</v>
      </c>
      <c r="AQ1723" s="16">
        <f t="shared" si="3586"/>
        <v>0</v>
      </c>
      <c r="AR1723" s="16">
        <f t="shared" si="3576"/>
        <v>3914.9</v>
      </c>
      <c r="AS1723" s="16">
        <f t="shared" si="3516"/>
        <v>7744.4</v>
      </c>
      <c r="AT1723" s="16">
        <f t="shared" si="3586"/>
        <v>0</v>
      </c>
      <c r="AU1723" s="16">
        <f t="shared" si="3577"/>
        <v>7744.4</v>
      </c>
      <c r="AV1723" s="16">
        <f t="shared" si="3517"/>
        <v>3872.2</v>
      </c>
      <c r="AW1723" s="16">
        <f t="shared" si="3586"/>
        <v>0</v>
      </c>
      <c r="AX1723" s="16">
        <f t="shared" si="3578"/>
        <v>3872.2</v>
      </c>
      <c r="AY1723" s="16">
        <f t="shared" si="3586"/>
        <v>0</v>
      </c>
      <c r="AZ1723" s="35"/>
      <c r="BA1723" s="2"/>
      <c r="BB1723" s="2"/>
      <c r="BC1723" s="2"/>
      <c r="BD1723" s="2"/>
      <c r="BE1723" s="2"/>
      <c r="BF1723" s="2"/>
      <c r="BG1723" s="2"/>
      <c r="BH1723" s="2"/>
      <c r="BI1723" s="2"/>
      <c r="BJ1723" s="2"/>
      <c r="BK1723" s="2"/>
      <c r="BL1723" s="2"/>
      <c r="BM1723" s="2"/>
      <c r="BN1723" s="2"/>
      <c r="BO1723" s="2"/>
      <c r="BP1723" s="2"/>
      <c r="BQ1723" s="2"/>
      <c r="BR1723" s="2"/>
      <c r="BS1723" s="2"/>
      <c r="BT1723" s="2"/>
    </row>
    <row r="1724" spans="1:72" x14ac:dyDescent="0.3">
      <c r="A1724" s="17" t="s">
        <v>958</v>
      </c>
      <c r="B1724" s="56">
        <v>320</v>
      </c>
      <c r="C1724" s="60" t="s">
        <v>49</v>
      </c>
      <c r="D1724" s="60" t="s">
        <v>17</v>
      </c>
      <c r="E1724" s="12" t="s">
        <v>383</v>
      </c>
      <c r="F1724" s="16">
        <v>3914.9</v>
      </c>
      <c r="G1724" s="16">
        <v>7744.4</v>
      </c>
      <c r="H1724" s="16">
        <v>3872.2</v>
      </c>
      <c r="I1724" s="16"/>
      <c r="J1724" s="16"/>
      <c r="K1724" s="16"/>
      <c r="L1724" s="16">
        <f t="shared" si="3500"/>
        <v>3914.9</v>
      </c>
      <c r="M1724" s="16">
        <f t="shared" si="3501"/>
        <v>7744.4</v>
      </c>
      <c r="N1724" s="16">
        <f t="shared" si="3502"/>
        <v>3872.2</v>
      </c>
      <c r="O1724" s="16"/>
      <c r="P1724" s="16"/>
      <c r="Q1724" s="16"/>
      <c r="R1724" s="16">
        <f t="shared" si="3580"/>
        <v>3914.9</v>
      </c>
      <c r="S1724" s="16">
        <f t="shared" si="3581"/>
        <v>7744.4</v>
      </c>
      <c r="T1724" s="16">
        <f t="shared" si="3582"/>
        <v>3872.2</v>
      </c>
      <c r="U1724" s="16"/>
      <c r="V1724" s="16"/>
      <c r="W1724" s="16"/>
      <c r="X1724" s="16">
        <f t="shared" si="3583"/>
        <v>3914.9</v>
      </c>
      <c r="Y1724" s="16">
        <f t="shared" si="3584"/>
        <v>7744.4</v>
      </c>
      <c r="Z1724" s="16">
        <f t="shared" si="3585"/>
        <v>3872.2</v>
      </c>
      <c r="AA1724" s="16"/>
      <c r="AB1724" s="16"/>
      <c r="AC1724" s="16"/>
      <c r="AD1724" s="16">
        <f t="shared" si="3571"/>
        <v>3914.9</v>
      </c>
      <c r="AE1724" s="16">
        <f t="shared" si="3572"/>
        <v>7744.4</v>
      </c>
      <c r="AF1724" s="16">
        <f t="shared" si="3573"/>
        <v>3872.2</v>
      </c>
      <c r="AG1724" s="16"/>
      <c r="AH1724" s="16"/>
      <c r="AI1724" s="16"/>
      <c r="AJ1724" s="16">
        <f t="shared" si="3556"/>
        <v>3914.9</v>
      </c>
      <c r="AK1724" s="16">
        <f t="shared" si="3557"/>
        <v>7744.4</v>
      </c>
      <c r="AL1724" s="16">
        <f t="shared" si="3558"/>
        <v>3872.2</v>
      </c>
      <c r="AM1724" s="16"/>
      <c r="AN1724" s="16"/>
      <c r="AO1724" s="16"/>
      <c r="AP1724" s="16">
        <f t="shared" si="3515"/>
        <v>3914.9</v>
      </c>
      <c r="AQ1724" s="16"/>
      <c r="AR1724" s="16">
        <f t="shared" si="3576"/>
        <v>3914.9</v>
      </c>
      <c r="AS1724" s="16">
        <f t="shared" si="3516"/>
        <v>7744.4</v>
      </c>
      <c r="AT1724" s="16"/>
      <c r="AU1724" s="16">
        <f t="shared" si="3577"/>
        <v>7744.4</v>
      </c>
      <c r="AV1724" s="16">
        <f t="shared" si="3517"/>
        <v>3872.2</v>
      </c>
      <c r="AW1724" s="16"/>
      <c r="AX1724" s="16">
        <f t="shared" si="3578"/>
        <v>3872.2</v>
      </c>
      <c r="AY1724" s="16"/>
      <c r="AZ1724" s="35"/>
      <c r="BA1724" s="2"/>
      <c r="BB1724" s="2"/>
      <c r="BC1724" s="2"/>
      <c r="BD1724" s="2"/>
      <c r="BE1724" s="2"/>
      <c r="BF1724" s="2"/>
      <c r="BG1724" s="2"/>
      <c r="BH1724" s="2"/>
      <c r="BI1724" s="2"/>
      <c r="BJ1724" s="2"/>
      <c r="BK1724" s="2"/>
      <c r="BL1724" s="2"/>
      <c r="BM1724" s="2"/>
      <c r="BN1724" s="2"/>
      <c r="BO1724" s="2"/>
      <c r="BP1724" s="2"/>
      <c r="BQ1724" s="2"/>
      <c r="BR1724" s="2"/>
      <c r="BS1724" s="2"/>
      <c r="BT1724" s="2"/>
    </row>
    <row r="1725" spans="1:72" ht="93.6" x14ac:dyDescent="0.3">
      <c r="A1725" s="17" t="s">
        <v>960</v>
      </c>
      <c r="B1725" s="17"/>
      <c r="C1725" s="12"/>
      <c r="D1725" s="60"/>
      <c r="E1725" s="12" t="s">
        <v>961</v>
      </c>
      <c r="F1725" s="16">
        <f t="shared" ref="F1725:AY1727" si="3587">F1726</f>
        <v>42000</v>
      </c>
      <c r="G1725" s="16">
        <f t="shared" si="3587"/>
        <v>42000</v>
      </c>
      <c r="H1725" s="16">
        <f t="shared" si="3587"/>
        <v>42000</v>
      </c>
      <c r="I1725" s="16">
        <f t="shared" si="3587"/>
        <v>0</v>
      </c>
      <c r="J1725" s="16">
        <f t="shared" si="3587"/>
        <v>0</v>
      </c>
      <c r="K1725" s="16">
        <f t="shared" si="3587"/>
        <v>0</v>
      </c>
      <c r="L1725" s="16">
        <f t="shared" si="3500"/>
        <v>42000</v>
      </c>
      <c r="M1725" s="16">
        <f t="shared" si="3501"/>
        <v>42000</v>
      </c>
      <c r="N1725" s="16">
        <f t="shared" si="3502"/>
        <v>42000</v>
      </c>
      <c r="O1725" s="16">
        <f t="shared" si="3587"/>
        <v>0</v>
      </c>
      <c r="P1725" s="16">
        <f t="shared" si="3587"/>
        <v>0</v>
      </c>
      <c r="Q1725" s="16">
        <f t="shared" si="3587"/>
        <v>0</v>
      </c>
      <c r="R1725" s="16">
        <f t="shared" si="3580"/>
        <v>42000</v>
      </c>
      <c r="S1725" s="16">
        <f t="shared" si="3581"/>
        <v>42000</v>
      </c>
      <c r="T1725" s="16">
        <f t="shared" si="3582"/>
        <v>42000</v>
      </c>
      <c r="U1725" s="16">
        <f t="shared" si="3587"/>
        <v>0</v>
      </c>
      <c r="V1725" s="16">
        <f t="shared" si="3587"/>
        <v>0</v>
      </c>
      <c r="W1725" s="16">
        <f t="shared" si="3587"/>
        <v>0</v>
      </c>
      <c r="X1725" s="16">
        <f t="shared" si="3583"/>
        <v>42000</v>
      </c>
      <c r="Y1725" s="16">
        <f t="shared" si="3584"/>
        <v>42000</v>
      </c>
      <c r="Z1725" s="16">
        <f t="shared" si="3585"/>
        <v>42000</v>
      </c>
      <c r="AA1725" s="16">
        <f t="shared" si="3587"/>
        <v>0</v>
      </c>
      <c r="AB1725" s="16">
        <f t="shared" si="3587"/>
        <v>0</v>
      </c>
      <c r="AC1725" s="16">
        <f t="shared" si="3587"/>
        <v>0</v>
      </c>
      <c r="AD1725" s="16">
        <f t="shared" si="3571"/>
        <v>42000</v>
      </c>
      <c r="AE1725" s="16">
        <f t="shared" si="3572"/>
        <v>42000</v>
      </c>
      <c r="AF1725" s="16">
        <f t="shared" si="3573"/>
        <v>42000</v>
      </c>
      <c r="AG1725" s="16">
        <f t="shared" si="3587"/>
        <v>0</v>
      </c>
      <c r="AH1725" s="16">
        <f t="shared" si="3587"/>
        <v>0</v>
      </c>
      <c r="AI1725" s="16">
        <f t="shared" si="3587"/>
        <v>0</v>
      </c>
      <c r="AJ1725" s="16">
        <f t="shared" si="3556"/>
        <v>42000</v>
      </c>
      <c r="AK1725" s="16">
        <f t="shared" si="3557"/>
        <v>42000</v>
      </c>
      <c r="AL1725" s="16">
        <f t="shared" si="3558"/>
        <v>42000</v>
      </c>
      <c r="AM1725" s="16">
        <f t="shared" si="3587"/>
        <v>0</v>
      </c>
      <c r="AN1725" s="16">
        <f t="shared" si="3587"/>
        <v>0</v>
      </c>
      <c r="AO1725" s="16">
        <f t="shared" si="3587"/>
        <v>0</v>
      </c>
      <c r="AP1725" s="16">
        <f t="shared" si="3515"/>
        <v>42000</v>
      </c>
      <c r="AQ1725" s="16">
        <f t="shared" si="3587"/>
        <v>0</v>
      </c>
      <c r="AR1725" s="16">
        <f t="shared" si="3576"/>
        <v>42000</v>
      </c>
      <c r="AS1725" s="16">
        <f t="shared" si="3516"/>
        <v>42000</v>
      </c>
      <c r="AT1725" s="16">
        <f t="shared" si="3587"/>
        <v>0</v>
      </c>
      <c r="AU1725" s="16">
        <f t="shared" si="3577"/>
        <v>42000</v>
      </c>
      <c r="AV1725" s="16">
        <f t="shared" si="3517"/>
        <v>42000</v>
      </c>
      <c r="AW1725" s="16">
        <f t="shared" si="3587"/>
        <v>0</v>
      </c>
      <c r="AX1725" s="16">
        <f t="shared" si="3578"/>
        <v>42000</v>
      </c>
      <c r="AY1725" s="16">
        <f t="shared" si="3587"/>
        <v>0</v>
      </c>
      <c r="AZ1725" s="35"/>
    </row>
    <row r="1726" spans="1:72" ht="31.2" x14ac:dyDescent="0.3">
      <c r="A1726" s="17" t="s">
        <v>960</v>
      </c>
      <c r="B1726" s="17" t="s">
        <v>953</v>
      </c>
      <c r="C1726" s="12"/>
      <c r="D1726" s="60"/>
      <c r="E1726" s="12" t="s">
        <v>393</v>
      </c>
      <c r="F1726" s="16">
        <f t="shared" si="3587"/>
        <v>42000</v>
      </c>
      <c r="G1726" s="16">
        <f t="shared" si="3587"/>
        <v>42000</v>
      </c>
      <c r="H1726" s="16">
        <f t="shared" si="3587"/>
        <v>42000</v>
      </c>
      <c r="I1726" s="16">
        <f t="shared" si="3587"/>
        <v>0</v>
      </c>
      <c r="J1726" s="16">
        <f t="shared" si="3587"/>
        <v>0</v>
      </c>
      <c r="K1726" s="16">
        <f t="shared" si="3587"/>
        <v>0</v>
      </c>
      <c r="L1726" s="16">
        <f t="shared" si="3500"/>
        <v>42000</v>
      </c>
      <c r="M1726" s="16">
        <f t="shared" si="3501"/>
        <v>42000</v>
      </c>
      <c r="N1726" s="16">
        <f t="shared" si="3502"/>
        <v>42000</v>
      </c>
      <c r="O1726" s="16">
        <f t="shared" si="3587"/>
        <v>0</v>
      </c>
      <c r="P1726" s="16">
        <f t="shared" si="3587"/>
        <v>0</v>
      </c>
      <c r="Q1726" s="16">
        <f t="shared" si="3587"/>
        <v>0</v>
      </c>
      <c r="R1726" s="16">
        <f t="shared" si="3580"/>
        <v>42000</v>
      </c>
      <c r="S1726" s="16">
        <f t="shared" si="3581"/>
        <v>42000</v>
      </c>
      <c r="T1726" s="16">
        <f t="shared" si="3582"/>
        <v>42000</v>
      </c>
      <c r="U1726" s="16">
        <f t="shared" si="3587"/>
        <v>0</v>
      </c>
      <c r="V1726" s="16">
        <f t="shared" si="3587"/>
        <v>0</v>
      </c>
      <c r="W1726" s="16">
        <f t="shared" si="3587"/>
        <v>0</v>
      </c>
      <c r="X1726" s="16">
        <f t="shared" si="3583"/>
        <v>42000</v>
      </c>
      <c r="Y1726" s="16">
        <f t="shared" si="3584"/>
        <v>42000</v>
      </c>
      <c r="Z1726" s="16">
        <f t="shared" si="3585"/>
        <v>42000</v>
      </c>
      <c r="AA1726" s="16">
        <f t="shared" si="3587"/>
        <v>0</v>
      </c>
      <c r="AB1726" s="16">
        <f t="shared" si="3587"/>
        <v>0</v>
      </c>
      <c r="AC1726" s="16">
        <f t="shared" si="3587"/>
        <v>0</v>
      </c>
      <c r="AD1726" s="16">
        <f t="shared" si="3571"/>
        <v>42000</v>
      </c>
      <c r="AE1726" s="16">
        <f t="shared" si="3572"/>
        <v>42000</v>
      </c>
      <c r="AF1726" s="16">
        <f t="shared" si="3573"/>
        <v>42000</v>
      </c>
      <c r="AG1726" s="16">
        <f t="shared" si="3587"/>
        <v>0</v>
      </c>
      <c r="AH1726" s="16">
        <f t="shared" si="3587"/>
        <v>0</v>
      </c>
      <c r="AI1726" s="16">
        <f t="shared" si="3587"/>
        <v>0</v>
      </c>
      <c r="AJ1726" s="16">
        <f t="shared" si="3556"/>
        <v>42000</v>
      </c>
      <c r="AK1726" s="16">
        <f t="shared" si="3557"/>
        <v>42000</v>
      </c>
      <c r="AL1726" s="16">
        <f t="shared" si="3558"/>
        <v>42000</v>
      </c>
      <c r="AM1726" s="16">
        <f t="shared" si="3587"/>
        <v>0</v>
      </c>
      <c r="AN1726" s="16">
        <f t="shared" si="3587"/>
        <v>0</v>
      </c>
      <c r="AO1726" s="16">
        <f t="shared" si="3587"/>
        <v>0</v>
      </c>
      <c r="AP1726" s="16">
        <f t="shared" si="3515"/>
        <v>42000</v>
      </c>
      <c r="AQ1726" s="16">
        <f t="shared" si="3587"/>
        <v>0</v>
      </c>
      <c r="AR1726" s="16">
        <f t="shared" si="3576"/>
        <v>42000</v>
      </c>
      <c r="AS1726" s="16">
        <f t="shared" si="3516"/>
        <v>42000</v>
      </c>
      <c r="AT1726" s="16">
        <f t="shared" si="3587"/>
        <v>0</v>
      </c>
      <c r="AU1726" s="16">
        <f t="shared" si="3577"/>
        <v>42000</v>
      </c>
      <c r="AV1726" s="16">
        <f t="shared" si="3517"/>
        <v>42000</v>
      </c>
      <c r="AW1726" s="16">
        <f t="shared" si="3587"/>
        <v>0</v>
      </c>
      <c r="AX1726" s="16">
        <f t="shared" si="3578"/>
        <v>42000</v>
      </c>
      <c r="AY1726" s="16">
        <f t="shared" si="3587"/>
        <v>0</v>
      </c>
      <c r="AZ1726" s="35"/>
    </row>
    <row r="1727" spans="1:72" ht="31.2" x14ac:dyDescent="0.3">
      <c r="A1727" s="17" t="s">
        <v>960</v>
      </c>
      <c r="B1727" s="56">
        <v>320</v>
      </c>
      <c r="C1727" s="12"/>
      <c r="D1727" s="60"/>
      <c r="E1727" s="12" t="s">
        <v>402</v>
      </c>
      <c r="F1727" s="16">
        <f t="shared" si="3587"/>
        <v>42000</v>
      </c>
      <c r="G1727" s="16">
        <f t="shared" si="3587"/>
        <v>42000</v>
      </c>
      <c r="H1727" s="16">
        <f t="shared" si="3587"/>
        <v>42000</v>
      </c>
      <c r="I1727" s="16">
        <f t="shared" si="3587"/>
        <v>0</v>
      </c>
      <c r="J1727" s="16">
        <f t="shared" si="3587"/>
        <v>0</v>
      </c>
      <c r="K1727" s="16">
        <f t="shared" si="3587"/>
        <v>0</v>
      </c>
      <c r="L1727" s="16">
        <f t="shared" si="3500"/>
        <v>42000</v>
      </c>
      <c r="M1727" s="16">
        <f t="shared" si="3501"/>
        <v>42000</v>
      </c>
      <c r="N1727" s="16">
        <f t="shared" si="3502"/>
        <v>42000</v>
      </c>
      <c r="O1727" s="16">
        <f t="shared" si="3587"/>
        <v>0</v>
      </c>
      <c r="P1727" s="16">
        <f t="shared" si="3587"/>
        <v>0</v>
      </c>
      <c r="Q1727" s="16">
        <f t="shared" si="3587"/>
        <v>0</v>
      </c>
      <c r="R1727" s="16">
        <f t="shared" si="3580"/>
        <v>42000</v>
      </c>
      <c r="S1727" s="16">
        <f t="shared" si="3581"/>
        <v>42000</v>
      </c>
      <c r="T1727" s="16">
        <f t="shared" si="3582"/>
        <v>42000</v>
      </c>
      <c r="U1727" s="16">
        <f t="shared" si="3587"/>
        <v>0</v>
      </c>
      <c r="V1727" s="16">
        <f t="shared" si="3587"/>
        <v>0</v>
      </c>
      <c r="W1727" s="16">
        <f t="shared" si="3587"/>
        <v>0</v>
      </c>
      <c r="X1727" s="16">
        <f t="shared" si="3583"/>
        <v>42000</v>
      </c>
      <c r="Y1727" s="16">
        <f t="shared" si="3584"/>
        <v>42000</v>
      </c>
      <c r="Z1727" s="16">
        <f t="shared" si="3585"/>
        <v>42000</v>
      </c>
      <c r="AA1727" s="16">
        <f t="shared" si="3587"/>
        <v>0</v>
      </c>
      <c r="AB1727" s="16">
        <f t="shared" si="3587"/>
        <v>0</v>
      </c>
      <c r="AC1727" s="16">
        <f t="shared" si="3587"/>
        <v>0</v>
      </c>
      <c r="AD1727" s="16">
        <f t="shared" si="3571"/>
        <v>42000</v>
      </c>
      <c r="AE1727" s="16">
        <f t="shared" si="3572"/>
        <v>42000</v>
      </c>
      <c r="AF1727" s="16">
        <f t="shared" si="3573"/>
        <v>42000</v>
      </c>
      <c r="AG1727" s="16">
        <f t="shared" si="3587"/>
        <v>0</v>
      </c>
      <c r="AH1727" s="16">
        <f t="shared" si="3587"/>
        <v>0</v>
      </c>
      <c r="AI1727" s="16">
        <f t="shared" si="3587"/>
        <v>0</v>
      </c>
      <c r="AJ1727" s="16">
        <f t="shared" si="3556"/>
        <v>42000</v>
      </c>
      <c r="AK1727" s="16">
        <f t="shared" si="3557"/>
        <v>42000</v>
      </c>
      <c r="AL1727" s="16">
        <f t="shared" si="3558"/>
        <v>42000</v>
      </c>
      <c r="AM1727" s="16">
        <f t="shared" si="3587"/>
        <v>0</v>
      </c>
      <c r="AN1727" s="16">
        <f t="shared" si="3587"/>
        <v>0</v>
      </c>
      <c r="AO1727" s="16">
        <f t="shared" si="3587"/>
        <v>0</v>
      </c>
      <c r="AP1727" s="16">
        <f t="shared" si="3515"/>
        <v>42000</v>
      </c>
      <c r="AQ1727" s="16">
        <f t="shared" si="3587"/>
        <v>0</v>
      </c>
      <c r="AR1727" s="16">
        <f t="shared" si="3576"/>
        <v>42000</v>
      </c>
      <c r="AS1727" s="16">
        <f t="shared" si="3516"/>
        <v>42000</v>
      </c>
      <c r="AT1727" s="16">
        <f t="shared" si="3587"/>
        <v>0</v>
      </c>
      <c r="AU1727" s="16">
        <f t="shared" si="3577"/>
        <v>42000</v>
      </c>
      <c r="AV1727" s="16">
        <f t="shared" si="3517"/>
        <v>42000</v>
      </c>
      <c r="AW1727" s="16">
        <f t="shared" si="3587"/>
        <v>0</v>
      </c>
      <c r="AX1727" s="16">
        <f t="shared" si="3578"/>
        <v>42000</v>
      </c>
      <c r="AY1727" s="16">
        <f t="shared" si="3587"/>
        <v>0</v>
      </c>
      <c r="AZ1727" s="35"/>
    </row>
    <row r="1728" spans="1:72" x14ac:dyDescent="0.3">
      <c r="A1728" s="17" t="s">
        <v>960</v>
      </c>
      <c r="B1728" s="56">
        <v>320</v>
      </c>
      <c r="C1728" s="60" t="s">
        <v>49</v>
      </c>
      <c r="D1728" s="60" t="s">
        <v>112</v>
      </c>
      <c r="E1728" s="12" t="s">
        <v>384</v>
      </c>
      <c r="F1728" s="16">
        <v>42000</v>
      </c>
      <c r="G1728" s="16">
        <v>42000</v>
      </c>
      <c r="H1728" s="16">
        <v>42000</v>
      </c>
      <c r="I1728" s="16"/>
      <c r="J1728" s="16"/>
      <c r="K1728" s="16"/>
      <c r="L1728" s="16">
        <f t="shared" si="3500"/>
        <v>42000</v>
      </c>
      <c r="M1728" s="16">
        <f t="shared" si="3501"/>
        <v>42000</v>
      </c>
      <c r="N1728" s="16">
        <f t="shared" si="3502"/>
        <v>42000</v>
      </c>
      <c r="O1728" s="16"/>
      <c r="P1728" s="16"/>
      <c r="Q1728" s="16"/>
      <c r="R1728" s="16">
        <f t="shared" si="3580"/>
        <v>42000</v>
      </c>
      <c r="S1728" s="16">
        <f t="shared" si="3581"/>
        <v>42000</v>
      </c>
      <c r="T1728" s="16">
        <f t="shared" si="3582"/>
        <v>42000</v>
      </c>
      <c r="U1728" s="16"/>
      <c r="V1728" s="16"/>
      <c r="W1728" s="16"/>
      <c r="X1728" s="16">
        <f t="shared" si="3583"/>
        <v>42000</v>
      </c>
      <c r="Y1728" s="16">
        <f t="shared" si="3584"/>
        <v>42000</v>
      </c>
      <c r="Z1728" s="16">
        <f t="shared" si="3585"/>
        <v>42000</v>
      </c>
      <c r="AA1728" s="16"/>
      <c r="AB1728" s="16"/>
      <c r="AC1728" s="16"/>
      <c r="AD1728" s="16">
        <f t="shared" si="3571"/>
        <v>42000</v>
      </c>
      <c r="AE1728" s="16">
        <f t="shared" si="3572"/>
        <v>42000</v>
      </c>
      <c r="AF1728" s="16">
        <f t="shared" si="3573"/>
        <v>42000</v>
      </c>
      <c r="AG1728" s="16"/>
      <c r="AH1728" s="16"/>
      <c r="AI1728" s="16"/>
      <c r="AJ1728" s="16">
        <f t="shared" si="3556"/>
        <v>42000</v>
      </c>
      <c r="AK1728" s="16">
        <f t="shared" si="3557"/>
        <v>42000</v>
      </c>
      <c r="AL1728" s="16">
        <f t="shared" si="3558"/>
        <v>42000</v>
      </c>
      <c r="AM1728" s="16"/>
      <c r="AN1728" s="16"/>
      <c r="AO1728" s="16"/>
      <c r="AP1728" s="16">
        <f t="shared" si="3515"/>
        <v>42000</v>
      </c>
      <c r="AQ1728" s="16"/>
      <c r="AR1728" s="16">
        <f t="shared" si="3576"/>
        <v>42000</v>
      </c>
      <c r="AS1728" s="16">
        <f t="shared" si="3516"/>
        <v>42000</v>
      </c>
      <c r="AT1728" s="16"/>
      <c r="AU1728" s="16">
        <f t="shared" si="3577"/>
        <v>42000</v>
      </c>
      <c r="AV1728" s="16">
        <f t="shared" si="3517"/>
        <v>42000</v>
      </c>
      <c r="AW1728" s="16"/>
      <c r="AX1728" s="16">
        <f t="shared" si="3578"/>
        <v>42000</v>
      </c>
      <c r="AY1728" s="16"/>
      <c r="AZ1728" s="35"/>
    </row>
    <row r="1729" spans="1:72" ht="62.4" x14ac:dyDescent="0.3">
      <c r="A1729" s="17" t="s">
        <v>1123</v>
      </c>
      <c r="B1729" s="56"/>
      <c r="C1729" s="60"/>
      <c r="D1729" s="60"/>
      <c r="E1729" s="12" t="s">
        <v>1125</v>
      </c>
      <c r="F1729" s="16">
        <f t="shared" ref="F1729:AY1732" si="3588">F1730</f>
        <v>0</v>
      </c>
      <c r="G1729" s="16">
        <f t="shared" si="3588"/>
        <v>0</v>
      </c>
      <c r="H1729" s="16">
        <f t="shared" si="3588"/>
        <v>0</v>
      </c>
      <c r="I1729" s="16">
        <f t="shared" si="3588"/>
        <v>0</v>
      </c>
      <c r="J1729" s="16">
        <f t="shared" si="3588"/>
        <v>0</v>
      </c>
      <c r="K1729" s="16">
        <f t="shared" si="3588"/>
        <v>0</v>
      </c>
      <c r="L1729" s="16">
        <f t="shared" si="3500"/>
        <v>0</v>
      </c>
      <c r="M1729" s="16">
        <f t="shared" si="3501"/>
        <v>0</v>
      </c>
      <c r="N1729" s="16">
        <f t="shared" si="3502"/>
        <v>0</v>
      </c>
      <c r="O1729" s="16">
        <f t="shared" si="3588"/>
        <v>0</v>
      </c>
      <c r="P1729" s="16">
        <f t="shared" si="3588"/>
        <v>0</v>
      </c>
      <c r="Q1729" s="16">
        <f t="shared" si="3588"/>
        <v>0</v>
      </c>
      <c r="R1729" s="16">
        <f t="shared" si="3580"/>
        <v>0</v>
      </c>
      <c r="S1729" s="16">
        <f t="shared" si="3581"/>
        <v>0</v>
      </c>
      <c r="T1729" s="16">
        <f t="shared" si="3582"/>
        <v>0</v>
      </c>
      <c r="U1729" s="16">
        <f t="shared" si="3588"/>
        <v>29454.86</v>
      </c>
      <c r="V1729" s="16">
        <f t="shared" si="3588"/>
        <v>0</v>
      </c>
      <c r="W1729" s="16">
        <f t="shared" si="3588"/>
        <v>0</v>
      </c>
      <c r="X1729" s="16">
        <f t="shared" si="3583"/>
        <v>29454.86</v>
      </c>
      <c r="Y1729" s="16">
        <f t="shared" si="3584"/>
        <v>0</v>
      </c>
      <c r="Z1729" s="16">
        <f t="shared" si="3585"/>
        <v>0</v>
      </c>
      <c r="AA1729" s="16">
        <f t="shared" si="3588"/>
        <v>0</v>
      </c>
      <c r="AB1729" s="16">
        <f t="shared" si="3588"/>
        <v>0</v>
      </c>
      <c r="AC1729" s="16">
        <f t="shared" si="3588"/>
        <v>0</v>
      </c>
      <c r="AD1729" s="16">
        <f t="shared" si="3571"/>
        <v>29454.86</v>
      </c>
      <c r="AE1729" s="16">
        <f t="shared" si="3572"/>
        <v>0</v>
      </c>
      <c r="AF1729" s="16">
        <f t="shared" si="3573"/>
        <v>0</v>
      </c>
      <c r="AG1729" s="16">
        <f t="shared" si="3588"/>
        <v>0</v>
      </c>
      <c r="AH1729" s="16">
        <f t="shared" si="3588"/>
        <v>0</v>
      </c>
      <c r="AI1729" s="16">
        <f t="shared" si="3588"/>
        <v>0</v>
      </c>
      <c r="AJ1729" s="16">
        <f t="shared" si="3556"/>
        <v>29454.86</v>
      </c>
      <c r="AK1729" s="16">
        <f t="shared" si="3557"/>
        <v>0</v>
      </c>
      <c r="AL1729" s="16">
        <f t="shared" si="3558"/>
        <v>0</v>
      </c>
      <c r="AM1729" s="16">
        <f t="shared" si="3588"/>
        <v>0</v>
      </c>
      <c r="AN1729" s="16">
        <f t="shared" si="3588"/>
        <v>0</v>
      </c>
      <c r="AO1729" s="16">
        <f t="shared" si="3588"/>
        <v>0</v>
      </c>
      <c r="AP1729" s="16">
        <f t="shared" si="3515"/>
        <v>29454.86</v>
      </c>
      <c r="AQ1729" s="16">
        <f t="shared" si="3588"/>
        <v>0</v>
      </c>
      <c r="AR1729" s="16">
        <f t="shared" si="3576"/>
        <v>29454.86</v>
      </c>
      <c r="AS1729" s="16">
        <f t="shared" si="3516"/>
        <v>0</v>
      </c>
      <c r="AT1729" s="16">
        <f t="shared" si="3588"/>
        <v>0</v>
      </c>
      <c r="AU1729" s="16">
        <f t="shared" si="3577"/>
        <v>0</v>
      </c>
      <c r="AV1729" s="16">
        <f t="shared" si="3517"/>
        <v>0</v>
      </c>
      <c r="AW1729" s="16">
        <f t="shared" si="3588"/>
        <v>0</v>
      </c>
      <c r="AX1729" s="16">
        <f t="shared" si="3578"/>
        <v>0</v>
      </c>
      <c r="AY1729" s="16">
        <f t="shared" si="3588"/>
        <v>0</v>
      </c>
      <c r="AZ1729" s="35"/>
    </row>
    <row r="1730" spans="1:72" ht="46.8" x14ac:dyDescent="0.3">
      <c r="A1730" s="17" t="s">
        <v>1124</v>
      </c>
      <c r="B1730" s="56"/>
      <c r="C1730" s="60"/>
      <c r="D1730" s="60"/>
      <c r="E1730" s="12" t="s">
        <v>1126</v>
      </c>
      <c r="F1730" s="16">
        <f t="shared" ref="F1730:AY1730" si="3589">F1731+F1734</f>
        <v>0</v>
      </c>
      <c r="G1730" s="16">
        <f t="shared" si="3589"/>
        <v>0</v>
      </c>
      <c r="H1730" s="16">
        <f t="shared" si="3589"/>
        <v>0</v>
      </c>
      <c r="I1730" s="16">
        <f t="shared" ref="I1730:K1730" si="3590">I1731+I1734</f>
        <v>0</v>
      </c>
      <c r="J1730" s="16">
        <f t="shared" si="3590"/>
        <v>0</v>
      </c>
      <c r="K1730" s="16">
        <f t="shared" si="3590"/>
        <v>0</v>
      </c>
      <c r="L1730" s="16">
        <f t="shared" si="3500"/>
        <v>0</v>
      </c>
      <c r="M1730" s="16">
        <f t="shared" si="3501"/>
        <v>0</v>
      </c>
      <c r="N1730" s="16">
        <f t="shared" si="3502"/>
        <v>0</v>
      </c>
      <c r="O1730" s="16">
        <f t="shared" ref="O1730:Q1730" si="3591">O1731+O1734</f>
        <v>0</v>
      </c>
      <c r="P1730" s="16">
        <f t="shared" si="3591"/>
        <v>0</v>
      </c>
      <c r="Q1730" s="16">
        <f t="shared" si="3591"/>
        <v>0</v>
      </c>
      <c r="R1730" s="16">
        <f t="shared" si="3580"/>
        <v>0</v>
      </c>
      <c r="S1730" s="16">
        <f t="shared" si="3581"/>
        <v>0</v>
      </c>
      <c r="T1730" s="16">
        <f t="shared" si="3582"/>
        <v>0</v>
      </c>
      <c r="U1730" s="16">
        <f t="shared" ref="U1730:W1730" si="3592">U1731+U1734</f>
        <v>29454.86</v>
      </c>
      <c r="V1730" s="16">
        <f t="shared" si="3592"/>
        <v>0</v>
      </c>
      <c r="W1730" s="16">
        <f t="shared" si="3592"/>
        <v>0</v>
      </c>
      <c r="X1730" s="16">
        <f t="shared" si="3583"/>
        <v>29454.86</v>
      </c>
      <c r="Y1730" s="16">
        <f t="shared" si="3584"/>
        <v>0</v>
      </c>
      <c r="Z1730" s="16">
        <f t="shared" si="3585"/>
        <v>0</v>
      </c>
      <c r="AA1730" s="16">
        <f t="shared" ref="AA1730:AC1730" si="3593">AA1731+AA1734</f>
        <v>0</v>
      </c>
      <c r="AB1730" s="16">
        <f t="shared" si="3593"/>
        <v>0</v>
      </c>
      <c r="AC1730" s="16">
        <f t="shared" si="3593"/>
        <v>0</v>
      </c>
      <c r="AD1730" s="16">
        <f t="shared" si="3571"/>
        <v>29454.86</v>
      </c>
      <c r="AE1730" s="16">
        <f t="shared" si="3572"/>
        <v>0</v>
      </c>
      <c r="AF1730" s="16">
        <f t="shared" si="3573"/>
        <v>0</v>
      </c>
      <c r="AG1730" s="16">
        <f t="shared" ref="AG1730:AI1730" si="3594">AG1731+AG1734</f>
        <v>0</v>
      </c>
      <c r="AH1730" s="16">
        <f t="shared" si="3594"/>
        <v>0</v>
      </c>
      <c r="AI1730" s="16">
        <f t="shared" si="3594"/>
        <v>0</v>
      </c>
      <c r="AJ1730" s="16">
        <f t="shared" si="3556"/>
        <v>29454.86</v>
      </c>
      <c r="AK1730" s="16">
        <f t="shared" si="3557"/>
        <v>0</v>
      </c>
      <c r="AL1730" s="16">
        <f t="shared" si="3558"/>
        <v>0</v>
      </c>
      <c r="AM1730" s="16">
        <f t="shared" ref="AM1730:AO1730" si="3595">AM1731+AM1734</f>
        <v>0</v>
      </c>
      <c r="AN1730" s="16">
        <f t="shared" si="3595"/>
        <v>0</v>
      </c>
      <c r="AO1730" s="16">
        <f t="shared" si="3595"/>
        <v>0</v>
      </c>
      <c r="AP1730" s="16">
        <f t="shared" si="3515"/>
        <v>29454.86</v>
      </c>
      <c r="AQ1730" s="16">
        <f t="shared" ref="AQ1730" si="3596">AQ1731+AQ1734</f>
        <v>0</v>
      </c>
      <c r="AR1730" s="16">
        <f t="shared" si="3576"/>
        <v>29454.86</v>
      </c>
      <c r="AS1730" s="16">
        <f t="shared" si="3516"/>
        <v>0</v>
      </c>
      <c r="AT1730" s="16">
        <f t="shared" ref="AT1730" si="3597">AT1731+AT1734</f>
        <v>0</v>
      </c>
      <c r="AU1730" s="16">
        <f t="shared" si="3577"/>
        <v>0</v>
      </c>
      <c r="AV1730" s="16">
        <f t="shared" si="3517"/>
        <v>0</v>
      </c>
      <c r="AW1730" s="16">
        <f t="shared" ref="AW1730" si="3598">AW1731+AW1734</f>
        <v>0</v>
      </c>
      <c r="AX1730" s="16">
        <f t="shared" si="3578"/>
        <v>0</v>
      </c>
      <c r="AY1730" s="16">
        <f t="shared" si="3589"/>
        <v>0</v>
      </c>
      <c r="AZ1730" s="35"/>
    </row>
    <row r="1731" spans="1:72" ht="46.8" x14ac:dyDescent="0.3">
      <c r="A1731" s="17" t="s">
        <v>1124</v>
      </c>
      <c r="B1731" s="56">
        <v>400</v>
      </c>
      <c r="C1731" s="60"/>
      <c r="D1731" s="60"/>
      <c r="E1731" s="12" t="s">
        <v>394</v>
      </c>
      <c r="F1731" s="16">
        <f t="shared" si="3588"/>
        <v>0</v>
      </c>
      <c r="G1731" s="16">
        <f t="shared" si="3588"/>
        <v>0</v>
      </c>
      <c r="H1731" s="16">
        <f t="shared" si="3588"/>
        <v>0</v>
      </c>
      <c r="I1731" s="16">
        <f t="shared" si="3588"/>
        <v>0</v>
      </c>
      <c r="J1731" s="16">
        <f t="shared" si="3588"/>
        <v>0</v>
      </c>
      <c r="K1731" s="16">
        <f t="shared" si="3588"/>
        <v>0</v>
      </c>
      <c r="L1731" s="16">
        <f t="shared" si="3500"/>
        <v>0</v>
      </c>
      <c r="M1731" s="16">
        <f t="shared" si="3501"/>
        <v>0</v>
      </c>
      <c r="N1731" s="16">
        <f t="shared" si="3502"/>
        <v>0</v>
      </c>
      <c r="O1731" s="16">
        <f t="shared" si="3588"/>
        <v>0</v>
      </c>
      <c r="P1731" s="16">
        <f t="shared" si="3588"/>
        <v>0</v>
      </c>
      <c r="Q1731" s="16">
        <f t="shared" si="3588"/>
        <v>0</v>
      </c>
      <c r="R1731" s="16">
        <f t="shared" si="3580"/>
        <v>0</v>
      </c>
      <c r="S1731" s="16">
        <f t="shared" si="3581"/>
        <v>0</v>
      </c>
      <c r="T1731" s="16">
        <f t="shared" si="3582"/>
        <v>0</v>
      </c>
      <c r="U1731" s="16">
        <f t="shared" si="3588"/>
        <v>29454.86</v>
      </c>
      <c r="V1731" s="16">
        <f t="shared" si="3588"/>
        <v>0</v>
      </c>
      <c r="W1731" s="16">
        <f t="shared" si="3588"/>
        <v>0</v>
      </c>
      <c r="X1731" s="16">
        <f t="shared" si="3583"/>
        <v>29454.86</v>
      </c>
      <c r="Y1731" s="16">
        <f t="shared" si="3584"/>
        <v>0</v>
      </c>
      <c r="Z1731" s="16">
        <f t="shared" si="3585"/>
        <v>0</v>
      </c>
      <c r="AA1731" s="16">
        <f t="shared" si="3588"/>
        <v>0</v>
      </c>
      <c r="AB1731" s="16">
        <f t="shared" si="3588"/>
        <v>0</v>
      </c>
      <c r="AC1731" s="16">
        <f t="shared" si="3588"/>
        <v>0</v>
      </c>
      <c r="AD1731" s="16">
        <f t="shared" si="3571"/>
        <v>29454.86</v>
      </c>
      <c r="AE1731" s="16">
        <f t="shared" si="3572"/>
        <v>0</v>
      </c>
      <c r="AF1731" s="16">
        <f t="shared" si="3573"/>
        <v>0</v>
      </c>
      <c r="AG1731" s="16">
        <f t="shared" si="3588"/>
        <v>0</v>
      </c>
      <c r="AH1731" s="16">
        <f t="shared" si="3588"/>
        <v>0</v>
      </c>
      <c r="AI1731" s="16">
        <f t="shared" si="3588"/>
        <v>0</v>
      </c>
      <c r="AJ1731" s="16">
        <f t="shared" si="3556"/>
        <v>29454.86</v>
      </c>
      <c r="AK1731" s="16">
        <f t="shared" si="3557"/>
        <v>0</v>
      </c>
      <c r="AL1731" s="16">
        <f t="shared" si="3558"/>
        <v>0</v>
      </c>
      <c r="AM1731" s="16">
        <f t="shared" si="3588"/>
        <v>0</v>
      </c>
      <c r="AN1731" s="16">
        <f t="shared" si="3588"/>
        <v>0</v>
      </c>
      <c r="AO1731" s="16">
        <f t="shared" si="3588"/>
        <v>0</v>
      </c>
      <c r="AP1731" s="16">
        <f t="shared" si="3515"/>
        <v>29454.86</v>
      </c>
      <c r="AQ1731" s="16">
        <f t="shared" si="3588"/>
        <v>0</v>
      </c>
      <c r="AR1731" s="16">
        <f t="shared" si="3576"/>
        <v>29454.86</v>
      </c>
      <c r="AS1731" s="16">
        <f t="shared" si="3516"/>
        <v>0</v>
      </c>
      <c r="AT1731" s="16">
        <f t="shared" si="3588"/>
        <v>0</v>
      </c>
      <c r="AU1731" s="16">
        <f t="shared" si="3577"/>
        <v>0</v>
      </c>
      <c r="AV1731" s="16">
        <f t="shared" si="3517"/>
        <v>0</v>
      </c>
      <c r="AW1731" s="16">
        <f t="shared" si="3588"/>
        <v>0</v>
      </c>
      <c r="AX1731" s="16">
        <f t="shared" si="3578"/>
        <v>0</v>
      </c>
      <c r="AY1731" s="16">
        <f t="shared" si="3588"/>
        <v>0</v>
      </c>
      <c r="AZ1731" s="35"/>
    </row>
    <row r="1732" spans="1:72" x14ac:dyDescent="0.3">
      <c r="A1732" s="17" t="s">
        <v>1124</v>
      </c>
      <c r="B1732" s="56">
        <v>410</v>
      </c>
      <c r="C1732" s="60"/>
      <c r="D1732" s="60"/>
      <c r="E1732" s="12" t="s">
        <v>407</v>
      </c>
      <c r="F1732" s="16">
        <f t="shared" si="3588"/>
        <v>0</v>
      </c>
      <c r="G1732" s="16">
        <f t="shared" si="3588"/>
        <v>0</v>
      </c>
      <c r="H1732" s="16">
        <f t="shared" si="3588"/>
        <v>0</v>
      </c>
      <c r="I1732" s="16">
        <f t="shared" si="3588"/>
        <v>0</v>
      </c>
      <c r="J1732" s="16">
        <f t="shared" si="3588"/>
        <v>0</v>
      </c>
      <c r="K1732" s="16">
        <f t="shared" si="3588"/>
        <v>0</v>
      </c>
      <c r="L1732" s="16">
        <f t="shared" si="3500"/>
        <v>0</v>
      </c>
      <c r="M1732" s="16">
        <f t="shared" si="3501"/>
        <v>0</v>
      </c>
      <c r="N1732" s="16">
        <f t="shared" si="3502"/>
        <v>0</v>
      </c>
      <c r="O1732" s="16">
        <f t="shared" si="3588"/>
        <v>0</v>
      </c>
      <c r="P1732" s="16">
        <f t="shared" si="3588"/>
        <v>0</v>
      </c>
      <c r="Q1732" s="16">
        <f t="shared" si="3588"/>
        <v>0</v>
      </c>
      <c r="R1732" s="16">
        <f t="shared" si="3580"/>
        <v>0</v>
      </c>
      <c r="S1732" s="16">
        <f t="shared" si="3581"/>
        <v>0</v>
      </c>
      <c r="T1732" s="16">
        <f t="shared" si="3582"/>
        <v>0</v>
      </c>
      <c r="U1732" s="16">
        <f t="shared" si="3588"/>
        <v>29454.86</v>
      </c>
      <c r="V1732" s="16">
        <f t="shared" si="3588"/>
        <v>0</v>
      </c>
      <c r="W1732" s="16">
        <f t="shared" si="3588"/>
        <v>0</v>
      </c>
      <c r="X1732" s="16">
        <f t="shared" si="3583"/>
        <v>29454.86</v>
      </c>
      <c r="Y1732" s="16">
        <f t="shared" si="3584"/>
        <v>0</v>
      </c>
      <c r="Z1732" s="16">
        <f t="shared" si="3585"/>
        <v>0</v>
      </c>
      <c r="AA1732" s="16">
        <f t="shared" si="3588"/>
        <v>0</v>
      </c>
      <c r="AB1732" s="16">
        <f t="shared" si="3588"/>
        <v>0</v>
      </c>
      <c r="AC1732" s="16">
        <f t="shared" si="3588"/>
        <v>0</v>
      </c>
      <c r="AD1732" s="16">
        <f t="shared" si="3571"/>
        <v>29454.86</v>
      </c>
      <c r="AE1732" s="16">
        <f t="shared" si="3572"/>
        <v>0</v>
      </c>
      <c r="AF1732" s="16">
        <f t="shared" si="3573"/>
        <v>0</v>
      </c>
      <c r="AG1732" s="16">
        <f t="shared" si="3588"/>
        <v>0</v>
      </c>
      <c r="AH1732" s="16">
        <f t="shared" si="3588"/>
        <v>0</v>
      </c>
      <c r="AI1732" s="16">
        <f t="shared" si="3588"/>
        <v>0</v>
      </c>
      <c r="AJ1732" s="16">
        <f t="shared" si="3556"/>
        <v>29454.86</v>
      </c>
      <c r="AK1732" s="16">
        <f t="shared" si="3557"/>
        <v>0</v>
      </c>
      <c r="AL1732" s="16">
        <f t="shared" si="3558"/>
        <v>0</v>
      </c>
      <c r="AM1732" s="16">
        <f t="shared" si="3588"/>
        <v>0</v>
      </c>
      <c r="AN1732" s="16">
        <f t="shared" si="3588"/>
        <v>0</v>
      </c>
      <c r="AO1732" s="16">
        <f t="shared" si="3588"/>
        <v>0</v>
      </c>
      <c r="AP1732" s="16">
        <f t="shared" si="3515"/>
        <v>29454.86</v>
      </c>
      <c r="AQ1732" s="16">
        <f t="shared" si="3588"/>
        <v>0</v>
      </c>
      <c r="AR1732" s="16">
        <f t="shared" si="3576"/>
        <v>29454.86</v>
      </c>
      <c r="AS1732" s="16">
        <f t="shared" si="3516"/>
        <v>0</v>
      </c>
      <c r="AT1732" s="16">
        <f t="shared" si="3588"/>
        <v>0</v>
      </c>
      <c r="AU1732" s="16">
        <f t="shared" si="3577"/>
        <v>0</v>
      </c>
      <c r="AV1732" s="16">
        <f t="shared" si="3517"/>
        <v>0</v>
      </c>
      <c r="AW1732" s="16">
        <f t="shared" si="3588"/>
        <v>0</v>
      </c>
      <c r="AX1732" s="16">
        <f t="shared" si="3578"/>
        <v>0</v>
      </c>
      <c r="AY1732" s="16">
        <f t="shared" si="3588"/>
        <v>0</v>
      </c>
      <c r="AZ1732" s="35"/>
    </row>
    <row r="1733" spans="1:72" x14ac:dyDescent="0.3">
      <c r="A1733" s="17" t="s">
        <v>1124</v>
      </c>
      <c r="B1733" s="56">
        <v>410</v>
      </c>
      <c r="C1733" s="60" t="s">
        <v>159</v>
      </c>
      <c r="D1733" s="60" t="s">
        <v>5</v>
      </c>
      <c r="E1733" s="12" t="s">
        <v>369</v>
      </c>
      <c r="F1733" s="16"/>
      <c r="G1733" s="16"/>
      <c r="H1733" s="16"/>
      <c r="I1733" s="16"/>
      <c r="J1733" s="16"/>
      <c r="K1733" s="16"/>
      <c r="L1733" s="16">
        <f t="shared" si="3500"/>
        <v>0</v>
      </c>
      <c r="M1733" s="16">
        <f t="shared" si="3501"/>
        <v>0</v>
      </c>
      <c r="N1733" s="16">
        <f t="shared" si="3502"/>
        <v>0</v>
      </c>
      <c r="O1733" s="16"/>
      <c r="P1733" s="16"/>
      <c r="Q1733" s="16"/>
      <c r="R1733" s="16">
        <f t="shared" si="3580"/>
        <v>0</v>
      </c>
      <c r="S1733" s="16">
        <f t="shared" si="3581"/>
        <v>0</v>
      </c>
      <c r="T1733" s="16">
        <f t="shared" si="3582"/>
        <v>0</v>
      </c>
      <c r="U1733" s="16">
        <v>29454.86</v>
      </c>
      <c r="V1733" s="16"/>
      <c r="W1733" s="16"/>
      <c r="X1733" s="16">
        <f t="shared" si="3583"/>
        <v>29454.86</v>
      </c>
      <c r="Y1733" s="16">
        <f t="shared" si="3584"/>
        <v>0</v>
      </c>
      <c r="Z1733" s="16">
        <f t="shared" si="3585"/>
        <v>0</v>
      </c>
      <c r="AA1733" s="16"/>
      <c r="AB1733" s="16"/>
      <c r="AC1733" s="16"/>
      <c r="AD1733" s="16">
        <f t="shared" si="3571"/>
        <v>29454.86</v>
      </c>
      <c r="AE1733" s="16">
        <f t="shared" si="3572"/>
        <v>0</v>
      </c>
      <c r="AF1733" s="16">
        <f t="shared" si="3573"/>
        <v>0</v>
      </c>
      <c r="AG1733" s="16"/>
      <c r="AH1733" s="16"/>
      <c r="AI1733" s="16"/>
      <c r="AJ1733" s="16">
        <f t="shared" si="3556"/>
        <v>29454.86</v>
      </c>
      <c r="AK1733" s="16">
        <f t="shared" si="3557"/>
        <v>0</v>
      </c>
      <c r="AL1733" s="16">
        <f t="shared" si="3558"/>
        <v>0</v>
      </c>
      <c r="AM1733" s="16"/>
      <c r="AN1733" s="16"/>
      <c r="AO1733" s="16"/>
      <c r="AP1733" s="16">
        <f t="shared" si="3515"/>
        <v>29454.86</v>
      </c>
      <c r="AQ1733" s="16"/>
      <c r="AR1733" s="16">
        <f t="shared" si="3576"/>
        <v>29454.86</v>
      </c>
      <c r="AS1733" s="16">
        <f t="shared" si="3516"/>
        <v>0</v>
      </c>
      <c r="AT1733" s="16"/>
      <c r="AU1733" s="16">
        <f t="shared" si="3577"/>
        <v>0</v>
      </c>
      <c r="AV1733" s="16">
        <f t="shared" si="3517"/>
        <v>0</v>
      </c>
      <c r="AW1733" s="16"/>
      <c r="AX1733" s="16">
        <f t="shared" si="3578"/>
        <v>0</v>
      </c>
      <c r="AY1733" s="16"/>
      <c r="AZ1733" s="35"/>
    </row>
    <row r="1734" spans="1:72" hidden="1" x14ac:dyDescent="0.3">
      <c r="A1734" s="17" t="s">
        <v>1124</v>
      </c>
      <c r="B1734" s="41">
        <v>800</v>
      </c>
      <c r="C1734" s="43"/>
      <c r="D1734" s="43"/>
      <c r="E1734" s="12" t="s">
        <v>397</v>
      </c>
      <c r="F1734" s="16">
        <f t="shared" ref="F1734:AY1735" si="3599">F1735</f>
        <v>0</v>
      </c>
      <c r="G1734" s="16">
        <f t="shared" si="3599"/>
        <v>0</v>
      </c>
      <c r="H1734" s="16">
        <f t="shared" si="3599"/>
        <v>0</v>
      </c>
      <c r="I1734" s="16">
        <f t="shared" si="3599"/>
        <v>0</v>
      </c>
      <c r="J1734" s="16">
        <f t="shared" si="3599"/>
        <v>0</v>
      </c>
      <c r="K1734" s="16">
        <f t="shared" si="3599"/>
        <v>0</v>
      </c>
      <c r="L1734" s="16">
        <f t="shared" si="3500"/>
        <v>0</v>
      </c>
      <c r="M1734" s="16">
        <f t="shared" si="3501"/>
        <v>0</v>
      </c>
      <c r="N1734" s="16">
        <f t="shared" si="3502"/>
        <v>0</v>
      </c>
      <c r="O1734" s="16">
        <f t="shared" si="3599"/>
        <v>0</v>
      </c>
      <c r="P1734" s="16">
        <f t="shared" si="3599"/>
        <v>0</v>
      </c>
      <c r="Q1734" s="16">
        <f t="shared" si="3599"/>
        <v>0</v>
      </c>
      <c r="R1734" s="16">
        <f t="shared" si="3580"/>
        <v>0</v>
      </c>
      <c r="S1734" s="16">
        <f t="shared" si="3581"/>
        <v>0</v>
      </c>
      <c r="T1734" s="16">
        <f t="shared" si="3582"/>
        <v>0</v>
      </c>
      <c r="U1734" s="16">
        <f t="shared" si="3599"/>
        <v>0</v>
      </c>
      <c r="V1734" s="16">
        <f t="shared" si="3599"/>
        <v>0</v>
      </c>
      <c r="W1734" s="16">
        <f t="shared" si="3599"/>
        <v>0</v>
      </c>
      <c r="X1734" s="16">
        <f t="shared" si="3583"/>
        <v>0</v>
      </c>
      <c r="Y1734" s="16">
        <f t="shared" si="3584"/>
        <v>0</v>
      </c>
      <c r="Z1734" s="16">
        <f t="shared" si="3585"/>
        <v>0</v>
      </c>
      <c r="AA1734" s="16">
        <f t="shared" si="3599"/>
        <v>0</v>
      </c>
      <c r="AB1734" s="16">
        <f t="shared" si="3599"/>
        <v>0</v>
      </c>
      <c r="AC1734" s="16">
        <f t="shared" si="3599"/>
        <v>0</v>
      </c>
      <c r="AD1734" s="16">
        <f t="shared" si="3571"/>
        <v>0</v>
      </c>
      <c r="AE1734" s="16">
        <f t="shared" si="3572"/>
        <v>0</v>
      </c>
      <c r="AF1734" s="16">
        <f t="shared" si="3573"/>
        <v>0</v>
      </c>
      <c r="AG1734" s="16">
        <f t="shared" si="3599"/>
        <v>0</v>
      </c>
      <c r="AH1734" s="16">
        <f t="shared" si="3599"/>
        <v>0</v>
      </c>
      <c r="AI1734" s="16">
        <f t="shared" si="3599"/>
        <v>0</v>
      </c>
      <c r="AJ1734" s="16">
        <f t="shared" si="3556"/>
        <v>0</v>
      </c>
      <c r="AK1734" s="16">
        <f t="shared" si="3557"/>
        <v>0</v>
      </c>
      <c r="AL1734" s="16">
        <f t="shared" si="3558"/>
        <v>0</v>
      </c>
      <c r="AM1734" s="16">
        <f t="shared" si="3599"/>
        <v>0</v>
      </c>
      <c r="AN1734" s="16">
        <f t="shared" si="3599"/>
        <v>0</v>
      </c>
      <c r="AO1734" s="16">
        <f t="shared" si="3599"/>
        <v>0</v>
      </c>
      <c r="AP1734" s="16">
        <f t="shared" si="3515"/>
        <v>0</v>
      </c>
      <c r="AQ1734" s="16">
        <f t="shared" si="3599"/>
        <v>0</v>
      </c>
      <c r="AR1734" s="16"/>
      <c r="AS1734" s="16">
        <f t="shared" si="3516"/>
        <v>0</v>
      </c>
      <c r="AT1734" s="16">
        <f t="shared" si="3599"/>
        <v>0</v>
      </c>
      <c r="AU1734" s="16"/>
      <c r="AV1734" s="16">
        <f t="shared" si="3517"/>
        <v>0</v>
      </c>
      <c r="AW1734" s="16">
        <f t="shared" si="3599"/>
        <v>0</v>
      </c>
      <c r="AX1734" s="16"/>
      <c r="AY1734" s="16">
        <f t="shared" si="3599"/>
        <v>0</v>
      </c>
      <c r="AZ1734" s="35">
        <v>0</v>
      </c>
    </row>
    <row r="1735" spans="1:72" hidden="1" x14ac:dyDescent="0.3">
      <c r="A1735" s="17" t="s">
        <v>1124</v>
      </c>
      <c r="B1735" s="41">
        <v>830</v>
      </c>
      <c r="C1735" s="43"/>
      <c r="D1735" s="43"/>
      <c r="E1735" s="12" t="s">
        <v>413</v>
      </c>
      <c r="F1735" s="16">
        <f t="shared" si="3599"/>
        <v>0</v>
      </c>
      <c r="G1735" s="16">
        <f t="shared" si="3599"/>
        <v>0</v>
      </c>
      <c r="H1735" s="16">
        <f t="shared" si="3599"/>
        <v>0</v>
      </c>
      <c r="I1735" s="16">
        <f t="shared" si="3599"/>
        <v>0</v>
      </c>
      <c r="J1735" s="16">
        <f t="shared" si="3599"/>
        <v>0</v>
      </c>
      <c r="K1735" s="16">
        <f t="shared" si="3599"/>
        <v>0</v>
      </c>
      <c r="L1735" s="16">
        <f t="shared" si="3500"/>
        <v>0</v>
      </c>
      <c r="M1735" s="16">
        <f t="shared" si="3501"/>
        <v>0</v>
      </c>
      <c r="N1735" s="16">
        <f t="shared" si="3502"/>
        <v>0</v>
      </c>
      <c r="O1735" s="16">
        <f t="shared" si="3599"/>
        <v>0</v>
      </c>
      <c r="P1735" s="16">
        <f t="shared" si="3599"/>
        <v>0</v>
      </c>
      <c r="Q1735" s="16">
        <f t="shared" si="3599"/>
        <v>0</v>
      </c>
      <c r="R1735" s="16">
        <f t="shared" si="3580"/>
        <v>0</v>
      </c>
      <c r="S1735" s="16">
        <f t="shared" si="3581"/>
        <v>0</v>
      </c>
      <c r="T1735" s="16">
        <f t="shared" si="3582"/>
        <v>0</v>
      </c>
      <c r="U1735" s="16">
        <f t="shared" si="3599"/>
        <v>0</v>
      </c>
      <c r="V1735" s="16">
        <f t="shared" si="3599"/>
        <v>0</v>
      </c>
      <c r="W1735" s="16">
        <f t="shared" si="3599"/>
        <v>0</v>
      </c>
      <c r="X1735" s="16">
        <f t="shared" si="3583"/>
        <v>0</v>
      </c>
      <c r="Y1735" s="16">
        <f t="shared" si="3584"/>
        <v>0</v>
      </c>
      <c r="Z1735" s="16">
        <f t="shared" si="3585"/>
        <v>0</v>
      </c>
      <c r="AA1735" s="16">
        <f t="shared" si="3599"/>
        <v>0</v>
      </c>
      <c r="AB1735" s="16">
        <f t="shared" si="3599"/>
        <v>0</v>
      </c>
      <c r="AC1735" s="16">
        <f t="shared" si="3599"/>
        <v>0</v>
      </c>
      <c r="AD1735" s="16">
        <f t="shared" si="3571"/>
        <v>0</v>
      </c>
      <c r="AE1735" s="16">
        <f t="shared" si="3572"/>
        <v>0</v>
      </c>
      <c r="AF1735" s="16">
        <f t="shared" si="3573"/>
        <v>0</v>
      </c>
      <c r="AG1735" s="16">
        <f t="shared" si="3599"/>
        <v>0</v>
      </c>
      <c r="AH1735" s="16">
        <f t="shared" si="3599"/>
        <v>0</v>
      </c>
      <c r="AI1735" s="16">
        <f t="shared" si="3599"/>
        <v>0</v>
      </c>
      <c r="AJ1735" s="16">
        <f t="shared" si="3556"/>
        <v>0</v>
      </c>
      <c r="AK1735" s="16">
        <f t="shared" si="3557"/>
        <v>0</v>
      </c>
      <c r="AL1735" s="16">
        <f t="shared" si="3558"/>
        <v>0</v>
      </c>
      <c r="AM1735" s="16">
        <f t="shared" si="3599"/>
        <v>0</v>
      </c>
      <c r="AN1735" s="16">
        <f t="shared" si="3599"/>
        <v>0</v>
      </c>
      <c r="AO1735" s="16">
        <f t="shared" si="3599"/>
        <v>0</v>
      </c>
      <c r="AP1735" s="16">
        <f t="shared" si="3515"/>
        <v>0</v>
      </c>
      <c r="AQ1735" s="16">
        <f t="shared" si="3599"/>
        <v>0</v>
      </c>
      <c r="AR1735" s="16"/>
      <c r="AS1735" s="16">
        <f t="shared" si="3516"/>
        <v>0</v>
      </c>
      <c r="AT1735" s="16">
        <f t="shared" si="3599"/>
        <v>0</v>
      </c>
      <c r="AU1735" s="16"/>
      <c r="AV1735" s="16">
        <f t="shared" si="3517"/>
        <v>0</v>
      </c>
      <c r="AW1735" s="16">
        <f t="shared" si="3599"/>
        <v>0</v>
      </c>
      <c r="AX1735" s="16"/>
      <c r="AY1735" s="16">
        <f t="shared" si="3599"/>
        <v>0</v>
      </c>
      <c r="AZ1735" s="35">
        <v>0</v>
      </c>
    </row>
    <row r="1736" spans="1:72" hidden="1" x14ac:dyDescent="0.3">
      <c r="A1736" s="17" t="s">
        <v>1124</v>
      </c>
      <c r="B1736" s="41">
        <v>830</v>
      </c>
      <c r="C1736" s="43" t="s">
        <v>159</v>
      </c>
      <c r="D1736" s="43" t="s">
        <v>5</v>
      </c>
      <c r="E1736" s="12" t="s">
        <v>369</v>
      </c>
      <c r="F1736" s="16"/>
      <c r="G1736" s="16"/>
      <c r="H1736" s="16"/>
      <c r="I1736" s="16"/>
      <c r="J1736" s="16"/>
      <c r="K1736" s="16"/>
      <c r="L1736" s="16">
        <f t="shared" si="3500"/>
        <v>0</v>
      </c>
      <c r="M1736" s="16">
        <f t="shared" si="3501"/>
        <v>0</v>
      </c>
      <c r="N1736" s="16">
        <f t="shared" si="3502"/>
        <v>0</v>
      </c>
      <c r="O1736" s="16"/>
      <c r="P1736" s="16"/>
      <c r="Q1736" s="16"/>
      <c r="R1736" s="16">
        <f t="shared" si="3580"/>
        <v>0</v>
      </c>
      <c r="S1736" s="16">
        <f t="shared" si="3581"/>
        <v>0</v>
      </c>
      <c r="T1736" s="16">
        <f t="shared" si="3582"/>
        <v>0</v>
      </c>
      <c r="U1736" s="16"/>
      <c r="V1736" s="16"/>
      <c r="W1736" s="16"/>
      <c r="X1736" s="16">
        <f t="shared" si="3583"/>
        <v>0</v>
      </c>
      <c r="Y1736" s="16">
        <f t="shared" si="3584"/>
        <v>0</v>
      </c>
      <c r="Z1736" s="16">
        <f t="shared" si="3585"/>
        <v>0</v>
      </c>
      <c r="AA1736" s="16"/>
      <c r="AB1736" s="16"/>
      <c r="AC1736" s="16"/>
      <c r="AD1736" s="16">
        <f t="shared" si="3571"/>
        <v>0</v>
      </c>
      <c r="AE1736" s="16">
        <f t="shared" si="3572"/>
        <v>0</v>
      </c>
      <c r="AF1736" s="16">
        <f t="shared" si="3573"/>
        <v>0</v>
      </c>
      <c r="AG1736" s="16"/>
      <c r="AH1736" s="16"/>
      <c r="AI1736" s="16"/>
      <c r="AJ1736" s="16">
        <f t="shared" si="3556"/>
        <v>0</v>
      </c>
      <c r="AK1736" s="16">
        <f t="shared" si="3557"/>
        <v>0</v>
      </c>
      <c r="AL1736" s="16">
        <f t="shared" si="3558"/>
        <v>0</v>
      </c>
      <c r="AM1736" s="16"/>
      <c r="AN1736" s="16"/>
      <c r="AO1736" s="16"/>
      <c r="AP1736" s="16">
        <f t="shared" si="3515"/>
        <v>0</v>
      </c>
      <c r="AQ1736" s="16"/>
      <c r="AR1736" s="16"/>
      <c r="AS1736" s="16">
        <f t="shared" si="3516"/>
        <v>0</v>
      </c>
      <c r="AT1736" s="16"/>
      <c r="AU1736" s="16"/>
      <c r="AV1736" s="16">
        <f t="shared" si="3517"/>
        <v>0</v>
      </c>
      <c r="AW1736" s="16"/>
      <c r="AX1736" s="16"/>
      <c r="AY1736" s="16"/>
      <c r="AZ1736" s="35">
        <v>0</v>
      </c>
    </row>
    <row r="1737" spans="1:72" s="9" customFormat="1" ht="31.2" x14ac:dyDescent="0.3">
      <c r="A1737" s="20" t="s">
        <v>778</v>
      </c>
      <c r="B1737" s="14"/>
      <c r="C1737" s="8"/>
      <c r="D1737" s="8"/>
      <c r="E1737" s="13" t="s">
        <v>781</v>
      </c>
      <c r="F1737" s="15">
        <f t="shared" ref="F1737:AY1738" si="3600">F1738</f>
        <v>4147.2</v>
      </c>
      <c r="G1737" s="15">
        <f t="shared" si="3600"/>
        <v>4147.2</v>
      </c>
      <c r="H1737" s="15">
        <f t="shared" si="3600"/>
        <v>4147.2</v>
      </c>
      <c r="I1737" s="15">
        <f t="shared" si="3600"/>
        <v>0</v>
      </c>
      <c r="J1737" s="15">
        <f t="shared" si="3600"/>
        <v>0</v>
      </c>
      <c r="K1737" s="15">
        <f t="shared" si="3600"/>
        <v>0</v>
      </c>
      <c r="L1737" s="15">
        <f t="shared" si="3500"/>
        <v>4147.2</v>
      </c>
      <c r="M1737" s="15">
        <f t="shared" si="3501"/>
        <v>4147.2</v>
      </c>
      <c r="N1737" s="15">
        <f t="shared" si="3502"/>
        <v>4147.2</v>
      </c>
      <c r="O1737" s="15">
        <f t="shared" si="3600"/>
        <v>1184.8900000000001</v>
      </c>
      <c r="P1737" s="15">
        <f t="shared" si="3600"/>
        <v>0</v>
      </c>
      <c r="Q1737" s="15">
        <f t="shared" si="3600"/>
        <v>0</v>
      </c>
      <c r="R1737" s="15">
        <f t="shared" si="3580"/>
        <v>5332.09</v>
      </c>
      <c r="S1737" s="15">
        <f t="shared" si="3581"/>
        <v>4147.2</v>
      </c>
      <c r="T1737" s="15">
        <f t="shared" si="3582"/>
        <v>4147.2</v>
      </c>
      <c r="U1737" s="15">
        <f t="shared" si="3600"/>
        <v>0</v>
      </c>
      <c r="V1737" s="15">
        <f t="shared" si="3600"/>
        <v>0</v>
      </c>
      <c r="W1737" s="15">
        <f t="shared" si="3600"/>
        <v>0</v>
      </c>
      <c r="X1737" s="15">
        <f t="shared" si="3583"/>
        <v>5332.09</v>
      </c>
      <c r="Y1737" s="15">
        <f t="shared" si="3584"/>
        <v>4147.2</v>
      </c>
      <c r="Z1737" s="15">
        <f t="shared" si="3585"/>
        <v>4147.2</v>
      </c>
      <c r="AA1737" s="15">
        <f t="shared" si="3600"/>
        <v>0</v>
      </c>
      <c r="AB1737" s="15">
        <f t="shared" si="3600"/>
        <v>0</v>
      </c>
      <c r="AC1737" s="15">
        <f t="shared" si="3600"/>
        <v>0</v>
      </c>
      <c r="AD1737" s="15">
        <f t="shared" si="3571"/>
        <v>5332.09</v>
      </c>
      <c r="AE1737" s="15">
        <f t="shared" si="3572"/>
        <v>4147.2</v>
      </c>
      <c r="AF1737" s="15">
        <f t="shared" si="3573"/>
        <v>4147.2</v>
      </c>
      <c r="AG1737" s="15">
        <f t="shared" si="3600"/>
        <v>0</v>
      </c>
      <c r="AH1737" s="15">
        <f t="shared" si="3600"/>
        <v>0</v>
      </c>
      <c r="AI1737" s="15">
        <f t="shared" si="3600"/>
        <v>0</v>
      </c>
      <c r="AJ1737" s="15">
        <f t="shared" si="3556"/>
        <v>5332.09</v>
      </c>
      <c r="AK1737" s="15">
        <f t="shared" si="3557"/>
        <v>4147.2</v>
      </c>
      <c r="AL1737" s="15">
        <f t="shared" si="3558"/>
        <v>4147.2</v>
      </c>
      <c r="AM1737" s="15">
        <f t="shared" si="3600"/>
        <v>0</v>
      </c>
      <c r="AN1737" s="15">
        <f t="shared" si="3600"/>
        <v>0</v>
      </c>
      <c r="AO1737" s="15">
        <f t="shared" si="3600"/>
        <v>0</v>
      </c>
      <c r="AP1737" s="15">
        <f t="shared" si="3515"/>
        <v>5332.09</v>
      </c>
      <c r="AQ1737" s="15">
        <f t="shared" si="3600"/>
        <v>0</v>
      </c>
      <c r="AR1737" s="15">
        <f t="shared" ref="AR1737:AR1742" si="3601">AP1737+AQ1737</f>
        <v>5332.09</v>
      </c>
      <c r="AS1737" s="15">
        <f t="shared" si="3516"/>
        <v>4147.2</v>
      </c>
      <c r="AT1737" s="15">
        <f t="shared" si="3600"/>
        <v>0</v>
      </c>
      <c r="AU1737" s="15">
        <f t="shared" ref="AU1737:AU1742" si="3602">AS1737+AT1737</f>
        <v>4147.2</v>
      </c>
      <c r="AV1737" s="15">
        <f t="shared" si="3517"/>
        <v>4147.2</v>
      </c>
      <c r="AW1737" s="15">
        <f t="shared" si="3600"/>
        <v>0</v>
      </c>
      <c r="AX1737" s="15">
        <f t="shared" ref="AX1737:AX1742" si="3603">AV1737+AW1737</f>
        <v>4147.2</v>
      </c>
      <c r="AY1737" s="15">
        <f t="shared" si="3600"/>
        <v>0</v>
      </c>
      <c r="AZ1737" s="34"/>
      <c r="BA1737" s="23"/>
      <c r="BB1737" s="23"/>
      <c r="BC1737" s="23"/>
      <c r="BD1737" s="23"/>
      <c r="BE1737" s="23"/>
      <c r="BF1737" s="23"/>
      <c r="BG1737" s="23"/>
      <c r="BH1737" s="23"/>
      <c r="BI1737" s="23"/>
      <c r="BJ1737" s="23"/>
      <c r="BK1737" s="23"/>
      <c r="BL1737" s="23"/>
      <c r="BM1737" s="23"/>
      <c r="BN1737" s="23"/>
      <c r="BO1737" s="23"/>
      <c r="BP1737" s="23"/>
      <c r="BQ1737" s="23"/>
      <c r="BR1737" s="23"/>
      <c r="BS1737" s="23"/>
      <c r="BT1737" s="23"/>
    </row>
    <row r="1738" spans="1:72" ht="31.2" x14ac:dyDescent="0.3">
      <c r="A1738" s="17" t="s">
        <v>779</v>
      </c>
      <c r="B1738" s="56"/>
      <c r="C1738" s="60"/>
      <c r="D1738" s="60"/>
      <c r="E1738" s="12" t="s">
        <v>782</v>
      </c>
      <c r="F1738" s="16">
        <f t="shared" si="3600"/>
        <v>4147.2</v>
      </c>
      <c r="G1738" s="16">
        <f t="shared" si="3600"/>
        <v>4147.2</v>
      </c>
      <c r="H1738" s="16">
        <f t="shared" si="3600"/>
        <v>4147.2</v>
      </c>
      <c r="I1738" s="16">
        <f t="shared" si="3600"/>
        <v>0</v>
      </c>
      <c r="J1738" s="16">
        <f t="shared" si="3600"/>
        <v>0</v>
      </c>
      <c r="K1738" s="16">
        <f t="shared" si="3600"/>
        <v>0</v>
      </c>
      <c r="L1738" s="16">
        <f t="shared" si="3500"/>
        <v>4147.2</v>
      </c>
      <c r="M1738" s="16">
        <f t="shared" si="3501"/>
        <v>4147.2</v>
      </c>
      <c r="N1738" s="16">
        <f t="shared" si="3502"/>
        <v>4147.2</v>
      </c>
      <c r="O1738" s="16">
        <f t="shared" si="3600"/>
        <v>1184.8900000000001</v>
      </c>
      <c r="P1738" s="16">
        <f t="shared" si="3600"/>
        <v>0</v>
      </c>
      <c r="Q1738" s="16">
        <f t="shared" si="3600"/>
        <v>0</v>
      </c>
      <c r="R1738" s="16">
        <f t="shared" si="3580"/>
        <v>5332.09</v>
      </c>
      <c r="S1738" s="16">
        <f t="shared" si="3581"/>
        <v>4147.2</v>
      </c>
      <c r="T1738" s="16">
        <f t="shared" si="3582"/>
        <v>4147.2</v>
      </c>
      <c r="U1738" s="16">
        <f t="shared" si="3600"/>
        <v>0</v>
      </c>
      <c r="V1738" s="16">
        <f t="shared" si="3600"/>
        <v>0</v>
      </c>
      <c r="W1738" s="16">
        <f t="shared" si="3600"/>
        <v>0</v>
      </c>
      <c r="X1738" s="16">
        <f t="shared" si="3583"/>
        <v>5332.09</v>
      </c>
      <c r="Y1738" s="16">
        <f t="shared" si="3584"/>
        <v>4147.2</v>
      </c>
      <c r="Z1738" s="16">
        <f t="shared" si="3585"/>
        <v>4147.2</v>
      </c>
      <c r="AA1738" s="16">
        <f t="shared" si="3600"/>
        <v>0</v>
      </c>
      <c r="AB1738" s="16">
        <f t="shared" si="3600"/>
        <v>0</v>
      </c>
      <c r="AC1738" s="16">
        <f t="shared" si="3600"/>
        <v>0</v>
      </c>
      <c r="AD1738" s="16">
        <f t="shared" si="3571"/>
        <v>5332.09</v>
      </c>
      <c r="AE1738" s="16">
        <f t="shared" si="3572"/>
        <v>4147.2</v>
      </c>
      <c r="AF1738" s="16">
        <f t="shared" si="3573"/>
        <v>4147.2</v>
      </c>
      <c r="AG1738" s="16">
        <f t="shared" si="3600"/>
        <v>0</v>
      </c>
      <c r="AH1738" s="16">
        <f t="shared" si="3600"/>
        <v>0</v>
      </c>
      <c r="AI1738" s="16">
        <f t="shared" si="3600"/>
        <v>0</v>
      </c>
      <c r="AJ1738" s="16">
        <f t="shared" si="3556"/>
        <v>5332.09</v>
      </c>
      <c r="AK1738" s="16">
        <f t="shared" si="3557"/>
        <v>4147.2</v>
      </c>
      <c r="AL1738" s="16">
        <f t="shared" si="3558"/>
        <v>4147.2</v>
      </c>
      <c r="AM1738" s="16">
        <f t="shared" si="3600"/>
        <v>0</v>
      </c>
      <c r="AN1738" s="16">
        <f t="shared" si="3600"/>
        <v>0</v>
      </c>
      <c r="AO1738" s="16">
        <f t="shared" si="3600"/>
        <v>0</v>
      </c>
      <c r="AP1738" s="16">
        <f t="shared" si="3515"/>
        <v>5332.09</v>
      </c>
      <c r="AQ1738" s="16">
        <f t="shared" si="3600"/>
        <v>0</v>
      </c>
      <c r="AR1738" s="16">
        <f t="shared" si="3601"/>
        <v>5332.09</v>
      </c>
      <c r="AS1738" s="16">
        <f t="shared" si="3516"/>
        <v>4147.2</v>
      </c>
      <c r="AT1738" s="16">
        <f t="shared" si="3600"/>
        <v>0</v>
      </c>
      <c r="AU1738" s="16">
        <f t="shared" si="3602"/>
        <v>4147.2</v>
      </c>
      <c r="AV1738" s="16">
        <f t="shared" si="3517"/>
        <v>4147.2</v>
      </c>
      <c r="AW1738" s="16">
        <f t="shared" si="3600"/>
        <v>0</v>
      </c>
      <c r="AX1738" s="16">
        <f t="shared" si="3603"/>
        <v>4147.2</v>
      </c>
      <c r="AY1738" s="16">
        <f t="shared" si="3600"/>
        <v>0</v>
      </c>
      <c r="AZ1738" s="35"/>
    </row>
    <row r="1739" spans="1:72" ht="31.2" x14ac:dyDescent="0.3">
      <c r="A1739" s="17" t="s">
        <v>780</v>
      </c>
      <c r="B1739" s="56"/>
      <c r="C1739" s="60"/>
      <c r="D1739" s="60"/>
      <c r="E1739" s="12" t="s">
        <v>992</v>
      </c>
      <c r="F1739" s="16">
        <f t="shared" ref="F1739:AY1739" si="3604">F1740+F1743</f>
        <v>4147.2</v>
      </c>
      <c r="G1739" s="16">
        <f t="shared" si="3604"/>
        <v>4147.2</v>
      </c>
      <c r="H1739" s="16">
        <f t="shared" si="3604"/>
        <v>4147.2</v>
      </c>
      <c r="I1739" s="16">
        <f t="shared" ref="I1739:K1739" si="3605">I1740+I1743</f>
        <v>0</v>
      </c>
      <c r="J1739" s="16">
        <f t="shared" si="3605"/>
        <v>0</v>
      </c>
      <c r="K1739" s="16">
        <f t="shared" si="3605"/>
        <v>0</v>
      </c>
      <c r="L1739" s="16">
        <f t="shared" si="3500"/>
        <v>4147.2</v>
      </c>
      <c r="M1739" s="16">
        <f t="shared" si="3501"/>
        <v>4147.2</v>
      </c>
      <c r="N1739" s="16">
        <f t="shared" si="3502"/>
        <v>4147.2</v>
      </c>
      <c r="O1739" s="16">
        <f t="shared" ref="O1739:Q1739" si="3606">O1740+O1743</f>
        <v>1184.8900000000001</v>
      </c>
      <c r="P1739" s="16">
        <f t="shared" si="3606"/>
        <v>0</v>
      </c>
      <c r="Q1739" s="16">
        <f t="shared" si="3606"/>
        <v>0</v>
      </c>
      <c r="R1739" s="16">
        <f t="shared" si="3580"/>
        <v>5332.09</v>
      </c>
      <c r="S1739" s="16">
        <f t="shared" si="3581"/>
        <v>4147.2</v>
      </c>
      <c r="T1739" s="16">
        <f t="shared" si="3582"/>
        <v>4147.2</v>
      </c>
      <c r="U1739" s="16">
        <f t="shared" ref="U1739:W1739" si="3607">U1740+U1743</f>
        <v>0</v>
      </c>
      <c r="V1739" s="16">
        <f t="shared" si="3607"/>
        <v>0</v>
      </c>
      <c r="W1739" s="16">
        <f t="shared" si="3607"/>
        <v>0</v>
      </c>
      <c r="X1739" s="16">
        <f t="shared" si="3583"/>
        <v>5332.09</v>
      </c>
      <c r="Y1739" s="16">
        <f t="shared" si="3584"/>
        <v>4147.2</v>
      </c>
      <c r="Z1739" s="16">
        <f t="shared" si="3585"/>
        <v>4147.2</v>
      </c>
      <c r="AA1739" s="16">
        <f t="shared" ref="AA1739:AC1739" si="3608">AA1740+AA1743</f>
        <v>0</v>
      </c>
      <c r="AB1739" s="16">
        <f t="shared" si="3608"/>
        <v>0</v>
      </c>
      <c r="AC1739" s="16">
        <f t="shared" si="3608"/>
        <v>0</v>
      </c>
      <c r="AD1739" s="16">
        <f t="shared" si="3571"/>
        <v>5332.09</v>
      </c>
      <c r="AE1739" s="16">
        <f t="shared" si="3572"/>
        <v>4147.2</v>
      </c>
      <c r="AF1739" s="16">
        <f t="shared" si="3573"/>
        <v>4147.2</v>
      </c>
      <c r="AG1739" s="16">
        <f t="shared" ref="AG1739:AI1739" si="3609">AG1740+AG1743</f>
        <v>0</v>
      </c>
      <c r="AH1739" s="16">
        <f t="shared" si="3609"/>
        <v>0</v>
      </c>
      <c r="AI1739" s="16">
        <f t="shared" si="3609"/>
        <v>0</v>
      </c>
      <c r="AJ1739" s="16">
        <f t="shared" si="3556"/>
        <v>5332.09</v>
      </c>
      <c r="AK1739" s="16">
        <f t="shared" si="3557"/>
        <v>4147.2</v>
      </c>
      <c r="AL1739" s="16">
        <f t="shared" si="3558"/>
        <v>4147.2</v>
      </c>
      <c r="AM1739" s="16">
        <f t="shared" ref="AM1739:AO1739" si="3610">AM1740+AM1743</f>
        <v>0</v>
      </c>
      <c r="AN1739" s="16">
        <f t="shared" si="3610"/>
        <v>0</v>
      </c>
      <c r="AO1739" s="16">
        <f t="shared" si="3610"/>
        <v>0</v>
      </c>
      <c r="AP1739" s="16">
        <f t="shared" si="3515"/>
        <v>5332.09</v>
      </c>
      <c r="AQ1739" s="16">
        <f t="shared" ref="AQ1739" si="3611">AQ1740+AQ1743</f>
        <v>0</v>
      </c>
      <c r="AR1739" s="16">
        <f t="shared" si="3601"/>
        <v>5332.09</v>
      </c>
      <c r="AS1739" s="16">
        <f t="shared" si="3516"/>
        <v>4147.2</v>
      </c>
      <c r="AT1739" s="16">
        <f t="shared" ref="AT1739" si="3612">AT1740+AT1743</f>
        <v>0</v>
      </c>
      <c r="AU1739" s="16">
        <f t="shared" si="3602"/>
        <v>4147.2</v>
      </c>
      <c r="AV1739" s="16">
        <f t="shared" si="3517"/>
        <v>4147.2</v>
      </c>
      <c r="AW1739" s="16">
        <f t="shared" ref="AW1739" si="3613">AW1740+AW1743</f>
        <v>0</v>
      </c>
      <c r="AX1739" s="16">
        <f t="shared" si="3603"/>
        <v>4147.2</v>
      </c>
      <c r="AY1739" s="16">
        <f t="shared" si="3604"/>
        <v>0</v>
      </c>
      <c r="AZ1739" s="35"/>
    </row>
    <row r="1740" spans="1:72" ht="31.2" x14ac:dyDescent="0.3">
      <c r="A1740" s="17" t="s">
        <v>780</v>
      </c>
      <c r="B1740" s="56">
        <v>200</v>
      </c>
      <c r="C1740" s="60"/>
      <c r="D1740" s="60"/>
      <c r="E1740" s="12" t="s">
        <v>392</v>
      </c>
      <c r="F1740" s="16">
        <f t="shared" ref="F1740:AY1741" si="3614">F1741</f>
        <v>4147.2</v>
      </c>
      <c r="G1740" s="16">
        <f t="shared" si="3614"/>
        <v>4147.2</v>
      </c>
      <c r="H1740" s="16">
        <f t="shared" si="3614"/>
        <v>4147.2</v>
      </c>
      <c r="I1740" s="16">
        <f t="shared" si="3614"/>
        <v>0</v>
      </c>
      <c r="J1740" s="16">
        <f t="shared" si="3614"/>
        <v>0</v>
      </c>
      <c r="K1740" s="16">
        <f t="shared" si="3614"/>
        <v>0</v>
      </c>
      <c r="L1740" s="16">
        <f t="shared" si="3500"/>
        <v>4147.2</v>
      </c>
      <c r="M1740" s="16">
        <f t="shared" si="3501"/>
        <v>4147.2</v>
      </c>
      <c r="N1740" s="16">
        <f t="shared" si="3502"/>
        <v>4147.2</v>
      </c>
      <c r="O1740" s="16">
        <f t="shared" si="3614"/>
        <v>1184.8900000000001</v>
      </c>
      <c r="P1740" s="16">
        <f t="shared" si="3614"/>
        <v>0</v>
      </c>
      <c r="Q1740" s="16">
        <f t="shared" si="3614"/>
        <v>0</v>
      </c>
      <c r="R1740" s="16">
        <f t="shared" si="3580"/>
        <v>5332.09</v>
      </c>
      <c r="S1740" s="16">
        <f t="shared" si="3581"/>
        <v>4147.2</v>
      </c>
      <c r="T1740" s="16">
        <f t="shared" si="3582"/>
        <v>4147.2</v>
      </c>
      <c r="U1740" s="16">
        <f t="shared" si="3614"/>
        <v>0</v>
      </c>
      <c r="V1740" s="16">
        <f t="shared" si="3614"/>
        <v>0</v>
      </c>
      <c r="W1740" s="16">
        <f t="shared" si="3614"/>
        <v>0</v>
      </c>
      <c r="X1740" s="16">
        <f t="shared" si="3583"/>
        <v>5332.09</v>
      </c>
      <c r="Y1740" s="16">
        <f t="shared" si="3584"/>
        <v>4147.2</v>
      </c>
      <c r="Z1740" s="16">
        <f t="shared" si="3585"/>
        <v>4147.2</v>
      </c>
      <c r="AA1740" s="16">
        <f t="shared" si="3614"/>
        <v>0</v>
      </c>
      <c r="AB1740" s="16">
        <f t="shared" si="3614"/>
        <v>0</v>
      </c>
      <c r="AC1740" s="16">
        <f t="shared" si="3614"/>
        <v>0</v>
      </c>
      <c r="AD1740" s="16">
        <f t="shared" si="3571"/>
        <v>5332.09</v>
      </c>
      <c r="AE1740" s="16">
        <f t="shared" si="3572"/>
        <v>4147.2</v>
      </c>
      <c r="AF1740" s="16">
        <f t="shared" si="3573"/>
        <v>4147.2</v>
      </c>
      <c r="AG1740" s="16">
        <f t="shared" si="3614"/>
        <v>0</v>
      </c>
      <c r="AH1740" s="16">
        <f t="shared" si="3614"/>
        <v>0</v>
      </c>
      <c r="AI1740" s="16">
        <f t="shared" si="3614"/>
        <v>0</v>
      </c>
      <c r="AJ1740" s="16">
        <f t="shared" si="3556"/>
        <v>5332.09</v>
      </c>
      <c r="AK1740" s="16">
        <f t="shared" si="3557"/>
        <v>4147.2</v>
      </c>
      <c r="AL1740" s="16">
        <f t="shared" si="3558"/>
        <v>4147.2</v>
      </c>
      <c r="AM1740" s="16">
        <f t="shared" si="3614"/>
        <v>0</v>
      </c>
      <c r="AN1740" s="16">
        <f t="shared" si="3614"/>
        <v>0</v>
      </c>
      <c r="AO1740" s="16">
        <f t="shared" si="3614"/>
        <v>0</v>
      </c>
      <c r="AP1740" s="16">
        <f t="shared" si="3515"/>
        <v>5332.09</v>
      </c>
      <c r="AQ1740" s="16">
        <f t="shared" si="3614"/>
        <v>0</v>
      </c>
      <c r="AR1740" s="16">
        <f t="shared" si="3601"/>
        <v>5332.09</v>
      </c>
      <c r="AS1740" s="16">
        <f t="shared" si="3516"/>
        <v>4147.2</v>
      </c>
      <c r="AT1740" s="16">
        <f t="shared" si="3614"/>
        <v>0</v>
      </c>
      <c r="AU1740" s="16">
        <f t="shared" si="3602"/>
        <v>4147.2</v>
      </c>
      <c r="AV1740" s="16">
        <f t="shared" si="3517"/>
        <v>4147.2</v>
      </c>
      <c r="AW1740" s="16">
        <f t="shared" si="3614"/>
        <v>0</v>
      </c>
      <c r="AX1740" s="16">
        <f t="shared" si="3603"/>
        <v>4147.2</v>
      </c>
      <c r="AY1740" s="16">
        <f t="shared" si="3614"/>
        <v>0</v>
      </c>
      <c r="AZ1740" s="35"/>
    </row>
    <row r="1741" spans="1:72" ht="46.8" x14ac:dyDescent="0.3">
      <c r="A1741" s="17" t="s">
        <v>780</v>
      </c>
      <c r="B1741" s="56">
        <v>240</v>
      </c>
      <c r="C1741" s="60"/>
      <c r="D1741" s="60"/>
      <c r="E1741" s="12" t="s">
        <v>400</v>
      </c>
      <c r="F1741" s="16">
        <f t="shared" si="3614"/>
        <v>4147.2</v>
      </c>
      <c r="G1741" s="16">
        <f t="shared" si="3614"/>
        <v>4147.2</v>
      </c>
      <c r="H1741" s="16">
        <f t="shared" si="3614"/>
        <v>4147.2</v>
      </c>
      <c r="I1741" s="16">
        <f t="shared" si="3614"/>
        <v>0</v>
      </c>
      <c r="J1741" s="16">
        <f t="shared" si="3614"/>
        <v>0</v>
      </c>
      <c r="K1741" s="16">
        <f t="shared" si="3614"/>
        <v>0</v>
      </c>
      <c r="L1741" s="16">
        <f t="shared" si="3500"/>
        <v>4147.2</v>
      </c>
      <c r="M1741" s="16">
        <f t="shared" si="3501"/>
        <v>4147.2</v>
      </c>
      <c r="N1741" s="16">
        <f t="shared" si="3502"/>
        <v>4147.2</v>
      </c>
      <c r="O1741" s="16">
        <f t="shared" si="3614"/>
        <v>1184.8900000000001</v>
      </c>
      <c r="P1741" s="16">
        <f t="shared" si="3614"/>
        <v>0</v>
      </c>
      <c r="Q1741" s="16">
        <f t="shared" si="3614"/>
        <v>0</v>
      </c>
      <c r="R1741" s="16">
        <f t="shared" si="3580"/>
        <v>5332.09</v>
      </c>
      <c r="S1741" s="16">
        <f t="shared" si="3581"/>
        <v>4147.2</v>
      </c>
      <c r="T1741" s="16">
        <f t="shared" si="3582"/>
        <v>4147.2</v>
      </c>
      <c r="U1741" s="16">
        <f t="shared" si="3614"/>
        <v>0</v>
      </c>
      <c r="V1741" s="16">
        <f t="shared" si="3614"/>
        <v>0</v>
      </c>
      <c r="W1741" s="16">
        <f t="shared" si="3614"/>
        <v>0</v>
      </c>
      <c r="X1741" s="16">
        <f t="shared" si="3583"/>
        <v>5332.09</v>
      </c>
      <c r="Y1741" s="16">
        <f t="shared" si="3584"/>
        <v>4147.2</v>
      </c>
      <c r="Z1741" s="16">
        <f t="shared" si="3585"/>
        <v>4147.2</v>
      </c>
      <c r="AA1741" s="16">
        <f t="shared" si="3614"/>
        <v>0</v>
      </c>
      <c r="AB1741" s="16">
        <f t="shared" si="3614"/>
        <v>0</v>
      </c>
      <c r="AC1741" s="16">
        <f t="shared" si="3614"/>
        <v>0</v>
      </c>
      <c r="AD1741" s="16">
        <f t="shared" si="3571"/>
        <v>5332.09</v>
      </c>
      <c r="AE1741" s="16">
        <f t="shared" si="3572"/>
        <v>4147.2</v>
      </c>
      <c r="AF1741" s="16">
        <f t="shared" si="3573"/>
        <v>4147.2</v>
      </c>
      <c r="AG1741" s="16">
        <f t="shared" si="3614"/>
        <v>0</v>
      </c>
      <c r="AH1741" s="16">
        <f t="shared" si="3614"/>
        <v>0</v>
      </c>
      <c r="AI1741" s="16">
        <f t="shared" si="3614"/>
        <v>0</v>
      </c>
      <c r="AJ1741" s="16">
        <f t="shared" si="3556"/>
        <v>5332.09</v>
      </c>
      <c r="AK1741" s="16">
        <f t="shared" si="3557"/>
        <v>4147.2</v>
      </c>
      <c r="AL1741" s="16">
        <f t="shared" si="3558"/>
        <v>4147.2</v>
      </c>
      <c r="AM1741" s="16">
        <f t="shared" si="3614"/>
        <v>0</v>
      </c>
      <c r="AN1741" s="16">
        <f t="shared" si="3614"/>
        <v>0</v>
      </c>
      <c r="AO1741" s="16">
        <f t="shared" si="3614"/>
        <v>0</v>
      </c>
      <c r="AP1741" s="16">
        <f t="shared" si="3515"/>
        <v>5332.09</v>
      </c>
      <c r="AQ1741" s="16">
        <f t="shared" si="3614"/>
        <v>0</v>
      </c>
      <c r="AR1741" s="16">
        <f t="shared" si="3601"/>
        <v>5332.09</v>
      </c>
      <c r="AS1741" s="16">
        <f t="shared" si="3516"/>
        <v>4147.2</v>
      </c>
      <c r="AT1741" s="16">
        <f t="shared" si="3614"/>
        <v>0</v>
      </c>
      <c r="AU1741" s="16">
        <f t="shared" si="3602"/>
        <v>4147.2</v>
      </c>
      <c r="AV1741" s="16">
        <f t="shared" si="3517"/>
        <v>4147.2</v>
      </c>
      <c r="AW1741" s="16">
        <f t="shared" si="3614"/>
        <v>0</v>
      </c>
      <c r="AX1741" s="16">
        <f t="shared" si="3603"/>
        <v>4147.2</v>
      </c>
      <c r="AY1741" s="16">
        <f t="shared" si="3614"/>
        <v>0</v>
      </c>
      <c r="AZ1741" s="35"/>
    </row>
    <row r="1742" spans="1:72" x14ac:dyDescent="0.3">
      <c r="A1742" s="17" t="s">
        <v>780</v>
      </c>
      <c r="B1742" s="56">
        <v>240</v>
      </c>
      <c r="C1742" s="60" t="s">
        <v>159</v>
      </c>
      <c r="D1742" s="60" t="s">
        <v>5</v>
      </c>
      <c r="E1742" s="12" t="s">
        <v>369</v>
      </c>
      <c r="F1742" s="16">
        <f>4127.2+20</f>
        <v>4147.2</v>
      </c>
      <c r="G1742" s="16">
        <f>4127.2+20</f>
        <v>4147.2</v>
      </c>
      <c r="H1742" s="16">
        <f>4127.2+20</f>
        <v>4147.2</v>
      </c>
      <c r="I1742" s="16"/>
      <c r="J1742" s="16"/>
      <c r="K1742" s="16"/>
      <c r="L1742" s="16">
        <f t="shared" si="3500"/>
        <v>4147.2</v>
      </c>
      <c r="M1742" s="16">
        <f t="shared" si="3501"/>
        <v>4147.2</v>
      </c>
      <c r="N1742" s="16">
        <f t="shared" si="3502"/>
        <v>4147.2</v>
      </c>
      <c r="O1742" s="16">
        <v>1184.8900000000001</v>
      </c>
      <c r="P1742" s="16"/>
      <c r="Q1742" s="16"/>
      <c r="R1742" s="16">
        <f t="shared" si="3580"/>
        <v>5332.09</v>
      </c>
      <c r="S1742" s="16">
        <f t="shared" si="3581"/>
        <v>4147.2</v>
      </c>
      <c r="T1742" s="16">
        <f t="shared" si="3582"/>
        <v>4147.2</v>
      </c>
      <c r="U1742" s="16"/>
      <c r="V1742" s="16"/>
      <c r="W1742" s="16"/>
      <c r="X1742" s="16">
        <f t="shared" si="3583"/>
        <v>5332.09</v>
      </c>
      <c r="Y1742" s="16">
        <f t="shared" si="3584"/>
        <v>4147.2</v>
      </c>
      <c r="Z1742" s="16">
        <f t="shared" si="3585"/>
        <v>4147.2</v>
      </c>
      <c r="AA1742" s="16"/>
      <c r="AB1742" s="16"/>
      <c r="AC1742" s="16"/>
      <c r="AD1742" s="16">
        <f t="shared" si="3571"/>
        <v>5332.09</v>
      </c>
      <c r="AE1742" s="16">
        <f t="shared" si="3572"/>
        <v>4147.2</v>
      </c>
      <c r="AF1742" s="16">
        <f t="shared" si="3573"/>
        <v>4147.2</v>
      </c>
      <c r="AG1742" s="16"/>
      <c r="AH1742" s="16"/>
      <c r="AI1742" s="16"/>
      <c r="AJ1742" s="16">
        <f t="shared" si="3556"/>
        <v>5332.09</v>
      </c>
      <c r="AK1742" s="16">
        <f t="shared" si="3557"/>
        <v>4147.2</v>
      </c>
      <c r="AL1742" s="16">
        <f t="shared" si="3558"/>
        <v>4147.2</v>
      </c>
      <c r="AM1742" s="16"/>
      <c r="AN1742" s="16"/>
      <c r="AO1742" s="16"/>
      <c r="AP1742" s="16">
        <f t="shared" si="3515"/>
        <v>5332.09</v>
      </c>
      <c r="AQ1742" s="16"/>
      <c r="AR1742" s="16">
        <f t="shared" si="3601"/>
        <v>5332.09</v>
      </c>
      <c r="AS1742" s="16">
        <f t="shared" si="3516"/>
        <v>4147.2</v>
      </c>
      <c r="AT1742" s="16"/>
      <c r="AU1742" s="16">
        <f t="shared" si="3602"/>
        <v>4147.2</v>
      </c>
      <c r="AV1742" s="16">
        <f t="shared" si="3517"/>
        <v>4147.2</v>
      </c>
      <c r="AW1742" s="16"/>
      <c r="AX1742" s="16">
        <f t="shared" si="3603"/>
        <v>4147.2</v>
      </c>
      <c r="AY1742" s="16"/>
      <c r="AZ1742" s="35"/>
    </row>
    <row r="1743" spans="1:72" hidden="1" x14ac:dyDescent="0.3">
      <c r="A1743" s="17" t="s">
        <v>780</v>
      </c>
      <c r="B1743" s="41">
        <v>800</v>
      </c>
      <c r="C1743" s="43"/>
      <c r="D1743" s="43"/>
      <c r="E1743" s="12" t="s">
        <v>397</v>
      </c>
      <c r="F1743" s="16">
        <f t="shared" ref="F1743:AY1743" si="3615">F1744</f>
        <v>0</v>
      </c>
      <c r="G1743" s="16">
        <f t="shared" si="3615"/>
        <v>0</v>
      </c>
      <c r="H1743" s="16">
        <f t="shared" si="3615"/>
        <v>0</v>
      </c>
      <c r="I1743" s="16">
        <f t="shared" si="3615"/>
        <v>0</v>
      </c>
      <c r="J1743" s="16">
        <f t="shared" si="3615"/>
        <v>0</v>
      </c>
      <c r="K1743" s="16">
        <f t="shared" si="3615"/>
        <v>0</v>
      </c>
      <c r="L1743" s="16">
        <f t="shared" si="3500"/>
        <v>0</v>
      </c>
      <c r="M1743" s="16">
        <f t="shared" si="3501"/>
        <v>0</v>
      </c>
      <c r="N1743" s="16">
        <f t="shared" si="3502"/>
        <v>0</v>
      </c>
      <c r="O1743" s="16">
        <f t="shared" si="3615"/>
        <v>0</v>
      </c>
      <c r="P1743" s="16">
        <f t="shared" si="3615"/>
        <v>0</v>
      </c>
      <c r="Q1743" s="16">
        <f t="shared" si="3615"/>
        <v>0</v>
      </c>
      <c r="R1743" s="16">
        <f t="shared" si="3580"/>
        <v>0</v>
      </c>
      <c r="S1743" s="16">
        <f t="shared" si="3581"/>
        <v>0</v>
      </c>
      <c r="T1743" s="16">
        <f t="shared" si="3582"/>
        <v>0</v>
      </c>
      <c r="U1743" s="16">
        <f t="shared" si="3615"/>
        <v>0</v>
      </c>
      <c r="V1743" s="16">
        <f t="shared" si="3615"/>
        <v>0</v>
      </c>
      <c r="W1743" s="16">
        <f t="shared" si="3615"/>
        <v>0</v>
      </c>
      <c r="X1743" s="16">
        <f t="shared" si="3583"/>
        <v>0</v>
      </c>
      <c r="Y1743" s="16">
        <f t="shared" si="3584"/>
        <v>0</v>
      </c>
      <c r="Z1743" s="16">
        <f t="shared" si="3585"/>
        <v>0</v>
      </c>
      <c r="AA1743" s="16">
        <f t="shared" si="3615"/>
        <v>0</v>
      </c>
      <c r="AB1743" s="16">
        <f t="shared" si="3615"/>
        <v>0</v>
      </c>
      <c r="AC1743" s="16">
        <f t="shared" si="3615"/>
        <v>0</v>
      </c>
      <c r="AD1743" s="16">
        <f t="shared" si="3571"/>
        <v>0</v>
      </c>
      <c r="AE1743" s="16">
        <f t="shared" si="3572"/>
        <v>0</v>
      </c>
      <c r="AF1743" s="16">
        <f t="shared" si="3573"/>
        <v>0</v>
      </c>
      <c r="AG1743" s="16">
        <f t="shared" si="3615"/>
        <v>0</v>
      </c>
      <c r="AH1743" s="16">
        <f t="shared" si="3615"/>
        <v>0</v>
      </c>
      <c r="AI1743" s="16">
        <f t="shared" si="3615"/>
        <v>0</v>
      </c>
      <c r="AJ1743" s="16">
        <f t="shared" si="3556"/>
        <v>0</v>
      </c>
      <c r="AK1743" s="16">
        <f t="shared" si="3557"/>
        <v>0</v>
      </c>
      <c r="AL1743" s="16">
        <f t="shared" si="3558"/>
        <v>0</v>
      </c>
      <c r="AM1743" s="16">
        <f t="shared" si="3615"/>
        <v>0</v>
      </c>
      <c r="AN1743" s="16">
        <f t="shared" si="3615"/>
        <v>0</v>
      </c>
      <c r="AO1743" s="16">
        <f t="shared" si="3615"/>
        <v>0</v>
      </c>
      <c r="AP1743" s="16">
        <f t="shared" si="3515"/>
        <v>0</v>
      </c>
      <c r="AQ1743" s="16">
        <f t="shared" si="3615"/>
        <v>0</v>
      </c>
      <c r="AR1743" s="16"/>
      <c r="AS1743" s="16">
        <f t="shared" si="3516"/>
        <v>0</v>
      </c>
      <c r="AT1743" s="16">
        <f t="shared" si="3615"/>
        <v>0</v>
      </c>
      <c r="AU1743" s="16"/>
      <c r="AV1743" s="16">
        <f t="shared" si="3517"/>
        <v>0</v>
      </c>
      <c r="AW1743" s="16">
        <f t="shared" si="3615"/>
        <v>0</v>
      </c>
      <c r="AX1743" s="16"/>
      <c r="AY1743" s="16">
        <f t="shared" si="3615"/>
        <v>0</v>
      </c>
      <c r="AZ1743" s="35">
        <v>0</v>
      </c>
    </row>
    <row r="1744" spans="1:72" hidden="1" x14ac:dyDescent="0.3">
      <c r="A1744" s="17" t="s">
        <v>780</v>
      </c>
      <c r="B1744" s="41">
        <v>850</v>
      </c>
      <c r="C1744" s="43"/>
      <c r="D1744" s="43"/>
      <c r="E1744" s="12" t="s">
        <v>414</v>
      </c>
      <c r="F1744" s="16">
        <f t="shared" ref="F1744:AY1744" si="3616">F1745</f>
        <v>0</v>
      </c>
      <c r="G1744" s="16">
        <f t="shared" si="3616"/>
        <v>0</v>
      </c>
      <c r="H1744" s="16">
        <f t="shared" si="3616"/>
        <v>0</v>
      </c>
      <c r="I1744" s="16">
        <f t="shared" si="3616"/>
        <v>0</v>
      </c>
      <c r="J1744" s="16">
        <f t="shared" si="3616"/>
        <v>0</v>
      </c>
      <c r="K1744" s="16">
        <f t="shared" si="3616"/>
        <v>0</v>
      </c>
      <c r="L1744" s="16">
        <f t="shared" ref="L1744:L1807" si="3617">F1744+I1744</f>
        <v>0</v>
      </c>
      <c r="M1744" s="16">
        <f t="shared" ref="M1744:M1807" si="3618">G1744+J1744</f>
        <v>0</v>
      </c>
      <c r="N1744" s="16">
        <f t="shared" ref="N1744:N1807" si="3619">H1744+K1744</f>
        <v>0</v>
      </c>
      <c r="O1744" s="16">
        <f t="shared" si="3616"/>
        <v>0</v>
      </c>
      <c r="P1744" s="16">
        <f t="shared" si="3616"/>
        <v>0</v>
      </c>
      <c r="Q1744" s="16">
        <f t="shared" si="3616"/>
        <v>0</v>
      </c>
      <c r="R1744" s="16">
        <f t="shared" si="3580"/>
        <v>0</v>
      </c>
      <c r="S1744" s="16">
        <f t="shared" si="3581"/>
        <v>0</v>
      </c>
      <c r="T1744" s="16">
        <f t="shared" si="3582"/>
        <v>0</v>
      </c>
      <c r="U1744" s="16">
        <f t="shared" si="3616"/>
        <v>0</v>
      </c>
      <c r="V1744" s="16">
        <f t="shared" si="3616"/>
        <v>0</v>
      </c>
      <c r="W1744" s="16">
        <f t="shared" si="3616"/>
        <v>0</v>
      </c>
      <c r="X1744" s="16">
        <f t="shared" si="3583"/>
        <v>0</v>
      </c>
      <c r="Y1744" s="16">
        <f t="shared" si="3584"/>
        <v>0</v>
      </c>
      <c r="Z1744" s="16">
        <f t="shared" si="3585"/>
        <v>0</v>
      </c>
      <c r="AA1744" s="16">
        <f t="shared" si="3616"/>
        <v>0</v>
      </c>
      <c r="AB1744" s="16">
        <f t="shared" si="3616"/>
        <v>0</v>
      </c>
      <c r="AC1744" s="16">
        <f t="shared" si="3616"/>
        <v>0</v>
      </c>
      <c r="AD1744" s="16">
        <f t="shared" si="3571"/>
        <v>0</v>
      </c>
      <c r="AE1744" s="16">
        <f t="shared" si="3572"/>
        <v>0</v>
      </c>
      <c r="AF1744" s="16">
        <f t="shared" si="3573"/>
        <v>0</v>
      </c>
      <c r="AG1744" s="16">
        <f t="shared" si="3616"/>
        <v>0</v>
      </c>
      <c r="AH1744" s="16">
        <f t="shared" si="3616"/>
        <v>0</v>
      </c>
      <c r="AI1744" s="16">
        <f t="shared" si="3616"/>
        <v>0</v>
      </c>
      <c r="AJ1744" s="16">
        <f t="shared" si="3556"/>
        <v>0</v>
      </c>
      <c r="AK1744" s="16">
        <f t="shared" si="3557"/>
        <v>0</v>
      </c>
      <c r="AL1744" s="16">
        <f t="shared" si="3558"/>
        <v>0</v>
      </c>
      <c r="AM1744" s="16">
        <f t="shared" si="3616"/>
        <v>0</v>
      </c>
      <c r="AN1744" s="16">
        <f t="shared" si="3616"/>
        <v>0</v>
      </c>
      <c r="AO1744" s="16">
        <f t="shared" si="3616"/>
        <v>0</v>
      </c>
      <c r="AP1744" s="16">
        <f t="shared" si="3515"/>
        <v>0</v>
      </c>
      <c r="AQ1744" s="16">
        <f t="shared" si="3616"/>
        <v>0</v>
      </c>
      <c r="AR1744" s="16"/>
      <c r="AS1744" s="16">
        <f t="shared" si="3516"/>
        <v>0</v>
      </c>
      <c r="AT1744" s="16">
        <f t="shared" si="3616"/>
        <v>0</v>
      </c>
      <c r="AU1744" s="16"/>
      <c r="AV1744" s="16">
        <f t="shared" si="3517"/>
        <v>0</v>
      </c>
      <c r="AW1744" s="16">
        <f t="shared" si="3616"/>
        <v>0</v>
      </c>
      <c r="AX1744" s="16"/>
      <c r="AY1744" s="16">
        <f t="shared" si="3616"/>
        <v>0</v>
      </c>
      <c r="AZ1744" s="35">
        <v>0</v>
      </c>
    </row>
    <row r="1745" spans="1:72" hidden="1" x14ac:dyDescent="0.3">
      <c r="A1745" s="17" t="s">
        <v>780</v>
      </c>
      <c r="B1745" s="41">
        <v>850</v>
      </c>
      <c r="C1745" s="43" t="s">
        <v>159</v>
      </c>
      <c r="D1745" s="43" t="s">
        <v>5</v>
      </c>
      <c r="E1745" s="12" t="s">
        <v>369</v>
      </c>
      <c r="F1745" s="16"/>
      <c r="G1745" s="16"/>
      <c r="H1745" s="16"/>
      <c r="I1745" s="16"/>
      <c r="J1745" s="16"/>
      <c r="K1745" s="16"/>
      <c r="L1745" s="16">
        <f t="shared" si="3617"/>
        <v>0</v>
      </c>
      <c r="M1745" s="16">
        <f t="shared" si="3618"/>
        <v>0</v>
      </c>
      <c r="N1745" s="16">
        <f t="shared" si="3619"/>
        <v>0</v>
      </c>
      <c r="O1745" s="16"/>
      <c r="P1745" s="16"/>
      <c r="Q1745" s="16"/>
      <c r="R1745" s="16">
        <f t="shared" si="3580"/>
        <v>0</v>
      </c>
      <c r="S1745" s="16">
        <f t="shared" si="3581"/>
        <v>0</v>
      </c>
      <c r="T1745" s="16">
        <f t="shared" si="3582"/>
        <v>0</v>
      </c>
      <c r="U1745" s="16"/>
      <c r="V1745" s="16"/>
      <c r="W1745" s="16"/>
      <c r="X1745" s="16">
        <f t="shared" si="3583"/>
        <v>0</v>
      </c>
      <c r="Y1745" s="16">
        <f t="shared" si="3584"/>
        <v>0</v>
      </c>
      <c r="Z1745" s="16">
        <f t="shared" si="3585"/>
        <v>0</v>
      </c>
      <c r="AA1745" s="16"/>
      <c r="AB1745" s="16"/>
      <c r="AC1745" s="16"/>
      <c r="AD1745" s="16">
        <f t="shared" si="3571"/>
        <v>0</v>
      </c>
      <c r="AE1745" s="16">
        <f t="shared" si="3572"/>
        <v>0</v>
      </c>
      <c r="AF1745" s="16">
        <f t="shared" si="3573"/>
        <v>0</v>
      </c>
      <c r="AG1745" s="16"/>
      <c r="AH1745" s="16"/>
      <c r="AI1745" s="16"/>
      <c r="AJ1745" s="16">
        <f t="shared" si="3556"/>
        <v>0</v>
      </c>
      <c r="AK1745" s="16">
        <f t="shared" si="3557"/>
        <v>0</v>
      </c>
      <c r="AL1745" s="16">
        <f t="shared" si="3558"/>
        <v>0</v>
      </c>
      <c r="AM1745" s="16"/>
      <c r="AN1745" s="16"/>
      <c r="AO1745" s="16"/>
      <c r="AP1745" s="16">
        <f t="shared" si="3515"/>
        <v>0</v>
      </c>
      <c r="AQ1745" s="16"/>
      <c r="AR1745" s="16"/>
      <c r="AS1745" s="16">
        <f t="shared" si="3516"/>
        <v>0</v>
      </c>
      <c r="AT1745" s="16"/>
      <c r="AU1745" s="16"/>
      <c r="AV1745" s="16">
        <f t="shared" si="3517"/>
        <v>0</v>
      </c>
      <c r="AW1745" s="16"/>
      <c r="AX1745" s="16"/>
      <c r="AY1745" s="16"/>
      <c r="AZ1745" s="35">
        <v>0</v>
      </c>
    </row>
    <row r="1746" spans="1:72" s="7" customFormat="1" ht="46.8" x14ac:dyDescent="0.3">
      <c r="A1746" s="6" t="s">
        <v>240</v>
      </c>
      <c r="B1746" s="11"/>
      <c r="C1746" s="6"/>
      <c r="D1746" s="6"/>
      <c r="E1746" s="59" t="s">
        <v>664</v>
      </c>
      <c r="F1746" s="10">
        <f>F1747+F1762</f>
        <v>146251.40000000002</v>
      </c>
      <c r="G1746" s="10">
        <f t="shared" ref="G1746:AY1746" si="3620">G1747+G1762</f>
        <v>171043.8</v>
      </c>
      <c r="H1746" s="10">
        <f t="shared" si="3620"/>
        <v>207107.8</v>
      </c>
      <c r="I1746" s="10">
        <f t="shared" ref="I1746:K1746" si="3621">I1747+I1762</f>
        <v>0</v>
      </c>
      <c r="J1746" s="10">
        <f t="shared" si="3621"/>
        <v>0</v>
      </c>
      <c r="K1746" s="10">
        <f t="shared" si="3621"/>
        <v>0</v>
      </c>
      <c r="L1746" s="10">
        <f t="shared" si="3617"/>
        <v>146251.40000000002</v>
      </c>
      <c r="M1746" s="10">
        <f t="shared" si="3618"/>
        <v>171043.8</v>
      </c>
      <c r="N1746" s="10">
        <f t="shared" si="3619"/>
        <v>207107.8</v>
      </c>
      <c r="O1746" s="10">
        <f t="shared" ref="O1746:Q1746" si="3622">O1747+O1762</f>
        <v>76.667000000000002</v>
      </c>
      <c r="P1746" s="10">
        <f t="shared" si="3622"/>
        <v>0</v>
      </c>
      <c r="Q1746" s="10">
        <f t="shared" si="3622"/>
        <v>0</v>
      </c>
      <c r="R1746" s="10">
        <f t="shared" si="3580"/>
        <v>146328.06700000001</v>
      </c>
      <c r="S1746" s="10">
        <f t="shared" si="3581"/>
        <v>171043.8</v>
      </c>
      <c r="T1746" s="10">
        <f t="shared" si="3582"/>
        <v>207107.8</v>
      </c>
      <c r="U1746" s="10">
        <f t="shared" ref="U1746:W1746" si="3623">U1747+U1762</f>
        <v>0</v>
      </c>
      <c r="V1746" s="10">
        <f t="shared" si="3623"/>
        <v>0</v>
      </c>
      <c r="W1746" s="10">
        <f t="shared" si="3623"/>
        <v>0</v>
      </c>
      <c r="X1746" s="10">
        <f t="shared" si="3583"/>
        <v>146328.06700000001</v>
      </c>
      <c r="Y1746" s="10">
        <f t="shared" si="3584"/>
        <v>171043.8</v>
      </c>
      <c r="Z1746" s="10">
        <f t="shared" si="3585"/>
        <v>207107.8</v>
      </c>
      <c r="AA1746" s="10">
        <f t="shared" ref="AA1746:AC1746" si="3624">AA1747+AA1762</f>
        <v>1979.92</v>
      </c>
      <c r="AB1746" s="10">
        <f t="shared" si="3624"/>
        <v>0</v>
      </c>
      <c r="AC1746" s="10">
        <f t="shared" si="3624"/>
        <v>0</v>
      </c>
      <c r="AD1746" s="10">
        <f t="shared" si="3571"/>
        <v>148307.98700000002</v>
      </c>
      <c r="AE1746" s="10">
        <f t="shared" si="3572"/>
        <v>171043.8</v>
      </c>
      <c r="AF1746" s="10">
        <f t="shared" si="3573"/>
        <v>207107.8</v>
      </c>
      <c r="AG1746" s="10">
        <f t="shared" ref="AG1746:AI1746" si="3625">AG1747+AG1762</f>
        <v>0</v>
      </c>
      <c r="AH1746" s="10">
        <f t="shared" si="3625"/>
        <v>0</v>
      </c>
      <c r="AI1746" s="10">
        <f t="shared" si="3625"/>
        <v>0</v>
      </c>
      <c r="AJ1746" s="10">
        <f t="shared" si="3556"/>
        <v>148307.98700000002</v>
      </c>
      <c r="AK1746" s="10">
        <f t="shared" si="3557"/>
        <v>171043.8</v>
      </c>
      <c r="AL1746" s="10">
        <f t="shared" si="3558"/>
        <v>207107.8</v>
      </c>
      <c r="AM1746" s="10">
        <f t="shared" ref="AM1746:AO1746" si="3626">AM1747+AM1762</f>
        <v>0</v>
      </c>
      <c r="AN1746" s="10">
        <f t="shared" si="3626"/>
        <v>0</v>
      </c>
      <c r="AO1746" s="10">
        <f t="shared" si="3626"/>
        <v>0</v>
      </c>
      <c r="AP1746" s="10">
        <f t="shared" ref="AP1746:AP1809" si="3627">AJ1746+AM1746</f>
        <v>148307.98700000002</v>
      </c>
      <c r="AQ1746" s="10">
        <f t="shared" ref="AQ1746" si="3628">AQ1747+AQ1762</f>
        <v>0</v>
      </c>
      <c r="AR1746" s="10">
        <f t="shared" ref="AR1746:AR1759" si="3629">AP1746+AQ1746</f>
        <v>148307.98700000002</v>
      </c>
      <c r="AS1746" s="10">
        <f t="shared" ref="AS1746:AS1809" si="3630">AK1746+AN1746</f>
        <v>171043.8</v>
      </c>
      <c r="AT1746" s="10">
        <f t="shared" ref="AT1746" si="3631">AT1747+AT1762</f>
        <v>0</v>
      </c>
      <c r="AU1746" s="10">
        <f t="shared" ref="AU1746:AU1759" si="3632">AS1746+AT1746</f>
        <v>171043.8</v>
      </c>
      <c r="AV1746" s="10">
        <f t="shared" ref="AV1746:AV1809" si="3633">AL1746+AO1746</f>
        <v>207107.8</v>
      </c>
      <c r="AW1746" s="10">
        <f t="shared" ref="AW1746" si="3634">AW1747+AW1762</f>
        <v>0</v>
      </c>
      <c r="AX1746" s="10">
        <f t="shared" ref="AX1746:AX1759" si="3635">AV1746+AW1746</f>
        <v>207107.8</v>
      </c>
      <c r="AY1746" s="10">
        <f t="shared" si="3620"/>
        <v>0</v>
      </c>
      <c r="AZ1746" s="33"/>
      <c r="BA1746" s="22"/>
      <c r="BB1746" s="22"/>
      <c r="BC1746" s="22"/>
      <c r="BD1746" s="22"/>
      <c r="BE1746" s="22"/>
      <c r="BF1746" s="22"/>
      <c r="BG1746" s="22"/>
      <c r="BH1746" s="22"/>
      <c r="BI1746" s="22"/>
      <c r="BJ1746" s="22"/>
      <c r="BK1746" s="22"/>
      <c r="BL1746" s="22"/>
      <c r="BM1746" s="22"/>
      <c r="BN1746" s="22"/>
      <c r="BO1746" s="22"/>
      <c r="BP1746" s="22"/>
      <c r="BQ1746" s="22"/>
      <c r="BR1746" s="22"/>
      <c r="BS1746" s="22"/>
      <c r="BT1746" s="22"/>
    </row>
    <row r="1747" spans="1:72" s="9" customFormat="1" ht="31.2" x14ac:dyDescent="0.3">
      <c r="A1747" s="8" t="s">
        <v>241</v>
      </c>
      <c r="B1747" s="14"/>
      <c r="C1747" s="8"/>
      <c r="D1747" s="8"/>
      <c r="E1747" s="13" t="s">
        <v>665</v>
      </c>
      <c r="F1747" s="15">
        <f t="shared" ref="F1747:AY1747" si="3636">F1748</f>
        <v>2696.2</v>
      </c>
      <c r="G1747" s="15">
        <f t="shared" si="3636"/>
        <v>2009.9</v>
      </c>
      <c r="H1747" s="15">
        <f t="shared" si="3636"/>
        <v>2009.9</v>
      </c>
      <c r="I1747" s="15">
        <f t="shared" si="3636"/>
        <v>0</v>
      </c>
      <c r="J1747" s="15">
        <f t="shared" si="3636"/>
        <v>0</v>
      </c>
      <c r="K1747" s="15">
        <f t="shared" si="3636"/>
        <v>0</v>
      </c>
      <c r="L1747" s="15">
        <f t="shared" si="3617"/>
        <v>2696.2</v>
      </c>
      <c r="M1747" s="15">
        <f t="shared" si="3618"/>
        <v>2009.9</v>
      </c>
      <c r="N1747" s="15">
        <f t="shared" si="3619"/>
        <v>2009.9</v>
      </c>
      <c r="O1747" s="15">
        <f t="shared" si="3636"/>
        <v>0</v>
      </c>
      <c r="P1747" s="15">
        <f t="shared" si="3636"/>
        <v>0</v>
      </c>
      <c r="Q1747" s="15">
        <f t="shared" si="3636"/>
        <v>0</v>
      </c>
      <c r="R1747" s="15">
        <f t="shared" si="3580"/>
        <v>2696.2</v>
      </c>
      <c r="S1747" s="15">
        <f t="shared" si="3581"/>
        <v>2009.9</v>
      </c>
      <c r="T1747" s="15">
        <f t="shared" si="3582"/>
        <v>2009.9</v>
      </c>
      <c r="U1747" s="15">
        <f t="shared" si="3636"/>
        <v>0</v>
      </c>
      <c r="V1747" s="15">
        <f t="shared" si="3636"/>
        <v>0</v>
      </c>
      <c r="W1747" s="15">
        <f t="shared" si="3636"/>
        <v>0</v>
      </c>
      <c r="X1747" s="15">
        <f t="shared" si="3583"/>
        <v>2696.2</v>
      </c>
      <c r="Y1747" s="15">
        <f t="shared" si="3584"/>
        <v>2009.9</v>
      </c>
      <c r="Z1747" s="15">
        <f t="shared" si="3585"/>
        <v>2009.9</v>
      </c>
      <c r="AA1747" s="15">
        <f t="shared" si="3636"/>
        <v>0</v>
      </c>
      <c r="AB1747" s="15">
        <f t="shared" si="3636"/>
        <v>0</v>
      </c>
      <c r="AC1747" s="15">
        <f t="shared" si="3636"/>
        <v>0</v>
      </c>
      <c r="AD1747" s="15">
        <f t="shared" si="3571"/>
        <v>2696.2</v>
      </c>
      <c r="AE1747" s="15">
        <f t="shared" si="3572"/>
        <v>2009.9</v>
      </c>
      <c r="AF1747" s="15">
        <f t="shared" si="3573"/>
        <v>2009.9</v>
      </c>
      <c r="AG1747" s="15">
        <f t="shared" si="3636"/>
        <v>0</v>
      </c>
      <c r="AH1747" s="15">
        <f t="shared" si="3636"/>
        <v>0</v>
      </c>
      <c r="AI1747" s="15">
        <f t="shared" si="3636"/>
        <v>0</v>
      </c>
      <c r="AJ1747" s="15">
        <f t="shared" si="3556"/>
        <v>2696.2</v>
      </c>
      <c r="AK1747" s="15">
        <f t="shared" si="3557"/>
        <v>2009.9</v>
      </c>
      <c r="AL1747" s="15">
        <f t="shared" si="3558"/>
        <v>2009.9</v>
      </c>
      <c r="AM1747" s="15">
        <f t="shared" si="3636"/>
        <v>0</v>
      </c>
      <c r="AN1747" s="15">
        <f t="shared" si="3636"/>
        <v>0</v>
      </c>
      <c r="AO1747" s="15">
        <f t="shared" si="3636"/>
        <v>0</v>
      </c>
      <c r="AP1747" s="15">
        <f t="shared" si="3627"/>
        <v>2696.2</v>
      </c>
      <c r="AQ1747" s="15">
        <f t="shared" si="3636"/>
        <v>0</v>
      </c>
      <c r="AR1747" s="15">
        <f t="shared" si="3629"/>
        <v>2696.2</v>
      </c>
      <c r="AS1747" s="15">
        <f t="shared" si="3630"/>
        <v>2009.9</v>
      </c>
      <c r="AT1747" s="15">
        <f t="shared" si="3636"/>
        <v>0</v>
      </c>
      <c r="AU1747" s="15">
        <f t="shared" si="3632"/>
        <v>2009.9</v>
      </c>
      <c r="AV1747" s="15">
        <f t="shared" si="3633"/>
        <v>2009.9</v>
      </c>
      <c r="AW1747" s="15">
        <f t="shared" si="3636"/>
        <v>0</v>
      </c>
      <c r="AX1747" s="15">
        <f t="shared" si="3635"/>
        <v>2009.9</v>
      </c>
      <c r="AY1747" s="15">
        <f t="shared" si="3636"/>
        <v>0</v>
      </c>
      <c r="AZ1747" s="34"/>
      <c r="BA1747" s="23"/>
      <c r="BB1747" s="23"/>
      <c r="BC1747" s="23"/>
      <c r="BD1747" s="23"/>
      <c r="BE1747" s="23"/>
      <c r="BF1747" s="23"/>
      <c r="BG1747" s="23"/>
      <c r="BH1747" s="23"/>
      <c r="BI1747" s="23"/>
      <c r="BJ1747" s="23"/>
      <c r="BK1747" s="23"/>
      <c r="BL1747" s="23"/>
      <c r="BM1747" s="23"/>
      <c r="BN1747" s="23"/>
      <c r="BO1747" s="23"/>
      <c r="BP1747" s="23"/>
      <c r="BQ1747" s="23"/>
      <c r="BR1747" s="23"/>
      <c r="BS1747" s="23"/>
      <c r="BT1747" s="23"/>
    </row>
    <row r="1748" spans="1:72" ht="78" x14ac:dyDescent="0.3">
      <c r="A1748" s="60" t="s">
        <v>242</v>
      </c>
      <c r="B1748" s="56"/>
      <c r="C1748" s="60"/>
      <c r="D1748" s="60"/>
      <c r="E1748" s="12" t="s">
        <v>666</v>
      </c>
      <c r="F1748" s="16">
        <f>F1749+F1753</f>
        <v>2696.2</v>
      </c>
      <c r="G1748" s="16">
        <f t="shared" ref="G1748:AY1748" si="3637">G1749+G1753</f>
        <v>2009.9</v>
      </c>
      <c r="H1748" s="16">
        <f t="shared" si="3637"/>
        <v>2009.9</v>
      </c>
      <c r="I1748" s="16">
        <f t="shared" ref="I1748:K1748" si="3638">I1749+I1753</f>
        <v>0</v>
      </c>
      <c r="J1748" s="16">
        <f t="shared" si="3638"/>
        <v>0</v>
      </c>
      <c r="K1748" s="16">
        <f t="shared" si="3638"/>
        <v>0</v>
      </c>
      <c r="L1748" s="16">
        <f t="shared" si="3617"/>
        <v>2696.2</v>
      </c>
      <c r="M1748" s="16">
        <f t="shared" si="3618"/>
        <v>2009.9</v>
      </c>
      <c r="N1748" s="16">
        <f t="shared" si="3619"/>
        <v>2009.9</v>
      </c>
      <c r="O1748" s="16">
        <f t="shared" ref="O1748:Q1748" si="3639">O1749+O1753</f>
        <v>0</v>
      </c>
      <c r="P1748" s="16">
        <f t="shared" si="3639"/>
        <v>0</v>
      </c>
      <c r="Q1748" s="16">
        <f t="shared" si="3639"/>
        <v>0</v>
      </c>
      <c r="R1748" s="16">
        <f t="shared" si="3580"/>
        <v>2696.2</v>
      </c>
      <c r="S1748" s="16">
        <f t="shared" si="3581"/>
        <v>2009.9</v>
      </c>
      <c r="T1748" s="16">
        <f t="shared" si="3582"/>
        <v>2009.9</v>
      </c>
      <c r="U1748" s="16">
        <f t="shared" ref="U1748:W1748" si="3640">U1749+U1753</f>
        <v>0</v>
      </c>
      <c r="V1748" s="16">
        <f t="shared" si="3640"/>
        <v>0</v>
      </c>
      <c r="W1748" s="16">
        <f t="shared" si="3640"/>
        <v>0</v>
      </c>
      <c r="X1748" s="16">
        <f t="shared" si="3583"/>
        <v>2696.2</v>
      </c>
      <c r="Y1748" s="16">
        <f t="shared" si="3584"/>
        <v>2009.9</v>
      </c>
      <c r="Z1748" s="16">
        <f t="shared" si="3585"/>
        <v>2009.9</v>
      </c>
      <c r="AA1748" s="16">
        <f t="shared" ref="AA1748:AC1748" si="3641">AA1749+AA1753</f>
        <v>0</v>
      </c>
      <c r="AB1748" s="16">
        <f t="shared" si="3641"/>
        <v>0</v>
      </c>
      <c r="AC1748" s="16">
        <f t="shared" si="3641"/>
        <v>0</v>
      </c>
      <c r="AD1748" s="16">
        <f t="shared" si="3571"/>
        <v>2696.2</v>
      </c>
      <c r="AE1748" s="16">
        <f t="shared" si="3572"/>
        <v>2009.9</v>
      </c>
      <c r="AF1748" s="16">
        <f t="shared" si="3573"/>
        <v>2009.9</v>
      </c>
      <c r="AG1748" s="16">
        <f t="shared" ref="AG1748:AI1748" si="3642">AG1749+AG1753</f>
        <v>0</v>
      </c>
      <c r="AH1748" s="16">
        <f t="shared" si="3642"/>
        <v>0</v>
      </c>
      <c r="AI1748" s="16">
        <f t="shared" si="3642"/>
        <v>0</v>
      </c>
      <c r="AJ1748" s="16">
        <f t="shared" si="3556"/>
        <v>2696.2</v>
      </c>
      <c r="AK1748" s="16">
        <f t="shared" si="3557"/>
        <v>2009.9</v>
      </c>
      <c r="AL1748" s="16">
        <f t="shared" si="3558"/>
        <v>2009.9</v>
      </c>
      <c r="AM1748" s="16">
        <f t="shared" ref="AM1748:AO1748" si="3643">AM1749+AM1753</f>
        <v>0</v>
      </c>
      <c r="AN1748" s="16">
        <f t="shared" si="3643"/>
        <v>0</v>
      </c>
      <c r="AO1748" s="16">
        <f t="shared" si="3643"/>
        <v>0</v>
      </c>
      <c r="AP1748" s="16">
        <f t="shared" si="3627"/>
        <v>2696.2</v>
      </c>
      <c r="AQ1748" s="16">
        <f t="shared" ref="AQ1748" si="3644">AQ1749+AQ1753</f>
        <v>0</v>
      </c>
      <c r="AR1748" s="16">
        <f t="shared" si="3629"/>
        <v>2696.2</v>
      </c>
      <c r="AS1748" s="16">
        <f t="shared" si="3630"/>
        <v>2009.9</v>
      </c>
      <c r="AT1748" s="16">
        <f t="shared" ref="AT1748" si="3645">AT1749+AT1753</f>
        <v>0</v>
      </c>
      <c r="AU1748" s="16">
        <f t="shared" si="3632"/>
        <v>2009.9</v>
      </c>
      <c r="AV1748" s="16">
        <f t="shared" si="3633"/>
        <v>2009.9</v>
      </c>
      <c r="AW1748" s="16">
        <f t="shared" ref="AW1748" si="3646">AW1749+AW1753</f>
        <v>0</v>
      </c>
      <c r="AX1748" s="16">
        <f t="shared" si="3635"/>
        <v>2009.9</v>
      </c>
      <c r="AY1748" s="16">
        <f t="shared" si="3637"/>
        <v>0</v>
      </c>
      <c r="AZ1748" s="35"/>
    </row>
    <row r="1749" spans="1:72" ht="31.2" x14ac:dyDescent="0.3">
      <c r="A1749" s="60" t="s">
        <v>238</v>
      </c>
      <c r="B1749" s="56"/>
      <c r="C1749" s="60"/>
      <c r="D1749" s="60"/>
      <c r="E1749" s="12" t="s">
        <v>491</v>
      </c>
      <c r="F1749" s="16">
        <f t="shared" ref="F1749:AY1751" si="3647">F1750</f>
        <v>758.2</v>
      </c>
      <c r="G1749" s="16">
        <f t="shared" si="3647"/>
        <v>548.20000000000005</v>
      </c>
      <c r="H1749" s="16">
        <f t="shared" si="3647"/>
        <v>548.20000000000005</v>
      </c>
      <c r="I1749" s="16">
        <f t="shared" si="3647"/>
        <v>0</v>
      </c>
      <c r="J1749" s="16">
        <f t="shared" si="3647"/>
        <v>0</v>
      </c>
      <c r="K1749" s="16">
        <f t="shared" si="3647"/>
        <v>0</v>
      </c>
      <c r="L1749" s="16">
        <f t="shared" si="3617"/>
        <v>758.2</v>
      </c>
      <c r="M1749" s="16">
        <f t="shared" si="3618"/>
        <v>548.20000000000005</v>
      </c>
      <c r="N1749" s="16">
        <f t="shared" si="3619"/>
        <v>548.20000000000005</v>
      </c>
      <c r="O1749" s="16">
        <f t="shared" si="3647"/>
        <v>0</v>
      </c>
      <c r="P1749" s="16">
        <f t="shared" si="3647"/>
        <v>0</v>
      </c>
      <c r="Q1749" s="16">
        <f t="shared" si="3647"/>
        <v>0</v>
      </c>
      <c r="R1749" s="16">
        <f t="shared" si="3580"/>
        <v>758.2</v>
      </c>
      <c r="S1749" s="16">
        <f t="shared" si="3581"/>
        <v>548.20000000000005</v>
      </c>
      <c r="T1749" s="16">
        <f t="shared" si="3582"/>
        <v>548.20000000000005</v>
      </c>
      <c r="U1749" s="16">
        <f t="shared" si="3647"/>
        <v>0</v>
      </c>
      <c r="V1749" s="16">
        <f t="shared" si="3647"/>
        <v>0</v>
      </c>
      <c r="W1749" s="16">
        <f t="shared" si="3647"/>
        <v>0</v>
      </c>
      <c r="X1749" s="16">
        <f t="shared" si="3583"/>
        <v>758.2</v>
      </c>
      <c r="Y1749" s="16">
        <f t="shared" si="3584"/>
        <v>548.20000000000005</v>
      </c>
      <c r="Z1749" s="16">
        <f t="shared" si="3585"/>
        <v>548.20000000000005</v>
      </c>
      <c r="AA1749" s="16">
        <f t="shared" si="3647"/>
        <v>0</v>
      </c>
      <c r="AB1749" s="16">
        <f t="shared" si="3647"/>
        <v>0</v>
      </c>
      <c r="AC1749" s="16">
        <f t="shared" si="3647"/>
        <v>0</v>
      </c>
      <c r="AD1749" s="16">
        <f t="shared" si="3571"/>
        <v>758.2</v>
      </c>
      <c r="AE1749" s="16">
        <f t="shared" si="3572"/>
        <v>548.20000000000005</v>
      </c>
      <c r="AF1749" s="16">
        <f t="shared" si="3573"/>
        <v>548.20000000000005</v>
      </c>
      <c r="AG1749" s="16">
        <f t="shared" si="3647"/>
        <v>0</v>
      </c>
      <c r="AH1749" s="16">
        <f t="shared" si="3647"/>
        <v>0</v>
      </c>
      <c r="AI1749" s="16">
        <f t="shared" si="3647"/>
        <v>0</v>
      </c>
      <c r="AJ1749" s="16">
        <f t="shared" si="3556"/>
        <v>758.2</v>
      </c>
      <c r="AK1749" s="16">
        <f t="shared" si="3557"/>
        <v>548.20000000000005</v>
      </c>
      <c r="AL1749" s="16">
        <f t="shared" si="3558"/>
        <v>548.20000000000005</v>
      </c>
      <c r="AM1749" s="16">
        <f t="shared" si="3647"/>
        <v>0</v>
      </c>
      <c r="AN1749" s="16">
        <f t="shared" si="3647"/>
        <v>0</v>
      </c>
      <c r="AO1749" s="16">
        <f t="shared" si="3647"/>
        <v>0</v>
      </c>
      <c r="AP1749" s="16">
        <f t="shared" si="3627"/>
        <v>758.2</v>
      </c>
      <c r="AQ1749" s="16">
        <f t="shared" si="3647"/>
        <v>0</v>
      </c>
      <c r="AR1749" s="16">
        <f t="shared" si="3629"/>
        <v>758.2</v>
      </c>
      <c r="AS1749" s="16">
        <f t="shared" si="3630"/>
        <v>548.20000000000005</v>
      </c>
      <c r="AT1749" s="16">
        <f t="shared" si="3647"/>
        <v>0</v>
      </c>
      <c r="AU1749" s="16">
        <f t="shared" si="3632"/>
        <v>548.20000000000005</v>
      </c>
      <c r="AV1749" s="16">
        <f t="shared" si="3633"/>
        <v>548.20000000000005</v>
      </c>
      <c r="AW1749" s="16">
        <f t="shared" si="3647"/>
        <v>0</v>
      </c>
      <c r="AX1749" s="16">
        <f t="shared" si="3635"/>
        <v>548.20000000000005</v>
      </c>
      <c r="AY1749" s="16">
        <f t="shared" si="3647"/>
        <v>0</v>
      </c>
      <c r="AZ1749" s="35"/>
    </row>
    <row r="1750" spans="1:72" ht="31.2" x14ac:dyDescent="0.3">
      <c r="A1750" s="60" t="s">
        <v>238</v>
      </c>
      <c r="B1750" s="56">
        <v>200</v>
      </c>
      <c r="C1750" s="60"/>
      <c r="D1750" s="60"/>
      <c r="E1750" s="12" t="s">
        <v>392</v>
      </c>
      <c r="F1750" s="16">
        <f t="shared" si="3647"/>
        <v>758.2</v>
      </c>
      <c r="G1750" s="16">
        <f t="shared" si="3647"/>
        <v>548.20000000000005</v>
      </c>
      <c r="H1750" s="16">
        <f t="shared" si="3647"/>
        <v>548.20000000000005</v>
      </c>
      <c r="I1750" s="16">
        <f t="shared" si="3647"/>
        <v>0</v>
      </c>
      <c r="J1750" s="16">
        <f t="shared" si="3647"/>
        <v>0</v>
      </c>
      <c r="K1750" s="16">
        <f t="shared" si="3647"/>
        <v>0</v>
      </c>
      <c r="L1750" s="16">
        <f t="shared" si="3617"/>
        <v>758.2</v>
      </c>
      <c r="M1750" s="16">
        <f t="shared" si="3618"/>
        <v>548.20000000000005</v>
      </c>
      <c r="N1750" s="16">
        <f t="shared" si="3619"/>
        <v>548.20000000000005</v>
      </c>
      <c r="O1750" s="16">
        <f t="shared" si="3647"/>
        <v>0</v>
      </c>
      <c r="P1750" s="16">
        <f t="shared" si="3647"/>
        <v>0</v>
      </c>
      <c r="Q1750" s="16">
        <f t="shared" si="3647"/>
        <v>0</v>
      </c>
      <c r="R1750" s="16">
        <f t="shared" si="3580"/>
        <v>758.2</v>
      </c>
      <c r="S1750" s="16">
        <f t="shared" si="3581"/>
        <v>548.20000000000005</v>
      </c>
      <c r="T1750" s="16">
        <f t="shared" si="3582"/>
        <v>548.20000000000005</v>
      </c>
      <c r="U1750" s="16">
        <f t="shared" si="3647"/>
        <v>0</v>
      </c>
      <c r="V1750" s="16">
        <f t="shared" si="3647"/>
        <v>0</v>
      </c>
      <c r="W1750" s="16">
        <f t="shared" si="3647"/>
        <v>0</v>
      </c>
      <c r="X1750" s="16">
        <f t="shared" si="3583"/>
        <v>758.2</v>
      </c>
      <c r="Y1750" s="16">
        <f t="shared" si="3584"/>
        <v>548.20000000000005</v>
      </c>
      <c r="Z1750" s="16">
        <f t="shared" si="3585"/>
        <v>548.20000000000005</v>
      </c>
      <c r="AA1750" s="16">
        <f t="shared" si="3647"/>
        <v>0</v>
      </c>
      <c r="AB1750" s="16">
        <f t="shared" si="3647"/>
        <v>0</v>
      </c>
      <c r="AC1750" s="16">
        <f t="shared" si="3647"/>
        <v>0</v>
      </c>
      <c r="AD1750" s="16">
        <f t="shared" si="3571"/>
        <v>758.2</v>
      </c>
      <c r="AE1750" s="16">
        <f t="shared" si="3572"/>
        <v>548.20000000000005</v>
      </c>
      <c r="AF1750" s="16">
        <f t="shared" si="3573"/>
        <v>548.20000000000005</v>
      </c>
      <c r="AG1750" s="16">
        <f t="shared" si="3647"/>
        <v>0</v>
      </c>
      <c r="AH1750" s="16">
        <f t="shared" si="3647"/>
        <v>0</v>
      </c>
      <c r="AI1750" s="16">
        <f t="shared" si="3647"/>
        <v>0</v>
      </c>
      <c r="AJ1750" s="16">
        <f t="shared" si="3556"/>
        <v>758.2</v>
      </c>
      <c r="AK1750" s="16">
        <f t="shared" si="3557"/>
        <v>548.20000000000005</v>
      </c>
      <c r="AL1750" s="16">
        <f t="shared" si="3558"/>
        <v>548.20000000000005</v>
      </c>
      <c r="AM1750" s="16">
        <f t="shared" si="3647"/>
        <v>0</v>
      </c>
      <c r="AN1750" s="16">
        <f t="shared" si="3647"/>
        <v>0</v>
      </c>
      <c r="AO1750" s="16">
        <f t="shared" si="3647"/>
        <v>0</v>
      </c>
      <c r="AP1750" s="16">
        <f t="shared" si="3627"/>
        <v>758.2</v>
      </c>
      <c r="AQ1750" s="16">
        <f t="shared" si="3647"/>
        <v>0</v>
      </c>
      <c r="AR1750" s="16">
        <f t="shared" si="3629"/>
        <v>758.2</v>
      </c>
      <c r="AS1750" s="16">
        <f t="shared" si="3630"/>
        <v>548.20000000000005</v>
      </c>
      <c r="AT1750" s="16">
        <f t="shared" si="3647"/>
        <v>0</v>
      </c>
      <c r="AU1750" s="16">
        <f t="shared" si="3632"/>
        <v>548.20000000000005</v>
      </c>
      <c r="AV1750" s="16">
        <f t="shared" si="3633"/>
        <v>548.20000000000005</v>
      </c>
      <c r="AW1750" s="16">
        <f t="shared" si="3647"/>
        <v>0</v>
      </c>
      <c r="AX1750" s="16">
        <f t="shared" si="3635"/>
        <v>548.20000000000005</v>
      </c>
      <c r="AY1750" s="16">
        <f t="shared" si="3647"/>
        <v>0</v>
      </c>
      <c r="AZ1750" s="35"/>
    </row>
    <row r="1751" spans="1:72" ht="46.8" x14ac:dyDescent="0.3">
      <c r="A1751" s="60" t="s">
        <v>238</v>
      </c>
      <c r="B1751" s="56">
        <v>240</v>
      </c>
      <c r="C1751" s="60"/>
      <c r="D1751" s="60"/>
      <c r="E1751" s="12" t="s">
        <v>400</v>
      </c>
      <c r="F1751" s="16">
        <f t="shared" si="3647"/>
        <v>758.2</v>
      </c>
      <c r="G1751" s="16">
        <f t="shared" si="3647"/>
        <v>548.20000000000005</v>
      </c>
      <c r="H1751" s="16">
        <f t="shared" si="3647"/>
        <v>548.20000000000005</v>
      </c>
      <c r="I1751" s="16">
        <f t="shared" si="3647"/>
        <v>0</v>
      </c>
      <c r="J1751" s="16">
        <f t="shared" si="3647"/>
        <v>0</v>
      </c>
      <c r="K1751" s="16">
        <f t="shared" si="3647"/>
        <v>0</v>
      </c>
      <c r="L1751" s="16">
        <f t="shared" si="3617"/>
        <v>758.2</v>
      </c>
      <c r="M1751" s="16">
        <f t="shared" si="3618"/>
        <v>548.20000000000005</v>
      </c>
      <c r="N1751" s="16">
        <f t="shared" si="3619"/>
        <v>548.20000000000005</v>
      </c>
      <c r="O1751" s="16">
        <f t="shared" si="3647"/>
        <v>0</v>
      </c>
      <c r="P1751" s="16">
        <f t="shared" si="3647"/>
        <v>0</v>
      </c>
      <c r="Q1751" s="16">
        <f t="shared" si="3647"/>
        <v>0</v>
      </c>
      <c r="R1751" s="16">
        <f t="shared" si="3580"/>
        <v>758.2</v>
      </c>
      <c r="S1751" s="16">
        <f t="shared" si="3581"/>
        <v>548.20000000000005</v>
      </c>
      <c r="T1751" s="16">
        <f t="shared" si="3582"/>
        <v>548.20000000000005</v>
      </c>
      <c r="U1751" s="16">
        <f t="shared" si="3647"/>
        <v>0</v>
      </c>
      <c r="V1751" s="16">
        <f t="shared" si="3647"/>
        <v>0</v>
      </c>
      <c r="W1751" s="16">
        <f t="shared" si="3647"/>
        <v>0</v>
      </c>
      <c r="X1751" s="16">
        <f t="shared" si="3583"/>
        <v>758.2</v>
      </c>
      <c r="Y1751" s="16">
        <f t="shared" si="3584"/>
        <v>548.20000000000005</v>
      </c>
      <c r="Z1751" s="16">
        <f t="shared" si="3585"/>
        <v>548.20000000000005</v>
      </c>
      <c r="AA1751" s="16">
        <f t="shared" si="3647"/>
        <v>0</v>
      </c>
      <c r="AB1751" s="16">
        <f t="shared" si="3647"/>
        <v>0</v>
      </c>
      <c r="AC1751" s="16">
        <f t="shared" si="3647"/>
        <v>0</v>
      </c>
      <c r="AD1751" s="16">
        <f t="shared" si="3571"/>
        <v>758.2</v>
      </c>
      <c r="AE1751" s="16">
        <f t="shared" si="3572"/>
        <v>548.20000000000005</v>
      </c>
      <c r="AF1751" s="16">
        <f t="shared" si="3573"/>
        <v>548.20000000000005</v>
      </c>
      <c r="AG1751" s="16">
        <f t="shared" si="3647"/>
        <v>0</v>
      </c>
      <c r="AH1751" s="16">
        <f t="shared" si="3647"/>
        <v>0</v>
      </c>
      <c r="AI1751" s="16">
        <f t="shared" si="3647"/>
        <v>0</v>
      </c>
      <c r="AJ1751" s="16">
        <f t="shared" si="3556"/>
        <v>758.2</v>
      </c>
      <c r="AK1751" s="16">
        <f t="shared" si="3557"/>
        <v>548.20000000000005</v>
      </c>
      <c r="AL1751" s="16">
        <f t="shared" si="3558"/>
        <v>548.20000000000005</v>
      </c>
      <c r="AM1751" s="16">
        <f t="shared" si="3647"/>
        <v>0</v>
      </c>
      <c r="AN1751" s="16">
        <f t="shared" si="3647"/>
        <v>0</v>
      </c>
      <c r="AO1751" s="16">
        <f t="shared" si="3647"/>
        <v>0</v>
      </c>
      <c r="AP1751" s="16">
        <f t="shared" si="3627"/>
        <v>758.2</v>
      </c>
      <c r="AQ1751" s="16">
        <f t="shared" si="3647"/>
        <v>0</v>
      </c>
      <c r="AR1751" s="16">
        <f t="shared" si="3629"/>
        <v>758.2</v>
      </c>
      <c r="AS1751" s="16">
        <f t="shared" si="3630"/>
        <v>548.20000000000005</v>
      </c>
      <c r="AT1751" s="16">
        <f t="shared" si="3647"/>
        <v>0</v>
      </c>
      <c r="AU1751" s="16">
        <f t="shared" si="3632"/>
        <v>548.20000000000005</v>
      </c>
      <c r="AV1751" s="16">
        <f t="shared" si="3633"/>
        <v>548.20000000000005</v>
      </c>
      <c r="AW1751" s="16">
        <f t="shared" si="3647"/>
        <v>0</v>
      </c>
      <c r="AX1751" s="16">
        <f t="shared" si="3635"/>
        <v>548.20000000000005</v>
      </c>
      <c r="AY1751" s="16">
        <f t="shared" si="3647"/>
        <v>0</v>
      </c>
      <c r="AZ1751" s="35"/>
    </row>
    <row r="1752" spans="1:72" x14ac:dyDescent="0.3">
      <c r="A1752" s="60" t="s">
        <v>238</v>
      </c>
      <c r="B1752" s="56">
        <v>240</v>
      </c>
      <c r="C1752" s="60" t="s">
        <v>5</v>
      </c>
      <c r="D1752" s="60" t="s">
        <v>6</v>
      </c>
      <c r="E1752" s="12" t="s">
        <v>363</v>
      </c>
      <c r="F1752" s="16">
        <v>758.2</v>
      </c>
      <c r="G1752" s="16">
        <v>548.20000000000005</v>
      </c>
      <c r="H1752" s="16">
        <v>548.20000000000005</v>
      </c>
      <c r="I1752" s="16"/>
      <c r="J1752" s="16"/>
      <c r="K1752" s="16"/>
      <c r="L1752" s="16">
        <f t="shared" si="3617"/>
        <v>758.2</v>
      </c>
      <c r="M1752" s="16">
        <f t="shared" si="3618"/>
        <v>548.20000000000005</v>
      </c>
      <c r="N1752" s="16">
        <f t="shared" si="3619"/>
        <v>548.20000000000005</v>
      </c>
      <c r="O1752" s="16"/>
      <c r="P1752" s="16"/>
      <c r="Q1752" s="16"/>
      <c r="R1752" s="16">
        <f t="shared" si="3580"/>
        <v>758.2</v>
      </c>
      <c r="S1752" s="16">
        <f t="shared" si="3581"/>
        <v>548.20000000000005</v>
      </c>
      <c r="T1752" s="16">
        <f t="shared" si="3582"/>
        <v>548.20000000000005</v>
      </c>
      <c r="U1752" s="16"/>
      <c r="V1752" s="16"/>
      <c r="W1752" s="16"/>
      <c r="X1752" s="16">
        <f t="shared" si="3583"/>
        <v>758.2</v>
      </c>
      <c r="Y1752" s="16">
        <f t="shared" si="3584"/>
        <v>548.20000000000005</v>
      </c>
      <c r="Z1752" s="16">
        <f t="shared" si="3585"/>
        <v>548.20000000000005</v>
      </c>
      <c r="AA1752" s="16"/>
      <c r="AB1752" s="16"/>
      <c r="AC1752" s="16"/>
      <c r="AD1752" s="16">
        <f t="shared" si="3571"/>
        <v>758.2</v>
      </c>
      <c r="AE1752" s="16">
        <f t="shared" si="3572"/>
        <v>548.20000000000005</v>
      </c>
      <c r="AF1752" s="16">
        <f t="shared" si="3573"/>
        <v>548.20000000000005</v>
      </c>
      <c r="AG1752" s="16"/>
      <c r="AH1752" s="16"/>
      <c r="AI1752" s="16"/>
      <c r="AJ1752" s="16">
        <f t="shared" si="3556"/>
        <v>758.2</v>
      </c>
      <c r="AK1752" s="16">
        <f t="shared" si="3557"/>
        <v>548.20000000000005</v>
      </c>
      <c r="AL1752" s="16">
        <f t="shared" si="3558"/>
        <v>548.20000000000005</v>
      </c>
      <c r="AM1752" s="16"/>
      <c r="AN1752" s="16"/>
      <c r="AO1752" s="16"/>
      <c r="AP1752" s="16">
        <f t="shared" si="3627"/>
        <v>758.2</v>
      </c>
      <c r="AQ1752" s="16"/>
      <c r="AR1752" s="16">
        <f t="shared" si="3629"/>
        <v>758.2</v>
      </c>
      <c r="AS1752" s="16">
        <f t="shared" si="3630"/>
        <v>548.20000000000005</v>
      </c>
      <c r="AT1752" s="16"/>
      <c r="AU1752" s="16">
        <f t="shared" si="3632"/>
        <v>548.20000000000005</v>
      </c>
      <c r="AV1752" s="16">
        <f t="shared" si="3633"/>
        <v>548.20000000000005</v>
      </c>
      <c r="AW1752" s="16"/>
      <c r="AX1752" s="16">
        <f t="shared" si="3635"/>
        <v>548.20000000000005</v>
      </c>
      <c r="AY1752" s="16"/>
      <c r="AZ1752" s="35"/>
    </row>
    <row r="1753" spans="1:72" ht="62.4" x14ac:dyDescent="0.3">
      <c r="A1753" s="60" t="s">
        <v>239</v>
      </c>
      <c r="B1753" s="56"/>
      <c r="C1753" s="60"/>
      <c r="D1753" s="60"/>
      <c r="E1753" s="12" t="s">
        <v>492</v>
      </c>
      <c r="F1753" s="16">
        <f t="shared" ref="F1753:AY1753" si="3648">F1754+F1757</f>
        <v>1938</v>
      </c>
      <c r="G1753" s="16">
        <f t="shared" si="3648"/>
        <v>1461.7</v>
      </c>
      <c r="H1753" s="16">
        <f t="shared" si="3648"/>
        <v>1461.7</v>
      </c>
      <c r="I1753" s="16">
        <f t="shared" ref="I1753:K1753" si="3649">I1754+I1757</f>
        <v>0</v>
      </c>
      <c r="J1753" s="16">
        <f t="shared" si="3649"/>
        <v>0</v>
      </c>
      <c r="K1753" s="16">
        <f t="shared" si="3649"/>
        <v>0</v>
      </c>
      <c r="L1753" s="16">
        <f t="shared" si="3617"/>
        <v>1938</v>
      </c>
      <c r="M1753" s="16">
        <f t="shared" si="3618"/>
        <v>1461.7</v>
      </c>
      <c r="N1753" s="16">
        <f t="shared" si="3619"/>
        <v>1461.7</v>
      </c>
      <c r="O1753" s="16">
        <f t="shared" ref="O1753:Q1753" si="3650">O1754+O1757</f>
        <v>0</v>
      </c>
      <c r="P1753" s="16">
        <f t="shared" si="3650"/>
        <v>0</v>
      </c>
      <c r="Q1753" s="16">
        <f t="shared" si="3650"/>
        <v>0</v>
      </c>
      <c r="R1753" s="16">
        <f t="shared" si="3580"/>
        <v>1938</v>
      </c>
      <c r="S1753" s="16">
        <f t="shared" si="3581"/>
        <v>1461.7</v>
      </c>
      <c r="T1753" s="16">
        <f t="shared" si="3582"/>
        <v>1461.7</v>
      </c>
      <c r="U1753" s="16">
        <f t="shared" ref="U1753:W1753" si="3651">U1754+U1757</f>
        <v>0</v>
      </c>
      <c r="V1753" s="16">
        <f t="shared" si="3651"/>
        <v>0</v>
      </c>
      <c r="W1753" s="16">
        <f t="shared" si="3651"/>
        <v>0</v>
      </c>
      <c r="X1753" s="16">
        <f t="shared" si="3583"/>
        <v>1938</v>
      </c>
      <c r="Y1753" s="16">
        <f t="shared" si="3584"/>
        <v>1461.7</v>
      </c>
      <c r="Z1753" s="16">
        <f t="shared" si="3585"/>
        <v>1461.7</v>
      </c>
      <c r="AA1753" s="16">
        <f t="shared" ref="AA1753:AC1753" si="3652">AA1754+AA1757</f>
        <v>0</v>
      </c>
      <c r="AB1753" s="16">
        <f t="shared" si="3652"/>
        <v>0</v>
      </c>
      <c r="AC1753" s="16">
        <f t="shared" si="3652"/>
        <v>0</v>
      </c>
      <c r="AD1753" s="16">
        <f t="shared" si="3571"/>
        <v>1938</v>
      </c>
      <c r="AE1753" s="16">
        <f t="shared" si="3572"/>
        <v>1461.7</v>
      </c>
      <c r="AF1753" s="16">
        <f t="shared" si="3573"/>
        <v>1461.7</v>
      </c>
      <c r="AG1753" s="16">
        <f t="shared" ref="AG1753:AI1753" si="3653">AG1754+AG1757</f>
        <v>0</v>
      </c>
      <c r="AH1753" s="16">
        <f t="shared" si="3653"/>
        <v>0</v>
      </c>
      <c r="AI1753" s="16">
        <f t="shared" si="3653"/>
        <v>0</v>
      </c>
      <c r="AJ1753" s="16">
        <f t="shared" si="3556"/>
        <v>1938</v>
      </c>
      <c r="AK1753" s="16">
        <f t="shared" si="3557"/>
        <v>1461.7</v>
      </c>
      <c r="AL1753" s="16">
        <f t="shared" si="3558"/>
        <v>1461.7</v>
      </c>
      <c r="AM1753" s="16">
        <f t="shared" ref="AM1753:AO1753" si="3654">AM1754+AM1757</f>
        <v>0</v>
      </c>
      <c r="AN1753" s="16">
        <f t="shared" si="3654"/>
        <v>0</v>
      </c>
      <c r="AO1753" s="16">
        <f t="shared" si="3654"/>
        <v>0</v>
      </c>
      <c r="AP1753" s="16">
        <f t="shared" si="3627"/>
        <v>1938</v>
      </c>
      <c r="AQ1753" s="16">
        <f t="shared" ref="AQ1753" si="3655">AQ1754+AQ1757</f>
        <v>0</v>
      </c>
      <c r="AR1753" s="16">
        <f t="shared" si="3629"/>
        <v>1938</v>
      </c>
      <c r="AS1753" s="16">
        <f t="shared" si="3630"/>
        <v>1461.7</v>
      </c>
      <c r="AT1753" s="16">
        <f t="shared" ref="AT1753" si="3656">AT1754+AT1757</f>
        <v>0</v>
      </c>
      <c r="AU1753" s="16">
        <f t="shared" si="3632"/>
        <v>1461.7</v>
      </c>
      <c r="AV1753" s="16">
        <f t="shared" si="3633"/>
        <v>1461.7</v>
      </c>
      <c r="AW1753" s="16">
        <f t="shared" ref="AW1753" si="3657">AW1754+AW1757</f>
        <v>0</v>
      </c>
      <c r="AX1753" s="16">
        <f t="shared" si="3635"/>
        <v>1461.7</v>
      </c>
      <c r="AY1753" s="16">
        <f t="shared" si="3648"/>
        <v>0</v>
      </c>
      <c r="AZ1753" s="35"/>
    </row>
    <row r="1754" spans="1:72" ht="31.2" x14ac:dyDescent="0.3">
      <c r="A1754" s="60" t="s">
        <v>239</v>
      </c>
      <c r="B1754" s="56">
        <v>200</v>
      </c>
      <c r="C1754" s="60"/>
      <c r="D1754" s="60"/>
      <c r="E1754" s="12" t="s">
        <v>392</v>
      </c>
      <c r="F1754" s="16">
        <f t="shared" ref="F1754:AY1755" si="3658">F1755</f>
        <v>1319</v>
      </c>
      <c r="G1754" s="16">
        <f t="shared" si="3658"/>
        <v>1162.7</v>
      </c>
      <c r="H1754" s="16">
        <f t="shared" si="3658"/>
        <v>1162.7</v>
      </c>
      <c r="I1754" s="16">
        <f t="shared" si="3658"/>
        <v>0</v>
      </c>
      <c r="J1754" s="16">
        <f t="shared" si="3658"/>
        <v>0</v>
      </c>
      <c r="K1754" s="16">
        <f t="shared" si="3658"/>
        <v>0</v>
      </c>
      <c r="L1754" s="16">
        <f t="shared" si="3617"/>
        <v>1319</v>
      </c>
      <c r="M1754" s="16">
        <f t="shared" si="3618"/>
        <v>1162.7</v>
      </c>
      <c r="N1754" s="16">
        <f t="shared" si="3619"/>
        <v>1162.7</v>
      </c>
      <c r="O1754" s="16">
        <f t="shared" si="3658"/>
        <v>0</v>
      </c>
      <c r="P1754" s="16">
        <f t="shared" si="3658"/>
        <v>0</v>
      </c>
      <c r="Q1754" s="16">
        <f t="shared" si="3658"/>
        <v>0</v>
      </c>
      <c r="R1754" s="16">
        <f t="shared" si="3580"/>
        <v>1319</v>
      </c>
      <c r="S1754" s="16">
        <f t="shared" si="3581"/>
        <v>1162.7</v>
      </c>
      <c r="T1754" s="16">
        <f t="shared" si="3582"/>
        <v>1162.7</v>
      </c>
      <c r="U1754" s="16">
        <f t="shared" si="3658"/>
        <v>0</v>
      </c>
      <c r="V1754" s="16">
        <f t="shared" si="3658"/>
        <v>0</v>
      </c>
      <c r="W1754" s="16">
        <f t="shared" si="3658"/>
        <v>0</v>
      </c>
      <c r="X1754" s="16">
        <f t="shared" si="3583"/>
        <v>1319</v>
      </c>
      <c r="Y1754" s="16">
        <f t="shared" si="3584"/>
        <v>1162.7</v>
      </c>
      <c r="Z1754" s="16">
        <f t="shared" si="3585"/>
        <v>1162.7</v>
      </c>
      <c r="AA1754" s="16">
        <f t="shared" si="3658"/>
        <v>0</v>
      </c>
      <c r="AB1754" s="16">
        <f t="shared" si="3658"/>
        <v>0</v>
      </c>
      <c r="AC1754" s="16">
        <f t="shared" si="3658"/>
        <v>0</v>
      </c>
      <c r="AD1754" s="16">
        <f t="shared" si="3571"/>
        <v>1319</v>
      </c>
      <c r="AE1754" s="16">
        <f t="shared" si="3572"/>
        <v>1162.7</v>
      </c>
      <c r="AF1754" s="16">
        <f t="shared" si="3573"/>
        <v>1162.7</v>
      </c>
      <c r="AG1754" s="16">
        <f t="shared" si="3658"/>
        <v>0</v>
      </c>
      <c r="AH1754" s="16">
        <f t="shared" si="3658"/>
        <v>0</v>
      </c>
      <c r="AI1754" s="16">
        <f t="shared" si="3658"/>
        <v>0</v>
      </c>
      <c r="AJ1754" s="16">
        <f t="shared" si="3556"/>
        <v>1319</v>
      </c>
      <c r="AK1754" s="16">
        <f t="shared" si="3557"/>
        <v>1162.7</v>
      </c>
      <c r="AL1754" s="16">
        <f t="shared" si="3558"/>
        <v>1162.7</v>
      </c>
      <c r="AM1754" s="16">
        <f t="shared" si="3658"/>
        <v>0</v>
      </c>
      <c r="AN1754" s="16">
        <f t="shared" si="3658"/>
        <v>0</v>
      </c>
      <c r="AO1754" s="16">
        <f t="shared" si="3658"/>
        <v>0</v>
      </c>
      <c r="AP1754" s="16">
        <f t="shared" si="3627"/>
        <v>1319</v>
      </c>
      <c r="AQ1754" s="16">
        <f t="shared" si="3658"/>
        <v>0</v>
      </c>
      <c r="AR1754" s="16">
        <f t="shared" si="3629"/>
        <v>1319</v>
      </c>
      <c r="AS1754" s="16">
        <f t="shared" si="3630"/>
        <v>1162.7</v>
      </c>
      <c r="AT1754" s="16">
        <f t="shared" si="3658"/>
        <v>0</v>
      </c>
      <c r="AU1754" s="16">
        <f t="shared" si="3632"/>
        <v>1162.7</v>
      </c>
      <c r="AV1754" s="16">
        <f t="shared" si="3633"/>
        <v>1162.7</v>
      </c>
      <c r="AW1754" s="16">
        <f t="shared" si="3658"/>
        <v>0</v>
      </c>
      <c r="AX1754" s="16">
        <f t="shared" si="3635"/>
        <v>1162.7</v>
      </c>
      <c r="AY1754" s="16">
        <f t="shared" si="3658"/>
        <v>0</v>
      </c>
      <c r="AZ1754" s="35"/>
    </row>
    <row r="1755" spans="1:72" ht="46.8" x14ac:dyDescent="0.3">
      <c r="A1755" s="60" t="s">
        <v>239</v>
      </c>
      <c r="B1755" s="56">
        <v>240</v>
      </c>
      <c r="C1755" s="60"/>
      <c r="D1755" s="60"/>
      <c r="E1755" s="12" t="s">
        <v>400</v>
      </c>
      <c r="F1755" s="16">
        <f t="shared" si="3658"/>
        <v>1319</v>
      </c>
      <c r="G1755" s="16">
        <f t="shared" si="3658"/>
        <v>1162.7</v>
      </c>
      <c r="H1755" s="16">
        <f t="shared" si="3658"/>
        <v>1162.7</v>
      </c>
      <c r="I1755" s="16">
        <f t="shared" si="3658"/>
        <v>0</v>
      </c>
      <c r="J1755" s="16">
        <f t="shared" si="3658"/>
        <v>0</v>
      </c>
      <c r="K1755" s="16">
        <f t="shared" si="3658"/>
        <v>0</v>
      </c>
      <c r="L1755" s="16">
        <f t="shared" si="3617"/>
        <v>1319</v>
      </c>
      <c r="M1755" s="16">
        <f t="shared" si="3618"/>
        <v>1162.7</v>
      </c>
      <c r="N1755" s="16">
        <f t="shared" si="3619"/>
        <v>1162.7</v>
      </c>
      <c r="O1755" s="16">
        <f t="shared" si="3658"/>
        <v>0</v>
      </c>
      <c r="P1755" s="16">
        <f t="shared" si="3658"/>
        <v>0</v>
      </c>
      <c r="Q1755" s="16">
        <f t="shared" si="3658"/>
        <v>0</v>
      </c>
      <c r="R1755" s="16">
        <f t="shared" si="3580"/>
        <v>1319</v>
      </c>
      <c r="S1755" s="16">
        <f t="shared" si="3581"/>
        <v>1162.7</v>
      </c>
      <c r="T1755" s="16">
        <f t="shared" si="3582"/>
        <v>1162.7</v>
      </c>
      <c r="U1755" s="16">
        <f t="shared" si="3658"/>
        <v>0</v>
      </c>
      <c r="V1755" s="16">
        <f t="shared" si="3658"/>
        <v>0</v>
      </c>
      <c r="W1755" s="16">
        <f t="shared" si="3658"/>
        <v>0</v>
      </c>
      <c r="X1755" s="16">
        <f t="shared" si="3583"/>
        <v>1319</v>
      </c>
      <c r="Y1755" s="16">
        <f t="shared" si="3584"/>
        <v>1162.7</v>
      </c>
      <c r="Z1755" s="16">
        <f t="shared" si="3585"/>
        <v>1162.7</v>
      </c>
      <c r="AA1755" s="16">
        <f t="shared" si="3658"/>
        <v>0</v>
      </c>
      <c r="AB1755" s="16">
        <f t="shared" si="3658"/>
        <v>0</v>
      </c>
      <c r="AC1755" s="16">
        <f t="shared" si="3658"/>
        <v>0</v>
      </c>
      <c r="AD1755" s="16">
        <f t="shared" si="3571"/>
        <v>1319</v>
      </c>
      <c r="AE1755" s="16">
        <f t="shared" si="3572"/>
        <v>1162.7</v>
      </c>
      <c r="AF1755" s="16">
        <f t="shared" si="3573"/>
        <v>1162.7</v>
      </c>
      <c r="AG1755" s="16">
        <f t="shared" si="3658"/>
        <v>0</v>
      </c>
      <c r="AH1755" s="16">
        <f t="shared" si="3658"/>
        <v>0</v>
      </c>
      <c r="AI1755" s="16">
        <f t="shared" si="3658"/>
        <v>0</v>
      </c>
      <c r="AJ1755" s="16">
        <f t="shared" si="3556"/>
        <v>1319</v>
      </c>
      <c r="AK1755" s="16">
        <f t="shared" si="3557"/>
        <v>1162.7</v>
      </c>
      <c r="AL1755" s="16">
        <f t="shared" si="3558"/>
        <v>1162.7</v>
      </c>
      <c r="AM1755" s="16">
        <f t="shared" si="3658"/>
        <v>0</v>
      </c>
      <c r="AN1755" s="16">
        <f t="shared" si="3658"/>
        <v>0</v>
      </c>
      <c r="AO1755" s="16">
        <f t="shared" si="3658"/>
        <v>0</v>
      </c>
      <c r="AP1755" s="16">
        <f t="shared" si="3627"/>
        <v>1319</v>
      </c>
      <c r="AQ1755" s="16">
        <f t="shared" si="3658"/>
        <v>0</v>
      </c>
      <c r="AR1755" s="16">
        <f t="shared" si="3629"/>
        <v>1319</v>
      </c>
      <c r="AS1755" s="16">
        <f t="shared" si="3630"/>
        <v>1162.7</v>
      </c>
      <c r="AT1755" s="16">
        <f t="shared" si="3658"/>
        <v>0</v>
      </c>
      <c r="AU1755" s="16">
        <f t="shared" si="3632"/>
        <v>1162.7</v>
      </c>
      <c r="AV1755" s="16">
        <f t="shared" si="3633"/>
        <v>1162.7</v>
      </c>
      <c r="AW1755" s="16">
        <f t="shared" si="3658"/>
        <v>0</v>
      </c>
      <c r="AX1755" s="16">
        <f t="shared" si="3635"/>
        <v>1162.7</v>
      </c>
      <c r="AY1755" s="16">
        <f t="shared" si="3658"/>
        <v>0</v>
      </c>
      <c r="AZ1755" s="35"/>
    </row>
    <row r="1756" spans="1:72" x14ac:dyDescent="0.3">
      <c r="A1756" s="60" t="s">
        <v>239</v>
      </c>
      <c r="B1756" s="56">
        <v>240</v>
      </c>
      <c r="C1756" s="60" t="s">
        <v>5</v>
      </c>
      <c r="D1756" s="60" t="s">
        <v>6</v>
      </c>
      <c r="E1756" s="12" t="s">
        <v>363</v>
      </c>
      <c r="F1756" s="16">
        <v>1319</v>
      </c>
      <c r="G1756" s="16">
        <v>1162.7</v>
      </c>
      <c r="H1756" s="16">
        <v>1162.7</v>
      </c>
      <c r="I1756" s="16"/>
      <c r="J1756" s="16"/>
      <c r="K1756" s="16"/>
      <c r="L1756" s="16">
        <f t="shared" si="3617"/>
        <v>1319</v>
      </c>
      <c r="M1756" s="16">
        <f t="shared" si="3618"/>
        <v>1162.7</v>
      </c>
      <c r="N1756" s="16">
        <f t="shared" si="3619"/>
        <v>1162.7</v>
      </c>
      <c r="O1756" s="16"/>
      <c r="P1756" s="16"/>
      <c r="Q1756" s="16"/>
      <c r="R1756" s="16">
        <f t="shared" si="3580"/>
        <v>1319</v>
      </c>
      <c r="S1756" s="16">
        <f t="shared" si="3581"/>
        <v>1162.7</v>
      </c>
      <c r="T1756" s="16">
        <f t="shared" si="3582"/>
        <v>1162.7</v>
      </c>
      <c r="U1756" s="16"/>
      <c r="V1756" s="16"/>
      <c r="W1756" s="16"/>
      <c r="X1756" s="16">
        <f t="shared" si="3583"/>
        <v>1319</v>
      </c>
      <c r="Y1756" s="16">
        <f t="shared" si="3584"/>
        <v>1162.7</v>
      </c>
      <c r="Z1756" s="16">
        <f t="shared" si="3585"/>
        <v>1162.7</v>
      </c>
      <c r="AA1756" s="16"/>
      <c r="AB1756" s="16"/>
      <c r="AC1756" s="16"/>
      <c r="AD1756" s="16">
        <f t="shared" si="3571"/>
        <v>1319</v>
      </c>
      <c r="AE1756" s="16">
        <f t="shared" si="3572"/>
        <v>1162.7</v>
      </c>
      <c r="AF1756" s="16">
        <f t="shared" si="3573"/>
        <v>1162.7</v>
      </c>
      <c r="AG1756" s="16"/>
      <c r="AH1756" s="16"/>
      <c r="AI1756" s="16"/>
      <c r="AJ1756" s="16">
        <f t="shared" si="3556"/>
        <v>1319</v>
      </c>
      <c r="AK1756" s="16">
        <f t="shared" si="3557"/>
        <v>1162.7</v>
      </c>
      <c r="AL1756" s="16">
        <f t="shared" si="3558"/>
        <v>1162.7</v>
      </c>
      <c r="AM1756" s="16"/>
      <c r="AN1756" s="16"/>
      <c r="AO1756" s="16"/>
      <c r="AP1756" s="16">
        <f t="shared" si="3627"/>
        <v>1319</v>
      </c>
      <c r="AQ1756" s="16"/>
      <c r="AR1756" s="16">
        <f t="shared" si="3629"/>
        <v>1319</v>
      </c>
      <c r="AS1756" s="16">
        <f t="shared" si="3630"/>
        <v>1162.7</v>
      </c>
      <c r="AT1756" s="16"/>
      <c r="AU1756" s="16">
        <f t="shared" si="3632"/>
        <v>1162.7</v>
      </c>
      <c r="AV1756" s="16">
        <f t="shared" si="3633"/>
        <v>1162.7</v>
      </c>
      <c r="AW1756" s="16"/>
      <c r="AX1756" s="16">
        <f t="shared" si="3635"/>
        <v>1162.7</v>
      </c>
      <c r="AY1756" s="16"/>
      <c r="AZ1756" s="35"/>
    </row>
    <row r="1757" spans="1:72" x14ac:dyDescent="0.3">
      <c r="A1757" s="60" t="s">
        <v>239</v>
      </c>
      <c r="B1757" s="56">
        <v>800</v>
      </c>
      <c r="C1757" s="60"/>
      <c r="D1757" s="60"/>
      <c r="E1757" s="12" t="s">
        <v>397</v>
      </c>
      <c r="F1757" s="16">
        <f t="shared" ref="F1757:AY1757" si="3659">F1758+F1760</f>
        <v>619</v>
      </c>
      <c r="G1757" s="16">
        <f t="shared" si="3659"/>
        <v>299</v>
      </c>
      <c r="H1757" s="16">
        <f t="shared" si="3659"/>
        <v>299</v>
      </c>
      <c r="I1757" s="16">
        <f t="shared" ref="I1757:K1757" si="3660">I1758+I1760</f>
        <v>0</v>
      </c>
      <c r="J1757" s="16">
        <f t="shared" si="3660"/>
        <v>0</v>
      </c>
      <c r="K1757" s="16">
        <f t="shared" si="3660"/>
        <v>0</v>
      </c>
      <c r="L1757" s="16">
        <f t="shared" si="3617"/>
        <v>619</v>
      </c>
      <c r="M1757" s="16">
        <f t="shared" si="3618"/>
        <v>299</v>
      </c>
      <c r="N1757" s="16">
        <f t="shared" si="3619"/>
        <v>299</v>
      </c>
      <c r="O1757" s="16">
        <f t="shared" ref="O1757:Q1757" si="3661">O1758+O1760</f>
        <v>0</v>
      </c>
      <c r="P1757" s="16">
        <f t="shared" si="3661"/>
        <v>0</v>
      </c>
      <c r="Q1757" s="16">
        <f t="shared" si="3661"/>
        <v>0</v>
      </c>
      <c r="R1757" s="16">
        <f t="shared" si="3580"/>
        <v>619</v>
      </c>
      <c r="S1757" s="16">
        <f t="shared" si="3581"/>
        <v>299</v>
      </c>
      <c r="T1757" s="16">
        <f t="shared" si="3582"/>
        <v>299</v>
      </c>
      <c r="U1757" s="16">
        <f t="shared" ref="U1757:W1757" si="3662">U1758+U1760</f>
        <v>0</v>
      </c>
      <c r="V1757" s="16">
        <f t="shared" si="3662"/>
        <v>0</v>
      </c>
      <c r="W1757" s="16">
        <f t="shared" si="3662"/>
        <v>0</v>
      </c>
      <c r="X1757" s="16">
        <f t="shared" si="3583"/>
        <v>619</v>
      </c>
      <c r="Y1757" s="16">
        <f t="shared" si="3584"/>
        <v>299</v>
      </c>
      <c r="Z1757" s="16">
        <f t="shared" si="3585"/>
        <v>299</v>
      </c>
      <c r="AA1757" s="16">
        <f t="shared" ref="AA1757:AC1757" si="3663">AA1758+AA1760</f>
        <v>0</v>
      </c>
      <c r="AB1757" s="16">
        <f t="shared" si="3663"/>
        <v>0</v>
      </c>
      <c r="AC1757" s="16">
        <f t="shared" si="3663"/>
        <v>0</v>
      </c>
      <c r="AD1757" s="16">
        <f t="shared" si="3571"/>
        <v>619</v>
      </c>
      <c r="AE1757" s="16">
        <f t="shared" si="3572"/>
        <v>299</v>
      </c>
      <c r="AF1757" s="16">
        <f t="shared" si="3573"/>
        <v>299</v>
      </c>
      <c r="AG1757" s="16">
        <f t="shared" ref="AG1757:AI1757" si="3664">AG1758+AG1760</f>
        <v>0</v>
      </c>
      <c r="AH1757" s="16">
        <f t="shared" si="3664"/>
        <v>0</v>
      </c>
      <c r="AI1757" s="16">
        <f t="shared" si="3664"/>
        <v>0</v>
      </c>
      <c r="AJ1757" s="16">
        <f t="shared" si="3556"/>
        <v>619</v>
      </c>
      <c r="AK1757" s="16">
        <f t="shared" si="3557"/>
        <v>299</v>
      </c>
      <c r="AL1757" s="16">
        <f t="shared" si="3558"/>
        <v>299</v>
      </c>
      <c r="AM1757" s="16">
        <f t="shared" ref="AM1757:AO1757" si="3665">AM1758+AM1760</f>
        <v>0</v>
      </c>
      <c r="AN1757" s="16">
        <f t="shared" si="3665"/>
        <v>0</v>
      </c>
      <c r="AO1757" s="16">
        <f t="shared" si="3665"/>
        <v>0</v>
      </c>
      <c r="AP1757" s="16">
        <f t="shared" si="3627"/>
        <v>619</v>
      </c>
      <c r="AQ1757" s="16">
        <f t="shared" ref="AQ1757" si="3666">AQ1758+AQ1760</f>
        <v>0</v>
      </c>
      <c r="AR1757" s="16">
        <f t="shared" si="3629"/>
        <v>619</v>
      </c>
      <c r="AS1757" s="16">
        <f t="shared" si="3630"/>
        <v>299</v>
      </c>
      <c r="AT1757" s="16">
        <f t="shared" ref="AT1757" si="3667">AT1758+AT1760</f>
        <v>0</v>
      </c>
      <c r="AU1757" s="16">
        <f t="shared" si="3632"/>
        <v>299</v>
      </c>
      <c r="AV1757" s="16">
        <f t="shared" si="3633"/>
        <v>299</v>
      </c>
      <c r="AW1757" s="16">
        <f t="shared" ref="AW1757" si="3668">AW1758+AW1760</f>
        <v>0</v>
      </c>
      <c r="AX1757" s="16">
        <f t="shared" si="3635"/>
        <v>299</v>
      </c>
      <c r="AY1757" s="16">
        <f t="shared" si="3659"/>
        <v>0</v>
      </c>
      <c r="AZ1757" s="35"/>
    </row>
    <row r="1758" spans="1:72" x14ac:dyDescent="0.3">
      <c r="A1758" s="60" t="s">
        <v>239</v>
      </c>
      <c r="B1758" s="56">
        <v>830</v>
      </c>
      <c r="C1758" s="60"/>
      <c r="D1758" s="60"/>
      <c r="E1758" s="12" t="s">
        <v>413</v>
      </c>
      <c r="F1758" s="16">
        <f t="shared" ref="F1758:AY1758" si="3669">F1759</f>
        <v>619</v>
      </c>
      <c r="G1758" s="16">
        <f t="shared" si="3669"/>
        <v>299</v>
      </c>
      <c r="H1758" s="16">
        <f t="shared" si="3669"/>
        <v>299</v>
      </c>
      <c r="I1758" s="16">
        <f t="shared" si="3669"/>
        <v>0</v>
      </c>
      <c r="J1758" s="16">
        <f t="shared" si="3669"/>
        <v>0</v>
      </c>
      <c r="K1758" s="16">
        <f t="shared" si="3669"/>
        <v>0</v>
      </c>
      <c r="L1758" s="16">
        <f t="shared" si="3617"/>
        <v>619</v>
      </c>
      <c r="M1758" s="16">
        <f t="shared" si="3618"/>
        <v>299</v>
      </c>
      <c r="N1758" s="16">
        <f t="shared" si="3619"/>
        <v>299</v>
      </c>
      <c r="O1758" s="16">
        <f t="shared" si="3669"/>
        <v>0</v>
      </c>
      <c r="P1758" s="16">
        <f t="shared" si="3669"/>
        <v>0</v>
      </c>
      <c r="Q1758" s="16">
        <f t="shared" si="3669"/>
        <v>0</v>
      </c>
      <c r="R1758" s="16">
        <f t="shared" si="3580"/>
        <v>619</v>
      </c>
      <c r="S1758" s="16">
        <f t="shared" si="3581"/>
        <v>299</v>
      </c>
      <c r="T1758" s="16">
        <f t="shared" si="3582"/>
        <v>299</v>
      </c>
      <c r="U1758" s="16">
        <f t="shared" si="3669"/>
        <v>0</v>
      </c>
      <c r="V1758" s="16">
        <f t="shared" si="3669"/>
        <v>0</v>
      </c>
      <c r="W1758" s="16">
        <f t="shared" si="3669"/>
        <v>0</v>
      </c>
      <c r="X1758" s="16">
        <f t="shared" si="3583"/>
        <v>619</v>
      </c>
      <c r="Y1758" s="16">
        <f t="shared" si="3584"/>
        <v>299</v>
      </c>
      <c r="Z1758" s="16">
        <f t="shared" si="3585"/>
        <v>299</v>
      </c>
      <c r="AA1758" s="16">
        <f t="shared" si="3669"/>
        <v>0</v>
      </c>
      <c r="AB1758" s="16">
        <f t="shared" si="3669"/>
        <v>0</v>
      </c>
      <c r="AC1758" s="16">
        <f t="shared" si="3669"/>
        <v>0</v>
      </c>
      <c r="AD1758" s="16">
        <f t="shared" si="3571"/>
        <v>619</v>
      </c>
      <c r="AE1758" s="16">
        <f t="shared" si="3572"/>
        <v>299</v>
      </c>
      <c r="AF1758" s="16">
        <f t="shared" si="3573"/>
        <v>299</v>
      </c>
      <c r="AG1758" s="16">
        <f t="shared" si="3669"/>
        <v>0</v>
      </c>
      <c r="AH1758" s="16">
        <f t="shared" si="3669"/>
        <v>0</v>
      </c>
      <c r="AI1758" s="16">
        <f t="shared" si="3669"/>
        <v>0</v>
      </c>
      <c r="AJ1758" s="16">
        <f t="shared" si="3556"/>
        <v>619</v>
      </c>
      <c r="AK1758" s="16">
        <f t="shared" si="3557"/>
        <v>299</v>
      </c>
      <c r="AL1758" s="16">
        <f t="shared" si="3558"/>
        <v>299</v>
      </c>
      <c r="AM1758" s="16">
        <f t="shared" si="3669"/>
        <v>0</v>
      </c>
      <c r="AN1758" s="16">
        <f t="shared" si="3669"/>
        <v>0</v>
      </c>
      <c r="AO1758" s="16">
        <f t="shared" si="3669"/>
        <v>0</v>
      </c>
      <c r="AP1758" s="16">
        <f t="shared" si="3627"/>
        <v>619</v>
      </c>
      <c r="AQ1758" s="16">
        <f t="shared" si="3669"/>
        <v>0</v>
      </c>
      <c r="AR1758" s="16">
        <f t="shared" si="3629"/>
        <v>619</v>
      </c>
      <c r="AS1758" s="16">
        <f t="shared" si="3630"/>
        <v>299</v>
      </c>
      <c r="AT1758" s="16">
        <f t="shared" si="3669"/>
        <v>0</v>
      </c>
      <c r="AU1758" s="16">
        <f t="shared" si="3632"/>
        <v>299</v>
      </c>
      <c r="AV1758" s="16">
        <f t="shared" si="3633"/>
        <v>299</v>
      </c>
      <c r="AW1758" s="16">
        <f t="shared" si="3669"/>
        <v>0</v>
      </c>
      <c r="AX1758" s="16">
        <f t="shared" si="3635"/>
        <v>299</v>
      </c>
      <c r="AY1758" s="16">
        <f t="shared" si="3669"/>
        <v>0</v>
      </c>
      <c r="AZ1758" s="35"/>
    </row>
    <row r="1759" spans="1:72" x14ac:dyDescent="0.3">
      <c r="A1759" s="60" t="s">
        <v>239</v>
      </c>
      <c r="B1759" s="56">
        <v>830</v>
      </c>
      <c r="C1759" s="60" t="s">
        <v>5</v>
      </c>
      <c r="D1759" s="60" t="s">
        <v>6</v>
      </c>
      <c r="E1759" s="12" t="s">
        <v>363</v>
      </c>
      <c r="F1759" s="16">
        <v>619</v>
      </c>
      <c r="G1759" s="16">
        <v>299</v>
      </c>
      <c r="H1759" s="16">
        <v>299</v>
      </c>
      <c r="I1759" s="16"/>
      <c r="J1759" s="16"/>
      <c r="K1759" s="16"/>
      <c r="L1759" s="16">
        <f t="shared" si="3617"/>
        <v>619</v>
      </c>
      <c r="M1759" s="16">
        <f t="shared" si="3618"/>
        <v>299</v>
      </c>
      <c r="N1759" s="16">
        <f t="shared" si="3619"/>
        <v>299</v>
      </c>
      <c r="O1759" s="16"/>
      <c r="P1759" s="16"/>
      <c r="Q1759" s="16"/>
      <c r="R1759" s="16">
        <f t="shared" si="3580"/>
        <v>619</v>
      </c>
      <c r="S1759" s="16">
        <f t="shared" si="3581"/>
        <v>299</v>
      </c>
      <c r="T1759" s="16">
        <f t="shared" si="3582"/>
        <v>299</v>
      </c>
      <c r="U1759" s="16"/>
      <c r="V1759" s="16"/>
      <c r="W1759" s="16"/>
      <c r="X1759" s="16">
        <f t="shared" si="3583"/>
        <v>619</v>
      </c>
      <c r="Y1759" s="16">
        <f t="shared" si="3584"/>
        <v>299</v>
      </c>
      <c r="Z1759" s="16">
        <f t="shared" si="3585"/>
        <v>299</v>
      </c>
      <c r="AA1759" s="16"/>
      <c r="AB1759" s="16"/>
      <c r="AC1759" s="16"/>
      <c r="AD1759" s="16">
        <f t="shared" si="3571"/>
        <v>619</v>
      </c>
      <c r="AE1759" s="16">
        <f t="shared" si="3572"/>
        <v>299</v>
      </c>
      <c r="AF1759" s="16">
        <f t="shared" si="3573"/>
        <v>299</v>
      </c>
      <c r="AG1759" s="16"/>
      <c r="AH1759" s="16"/>
      <c r="AI1759" s="16"/>
      <c r="AJ1759" s="16">
        <f t="shared" si="3556"/>
        <v>619</v>
      </c>
      <c r="AK1759" s="16">
        <f t="shared" si="3557"/>
        <v>299</v>
      </c>
      <c r="AL1759" s="16">
        <f t="shared" si="3558"/>
        <v>299</v>
      </c>
      <c r="AM1759" s="16"/>
      <c r="AN1759" s="16"/>
      <c r="AO1759" s="16"/>
      <c r="AP1759" s="16">
        <f t="shared" si="3627"/>
        <v>619</v>
      </c>
      <c r="AQ1759" s="16"/>
      <c r="AR1759" s="16">
        <f t="shared" si="3629"/>
        <v>619</v>
      </c>
      <c r="AS1759" s="16">
        <f t="shared" si="3630"/>
        <v>299</v>
      </c>
      <c r="AT1759" s="16"/>
      <c r="AU1759" s="16">
        <f t="shared" si="3632"/>
        <v>299</v>
      </c>
      <c r="AV1759" s="16">
        <f t="shared" si="3633"/>
        <v>299</v>
      </c>
      <c r="AW1759" s="16"/>
      <c r="AX1759" s="16">
        <f t="shared" si="3635"/>
        <v>299</v>
      </c>
      <c r="AY1759" s="16"/>
      <c r="AZ1759" s="35"/>
    </row>
    <row r="1760" spans="1:72" hidden="1" x14ac:dyDescent="0.3">
      <c r="A1760" s="43" t="s">
        <v>239</v>
      </c>
      <c r="B1760" s="41">
        <v>850</v>
      </c>
      <c r="C1760" s="43"/>
      <c r="D1760" s="43"/>
      <c r="E1760" s="12" t="s">
        <v>414</v>
      </c>
      <c r="F1760" s="16">
        <f t="shared" ref="F1760:AY1760" si="3670">F1761</f>
        <v>0</v>
      </c>
      <c r="G1760" s="16">
        <f t="shared" si="3670"/>
        <v>0</v>
      </c>
      <c r="H1760" s="16">
        <f t="shared" si="3670"/>
        <v>0</v>
      </c>
      <c r="I1760" s="16">
        <f t="shared" si="3670"/>
        <v>0</v>
      </c>
      <c r="J1760" s="16">
        <f t="shared" si="3670"/>
        <v>0</v>
      </c>
      <c r="K1760" s="16">
        <f t="shared" si="3670"/>
        <v>0</v>
      </c>
      <c r="L1760" s="16">
        <f t="shared" si="3617"/>
        <v>0</v>
      </c>
      <c r="M1760" s="16">
        <f t="shared" si="3618"/>
        <v>0</v>
      </c>
      <c r="N1760" s="16">
        <f t="shared" si="3619"/>
        <v>0</v>
      </c>
      <c r="O1760" s="16">
        <f t="shared" si="3670"/>
        <v>0</v>
      </c>
      <c r="P1760" s="16">
        <f t="shared" si="3670"/>
        <v>0</v>
      </c>
      <c r="Q1760" s="16">
        <f t="shared" si="3670"/>
        <v>0</v>
      </c>
      <c r="R1760" s="16">
        <f t="shared" si="3580"/>
        <v>0</v>
      </c>
      <c r="S1760" s="16">
        <f t="shared" si="3581"/>
        <v>0</v>
      </c>
      <c r="T1760" s="16">
        <f t="shared" si="3582"/>
        <v>0</v>
      </c>
      <c r="U1760" s="16">
        <f t="shared" si="3670"/>
        <v>0</v>
      </c>
      <c r="V1760" s="16">
        <f t="shared" si="3670"/>
        <v>0</v>
      </c>
      <c r="W1760" s="16">
        <f t="shared" si="3670"/>
        <v>0</v>
      </c>
      <c r="X1760" s="16">
        <f t="shared" si="3583"/>
        <v>0</v>
      </c>
      <c r="Y1760" s="16">
        <f t="shared" si="3584"/>
        <v>0</v>
      </c>
      <c r="Z1760" s="16">
        <f t="shared" si="3585"/>
        <v>0</v>
      </c>
      <c r="AA1760" s="16">
        <f t="shared" si="3670"/>
        <v>0</v>
      </c>
      <c r="AB1760" s="16">
        <f t="shared" si="3670"/>
        <v>0</v>
      </c>
      <c r="AC1760" s="16">
        <f t="shared" si="3670"/>
        <v>0</v>
      </c>
      <c r="AD1760" s="16">
        <f t="shared" si="3571"/>
        <v>0</v>
      </c>
      <c r="AE1760" s="16">
        <f t="shared" si="3572"/>
        <v>0</v>
      </c>
      <c r="AF1760" s="16">
        <f t="shared" si="3573"/>
        <v>0</v>
      </c>
      <c r="AG1760" s="16">
        <f t="shared" si="3670"/>
        <v>0</v>
      </c>
      <c r="AH1760" s="16">
        <f t="shared" si="3670"/>
        <v>0</v>
      </c>
      <c r="AI1760" s="16">
        <f t="shared" si="3670"/>
        <v>0</v>
      </c>
      <c r="AJ1760" s="16">
        <f t="shared" si="3556"/>
        <v>0</v>
      </c>
      <c r="AK1760" s="16">
        <f t="shared" si="3557"/>
        <v>0</v>
      </c>
      <c r="AL1760" s="16">
        <f t="shared" si="3558"/>
        <v>0</v>
      </c>
      <c r="AM1760" s="16">
        <f t="shared" si="3670"/>
        <v>0</v>
      </c>
      <c r="AN1760" s="16">
        <f t="shared" si="3670"/>
        <v>0</v>
      </c>
      <c r="AO1760" s="16">
        <f t="shared" si="3670"/>
        <v>0</v>
      </c>
      <c r="AP1760" s="16">
        <f t="shared" si="3627"/>
        <v>0</v>
      </c>
      <c r="AQ1760" s="16">
        <f t="shared" si="3670"/>
        <v>0</v>
      </c>
      <c r="AR1760" s="16"/>
      <c r="AS1760" s="16">
        <f t="shared" si="3630"/>
        <v>0</v>
      </c>
      <c r="AT1760" s="16">
        <f t="shared" si="3670"/>
        <v>0</v>
      </c>
      <c r="AU1760" s="16"/>
      <c r="AV1760" s="16">
        <f t="shared" si="3633"/>
        <v>0</v>
      </c>
      <c r="AW1760" s="16">
        <f t="shared" si="3670"/>
        <v>0</v>
      </c>
      <c r="AX1760" s="16"/>
      <c r="AY1760" s="16">
        <f t="shared" si="3670"/>
        <v>0</v>
      </c>
      <c r="AZ1760" s="35">
        <v>0</v>
      </c>
    </row>
    <row r="1761" spans="1:72" hidden="1" x14ac:dyDescent="0.3">
      <c r="A1761" s="43" t="s">
        <v>239</v>
      </c>
      <c r="B1761" s="41">
        <v>850</v>
      </c>
      <c r="C1761" s="43" t="s">
        <v>5</v>
      </c>
      <c r="D1761" s="43" t="s">
        <v>6</v>
      </c>
      <c r="E1761" s="12" t="s">
        <v>363</v>
      </c>
      <c r="F1761" s="16"/>
      <c r="G1761" s="16"/>
      <c r="H1761" s="16"/>
      <c r="I1761" s="16"/>
      <c r="J1761" s="16"/>
      <c r="K1761" s="16"/>
      <c r="L1761" s="16">
        <f t="shared" si="3617"/>
        <v>0</v>
      </c>
      <c r="M1761" s="16">
        <f t="shared" si="3618"/>
        <v>0</v>
      </c>
      <c r="N1761" s="16">
        <f t="shared" si="3619"/>
        <v>0</v>
      </c>
      <c r="O1761" s="16"/>
      <c r="P1761" s="16"/>
      <c r="Q1761" s="16"/>
      <c r="R1761" s="16">
        <f t="shared" si="3580"/>
        <v>0</v>
      </c>
      <c r="S1761" s="16">
        <f t="shared" si="3581"/>
        <v>0</v>
      </c>
      <c r="T1761" s="16">
        <f t="shared" si="3582"/>
        <v>0</v>
      </c>
      <c r="U1761" s="16"/>
      <c r="V1761" s="16"/>
      <c r="W1761" s="16"/>
      <c r="X1761" s="16">
        <f t="shared" si="3583"/>
        <v>0</v>
      </c>
      <c r="Y1761" s="16">
        <f t="shared" si="3584"/>
        <v>0</v>
      </c>
      <c r="Z1761" s="16">
        <f t="shared" si="3585"/>
        <v>0</v>
      </c>
      <c r="AA1761" s="16"/>
      <c r="AB1761" s="16"/>
      <c r="AC1761" s="16"/>
      <c r="AD1761" s="16">
        <f t="shared" si="3571"/>
        <v>0</v>
      </c>
      <c r="AE1761" s="16">
        <f t="shared" si="3572"/>
        <v>0</v>
      </c>
      <c r="AF1761" s="16">
        <f t="shared" si="3573"/>
        <v>0</v>
      </c>
      <c r="AG1761" s="16"/>
      <c r="AH1761" s="16"/>
      <c r="AI1761" s="16"/>
      <c r="AJ1761" s="16">
        <f t="shared" si="3556"/>
        <v>0</v>
      </c>
      <c r="AK1761" s="16">
        <f t="shared" si="3557"/>
        <v>0</v>
      </c>
      <c r="AL1761" s="16">
        <f t="shared" si="3558"/>
        <v>0</v>
      </c>
      <c r="AM1761" s="16"/>
      <c r="AN1761" s="16"/>
      <c r="AO1761" s="16"/>
      <c r="AP1761" s="16">
        <f t="shared" si="3627"/>
        <v>0</v>
      </c>
      <c r="AQ1761" s="16"/>
      <c r="AR1761" s="16"/>
      <c r="AS1761" s="16">
        <f t="shared" si="3630"/>
        <v>0</v>
      </c>
      <c r="AT1761" s="16"/>
      <c r="AU1761" s="16"/>
      <c r="AV1761" s="16">
        <f t="shared" si="3633"/>
        <v>0</v>
      </c>
      <c r="AW1761" s="16"/>
      <c r="AX1761" s="16"/>
      <c r="AY1761" s="16"/>
      <c r="AZ1761" s="35">
        <v>0</v>
      </c>
    </row>
    <row r="1762" spans="1:72" s="9" customFormat="1" ht="31.2" x14ac:dyDescent="0.3">
      <c r="A1762" s="8" t="s">
        <v>245</v>
      </c>
      <c r="B1762" s="14"/>
      <c r="C1762" s="8"/>
      <c r="D1762" s="8"/>
      <c r="E1762" s="13" t="s">
        <v>667</v>
      </c>
      <c r="F1762" s="15">
        <f t="shared" ref="F1762:AY1762" si="3671">F1763</f>
        <v>143555.20000000001</v>
      </c>
      <c r="G1762" s="15">
        <f t="shared" si="3671"/>
        <v>169033.9</v>
      </c>
      <c r="H1762" s="15">
        <f t="shared" si="3671"/>
        <v>205097.9</v>
      </c>
      <c r="I1762" s="15">
        <f t="shared" si="3671"/>
        <v>0</v>
      </c>
      <c r="J1762" s="15">
        <f t="shared" si="3671"/>
        <v>0</v>
      </c>
      <c r="K1762" s="15">
        <f t="shared" si="3671"/>
        <v>0</v>
      </c>
      <c r="L1762" s="15">
        <f t="shared" si="3617"/>
        <v>143555.20000000001</v>
      </c>
      <c r="M1762" s="15">
        <f t="shared" si="3618"/>
        <v>169033.9</v>
      </c>
      <c r="N1762" s="15">
        <f t="shared" si="3619"/>
        <v>205097.9</v>
      </c>
      <c r="O1762" s="15">
        <f t="shared" si="3671"/>
        <v>76.667000000000002</v>
      </c>
      <c r="P1762" s="15">
        <f t="shared" si="3671"/>
        <v>0</v>
      </c>
      <c r="Q1762" s="15">
        <f t="shared" si="3671"/>
        <v>0</v>
      </c>
      <c r="R1762" s="15">
        <f t="shared" si="3580"/>
        <v>143631.867</v>
      </c>
      <c r="S1762" s="15">
        <f t="shared" si="3581"/>
        <v>169033.9</v>
      </c>
      <c r="T1762" s="15">
        <f t="shared" si="3582"/>
        <v>205097.9</v>
      </c>
      <c r="U1762" s="15">
        <f t="shared" si="3671"/>
        <v>0</v>
      </c>
      <c r="V1762" s="15">
        <f t="shared" si="3671"/>
        <v>0</v>
      </c>
      <c r="W1762" s="15">
        <f t="shared" si="3671"/>
        <v>0</v>
      </c>
      <c r="X1762" s="15">
        <f t="shared" si="3583"/>
        <v>143631.867</v>
      </c>
      <c r="Y1762" s="15">
        <f t="shared" si="3584"/>
        <v>169033.9</v>
      </c>
      <c r="Z1762" s="15">
        <f t="shared" si="3585"/>
        <v>205097.9</v>
      </c>
      <c r="AA1762" s="15">
        <f t="shared" si="3671"/>
        <v>1979.92</v>
      </c>
      <c r="AB1762" s="15">
        <f t="shared" si="3671"/>
        <v>0</v>
      </c>
      <c r="AC1762" s="15">
        <f t="shared" si="3671"/>
        <v>0</v>
      </c>
      <c r="AD1762" s="15">
        <f t="shared" si="3571"/>
        <v>145611.78700000001</v>
      </c>
      <c r="AE1762" s="15">
        <f t="shared" si="3572"/>
        <v>169033.9</v>
      </c>
      <c r="AF1762" s="15">
        <f t="shared" si="3573"/>
        <v>205097.9</v>
      </c>
      <c r="AG1762" s="15">
        <f t="shared" si="3671"/>
        <v>0</v>
      </c>
      <c r="AH1762" s="15">
        <f t="shared" si="3671"/>
        <v>0</v>
      </c>
      <c r="AI1762" s="15">
        <f t="shared" si="3671"/>
        <v>0</v>
      </c>
      <c r="AJ1762" s="15">
        <f t="shared" si="3556"/>
        <v>145611.78700000001</v>
      </c>
      <c r="AK1762" s="15">
        <f t="shared" si="3557"/>
        <v>169033.9</v>
      </c>
      <c r="AL1762" s="15">
        <f t="shared" si="3558"/>
        <v>205097.9</v>
      </c>
      <c r="AM1762" s="15">
        <f t="shared" si="3671"/>
        <v>0</v>
      </c>
      <c r="AN1762" s="15">
        <f t="shared" si="3671"/>
        <v>0</v>
      </c>
      <c r="AO1762" s="15">
        <f t="shared" si="3671"/>
        <v>0</v>
      </c>
      <c r="AP1762" s="15">
        <f t="shared" si="3627"/>
        <v>145611.78700000001</v>
      </c>
      <c r="AQ1762" s="15">
        <f t="shared" si="3671"/>
        <v>0</v>
      </c>
      <c r="AR1762" s="15">
        <f t="shared" ref="AR1762:AR1777" si="3672">AP1762+AQ1762</f>
        <v>145611.78700000001</v>
      </c>
      <c r="AS1762" s="15">
        <f t="shared" si="3630"/>
        <v>169033.9</v>
      </c>
      <c r="AT1762" s="15">
        <f t="shared" si="3671"/>
        <v>0</v>
      </c>
      <c r="AU1762" s="15">
        <f t="shared" ref="AU1762:AU1777" si="3673">AS1762+AT1762</f>
        <v>169033.9</v>
      </c>
      <c r="AV1762" s="15">
        <f t="shared" si="3633"/>
        <v>205097.9</v>
      </c>
      <c r="AW1762" s="15">
        <f t="shared" si="3671"/>
        <v>0</v>
      </c>
      <c r="AX1762" s="15">
        <f t="shared" ref="AX1762:AX1777" si="3674">AV1762+AW1762</f>
        <v>205097.9</v>
      </c>
      <c r="AY1762" s="15">
        <f t="shared" si="3671"/>
        <v>0</v>
      </c>
      <c r="AZ1762" s="34"/>
      <c r="BA1762" s="23"/>
      <c r="BB1762" s="23"/>
      <c r="BC1762" s="23"/>
      <c r="BD1762" s="23"/>
      <c r="BE1762" s="23"/>
      <c r="BF1762" s="23"/>
      <c r="BG1762" s="23"/>
      <c r="BH1762" s="23"/>
      <c r="BI1762" s="23"/>
      <c r="BJ1762" s="23"/>
      <c r="BK1762" s="23"/>
      <c r="BL1762" s="23"/>
      <c r="BM1762" s="23"/>
      <c r="BN1762" s="23"/>
      <c r="BO1762" s="23"/>
      <c r="BP1762" s="23"/>
      <c r="BQ1762" s="23"/>
      <c r="BR1762" s="23"/>
      <c r="BS1762" s="23"/>
      <c r="BT1762" s="23"/>
    </row>
    <row r="1763" spans="1:72" ht="46.8" x14ac:dyDescent="0.3">
      <c r="A1763" s="60" t="s">
        <v>246</v>
      </c>
      <c r="B1763" s="56"/>
      <c r="C1763" s="60"/>
      <c r="D1763" s="60"/>
      <c r="E1763" s="12" t="s">
        <v>668</v>
      </c>
      <c r="F1763" s="16">
        <f t="shared" ref="F1763:AY1763" si="3675">F1764+F1774+F1782+F1778</f>
        <v>143555.20000000001</v>
      </c>
      <c r="G1763" s="16">
        <f t="shared" si="3675"/>
        <v>169033.9</v>
      </c>
      <c r="H1763" s="16">
        <f t="shared" si="3675"/>
        <v>205097.9</v>
      </c>
      <c r="I1763" s="16">
        <f t="shared" ref="I1763:K1763" si="3676">I1764+I1774+I1782+I1778</f>
        <v>0</v>
      </c>
      <c r="J1763" s="16">
        <f t="shared" si="3676"/>
        <v>0</v>
      </c>
      <c r="K1763" s="16">
        <f t="shared" si="3676"/>
        <v>0</v>
      </c>
      <c r="L1763" s="16">
        <f t="shared" si="3617"/>
        <v>143555.20000000001</v>
      </c>
      <c r="M1763" s="16">
        <f t="shared" si="3618"/>
        <v>169033.9</v>
      </c>
      <c r="N1763" s="16">
        <f t="shared" si="3619"/>
        <v>205097.9</v>
      </c>
      <c r="O1763" s="16">
        <f t="shared" ref="O1763:Q1763" si="3677">O1764+O1774+O1782+O1778</f>
        <v>76.667000000000002</v>
      </c>
      <c r="P1763" s="16">
        <f t="shared" si="3677"/>
        <v>0</v>
      </c>
      <c r="Q1763" s="16">
        <f t="shared" si="3677"/>
        <v>0</v>
      </c>
      <c r="R1763" s="16">
        <f t="shared" si="3580"/>
        <v>143631.867</v>
      </c>
      <c r="S1763" s="16">
        <f t="shared" si="3581"/>
        <v>169033.9</v>
      </c>
      <c r="T1763" s="16">
        <f t="shared" si="3582"/>
        <v>205097.9</v>
      </c>
      <c r="U1763" s="16">
        <f t="shared" ref="U1763:W1763" si="3678">U1764+U1774+U1782+U1778</f>
        <v>0</v>
      </c>
      <c r="V1763" s="16">
        <f t="shared" si="3678"/>
        <v>0</v>
      </c>
      <c r="W1763" s="16">
        <f t="shared" si="3678"/>
        <v>0</v>
      </c>
      <c r="X1763" s="16">
        <f t="shared" si="3583"/>
        <v>143631.867</v>
      </c>
      <c r="Y1763" s="16">
        <f t="shared" si="3584"/>
        <v>169033.9</v>
      </c>
      <c r="Z1763" s="16">
        <f t="shared" si="3585"/>
        <v>205097.9</v>
      </c>
      <c r="AA1763" s="16">
        <f t="shared" ref="AA1763:AC1763" si="3679">AA1764+AA1774+AA1782+AA1778</f>
        <v>1979.92</v>
      </c>
      <c r="AB1763" s="16">
        <f t="shared" si="3679"/>
        <v>0</v>
      </c>
      <c r="AC1763" s="16">
        <f t="shared" si="3679"/>
        <v>0</v>
      </c>
      <c r="AD1763" s="16">
        <f t="shared" si="3571"/>
        <v>145611.78700000001</v>
      </c>
      <c r="AE1763" s="16">
        <f t="shared" si="3572"/>
        <v>169033.9</v>
      </c>
      <c r="AF1763" s="16">
        <f t="shared" si="3573"/>
        <v>205097.9</v>
      </c>
      <c r="AG1763" s="16">
        <f t="shared" ref="AG1763:AI1763" si="3680">AG1764+AG1774+AG1782+AG1778</f>
        <v>0</v>
      </c>
      <c r="AH1763" s="16">
        <f t="shared" si="3680"/>
        <v>0</v>
      </c>
      <c r="AI1763" s="16">
        <f t="shared" si="3680"/>
        <v>0</v>
      </c>
      <c r="AJ1763" s="16">
        <f t="shared" si="3556"/>
        <v>145611.78700000001</v>
      </c>
      <c r="AK1763" s="16">
        <f t="shared" si="3557"/>
        <v>169033.9</v>
      </c>
      <c r="AL1763" s="16">
        <f t="shared" si="3558"/>
        <v>205097.9</v>
      </c>
      <c r="AM1763" s="16">
        <f t="shared" ref="AM1763:AO1763" si="3681">AM1764+AM1774+AM1782+AM1778</f>
        <v>0</v>
      </c>
      <c r="AN1763" s="16">
        <f t="shared" si="3681"/>
        <v>0</v>
      </c>
      <c r="AO1763" s="16">
        <f t="shared" si="3681"/>
        <v>0</v>
      </c>
      <c r="AP1763" s="16">
        <f t="shared" si="3627"/>
        <v>145611.78700000001</v>
      </c>
      <c r="AQ1763" s="16">
        <f t="shared" ref="AQ1763" si="3682">AQ1764+AQ1774+AQ1782+AQ1778</f>
        <v>0</v>
      </c>
      <c r="AR1763" s="16">
        <f t="shared" si="3672"/>
        <v>145611.78700000001</v>
      </c>
      <c r="AS1763" s="16">
        <f t="shared" si="3630"/>
        <v>169033.9</v>
      </c>
      <c r="AT1763" s="16">
        <f t="shared" ref="AT1763" si="3683">AT1764+AT1774+AT1782+AT1778</f>
        <v>0</v>
      </c>
      <c r="AU1763" s="16">
        <f t="shared" si="3673"/>
        <v>169033.9</v>
      </c>
      <c r="AV1763" s="16">
        <f t="shared" si="3633"/>
        <v>205097.9</v>
      </c>
      <c r="AW1763" s="16">
        <f t="shared" ref="AW1763" si="3684">AW1764+AW1774+AW1782+AW1778</f>
        <v>0</v>
      </c>
      <c r="AX1763" s="16">
        <f t="shared" si="3674"/>
        <v>205097.9</v>
      </c>
      <c r="AY1763" s="16">
        <f t="shared" si="3675"/>
        <v>0</v>
      </c>
      <c r="AZ1763" s="35"/>
    </row>
    <row r="1764" spans="1:72" ht="46.8" x14ac:dyDescent="0.3">
      <c r="A1764" s="60" t="s">
        <v>243</v>
      </c>
      <c r="B1764" s="56"/>
      <c r="C1764" s="60"/>
      <c r="D1764" s="60"/>
      <c r="E1764" s="12" t="s">
        <v>436</v>
      </c>
      <c r="F1764" s="16">
        <f t="shared" ref="F1764:AY1764" si="3685">F1765+F1768+F1771</f>
        <v>39635.199999999997</v>
      </c>
      <c r="G1764" s="16">
        <f t="shared" si="3685"/>
        <v>40825.700000000004</v>
      </c>
      <c r="H1764" s="16">
        <f t="shared" si="3685"/>
        <v>40825.700000000004</v>
      </c>
      <c r="I1764" s="16">
        <f t="shared" ref="I1764:K1764" si="3686">I1765+I1768+I1771</f>
        <v>0</v>
      </c>
      <c r="J1764" s="16">
        <f t="shared" si="3686"/>
        <v>0</v>
      </c>
      <c r="K1764" s="16">
        <f t="shared" si="3686"/>
        <v>0</v>
      </c>
      <c r="L1764" s="16">
        <f t="shared" si="3617"/>
        <v>39635.199999999997</v>
      </c>
      <c r="M1764" s="16">
        <f t="shared" si="3618"/>
        <v>40825.700000000004</v>
      </c>
      <c r="N1764" s="16">
        <f t="shared" si="3619"/>
        <v>40825.700000000004</v>
      </c>
      <c r="O1764" s="16">
        <f t="shared" ref="O1764:Q1764" si="3687">O1765+O1768+O1771</f>
        <v>0</v>
      </c>
      <c r="P1764" s="16">
        <f t="shared" si="3687"/>
        <v>0</v>
      </c>
      <c r="Q1764" s="16">
        <f t="shared" si="3687"/>
        <v>0</v>
      </c>
      <c r="R1764" s="16">
        <f t="shared" si="3580"/>
        <v>39635.199999999997</v>
      </c>
      <c r="S1764" s="16">
        <f t="shared" si="3581"/>
        <v>40825.700000000004</v>
      </c>
      <c r="T1764" s="16">
        <f t="shared" si="3582"/>
        <v>40825.700000000004</v>
      </c>
      <c r="U1764" s="16">
        <f t="shared" ref="U1764:W1764" si="3688">U1765+U1768+U1771</f>
        <v>0</v>
      </c>
      <c r="V1764" s="16">
        <f t="shared" si="3688"/>
        <v>0</v>
      </c>
      <c r="W1764" s="16">
        <f t="shared" si="3688"/>
        <v>0</v>
      </c>
      <c r="X1764" s="16">
        <f t="shared" si="3583"/>
        <v>39635.199999999997</v>
      </c>
      <c r="Y1764" s="16">
        <f t="shared" si="3584"/>
        <v>40825.700000000004</v>
      </c>
      <c r="Z1764" s="16">
        <f t="shared" si="3585"/>
        <v>40825.700000000004</v>
      </c>
      <c r="AA1764" s="16">
        <f t="shared" ref="AA1764:AC1764" si="3689">AA1765+AA1768+AA1771</f>
        <v>1979.92</v>
      </c>
      <c r="AB1764" s="16">
        <f t="shared" si="3689"/>
        <v>0</v>
      </c>
      <c r="AC1764" s="16">
        <f t="shared" si="3689"/>
        <v>0</v>
      </c>
      <c r="AD1764" s="16">
        <f t="shared" si="3571"/>
        <v>41615.119999999995</v>
      </c>
      <c r="AE1764" s="16">
        <f t="shared" si="3572"/>
        <v>40825.700000000004</v>
      </c>
      <c r="AF1764" s="16">
        <f t="shared" si="3573"/>
        <v>40825.700000000004</v>
      </c>
      <c r="AG1764" s="16">
        <f t="shared" ref="AG1764:AI1764" si="3690">AG1765+AG1768+AG1771</f>
        <v>0</v>
      </c>
      <c r="AH1764" s="16">
        <f t="shared" si="3690"/>
        <v>0</v>
      </c>
      <c r="AI1764" s="16">
        <f t="shared" si="3690"/>
        <v>0</v>
      </c>
      <c r="AJ1764" s="16">
        <f t="shared" si="3556"/>
        <v>41615.119999999995</v>
      </c>
      <c r="AK1764" s="16">
        <f t="shared" si="3557"/>
        <v>40825.700000000004</v>
      </c>
      <c r="AL1764" s="16">
        <f t="shared" si="3558"/>
        <v>40825.700000000004</v>
      </c>
      <c r="AM1764" s="16">
        <f t="shared" ref="AM1764:AO1764" si="3691">AM1765+AM1768+AM1771</f>
        <v>0</v>
      </c>
      <c r="AN1764" s="16">
        <f t="shared" si="3691"/>
        <v>0</v>
      </c>
      <c r="AO1764" s="16">
        <f t="shared" si="3691"/>
        <v>0</v>
      </c>
      <c r="AP1764" s="16">
        <f t="shared" si="3627"/>
        <v>41615.119999999995</v>
      </c>
      <c r="AQ1764" s="16">
        <f t="shared" ref="AQ1764" si="3692">AQ1765+AQ1768+AQ1771</f>
        <v>0</v>
      </c>
      <c r="AR1764" s="16">
        <f t="shared" si="3672"/>
        <v>41615.119999999995</v>
      </c>
      <c r="AS1764" s="16">
        <f t="shared" si="3630"/>
        <v>40825.700000000004</v>
      </c>
      <c r="AT1764" s="16">
        <f t="shared" ref="AT1764" si="3693">AT1765+AT1768+AT1771</f>
        <v>0</v>
      </c>
      <c r="AU1764" s="16">
        <f t="shared" si="3673"/>
        <v>40825.700000000004</v>
      </c>
      <c r="AV1764" s="16">
        <f t="shared" si="3633"/>
        <v>40825.700000000004</v>
      </c>
      <c r="AW1764" s="16">
        <f t="shared" ref="AW1764" si="3694">AW1765+AW1768+AW1771</f>
        <v>0</v>
      </c>
      <c r="AX1764" s="16">
        <f t="shared" si="3674"/>
        <v>40825.700000000004</v>
      </c>
      <c r="AY1764" s="16">
        <f t="shared" si="3685"/>
        <v>0</v>
      </c>
      <c r="AZ1764" s="35"/>
    </row>
    <row r="1765" spans="1:72" ht="93.6" x14ac:dyDescent="0.3">
      <c r="A1765" s="60" t="s">
        <v>243</v>
      </c>
      <c r="B1765" s="56">
        <v>100</v>
      </c>
      <c r="C1765" s="60"/>
      <c r="D1765" s="60"/>
      <c r="E1765" s="12" t="s">
        <v>391</v>
      </c>
      <c r="F1765" s="16">
        <f t="shared" ref="F1765:AY1766" si="3695">F1766</f>
        <v>32813.599999999999</v>
      </c>
      <c r="G1765" s="16">
        <f t="shared" si="3695"/>
        <v>34004.600000000006</v>
      </c>
      <c r="H1765" s="16">
        <f t="shared" si="3695"/>
        <v>34004.600000000006</v>
      </c>
      <c r="I1765" s="16">
        <f t="shared" si="3695"/>
        <v>0</v>
      </c>
      <c r="J1765" s="16">
        <f t="shared" si="3695"/>
        <v>0</v>
      </c>
      <c r="K1765" s="16">
        <f t="shared" si="3695"/>
        <v>0</v>
      </c>
      <c r="L1765" s="16">
        <f t="shared" si="3617"/>
        <v>32813.599999999999</v>
      </c>
      <c r="M1765" s="16">
        <f t="shared" si="3618"/>
        <v>34004.600000000006</v>
      </c>
      <c r="N1765" s="16">
        <f t="shared" si="3619"/>
        <v>34004.600000000006</v>
      </c>
      <c r="O1765" s="16">
        <f t="shared" si="3695"/>
        <v>0</v>
      </c>
      <c r="P1765" s="16">
        <f t="shared" si="3695"/>
        <v>0</v>
      </c>
      <c r="Q1765" s="16">
        <f t="shared" si="3695"/>
        <v>0</v>
      </c>
      <c r="R1765" s="16">
        <f t="shared" si="3580"/>
        <v>32813.599999999999</v>
      </c>
      <c r="S1765" s="16">
        <f t="shared" si="3581"/>
        <v>34004.600000000006</v>
      </c>
      <c r="T1765" s="16">
        <f t="shared" si="3582"/>
        <v>34004.600000000006</v>
      </c>
      <c r="U1765" s="16">
        <f t="shared" si="3695"/>
        <v>0</v>
      </c>
      <c r="V1765" s="16">
        <f t="shared" si="3695"/>
        <v>0</v>
      </c>
      <c r="W1765" s="16">
        <f t="shared" si="3695"/>
        <v>0</v>
      </c>
      <c r="X1765" s="16">
        <f t="shared" si="3583"/>
        <v>32813.599999999999</v>
      </c>
      <c r="Y1765" s="16">
        <f t="shared" si="3584"/>
        <v>34004.600000000006</v>
      </c>
      <c r="Z1765" s="16">
        <f t="shared" si="3585"/>
        <v>34004.600000000006</v>
      </c>
      <c r="AA1765" s="16">
        <f t="shared" si="3695"/>
        <v>0</v>
      </c>
      <c r="AB1765" s="16">
        <f t="shared" si="3695"/>
        <v>0</v>
      </c>
      <c r="AC1765" s="16">
        <f t="shared" si="3695"/>
        <v>0</v>
      </c>
      <c r="AD1765" s="16">
        <f t="shared" si="3571"/>
        <v>32813.599999999999</v>
      </c>
      <c r="AE1765" s="16">
        <f t="shared" si="3572"/>
        <v>34004.600000000006</v>
      </c>
      <c r="AF1765" s="16">
        <f t="shared" si="3573"/>
        <v>34004.600000000006</v>
      </c>
      <c r="AG1765" s="16">
        <f t="shared" si="3695"/>
        <v>0</v>
      </c>
      <c r="AH1765" s="16">
        <f t="shared" si="3695"/>
        <v>0</v>
      </c>
      <c r="AI1765" s="16">
        <f t="shared" si="3695"/>
        <v>0</v>
      </c>
      <c r="AJ1765" s="16">
        <f t="shared" si="3556"/>
        <v>32813.599999999999</v>
      </c>
      <c r="AK1765" s="16">
        <f t="shared" si="3557"/>
        <v>34004.600000000006</v>
      </c>
      <c r="AL1765" s="16">
        <f t="shared" si="3558"/>
        <v>34004.600000000006</v>
      </c>
      <c r="AM1765" s="16">
        <f t="shared" si="3695"/>
        <v>0</v>
      </c>
      <c r="AN1765" s="16">
        <f t="shared" si="3695"/>
        <v>0</v>
      </c>
      <c r="AO1765" s="16">
        <f t="shared" si="3695"/>
        <v>0</v>
      </c>
      <c r="AP1765" s="16">
        <f t="shared" si="3627"/>
        <v>32813.599999999999</v>
      </c>
      <c r="AQ1765" s="16">
        <f t="shared" si="3695"/>
        <v>0</v>
      </c>
      <c r="AR1765" s="16">
        <f t="shared" si="3672"/>
        <v>32813.599999999999</v>
      </c>
      <c r="AS1765" s="16">
        <f t="shared" si="3630"/>
        <v>34004.600000000006</v>
      </c>
      <c r="AT1765" s="16">
        <f t="shared" si="3695"/>
        <v>0</v>
      </c>
      <c r="AU1765" s="16">
        <f t="shared" si="3673"/>
        <v>34004.600000000006</v>
      </c>
      <c r="AV1765" s="16">
        <f t="shared" si="3633"/>
        <v>34004.600000000006</v>
      </c>
      <c r="AW1765" s="16">
        <f t="shared" si="3695"/>
        <v>0</v>
      </c>
      <c r="AX1765" s="16">
        <f t="shared" si="3674"/>
        <v>34004.600000000006</v>
      </c>
      <c r="AY1765" s="16">
        <f t="shared" si="3695"/>
        <v>0</v>
      </c>
      <c r="AZ1765" s="35"/>
    </row>
    <row r="1766" spans="1:72" ht="31.2" x14ac:dyDescent="0.3">
      <c r="A1766" s="60" t="s">
        <v>243</v>
      </c>
      <c r="B1766" s="56">
        <v>110</v>
      </c>
      <c r="C1766" s="60"/>
      <c r="D1766" s="60"/>
      <c r="E1766" s="12" t="s">
        <v>398</v>
      </c>
      <c r="F1766" s="16">
        <f t="shared" si="3695"/>
        <v>32813.599999999999</v>
      </c>
      <c r="G1766" s="16">
        <f t="shared" si="3695"/>
        <v>34004.600000000006</v>
      </c>
      <c r="H1766" s="16">
        <f t="shared" si="3695"/>
        <v>34004.600000000006</v>
      </c>
      <c r="I1766" s="16">
        <f t="shared" si="3695"/>
        <v>0</v>
      </c>
      <c r="J1766" s="16">
        <f t="shared" si="3695"/>
        <v>0</v>
      </c>
      <c r="K1766" s="16">
        <f t="shared" si="3695"/>
        <v>0</v>
      </c>
      <c r="L1766" s="16">
        <f t="shared" si="3617"/>
        <v>32813.599999999999</v>
      </c>
      <c r="M1766" s="16">
        <f t="shared" si="3618"/>
        <v>34004.600000000006</v>
      </c>
      <c r="N1766" s="16">
        <f t="shared" si="3619"/>
        <v>34004.600000000006</v>
      </c>
      <c r="O1766" s="16">
        <f t="shared" si="3695"/>
        <v>0</v>
      </c>
      <c r="P1766" s="16">
        <f t="shared" si="3695"/>
        <v>0</v>
      </c>
      <c r="Q1766" s="16">
        <f t="shared" si="3695"/>
        <v>0</v>
      </c>
      <c r="R1766" s="16">
        <f t="shared" si="3580"/>
        <v>32813.599999999999</v>
      </c>
      <c r="S1766" s="16">
        <f t="shared" si="3581"/>
        <v>34004.600000000006</v>
      </c>
      <c r="T1766" s="16">
        <f t="shared" si="3582"/>
        <v>34004.600000000006</v>
      </c>
      <c r="U1766" s="16">
        <f t="shared" si="3695"/>
        <v>0</v>
      </c>
      <c r="V1766" s="16">
        <f t="shared" si="3695"/>
        <v>0</v>
      </c>
      <c r="W1766" s="16">
        <f t="shared" si="3695"/>
        <v>0</v>
      </c>
      <c r="X1766" s="16">
        <f t="shared" si="3583"/>
        <v>32813.599999999999</v>
      </c>
      <c r="Y1766" s="16">
        <f t="shared" si="3584"/>
        <v>34004.600000000006</v>
      </c>
      <c r="Z1766" s="16">
        <f t="shared" si="3585"/>
        <v>34004.600000000006</v>
      </c>
      <c r="AA1766" s="16">
        <f t="shared" si="3695"/>
        <v>0</v>
      </c>
      <c r="AB1766" s="16">
        <f t="shared" si="3695"/>
        <v>0</v>
      </c>
      <c r="AC1766" s="16">
        <f t="shared" si="3695"/>
        <v>0</v>
      </c>
      <c r="AD1766" s="16">
        <f t="shared" si="3571"/>
        <v>32813.599999999999</v>
      </c>
      <c r="AE1766" s="16">
        <f t="shared" si="3572"/>
        <v>34004.600000000006</v>
      </c>
      <c r="AF1766" s="16">
        <f t="shared" si="3573"/>
        <v>34004.600000000006</v>
      </c>
      <c r="AG1766" s="16">
        <f t="shared" si="3695"/>
        <v>0</v>
      </c>
      <c r="AH1766" s="16">
        <f t="shared" si="3695"/>
        <v>0</v>
      </c>
      <c r="AI1766" s="16">
        <f t="shared" si="3695"/>
        <v>0</v>
      </c>
      <c r="AJ1766" s="16">
        <f t="shared" si="3556"/>
        <v>32813.599999999999</v>
      </c>
      <c r="AK1766" s="16">
        <f t="shared" si="3557"/>
        <v>34004.600000000006</v>
      </c>
      <c r="AL1766" s="16">
        <f t="shared" si="3558"/>
        <v>34004.600000000006</v>
      </c>
      <c r="AM1766" s="16">
        <f t="shared" si="3695"/>
        <v>0</v>
      </c>
      <c r="AN1766" s="16">
        <f t="shared" si="3695"/>
        <v>0</v>
      </c>
      <c r="AO1766" s="16">
        <f t="shared" si="3695"/>
        <v>0</v>
      </c>
      <c r="AP1766" s="16">
        <f t="shared" si="3627"/>
        <v>32813.599999999999</v>
      </c>
      <c r="AQ1766" s="16">
        <f t="shared" si="3695"/>
        <v>0</v>
      </c>
      <c r="AR1766" s="16">
        <f t="shared" si="3672"/>
        <v>32813.599999999999</v>
      </c>
      <c r="AS1766" s="16">
        <f t="shared" si="3630"/>
        <v>34004.600000000006</v>
      </c>
      <c r="AT1766" s="16">
        <f t="shared" si="3695"/>
        <v>0</v>
      </c>
      <c r="AU1766" s="16">
        <f t="shared" si="3673"/>
        <v>34004.600000000006</v>
      </c>
      <c r="AV1766" s="16">
        <f t="shared" si="3633"/>
        <v>34004.600000000006</v>
      </c>
      <c r="AW1766" s="16">
        <f t="shared" si="3695"/>
        <v>0</v>
      </c>
      <c r="AX1766" s="16">
        <f t="shared" si="3674"/>
        <v>34004.600000000006</v>
      </c>
      <c r="AY1766" s="16">
        <f t="shared" si="3695"/>
        <v>0</v>
      </c>
      <c r="AZ1766" s="35"/>
    </row>
    <row r="1767" spans="1:72" x14ac:dyDescent="0.3">
      <c r="A1767" s="60" t="s">
        <v>243</v>
      </c>
      <c r="B1767" s="56">
        <v>110</v>
      </c>
      <c r="C1767" s="60" t="s">
        <v>5</v>
      </c>
      <c r="D1767" s="60" t="s">
        <v>6</v>
      </c>
      <c r="E1767" s="12" t="s">
        <v>363</v>
      </c>
      <c r="F1767" s="16">
        <f>33277.5-463.9</f>
        <v>32813.599999999999</v>
      </c>
      <c r="G1767" s="16">
        <f>34485.3-480.7</f>
        <v>34004.600000000006</v>
      </c>
      <c r="H1767" s="16">
        <f>34485.3-480.7</f>
        <v>34004.600000000006</v>
      </c>
      <c r="I1767" s="16"/>
      <c r="J1767" s="16"/>
      <c r="K1767" s="16"/>
      <c r="L1767" s="16">
        <f t="shared" si="3617"/>
        <v>32813.599999999999</v>
      </c>
      <c r="M1767" s="16">
        <f t="shared" si="3618"/>
        <v>34004.600000000006</v>
      </c>
      <c r="N1767" s="16">
        <f t="shared" si="3619"/>
        <v>34004.600000000006</v>
      </c>
      <c r="O1767" s="16"/>
      <c r="P1767" s="16"/>
      <c r="Q1767" s="16"/>
      <c r="R1767" s="16">
        <f t="shared" si="3580"/>
        <v>32813.599999999999</v>
      </c>
      <c r="S1767" s="16">
        <f t="shared" si="3581"/>
        <v>34004.600000000006</v>
      </c>
      <c r="T1767" s="16">
        <f t="shared" si="3582"/>
        <v>34004.600000000006</v>
      </c>
      <c r="U1767" s="16"/>
      <c r="V1767" s="16"/>
      <c r="W1767" s="16"/>
      <c r="X1767" s="16">
        <f t="shared" si="3583"/>
        <v>32813.599999999999</v>
      </c>
      <c r="Y1767" s="16">
        <f t="shared" si="3584"/>
        <v>34004.600000000006</v>
      </c>
      <c r="Z1767" s="16">
        <f t="shared" si="3585"/>
        <v>34004.600000000006</v>
      </c>
      <c r="AA1767" s="16"/>
      <c r="AB1767" s="16"/>
      <c r="AC1767" s="16"/>
      <c r="AD1767" s="16">
        <f t="shared" si="3571"/>
        <v>32813.599999999999</v>
      </c>
      <c r="AE1767" s="16">
        <f t="shared" si="3572"/>
        <v>34004.600000000006</v>
      </c>
      <c r="AF1767" s="16">
        <f t="shared" si="3573"/>
        <v>34004.600000000006</v>
      </c>
      <c r="AG1767" s="16"/>
      <c r="AH1767" s="16"/>
      <c r="AI1767" s="16"/>
      <c r="AJ1767" s="16">
        <f t="shared" ref="AJ1767:AJ1838" si="3696">AD1767+AG1767</f>
        <v>32813.599999999999</v>
      </c>
      <c r="AK1767" s="16">
        <f t="shared" ref="AK1767:AK1838" si="3697">AE1767+AH1767</f>
        <v>34004.600000000006</v>
      </c>
      <c r="AL1767" s="16">
        <f t="shared" ref="AL1767:AL1838" si="3698">AF1767+AI1767</f>
        <v>34004.600000000006</v>
      </c>
      <c r="AM1767" s="16"/>
      <c r="AN1767" s="16"/>
      <c r="AO1767" s="16"/>
      <c r="AP1767" s="16">
        <f t="shared" si="3627"/>
        <v>32813.599999999999</v>
      </c>
      <c r="AQ1767" s="16"/>
      <c r="AR1767" s="16">
        <f t="shared" si="3672"/>
        <v>32813.599999999999</v>
      </c>
      <c r="AS1767" s="16">
        <f t="shared" si="3630"/>
        <v>34004.600000000006</v>
      </c>
      <c r="AT1767" s="16"/>
      <c r="AU1767" s="16">
        <f t="shared" si="3673"/>
        <v>34004.600000000006</v>
      </c>
      <c r="AV1767" s="16">
        <f t="shared" si="3633"/>
        <v>34004.600000000006</v>
      </c>
      <c r="AW1767" s="16"/>
      <c r="AX1767" s="16">
        <f t="shared" si="3674"/>
        <v>34004.600000000006</v>
      </c>
      <c r="AY1767" s="16"/>
      <c r="AZ1767" s="35"/>
    </row>
    <row r="1768" spans="1:72" ht="31.2" x14ac:dyDescent="0.3">
      <c r="A1768" s="60" t="s">
        <v>243</v>
      </c>
      <c r="B1768" s="56">
        <v>200</v>
      </c>
      <c r="C1768" s="60"/>
      <c r="D1768" s="60"/>
      <c r="E1768" s="12" t="s">
        <v>392</v>
      </c>
      <c r="F1768" s="16">
        <f t="shared" ref="F1768:AY1769" si="3699">F1769</f>
        <v>6606.1</v>
      </c>
      <c r="G1768" s="16">
        <f t="shared" si="3699"/>
        <v>6614.2</v>
      </c>
      <c r="H1768" s="16">
        <f t="shared" si="3699"/>
        <v>6622.2</v>
      </c>
      <c r="I1768" s="16">
        <f t="shared" si="3699"/>
        <v>0</v>
      </c>
      <c r="J1768" s="16">
        <f t="shared" si="3699"/>
        <v>0</v>
      </c>
      <c r="K1768" s="16">
        <f t="shared" si="3699"/>
        <v>0</v>
      </c>
      <c r="L1768" s="16">
        <f t="shared" si="3617"/>
        <v>6606.1</v>
      </c>
      <c r="M1768" s="16">
        <f t="shared" si="3618"/>
        <v>6614.2</v>
      </c>
      <c r="N1768" s="16">
        <f t="shared" si="3619"/>
        <v>6622.2</v>
      </c>
      <c r="O1768" s="16">
        <f t="shared" si="3699"/>
        <v>0</v>
      </c>
      <c r="P1768" s="16">
        <f t="shared" si="3699"/>
        <v>0</v>
      </c>
      <c r="Q1768" s="16">
        <f t="shared" si="3699"/>
        <v>0</v>
      </c>
      <c r="R1768" s="16">
        <f t="shared" si="3580"/>
        <v>6606.1</v>
      </c>
      <c r="S1768" s="16">
        <f t="shared" si="3581"/>
        <v>6614.2</v>
      </c>
      <c r="T1768" s="16">
        <f t="shared" si="3582"/>
        <v>6622.2</v>
      </c>
      <c r="U1768" s="16">
        <f t="shared" si="3699"/>
        <v>0</v>
      </c>
      <c r="V1768" s="16">
        <f t="shared" si="3699"/>
        <v>0</v>
      </c>
      <c r="W1768" s="16">
        <f t="shared" si="3699"/>
        <v>0</v>
      </c>
      <c r="X1768" s="16">
        <f t="shared" si="3583"/>
        <v>6606.1</v>
      </c>
      <c r="Y1768" s="16">
        <f t="shared" si="3584"/>
        <v>6614.2</v>
      </c>
      <c r="Z1768" s="16">
        <f t="shared" si="3585"/>
        <v>6622.2</v>
      </c>
      <c r="AA1768" s="16">
        <f t="shared" si="3699"/>
        <v>1979.92</v>
      </c>
      <c r="AB1768" s="16">
        <f t="shared" si="3699"/>
        <v>0</v>
      </c>
      <c r="AC1768" s="16">
        <f t="shared" si="3699"/>
        <v>0</v>
      </c>
      <c r="AD1768" s="16">
        <f t="shared" si="3571"/>
        <v>8586.02</v>
      </c>
      <c r="AE1768" s="16">
        <f t="shared" si="3572"/>
        <v>6614.2</v>
      </c>
      <c r="AF1768" s="16">
        <f t="shared" si="3573"/>
        <v>6622.2</v>
      </c>
      <c r="AG1768" s="16">
        <f t="shared" si="3699"/>
        <v>0</v>
      </c>
      <c r="AH1768" s="16">
        <f t="shared" si="3699"/>
        <v>0</v>
      </c>
      <c r="AI1768" s="16">
        <f t="shared" si="3699"/>
        <v>0</v>
      </c>
      <c r="AJ1768" s="16">
        <f t="shared" si="3696"/>
        <v>8586.02</v>
      </c>
      <c r="AK1768" s="16">
        <f t="shared" si="3697"/>
        <v>6614.2</v>
      </c>
      <c r="AL1768" s="16">
        <f t="shared" si="3698"/>
        <v>6622.2</v>
      </c>
      <c r="AM1768" s="16">
        <f t="shared" si="3699"/>
        <v>0</v>
      </c>
      <c r="AN1768" s="16">
        <f t="shared" si="3699"/>
        <v>0</v>
      </c>
      <c r="AO1768" s="16">
        <f t="shared" si="3699"/>
        <v>0</v>
      </c>
      <c r="AP1768" s="16">
        <f t="shared" si="3627"/>
        <v>8586.02</v>
      </c>
      <c r="AQ1768" s="16">
        <f t="shared" si="3699"/>
        <v>0</v>
      </c>
      <c r="AR1768" s="16">
        <f t="shared" si="3672"/>
        <v>8586.02</v>
      </c>
      <c r="AS1768" s="16">
        <f t="shared" si="3630"/>
        <v>6614.2</v>
      </c>
      <c r="AT1768" s="16">
        <f t="shared" si="3699"/>
        <v>0</v>
      </c>
      <c r="AU1768" s="16">
        <f t="shared" si="3673"/>
        <v>6614.2</v>
      </c>
      <c r="AV1768" s="16">
        <f t="shared" si="3633"/>
        <v>6622.2</v>
      </c>
      <c r="AW1768" s="16">
        <f t="shared" si="3699"/>
        <v>0</v>
      </c>
      <c r="AX1768" s="16">
        <f t="shared" si="3674"/>
        <v>6622.2</v>
      </c>
      <c r="AY1768" s="16">
        <f t="shared" si="3699"/>
        <v>0</v>
      </c>
      <c r="AZ1768" s="35"/>
    </row>
    <row r="1769" spans="1:72" ht="46.8" x14ac:dyDescent="0.3">
      <c r="A1769" s="60" t="s">
        <v>243</v>
      </c>
      <c r="B1769" s="56">
        <v>240</v>
      </c>
      <c r="C1769" s="60"/>
      <c r="D1769" s="60"/>
      <c r="E1769" s="12" t="s">
        <v>400</v>
      </c>
      <c r="F1769" s="16">
        <f t="shared" si="3699"/>
        <v>6606.1</v>
      </c>
      <c r="G1769" s="16">
        <f t="shared" si="3699"/>
        <v>6614.2</v>
      </c>
      <c r="H1769" s="16">
        <f t="shared" si="3699"/>
        <v>6622.2</v>
      </c>
      <c r="I1769" s="16">
        <f t="shared" si="3699"/>
        <v>0</v>
      </c>
      <c r="J1769" s="16">
        <f t="shared" si="3699"/>
        <v>0</v>
      </c>
      <c r="K1769" s="16">
        <f t="shared" si="3699"/>
        <v>0</v>
      </c>
      <c r="L1769" s="16">
        <f t="shared" si="3617"/>
        <v>6606.1</v>
      </c>
      <c r="M1769" s="16">
        <f t="shared" si="3618"/>
        <v>6614.2</v>
      </c>
      <c r="N1769" s="16">
        <f t="shared" si="3619"/>
        <v>6622.2</v>
      </c>
      <c r="O1769" s="16">
        <f t="shared" si="3699"/>
        <v>0</v>
      </c>
      <c r="P1769" s="16">
        <f t="shared" si="3699"/>
        <v>0</v>
      </c>
      <c r="Q1769" s="16">
        <f t="shared" si="3699"/>
        <v>0</v>
      </c>
      <c r="R1769" s="16">
        <f t="shared" si="3580"/>
        <v>6606.1</v>
      </c>
      <c r="S1769" s="16">
        <f t="shared" si="3581"/>
        <v>6614.2</v>
      </c>
      <c r="T1769" s="16">
        <f t="shared" si="3582"/>
        <v>6622.2</v>
      </c>
      <c r="U1769" s="16">
        <f t="shared" si="3699"/>
        <v>0</v>
      </c>
      <c r="V1769" s="16">
        <f t="shared" si="3699"/>
        <v>0</v>
      </c>
      <c r="W1769" s="16">
        <f t="shared" si="3699"/>
        <v>0</v>
      </c>
      <c r="X1769" s="16">
        <f t="shared" si="3583"/>
        <v>6606.1</v>
      </c>
      <c r="Y1769" s="16">
        <f t="shared" si="3584"/>
        <v>6614.2</v>
      </c>
      <c r="Z1769" s="16">
        <f t="shared" si="3585"/>
        <v>6622.2</v>
      </c>
      <c r="AA1769" s="16">
        <f t="shared" si="3699"/>
        <v>1979.92</v>
      </c>
      <c r="AB1769" s="16">
        <f t="shared" si="3699"/>
        <v>0</v>
      </c>
      <c r="AC1769" s="16">
        <f t="shared" si="3699"/>
        <v>0</v>
      </c>
      <c r="AD1769" s="16">
        <f t="shared" si="3571"/>
        <v>8586.02</v>
      </c>
      <c r="AE1769" s="16">
        <f t="shared" si="3572"/>
        <v>6614.2</v>
      </c>
      <c r="AF1769" s="16">
        <f t="shared" si="3573"/>
        <v>6622.2</v>
      </c>
      <c r="AG1769" s="16">
        <f t="shared" si="3699"/>
        <v>0</v>
      </c>
      <c r="AH1769" s="16">
        <f t="shared" si="3699"/>
        <v>0</v>
      </c>
      <c r="AI1769" s="16">
        <f t="shared" si="3699"/>
        <v>0</v>
      </c>
      <c r="AJ1769" s="16">
        <f t="shared" si="3696"/>
        <v>8586.02</v>
      </c>
      <c r="AK1769" s="16">
        <f t="shared" si="3697"/>
        <v>6614.2</v>
      </c>
      <c r="AL1769" s="16">
        <f t="shared" si="3698"/>
        <v>6622.2</v>
      </c>
      <c r="AM1769" s="16">
        <f t="shared" si="3699"/>
        <v>0</v>
      </c>
      <c r="AN1769" s="16">
        <f t="shared" si="3699"/>
        <v>0</v>
      </c>
      <c r="AO1769" s="16">
        <f t="shared" si="3699"/>
        <v>0</v>
      </c>
      <c r="AP1769" s="16">
        <f t="shared" si="3627"/>
        <v>8586.02</v>
      </c>
      <c r="AQ1769" s="16">
        <f t="shared" si="3699"/>
        <v>0</v>
      </c>
      <c r="AR1769" s="16">
        <f t="shared" si="3672"/>
        <v>8586.02</v>
      </c>
      <c r="AS1769" s="16">
        <f t="shared" si="3630"/>
        <v>6614.2</v>
      </c>
      <c r="AT1769" s="16">
        <f t="shared" si="3699"/>
        <v>0</v>
      </c>
      <c r="AU1769" s="16">
        <f t="shared" si="3673"/>
        <v>6614.2</v>
      </c>
      <c r="AV1769" s="16">
        <f t="shared" si="3633"/>
        <v>6622.2</v>
      </c>
      <c r="AW1769" s="16">
        <f t="shared" si="3699"/>
        <v>0</v>
      </c>
      <c r="AX1769" s="16">
        <f t="shared" si="3674"/>
        <v>6622.2</v>
      </c>
      <c r="AY1769" s="16">
        <f t="shared" si="3699"/>
        <v>0</v>
      </c>
      <c r="AZ1769" s="35"/>
    </row>
    <row r="1770" spans="1:72" x14ac:dyDescent="0.3">
      <c r="A1770" s="60" t="s">
        <v>243</v>
      </c>
      <c r="B1770" s="56">
        <v>240</v>
      </c>
      <c r="C1770" s="60" t="s">
        <v>5</v>
      </c>
      <c r="D1770" s="60" t="s">
        <v>6</v>
      </c>
      <c r="E1770" s="12" t="s">
        <v>363</v>
      </c>
      <c r="F1770" s="16">
        <f>6649.6-43.5</f>
        <v>6606.1</v>
      </c>
      <c r="G1770" s="16">
        <f>6657.7-43.5</f>
        <v>6614.2</v>
      </c>
      <c r="H1770" s="16">
        <f>6665.7-43.5</f>
        <v>6622.2</v>
      </c>
      <c r="I1770" s="16"/>
      <c r="J1770" s="16"/>
      <c r="K1770" s="16"/>
      <c r="L1770" s="16">
        <f t="shared" si="3617"/>
        <v>6606.1</v>
      </c>
      <c r="M1770" s="16">
        <f t="shared" si="3618"/>
        <v>6614.2</v>
      </c>
      <c r="N1770" s="16">
        <f t="shared" si="3619"/>
        <v>6622.2</v>
      </c>
      <c r="O1770" s="16"/>
      <c r="P1770" s="16"/>
      <c r="Q1770" s="16"/>
      <c r="R1770" s="16">
        <f t="shared" si="3580"/>
        <v>6606.1</v>
      </c>
      <c r="S1770" s="16">
        <f t="shared" si="3581"/>
        <v>6614.2</v>
      </c>
      <c r="T1770" s="16">
        <f t="shared" si="3582"/>
        <v>6622.2</v>
      </c>
      <c r="U1770" s="16"/>
      <c r="V1770" s="16"/>
      <c r="W1770" s="16"/>
      <c r="X1770" s="16">
        <f t="shared" si="3583"/>
        <v>6606.1</v>
      </c>
      <c r="Y1770" s="16">
        <f t="shared" si="3584"/>
        <v>6614.2</v>
      </c>
      <c r="Z1770" s="16">
        <f t="shared" si="3585"/>
        <v>6622.2</v>
      </c>
      <c r="AA1770" s="16">
        <v>1979.92</v>
      </c>
      <c r="AB1770" s="16"/>
      <c r="AC1770" s="16"/>
      <c r="AD1770" s="16">
        <f t="shared" si="3571"/>
        <v>8586.02</v>
      </c>
      <c r="AE1770" s="16">
        <f t="shared" si="3572"/>
        <v>6614.2</v>
      </c>
      <c r="AF1770" s="16">
        <f t="shared" si="3573"/>
        <v>6622.2</v>
      </c>
      <c r="AG1770" s="16"/>
      <c r="AH1770" s="16"/>
      <c r="AI1770" s="16"/>
      <c r="AJ1770" s="16">
        <f t="shared" si="3696"/>
        <v>8586.02</v>
      </c>
      <c r="AK1770" s="16">
        <f t="shared" si="3697"/>
        <v>6614.2</v>
      </c>
      <c r="AL1770" s="16">
        <f t="shared" si="3698"/>
        <v>6622.2</v>
      </c>
      <c r="AM1770" s="16"/>
      <c r="AN1770" s="16"/>
      <c r="AO1770" s="16"/>
      <c r="AP1770" s="16">
        <f t="shared" si="3627"/>
        <v>8586.02</v>
      </c>
      <c r="AQ1770" s="16"/>
      <c r="AR1770" s="16">
        <f t="shared" si="3672"/>
        <v>8586.02</v>
      </c>
      <c r="AS1770" s="16">
        <f t="shared" si="3630"/>
        <v>6614.2</v>
      </c>
      <c r="AT1770" s="16"/>
      <c r="AU1770" s="16">
        <f t="shared" si="3673"/>
        <v>6614.2</v>
      </c>
      <c r="AV1770" s="16">
        <f t="shared" si="3633"/>
        <v>6622.2</v>
      </c>
      <c r="AW1770" s="16"/>
      <c r="AX1770" s="16">
        <f t="shared" si="3674"/>
        <v>6622.2</v>
      </c>
      <c r="AY1770" s="16"/>
      <c r="AZ1770" s="35"/>
    </row>
    <row r="1771" spans="1:72" x14ac:dyDescent="0.3">
      <c r="A1771" s="60" t="s">
        <v>243</v>
      </c>
      <c r="B1771" s="56">
        <v>800</v>
      </c>
      <c r="C1771" s="60"/>
      <c r="D1771" s="60"/>
      <c r="E1771" s="12" t="s">
        <v>397</v>
      </c>
      <c r="F1771" s="16">
        <f t="shared" ref="F1771:AY1772" si="3700">F1772</f>
        <v>215.5</v>
      </c>
      <c r="G1771" s="16">
        <f t="shared" si="3700"/>
        <v>206.9</v>
      </c>
      <c r="H1771" s="16">
        <f t="shared" si="3700"/>
        <v>198.89999999999998</v>
      </c>
      <c r="I1771" s="16">
        <f t="shared" si="3700"/>
        <v>0</v>
      </c>
      <c r="J1771" s="16">
        <f t="shared" si="3700"/>
        <v>0</v>
      </c>
      <c r="K1771" s="16">
        <f t="shared" si="3700"/>
        <v>0</v>
      </c>
      <c r="L1771" s="16">
        <f t="shared" si="3617"/>
        <v>215.5</v>
      </c>
      <c r="M1771" s="16">
        <f t="shared" si="3618"/>
        <v>206.9</v>
      </c>
      <c r="N1771" s="16">
        <f t="shared" si="3619"/>
        <v>198.89999999999998</v>
      </c>
      <c r="O1771" s="16">
        <f t="shared" si="3700"/>
        <v>0</v>
      </c>
      <c r="P1771" s="16">
        <f t="shared" si="3700"/>
        <v>0</v>
      </c>
      <c r="Q1771" s="16">
        <f t="shared" si="3700"/>
        <v>0</v>
      </c>
      <c r="R1771" s="16">
        <f t="shared" si="3580"/>
        <v>215.5</v>
      </c>
      <c r="S1771" s="16">
        <f t="shared" si="3581"/>
        <v>206.9</v>
      </c>
      <c r="T1771" s="16">
        <f t="shared" si="3582"/>
        <v>198.89999999999998</v>
      </c>
      <c r="U1771" s="16">
        <f t="shared" si="3700"/>
        <v>0</v>
      </c>
      <c r="V1771" s="16">
        <f t="shared" si="3700"/>
        <v>0</v>
      </c>
      <c r="W1771" s="16">
        <f t="shared" si="3700"/>
        <v>0</v>
      </c>
      <c r="X1771" s="16">
        <f t="shared" si="3583"/>
        <v>215.5</v>
      </c>
      <c r="Y1771" s="16">
        <f t="shared" si="3584"/>
        <v>206.9</v>
      </c>
      <c r="Z1771" s="16">
        <f t="shared" si="3585"/>
        <v>198.89999999999998</v>
      </c>
      <c r="AA1771" s="16">
        <f t="shared" si="3700"/>
        <v>0</v>
      </c>
      <c r="AB1771" s="16">
        <f t="shared" si="3700"/>
        <v>0</v>
      </c>
      <c r="AC1771" s="16">
        <f t="shared" si="3700"/>
        <v>0</v>
      </c>
      <c r="AD1771" s="16">
        <f t="shared" si="3571"/>
        <v>215.5</v>
      </c>
      <c r="AE1771" s="16">
        <f t="shared" si="3572"/>
        <v>206.9</v>
      </c>
      <c r="AF1771" s="16">
        <f t="shared" si="3573"/>
        <v>198.89999999999998</v>
      </c>
      <c r="AG1771" s="16">
        <f t="shared" si="3700"/>
        <v>0</v>
      </c>
      <c r="AH1771" s="16">
        <f t="shared" si="3700"/>
        <v>0</v>
      </c>
      <c r="AI1771" s="16">
        <f t="shared" si="3700"/>
        <v>0</v>
      </c>
      <c r="AJ1771" s="16">
        <f t="shared" si="3696"/>
        <v>215.5</v>
      </c>
      <c r="AK1771" s="16">
        <f t="shared" si="3697"/>
        <v>206.9</v>
      </c>
      <c r="AL1771" s="16">
        <f t="shared" si="3698"/>
        <v>198.89999999999998</v>
      </c>
      <c r="AM1771" s="16">
        <f t="shared" si="3700"/>
        <v>0</v>
      </c>
      <c r="AN1771" s="16">
        <f t="shared" si="3700"/>
        <v>0</v>
      </c>
      <c r="AO1771" s="16">
        <f t="shared" si="3700"/>
        <v>0</v>
      </c>
      <c r="AP1771" s="16">
        <f t="shared" si="3627"/>
        <v>215.5</v>
      </c>
      <c r="AQ1771" s="16">
        <f t="shared" si="3700"/>
        <v>0</v>
      </c>
      <c r="AR1771" s="16">
        <f t="shared" si="3672"/>
        <v>215.5</v>
      </c>
      <c r="AS1771" s="16">
        <f t="shared" si="3630"/>
        <v>206.9</v>
      </c>
      <c r="AT1771" s="16">
        <f t="shared" si="3700"/>
        <v>0</v>
      </c>
      <c r="AU1771" s="16">
        <f t="shared" si="3673"/>
        <v>206.9</v>
      </c>
      <c r="AV1771" s="16">
        <f t="shared" si="3633"/>
        <v>198.89999999999998</v>
      </c>
      <c r="AW1771" s="16">
        <f t="shared" si="3700"/>
        <v>0</v>
      </c>
      <c r="AX1771" s="16">
        <f t="shared" si="3674"/>
        <v>198.89999999999998</v>
      </c>
      <c r="AY1771" s="16">
        <f t="shared" si="3700"/>
        <v>0</v>
      </c>
      <c r="AZ1771" s="35"/>
    </row>
    <row r="1772" spans="1:72" x14ac:dyDescent="0.3">
      <c r="A1772" s="60" t="s">
        <v>243</v>
      </c>
      <c r="B1772" s="56">
        <v>850</v>
      </c>
      <c r="C1772" s="60"/>
      <c r="D1772" s="60"/>
      <c r="E1772" s="12" t="s">
        <v>414</v>
      </c>
      <c r="F1772" s="16">
        <f t="shared" si="3700"/>
        <v>215.5</v>
      </c>
      <c r="G1772" s="16">
        <f t="shared" si="3700"/>
        <v>206.9</v>
      </c>
      <c r="H1772" s="16">
        <f t="shared" si="3700"/>
        <v>198.89999999999998</v>
      </c>
      <c r="I1772" s="16">
        <f t="shared" si="3700"/>
        <v>0</v>
      </c>
      <c r="J1772" s="16">
        <f t="shared" si="3700"/>
        <v>0</v>
      </c>
      <c r="K1772" s="16">
        <f t="shared" si="3700"/>
        <v>0</v>
      </c>
      <c r="L1772" s="16">
        <f t="shared" si="3617"/>
        <v>215.5</v>
      </c>
      <c r="M1772" s="16">
        <f t="shared" si="3618"/>
        <v>206.9</v>
      </c>
      <c r="N1772" s="16">
        <f t="shared" si="3619"/>
        <v>198.89999999999998</v>
      </c>
      <c r="O1772" s="16">
        <f t="shared" si="3700"/>
        <v>0</v>
      </c>
      <c r="P1772" s="16">
        <f t="shared" si="3700"/>
        <v>0</v>
      </c>
      <c r="Q1772" s="16">
        <f t="shared" si="3700"/>
        <v>0</v>
      </c>
      <c r="R1772" s="16">
        <f t="shared" si="3580"/>
        <v>215.5</v>
      </c>
      <c r="S1772" s="16">
        <f t="shared" si="3581"/>
        <v>206.9</v>
      </c>
      <c r="T1772" s="16">
        <f t="shared" si="3582"/>
        <v>198.89999999999998</v>
      </c>
      <c r="U1772" s="16">
        <f t="shared" si="3700"/>
        <v>0</v>
      </c>
      <c r="V1772" s="16">
        <f t="shared" si="3700"/>
        <v>0</v>
      </c>
      <c r="W1772" s="16">
        <f t="shared" si="3700"/>
        <v>0</v>
      </c>
      <c r="X1772" s="16">
        <f t="shared" si="3583"/>
        <v>215.5</v>
      </c>
      <c r="Y1772" s="16">
        <f t="shared" si="3584"/>
        <v>206.9</v>
      </c>
      <c r="Z1772" s="16">
        <f t="shared" si="3585"/>
        <v>198.89999999999998</v>
      </c>
      <c r="AA1772" s="16">
        <f t="shared" si="3700"/>
        <v>0</v>
      </c>
      <c r="AB1772" s="16">
        <f t="shared" si="3700"/>
        <v>0</v>
      </c>
      <c r="AC1772" s="16">
        <f t="shared" si="3700"/>
        <v>0</v>
      </c>
      <c r="AD1772" s="16">
        <f t="shared" si="3571"/>
        <v>215.5</v>
      </c>
      <c r="AE1772" s="16">
        <f t="shared" si="3572"/>
        <v>206.9</v>
      </c>
      <c r="AF1772" s="16">
        <f t="shared" si="3573"/>
        <v>198.89999999999998</v>
      </c>
      <c r="AG1772" s="16">
        <f t="shared" si="3700"/>
        <v>0</v>
      </c>
      <c r="AH1772" s="16">
        <f t="shared" si="3700"/>
        <v>0</v>
      </c>
      <c r="AI1772" s="16">
        <f t="shared" si="3700"/>
        <v>0</v>
      </c>
      <c r="AJ1772" s="16">
        <f t="shared" si="3696"/>
        <v>215.5</v>
      </c>
      <c r="AK1772" s="16">
        <f t="shared" si="3697"/>
        <v>206.9</v>
      </c>
      <c r="AL1772" s="16">
        <f t="shared" si="3698"/>
        <v>198.89999999999998</v>
      </c>
      <c r="AM1772" s="16">
        <f t="shared" si="3700"/>
        <v>0</v>
      </c>
      <c r="AN1772" s="16">
        <f t="shared" si="3700"/>
        <v>0</v>
      </c>
      <c r="AO1772" s="16">
        <f t="shared" si="3700"/>
        <v>0</v>
      </c>
      <c r="AP1772" s="16">
        <f t="shared" si="3627"/>
        <v>215.5</v>
      </c>
      <c r="AQ1772" s="16">
        <f t="shared" si="3700"/>
        <v>0</v>
      </c>
      <c r="AR1772" s="16">
        <f t="shared" si="3672"/>
        <v>215.5</v>
      </c>
      <c r="AS1772" s="16">
        <f t="shared" si="3630"/>
        <v>206.9</v>
      </c>
      <c r="AT1772" s="16">
        <f t="shared" si="3700"/>
        <v>0</v>
      </c>
      <c r="AU1772" s="16">
        <f t="shared" si="3673"/>
        <v>206.9</v>
      </c>
      <c r="AV1772" s="16">
        <f t="shared" si="3633"/>
        <v>198.89999999999998</v>
      </c>
      <c r="AW1772" s="16">
        <f t="shared" si="3700"/>
        <v>0</v>
      </c>
      <c r="AX1772" s="16">
        <f t="shared" si="3674"/>
        <v>198.89999999999998</v>
      </c>
      <c r="AY1772" s="16">
        <f t="shared" si="3700"/>
        <v>0</v>
      </c>
      <c r="AZ1772" s="35"/>
    </row>
    <row r="1773" spans="1:72" x14ac:dyDescent="0.3">
      <c r="A1773" s="60" t="s">
        <v>243</v>
      </c>
      <c r="B1773" s="56">
        <v>850</v>
      </c>
      <c r="C1773" s="60" t="s">
        <v>5</v>
      </c>
      <c r="D1773" s="60" t="s">
        <v>6</v>
      </c>
      <c r="E1773" s="12" t="s">
        <v>363</v>
      </c>
      <c r="F1773" s="16">
        <v>215.5</v>
      </c>
      <c r="G1773" s="16">
        <v>206.9</v>
      </c>
      <c r="H1773" s="16">
        <v>198.89999999999998</v>
      </c>
      <c r="I1773" s="16"/>
      <c r="J1773" s="16"/>
      <c r="K1773" s="16"/>
      <c r="L1773" s="16">
        <f t="shared" si="3617"/>
        <v>215.5</v>
      </c>
      <c r="M1773" s="16">
        <f t="shared" si="3618"/>
        <v>206.9</v>
      </c>
      <c r="N1773" s="16">
        <f t="shared" si="3619"/>
        <v>198.89999999999998</v>
      </c>
      <c r="O1773" s="16"/>
      <c r="P1773" s="16"/>
      <c r="Q1773" s="16"/>
      <c r="R1773" s="16">
        <f t="shared" si="3580"/>
        <v>215.5</v>
      </c>
      <c r="S1773" s="16">
        <f t="shared" si="3581"/>
        <v>206.9</v>
      </c>
      <c r="T1773" s="16">
        <f t="shared" si="3582"/>
        <v>198.89999999999998</v>
      </c>
      <c r="U1773" s="16"/>
      <c r="V1773" s="16"/>
      <c r="W1773" s="16"/>
      <c r="X1773" s="16">
        <f t="shared" si="3583"/>
        <v>215.5</v>
      </c>
      <c r="Y1773" s="16">
        <f t="shared" si="3584"/>
        <v>206.9</v>
      </c>
      <c r="Z1773" s="16">
        <f t="shared" si="3585"/>
        <v>198.89999999999998</v>
      </c>
      <c r="AA1773" s="16"/>
      <c r="AB1773" s="16"/>
      <c r="AC1773" s="16"/>
      <c r="AD1773" s="16">
        <f t="shared" ref="AD1773:AD1844" si="3701">X1773+AA1773</f>
        <v>215.5</v>
      </c>
      <c r="AE1773" s="16">
        <f t="shared" ref="AE1773:AE1844" si="3702">Y1773+AB1773</f>
        <v>206.9</v>
      </c>
      <c r="AF1773" s="16">
        <f t="shared" ref="AF1773:AF1844" si="3703">Z1773+AC1773</f>
        <v>198.89999999999998</v>
      </c>
      <c r="AG1773" s="16"/>
      <c r="AH1773" s="16"/>
      <c r="AI1773" s="16"/>
      <c r="AJ1773" s="16">
        <f t="shared" si="3696"/>
        <v>215.5</v>
      </c>
      <c r="AK1773" s="16">
        <f t="shared" si="3697"/>
        <v>206.9</v>
      </c>
      <c r="AL1773" s="16">
        <f t="shared" si="3698"/>
        <v>198.89999999999998</v>
      </c>
      <c r="AM1773" s="16"/>
      <c r="AN1773" s="16"/>
      <c r="AO1773" s="16"/>
      <c r="AP1773" s="16">
        <f t="shared" si="3627"/>
        <v>215.5</v>
      </c>
      <c r="AQ1773" s="16"/>
      <c r="AR1773" s="16">
        <f t="shared" si="3672"/>
        <v>215.5</v>
      </c>
      <c r="AS1773" s="16">
        <f t="shared" si="3630"/>
        <v>206.9</v>
      </c>
      <c r="AT1773" s="16"/>
      <c r="AU1773" s="16">
        <f t="shared" si="3673"/>
        <v>206.9</v>
      </c>
      <c r="AV1773" s="16">
        <f t="shared" si="3633"/>
        <v>198.89999999999998</v>
      </c>
      <c r="AW1773" s="16"/>
      <c r="AX1773" s="16">
        <f t="shared" si="3674"/>
        <v>198.89999999999998</v>
      </c>
      <c r="AY1773" s="16"/>
      <c r="AZ1773" s="35"/>
    </row>
    <row r="1774" spans="1:72" ht="46.8" x14ac:dyDescent="0.3">
      <c r="A1774" s="60" t="s">
        <v>244</v>
      </c>
      <c r="B1774" s="56"/>
      <c r="C1774" s="60"/>
      <c r="D1774" s="60"/>
      <c r="E1774" s="12" t="s">
        <v>493</v>
      </c>
      <c r="F1774" s="16">
        <f t="shared" ref="F1774:AY1776" si="3704">F1775</f>
        <v>59660</v>
      </c>
      <c r="G1774" s="16">
        <f t="shared" si="3704"/>
        <v>47058.2</v>
      </c>
      <c r="H1774" s="16">
        <f t="shared" si="3704"/>
        <v>47058.2</v>
      </c>
      <c r="I1774" s="16">
        <f t="shared" si="3704"/>
        <v>0</v>
      </c>
      <c r="J1774" s="16">
        <f t="shared" si="3704"/>
        <v>0</v>
      </c>
      <c r="K1774" s="16">
        <f t="shared" si="3704"/>
        <v>0</v>
      </c>
      <c r="L1774" s="16">
        <f t="shared" si="3617"/>
        <v>59660</v>
      </c>
      <c r="M1774" s="16">
        <f t="shared" si="3618"/>
        <v>47058.2</v>
      </c>
      <c r="N1774" s="16">
        <f t="shared" si="3619"/>
        <v>47058.2</v>
      </c>
      <c r="O1774" s="16">
        <f t="shared" si="3704"/>
        <v>76.667000000000002</v>
      </c>
      <c r="P1774" s="16">
        <f t="shared" si="3704"/>
        <v>0</v>
      </c>
      <c r="Q1774" s="16">
        <f t="shared" si="3704"/>
        <v>0</v>
      </c>
      <c r="R1774" s="16">
        <f t="shared" si="3580"/>
        <v>59736.667000000001</v>
      </c>
      <c r="S1774" s="16">
        <f t="shared" si="3581"/>
        <v>47058.2</v>
      </c>
      <c r="T1774" s="16">
        <f t="shared" si="3582"/>
        <v>47058.2</v>
      </c>
      <c r="U1774" s="16">
        <f t="shared" si="3704"/>
        <v>0</v>
      </c>
      <c r="V1774" s="16">
        <f t="shared" si="3704"/>
        <v>0</v>
      </c>
      <c r="W1774" s="16">
        <f t="shared" si="3704"/>
        <v>0</v>
      </c>
      <c r="X1774" s="16">
        <f t="shared" si="3583"/>
        <v>59736.667000000001</v>
      </c>
      <c r="Y1774" s="16">
        <f t="shared" si="3584"/>
        <v>47058.2</v>
      </c>
      <c r="Z1774" s="16">
        <f t="shared" si="3585"/>
        <v>47058.2</v>
      </c>
      <c r="AA1774" s="16">
        <f t="shared" si="3704"/>
        <v>0</v>
      </c>
      <c r="AB1774" s="16">
        <f t="shared" si="3704"/>
        <v>0</v>
      </c>
      <c r="AC1774" s="16">
        <f t="shared" si="3704"/>
        <v>0</v>
      </c>
      <c r="AD1774" s="16">
        <f t="shared" si="3701"/>
        <v>59736.667000000001</v>
      </c>
      <c r="AE1774" s="16">
        <f t="shared" si="3702"/>
        <v>47058.2</v>
      </c>
      <c r="AF1774" s="16">
        <f t="shared" si="3703"/>
        <v>47058.2</v>
      </c>
      <c r="AG1774" s="16">
        <f t="shared" si="3704"/>
        <v>0</v>
      </c>
      <c r="AH1774" s="16">
        <f t="shared" si="3704"/>
        <v>0</v>
      </c>
      <c r="AI1774" s="16">
        <f t="shared" si="3704"/>
        <v>0</v>
      </c>
      <c r="AJ1774" s="16">
        <f t="shared" si="3696"/>
        <v>59736.667000000001</v>
      </c>
      <c r="AK1774" s="16">
        <f t="shared" si="3697"/>
        <v>47058.2</v>
      </c>
      <c r="AL1774" s="16">
        <f t="shared" si="3698"/>
        <v>47058.2</v>
      </c>
      <c r="AM1774" s="16">
        <f t="shared" si="3704"/>
        <v>0</v>
      </c>
      <c r="AN1774" s="16">
        <f t="shared" si="3704"/>
        <v>0</v>
      </c>
      <c r="AO1774" s="16">
        <f t="shared" si="3704"/>
        <v>0</v>
      </c>
      <c r="AP1774" s="16">
        <f t="shared" si="3627"/>
        <v>59736.667000000001</v>
      </c>
      <c r="AQ1774" s="16">
        <f t="shared" si="3704"/>
        <v>0</v>
      </c>
      <c r="AR1774" s="16">
        <f t="shared" si="3672"/>
        <v>59736.667000000001</v>
      </c>
      <c r="AS1774" s="16">
        <f t="shared" si="3630"/>
        <v>47058.2</v>
      </c>
      <c r="AT1774" s="16">
        <f t="shared" si="3704"/>
        <v>0</v>
      </c>
      <c r="AU1774" s="16">
        <f t="shared" si="3673"/>
        <v>47058.2</v>
      </c>
      <c r="AV1774" s="16">
        <f t="shared" si="3633"/>
        <v>47058.2</v>
      </c>
      <c r="AW1774" s="16">
        <f t="shared" si="3704"/>
        <v>0</v>
      </c>
      <c r="AX1774" s="16">
        <f t="shared" si="3674"/>
        <v>47058.2</v>
      </c>
      <c r="AY1774" s="16">
        <f t="shared" si="3704"/>
        <v>0</v>
      </c>
      <c r="AZ1774" s="35"/>
    </row>
    <row r="1775" spans="1:72" ht="31.2" x14ac:dyDescent="0.3">
      <c r="A1775" s="60" t="s">
        <v>244</v>
      </c>
      <c r="B1775" s="56">
        <v>200</v>
      </c>
      <c r="C1775" s="60"/>
      <c r="D1775" s="60"/>
      <c r="E1775" s="12" t="s">
        <v>392</v>
      </c>
      <c r="F1775" s="16">
        <f t="shared" si="3704"/>
        <v>59660</v>
      </c>
      <c r="G1775" s="16">
        <f t="shared" si="3704"/>
        <v>47058.2</v>
      </c>
      <c r="H1775" s="16">
        <f t="shared" si="3704"/>
        <v>47058.2</v>
      </c>
      <c r="I1775" s="16">
        <f t="shared" si="3704"/>
        <v>0</v>
      </c>
      <c r="J1775" s="16">
        <f t="shared" si="3704"/>
        <v>0</v>
      </c>
      <c r="K1775" s="16">
        <f t="shared" si="3704"/>
        <v>0</v>
      </c>
      <c r="L1775" s="16">
        <f t="shared" si="3617"/>
        <v>59660</v>
      </c>
      <c r="M1775" s="16">
        <f t="shared" si="3618"/>
        <v>47058.2</v>
      </c>
      <c r="N1775" s="16">
        <f t="shared" si="3619"/>
        <v>47058.2</v>
      </c>
      <c r="O1775" s="16">
        <f t="shared" si="3704"/>
        <v>76.667000000000002</v>
      </c>
      <c r="P1775" s="16">
        <f t="shared" si="3704"/>
        <v>0</v>
      </c>
      <c r="Q1775" s="16">
        <f t="shared" si="3704"/>
        <v>0</v>
      </c>
      <c r="R1775" s="16">
        <f t="shared" si="3580"/>
        <v>59736.667000000001</v>
      </c>
      <c r="S1775" s="16">
        <f t="shared" si="3581"/>
        <v>47058.2</v>
      </c>
      <c r="T1775" s="16">
        <f t="shared" si="3582"/>
        <v>47058.2</v>
      </c>
      <c r="U1775" s="16">
        <f t="shared" si="3704"/>
        <v>0</v>
      </c>
      <c r="V1775" s="16">
        <f t="shared" si="3704"/>
        <v>0</v>
      </c>
      <c r="W1775" s="16">
        <f t="shared" si="3704"/>
        <v>0</v>
      </c>
      <c r="X1775" s="16">
        <f t="shared" si="3583"/>
        <v>59736.667000000001</v>
      </c>
      <c r="Y1775" s="16">
        <f t="shared" si="3584"/>
        <v>47058.2</v>
      </c>
      <c r="Z1775" s="16">
        <f t="shared" si="3585"/>
        <v>47058.2</v>
      </c>
      <c r="AA1775" s="16">
        <f t="shared" si="3704"/>
        <v>0</v>
      </c>
      <c r="AB1775" s="16">
        <f t="shared" si="3704"/>
        <v>0</v>
      </c>
      <c r="AC1775" s="16">
        <f t="shared" si="3704"/>
        <v>0</v>
      </c>
      <c r="AD1775" s="16">
        <f t="shared" si="3701"/>
        <v>59736.667000000001</v>
      </c>
      <c r="AE1775" s="16">
        <f t="shared" si="3702"/>
        <v>47058.2</v>
      </c>
      <c r="AF1775" s="16">
        <f t="shared" si="3703"/>
        <v>47058.2</v>
      </c>
      <c r="AG1775" s="16">
        <f t="shared" si="3704"/>
        <v>0</v>
      </c>
      <c r="AH1775" s="16">
        <f t="shared" si="3704"/>
        <v>0</v>
      </c>
      <c r="AI1775" s="16">
        <f t="shared" si="3704"/>
        <v>0</v>
      </c>
      <c r="AJ1775" s="16">
        <f t="shared" si="3696"/>
        <v>59736.667000000001</v>
      </c>
      <c r="AK1775" s="16">
        <f t="shared" si="3697"/>
        <v>47058.2</v>
      </c>
      <c r="AL1775" s="16">
        <f t="shared" si="3698"/>
        <v>47058.2</v>
      </c>
      <c r="AM1775" s="16">
        <f t="shared" si="3704"/>
        <v>0</v>
      </c>
      <c r="AN1775" s="16">
        <f t="shared" si="3704"/>
        <v>0</v>
      </c>
      <c r="AO1775" s="16">
        <f t="shared" si="3704"/>
        <v>0</v>
      </c>
      <c r="AP1775" s="16">
        <f t="shared" si="3627"/>
        <v>59736.667000000001</v>
      </c>
      <c r="AQ1775" s="16">
        <f t="shared" si="3704"/>
        <v>0</v>
      </c>
      <c r="AR1775" s="16">
        <f t="shared" si="3672"/>
        <v>59736.667000000001</v>
      </c>
      <c r="AS1775" s="16">
        <f t="shared" si="3630"/>
        <v>47058.2</v>
      </c>
      <c r="AT1775" s="16">
        <f t="shared" si="3704"/>
        <v>0</v>
      </c>
      <c r="AU1775" s="16">
        <f t="shared" si="3673"/>
        <v>47058.2</v>
      </c>
      <c r="AV1775" s="16">
        <f t="shared" si="3633"/>
        <v>47058.2</v>
      </c>
      <c r="AW1775" s="16">
        <f t="shared" si="3704"/>
        <v>0</v>
      </c>
      <c r="AX1775" s="16">
        <f t="shared" si="3674"/>
        <v>47058.2</v>
      </c>
      <c r="AY1775" s="16">
        <f t="shared" si="3704"/>
        <v>0</v>
      </c>
      <c r="AZ1775" s="35"/>
    </row>
    <row r="1776" spans="1:72" ht="46.8" x14ac:dyDescent="0.3">
      <c r="A1776" s="60" t="s">
        <v>244</v>
      </c>
      <c r="B1776" s="56">
        <v>240</v>
      </c>
      <c r="C1776" s="60"/>
      <c r="D1776" s="60"/>
      <c r="E1776" s="12" t="s">
        <v>400</v>
      </c>
      <c r="F1776" s="16">
        <f t="shared" si="3704"/>
        <v>59660</v>
      </c>
      <c r="G1776" s="16">
        <f t="shared" si="3704"/>
        <v>47058.2</v>
      </c>
      <c r="H1776" s="16">
        <f t="shared" si="3704"/>
        <v>47058.2</v>
      </c>
      <c r="I1776" s="16">
        <f t="shared" si="3704"/>
        <v>0</v>
      </c>
      <c r="J1776" s="16">
        <f t="shared" si="3704"/>
        <v>0</v>
      </c>
      <c r="K1776" s="16">
        <f t="shared" si="3704"/>
        <v>0</v>
      </c>
      <c r="L1776" s="16">
        <f t="shared" si="3617"/>
        <v>59660</v>
      </c>
      <c r="M1776" s="16">
        <f t="shared" si="3618"/>
        <v>47058.2</v>
      </c>
      <c r="N1776" s="16">
        <f t="shared" si="3619"/>
        <v>47058.2</v>
      </c>
      <c r="O1776" s="16">
        <f t="shared" si="3704"/>
        <v>76.667000000000002</v>
      </c>
      <c r="P1776" s="16">
        <f t="shared" si="3704"/>
        <v>0</v>
      </c>
      <c r="Q1776" s="16">
        <f t="shared" si="3704"/>
        <v>0</v>
      </c>
      <c r="R1776" s="16">
        <f t="shared" si="3580"/>
        <v>59736.667000000001</v>
      </c>
      <c r="S1776" s="16">
        <f t="shared" si="3581"/>
        <v>47058.2</v>
      </c>
      <c r="T1776" s="16">
        <f t="shared" si="3582"/>
        <v>47058.2</v>
      </c>
      <c r="U1776" s="16">
        <f t="shared" si="3704"/>
        <v>0</v>
      </c>
      <c r="V1776" s="16">
        <f t="shared" si="3704"/>
        <v>0</v>
      </c>
      <c r="W1776" s="16">
        <f t="shared" si="3704"/>
        <v>0</v>
      </c>
      <c r="X1776" s="16">
        <f t="shared" si="3583"/>
        <v>59736.667000000001</v>
      </c>
      <c r="Y1776" s="16">
        <f t="shared" si="3584"/>
        <v>47058.2</v>
      </c>
      <c r="Z1776" s="16">
        <f t="shared" si="3585"/>
        <v>47058.2</v>
      </c>
      <c r="AA1776" s="16">
        <f t="shared" si="3704"/>
        <v>0</v>
      </c>
      <c r="AB1776" s="16">
        <f t="shared" si="3704"/>
        <v>0</v>
      </c>
      <c r="AC1776" s="16">
        <f t="shared" si="3704"/>
        <v>0</v>
      </c>
      <c r="AD1776" s="16">
        <f t="shared" si="3701"/>
        <v>59736.667000000001</v>
      </c>
      <c r="AE1776" s="16">
        <f t="shared" si="3702"/>
        <v>47058.2</v>
      </c>
      <c r="AF1776" s="16">
        <f t="shared" si="3703"/>
        <v>47058.2</v>
      </c>
      <c r="AG1776" s="16">
        <f t="shared" si="3704"/>
        <v>0</v>
      </c>
      <c r="AH1776" s="16">
        <f t="shared" si="3704"/>
        <v>0</v>
      </c>
      <c r="AI1776" s="16">
        <f t="shared" si="3704"/>
        <v>0</v>
      </c>
      <c r="AJ1776" s="16">
        <f t="shared" si="3696"/>
        <v>59736.667000000001</v>
      </c>
      <c r="AK1776" s="16">
        <f t="shared" si="3697"/>
        <v>47058.2</v>
      </c>
      <c r="AL1776" s="16">
        <f t="shared" si="3698"/>
        <v>47058.2</v>
      </c>
      <c r="AM1776" s="16">
        <f t="shared" si="3704"/>
        <v>0</v>
      </c>
      <c r="AN1776" s="16">
        <f t="shared" si="3704"/>
        <v>0</v>
      </c>
      <c r="AO1776" s="16">
        <f t="shared" si="3704"/>
        <v>0</v>
      </c>
      <c r="AP1776" s="16">
        <f t="shared" si="3627"/>
        <v>59736.667000000001</v>
      </c>
      <c r="AQ1776" s="16">
        <f t="shared" si="3704"/>
        <v>0</v>
      </c>
      <c r="AR1776" s="16">
        <f t="shared" si="3672"/>
        <v>59736.667000000001</v>
      </c>
      <c r="AS1776" s="16">
        <f t="shared" si="3630"/>
        <v>47058.2</v>
      </c>
      <c r="AT1776" s="16">
        <f t="shared" si="3704"/>
        <v>0</v>
      </c>
      <c r="AU1776" s="16">
        <f t="shared" si="3673"/>
        <v>47058.2</v>
      </c>
      <c r="AV1776" s="16">
        <f t="shared" si="3633"/>
        <v>47058.2</v>
      </c>
      <c r="AW1776" s="16">
        <f t="shared" si="3704"/>
        <v>0</v>
      </c>
      <c r="AX1776" s="16">
        <f t="shared" si="3674"/>
        <v>47058.2</v>
      </c>
      <c r="AY1776" s="16">
        <f t="shared" si="3704"/>
        <v>0</v>
      </c>
      <c r="AZ1776" s="35"/>
    </row>
    <row r="1777" spans="1:72" x14ac:dyDescent="0.3">
      <c r="A1777" s="60" t="s">
        <v>244</v>
      </c>
      <c r="B1777" s="56">
        <v>240</v>
      </c>
      <c r="C1777" s="60" t="s">
        <v>5</v>
      </c>
      <c r="D1777" s="60" t="s">
        <v>6</v>
      </c>
      <c r="E1777" s="12" t="s">
        <v>363</v>
      </c>
      <c r="F1777" s="16">
        <v>59660</v>
      </c>
      <c r="G1777" s="16">
        <v>47058.2</v>
      </c>
      <c r="H1777" s="16">
        <v>47058.2</v>
      </c>
      <c r="I1777" s="16"/>
      <c r="J1777" s="16"/>
      <c r="K1777" s="16"/>
      <c r="L1777" s="16">
        <f t="shared" si="3617"/>
        <v>59660</v>
      </c>
      <c r="M1777" s="16">
        <f t="shared" si="3618"/>
        <v>47058.2</v>
      </c>
      <c r="N1777" s="16">
        <f t="shared" si="3619"/>
        <v>47058.2</v>
      </c>
      <c r="O1777" s="16">
        <v>76.667000000000002</v>
      </c>
      <c r="P1777" s="16"/>
      <c r="Q1777" s="16"/>
      <c r="R1777" s="16">
        <f t="shared" si="3580"/>
        <v>59736.667000000001</v>
      </c>
      <c r="S1777" s="16">
        <f t="shared" si="3581"/>
        <v>47058.2</v>
      </c>
      <c r="T1777" s="16">
        <f t="shared" si="3582"/>
        <v>47058.2</v>
      </c>
      <c r="U1777" s="16"/>
      <c r="V1777" s="16"/>
      <c r="W1777" s="16"/>
      <c r="X1777" s="16">
        <f t="shared" si="3583"/>
        <v>59736.667000000001</v>
      </c>
      <c r="Y1777" s="16">
        <f t="shared" si="3584"/>
        <v>47058.2</v>
      </c>
      <c r="Z1777" s="16">
        <f t="shared" si="3585"/>
        <v>47058.2</v>
      </c>
      <c r="AA1777" s="16"/>
      <c r="AB1777" s="16"/>
      <c r="AC1777" s="16"/>
      <c r="AD1777" s="16">
        <f t="shared" si="3701"/>
        <v>59736.667000000001</v>
      </c>
      <c r="AE1777" s="16">
        <f t="shared" si="3702"/>
        <v>47058.2</v>
      </c>
      <c r="AF1777" s="16">
        <f t="shared" si="3703"/>
        <v>47058.2</v>
      </c>
      <c r="AG1777" s="16"/>
      <c r="AH1777" s="16"/>
      <c r="AI1777" s="16"/>
      <c r="AJ1777" s="16">
        <f t="shared" si="3696"/>
        <v>59736.667000000001</v>
      </c>
      <c r="AK1777" s="16">
        <f t="shared" si="3697"/>
        <v>47058.2</v>
      </c>
      <c r="AL1777" s="16">
        <f t="shared" si="3698"/>
        <v>47058.2</v>
      </c>
      <c r="AM1777" s="16"/>
      <c r="AN1777" s="16"/>
      <c r="AO1777" s="16"/>
      <c r="AP1777" s="16">
        <f t="shared" si="3627"/>
        <v>59736.667000000001</v>
      </c>
      <c r="AQ1777" s="16"/>
      <c r="AR1777" s="16">
        <f t="shared" si="3672"/>
        <v>59736.667000000001</v>
      </c>
      <c r="AS1777" s="16">
        <f t="shared" si="3630"/>
        <v>47058.2</v>
      </c>
      <c r="AT1777" s="16"/>
      <c r="AU1777" s="16">
        <f t="shared" si="3673"/>
        <v>47058.2</v>
      </c>
      <c r="AV1777" s="16">
        <f t="shared" si="3633"/>
        <v>47058.2</v>
      </c>
      <c r="AW1777" s="16"/>
      <c r="AX1777" s="16">
        <f t="shared" si="3674"/>
        <v>47058.2</v>
      </c>
      <c r="AY1777" s="16"/>
      <c r="AZ1777" s="35"/>
    </row>
    <row r="1778" spans="1:72" ht="46.8" hidden="1" x14ac:dyDescent="0.3">
      <c r="A1778" s="17" t="s">
        <v>1138</v>
      </c>
      <c r="B1778" s="41"/>
      <c r="C1778" s="43"/>
      <c r="D1778" s="43"/>
      <c r="E1778" s="12" t="s">
        <v>1139</v>
      </c>
      <c r="F1778" s="16">
        <f t="shared" ref="F1778:AY1780" si="3705">F1779</f>
        <v>0</v>
      </c>
      <c r="G1778" s="16">
        <f t="shared" si="3705"/>
        <v>0</v>
      </c>
      <c r="H1778" s="16">
        <f t="shared" si="3705"/>
        <v>0</v>
      </c>
      <c r="I1778" s="16">
        <f t="shared" si="3705"/>
        <v>0</v>
      </c>
      <c r="J1778" s="16">
        <f t="shared" si="3705"/>
        <v>0</v>
      </c>
      <c r="K1778" s="16">
        <f t="shared" si="3705"/>
        <v>0</v>
      </c>
      <c r="L1778" s="16">
        <f t="shared" si="3617"/>
        <v>0</v>
      </c>
      <c r="M1778" s="16">
        <f t="shared" si="3618"/>
        <v>0</v>
      </c>
      <c r="N1778" s="16">
        <f t="shared" si="3619"/>
        <v>0</v>
      </c>
      <c r="O1778" s="16">
        <f t="shared" si="3705"/>
        <v>0</v>
      </c>
      <c r="P1778" s="16">
        <f t="shared" si="3705"/>
        <v>0</v>
      </c>
      <c r="Q1778" s="16">
        <f t="shared" si="3705"/>
        <v>0</v>
      </c>
      <c r="R1778" s="16">
        <f t="shared" si="3580"/>
        <v>0</v>
      </c>
      <c r="S1778" s="16">
        <f t="shared" si="3581"/>
        <v>0</v>
      </c>
      <c r="T1778" s="16">
        <f t="shared" si="3582"/>
        <v>0</v>
      </c>
      <c r="U1778" s="16">
        <f t="shared" si="3705"/>
        <v>0</v>
      </c>
      <c r="V1778" s="16">
        <f t="shared" si="3705"/>
        <v>0</v>
      </c>
      <c r="W1778" s="16">
        <f t="shared" si="3705"/>
        <v>0</v>
      </c>
      <c r="X1778" s="16">
        <f t="shared" si="3583"/>
        <v>0</v>
      </c>
      <c r="Y1778" s="16">
        <f t="shared" si="3584"/>
        <v>0</v>
      </c>
      <c r="Z1778" s="16">
        <f t="shared" si="3585"/>
        <v>0</v>
      </c>
      <c r="AA1778" s="16">
        <f t="shared" si="3705"/>
        <v>0</v>
      </c>
      <c r="AB1778" s="16">
        <f t="shared" si="3705"/>
        <v>0</v>
      </c>
      <c r="AC1778" s="16">
        <f t="shared" si="3705"/>
        <v>0</v>
      </c>
      <c r="AD1778" s="16">
        <f t="shared" si="3701"/>
        <v>0</v>
      </c>
      <c r="AE1778" s="16">
        <f t="shared" si="3702"/>
        <v>0</v>
      </c>
      <c r="AF1778" s="16">
        <f t="shared" si="3703"/>
        <v>0</v>
      </c>
      <c r="AG1778" s="16">
        <f t="shared" si="3705"/>
        <v>0</v>
      </c>
      <c r="AH1778" s="16">
        <f t="shared" si="3705"/>
        <v>0</v>
      </c>
      <c r="AI1778" s="16">
        <f t="shared" si="3705"/>
        <v>0</v>
      </c>
      <c r="AJ1778" s="16">
        <f t="shared" si="3696"/>
        <v>0</v>
      </c>
      <c r="AK1778" s="16">
        <f t="shared" si="3697"/>
        <v>0</v>
      </c>
      <c r="AL1778" s="16">
        <f t="shared" si="3698"/>
        <v>0</v>
      </c>
      <c r="AM1778" s="16">
        <f t="shared" si="3705"/>
        <v>0</v>
      </c>
      <c r="AN1778" s="16">
        <f t="shared" si="3705"/>
        <v>0</v>
      </c>
      <c r="AO1778" s="16">
        <f t="shared" si="3705"/>
        <v>0</v>
      </c>
      <c r="AP1778" s="16">
        <f t="shared" si="3627"/>
        <v>0</v>
      </c>
      <c r="AQ1778" s="16">
        <f t="shared" si="3705"/>
        <v>0</v>
      </c>
      <c r="AR1778" s="16"/>
      <c r="AS1778" s="16">
        <f t="shared" si="3630"/>
        <v>0</v>
      </c>
      <c r="AT1778" s="16">
        <f t="shared" si="3705"/>
        <v>0</v>
      </c>
      <c r="AU1778" s="16"/>
      <c r="AV1778" s="16">
        <f t="shared" si="3633"/>
        <v>0</v>
      </c>
      <c r="AW1778" s="16">
        <f t="shared" si="3705"/>
        <v>0</v>
      </c>
      <c r="AX1778" s="16"/>
      <c r="AY1778" s="16">
        <f t="shared" si="3705"/>
        <v>0</v>
      </c>
      <c r="AZ1778" s="35">
        <v>0</v>
      </c>
    </row>
    <row r="1779" spans="1:72" ht="31.2" hidden="1" x14ac:dyDescent="0.3">
      <c r="A1779" s="17" t="s">
        <v>1138</v>
      </c>
      <c r="B1779" s="41">
        <v>200</v>
      </c>
      <c r="C1779" s="43"/>
      <c r="D1779" s="43"/>
      <c r="E1779" s="12" t="s">
        <v>392</v>
      </c>
      <c r="F1779" s="16">
        <f t="shared" si="3705"/>
        <v>0</v>
      </c>
      <c r="G1779" s="16">
        <f t="shared" si="3705"/>
        <v>0</v>
      </c>
      <c r="H1779" s="16">
        <f t="shared" si="3705"/>
        <v>0</v>
      </c>
      <c r="I1779" s="16">
        <f t="shared" si="3705"/>
        <v>0</v>
      </c>
      <c r="J1779" s="16">
        <f t="shared" si="3705"/>
        <v>0</v>
      </c>
      <c r="K1779" s="16">
        <f t="shared" si="3705"/>
        <v>0</v>
      </c>
      <c r="L1779" s="16">
        <f t="shared" si="3617"/>
        <v>0</v>
      </c>
      <c r="M1779" s="16">
        <f t="shared" si="3618"/>
        <v>0</v>
      </c>
      <c r="N1779" s="16">
        <f t="shared" si="3619"/>
        <v>0</v>
      </c>
      <c r="O1779" s="16">
        <f t="shared" si="3705"/>
        <v>0</v>
      </c>
      <c r="P1779" s="16">
        <f t="shared" si="3705"/>
        <v>0</v>
      </c>
      <c r="Q1779" s="16">
        <f t="shared" si="3705"/>
        <v>0</v>
      </c>
      <c r="R1779" s="16">
        <f t="shared" si="3580"/>
        <v>0</v>
      </c>
      <c r="S1779" s="16">
        <f t="shared" si="3581"/>
        <v>0</v>
      </c>
      <c r="T1779" s="16">
        <f t="shared" si="3582"/>
        <v>0</v>
      </c>
      <c r="U1779" s="16">
        <f t="shared" si="3705"/>
        <v>0</v>
      </c>
      <c r="V1779" s="16">
        <f t="shared" si="3705"/>
        <v>0</v>
      </c>
      <c r="W1779" s="16">
        <f t="shared" si="3705"/>
        <v>0</v>
      </c>
      <c r="X1779" s="16">
        <f t="shared" si="3583"/>
        <v>0</v>
      </c>
      <c r="Y1779" s="16">
        <f t="shared" si="3584"/>
        <v>0</v>
      </c>
      <c r="Z1779" s="16">
        <f t="shared" si="3585"/>
        <v>0</v>
      </c>
      <c r="AA1779" s="16">
        <f t="shared" si="3705"/>
        <v>0</v>
      </c>
      <c r="AB1779" s="16">
        <f t="shared" si="3705"/>
        <v>0</v>
      </c>
      <c r="AC1779" s="16">
        <f t="shared" si="3705"/>
        <v>0</v>
      </c>
      <c r="AD1779" s="16">
        <f t="shared" si="3701"/>
        <v>0</v>
      </c>
      <c r="AE1779" s="16">
        <f t="shared" si="3702"/>
        <v>0</v>
      </c>
      <c r="AF1779" s="16">
        <f t="shared" si="3703"/>
        <v>0</v>
      </c>
      <c r="AG1779" s="16">
        <f t="shared" si="3705"/>
        <v>0</v>
      </c>
      <c r="AH1779" s="16">
        <f t="shared" si="3705"/>
        <v>0</v>
      </c>
      <c r="AI1779" s="16">
        <f t="shared" si="3705"/>
        <v>0</v>
      </c>
      <c r="AJ1779" s="16">
        <f t="shared" si="3696"/>
        <v>0</v>
      </c>
      <c r="AK1779" s="16">
        <f t="shared" si="3697"/>
        <v>0</v>
      </c>
      <c r="AL1779" s="16">
        <f t="shared" si="3698"/>
        <v>0</v>
      </c>
      <c r="AM1779" s="16">
        <f t="shared" si="3705"/>
        <v>0</v>
      </c>
      <c r="AN1779" s="16">
        <f t="shared" si="3705"/>
        <v>0</v>
      </c>
      <c r="AO1779" s="16">
        <f t="shared" si="3705"/>
        <v>0</v>
      </c>
      <c r="AP1779" s="16">
        <f t="shared" si="3627"/>
        <v>0</v>
      </c>
      <c r="AQ1779" s="16">
        <f t="shared" si="3705"/>
        <v>0</v>
      </c>
      <c r="AR1779" s="16"/>
      <c r="AS1779" s="16">
        <f t="shared" si="3630"/>
        <v>0</v>
      </c>
      <c r="AT1779" s="16">
        <f t="shared" si="3705"/>
        <v>0</v>
      </c>
      <c r="AU1779" s="16"/>
      <c r="AV1779" s="16">
        <f t="shared" si="3633"/>
        <v>0</v>
      </c>
      <c r="AW1779" s="16">
        <f t="shared" si="3705"/>
        <v>0</v>
      </c>
      <c r="AX1779" s="16"/>
      <c r="AY1779" s="16">
        <f t="shared" si="3705"/>
        <v>0</v>
      </c>
      <c r="AZ1779" s="35">
        <v>0</v>
      </c>
    </row>
    <row r="1780" spans="1:72" ht="46.8" hidden="1" x14ac:dyDescent="0.3">
      <c r="A1780" s="17" t="s">
        <v>1138</v>
      </c>
      <c r="B1780" s="41">
        <v>240</v>
      </c>
      <c r="C1780" s="43"/>
      <c r="D1780" s="43"/>
      <c r="E1780" s="12" t="s">
        <v>400</v>
      </c>
      <c r="F1780" s="16">
        <f t="shared" si="3705"/>
        <v>0</v>
      </c>
      <c r="G1780" s="16">
        <f t="shared" si="3705"/>
        <v>0</v>
      </c>
      <c r="H1780" s="16">
        <f t="shared" si="3705"/>
        <v>0</v>
      </c>
      <c r="I1780" s="16">
        <f t="shared" si="3705"/>
        <v>0</v>
      </c>
      <c r="J1780" s="16">
        <f t="shared" si="3705"/>
        <v>0</v>
      </c>
      <c r="K1780" s="16">
        <f t="shared" si="3705"/>
        <v>0</v>
      </c>
      <c r="L1780" s="16">
        <f t="shared" si="3617"/>
        <v>0</v>
      </c>
      <c r="M1780" s="16">
        <f t="shared" si="3618"/>
        <v>0</v>
      </c>
      <c r="N1780" s="16">
        <f t="shared" si="3619"/>
        <v>0</v>
      </c>
      <c r="O1780" s="16">
        <f t="shared" si="3705"/>
        <v>0</v>
      </c>
      <c r="P1780" s="16">
        <f t="shared" si="3705"/>
        <v>0</v>
      </c>
      <c r="Q1780" s="16">
        <f t="shared" si="3705"/>
        <v>0</v>
      </c>
      <c r="R1780" s="16">
        <f t="shared" si="3580"/>
        <v>0</v>
      </c>
      <c r="S1780" s="16">
        <f t="shared" si="3581"/>
        <v>0</v>
      </c>
      <c r="T1780" s="16">
        <f t="shared" si="3582"/>
        <v>0</v>
      </c>
      <c r="U1780" s="16">
        <f t="shared" si="3705"/>
        <v>0</v>
      </c>
      <c r="V1780" s="16">
        <f t="shared" si="3705"/>
        <v>0</v>
      </c>
      <c r="W1780" s="16">
        <f t="shared" si="3705"/>
        <v>0</v>
      </c>
      <c r="X1780" s="16">
        <f t="shared" si="3583"/>
        <v>0</v>
      </c>
      <c r="Y1780" s="16">
        <f t="shared" si="3584"/>
        <v>0</v>
      </c>
      <c r="Z1780" s="16">
        <f t="shared" si="3585"/>
        <v>0</v>
      </c>
      <c r="AA1780" s="16">
        <f t="shared" si="3705"/>
        <v>0</v>
      </c>
      <c r="AB1780" s="16">
        <f t="shared" si="3705"/>
        <v>0</v>
      </c>
      <c r="AC1780" s="16">
        <f t="shared" si="3705"/>
        <v>0</v>
      </c>
      <c r="AD1780" s="16">
        <f t="shared" si="3701"/>
        <v>0</v>
      </c>
      <c r="AE1780" s="16">
        <f t="shared" si="3702"/>
        <v>0</v>
      </c>
      <c r="AF1780" s="16">
        <f t="shared" si="3703"/>
        <v>0</v>
      </c>
      <c r="AG1780" s="16">
        <f t="shared" si="3705"/>
        <v>0</v>
      </c>
      <c r="AH1780" s="16">
        <f t="shared" si="3705"/>
        <v>0</v>
      </c>
      <c r="AI1780" s="16">
        <f t="shared" si="3705"/>
        <v>0</v>
      </c>
      <c r="AJ1780" s="16">
        <f t="shared" si="3696"/>
        <v>0</v>
      </c>
      <c r="AK1780" s="16">
        <f t="shared" si="3697"/>
        <v>0</v>
      </c>
      <c r="AL1780" s="16">
        <f t="shared" si="3698"/>
        <v>0</v>
      </c>
      <c r="AM1780" s="16">
        <f t="shared" si="3705"/>
        <v>0</v>
      </c>
      <c r="AN1780" s="16">
        <f t="shared" si="3705"/>
        <v>0</v>
      </c>
      <c r="AO1780" s="16">
        <f t="shared" si="3705"/>
        <v>0</v>
      </c>
      <c r="AP1780" s="16">
        <f t="shared" si="3627"/>
        <v>0</v>
      </c>
      <c r="AQ1780" s="16">
        <f t="shared" si="3705"/>
        <v>0</v>
      </c>
      <c r="AR1780" s="16"/>
      <c r="AS1780" s="16">
        <f t="shared" si="3630"/>
        <v>0</v>
      </c>
      <c r="AT1780" s="16">
        <f t="shared" si="3705"/>
        <v>0</v>
      </c>
      <c r="AU1780" s="16"/>
      <c r="AV1780" s="16">
        <f t="shared" si="3633"/>
        <v>0</v>
      </c>
      <c r="AW1780" s="16">
        <f t="shared" si="3705"/>
        <v>0</v>
      </c>
      <c r="AX1780" s="16"/>
      <c r="AY1780" s="16">
        <f t="shared" si="3705"/>
        <v>0</v>
      </c>
      <c r="AZ1780" s="35">
        <v>0</v>
      </c>
    </row>
    <row r="1781" spans="1:72" hidden="1" x14ac:dyDescent="0.3">
      <c r="A1781" s="17" t="s">
        <v>1138</v>
      </c>
      <c r="B1781" s="41">
        <v>240</v>
      </c>
      <c r="C1781" s="43" t="s">
        <v>5</v>
      </c>
      <c r="D1781" s="43" t="s">
        <v>6</v>
      </c>
      <c r="E1781" s="12" t="s">
        <v>363</v>
      </c>
      <c r="F1781" s="16"/>
      <c r="G1781" s="16"/>
      <c r="H1781" s="16"/>
      <c r="I1781" s="16"/>
      <c r="J1781" s="16"/>
      <c r="K1781" s="16"/>
      <c r="L1781" s="16">
        <f t="shared" si="3617"/>
        <v>0</v>
      </c>
      <c r="M1781" s="16">
        <f t="shared" si="3618"/>
        <v>0</v>
      </c>
      <c r="N1781" s="16">
        <f t="shared" si="3619"/>
        <v>0</v>
      </c>
      <c r="O1781" s="16"/>
      <c r="P1781" s="16"/>
      <c r="Q1781" s="16"/>
      <c r="R1781" s="16">
        <f t="shared" si="3580"/>
        <v>0</v>
      </c>
      <c r="S1781" s="16">
        <f t="shared" si="3581"/>
        <v>0</v>
      </c>
      <c r="T1781" s="16">
        <f t="shared" si="3582"/>
        <v>0</v>
      </c>
      <c r="U1781" s="16"/>
      <c r="V1781" s="16"/>
      <c r="W1781" s="16"/>
      <c r="X1781" s="16">
        <f t="shared" si="3583"/>
        <v>0</v>
      </c>
      <c r="Y1781" s="16">
        <f t="shared" si="3584"/>
        <v>0</v>
      </c>
      <c r="Z1781" s="16">
        <f t="shared" si="3585"/>
        <v>0</v>
      </c>
      <c r="AA1781" s="16"/>
      <c r="AB1781" s="16"/>
      <c r="AC1781" s="16"/>
      <c r="AD1781" s="16">
        <f t="shared" si="3701"/>
        <v>0</v>
      </c>
      <c r="AE1781" s="16">
        <f t="shared" si="3702"/>
        <v>0</v>
      </c>
      <c r="AF1781" s="16">
        <f t="shared" si="3703"/>
        <v>0</v>
      </c>
      <c r="AG1781" s="16"/>
      <c r="AH1781" s="16"/>
      <c r="AI1781" s="16"/>
      <c r="AJ1781" s="16">
        <f t="shared" si="3696"/>
        <v>0</v>
      </c>
      <c r="AK1781" s="16">
        <f t="shared" si="3697"/>
        <v>0</v>
      </c>
      <c r="AL1781" s="16">
        <f t="shared" si="3698"/>
        <v>0</v>
      </c>
      <c r="AM1781" s="16"/>
      <c r="AN1781" s="16"/>
      <c r="AO1781" s="16"/>
      <c r="AP1781" s="16">
        <f t="shared" si="3627"/>
        <v>0</v>
      </c>
      <c r="AQ1781" s="16"/>
      <c r="AR1781" s="16"/>
      <c r="AS1781" s="16">
        <f t="shared" si="3630"/>
        <v>0</v>
      </c>
      <c r="AT1781" s="16"/>
      <c r="AU1781" s="16"/>
      <c r="AV1781" s="16">
        <f t="shared" si="3633"/>
        <v>0</v>
      </c>
      <c r="AW1781" s="16"/>
      <c r="AX1781" s="16"/>
      <c r="AY1781" s="16"/>
      <c r="AZ1781" s="35">
        <v>0</v>
      </c>
    </row>
    <row r="1782" spans="1:72" ht="46.8" x14ac:dyDescent="0.3">
      <c r="A1782" s="17" t="s">
        <v>962</v>
      </c>
      <c r="B1782" s="17"/>
      <c r="C1782" s="12"/>
      <c r="D1782" s="60"/>
      <c r="E1782" s="12" t="s">
        <v>963</v>
      </c>
      <c r="F1782" s="16">
        <f t="shared" ref="F1782:AY1784" si="3706">F1783</f>
        <v>44260</v>
      </c>
      <c r="G1782" s="16">
        <f t="shared" si="3706"/>
        <v>81150</v>
      </c>
      <c r="H1782" s="16">
        <f t="shared" si="3706"/>
        <v>117214</v>
      </c>
      <c r="I1782" s="16">
        <f t="shared" si="3706"/>
        <v>0</v>
      </c>
      <c r="J1782" s="16">
        <f t="shared" si="3706"/>
        <v>0</v>
      </c>
      <c r="K1782" s="16">
        <f t="shared" si="3706"/>
        <v>0</v>
      </c>
      <c r="L1782" s="16">
        <f t="shared" si="3617"/>
        <v>44260</v>
      </c>
      <c r="M1782" s="16">
        <f t="shared" si="3618"/>
        <v>81150</v>
      </c>
      <c r="N1782" s="16">
        <f t="shared" si="3619"/>
        <v>117214</v>
      </c>
      <c r="O1782" s="16">
        <f t="shared" si="3706"/>
        <v>0</v>
      </c>
      <c r="P1782" s="16">
        <f t="shared" si="3706"/>
        <v>0</v>
      </c>
      <c r="Q1782" s="16">
        <f t="shared" si="3706"/>
        <v>0</v>
      </c>
      <c r="R1782" s="16">
        <f t="shared" ref="R1782:R1853" si="3707">L1782+O1782</f>
        <v>44260</v>
      </c>
      <c r="S1782" s="16">
        <f t="shared" ref="S1782:S1853" si="3708">M1782+P1782</f>
        <v>81150</v>
      </c>
      <c r="T1782" s="16">
        <f t="shared" ref="T1782:T1853" si="3709">N1782+Q1782</f>
        <v>117214</v>
      </c>
      <c r="U1782" s="16">
        <f t="shared" si="3706"/>
        <v>0</v>
      </c>
      <c r="V1782" s="16">
        <f t="shared" si="3706"/>
        <v>0</v>
      </c>
      <c r="W1782" s="16">
        <f t="shared" si="3706"/>
        <v>0</v>
      </c>
      <c r="X1782" s="16">
        <f t="shared" ref="X1782:X1853" si="3710">R1782+U1782</f>
        <v>44260</v>
      </c>
      <c r="Y1782" s="16">
        <f t="shared" ref="Y1782:Y1853" si="3711">S1782+V1782</f>
        <v>81150</v>
      </c>
      <c r="Z1782" s="16">
        <f t="shared" ref="Z1782:Z1853" si="3712">T1782+W1782</f>
        <v>117214</v>
      </c>
      <c r="AA1782" s="16">
        <f t="shared" si="3706"/>
        <v>0</v>
      </c>
      <c r="AB1782" s="16">
        <f t="shared" si="3706"/>
        <v>0</v>
      </c>
      <c r="AC1782" s="16">
        <f t="shared" si="3706"/>
        <v>0</v>
      </c>
      <c r="AD1782" s="16">
        <f t="shared" si="3701"/>
        <v>44260</v>
      </c>
      <c r="AE1782" s="16">
        <f t="shared" si="3702"/>
        <v>81150</v>
      </c>
      <c r="AF1782" s="16">
        <f t="shared" si="3703"/>
        <v>117214</v>
      </c>
      <c r="AG1782" s="16">
        <f t="shared" si="3706"/>
        <v>0</v>
      </c>
      <c r="AH1782" s="16">
        <f t="shared" si="3706"/>
        <v>0</v>
      </c>
      <c r="AI1782" s="16">
        <f t="shared" si="3706"/>
        <v>0</v>
      </c>
      <c r="AJ1782" s="16">
        <f t="shared" si="3696"/>
        <v>44260</v>
      </c>
      <c r="AK1782" s="16">
        <f t="shared" si="3697"/>
        <v>81150</v>
      </c>
      <c r="AL1782" s="16">
        <f t="shared" si="3698"/>
        <v>117214</v>
      </c>
      <c r="AM1782" s="16">
        <f t="shared" si="3706"/>
        <v>0</v>
      </c>
      <c r="AN1782" s="16">
        <f t="shared" si="3706"/>
        <v>0</v>
      </c>
      <c r="AO1782" s="16">
        <f t="shared" si="3706"/>
        <v>0</v>
      </c>
      <c r="AP1782" s="16">
        <f t="shared" si="3627"/>
        <v>44260</v>
      </c>
      <c r="AQ1782" s="16">
        <f t="shared" si="3706"/>
        <v>0</v>
      </c>
      <c r="AR1782" s="16">
        <f t="shared" ref="AR1782:AR1792" si="3713">AP1782+AQ1782</f>
        <v>44260</v>
      </c>
      <c r="AS1782" s="16">
        <f t="shared" si="3630"/>
        <v>81150</v>
      </c>
      <c r="AT1782" s="16">
        <f t="shared" si="3706"/>
        <v>0</v>
      </c>
      <c r="AU1782" s="16">
        <f t="shared" ref="AU1782:AU1792" si="3714">AS1782+AT1782</f>
        <v>81150</v>
      </c>
      <c r="AV1782" s="16">
        <f t="shared" si="3633"/>
        <v>117214</v>
      </c>
      <c r="AW1782" s="16">
        <f t="shared" si="3706"/>
        <v>0</v>
      </c>
      <c r="AX1782" s="16">
        <f t="shared" ref="AX1782:AX1792" si="3715">AV1782+AW1782</f>
        <v>117214</v>
      </c>
      <c r="AY1782" s="16">
        <f t="shared" si="3706"/>
        <v>0</v>
      </c>
      <c r="AZ1782" s="35"/>
    </row>
    <row r="1783" spans="1:72" ht="31.2" x14ac:dyDescent="0.3">
      <c r="A1783" s="17" t="s">
        <v>962</v>
      </c>
      <c r="B1783" s="56">
        <v>200</v>
      </c>
      <c r="C1783" s="60"/>
      <c r="D1783" s="60"/>
      <c r="E1783" s="12" t="s">
        <v>392</v>
      </c>
      <c r="F1783" s="16">
        <f t="shared" si="3706"/>
        <v>44260</v>
      </c>
      <c r="G1783" s="16">
        <f t="shared" si="3706"/>
        <v>81150</v>
      </c>
      <c r="H1783" s="16">
        <f t="shared" si="3706"/>
        <v>117214</v>
      </c>
      <c r="I1783" s="16">
        <f t="shared" si="3706"/>
        <v>0</v>
      </c>
      <c r="J1783" s="16">
        <f t="shared" si="3706"/>
        <v>0</v>
      </c>
      <c r="K1783" s="16">
        <f t="shared" si="3706"/>
        <v>0</v>
      </c>
      <c r="L1783" s="16">
        <f t="shared" si="3617"/>
        <v>44260</v>
      </c>
      <c r="M1783" s="16">
        <f t="shared" si="3618"/>
        <v>81150</v>
      </c>
      <c r="N1783" s="16">
        <f t="shared" si="3619"/>
        <v>117214</v>
      </c>
      <c r="O1783" s="16">
        <f t="shared" si="3706"/>
        <v>0</v>
      </c>
      <c r="P1783" s="16">
        <f t="shared" si="3706"/>
        <v>0</v>
      </c>
      <c r="Q1783" s="16">
        <f t="shared" si="3706"/>
        <v>0</v>
      </c>
      <c r="R1783" s="16">
        <f t="shared" si="3707"/>
        <v>44260</v>
      </c>
      <c r="S1783" s="16">
        <f t="shared" si="3708"/>
        <v>81150</v>
      </c>
      <c r="T1783" s="16">
        <f t="shared" si="3709"/>
        <v>117214</v>
      </c>
      <c r="U1783" s="16">
        <f t="shared" si="3706"/>
        <v>0</v>
      </c>
      <c r="V1783" s="16">
        <f t="shared" si="3706"/>
        <v>0</v>
      </c>
      <c r="W1783" s="16">
        <f t="shared" si="3706"/>
        <v>0</v>
      </c>
      <c r="X1783" s="16">
        <f t="shared" si="3710"/>
        <v>44260</v>
      </c>
      <c r="Y1783" s="16">
        <f t="shared" si="3711"/>
        <v>81150</v>
      </c>
      <c r="Z1783" s="16">
        <f t="shared" si="3712"/>
        <v>117214</v>
      </c>
      <c r="AA1783" s="16">
        <f t="shared" si="3706"/>
        <v>0</v>
      </c>
      <c r="AB1783" s="16">
        <f t="shared" si="3706"/>
        <v>0</v>
      </c>
      <c r="AC1783" s="16">
        <f t="shared" si="3706"/>
        <v>0</v>
      </c>
      <c r="AD1783" s="16">
        <f t="shared" si="3701"/>
        <v>44260</v>
      </c>
      <c r="AE1783" s="16">
        <f t="shared" si="3702"/>
        <v>81150</v>
      </c>
      <c r="AF1783" s="16">
        <f t="shared" si="3703"/>
        <v>117214</v>
      </c>
      <c r="AG1783" s="16">
        <f t="shared" si="3706"/>
        <v>0</v>
      </c>
      <c r="AH1783" s="16">
        <f t="shared" si="3706"/>
        <v>0</v>
      </c>
      <c r="AI1783" s="16">
        <f t="shared" si="3706"/>
        <v>0</v>
      </c>
      <c r="AJ1783" s="16">
        <f t="shared" si="3696"/>
        <v>44260</v>
      </c>
      <c r="AK1783" s="16">
        <f t="shared" si="3697"/>
        <v>81150</v>
      </c>
      <c r="AL1783" s="16">
        <f t="shared" si="3698"/>
        <v>117214</v>
      </c>
      <c r="AM1783" s="16">
        <f t="shared" si="3706"/>
        <v>0</v>
      </c>
      <c r="AN1783" s="16">
        <f t="shared" si="3706"/>
        <v>0</v>
      </c>
      <c r="AO1783" s="16">
        <f t="shared" si="3706"/>
        <v>0</v>
      </c>
      <c r="AP1783" s="16">
        <f t="shared" si="3627"/>
        <v>44260</v>
      </c>
      <c r="AQ1783" s="16">
        <f t="shared" si="3706"/>
        <v>0</v>
      </c>
      <c r="AR1783" s="16">
        <f t="shared" si="3713"/>
        <v>44260</v>
      </c>
      <c r="AS1783" s="16">
        <f t="shared" si="3630"/>
        <v>81150</v>
      </c>
      <c r="AT1783" s="16">
        <f t="shared" si="3706"/>
        <v>0</v>
      </c>
      <c r="AU1783" s="16">
        <f t="shared" si="3714"/>
        <v>81150</v>
      </c>
      <c r="AV1783" s="16">
        <f t="shared" si="3633"/>
        <v>117214</v>
      </c>
      <c r="AW1783" s="16">
        <f t="shared" si="3706"/>
        <v>0</v>
      </c>
      <c r="AX1783" s="16">
        <f t="shared" si="3715"/>
        <v>117214</v>
      </c>
      <c r="AY1783" s="16">
        <f t="shared" si="3706"/>
        <v>0</v>
      </c>
      <c r="AZ1783" s="35"/>
    </row>
    <row r="1784" spans="1:72" ht="46.8" x14ac:dyDescent="0.3">
      <c r="A1784" s="17" t="s">
        <v>962</v>
      </c>
      <c r="B1784" s="56">
        <v>240</v>
      </c>
      <c r="C1784" s="60"/>
      <c r="D1784" s="60"/>
      <c r="E1784" s="12" t="s">
        <v>400</v>
      </c>
      <c r="F1784" s="16">
        <f t="shared" si="3706"/>
        <v>44260</v>
      </c>
      <c r="G1784" s="16">
        <f t="shared" si="3706"/>
        <v>81150</v>
      </c>
      <c r="H1784" s="16">
        <f t="shared" si="3706"/>
        <v>117214</v>
      </c>
      <c r="I1784" s="16">
        <f t="shared" si="3706"/>
        <v>0</v>
      </c>
      <c r="J1784" s="16">
        <f t="shared" si="3706"/>
        <v>0</v>
      </c>
      <c r="K1784" s="16">
        <f t="shared" si="3706"/>
        <v>0</v>
      </c>
      <c r="L1784" s="16">
        <f t="shared" si="3617"/>
        <v>44260</v>
      </c>
      <c r="M1784" s="16">
        <f t="shared" si="3618"/>
        <v>81150</v>
      </c>
      <c r="N1784" s="16">
        <f t="shared" si="3619"/>
        <v>117214</v>
      </c>
      <c r="O1784" s="16">
        <f t="shared" si="3706"/>
        <v>0</v>
      </c>
      <c r="P1784" s="16">
        <f t="shared" si="3706"/>
        <v>0</v>
      </c>
      <c r="Q1784" s="16">
        <f t="shared" si="3706"/>
        <v>0</v>
      </c>
      <c r="R1784" s="16">
        <f t="shared" si="3707"/>
        <v>44260</v>
      </c>
      <c r="S1784" s="16">
        <f t="shared" si="3708"/>
        <v>81150</v>
      </c>
      <c r="T1784" s="16">
        <f t="shared" si="3709"/>
        <v>117214</v>
      </c>
      <c r="U1784" s="16">
        <f t="shared" si="3706"/>
        <v>0</v>
      </c>
      <c r="V1784" s="16">
        <f t="shared" si="3706"/>
        <v>0</v>
      </c>
      <c r="W1784" s="16">
        <f t="shared" si="3706"/>
        <v>0</v>
      </c>
      <c r="X1784" s="16">
        <f t="shared" si="3710"/>
        <v>44260</v>
      </c>
      <c r="Y1784" s="16">
        <f t="shared" si="3711"/>
        <v>81150</v>
      </c>
      <c r="Z1784" s="16">
        <f t="shared" si="3712"/>
        <v>117214</v>
      </c>
      <c r="AA1784" s="16">
        <f t="shared" si="3706"/>
        <v>0</v>
      </c>
      <c r="AB1784" s="16">
        <f t="shared" si="3706"/>
        <v>0</v>
      </c>
      <c r="AC1784" s="16">
        <f t="shared" si="3706"/>
        <v>0</v>
      </c>
      <c r="AD1784" s="16">
        <f t="shared" si="3701"/>
        <v>44260</v>
      </c>
      <c r="AE1784" s="16">
        <f t="shared" si="3702"/>
        <v>81150</v>
      </c>
      <c r="AF1784" s="16">
        <f t="shared" si="3703"/>
        <v>117214</v>
      </c>
      <c r="AG1784" s="16">
        <f t="shared" si="3706"/>
        <v>0</v>
      </c>
      <c r="AH1784" s="16">
        <f t="shared" si="3706"/>
        <v>0</v>
      </c>
      <c r="AI1784" s="16">
        <f t="shared" si="3706"/>
        <v>0</v>
      </c>
      <c r="AJ1784" s="16">
        <f t="shared" si="3696"/>
        <v>44260</v>
      </c>
      <c r="AK1784" s="16">
        <f t="shared" si="3697"/>
        <v>81150</v>
      </c>
      <c r="AL1784" s="16">
        <f t="shared" si="3698"/>
        <v>117214</v>
      </c>
      <c r="AM1784" s="16">
        <f t="shared" si="3706"/>
        <v>0</v>
      </c>
      <c r="AN1784" s="16">
        <f t="shared" si="3706"/>
        <v>0</v>
      </c>
      <c r="AO1784" s="16">
        <f t="shared" si="3706"/>
        <v>0</v>
      </c>
      <c r="AP1784" s="16">
        <f t="shared" si="3627"/>
        <v>44260</v>
      </c>
      <c r="AQ1784" s="16">
        <f t="shared" si="3706"/>
        <v>0</v>
      </c>
      <c r="AR1784" s="16">
        <f t="shared" si="3713"/>
        <v>44260</v>
      </c>
      <c r="AS1784" s="16">
        <f t="shared" si="3630"/>
        <v>81150</v>
      </c>
      <c r="AT1784" s="16">
        <f t="shared" si="3706"/>
        <v>0</v>
      </c>
      <c r="AU1784" s="16">
        <f t="shared" si="3714"/>
        <v>81150</v>
      </c>
      <c r="AV1784" s="16">
        <f t="shared" si="3633"/>
        <v>117214</v>
      </c>
      <c r="AW1784" s="16">
        <f t="shared" si="3706"/>
        <v>0</v>
      </c>
      <c r="AX1784" s="16">
        <f t="shared" si="3715"/>
        <v>117214</v>
      </c>
      <c r="AY1784" s="16">
        <f t="shared" si="3706"/>
        <v>0</v>
      </c>
      <c r="AZ1784" s="35"/>
    </row>
    <row r="1785" spans="1:72" x14ac:dyDescent="0.3">
      <c r="A1785" s="17" t="s">
        <v>962</v>
      </c>
      <c r="B1785" s="56">
        <v>240</v>
      </c>
      <c r="C1785" s="60" t="s">
        <v>5</v>
      </c>
      <c r="D1785" s="60" t="s">
        <v>6</v>
      </c>
      <c r="E1785" s="12" t="s">
        <v>363</v>
      </c>
      <c r="F1785" s="16">
        <v>44260</v>
      </c>
      <c r="G1785" s="16">
        <v>81150</v>
      </c>
      <c r="H1785" s="16">
        <v>117214</v>
      </c>
      <c r="I1785" s="16"/>
      <c r="J1785" s="16"/>
      <c r="K1785" s="16"/>
      <c r="L1785" s="16">
        <f t="shared" si="3617"/>
        <v>44260</v>
      </c>
      <c r="M1785" s="16">
        <f t="shared" si="3618"/>
        <v>81150</v>
      </c>
      <c r="N1785" s="16">
        <f t="shared" si="3619"/>
        <v>117214</v>
      </c>
      <c r="O1785" s="16"/>
      <c r="P1785" s="16"/>
      <c r="Q1785" s="16"/>
      <c r="R1785" s="16">
        <f t="shared" si="3707"/>
        <v>44260</v>
      </c>
      <c r="S1785" s="16">
        <f t="shared" si="3708"/>
        <v>81150</v>
      </c>
      <c r="T1785" s="16">
        <f t="shared" si="3709"/>
        <v>117214</v>
      </c>
      <c r="U1785" s="16"/>
      <c r="V1785" s="16"/>
      <c r="W1785" s="16"/>
      <c r="X1785" s="16">
        <f t="shared" si="3710"/>
        <v>44260</v>
      </c>
      <c r="Y1785" s="16">
        <f t="shared" si="3711"/>
        <v>81150</v>
      </c>
      <c r="Z1785" s="16">
        <f t="shared" si="3712"/>
        <v>117214</v>
      </c>
      <c r="AA1785" s="16"/>
      <c r="AB1785" s="16"/>
      <c r="AC1785" s="16"/>
      <c r="AD1785" s="16">
        <f t="shared" si="3701"/>
        <v>44260</v>
      </c>
      <c r="AE1785" s="16">
        <f t="shared" si="3702"/>
        <v>81150</v>
      </c>
      <c r="AF1785" s="16">
        <f t="shared" si="3703"/>
        <v>117214</v>
      </c>
      <c r="AG1785" s="16"/>
      <c r="AH1785" s="16"/>
      <c r="AI1785" s="16"/>
      <c r="AJ1785" s="16">
        <f t="shared" si="3696"/>
        <v>44260</v>
      </c>
      <c r="AK1785" s="16">
        <f t="shared" si="3697"/>
        <v>81150</v>
      </c>
      <c r="AL1785" s="16">
        <f t="shared" si="3698"/>
        <v>117214</v>
      </c>
      <c r="AM1785" s="16"/>
      <c r="AN1785" s="16"/>
      <c r="AO1785" s="16"/>
      <c r="AP1785" s="16">
        <f t="shared" si="3627"/>
        <v>44260</v>
      </c>
      <c r="AQ1785" s="16"/>
      <c r="AR1785" s="16">
        <f t="shared" si="3713"/>
        <v>44260</v>
      </c>
      <c r="AS1785" s="16">
        <f t="shared" si="3630"/>
        <v>81150</v>
      </c>
      <c r="AT1785" s="16"/>
      <c r="AU1785" s="16">
        <f t="shared" si="3714"/>
        <v>81150</v>
      </c>
      <c r="AV1785" s="16">
        <f t="shared" si="3633"/>
        <v>117214</v>
      </c>
      <c r="AW1785" s="16"/>
      <c r="AX1785" s="16">
        <f t="shared" si="3715"/>
        <v>117214</v>
      </c>
      <c r="AY1785" s="16"/>
      <c r="AZ1785" s="35"/>
    </row>
    <row r="1786" spans="1:72" s="7" customFormat="1" ht="46.8" x14ac:dyDescent="0.3">
      <c r="A1786" s="6" t="s">
        <v>252</v>
      </c>
      <c r="B1786" s="11"/>
      <c r="C1786" s="6"/>
      <c r="D1786" s="6"/>
      <c r="E1786" s="59" t="s">
        <v>669</v>
      </c>
      <c r="F1786" s="10">
        <f t="shared" ref="F1786:K1786" si="3716">F1787+F1881+F1905+F1935+F1997</f>
        <v>1273866.8999999999</v>
      </c>
      <c r="G1786" s="10">
        <f t="shared" si="3716"/>
        <v>1006575.9</v>
      </c>
      <c r="H1786" s="10">
        <f t="shared" si="3716"/>
        <v>1575244.8</v>
      </c>
      <c r="I1786" s="10">
        <f t="shared" si="3716"/>
        <v>15260.5</v>
      </c>
      <c r="J1786" s="10">
        <f t="shared" si="3716"/>
        <v>15412.8</v>
      </c>
      <c r="K1786" s="10">
        <f t="shared" si="3716"/>
        <v>14912.8</v>
      </c>
      <c r="L1786" s="10">
        <f t="shared" si="3617"/>
        <v>1289127.3999999999</v>
      </c>
      <c r="M1786" s="10">
        <f t="shared" si="3618"/>
        <v>1021988.7000000001</v>
      </c>
      <c r="N1786" s="10">
        <f t="shared" si="3619"/>
        <v>1590157.6</v>
      </c>
      <c r="O1786" s="10">
        <f>O1787+O1881+O1905+O1935+O1997</f>
        <v>243170.864</v>
      </c>
      <c r="P1786" s="10">
        <f>P1787+P1881+P1905+P1935+P1997</f>
        <v>52661.608999999997</v>
      </c>
      <c r="Q1786" s="10">
        <f>Q1787+Q1881+Q1905+Q1935+Q1997</f>
        <v>25460</v>
      </c>
      <c r="R1786" s="10">
        <f t="shared" si="3707"/>
        <v>1532298.264</v>
      </c>
      <c r="S1786" s="10">
        <f t="shared" si="3708"/>
        <v>1074650.3090000001</v>
      </c>
      <c r="T1786" s="10">
        <f t="shared" si="3709"/>
        <v>1615617.6</v>
      </c>
      <c r="U1786" s="10">
        <f>U1787+U1881+U1905+U1935+U1997</f>
        <v>6614.6500000000005</v>
      </c>
      <c r="V1786" s="10">
        <f>V1787+V1881+V1905+V1935+V1997</f>
        <v>0</v>
      </c>
      <c r="W1786" s="10">
        <f>W1787+W1881+W1905+W1935+W1997</f>
        <v>0</v>
      </c>
      <c r="X1786" s="10">
        <f t="shared" si="3710"/>
        <v>1538912.9139999999</v>
      </c>
      <c r="Y1786" s="10">
        <f t="shared" si="3711"/>
        <v>1074650.3090000001</v>
      </c>
      <c r="Z1786" s="10">
        <f t="shared" si="3712"/>
        <v>1615617.6</v>
      </c>
      <c r="AA1786" s="10">
        <f>AA1787+AA1881+AA1905+AA1935+AA1997</f>
        <v>0</v>
      </c>
      <c r="AB1786" s="10">
        <f>AB1787+AB1881+AB1905+AB1935+AB1997</f>
        <v>0</v>
      </c>
      <c r="AC1786" s="10">
        <f>AC1787+AC1881+AC1905+AC1935+AC1997</f>
        <v>0</v>
      </c>
      <c r="AD1786" s="10">
        <f t="shared" si="3701"/>
        <v>1538912.9139999999</v>
      </c>
      <c r="AE1786" s="10">
        <f t="shared" si="3702"/>
        <v>1074650.3090000001</v>
      </c>
      <c r="AF1786" s="10">
        <f t="shared" si="3703"/>
        <v>1615617.6</v>
      </c>
      <c r="AG1786" s="10">
        <f>AG1787+AG1881+AG1905+AG1935+AG1997</f>
        <v>0</v>
      </c>
      <c r="AH1786" s="10">
        <f>AH1787+AH1881+AH1905+AH1935+AH1997</f>
        <v>0</v>
      </c>
      <c r="AI1786" s="10">
        <f>AI1787+AI1881+AI1905+AI1935+AI1997</f>
        <v>0</v>
      </c>
      <c r="AJ1786" s="10">
        <f t="shared" si="3696"/>
        <v>1538912.9139999999</v>
      </c>
      <c r="AK1786" s="10">
        <f t="shared" si="3697"/>
        <v>1074650.3090000001</v>
      </c>
      <c r="AL1786" s="10">
        <f t="shared" si="3698"/>
        <v>1615617.6</v>
      </c>
      <c r="AM1786" s="10">
        <f>AM1787+AM1881+AM1905+AM1935+AM1997</f>
        <v>-102754.3</v>
      </c>
      <c r="AN1786" s="10">
        <f>AN1787+AN1881+AN1905+AN1935+AN1997</f>
        <v>110613.90700000001</v>
      </c>
      <c r="AO1786" s="10">
        <f>AO1787+AO1881+AO1905+AO1935+AO1997</f>
        <v>0</v>
      </c>
      <c r="AP1786" s="10">
        <f t="shared" si="3627"/>
        <v>1436158.6139999998</v>
      </c>
      <c r="AQ1786" s="10">
        <f>AQ1787+AQ1881+AQ1905+AQ1935+AQ1997</f>
        <v>0</v>
      </c>
      <c r="AR1786" s="10">
        <f t="shared" si="3713"/>
        <v>1436158.6139999998</v>
      </c>
      <c r="AS1786" s="10">
        <f t="shared" si="3630"/>
        <v>1185264.216</v>
      </c>
      <c r="AT1786" s="10">
        <f>AT1787+AT1881+AT1905+AT1935+AT1997</f>
        <v>-4998.4359999999997</v>
      </c>
      <c r="AU1786" s="10">
        <f t="shared" si="3714"/>
        <v>1180265.78</v>
      </c>
      <c r="AV1786" s="10">
        <f t="shared" si="3633"/>
        <v>1615617.6</v>
      </c>
      <c r="AW1786" s="10">
        <f>AW1787+AW1881+AW1905+AW1935+AW1997</f>
        <v>0</v>
      </c>
      <c r="AX1786" s="10">
        <f t="shared" si="3715"/>
        <v>1615617.6</v>
      </c>
      <c r="AY1786" s="10">
        <f>AY1787+AY1881+AY1905+AY1935+AY1997</f>
        <v>0</v>
      </c>
      <c r="AZ1786" s="33"/>
      <c r="BA1786" s="22"/>
      <c r="BB1786" s="22"/>
      <c r="BC1786" s="22"/>
      <c r="BD1786" s="22"/>
      <c r="BE1786" s="22"/>
      <c r="BF1786" s="22"/>
      <c r="BG1786" s="22"/>
      <c r="BH1786" s="22"/>
      <c r="BI1786" s="22"/>
      <c r="BJ1786" s="22"/>
      <c r="BK1786" s="22"/>
      <c r="BL1786" s="22"/>
      <c r="BM1786" s="22"/>
      <c r="BN1786" s="22"/>
      <c r="BO1786" s="22"/>
      <c r="BP1786" s="22"/>
      <c r="BQ1786" s="22"/>
      <c r="BR1786" s="22"/>
      <c r="BS1786" s="22"/>
      <c r="BT1786" s="22"/>
    </row>
    <row r="1787" spans="1:72" s="9" customFormat="1" ht="46.8" x14ac:dyDescent="0.3">
      <c r="A1787" s="8" t="s">
        <v>253</v>
      </c>
      <c r="B1787" s="14"/>
      <c r="C1787" s="8"/>
      <c r="D1787" s="8"/>
      <c r="E1787" s="13" t="s">
        <v>670</v>
      </c>
      <c r="F1787" s="15">
        <f t="shared" ref="F1787:H1787" si="3717">F1788+F1848+F1853+F1876+F1866+F1858</f>
        <v>77320.400000000009</v>
      </c>
      <c r="G1787" s="15">
        <f t="shared" si="3717"/>
        <v>201957.9</v>
      </c>
      <c r="H1787" s="15">
        <f t="shared" si="3717"/>
        <v>453697</v>
      </c>
      <c r="I1787" s="15">
        <f t="shared" ref="I1787:K1787" si="3718">I1788+I1848+I1853+I1876+I1866+I1858</f>
        <v>-500</v>
      </c>
      <c r="J1787" s="15">
        <f t="shared" si="3718"/>
        <v>0</v>
      </c>
      <c r="K1787" s="15">
        <f t="shared" si="3718"/>
        <v>0</v>
      </c>
      <c r="L1787" s="15">
        <f t="shared" si="3617"/>
        <v>76820.400000000009</v>
      </c>
      <c r="M1787" s="15">
        <f t="shared" si="3618"/>
        <v>201957.9</v>
      </c>
      <c r="N1787" s="15">
        <f t="shared" si="3619"/>
        <v>453697</v>
      </c>
      <c r="O1787" s="15">
        <f>O1788+O1848+O1853+O1876+O1866+O1858+O1871</f>
        <v>87814.328999999998</v>
      </c>
      <c r="P1787" s="15">
        <f t="shared" ref="P1787:AY1787" si="3719">P1788+P1848+P1853+P1876+P1866+P1858+P1871</f>
        <v>0</v>
      </c>
      <c r="Q1787" s="15">
        <f t="shared" si="3719"/>
        <v>0</v>
      </c>
      <c r="R1787" s="15">
        <f t="shared" si="3707"/>
        <v>164634.72899999999</v>
      </c>
      <c r="S1787" s="15">
        <f t="shared" si="3708"/>
        <v>201957.9</v>
      </c>
      <c r="T1787" s="15">
        <f t="shared" si="3709"/>
        <v>453697</v>
      </c>
      <c r="U1787" s="15">
        <f t="shared" ref="U1787:W1787" si="3720">U1788+U1848+U1853+U1876+U1866+U1858+U1871</f>
        <v>0</v>
      </c>
      <c r="V1787" s="15">
        <f t="shared" si="3720"/>
        <v>0</v>
      </c>
      <c r="W1787" s="15">
        <f t="shared" si="3720"/>
        <v>0</v>
      </c>
      <c r="X1787" s="15">
        <f t="shared" si="3710"/>
        <v>164634.72899999999</v>
      </c>
      <c r="Y1787" s="15">
        <f t="shared" si="3711"/>
        <v>201957.9</v>
      </c>
      <c r="Z1787" s="15">
        <f t="shared" si="3712"/>
        <v>453697</v>
      </c>
      <c r="AA1787" s="15">
        <f t="shared" ref="AA1787:AC1787" si="3721">AA1788+AA1848+AA1853+AA1876+AA1866+AA1858+AA1871</f>
        <v>0</v>
      </c>
      <c r="AB1787" s="15">
        <f t="shared" si="3721"/>
        <v>0</v>
      </c>
      <c r="AC1787" s="15">
        <f t="shared" si="3721"/>
        <v>0</v>
      </c>
      <c r="AD1787" s="15">
        <f t="shared" si="3701"/>
        <v>164634.72899999999</v>
      </c>
      <c r="AE1787" s="15">
        <f t="shared" si="3702"/>
        <v>201957.9</v>
      </c>
      <c r="AF1787" s="15">
        <f t="shared" si="3703"/>
        <v>453697</v>
      </c>
      <c r="AG1787" s="15">
        <f t="shared" ref="AG1787:AI1787" si="3722">AG1788+AG1848+AG1853+AG1876+AG1866+AG1858+AG1871</f>
        <v>0</v>
      </c>
      <c r="AH1787" s="15">
        <f t="shared" si="3722"/>
        <v>0</v>
      </c>
      <c r="AI1787" s="15">
        <f t="shared" si="3722"/>
        <v>0</v>
      </c>
      <c r="AJ1787" s="15">
        <f t="shared" si="3696"/>
        <v>164634.72899999999</v>
      </c>
      <c r="AK1787" s="15">
        <f t="shared" si="3697"/>
        <v>201957.9</v>
      </c>
      <c r="AL1787" s="15">
        <f t="shared" si="3698"/>
        <v>453697</v>
      </c>
      <c r="AM1787" s="15">
        <f t="shared" ref="AM1787:AO1787" si="3723">AM1788+AM1848+AM1853+AM1876+AM1866+AM1858+AM1871</f>
        <v>-52754.3</v>
      </c>
      <c r="AN1787" s="15">
        <f t="shared" si="3723"/>
        <v>60613.906999999999</v>
      </c>
      <c r="AO1787" s="15">
        <f t="shared" si="3723"/>
        <v>0</v>
      </c>
      <c r="AP1787" s="15">
        <f t="shared" si="3627"/>
        <v>111880.42899999999</v>
      </c>
      <c r="AQ1787" s="15">
        <f t="shared" ref="AQ1787" si="3724">AQ1788+AQ1848+AQ1853+AQ1876+AQ1866+AQ1858+AQ1871</f>
        <v>0</v>
      </c>
      <c r="AR1787" s="15">
        <f t="shared" si="3713"/>
        <v>111880.42899999999</v>
      </c>
      <c r="AS1787" s="15">
        <f t="shared" si="3630"/>
        <v>262571.80699999997</v>
      </c>
      <c r="AT1787" s="15">
        <f t="shared" ref="AT1787" si="3725">AT1788+AT1848+AT1853+AT1876+AT1866+AT1858+AT1871</f>
        <v>-4998.4359999999997</v>
      </c>
      <c r="AU1787" s="15">
        <f t="shared" si="3714"/>
        <v>257573.37099999998</v>
      </c>
      <c r="AV1787" s="15">
        <f t="shared" si="3633"/>
        <v>453697</v>
      </c>
      <c r="AW1787" s="15">
        <f t="shared" ref="AW1787" si="3726">AW1788+AW1848+AW1853+AW1876+AW1866+AW1858+AW1871</f>
        <v>0</v>
      </c>
      <c r="AX1787" s="15">
        <f t="shared" si="3715"/>
        <v>453697</v>
      </c>
      <c r="AY1787" s="15">
        <f t="shared" si="3719"/>
        <v>0</v>
      </c>
      <c r="AZ1787" s="34"/>
      <c r="BA1787" s="23"/>
      <c r="BB1787" s="23"/>
      <c r="BC1787" s="23"/>
      <c r="BD1787" s="23"/>
      <c r="BE1787" s="23"/>
      <c r="BF1787" s="23"/>
      <c r="BG1787" s="23"/>
      <c r="BH1787" s="23"/>
      <c r="BI1787" s="23"/>
      <c r="BJ1787" s="23"/>
      <c r="BK1787" s="23"/>
      <c r="BL1787" s="23"/>
      <c r="BM1787" s="23"/>
      <c r="BN1787" s="23"/>
      <c r="BO1787" s="23"/>
      <c r="BP1787" s="23"/>
      <c r="BQ1787" s="23"/>
      <c r="BR1787" s="23"/>
      <c r="BS1787" s="23"/>
      <c r="BT1787" s="23"/>
    </row>
    <row r="1788" spans="1:72" ht="46.8" x14ac:dyDescent="0.3">
      <c r="A1788" s="60" t="s">
        <v>254</v>
      </c>
      <c r="B1788" s="56"/>
      <c r="C1788" s="60"/>
      <c r="D1788" s="60"/>
      <c r="E1788" s="12" t="s">
        <v>671</v>
      </c>
      <c r="F1788" s="16">
        <f>F1789+F1793+F1801+F1832+F1821+F1836+F1840+F1844+F1828+F1797+F1805+F1809</f>
        <v>57196.600000000006</v>
      </c>
      <c r="G1788" s="16">
        <f t="shared" ref="G1788:H1788" si="3727">G1789+G1793+G1801+G1832+G1821+G1836+G1840+G1844+G1828+G1797+G1805+G1809</f>
        <v>200406.5</v>
      </c>
      <c r="H1788" s="16">
        <f t="shared" si="3727"/>
        <v>452145.6</v>
      </c>
      <c r="I1788" s="16">
        <f t="shared" ref="I1788:K1788" si="3728">I1789+I1793+I1801+I1832+I1821+I1836+I1840+I1844+I1828+I1797+I1805+I1809</f>
        <v>0</v>
      </c>
      <c r="J1788" s="16">
        <f t="shared" si="3728"/>
        <v>0</v>
      </c>
      <c r="K1788" s="16">
        <f t="shared" si="3728"/>
        <v>0</v>
      </c>
      <c r="L1788" s="16">
        <f t="shared" si="3617"/>
        <v>57196.600000000006</v>
      </c>
      <c r="M1788" s="16">
        <f t="shared" si="3618"/>
        <v>200406.5</v>
      </c>
      <c r="N1788" s="16">
        <f t="shared" si="3619"/>
        <v>452145.6</v>
      </c>
      <c r="O1788" s="16">
        <f t="shared" ref="O1788:Q1788" si="3729">O1789+O1793+O1801+O1832+O1821+O1836+O1840+O1844+O1828+O1797+O1805+O1809</f>
        <v>2805.4870000000001</v>
      </c>
      <c r="P1788" s="16">
        <f t="shared" si="3729"/>
        <v>0</v>
      </c>
      <c r="Q1788" s="16">
        <f t="shared" si="3729"/>
        <v>0</v>
      </c>
      <c r="R1788" s="16">
        <f t="shared" si="3707"/>
        <v>60002.087000000007</v>
      </c>
      <c r="S1788" s="16">
        <f t="shared" si="3708"/>
        <v>200406.5</v>
      </c>
      <c r="T1788" s="16">
        <f t="shared" si="3709"/>
        <v>452145.6</v>
      </c>
      <c r="U1788" s="16">
        <f t="shared" ref="U1788:W1788" si="3730">U1789+U1793+U1801+U1832+U1821+U1836+U1840+U1844+U1828+U1797+U1805+U1809</f>
        <v>0</v>
      </c>
      <c r="V1788" s="16">
        <f t="shared" si="3730"/>
        <v>0</v>
      </c>
      <c r="W1788" s="16">
        <f t="shared" si="3730"/>
        <v>0</v>
      </c>
      <c r="X1788" s="16">
        <f t="shared" si="3710"/>
        <v>60002.087000000007</v>
      </c>
      <c r="Y1788" s="16">
        <f t="shared" si="3711"/>
        <v>200406.5</v>
      </c>
      <c r="Z1788" s="16">
        <f t="shared" si="3712"/>
        <v>452145.6</v>
      </c>
      <c r="AA1788" s="16">
        <f t="shared" ref="AA1788:AC1788" si="3731">AA1789+AA1793+AA1801+AA1832+AA1821+AA1836+AA1840+AA1844+AA1828+AA1797+AA1805+AA1809</f>
        <v>0</v>
      </c>
      <c r="AB1788" s="16">
        <f t="shared" si="3731"/>
        <v>0</v>
      </c>
      <c r="AC1788" s="16">
        <f t="shared" si="3731"/>
        <v>0</v>
      </c>
      <c r="AD1788" s="16">
        <f t="shared" si="3701"/>
        <v>60002.087000000007</v>
      </c>
      <c r="AE1788" s="16">
        <f t="shared" si="3702"/>
        <v>200406.5</v>
      </c>
      <c r="AF1788" s="16">
        <f t="shared" si="3703"/>
        <v>452145.6</v>
      </c>
      <c r="AG1788" s="16">
        <f t="shared" ref="AG1788:AI1788" si="3732">AG1789+AG1793+AG1801+AG1832+AG1821+AG1836+AG1840+AG1844+AG1828+AG1797+AG1805+AG1809</f>
        <v>0</v>
      </c>
      <c r="AH1788" s="16">
        <f t="shared" si="3732"/>
        <v>0</v>
      </c>
      <c r="AI1788" s="16">
        <f t="shared" si="3732"/>
        <v>0</v>
      </c>
      <c r="AJ1788" s="16">
        <f t="shared" si="3696"/>
        <v>60002.087000000007</v>
      </c>
      <c r="AK1788" s="16">
        <f t="shared" si="3697"/>
        <v>200406.5</v>
      </c>
      <c r="AL1788" s="16">
        <f t="shared" si="3698"/>
        <v>452145.6</v>
      </c>
      <c r="AM1788" s="16">
        <f>AM1789+AM1793+AM1801+AM1832+AM1821+AM1836+AM1840+AM1844+AM1828+AM1797+AM1805+AM1809+AM1813+AM1817</f>
        <v>-52754.3</v>
      </c>
      <c r="AN1788" s="16">
        <f t="shared" ref="AN1788:AY1788" si="3733">AN1789+AN1793+AN1801+AN1832+AN1821+AN1836+AN1840+AN1844+AN1828+AN1797+AN1805+AN1809+AN1813+AN1817</f>
        <v>60613.906999999999</v>
      </c>
      <c r="AO1788" s="16">
        <f t="shared" si="3733"/>
        <v>0</v>
      </c>
      <c r="AP1788" s="16">
        <f t="shared" si="3627"/>
        <v>7247.7870000000039</v>
      </c>
      <c r="AQ1788" s="16">
        <f t="shared" ref="AQ1788" si="3734">AQ1789+AQ1793+AQ1801+AQ1832+AQ1821+AQ1836+AQ1840+AQ1844+AQ1828+AQ1797+AQ1805+AQ1809+AQ1813+AQ1817</f>
        <v>0</v>
      </c>
      <c r="AR1788" s="16">
        <f t="shared" si="3713"/>
        <v>7247.7870000000039</v>
      </c>
      <c r="AS1788" s="16">
        <f t="shared" si="3630"/>
        <v>261020.40700000001</v>
      </c>
      <c r="AT1788" s="16">
        <f t="shared" ref="AT1788" si="3735">AT1789+AT1793+AT1801+AT1832+AT1821+AT1836+AT1840+AT1844+AT1828+AT1797+AT1805+AT1809+AT1813+AT1817</f>
        <v>-4998.4359999999997</v>
      </c>
      <c r="AU1788" s="16">
        <f t="shared" si="3714"/>
        <v>256021.97100000002</v>
      </c>
      <c r="AV1788" s="16">
        <f t="shared" si="3633"/>
        <v>452145.6</v>
      </c>
      <c r="AW1788" s="16">
        <f t="shared" ref="AW1788" si="3736">AW1789+AW1793+AW1801+AW1832+AW1821+AW1836+AW1840+AW1844+AW1828+AW1797+AW1805+AW1809+AW1813+AW1817</f>
        <v>0</v>
      </c>
      <c r="AX1788" s="16">
        <f t="shared" si="3715"/>
        <v>452145.6</v>
      </c>
      <c r="AY1788" s="16">
        <f t="shared" si="3733"/>
        <v>0</v>
      </c>
      <c r="AZ1788" s="35"/>
    </row>
    <row r="1789" spans="1:72" ht="46.8" x14ac:dyDescent="0.3">
      <c r="A1789" s="60" t="s">
        <v>247</v>
      </c>
      <c r="B1789" s="56"/>
      <c r="C1789" s="60"/>
      <c r="D1789" s="60"/>
      <c r="E1789" s="12" t="s">
        <v>672</v>
      </c>
      <c r="F1789" s="16">
        <f t="shared" ref="F1789:AY1791" si="3737">F1790</f>
        <v>0</v>
      </c>
      <c r="G1789" s="16">
        <f t="shared" si="3737"/>
        <v>96899.3</v>
      </c>
      <c r="H1789" s="16">
        <f t="shared" si="3737"/>
        <v>301615.5</v>
      </c>
      <c r="I1789" s="16">
        <f t="shared" si="3737"/>
        <v>0</v>
      </c>
      <c r="J1789" s="16">
        <f t="shared" si="3737"/>
        <v>0</v>
      </c>
      <c r="K1789" s="16">
        <f t="shared" si="3737"/>
        <v>0</v>
      </c>
      <c r="L1789" s="16">
        <f t="shared" si="3617"/>
        <v>0</v>
      </c>
      <c r="M1789" s="16">
        <f t="shared" si="3618"/>
        <v>96899.3</v>
      </c>
      <c r="N1789" s="16">
        <f t="shared" si="3619"/>
        <v>301615.5</v>
      </c>
      <c r="O1789" s="16">
        <f t="shared" si="3737"/>
        <v>0</v>
      </c>
      <c r="P1789" s="16">
        <f t="shared" si="3737"/>
        <v>0</v>
      </c>
      <c r="Q1789" s="16">
        <f t="shared" si="3737"/>
        <v>0</v>
      </c>
      <c r="R1789" s="16">
        <f t="shared" si="3707"/>
        <v>0</v>
      </c>
      <c r="S1789" s="16">
        <f t="shared" si="3708"/>
        <v>96899.3</v>
      </c>
      <c r="T1789" s="16">
        <f t="shared" si="3709"/>
        <v>301615.5</v>
      </c>
      <c r="U1789" s="16">
        <f t="shared" si="3737"/>
        <v>0</v>
      </c>
      <c r="V1789" s="16">
        <f t="shared" si="3737"/>
        <v>0</v>
      </c>
      <c r="W1789" s="16">
        <f t="shared" si="3737"/>
        <v>0</v>
      </c>
      <c r="X1789" s="16">
        <f t="shared" si="3710"/>
        <v>0</v>
      </c>
      <c r="Y1789" s="16">
        <f t="shared" si="3711"/>
        <v>96899.3</v>
      </c>
      <c r="Z1789" s="16">
        <f t="shared" si="3712"/>
        <v>301615.5</v>
      </c>
      <c r="AA1789" s="16">
        <f t="shared" si="3737"/>
        <v>0</v>
      </c>
      <c r="AB1789" s="16">
        <f t="shared" si="3737"/>
        <v>0</v>
      </c>
      <c r="AC1789" s="16">
        <f t="shared" si="3737"/>
        <v>0</v>
      </c>
      <c r="AD1789" s="16">
        <f t="shared" si="3701"/>
        <v>0</v>
      </c>
      <c r="AE1789" s="16">
        <f t="shared" si="3702"/>
        <v>96899.3</v>
      </c>
      <c r="AF1789" s="16">
        <f t="shared" si="3703"/>
        <v>301615.5</v>
      </c>
      <c r="AG1789" s="16">
        <f t="shared" si="3737"/>
        <v>0</v>
      </c>
      <c r="AH1789" s="16">
        <f t="shared" si="3737"/>
        <v>0</v>
      </c>
      <c r="AI1789" s="16">
        <f t="shared" si="3737"/>
        <v>0</v>
      </c>
      <c r="AJ1789" s="16">
        <f t="shared" si="3696"/>
        <v>0</v>
      </c>
      <c r="AK1789" s="16">
        <f t="shared" si="3697"/>
        <v>96899.3</v>
      </c>
      <c r="AL1789" s="16">
        <f t="shared" si="3698"/>
        <v>301615.5</v>
      </c>
      <c r="AM1789" s="16">
        <f t="shared" si="3737"/>
        <v>0</v>
      </c>
      <c r="AN1789" s="16">
        <f t="shared" si="3737"/>
        <v>0</v>
      </c>
      <c r="AO1789" s="16">
        <f t="shared" si="3737"/>
        <v>0</v>
      </c>
      <c r="AP1789" s="16">
        <f t="shared" si="3627"/>
        <v>0</v>
      </c>
      <c r="AQ1789" s="16">
        <f t="shared" si="3737"/>
        <v>0</v>
      </c>
      <c r="AR1789" s="16">
        <f t="shared" si="3713"/>
        <v>0</v>
      </c>
      <c r="AS1789" s="16">
        <f t="shared" si="3630"/>
        <v>96899.3</v>
      </c>
      <c r="AT1789" s="16">
        <f t="shared" si="3737"/>
        <v>0</v>
      </c>
      <c r="AU1789" s="16">
        <f t="shared" si="3714"/>
        <v>96899.3</v>
      </c>
      <c r="AV1789" s="16">
        <f t="shared" si="3633"/>
        <v>301615.5</v>
      </c>
      <c r="AW1789" s="16">
        <f t="shared" si="3737"/>
        <v>0</v>
      </c>
      <c r="AX1789" s="16">
        <f t="shared" si="3715"/>
        <v>301615.5</v>
      </c>
      <c r="AY1789" s="16">
        <f t="shared" si="3737"/>
        <v>0</v>
      </c>
      <c r="AZ1789" s="35"/>
    </row>
    <row r="1790" spans="1:72" ht="46.8" x14ac:dyDescent="0.3">
      <c r="A1790" s="60" t="s">
        <v>247</v>
      </c>
      <c r="B1790" s="56">
        <v>400</v>
      </c>
      <c r="C1790" s="60"/>
      <c r="D1790" s="60"/>
      <c r="E1790" s="12" t="s">
        <v>394</v>
      </c>
      <c r="F1790" s="16">
        <f t="shared" si="3737"/>
        <v>0</v>
      </c>
      <c r="G1790" s="16">
        <f t="shared" si="3737"/>
        <v>96899.3</v>
      </c>
      <c r="H1790" s="16">
        <f t="shared" si="3737"/>
        <v>301615.5</v>
      </c>
      <c r="I1790" s="16">
        <f t="shared" si="3737"/>
        <v>0</v>
      </c>
      <c r="J1790" s="16">
        <f t="shared" si="3737"/>
        <v>0</v>
      </c>
      <c r="K1790" s="16">
        <f t="shared" si="3737"/>
        <v>0</v>
      </c>
      <c r="L1790" s="16">
        <f t="shared" si="3617"/>
        <v>0</v>
      </c>
      <c r="M1790" s="16">
        <f t="shared" si="3618"/>
        <v>96899.3</v>
      </c>
      <c r="N1790" s="16">
        <f t="shared" si="3619"/>
        <v>301615.5</v>
      </c>
      <c r="O1790" s="16">
        <f t="shared" si="3737"/>
        <v>0</v>
      </c>
      <c r="P1790" s="16">
        <f t="shared" si="3737"/>
        <v>0</v>
      </c>
      <c r="Q1790" s="16">
        <f t="shared" si="3737"/>
        <v>0</v>
      </c>
      <c r="R1790" s="16">
        <f t="shared" si="3707"/>
        <v>0</v>
      </c>
      <c r="S1790" s="16">
        <f t="shared" si="3708"/>
        <v>96899.3</v>
      </c>
      <c r="T1790" s="16">
        <f t="shared" si="3709"/>
        <v>301615.5</v>
      </c>
      <c r="U1790" s="16">
        <f t="shared" si="3737"/>
        <v>0</v>
      </c>
      <c r="V1790" s="16">
        <f t="shared" si="3737"/>
        <v>0</v>
      </c>
      <c r="W1790" s="16">
        <f t="shared" si="3737"/>
        <v>0</v>
      </c>
      <c r="X1790" s="16">
        <f t="shared" si="3710"/>
        <v>0</v>
      </c>
      <c r="Y1790" s="16">
        <f t="shared" si="3711"/>
        <v>96899.3</v>
      </c>
      <c r="Z1790" s="16">
        <f t="shared" si="3712"/>
        <v>301615.5</v>
      </c>
      <c r="AA1790" s="16">
        <f t="shared" si="3737"/>
        <v>0</v>
      </c>
      <c r="AB1790" s="16">
        <f t="shared" si="3737"/>
        <v>0</v>
      </c>
      <c r="AC1790" s="16">
        <f t="shared" si="3737"/>
        <v>0</v>
      </c>
      <c r="AD1790" s="16">
        <f t="shared" si="3701"/>
        <v>0</v>
      </c>
      <c r="AE1790" s="16">
        <f t="shared" si="3702"/>
        <v>96899.3</v>
      </c>
      <c r="AF1790" s="16">
        <f t="shared" si="3703"/>
        <v>301615.5</v>
      </c>
      <c r="AG1790" s="16">
        <f t="shared" si="3737"/>
        <v>0</v>
      </c>
      <c r="AH1790" s="16">
        <f t="shared" si="3737"/>
        <v>0</v>
      </c>
      <c r="AI1790" s="16">
        <f t="shared" si="3737"/>
        <v>0</v>
      </c>
      <c r="AJ1790" s="16">
        <f t="shared" si="3696"/>
        <v>0</v>
      </c>
      <c r="AK1790" s="16">
        <f t="shared" si="3697"/>
        <v>96899.3</v>
      </c>
      <c r="AL1790" s="16">
        <f t="shared" si="3698"/>
        <v>301615.5</v>
      </c>
      <c r="AM1790" s="16">
        <f t="shared" si="3737"/>
        <v>0</v>
      </c>
      <c r="AN1790" s="16">
        <f t="shared" si="3737"/>
        <v>0</v>
      </c>
      <c r="AO1790" s="16">
        <f t="shared" si="3737"/>
        <v>0</v>
      </c>
      <c r="AP1790" s="16">
        <f t="shared" si="3627"/>
        <v>0</v>
      </c>
      <c r="AQ1790" s="16">
        <f t="shared" si="3737"/>
        <v>0</v>
      </c>
      <c r="AR1790" s="16">
        <f t="shared" si="3713"/>
        <v>0</v>
      </c>
      <c r="AS1790" s="16">
        <f t="shared" si="3630"/>
        <v>96899.3</v>
      </c>
      <c r="AT1790" s="16">
        <f t="shared" si="3737"/>
        <v>0</v>
      </c>
      <c r="AU1790" s="16">
        <f t="shared" si="3714"/>
        <v>96899.3</v>
      </c>
      <c r="AV1790" s="16">
        <f t="shared" si="3633"/>
        <v>301615.5</v>
      </c>
      <c r="AW1790" s="16">
        <f t="shared" si="3737"/>
        <v>0</v>
      </c>
      <c r="AX1790" s="16">
        <f t="shared" si="3715"/>
        <v>301615.5</v>
      </c>
      <c r="AY1790" s="16">
        <f t="shared" si="3737"/>
        <v>0</v>
      </c>
      <c r="AZ1790" s="35"/>
    </row>
    <row r="1791" spans="1:72" x14ac:dyDescent="0.3">
      <c r="A1791" s="60" t="s">
        <v>247</v>
      </c>
      <c r="B1791" s="56">
        <v>410</v>
      </c>
      <c r="C1791" s="60"/>
      <c r="D1791" s="60"/>
      <c r="E1791" s="12" t="s">
        <v>407</v>
      </c>
      <c r="F1791" s="16">
        <f t="shared" si="3737"/>
        <v>0</v>
      </c>
      <c r="G1791" s="16">
        <f t="shared" si="3737"/>
        <v>96899.3</v>
      </c>
      <c r="H1791" s="16">
        <f t="shared" si="3737"/>
        <v>301615.5</v>
      </c>
      <c r="I1791" s="16">
        <f t="shared" si="3737"/>
        <v>0</v>
      </c>
      <c r="J1791" s="16">
        <f t="shared" si="3737"/>
        <v>0</v>
      </c>
      <c r="K1791" s="16">
        <f t="shared" si="3737"/>
        <v>0</v>
      </c>
      <c r="L1791" s="16">
        <f t="shared" si="3617"/>
        <v>0</v>
      </c>
      <c r="M1791" s="16">
        <f t="shared" si="3618"/>
        <v>96899.3</v>
      </c>
      <c r="N1791" s="16">
        <f t="shared" si="3619"/>
        <v>301615.5</v>
      </c>
      <c r="O1791" s="16">
        <f t="shared" si="3737"/>
        <v>0</v>
      </c>
      <c r="P1791" s="16">
        <f t="shared" si="3737"/>
        <v>0</v>
      </c>
      <c r="Q1791" s="16">
        <f t="shared" si="3737"/>
        <v>0</v>
      </c>
      <c r="R1791" s="16">
        <f t="shared" si="3707"/>
        <v>0</v>
      </c>
      <c r="S1791" s="16">
        <f t="shared" si="3708"/>
        <v>96899.3</v>
      </c>
      <c r="T1791" s="16">
        <f t="shared" si="3709"/>
        <v>301615.5</v>
      </c>
      <c r="U1791" s="16">
        <f t="shared" si="3737"/>
        <v>0</v>
      </c>
      <c r="V1791" s="16">
        <f t="shared" si="3737"/>
        <v>0</v>
      </c>
      <c r="W1791" s="16">
        <f t="shared" si="3737"/>
        <v>0</v>
      </c>
      <c r="X1791" s="16">
        <f t="shared" si="3710"/>
        <v>0</v>
      </c>
      <c r="Y1791" s="16">
        <f t="shared" si="3711"/>
        <v>96899.3</v>
      </c>
      <c r="Z1791" s="16">
        <f t="shared" si="3712"/>
        <v>301615.5</v>
      </c>
      <c r="AA1791" s="16">
        <f t="shared" si="3737"/>
        <v>0</v>
      </c>
      <c r="AB1791" s="16">
        <f t="shared" si="3737"/>
        <v>0</v>
      </c>
      <c r="AC1791" s="16">
        <f t="shared" si="3737"/>
        <v>0</v>
      </c>
      <c r="AD1791" s="16">
        <f t="shared" si="3701"/>
        <v>0</v>
      </c>
      <c r="AE1791" s="16">
        <f t="shared" si="3702"/>
        <v>96899.3</v>
      </c>
      <c r="AF1791" s="16">
        <f t="shared" si="3703"/>
        <v>301615.5</v>
      </c>
      <c r="AG1791" s="16">
        <f t="shared" si="3737"/>
        <v>0</v>
      </c>
      <c r="AH1791" s="16">
        <f t="shared" si="3737"/>
        <v>0</v>
      </c>
      <c r="AI1791" s="16">
        <f t="shared" si="3737"/>
        <v>0</v>
      </c>
      <c r="AJ1791" s="16">
        <f t="shared" si="3696"/>
        <v>0</v>
      </c>
      <c r="AK1791" s="16">
        <f t="shared" si="3697"/>
        <v>96899.3</v>
      </c>
      <c r="AL1791" s="16">
        <f t="shared" si="3698"/>
        <v>301615.5</v>
      </c>
      <c r="AM1791" s="16">
        <f t="shared" si="3737"/>
        <v>0</v>
      </c>
      <c r="AN1791" s="16">
        <f t="shared" si="3737"/>
        <v>0</v>
      </c>
      <c r="AO1791" s="16">
        <f t="shared" si="3737"/>
        <v>0</v>
      </c>
      <c r="AP1791" s="16">
        <f t="shared" si="3627"/>
        <v>0</v>
      </c>
      <c r="AQ1791" s="16">
        <f t="shared" si="3737"/>
        <v>0</v>
      </c>
      <c r="AR1791" s="16">
        <f t="shared" si="3713"/>
        <v>0</v>
      </c>
      <c r="AS1791" s="16">
        <f t="shared" si="3630"/>
        <v>96899.3</v>
      </c>
      <c r="AT1791" s="16">
        <f t="shared" si="3737"/>
        <v>0</v>
      </c>
      <c r="AU1791" s="16">
        <f t="shared" si="3714"/>
        <v>96899.3</v>
      </c>
      <c r="AV1791" s="16">
        <f t="shared" si="3633"/>
        <v>301615.5</v>
      </c>
      <c r="AW1791" s="16">
        <f t="shared" si="3737"/>
        <v>0</v>
      </c>
      <c r="AX1791" s="16">
        <f t="shared" si="3715"/>
        <v>301615.5</v>
      </c>
      <c r="AY1791" s="16">
        <f t="shared" si="3737"/>
        <v>0</v>
      </c>
      <c r="AZ1791" s="35"/>
      <c r="BA1791" s="2"/>
      <c r="BB1791" s="2"/>
      <c r="BC1791" s="2"/>
      <c r="BD1791" s="2"/>
      <c r="BE1791" s="2"/>
      <c r="BF1791" s="2"/>
      <c r="BG1791" s="2"/>
      <c r="BH1791" s="2"/>
      <c r="BI1791" s="2"/>
      <c r="BJ1791" s="2"/>
      <c r="BK1791" s="2"/>
      <c r="BL1791" s="2"/>
      <c r="BM1791" s="2"/>
      <c r="BN1791" s="2"/>
      <c r="BO1791" s="2"/>
      <c r="BP1791" s="2"/>
      <c r="BQ1791" s="2"/>
      <c r="BR1791" s="2"/>
      <c r="BS1791" s="2"/>
      <c r="BT1791" s="2"/>
    </row>
    <row r="1792" spans="1:72" x14ac:dyDescent="0.3">
      <c r="A1792" s="60" t="s">
        <v>247</v>
      </c>
      <c r="B1792" s="56">
        <v>410</v>
      </c>
      <c r="C1792" s="60" t="s">
        <v>159</v>
      </c>
      <c r="D1792" s="60" t="s">
        <v>87</v>
      </c>
      <c r="E1792" s="12" t="s">
        <v>370</v>
      </c>
      <c r="F1792" s="16"/>
      <c r="G1792" s="16">
        <v>96899.3</v>
      </c>
      <c r="H1792" s="16">
        <v>301615.5</v>
      </c>
      <c r="I1792" s="16"/>
      <c r="J1792" s="16"/>
      <c r="K1792" s="16"/>
      <c r="L1792" s="16">
        <f t="shared" si="3617"/>
        <v>0</v>
      </c>
      <c r="M1792" s="16">
        <f t="shared" si="3618"/>
        <v>96899.3</v>
      </c>
      <c r="N1792" s="16">
        <f t="shared" si="3619"/>
        <v>301615.5</v>
      </c>
      <c r="O1792" s="16"/>
      <c r="P1792" s="16"/>
      <c r="Q1792" s="16"/>
      <c r="R1792" s="16">
        <f t="shared" si="3707"/>
        <v>0</v>
      </c>
      <c r="S1792" s="16">
        <f t="shared" si="3708"/>
        <v>96899.3</v>
      </c>
      <c r="T1792" s="16">
        <f t="shared" si="3709"/>
        <v>301615.5</v>
      </c>
      <c r="U1792" s="16"/>
      <c r="V1792" s="16"/>
      <c r="W1792" s="16"/>
      <c r="X1792" s="16">
        <f t="shared" si="3710"/>
        <v>0</v>
      </c>
      <c r="Y1792" s="16">
        <f t="shared" si="3711"/>
        <v>96899.3</v>
      </c>
      <c r="Z1792" s="16">
        <f t="shared" si="3712"/>
        <v>301615.5</v>
      </c>
      <c r="AA1792" s="16"/>
      <c r="AB1792" s="16"/>
      <c r="AC1792" s="16"/>
      <c r="AD1792" s="16">
        <f t="shared" si="3701"/>
        <v>0</v>
      </c>
      <c r="AE1792" s="16">
        <f t="shared" si="3702"/>
        <v>96899.3</v>
      </c>
      <c r="AF1792" s="16">
        <f t="shared" si="3703"/>
        <v>301615.5</v>
      </c>
      <c r="AG1792" s="16"/>
      <c r="AH1792" s="16"/>
      <c r="AI1792" s="16"/>
      <c r="AJ1792" s="16">
        <f t="shared" si="3696"/>
        <v>0</v>
      </c>
      <c r="AK1792" s="16">
        <f t="shared" si="3697"/>
        <v>96899.3</v>
      </c>
      <c r="AL1792" s="16">
        <f t="shared" si="3698"/>
        <v>301615.5</v>
      </c>
      <c r="AM1792" s="16"/>
      <c r="AN1792" s="16"/>
      <c r="AO1792" s="16"/>
      <c r="AP1792" s="16">
        <f t="shared" si="3627"/>
        <v>0</v>
      </c>
      <c r="AQ1792" s="16"/>
      <c r="AR1792" s="16">
        <f t="shared" si="3713"/>
        <v>0</v>
      </c>
      <c r="AS1792" s="16">
        <f t="shared" si="3630"/>
        <v>96899.3</v>
      </c>
      <c r="AT1792" s="16"/>
      <c r="AU1792" s="16">
        <f t="shared" si="3714"/>
        <v>96899.3</v>
      </c>
      <c r="AV1792" s="16">
        <f t="shared" si="3633"/>
        <v>301615.5</v>
      </c>
      <c r="AW1792" s="16"/>
      <c r="AX1792" s="16">
        <f t="shared" si="3715"/>
        <v>301615.5</v>
      </c>
      <c r="AY1792" s="16"/>
      <c r="AZ1792" s="35"/>
      <c r="BA1792" s="2"/>
      <c r="BB1792" s="2"/>
      <c r="BC1792" s="2"/>
      <c r="BD1792" s="2"/>
      <c r="BE1792" s="2"/>
      <c r="BF1792" s="2"/>
      <c r="BG1792" s="2"/>
      <c r="BH1792" s="2"/>
      <c r="BI1792" s="2"/>
      <c r="BJ1792" s="2"/>
      <c r="BK1792" s="2"/>
      <c r="BL1792" s="2"/>
      <c r="BM1792" s="2"/>
      <c r="BN1792" s="2"/>
      <c r="BO1792" s="2"/>
      <c r="BP1792" s="2"/>
      <c r="BQ1792" s="2"/>
      <c r="BR1792" s="2"/>
      <c r="BS1792" s="2"/>
      <c r="BT1792" s="2"/>
    </row>
    <row r="1793" spans="1:72" ht="46.8" hidden="1" x14ac:dyDescent="0.3">
      <c r="A1793" s="43" t="s">
        <v>248</v>
      </c>
      <c r="B1793" s="41"/>
      <c r="C1793" s="43"/>
      <c r="D1793" s="43"/>
      <c r="E1793" s="12" t="s">
        <v>673</v>
      </c>
      <c r="F1793" s="16">
        <f t="shared" ref="F1793:AY1795" si="3738">F1794</f>
        <v>0</v>
      </c>
      <c r="G1793" s="16">
        <f t="shared" si="3738"/>
        <v>0</v>
      </c>
      <c r="H1793" s="16">
        <f t="shared" si="3738"/>
        <v>0</v>
      </c>
      <c r="I1793" s="16">
        <f t="shared" si="3738"/>
        <v>0</v>
      </c>
      <c r="J1793" s="16">
        <f t="shared" si="3738"/>
        <v>0</v>
      </c>
      <c r="K1793" s="16">
        <f t="shared" si="3738"/>
        <v>0</v>
      </c>
      <c r="L1793" s="16">
        <f t="shared" si="3617"/>
        <v>0</v>
      </c>
      <c r="M1793" s="16">
        <f t="shared" si="3618"/>
        <v>0</v>
      </c>
      <c r="N1793" s="16">
        <f t="shared" si="3619"/>
        <v>0</v>
      </c>
      <c r="O1793" s="16">
        <f t="shared" si="3738"/>
        <v>0</v>
      </c>
      <c r="P1793" s="16">
        <f t="shared" si="3738"/>
        <v>0</v>
      </c>
      <c r="Q1793" s="16">
        <f t="shared" si="3738"/>
        <v>0</v>
      </c>
      <c r="R1793" s="16">
        <f t="shared" si="3707"/>
        <v>0</v>
      </c>
      <c r="S1793" s="16">
        <f t="shared" si="3708"/>
        <v>0</v>
      </c>
      <c r="T1793" s="16">
        <f t="shared" si="3709"/>
        <v>0</v>
      </c>
      <c r="U1793" s="16">
        <f t="shared" si="3738"/>
        <v>0</v>
      </c>
      <c r="V1793" s="16">
        <f t="shared" si="3738"/>
        <v>0</v>
      </c>
      <c r="W1793" s="16">
        <f t="shared" si="3738"/>
        <v>0</v>
      </c>
      <c r="X1793" s="16">
        <f t="shared" si="3710"/>
        <v>0</v>
      </c>
      <c r="Y1793" s="16">
        <f t="shared" si="3711"/>
        <v>0</v>
      </c>
      <c r="Z1793" s="16">
        <f t="shared" si="3712"/>
        <v>0</v>
      </c>
      <c r="AA1793" s="16">
        <f t="shared" si="3738"/>
        <v>0</v>
      </c>
      <c r="AB1793" s="16">
        <f t="shared" si="3738"/>
        <v>0</v>
      </c>
      <c r="AC1793" s="16">
        <f t="shared" si="3738"/>
        <v>0</v>
      </c>
      <c r="AD1793" s="16">
        <f t="shared" si="3701"/>
        <v>0</v>
      </c>
      <c r="AE1793" s="16">
        <f t="shared" si="3702"/>
        <v>0</v>
      </c>
      <c r="AF1793" s="16">
        <f t="shared" si="3703"/>
        <v>0</v>
      </c>
      <c r="AG1793" s="16">
        <f t="shared" si="3738"/>
        <v>0</v>
      </c>
      <c r="AH1793" s="16">
        <f t="shared" si="3738"/>
        <v>0</v>
      </c>
      <c r="AI1793" s="16">
        <f t="shared" si="3738"/>
        <v>0</v>
      </c>
      <c r="AJ1793" s="16">
        <f t="shared" si="3696"/>
        <v>0</v>
      </c>
      <c r="AK1793" s="16">
        <f t="shared" si="3697"/>
        <v>0</v>
      </c>
      <c r="AL1793" s="16">
        <f t="shared" si="3698"/>
        <v>0</v>
      </c>
      <c r="AM1793" s="16">
        <f t="shared" si="3738"/>
        <v>0</v>
      </c>
      <c r="AN1793" s="16">
        <f t="shared" si="3738"/>
        <v>0</v>
      </c>
      <c r="AO1793" s="16">
        <f t="shared" si="3738"/>
        <v>0</v>
      </c>
      <c r="AP1793" s="16">
        <f t="shared" si="3627"/>
        <v>0</v>
      </c>
      <c r="AQ1793" s="16">
        <f t="shared" si="3738"/>
        <v>0</v>
      </c>
      <c r="AR1793" s="16"/>
      <c r="AS1793" s="16">
        <f t="shared" si="3630"/>
        <v>0</v>
      </c>
      <c r="AT1793" s="16">
        <f t="shared" si="3738"/>
        <v>0</v>
      </c>
      <c r="AU1793" s="16"/>
      <c r="AV1793" s="16">
        <f t="shared" si="3633"/>
        <v>0</v>
      </c>
      <c r="AW1793" s="16">
        <f t="shared" si="3738"/>
        <v>0</v>
      </c>
      <c r="AX1793" s="16"/>
      <c r="AY1793" s="16">
        <f t="shared" si="3738"/>
        <v>0</v>
      </c>
      <c r="AZ1793" s="35">
        <v>0</v>
      </c>
      <c r="BA1793" s="2"/>
      <c r="BB1793" s="2"/>
      <c r="BC1793" s="2"/>
      <c r="BD1793" s="2"/>
      <c r="BE1793" s="2"/>
      <c r="BF1793" s="2"/>
      <c r="BG1793" s="2"/>
      <c r="BH1793" s="2"/>
      <c r="BI1793" s="2"/>
      <c r="BJ1793" s="2"/>
      <c r="BK1793" s="2"/>
      <c r="BL1793" s="2"/>
      <c r="BM1793" s="2"/>
      <c r="BN1793" s="2"/>
      <c r="BO1793" s="2"/>
      <c r="BP1793" s="2"/>
      <c r="BQ1793" s="2"/>
      <c r="BR1793" s="2"/>
      <c r="BS1793" s="2"/>
      <c r="BT1793" s="2"/>
    </row>
    <row r="1794" spans="1:72" ht="46.8" hidden="1" x14ac:dyDescent="0.3">
      <c r="A1794" s="43" t="s">
        <v>248</v>
      </c>
      <c r="B1794" s="41">
        <v>400</v>
      </c>
      <c r="C1794" s="43"/>
      <c r="D1794" s="43"/>
      <c r="E1794" s="12" t="s">
        <v>394</v>
      </c>
      <c r="F1794" s="16">
        <f t="shared" si="3738"/>
        <v>0</v>
      </c>
      <c r="G1794" s="16">
        <f t="shared" si="3738"/>
        <v>0</v>
      </c>
      <c r="H1794" s="16">
        <f t="shared" si="3738"/>
        <v>0</v>
      </c>
      <c r="I1794" s="16">
        <f t="shared" si="3738"/>
        <v>0</v>
      </c>
      <c r="J1794" s="16">
        <f t="shared" si="3738"/>
        <v>0</v>
      </c>
      <c r="K1794" s="16">
        <f t="shared" si="3738"/>
        <v>0</v>
      </c>
      <c r="L1794" s="16">
        <f t="shared" si="3617"/>
        <v>0</v>
      </c>
      <c r="M1794" s="16">
        <f t="shared" si="3618"/>
        <v>0</v>
      </c>
      <c r="N1794" s="16">
        <f t="shared" si="3619"/>
        <v>0</v>
      </c>
      <c r="O1794" s="16">
        <f t="shared" si="3738"/>
        <v>0</v>
      </c>
      <c r="P1794" s="16">
        <f t="shared" si="3738"/>
        <v>0</v>
      </c>
      <c r="Q1794" s="16">
        <f t="shared" si="3738"/>
        <v>0</v>
      </c>
      <c r="R1794" s="16">
        <f t="shared" si="3707"/>
        <v>0</v>
      </c>
      <c r="S1794" s="16">
        <f t="shared" si="3708"/>
        <v>0</v>
      </c>
      <c r="T1794" s="16">
        <f t="shared" si="3709"/>
        <v>0</v>
      </c>
      <c r="U1794" s="16">
        <f t="shared" si="3738"/>
        <v>0</v>
      </c>
      <c r="V1794" s="16">
        <f t="shared" si="3738"/>
        <v>0</v>
      </c>
      <c r="W1794" s="16">
        <f t="shared" si="3738"/>
        <v>0</v>
      </c>
      <c r="X1794" s="16">
        <f t="shared" si="3710"/>
        <v>0</v>
      </c>
      <c r="Y1794" s="16">
        <f t="shared" si="3711"/>
        <v>0</v>
      </c>
      <c r="Z1794" s="16">
        <f t="shared" si="3712"/>
        <v>0</v>
      </c>
      <c r="AA1794" s="16">
        <f t="shared" si="3738"/>
        <v>0</v>
      </c>
      <c r="AB1794" s="16">
        <f t="shared" si="3738"/>
        <v>0</v>
      </c>
      <c r="AC1794" s="16">
        <f t="shared" si="3738"/>
        <v>0</v>
      </c>
      <c r="AD1794" s="16">
        <f t="shared" si="3701"/>
        <v>0</v>
      </c>
      <c r="AE1794" s="16">
        <f t="shared" si="3702"/>
        <v>0</v>
      </c>
      <c r="AF1794" s="16">
        <f t="shared" si="3703"/>
        <v>0</v>
      </c>
      <c r="AG1794" s="16">
        <f t="shared" si="3738"/>
        <v>0</v>
      </c>
      <c r="AH1794" s="16">
        <f t="shared" si="3738"/>
        <v>0</v>
      </c>
      <c r="AI1794" s="16">
        <f t="shared" si="3738"/>
        <v>0</v>
      </c>
      <c r="AJ1794" s="16">
        <f t="shared" si="3696"/>
        <v>0</v>
      </c>
      <c r="AK1794" s="16">
        <f t="shared" si="3697"/>
        <v>0</v>
      </c>
      <c r="AL1794" s="16">
        <f t="shared" si="3698"/>
        <v>0</v>
      </c>
      <c r="AM1794" s="16">
        <f t="shared" si="3738"/>
        <v>0</v>
      </c>
      <c r="AN1794" s="16">
        <f t="shared" si="3738"/>
        <v>0</v>
      </c>
      <c r="AO1794" s="16">
        <f t="shared" si="3738"/>
        <v>0</v>
      </c>
      <c r="AP1794" s="16">
        <f t="shared" si="3627"/>
        <v>0</v>
      </c>
      <c r="AQ1794" s="16">
        <f t="shared" si="3738"/>
        <v>0</v>
      </c>
      <c r="AR1794" s="16"/>
      <c r="AS1794" s="16">
        <f t="shared" si="3630"/>
        <v>0</v>
      </c>
      <c r="AT1794" s="16">
        <f t="shared" si="3738"/>
        <v>0</v>
      </c>
      <c r="AU1794" s="16"/>
      <c r="AV1794" s="16">
        <f t="shared" si="3633"/>
        <v>0</v>
      </c>
      <c r="AW1794" s="16">
        <f t="shared" si="3738"/>
        <v>0</v>
      </c>
      <c r="AX1794" s="16"/>
      <c r="AY1794" s="16">
        <f t="shared" si="3738"/>
        <v>0</v>
      </c>
      <c r="AZ1794" s="35">
        <v>0</v>
      </c>
      <c r="BA1794" s="2"/>
      <c r="BB1794" s="2"/>
      <c r="BC1794" s="2"/>
      <c r="BD1794" s="2"/>
      <c r="BE1794" s="2"/>
      <c r="BF1794" s="2"/>
      <c r="BG1794" s="2"/>
      <c r="BH1794" s="2"/>
      <c r="BI1794" s="2"/>
      <c r="BJ1794" s="2"/>
      <c r="BK1794" s="2"/>
      <c r="BL1794" s="2"/>
      <c r="BM1794" s="2"/>
      <c r="BN1794" s="2"/>
      <c r="BO1794" s="2"/>
      <c r="BP1794" s="2"/>
      <c r="BQ1794" s="2"/>
      <c r="BR1794" s="2"/>
      <c r="BS1794" s="2"/>
      <c r="BT1794" s="2"/>
    </row>
    <row r="1795" spans="1:72" ht="140.4" hidden="1" x14ac:dyDescent="0.3">
      <c r="A1795" s="43" t="s">
        <v>248</v>
      </c>
      <c r="B1795" s="41">
        <v>460</v>
      </c>
      <c r="C1795" s="43"/>
      <c r="D1795" s="43"/>
      <c r="E1795" s="12" t="s">
        <v>408</v>
      </c>
      <c r="F1795" s="16">
        <f t="shared" si="3738"/>
        <v>0</v>
      </c>
      <c r="G1795" s="16">
        <f t="shared" si="3738"/>
        <v>0</v>
      </c>
      <c r="H1795" s="16">
        <f t="shared" si="3738"/>
        <v>0</v>
      </c>
      <c r="I1795" s="16">
        <f t="shared" si="3738"/>
        <v>0</v>
      </c>
      <c r="J1795" s="16">
        <f t="shared" si="3738"/>
        <v>0</v>
      </c>
      <c r="K1795" s="16">
        <f t="shared" si="3738"/>
        <v>0</v>
      </c>
      <c r="L1795" s="16">
        <f t="shared" si="3617"/>
        <v>0</v>
      </c>
      <c r="M1795" s="16">
        <f t="shared" si="3618"/>
        <v>0</v>
      </c>
      <c r="N1795" s="16">
        <f t="shared" si="3619"/>
        <v>0</v>
      </c>
      <c r="O1795" s="16">
        <f t="shared" si="3738"/>
        <v>0</v>
      </c>
      <c r="P1795" s="16">
        <f t="shared" si="3738"/>
        <v>0</v>
      </c>
      <c r="Q1795" s="16">
        <f t="shared" si="3738"/>
        <v>0</v>
      </c>
      <c r="R1795" s="16">
        <f t="shared" si="3707"/>
        <v>0</v>
      </c>
      <c r="S1795" s="16">
        <f t="shared" si="3708"/>
        <v>0</v>
      </c>
      <c r="T1795" s="16">
        <f t="shared" si="3709"/>
        <v>0</v>
      </c>
      <c r="U1795" s="16">
        <f t="shared" si="3738"/>
        <v>0</v>
      </c>
      <c r="V1795" s="16">
        <f t="shared" si="3738"/>
        <v>0</v>
      </c>
      <c r="W1795" s="16">
        <f t="shared" si="3738"/>
        <v>0</v>
      </c>
      <c r="X1795" s="16">
        <f t="shared" si="3710"/>
        <v>0</v>
      </c>
      <c r="Y1795" s="16">
        <f t="shared" si="3711"/>
        <v>0</v>
      </c>
      <c r="Z1795" s="16">
        <f t="shared" si="3712"/>
        <v>0</v>
      </c>
      <c r="AA1795" s="16">
        <f t="shared" si="3738"/>
        <v>0</v>
      </c>
      <c r="AB1795" s="16">
        <f t="shared" si="3738"/>
        <v>0</v>
      </c>
      <c r="AC1795" s="16">
        <f t="shared" si="3738"/>
        <v>0</v>
      </c>
      <c r="AD1795" s="16">
        <f t="shared" si="3701"/>
        <v>0</v>
      </c>
      <c r="AE1795" s="16">
        <f t="shared" si="3702"/>
        <v>0</v>
      </c>
      <c r="AF1795" s="16">
        <f t="shared" si="3703"/>
        <v>0</v>
      </c>
      <c r="AG1795" s="16">
        <f t="shared" si="3738"/>
        <v>0</v>
      </c>
      <c r="AH1795" s="16">
        <f t="shared" si="3738"/>
        <v>0</v>
      </c>
      <c r="AI1795" s="16">
        <f t="shared" si="3738"/>
        <v>0</v>
      </c>
      <c r="AJ1795" s="16">
        <f t="shared" si="3696"/>
        <v>0</v>
      </c>
      <c r="AK1795" s="16">
        <f t="shared" si="3697"/>
        <v>0</v>
      </c>
      <c r="AL1795" s="16">
        <f t="shared" si="3698"/>
        <v>0</v>
      </c>
      <c r="AM1795" s="16">
        <f t="shared" si="3738"/>
        <v>0</v>
      </c>
      <c r="AN1795" s="16">
        <f t="shared" si="3738"/>
        <v>0</v>
      </c>
      <c r="AO1795" s="16">
        <f t="shared" si="3738"/>
        <v>0</v>
      </c>
      <c r="AP1795" s="16">
        <f t="shared" si="3627"/>
        <v>0</v>
      </c>
      <c r="AQ1795" s="16">
        <f t="shared" si="3738"/>
        <v>0</v>
      </c>
      <c r="AR1795" s="16"/>
      <c r="AS1795" s="16">
        <f t="shared" si="3630"/>
        <v>0</v>
      </c>
      <c r="AT1795" s="16">
        <f t="shared" si="3738"/>
        <v>0</v>
      </c>
      <c r="AU1795" s="16"/>
      <c r="AV1795" s="16">
        <f t="shared" si="3633"/>
        <v>0</v>
      </c>
      <c r="AW1795" s="16">
        <f t="shared" si="3738"/>
        <v>0</v>
      </c>
      <c r="AX1795" s="16"/>
      <c r="AY1795" s="16">
        <f t="shared" si="3738"/>
        <v>0</v>
      </c>
      <c r="AZ1795" s="35">
        <v>0</v>
      </c>
      <c r="BA1795" s="2"/>
      <c r="BB1795" s="2"/>
      <c r="BC1795" s="2"/>
      <c r="BD1795" s="2"/>
      <c r="BE1795" s="2"/>
      <c r="BF1795" s="2"/>
      <c r="BG1795" s="2"/>
      <c r="BH1795" s="2"/>
      <c r="BI1795" s="2"/>
      <c r="BJ1795" s="2"/>
      <c r="BK1795" s="2"/>
      <c r="BL1795" s="2"/>
      <c r="BM1795" s="2"/>
      <c r="BN1795" s="2"/>
      <c r="BO1795" s="2"/>
      <c r="BP1795" s="2"/>
      <c r="BQ1795" s="2"/>
      <c r="BR1795" s="2"/>
      <c r="BS1795" s="2"/>
      <c r="BT1795" s="2"/>
    </row>
    <row r="1796" spans="1:72" hidden="1" x14ac:dyDescent="0.3">
      <c r="A1796" s="43" t="s">
        <v>248</v>
      </c>
      <c r="B1796" s="41">
        <v>460</v>
      </c>
      <c r="C1796" s="43" t="s">
        <v>159</v>
      </c>
      <c r="D1796" s="43" t="s">
        <v>87</v>
      </c>
      <c r="E1796" s="12" t="s">
        <v>370</v>
      </c>
      <c r="F1796" s="16"/>
      <c r="G1796" s="16"/>
      <c r="H1796" s="16"/>
      <c r="I1796" s="16"/>
      <c r="J1796" s="16"/>
      <c r="K1796" s="16"/>
      <c r="L1796" s="16">
        <f t="shared" si="3617"/>
        <v>0</v>
      </c>
      <c r="M1796" s="16">
        <f t="shared" si="3618"/>
        <v>0</v>
      </c>
      <c r="N1796" s="16">
        <f t="shared" si="3619"/>
        <v>0</v>
      </c>
      <c r="O1796" s="16"/>
      <c r="P1796" s="16"/>
      <c r="Q1796" s="16"/>
      <c r="R1796" s="16">
        <f t="shared" si="3707"/>
        <v>0</v>
      </c>
      <c r="S1796" s="16">
        <f t="shared" si="3708"/>
        <v>0</v>
      </c>
      <c r="T1796" s="16">
        <f t="shared" si="3709"/>
        <v>0</v>
      </c>
      <c r="U1796" s="16"/>
      <c r="V1796" s="16"/>
      <c r="W1796" s="16"/>
      <c r="X1796" s="16">
        <f t="shared" si="3710"/>
        <v>0</v>
      </c>
      <c r="Y1796" s="16">
        <f t="shared" si="3711"/>
        <v>0</v>
      </c>
      <c r="Z1796" s="16">
        <f t="shared" si="3712"/>
        <v>0</v>
      </c>
      <c r="AA1796" s="16"/>
      <c r="AB1796" s="16"/>
      <c r="AC1796" s="16"/>
      <c r="AD1796" s="16">
        <f t="shared" si="3701"/>
        <v>0</v>
      </c>
      <c r="AE1796" s="16">
        <f t="shared" si="3702"/>
        <v>0</v>
      </c>
      <c r="AF1796" s="16">
        <f t="shared" si="3703"/>
        <v>0</v>
      </c>
      <c r="AG1796" s="16"/>
      <c r="AH1796" s="16"/>
      <c r="AI1796" s="16"/>
      <c r="AJ1796" s="16">
        <f t="shared" si="3696"/>
        <v>0</v>
      </c>
      <c r="AK1796" s="16">
        <f t="shared" si="3697"/>
        <v>0</v>
      </c>
      <c r="AL1796" s="16">
        <f t="shared" si="3698"/>
        <v>0</v>
      </c>
      <c r="AM1796" s="16"/>
      <c r="AN1796" s="16"/>
      <c r="AO1796" s="16"/>
      <c r="AP1796" s="16">
        <f t="shared" si="3627"/>
        <v>0</v>
      </c>
      <c r="AQ1796" s="16"/>
      <c r="AR1796" s="16"/>
      <c r="AS1796" s="16">
        <f t="shared" si="3630"/>
        <v>0</v>
      </c>
      <c r="AT1796" s="16"/>
      <c r="AU1796" s="16"/>
      <c r="AV1796" s="16">
        <f t="shared" si="3633"/>
        <v>0</v>
      </c>
      <c r="AW1796" s="16"/>
      <c r="AX1796" s="16"/>
      <c r="AY1796" s="16"/>
      <c r="AZ1796" s="35">
        <v>0</v>
      </c>
      <c r="BA1796" s="2"/>
      <c r="BB1796" s="2"/>
      <c r="BC1796" s="2"/>
      <c r="BD1796" s="2"/>
      <c r="BE1796" s="2"/>
      <c r="BF1796" s="2"/>
      <c r="BG1796" s="2"/>
      <c r="BH1796" s="2"/>
      <c r="BI1796" s="2"/>
      <c r="BJ1796" s="2"/>
      <c r="BK1796" s="2"/>
      <c r="BL1796" s="2"/>
      <c r="BM1796" s="2"/>
      <c r="BN1796" s="2"/>
      <c r="BO1796" s="2"/>
      <c r="BP1796" s="2"/>
      <c r="BQ1796" s="2"/>
      <c r="BR1796" s="2"/>
      <c r="BS1796" s="2"/>
      <c r="BT1796" s="2"/>
    </row>
    <row r="1797" spans="1:72" ht="46.8" x14ac:dyDescent="0.3">
      <c r="A1797" s="17" t="s">
        <v>1145</v>
      </c>
      <c r="B1797" s="56"/>
      <c r="C1797" s="60"/>
      <c r="D1797" s="60"/>
      <c r="E1797" s="12" t="s">
        <v>1144</v>
      </c>
      <c r="F1797" s="16">
        <f t="shared" ref="F1797:AY1799" si="3739">F1798</f>
        <v>0</v>
      </c>
      <c r="G1797" s="16">
        <f t="shared" si="3739"/>
        <v>23507.200000000001</v>
      </c>
      <c r="H1797" s="16">
        <f t="shared" si="3739"/>
        <v>50000</v>
      </c>
      <c r="I1797" s="16">
        <f t="shared" si="3739"/>
        <v>0</v>
      </c>
      <c r="J1797" s="16">
        <f t="shared" si="3739"/>
        <v>0</v>
      </c>
      <c r="K1797" s="16">
        <f t="shared" si="3739"/>
        <v>0</v>
      </c>
      <c r="L1797" s="16">
        <f t="shared" si="3617"/>
        <v>0</v>
      </c>
      <c r="M1797" s="16">
        <f t="shared" si="3618"/>
        <v>23507.200000000001</v>
      </c>
      <c r="N1797" s="16">
        <f t="shared" si="3619"/>
        <v>50000</v>
      </c>
      <c r="O1797" s="16">
        <f t="shared" si="3739"/>
        <v>0</v>
      </c>
      <c r="P1797" s="16">
        <f t="shared" si="3739"/>
        <v>0</v>
      </c>
      <c r="Q1797" s="16">
        <f t="shared" si="3739"/>
        <v>0</v>
      </c>
      <c r="R1797" s="16">
        <f t="shared" si="3707"/>
        <v>0</v>
      </c>
      <c r="S1797" s="16">
        <f t="shared" si="3708"/>
        <v>23507.200000000001</v>
      </c>
      <c r="T1797" s="16">
        <f t="shared" si="3709"/>
        <v>50000</v>
      </c>
      <c r="U1797" s="16">
        <f t="shared" si="3739"/>
        <v>0</v>
      </c>
      <c r="V1797" s="16">
        <f t="shared" si="3739"/>
        <v>0</v>
      </c>
      <c r="W1797" s="16">
        <f t="shared" si="3739"/>
        <v>0</v>
      </c>
      <c r="X1797" s="16">
        <f t="shared" si="3710"/>
        <v>0</v>
      </c>
      <c r="Y1797" s="16">
        <f t="shared" si="3711"/>
        <v>23507.200000000001</v>
      </c>
      <c r="Z1797" s="16">
        <f t="shared" si="3712"/>
        <v>50000</v>
      </c>
      <c r="AA1797" s="16">
        <f t="shared" si="3739"/>
        <v>0</v>
      </c>
      <c r="AB1797" s="16">
        <f t="shared" si="3739"/>
        <v>0</v>
      </c>
      <c r="AC1797" s="16">
        <f t="shared" si="3739"/>
        <v>0</v>
      </c>
      <c r="AD1797" s="16">
        <f t="shared" si="3701"/>
        <v>0</v>
      </c>
      <c r="AE1797" s="16">
        <f t="shared" si="3702"/>
        <v>23507.200000000001</v>
      </c>
      <c r="AF1797" s="16">
        <f t="shared" si="3703"/>
        <v>50000</v>
      </c>
      <c r="AG1797" s="16">
        <f t="shared" si="3739"/>
        <v>0</v>
      </c>
      <c r="AH1797" s="16">
        <f t="shared" si="3739"/>
        <v>0</v>
      </c>
      <c r="AI1797" s="16">
        <f t="shared" si="3739"/>
        <v>0</v>
      </c>
      <c r="AJ1797" s="16">
        <f t="shared" si="3696"/>
        <v>0</v>
      </c>
      <c r="AK1797" s="16">
        <f t="shared" si="3697"/>
        <v>23507.200000000001</v>
      </c>
      <c r="AL1797" s="16">
        <f t="shared" si="3698"/>
        <v>50000</v>
      </c>
      <c r="AM1797" s="16">
        <f t="shared" si="3739"/>
        <v>0</v>
      </c>
      <c r="AN1797" s="16">
        <f t="shared" si="3739"/>
        <v>0</v>
      </c>
      <c r="AO1797" s="16">
        <f t="shared" si="3739"/>
        <v>0</v>
      </c>
      <c r="AP1797" s="16">
        <f t="shared" si="3627"/>
        <v>0</v>
      </c>
      <c r="AQ1797" s="16">
        <f t="shared" si="3739"/>
        <v>0</v>
      </c>
      <c r="AR1797" s="16">
        <f t="shared" ref="AR1797:AR1831" si="3740">AP1797+AQ1797</f>
        <v>0</v>
      </c>
      <c r="AS1797" s="16">
        <f t="shared" si="3630"/>
        <v>23507.200000000001</v>
      </c>
      <c r="AT1797" s="16">
        <f t="shared" si="3739"/>
        <v>0</v>
      </c>
      <c r="AU1797" s="16">
        <f t="shared" ref="AU1797:AU1831" si="3741">AS1797+AT1797</f>
        <v>23507.200000000001</v>
      </c>
      <c r="AV1797" s="16">
        <f t="shared" si="3633"/>
        <v>50000</v>
      </c>
      <c r="AW1797" s="16">
        <f t="shared" si="3739"/>
        <v>0</v>
      </c>
      <c r="AX1797" s="16">
        <f t="shared" ref="AX1797:AX1831" si="3742">AV1797+AW1797</f>
        <v>50000</v>
      </c>
      <c r="AY1797" s="16">
        <f t="shared" si="3739"/>
        <v>0</v>
      </c>
      <c r="AZ1797" s="35"/>
      <c r="BA1797" s="2"/>
      <c r="BB1797" s="2"/>
      <c r="BC1797" s="2"/>
      <c r="BD1797" s="2"/>
      <c r="BE1797" s="2"/>
      <c r="BF1797" s="2"/>
      <c r="BG1797" s="2"/>
      <c r="BH1797" s="2"/>
      <c r="BI1797" s="2"/>
      <c r="BJ1797" s="2"/>
      <c r="BK1797" s="2"/>
      <c r="BL1797" s="2"/>
      <c r="BM1797" s="2"/>
      <c r="BN1797" s="2"/>
      <c r="BO1797" s="2"/>
      <c r="BP1797" s="2"/>
      <c r="BQ1797" s="2"/>
      <c r="BR1797" s="2"/>
      <c r="BS1797" s="2"/>
      <c r="BT1797" s="2"/>
    </row>
    <row r="1798" spans="1:72" ht="46.8" x14ac:dyDescent="0.3">
      <c r="A1798" s="17" t="s">
        <v>1145</v>
      </c>
      <c r="B1798" s="56">
        <v>400</v>
      </c>
      <c r="C1798" s="60"/>
      <c r="D1798" s="60"/>
      <c r="E1798" s="12" t="s">
        <v>394</v>
      </c>
      <c r="F1798" s="16">
        <f t="shared" si="3739"/>
        <v>0</v>
      </c>
      <c r="G1798" s="16">
        <f t="shared" si="3739"/>
        <v>23507.200000000001</v>
      </c>
      <c r="H1798" s="16">
        <f t="shared" si="3739"/>
        <v>50000</v>
      </c>
      <c r="I1798" s="16">
        <f t="shared" si="3739"/>
        <v>0</v>
      </c>
      <c r="J1798" s="16">
        <f t="shared" si="3739"/>
        <v>0</v>
      </c>
      <c r="K1798" s="16">
        <f t="shared" si="3739"/>
        <v>0</v>
      </c>
      <c r="L1798" s="16">
        <f t="shared" si="3617"/>
        <v>0</v>
      </c>
      <c r="M1798" s="16">
        <f t="shared" si="3618"/>
        <v>23507.200000000001</v>
      </c>
      <c r="N1798" s="16">
        <f t="shared" si="3619"/>
        <v>50000</v>
      </c>
      <c r="O1798" s="16">
        <f t="shared" si="3739"/>
        <v>0</v>
      </c>
      <c r="P1798" s="16">
        <f t="shared" si="3739"/>
        <v>0</v>
      </c>
      <c r="Q1798" s="16">
        <f t="shared" si="3739"/>
        <v>0</v>
      </c>
      <c r="R1798" s="16">
        <f t="shared" si="3707"/>
        <v>0</v>
      </c>
      <c r="S1798" s="16">
        <f t="shared" si="3708"/>
        <v>23507.200000000001</v>
      </c>
      <c r="T1798" s="16">
        <f t="shared" si="3709"/>
        <v>50000</v>
      </c>
      <c r="U1798" s="16">
        <f t="shared" si="3739"/>
        <v>0</v>
      </c>
      <c r="V1798" s="16">
        <f t="shared" si="3739"/>
        <v>0</v>
      </c>
      <c r="W1798" s="16">
        <f t="shared" si="3739"/>
        <v>0</v>
      </c>
      <c r="X1798" s="16">
        <f t="shared" si="3710"/>
        <v>0</v>
      </c>
      <c r="Y1798" s="16">
        <f t="shared" si="3711"/>
        <v>23507.200000000001</v>
      </c>
      <c r="Z1798" s="16">
        <f t="shared" si="3712"/>
        <v>50000</v>
      </c>
      <c r="AA1798" s="16">
        <f t="shared" si="3739"/>
        <v>0</v>
      </c>
      <c r="AB1798" s="16">
        <f t="shared" si="3739"/>
        <v>0</v>
      </c>
      <c r="AC1798" s="16">
        <f t="shared" si="3739"/>
        <v>0</v>
      </c>
      <c r="AD1798" s="16">
        <f t="shared" si="3701"/>
        <v>0</v>
      </c>
      <c r="AE1798" s="16">
        <f t="shared" si="3702"/>
        <v>23507.200000000001</v>
      </c>
      <c r="AF1798" s="16">
        <f t="shared" si="3703"/>
        <v>50000</v>
      </c>
      <c r="AG1798" s="16">
        <f t="shared" si="3739"/>
        <v>0</v>
      </c>
      <c r="AH1798" s="16">
        <f t="shared" si="3739"/>
        <v>0</v>
      </c>
      <c r="AI1798" s="16">
        <f t="shared" si="3739"/>
        <v>0</v>
      </c>
      <c r="AJ1798" s="16">
        <f t="shared" si="3696"/>
        <v>0</v>
      </c>
      <c r="AK1798" s="16">
        <f t="shared" si="3697"/>
        <v>23507.200000000001</v>
      </c>
      <c r="AL1798" s="16">
        <f t="shared" si="3698"/>
        <v>50000</v>
      </c>
      <c r="AM1798" s="16">
        <f t="shared" si="3739"/>
        <v>0</v>
      </c>
      <c r="AN1798" s="16">
        <f t="shared" si="3739"/>
        <v>0</v>
      </c>
      <c r="AO1798" s="16">
        <f t="shared" si="3739"/>
        <v>0</v>
      </c>
      <c r="AP1798" s="16">
        <f t="shared" si="3627"/>
        <v>0</v>
      </c>
      <c r="AQ1798" s="16">
        <f t="shared" si="3739"/>
        <v>0</v>
      </c>
      <c r="AR1798" s="16">
        <f t="shared" si="3740"/>
        <v>0</v>
      </c>
      <c r="AS1798" s="16">
        <f t="shared" si="3630"/>
        <v>23507.200000000001</v>
      </c>
      <c r="AT1798" s="16">
        <f t="shared" si="3739"/>
        <v>0</v>
      </c>
      <c r="AU1798" s="16">
        <f t="shared" si="3741"/>
        <v>23507.200000000001</v>
      </c>
      <c r="AV1798" s="16">
        <f t="shared" si="3633"/>
        <v>50000</v>
      </c>
      <c r="AW1798" s="16">
        <f t="shared" si="3739"/>
        <v>0</v>
      </c>
      <c r="AX1798" s="16">
        <f t="shared" si="3742"/>
        <v>50000</v>
      </c>
      <c r="AY1798" s="16">
        <f t="shared" si="3739"/>
        <v>0</v>
      </c>
      <c r="AZ1798" s="35"/>
      <c r="BA1798" s="2"/>
      <c r="BB1798" s="2"/>
      <c r="BC1798" s="2"/>
      <c r="BD1798" s="2"/>
      <c r="BE1798" s="2"/>
      <c r="BF1798" s="2"/>
      <c r="BG1798" s="2"/>
      <c r="BH1798" s="2"/>
      <c r="BI1798" s="2"/>
      <c r="BJ1798" s="2"/>
      <c r="BK1798" s="2"/>
      <c r="BL1798" s="2"/>
      <c r="BM1798" s="2"/>
      <c r="BN1798" s="2"/>
      <c r="BO1798" s="2"/>
      <c r="BP1798" s="2"/>
      <c r="BQ1798" s="2"/>
      <c r="BR1798" s="2"/>
      <c r="BS1798" s="2"/>
      <c r="BT1798" s="2"/>
    </row>
    <row r="1799" spans="1:72" x14ac:dyDescent="0.3">
      <c r="A1799" s="17" t="s">
        <v>1145</v>
      </c>
      <c r="B1799" s="56">
        <v>410</v>
      </c>
      <c r="C1799" s="60"/>
      <c r="D1799" s="60"/>
      <c r="E1799" s="12" t="s">
        <v>407</v>
      </c>
      <c r="F1799" s="16">
        <f t="shared" si="3739"/>
        <v>0</v>
      </c>
      <c r="G1799" s="16">
        <f t="shared" si="3739"/>
        <v>23507.200000000001</v>
      </c>
      <c r="H1799" s="16">
        <f t="shared" si="3739"/>
        <v>50000</v>
      </c>
      <c r="I1799" s="16">
        <f t="shared" si="3739"/>
        <v>0</v>
      </c>
      <c r="J1799" s="16">
        <f t="shared" si="3739"/>
        <v>0</v>
      </c>
      <c r="K1799" s="16">
        <f t="shared" si="3739"/>
        <v>0</v>
      </c>
      <c r="L1799" s="16">
        <f t="shared" si="3617"/>
        <v>0</v>
      </c>
      <c r="M1799" s="16">
        <f t="shared" si="3618"/>
        <v>23507.200000000001</v>
      </c>
      <c r="N1799" s="16">
        <f t="shared" si="3619"/>
        <v>50000</v>
      </c>
      <c r="O1799" s="16">
        <f t="shared" si="3739"/>
        <v>0</v>
      </c>
      <c r="P1799" s="16">
        <f t="shared" si="3739"/>
        <v>0</v>
      </c>
      <c r="Q1799" s="16">
        <f t="shared" si="3739"/>
        <v>0</v>
      </c>
      <c r="R1799" s="16">
        <f t="shared" si="3707"/>
        <v>0</v>
      </c>
      <c r="S1799" s="16">
        <f t="shared" si="3708"/>
        <v>23507.200000000001</v>
      </c>
      <c r="T1799" s="16">
        <f t="shared" si="3709"/>
        <v>50000</v>
      </c>
      <c r="U1799" s="16">
        <f t="shared" si="3739"/>
        <v>0</v>
      </c>
      <c r="V1799" s="16">
        <f t="shared" si="3739"/>
        <v>0</v>
      </c>
      <c r="W1799" s="16">
        <f t="shared" si="3739"/>
        <v>0</v>
      </c>
      <c r="X1799" s="16">
        <f t="shared" si="3710"/>
        <v>0</v>
      </c>
      <c r="Y1799" s="16">
        <f t="shared" si="3711"/>
        <v>23507.200000000001</v>
      </c>
      <c r="Z1799" s="16">
        <f t="shared" si="3712"/>
        <v>50000</v>
      </c>
      <c r="AA1799" s="16">
        <f t="shared" si="3739"/>
        <v>0</v>
      </c>
      <c r="AB1799" s="16">
        <f t="shared" si="3739"/>
        <v>0</v>
      </c>
      <c r="AC1799" s="16">
        <f t="shared" si="3739"/>
        <v>0</v>
      </c>
      <c r="AD1799" s="16">
        <f t="shared" si="3701"/>
        <v>0</v>
      </c>
      <c r="AE1799" s="16">
        <f t="shared" si="3702"/>
        <v>23507.200000000001</v>
      </c>
      <c r="AF1799" s="16">
        <f t="shared" si="3703"/>
        <v>50000</v>
      </c>
      <c r="AG1799" s="16">
        <f t="shared" si="3739"/>
        <v>0</v>
      </c>
      <c r="AH1799" s="16">
        <f t="shared" si="3739"/>
        <v>0</v>
      </c>
      <c r="AI1799" s="16">
        <f t="shared" si="3739"/>
        <v>0</v>
      </c>
      <c r="AJ1799" s="16">
        <f t="shared" si="3696"/>
        <v>0</v>
      </c>
      <c r="AK1799" s="16">
        <f t="shared" si="3697"/>
        <v>23507.200000000001</v>
      </c>
      <c r="AL1799" s="16">
        <f t="shared" si="3698"/>
        <v>50000</v>
      </c>
      <c r="AM1799" s="16">
        <f t="shared" si="3739"/>
        <v>0</v>
      </c>
      <c r="AN1799" s="16">
        <f t="shared" si="3739"/>
        <v>0</v>
      </c>
      <c r="AO1799" s="16">
        <f t="shared" si="3739"/>
        <v>0</v>
      </c>
      <c r="AP1799" s="16">
        <f t="shared" si="3627"/>
        <v>0</v>
      </c>
      <c r="AQ1799" s="16">
        <f t="shared" si="3739"/>
        <v>0</v>
      </c>
      <c r="AR1799" s="16">
        <f t="shared" si="3740"/>
        <v>0</v>
      </c>
      <c r="AS1799" s="16">
        <f t="shared" si="3630"/>
        <v>23507.200000000001</v>
      </c>
      <c r="AT1799" s="16">
        <f t="shared" si="3739"/>
        <v>0</v>
      </c>
      <c r="AU1799" s="16">
        <f t="shared" si="3741"/>
        <v>23507.200000000001</v>
      </c>
      <c r="AV1799" s="16">
        <f t="shared" si="3633"/>
        <v>50000</v>
      </c>
      <c r="AW1799" s="16">
        <f t="shared" si="3739"/>
        <v>0</v>
      </c>
      <c r="AX1799" s="16">
        <f t="shared" si="3742"/>
        <v>50000</v>
      </c>
      <c r="AY1799" s="16">
        <f t="shared" si="3739"/>
        <v>0</v>
      </c>
      <c r="AZ1799" s="35"/>
      <c r="BA1799" s="2"/>
      <c r="BB1799" s="2"/>
      <c r="BC1799" s="2"/>
      <c r="BD1799" s="2"/>
      <c r="BE1799" s="2"/>
      <c r="BF1799" s="2"/>
      <c r="BG1799" s="2"/>
      <c r="BH1799" s="2"/>
      <c r="BI1799" s="2"/>
      <c r="BJ1799" s="2"/>
      <c r="BK1799" s="2"/>
      <c r="BL1799" s="2"/>
      <c r="BM1799" s="2"/>
      <c r="BN1799" s="2"/>
      <c r="BO1799" s="2"/>
      <c r="BP1799" s="2"/>
      <c r="BQ1799" s="2"/>
      <c r="BR1799" s="2"/>
      <c r="BS1799" s="2"/>
      <c r="BT1799" s="2"/>
    </row>
    <row r="1800" spans="1:72" x14ac:dyDescent="0.3">
      <c r="A1800" s="17" t="s">
        <v>1145</v>
      </c>
      <c r="B1800" s="56">
        <v>410</v>
      </c>
      <c r="C1800" s="60" t="s">
        <v>159</v>
      </c>
      <c r="D1800" s="60" t="s">
        <v>87</v>
      </c>
      <c r="E1800" s="12" t="s">
        <v>370</v>
      </c>
      <c r="F1800" s="16"/>
      <c r="G1800" s="16">
        <v>23507.200000000001</v>
      </c>
      <c r="H1800" s="16">
        <v>50000</v>
      </c>
      <c r="I1800" s="16"/>
      <c r="J1800" s="16"/>
      <c r="K1800" s="16"/>
      <c r="L1800" s="16">
        <f t="shared" si="3617"/>
        <v>0</v>
      </c>
      <c r="M1800" s="16">
        <f t="shared" si="3618"/>
        <v>23507.200000000001</v>
      </c>
      <c r="N1800" s="16">
        <f t="shared" si="3619"/>
        <v>50000</v>
      </c>
      <c r="O1800" s="16"/>
      <c r="P1800" s="16"/>
      <c r="Q1800" s="16"/>
      <c r="R1800" s="16">
        <f t="shared" si="3707"/>
        <v>0</v>
      </c>
      <c r="S1800" s="16">
        <f t="shared" si="3708"/>
        <v>23507.200000000001</v>
      </c>
      <c r="T1800" s="16">
        <f t="shared" si="3709"/>
        <v>50000</v>
      </c>
      <c r="U1800" s="16"/>
      <c r="V1800" s="16"/>
      <c r="W1800" s="16"/>
      <c r="X1800" s="16">
        <f t="shared" si="3710"/>
        <v>0</v>
      </c>
      <c r="Y1800" s="16">
        <f t="shared" si="3711"/>
        <v>23507.200000000001</v>
      </c>
      <c r="Z1800" s="16">
        <f t="shared" si="3712"/>
        <v>50000</v>
      </c>
      <c r="AA1800" s="16"/>
      <c r="AB1800" s="16"/>
      <c r="AC1800" s="16"/>
      <c r="AD1800" s="16">
        <f t="shared" si="3701"/>
        <v>0</v>
      </c>
      <c r="AE1800" s="16">
        <f t="shared" si="3702"/>
        <v>23507.200000000001</v>
      </c>
      <c r="AF1800" s="16">
        <f t="shared" si="3703"/>
        <v>50000</v>
      </c>
      <c r="AG1800" s="16"/>
      <c r="AH1800" s="16"/>
      <c r="AI1800" s="16"/>
      <c r="AJ1800" s="16">
        <f t="shared" si="3696"/>
        <v>0</v>
      </c>
      <c r="AK1800" s="16">
        <f t="shared" si="3697"/>
        <v>23507.200000000001</v>
      </c>
      <c r="AL1800" s="16">
        <f t="shared" si="3698"/>
        <v>50000</v>
      </c>
      <c r="AM1800" s="16"/>
      <c r="AN1800" s="16"/>
      <c r="AO1800" s="16"/>
      <c r="AP1800" s="16">
        <f t="shared" si="3627"/>
        <v>0</v>
      </c>
      <c r="AQ1800" s="16"/>
      <c r="AR1800" s="16">
        <f t="shared" si="3740"/>
        <v>0</v>
      </c>
      <c r="AS1800" s="16">
        <f t="shared" si="3630"/>
        <v>23507.200000000001</v>
      </c>
      <c r="AT1800" s="16"/>
      <c r="AU1800" s="16">
        <f t="shared" si="3741"/>
        <v>23507.200000000001</v>
      </c>
      <c r="AV1800" s="16">
        <f t="shared" si="3633"/>
        <v>50000</v>
      </c>
      <c r="AW1800" s="16"/>
      <c r="AX1800" s="16">
        <f t="shared" si="3742"/>
        <v>50000</v>
      </c>
      <c r="AY1800" s="16"/>
      <c r="AZ1800" s="35"/>
      <c r="BA1800" s="2"/>
      <c r="BB1800" s="2"/>
      <c r="BC1800" s="2"/>
      <c r="BD1800" s="2"/>
      <c r="BE1800" s="2"/>
      <c r="BF1800" s="2"/>
      <c r="BG1800" s="2"/>
      <c r="BH1800" s="2"/>
      <c r="BI1800" s="2"/>
      <c r="BJ1800" s="2"/>
      <c r="BK1800" s="2"/>
      <c r="BL1800" s="2"/>
      <c r="BM1800" s="2"/>
      <c r="BN1800" s="2"/>
      <c r="BO1800" s="2"/>
      <c r="BP1800" s="2"/>
      <c r="BQ1800" s="2"/>
      <c r="BR1800" s="2"/>
      <c r="BS1800" s="2"/>
      <c r="BT1800" s="2"/>
    </row>
    <row r="1801" spans="1:72" ht="62.4" x14ac:dyDescent="0.3">
      <c r="A1801" s="60" t="s">
        <v>249</v>
      </c>
      <c r="B1801" s="56"/>
      <c r="C1801" s="60"/>
      <c r="D1801" s="60"/>
      <c r="E1801" s="12" t="s">
        <v>494</v>
      </c>
      <c r="F1801" s="16">
        <f t="shared" ref="F1801:AY1803" si="3743">F1802</f>
        <v>6293</v>
      </c>
      <c r="G1801" s="16">
        <f t="shared" si="3743"/>
        <v>0</v>
      </c>
      <c r="H1801" s="16">
        <f t="shared" si="3743"/>
        <v>0</v>
      </c>
      <c r="I1801" s="16">
        <f t="shared" si="3743"/>
        <v>0</v>
      </c>
      <c r="J1801" s="16">
        <f t="shared" si="3743"/>
        <v>0</v>
      </c>
      <c r="K1801" s="16">
        <f t="shared" si="3743"/>
        <v>0</v>
      </c>
      <c r="L1801" s="16">
        <f t="shared" si="3617"/>
        <v>6293</v>
      </c>
      <c r="M1801" s="16">
        <f t="shared" si="3618"/>
        <v>0</v>
      </c>
      <c r="N1801" s="16">
        <f t="shared" si="3619"/>
        <v>0</v>
      </c>
      <c r="O1801" s="16">
        <f t="shared" si="3743"/>
        <v>2697</v>
      </c>
      <c r="P1801" s="16">
        <f t="shared" si="3743"/>
        <v>0</v>
      </c>
      <c r="Q1801" s="16">
        <f t="shared" si="3743"/>
        <v>0</v>
      </c>
      <c r="R1801" s="16">
        <f t="shared" si="3707"/>
        <v>8990</v>
      </c>
      <c r="S1801" s="16">
        <f t="shared" si="3708"/>
        <v>0</v>
      </c>
      <c r="T1801" s="16">
        <f t="shared" si="3709"/>
        <v>0</v>
      </c>
      <c r="U1801" s="16">
        <f t="shared" si="3743"/>
        <v>0</v>
      </c>
      <c r="V1801" s="16">
        <f t="shared" si="3743"/>
        <v>0</v>
      </c>
      <c r="W1801" s="16">
        <f t="shared" si="3743"/>
        <v>0</v>
      </c>
      <c r="X1801" s="16">
        <f t="shared" si="3710"/>
        <v>8990</v>
      </c>
      <c r="Y1801" s="16">
        <f t="shared" si="3711"/>
        <v>0</v>
      </c>
      <c r="Z1801" s="16">
        <f t="shared" si="3712"/>
        <v>0</v>
      </c>
      <c r="AA1801" s="16">
        <f t="shared" si="3743"/>
        <v>0</v>
      </c>
      <c r="AB1801" s="16">
        <f t="shared" si="3743"/>
        <v>0</v>
      </c>
      <c r="AC1801" s="16">
        <f t="shared" si="3743"/>
        <v>0</v>
      </c>
      <c r="AD1801" s="16">
        <f t="shared" si="3701"/>
        <v>8990</v>
      </c>
      <c r="AE1801" s="16">
        <f t="shared" si="3702"/>
        <v>0</v>
      </c>
      <c r="AF1801" s="16">
        <f t="shared" si="3703"/>
        <v>0</v>
      </c>
      <c r="AG1801" s="16">
        <f t="shared" si="3743"/>
        <v>0</v>
      </c>
      <c r="AH1801" s="16">
        <f t="shared" si="3743"/>
        <v>0</v>
      </c>
      <c r="AI1801" s="16">
        <f t="shared" si="3743"/>
        <v>0</v>
      </c>
      <c r="AJ1801" s="16">
        <f t="shared" si="3696"/>
        <v>8990</v>
      </c>
      <c r="AK1801" s="16">
        <f t="shared" si="3697"/>
        <v>0</v>
      </c>
      <c r="AL1801" s="16">
        <f t="shared" si="3698"/>
        <v>0</v>
      </c>
      <c r="AM1801" s="16">
        <f t="shared" si="3743"/>
        <v>-8990</v>
      </c>
      <c r="AN1801" s="16">
        <f t="shared" si="3743"/>
        <v>8990</v>
      </c>
      <c r="AO1801" s="16">
        <f t="shared" si="3743"/>
        <v>0</v>
      </c>
      <c r="AP1801" s="16">
        <f t="shared" si="3627"/>
        <v>0</v>
      </c>
      <c r="AQ1801" s="16">
        <f t="shared" si="3743"/>
        <v>0</v>
      </c>
      <c r="AR1801" s="16">
        <f t="shared" si="3740"/>
        <v>0</v>
      </c>
      <c r="AS1801" s="16">
        <f t="shared" si="3630"/>
        <v>8990</v>
      </c>
      <c r="AT1801" s="16">
        <f t="shared" si="3743"/>
        <v>0</v>
      </c>
      <c r="AU1801" s="16">
        <f t="shared" si="3741"/>
        <v>8990</v>
      </c>
      <c r="AV1801" s="16">
        <f t="shared" si="3633"/>
        <v>0</v>
      </c>
      <c r="AW1801" s="16">
        <f t="shared" si="3743"/>
        <v>0</v>
      </c>
      <c r="AX1801" s="16">
        <f t="shared" si="3742"/>
        <v>0</v>
      </c>
      <c r="AY1801" s="16">
        <f t="shared" si="3743"/>
        <v>0</v>
      </c>
      <c r="AZ1801" s="35"/>
      <c r="BA1801" s="2"/>
      <c r="BB1801" s="2"/>
      <c r="BC1801" s="2"/>
      <c r="BD1801" s="2"/>
      <c r="BE1801" s="2"/>
      <c r="BF1801" s="2"/>
      <c r="BG1801" s="2"/>
      <c r="BH1801" s="2"/>
      <c r="BI1801" s="2"/>
      <c r="BJ1801" s="2"/>
      <c r="BK1801" s="2"/>
      <c r="BL1801" s="2"/>
      <c r="BM1801" s="2"/>
      <c r="BN1801" s="2"/>
      <c r="BO1801" s="2"/>
      <c r="BP1801" s="2"/>
      <c r="BQ1801" s="2"/>
      <c r="BR1801" s="2"/>
      <c r="BS1801" s="2"/>
      <c r="BT1801" s="2"/>
    </row>
    <row r="1802" spans="1:72" ht="46.8" x14ac:dyDescent="0.3">
      <c r="A1802" s="60" t="s">
        <v>249</v>
      </c>
      <c r="B1802" s="56">
        <v>400</v>
      </c>
      <c r="C1802" s="60"/>
      <c r="D1802" s="60"/>
      <c r="E1802" s="12" t="s">
        <v>394</v>
      </c>
      <c r="F1802" s="16">
        <f t="shared" si="3743"/>
        <v>6293</v>
      </c>
      <c r="G1802" s="16">
        <f t="shared" si="3743"/>
        <v>0</v>
      </c>
      <c r="H1802" s="16">
        <f t="shared" si="3743"/>
        <v>0</v>
      </c>
      <c r="I1802" s="16">
        <f t="shared" si="3743"/>
        <v>0</v>
      </c>
      <c r="J1802" s="16">
        <f t="shared" si="3743"/>
        <v>0</v>
      </c>
      <c r="K1802" s="16">
        <f t="shared" si="3743"/>
        <v>0</v>
      </c>
      <c r="L1802" s="16">
        <f t="shared" si="3617"/>
        <v>6293</v>
      </c>
      <c r="M1802" s="16">
        <f t="shared" si="3618"/>
        <v>0</v>
      </c>
      <c r="N1802" s="16">
        <f t="shared" si="3619"/>
        <v>0</v>
      </c>
      <c r="O1802" s="16">
        <f t="shared" si="3743"/>
        <v>2697</v>
      </c>
      <c r="P1802" s="16">
        <f t="shared" si="3743"/>
        <v>0</v>
      </c>
      <c r="Q1802" s="16">
        <f t="shared" si="3743"/>
        <v>0</v>
      </c>
      <c r="R1802" s="16">
        <f t="shared" si="3707"/>
        <v>8990</v>
      </c>
      <c r="S1802" s="16">
        <f t="shared" si="3708"/>
        <v>0</v>
      </c>
      <c r="T1802" s="16">
        <f t="shared" si="3709"/>
        <v>0</v>
      </c>
      <c r="U1802" s="16">
        <f t="shared" si="3743"/>
        <v>0</v>
      </c>
      <c r="V1802" s="16">
        <f t="shared" si="3743"/>
        <v>0</v>
      </c>
      <c r="W1802" s="16">
        <f t="shared" si="3743"/>
        <v>0</v>
      </c>
      <c r="X1802" s="16">
        <f t="shared" si="3710"/>
        <v>8990</v>
      </c>
      <c r="Y1802" s="16">
        <f t="shared" si="3711"/>
        <v>0</v>
      </c>
      <c r="Z1802" s="16">
        <f t="shared" si="3712"/>
        <v>0</v>
      </c>
      <c r="AA1802" s="16">
        <f t="shared" si="3743"/>
        <v>0</v>
      </c>
      <c r="AB1802" s="16">
        <f t="shared" si="3743"/>
        <v>0</v>
      </c>
      <c r="AC1802" s="16">
        <f t="shared" si="3743"/>
        <v>0</v>
      </c>
      <c r="AD1802" s="16">
        <f t="shared" si="3701"/>
        <v>8990</v>
      </c>
      <c r="AE1802" s="16">
        <f t="shared" si="3702"/>
        <v>0</v>
      </c>
      <c r="AF1802" s="16">
        <f t="shared" si="3703"/>
        <v>0</v>
      </c>
      <c r="AG1802" s="16">
        <f t="shared" si="3743"/>
        <v>0</v>
      </c>
      <c r="AH1802" s="16">
        <f t="shared" si="3743"/>
        <v>0</v>
      </c>
      <c r="AI1802" s="16">
        <f t="shared" si="3743"/>
        <v>0</v>
      </c>
      <c r="AJ1802" s="16">
        <f t="shared" si="3696"/>
        <v>8990</v>
      </c>
      <c r="AK1802" s="16">
        <f t="shared" si="3697"/>
        <v>0</v>
      </c>
      <c r="AL1802" s="16">
        <f t="shared" si="3698"/>
        <v>0</v>
      </c>
      <c r="AM1802" s="16">
        <f t="shared" si="3743"/>
        <v>-8990</v>
      </c>
      <c r="AN1802" s="16">
        <f t="shared" si="3743"/>
        <v>8990</v>
      </c>
      <c r="AO1802" s="16">
        <f t="shared" si="3743"/>
        <v>0</v>
      </c>
      <c r="AP1802" s="16">
        <f t="shared" si="3627"/>
        <v>0</v>
      </c>
      <c r="AQ1802" s="16">
        <f t="shared" si="3743"/>
        <v>0</v>
      </c>
      <c r="AR1802" s="16">
        <f t="shared" si="3740"/>
        <v>0</v>
      </c>
      <c r="AS1802" s="16">
        <f t="shared" si="3630"/>
        <v>8990</v>
      </c>
      <c r="AT1802" s="16">
        <f t="shared" si="3743"/>
        <v>0</v>
      </c>
      <c r="AU1802" s="16">
        <f t="shared" si="3741"/>
        <v>8990</v>
      </c>
      <c r="AV1802" s="16">
        <f t="shared" si="3633"/>
        <v>0</v>
      </c>
      <c r="AW1802" s="16">
        <f t="shared" si="3743"/>
        <v>0</v>
      </c>
      <c r="AX1802" s="16">
        <f t="shared" si="3742"/>
        <v>0</v>
      </c>
      <c r="AY1802" s="16">
        <f t="shared" si="3743"/>
        <v>0</v>
      </c>
      <c r="AZ1802" s="35"/>
      <c r="BA1802" s="2"/>
      <c r="BB1802" s="2"/>
      <c r="BC1802" s="2"/>
      <c r="BD1802" s="2"/>
      <c r="BE1802" s="2"/>
      <c r="BF1802" s="2"/>
      <c r="BG1802" s="2"/>
      <c r="BH1802" s="2"/>
      <c r="BI1802" s="2"/>
      <c r="BJ1802" s="2"/>
      <c r="BK1802" s="2"/>
      <c r="BL1802" s="2"/>
      <c r="BM1802" s="2"/>
      <c r="BN1802" s="2"/>
      <c r="BO1802" s="2"/>
      <c r="BP1802" s="2"/>
      <c r="BQ1802" s="2"/>
      <c r="BR1802" s="2"/>
      <c r="BS1802" s="2"/>
      <c r="BT1802" s="2"/>
    </row>
    <row r="1803" spans="1:72" x14ac:dyDescent="0.3">
      <c r="A1803" s="60" t="s">
        <v>249</v>
      </c>
      <c r="B1803" s="56">
        <v>410</v>
      </c>
      <c r="C1803" s="60"/>
      <c r="D1803" s="60"/>
      <c r="E1803" s="12" t="s">
        <v>407</v>
      </c>
      <c r="F1803" s="16">
        <f t="shared" si="3743"/>
        <v>6293</v>
      </c>
      <c r="G1803" s="16">
        <f t="shared" si="3743"/>
        <v>0</v>
      </c>
      <c r="H1803" s="16">
        <f t="shared" si="3743"/>
        <v>0</v>
      </c>
      <c r="I1803" s="16">
        <f t="shared" si="3743"/>
        <v>0</v>
      </c>
      <c r="J1803" s="16">
        <f t="shared" si="3743"/>
        <v>0</v>
      </c>
      <c r="K1803" s="16">
        <f t="shared" si="3743"/>
        <v>0</v>
      </c>
      <c r="L1803" s="16">
        <f t="shared" si="3617"/>
        <v>6293</v>
      </c>
      <c r="M1803" s="16">
        <f t="shared" si="3618"/>
        <v>0</v>
      </c>
      <c r="N1803" s="16">
        <f t="shared" si="3619"/>
        <v>0</v>
      </c>
      <c r="O1803" s="16">
        <f t="shared" si="3743"/>
        <v>2697</v>
      </c>
      <c r="P1803" s="16">
        <f t="shared" si="3743"/>
        <v>0</v>
      </c>
      <c r="Q1803" s="16">
        <f t="shared" si="3743"/>
        <v>0</v>
      </c>
      <c r="R1803" s="16">
        <f t="shared" si="3707"/>
        <v>8990</v>
      </c>
      <c r="S1803" s="16">
        <f t="shared" si="3708"/>
        <v>0</v>
      </c>
      <c r="T1803" s="16">
        <f t="shared" si="3709"/>
        <v>0</v>
      </c>
      <c r="U1803" s="16">
        <f t="shared" si="3743"/>
        <v>0</v>
      </c>
      <c r="V1803" s="16">
        <f t="shared" si="3743"/>
        <v>0</v>
      </c>
      <c r="W1803" s="16">
        <f t="shared" si="3743"/>
        <v>0</v>
      </c>
      <c r="X1803" s="16">
        <f t="shared" si="3710"/>
        <v>8990</v>
      </c>
      <c r="Y1803" s="16">
        <f t="shared" si="3711"/>
        <v>0</v>
      </c>
      <c r="Z1803" s="16">
        <f t="shared" si="3712"/>
        <v>0</v>
      </c>
      <c r="AA1803" s="16">
        <f t="shared" si="3743"/>
        <v>0</v>
      </c>
      <c r="AB1803" s="16">
        <f t="shared" si="3743"/>
        <v>0</v>
      </c>
      <c r="AC1803" s="16">
        <f t="shared" si="3743"/>
        <v>0</v>
      </c>
      <c r="AD1803" s="16">
        <f t="shared" si="3701"/>
        <v>8990</v>
      </c>
      <c r="AE1803" s="16">
        <f t="shared" si="3702"/>
        <v>0</v>
      </c>
      <c r="AF1803" s="16">
        <f t="shared" si="3703"/>
        <v>0</v>
      </c>
      <c r="AG1803" s="16">
        <f t="shared" si="3743"/>
        <v>0</v>
      </c>
      <c r="AH1803" s="16">
        <f t="shared" si="3743"/>
        <v>0</v>
      </c>
      <c r="AI1803" s="16">
        <f t="shared" si="3743"/>
        <v>0</v>
      </c>
      <c r="AJ1803" s="16">
        <f t="shared" si="3696"/>
        <v>8990</v>
      </c>
      <c r="AK1803" s="16">
        <f t="shared" si="3697"/>
        <v>0</v>
      </c>
      <c r="AL1803" s="16">
        <f t="shared" si="3698"/>
        <v>0</v>
      </c>
      <c r="AM1803" s="16">
        <f t="shared" si="3743"/>
        <v>-8990</v>
      </c>
      <c r="AN1803" s="16">
        <f t="shared" si="3743"/>
        <v>8990</v>
      </c>
      <c r="AO1803" s="16">
        <f t="shared" si="3743"/>
        <v>0</v>
      </c>
      <c r="AP1803" s="16">
        <f t="shared" si="3627"/>
        <v>0</v>
      </c>
      <c r="AQ1803" s="16">
        <f t="shared" si="3743"/>
        <v>0</v>
      </c>
      <c r="AR1803" s="16">
        <f t="shared" si="3740"/>
        <v>0</v>
      </c>
      <c r="AS1803" s="16">
        <f t="shared" si="3630"/>
        <v>8990</v>
      </c>
      <c r="AT1803" s="16">
        <f t="shared" si="3743"/>
        <v>0</v>
      </c>
      <c r="AU1803" s="16">
        <f t="shared" si="3741"/>
        <v>8990</v>
      </c>
      <c r="AV1803" s="16">
        <f t="shared" si="3633"/>
        <v>0</v>
      </c>
      <c r="AW1803" s="16">
        <f t="shared" si="3743"/>
        <v>0</v>
      </c>
      <c r="AX1803" s="16">
        <f t="shared" si="3742"/>
        <v>0</v>
      </c>
      <c r="AY1803" s="16">
        <f t="shared" si="3743"/>
        <v>0</v>
      </c>
      <c r="AZ1803" s="35"/>
      <c r="BA1803" s="2"/>
      <c r="BB1803" s="2"/>
      <c r="BC1803" s="2"/>
      <c r="BD1803" s="2"/>
      <c r="BE1803" s="2"/>
      <c r="BF1803" s="2"/>
      <c r="BG1803" s="2"/>
      <c r="BH1803" s="2"/>
      <c r="BI1803" s="2"/>
      <c r="BJ1803" s="2"/>
      <c r="BK1803" s="2"/>
      <c r="BL1803" s="2"/>
      <c r="BM1803" s="2"/>
      <c r="BN1803" s="2"/>
      <c r="BO1803" s="2"/>
      <c r="BP1803" s="2"/>
      <c r="BQ1803" s="2"/>
      <c r="BR1803" s="2"/>
      <c r="BS1803" s="2"/>
      <c r="BT1803" s="2"/>
    </row>
    <row r="1804" spans="1:72" x14ac:dyDescent="0.3">
      <c r="A1804" s="60" t="s">
        <v>249</v>
      </c>
      <c r="B1804" s="56">
        <v>410</v>
      </c>
      <c r="C1804" s="60" t="s">
        <v>159</v>
      </c>
      <c r="D1804" s="60" t="s">
        <v>87</v>
      </c>
      <c r="E1804" s="12" t="s">
        <v>370</v>
      </c>
      <c r="F1804" s="16">
        <v>6293</v>
      </c>
      <c r="G1804" s="16"/>
      <c r="H1804" s="16"/>
      <c r="I1804" s="16"/>
      <c r="J1804" s="16"/>
      <c r="K1804" s="16"/>
      <c r="L1804" s="16">
        <f t="shared" si="3617"/>
        <v>6293</v>
      </c>
      <c r="M1804" s="16">
        <f t="shared" si="3618"/>
        <v>0</v>
      </c>
      <c r="N1804" s="16">
        <f t="shared" si="3619"/>
        <v>0</v>
      </c>
      <c r="O1804" s="16">
        <v>2697</v>
      </c>
      <c r="P1804" s="16"/>
      <c r="Q1804" s="16"/>
      <c r="R1804" s="16">
        <f t="shared" si="3707"/>
        <v>8990</v>
      </c>
      <c r="S1804" s="16">
        <f t="shared" si="3708"/>
        <v>0</v>
      </c>
      <c r="T1804" s="16">
        <f t="shared" si="3709"/>
        <v>0</v>
      </c>
      <c r="U1804" s="16"/>
      <c r="V1804" s="16"/>
      <c r="W1804" s="16"/>
      <c r="X1804" s="16">
        <f t="shared" si="3710"/>
        <v>8990</v>
      </c>
      <c r="Y1804" s="16">
        <f t="shared" si="3711"/>
        <v>0</v>
      </c>
      <c r="Z1804" s="16">
        <f t="shared" si="3712"/>
        <v>0</v>
      </c>
      <c r="AA1804" s="16"/>
      <c r="AB1804" s="16"/>
      <c r="AC1804" s="16"/>
      <c r="AD1804" s="16">
        <f t="shared" si="3701"/>
        <v>8990</v>
      </c>
      <c r="AE1804" s="16">
        <f t="shared" si="3702"/>
        <v>0</v>
      </c>
      <c r="AF1804" s="16">
        <f t="shared" si="3703"/>
        <v>0</v>
      </c>
      <c r="AG1804" s="16"/>
      <c r="AH1804" s="16"/>
      <c r="AI1804" s="16"/>
      <c r="AJ1804" s="16">
        <f t="shared" si="3696"/>
        <v>8990</v>
      </c>
      <c r="AK1804" s="16">
        <f t="shared" si="3697"/>
        <v>0</v>
      </c>
      <c r="AL1804" s="16">
        <f t="shared" si="3698"/>
        <v>0</v>
      </c>
      <c r="AM1804" s="16">
        <v>-8990</v>
      </c>
      <c r="AN1804" s="16">
        <v>8990</v>
      </c>
      <c r="AO1804" s="16"/>
      <c r="AP1804" s="16">
        <f t="shared" si="3627"/>
        <v>0</v>
      </c>
      <c r="AQ1804" s="16"/>
      <c r="AR1804" s="16">
        <f t="shared" si="3740"/>
        <v>0</v>
      </c>
      <c r="AS1804" s="16">
        <f t="shared" si="3630"/>
        <v>8990</v>
      </c>
      <c r="AT1804" s="16"/>
      <c r="AU1804" s="16">
        <f t="shared" si="3741"/>
        <v>8990</v>
      </c>
      <c r="AV1804" s="16">
        <f t="shared" si="3633"/>
        <v>0</v>
      </c>
      <c r="AW1804" s="16"/>
      <c r="AX1804" s="16">
        <f t="shared" si="3742"/>
        <v>0</v>
      </c>
      <c r="AY1804" s="16"/>
      <c r="AZ1804" s="35"/>
      <c r="BA1804" s="2"/>
      <c r="BB1804" s="2"/>
      <c r="BC1804" s="2"/>
      <c r="BD1804" s="2"/>
      <c r="BE1804" s="2"/>
      <c r="BF1804" s="2"/>
      <c r="BG1804" s="2"/>
      <c r="BH1804" s="2"/>
      <c r="BI1804" s="2"/>
      <c r="BJ1804" s="2"/>
      <c r="BK1804" s="2"/>
      <c r="BL1804" s="2"/>
      <c r="BM1804" s="2"/>
      <c r="BN1804" s="2"/>
      <c r="BO1804" s="2"/>
      <c r="BP1804" s="2"/>
      <c r="BQ1804" s="2"/>
      <c r="BR1804" s="2"/>
      <c r="BS1804" s="2"/>
      <c r="BT1804" s="2"/>
    </row>
    <row r="1805" spans="1:72" ht="46.8" x14ac:dyDescent="0.3">
      <c r="A1805" s="60" t="s">
        <v>1301</v>
      </c>
      <c r="B1805" s="56"/>
      <c r="C1805" s="60"/>
      <c r="D1805" s="60"/>
      <c r="E1805" s="12" t="s">
        <v>1303</v>
      </c>
      <c r="F1805" s="16">
        <f>F1806</f>
        <v>3696</v>
      </c>
      <c r="G1805" s="16">
        <f t="shared" ref="G1805:H1807" si="3744">G1806</f>
        <v>0</v>
      </c>
      <c r="H1805" s="16">
        <f t="shared" si="3744"/>
        <v>0</v>
      </c>
      <c r="I1805" s="16"/>
      <c r="J1805" s="16"/>
      <c r="K1805" s="16"/>
      <c r="L1805" s="16">
        <f t="shared" si="3617"/>
        <v>3696</v>
      </c>
      <c r="M1805" s="16">
        <f t="shared" si="3618"/>
        <v>0</v>
      </c>
      <c r="N1805" s="16">
        <f t="shared" si="3619"/>
        <v>0</v>
      </c>
      <c r="O1805" s="16"/>
      <c r="P1805" s="16"/>
      <c r="Q1805" s="16"/>
      <c r="R1805" s="16">
        <f t="shared" si="3707"/>
        <v>3696</v>
      </c>
      <c r="S1805" s="16">
        <f t="shared" si="3708"/>
        <v>0</v>
      </c>
      <c r="T1805" s="16">
        <f t="shared" si="3709"/>
        <v>0</v>
      </c>
      <c r="U1805" s="16"/>
      <c r="V1805" s="16"/>
      <c r="W1805" s="16"/>
      <c r="X1805" s="16">
        <f t="shared" si="3710"/>
        <v>3696</v>
      </c>
      <c r="Y1805" s="16">
        <f t="shared" si="3711"/>
        <v>0</v>
      </c>
      <c r="Z1805" s="16">
        <f t="shared" si="3712"/>
        <v>0</v>
      </c>
      <c r="AA1805" s="16"/>
      <c r="AB1805" s="16"/>
      <c r="AC1805" s="16"/>
      <c r="AD1805" s="16">
        <f t="shared" si="3701"/>
        <v>3696</v>
      </c>
      <c r="AE1805" s="16">
        <f t="shared" si="3702"/>
        <v>0</v>
      </c>
      <c r="AF1805" s="16">
        <f t="shared" si="3703"/>
        <v>0</v>
      </c>
      <c r="AG1805" s="16"/>
      <c r="AH1805" s="16"/>
      <c r="AI1805" s="16"/>
      <c r="AJ1805" s="16">
        <f t="shared" si="3696"/>
        <v>3696</v>
      </c>
      <c r="AK1805" s="16">
        <f t="shared" si="3697"/>
        <v>0</v>
      </c>
      <c r="AL1805" s="16">
        <f t="shared" si="3698"/>
        <v>0</v>
      </c>
      <c r="AM1805" s="16">
        <f>AM1806</f>
        <v>0</v>
      </c>
      <c r="AN1805" s="16">
        <f t="shared" ref="AN1805:AY1807" si="3745">AN1806</f>
        <v>0</v>
      </c>
      <c r="AO1805" s="16">
        <f t="shared" si="3745"/>
        <v>0</v>
      </c>
      <c r="AP1805" s="16">
        <f t="shared" si="3627"/>
        <v>3696</v>
      </c>
      <c r="AQ1805" s="16">
        <f t="shared" si="3745"/>
        <v>0</v>
      </c>
      <c r="AR1805" s="16">
        <f t="shared" si="3740"/>
        <v>3696</v>
      </c>
      <c r="AS1805" s="16">
        <f t="shared" si="3630"/>
        <v>0</v>
      </c>
      <c r="AT1805" s="16">
        <f t="shared" si="3745"/>
        <v>0</v>
      </c>
      <c r="AU1805" s="16">
        <f t="shared" si="3741"/>
        <v>0</v>
      </c>
      <c r="AV1805" s="16">
        <f t="shared" si="3633"/>
        <v>0</v>
      </c>
      <c r="AW1805" s="16">
        <f t="shared" si="3745"/>
        <v>0</v>
      </c>
      <c r="AX1805" s="16">
        <f t="shared" si="3742"/>
        <v>0</v>
      </c>
      <c r="AY1805" s="16">
        <f t="shared" si="3745"/>
        <v>0</v>
      </c>
      <c r="AZ1805" s="35"/>
      <c r="BA1805" s="2"/>
      <c r="BB1805" s="2"/>
      <c r="BC1805" s="2"/>
      <c r="BD1805" s="2"/>
      <c r="BE1805" s="2"/>
      <c r="BF1805" s="2"/>
      <c r="BG1805" s="2"/>
      <c r="BH1805" s="2"/>
      <c r="BI1805" s="2"/>
      <c r="BJ1805" s="2"/>
      <c r="BK1805" s="2"/>
      <c r="BL1805" s="2"/>
      <c r="BM1805" s="2"/>
      <c r="BN1805" s="2"/>
      <c r="BO1805" s="2"/>
      <c r="BP1805" s="2"/>
      <c r="BQ1805" s="2"/>
      <c r="BR1805" s="2"/>
      <c r="BS1805" s="2"/>
      <c r="BT1805" s="2"/>
    </row>
    <row r="1806" spans="1:72" ht="46.8" x14ac:dyDescent="0.3">
      <c r="A1806" s="60" t="s">
        <v>1301</v>
      </c>
      <c r="B1806" s="56">
        <v>400</v>
      </c>
      <c r="C1806" s="60"/>
      <c r="D1806" s="60"/>
      <c r="E1806" s="12" t="s">
        <v>394</v>
      </c>
      <c r="F1806" s="16">
        <f>F1807</f>
        <v>3696</v>
      </c>
      <c r="G1806" s="16">
        <f t="shared" si="3744"/>
        <v>0</v>
      </c>
      <c r="H1806" s="16">
        <f t="shared" si="3744"/>
        <v>0</v>
      </c>
      <c r="I1806" s="16"/>
      <c r="J1806" s="16"/>
      <c r="K1806" s="16"/>
      <c r="L1806" s="16">
        <f t="shared" si="3617"/>
        <v>3696</v>
      </c>
      <c r="M1806" s="16">
        <f t="shared" si="3618"/>
        <v>0</v>
      </c>
      <c r="N1806" s="16">
        <f t="shared" si="3619"/>
        <v>0</v>
      </c>
      <c r="O1806" s="16"/>
      <c r="P1806" s="16"/>
      <c r="Q1806" s="16"/>
      <c r="R1806" s="16">
        <f t="shared" si="3707"/>
        <v>3696</v>
      </c>
      <c r="S1806" s="16">
        <f t="shared" si="3708"/>
        <v>0</v>
      </c>
      <c r="T1806" s="16">
        <f t="shared" si="3709"/>
        <v>0</v>
      </c>
      <c r="U1806" s="16"/>
      <c r="V1806" s="16"/>
      <c r="W1806" s="16"/>
      <c r="X1806" s="16">
        <f t="shared" si="3710"/>
        <v>3696</v>
      </c>
      <c r="Y1806" s="16">
        <f t="shared" si="3711"/>
        <v>0</v>
      </c>
      <c r="Z1806" s="16">
        <f t="shared" si="3712"/>
        <v>0</v>
      </c>
      <c r="AA1806" s="16"/>
      <c r="AB1806" s="16"/>
      <c r="AC1806" s="16"/>
      <c r="AD1806" s="16">
        <f t="shared" si="3701"/>
        <v>3696</v>
      </c>
      <c r="AE1806" s="16">
        <f t="shared" si="3702"/>
        <v>0</v>
      </c>
      <c r="AF1806" s="16">
        <f t="shared" si="3703"/>
        <v>0</v>
      </c>
      <c r="AG1806" s="16"/>
      <c r="AH1806" s="16"/>
      <c r="AI1806" s="16"/>
      <c r="AJ1806" s="16">
        <f t="shared" si="3696"/>
        <v>3696</v>
      </c>
      <c r="AK1806" s="16">
        <f t="shared" si="3697"/>
        <v>0</v>
      </c>
      <c r="AL1806" s="16">
        <f t="shared" si="3698"/>
        <v>0</v>
      </c>
      <c r="AM1806" s="16">
        <f>AM1807</f>
        <v>0</v>
      </c>
      <c r="AN1806" s="16">
        <f t="shared" si="3745"/>
        <v>0</v>
      </c>
      <c r="AO1806" s="16">
        <f t="shared" si="3745"/>
        <v>0</v>
      </c>
      <c r="AP1806" s="16">
        <f t="shared" si="3627"/>
        <v>3696</v>
      </c>
      <c r="AQ1806" s="16">
        <f t="shared" si="3745"/>
        <v>0</v>
      </c>
      <c r="AR1806" s="16">
        <f t="shared" si="3740"/>
        <v>3696</v>
      </c>
      <c r="AS1806" s="16">
        <f t="shared" si="3630"/>
        <v>0</v>
      </c>
      <c r="AT1806" s="16">
        <f t="shared" si="3745"/>
        <v>0</v>
      </c>
      <c r="AU1806" s="16">
        <f t="shared" si="3741"/>
        <v>0</v>
      </c>
      <c r="AV1806" s="16">
        <f t="shared" si="3633"/>
        <v>0</v>
      </c>
      <c r="AW1806" s="16">
        <f t="shared" si="3745"/>
        <v>0</v>
      </c>
      <c r="AX1806" s="16">
        <f t="shared" si="3742"/>
        <v>0</v>
      </c>
      <c r="AY1806" s="16">
        <f t="shared" si="3745"/>
        <v>0</v>
      </c>
      <c r="AZ1806" s="35"/>
      <c r="BA1806" s="2"/>
      <c r="BB1806" s="2"/>
      <c r="BC1806" s="2"/>
      <c r="BD1806" s="2"/>
      <c r="BE1806" s="2"/>
      <c r="BF1806" s="2"/>
      <c r="BG1806" s="2"/>
      <c r="BH1806" s="2"/>
      <c r="BI1806" s="2"/>
      <c r="BJ1806" s="2"/>
      <c r="BK1806" s="2"/>
      <c r="BL1806" s="2"/>
      <c r="BM1806" s="2"/>
      <c r="BN1806" s="2"/>
      <c r="BO1806" s="2"/>
      <c r="BP1806" s="2"/>
      <c r="BQ1806" s="2"/>
      <c r="BR1806" s="2"/>
      <c r="BS1806" s="2"/>
      <c r="BT1806" s="2"/>
    </row>
    <row r="1807" spans="1:72" x14ac:dyDescent="0.3">
      <c r="A1807" s="60" t="s">
        <v>1301</v>
      </c>
      <c r="B1807" s="56">
        <v>410</v>
      </c>
      <c r="C1807" s="60"/>
      <c r="D1807" s="60"/>
      <c r="E1807" s="12" t="s">
        <v>407</v>
      </c>
      <c r="F1807" s="16">
        <f>F1808</f>
        <v>3696</v>
      </c>
      <c r="G1807" s="16">
        <f t="shared" si="3744"/>
        <v>0</v>
      </c>
      <c r="H1807" s="16">
        <f t="shared" si="3744"/>
        <v>0</v>
      </c>
      <c r="I1807" s="16"/>
      <c r="J1807" s="16"/>
      <c r="K1807" s="16"/>
      <c r="L1807" s="16">
        <f t="shared" si="3617"/>
        <v>3696</v>
      </c>
      <c r="M1807" s="16">
        <f t="shared" si="3618"/>
        <v>0</v>
      </c>
      <c r="N1807" s="16">
        <f t="shared" si="3619"/>
        <v>0</v>
      </c>
      <c r="O1807" s="16"/>
      <c r="P1807" s="16"/>
      <c r="Q1807" s="16"/>
      <c r="R1807" s="16">
        <f t="shared" si="3707"/>
        <v>3696</v>
      </c>
      <c r="S1807" s="16">
        <f t="shared" si="3708"/>
        <v>0</v>
      </c>
      <c r="T1807" s="16">
        <f t="shared" si="3709"/>
        <v>0</v>
      </c>
      <c r="U1807" s="16"/>
      <c r="V1807" s="16"/>
      <c r="W1807" s="16"/>
      <c r="X1807" s="16">
        <f t="shared" si="3710"/>
        <v>3696</v>
      </c>
      <c r="Y1807" s="16">
        <f t="shared" si="3711"/>
        <v>0</v>
      </c>
      <c r="Z1807" s="16">
        <f t="shared" si="3712"/>
        <v>0</v>
      </c>
      <c r="AA1807" s="16"/>
      <c r="AB1807" s="16"/>
      <c r="AC1807" s="16"/>
      <c r="AD1807" s="16">
        <f t="shared" si="3701"/>
        <v>3696</v>
      </c>
      <c r="AE1807" s="16">
        <f t="shared" si="3702"/>
        <v>0</v>
      </c>
      <c r="AF1807" s="16">
        <f t="shared" si="3703"/>
        <v>0</v>
      </c>
      <c r="AG1807" s="16"/>
      <c r="AH1807" s="16"/>
      <c r="AI1807" s="16"/>
      <c r="AJ1807" s="16">
        <f t="shared" si="3696"/>
        <v>3696</v>
      </c>
      <c r="AK1807" s="16">
        <f t="shared" si="3697"/>
        <v>0</v>
      </c>
      <c r="AL1807" s="16">
        <f t="shared" si="3698"/>
        <v>0</v>
      </c>
      <c r="AM1807" s="16">
        <f>AM1808</f>
        <v>0</v>
      </c>
      <c r="AN1807" s="16">
        <f t="shared" si="3745"/>
        <v>0</v>
      </c>
      <c r="AO1807" s="16">
        <f t="shared" si="3745"/>
        <v>0</v>
      </c>
      <c r="AP1807" s="16">
        <f t="shared" si="3627"/>
        <v>3696</v>
      </c>
      <c r="AQ1807" s="16">
        <f t="shared" si="3745"/>
        <v>0</v>
      </c>
      <c r="AR1807" s="16">
        <f t="shared" si="3740"/>
        <v>3696</v>
      </c>
      <c r="AS1807" s="16">
        <f t="shared" si="3630"/>
        <v>0</v>
      </c>
      <c r="AT1807" s="16">
        <f t="shared" si="3745"/>
        <v>0</v>
      </c>
      <c r="AU1807" s="16">
        <f t="shared" si="3741"/>
        <v>0</v>
      </c>
      <c r="AV1807" s="16">
        <f t="shared" si="3633"/>
        <v>0</v>
      </c>
      <c r="AW1807" s="16">
        <f t="shared" si="3745"/>
        <v>0</v>
      </c>
      <c r="AX1807" s="16">
        <f t="shared" si="3742"/>
        <v>0</v>
      </c>
      <c r="AY1807" s="16">
        <f t="shared" si="3745"/>
        <v>0</v>
      </c>
      <c r="AZ1807" s="35"/>
      <c r="BA1807" s="2"/>
      <c r="BB1807" s="2"/>
      <c r="BC1807" s="2"/>
      <c r="BD1807" s="2"/>
      <c r="BE1807" s="2"/>
      <c r="BF1807" s="2"/>
      <c r="BG1807" s="2"/>
      <c r="BH1807" s="2"/>
      <c r="BI1807" s="2"/>
      <c r="BJ1807" s="2"/>
      <c r="BK1807" s="2"/>
      <c r="BL1807" s="2"/>
      <c r="BM1807" s="2"/>
      <c r="BN1807" s="2"/>
      <c r="BO1807" s="2"/>
      <c r="BP1807" s="2"/>
      <c r="BQ1807" s="2"/>
      <c r="BR1807" s="2"/>
      <c r="BS1807" s="2"/>
      <c r="BT1807" s="2"/>
    </row>
    <row r="1808" spans="1:72" x14ac:dyDescent="0.3">
      <c r="A1808" s="60" t="s">
        <v>1301</v>
      </c>
      <c r="B1808" s="56">
        <v>410</v>
      </c>
      <c r="C1808" s="60" t="s">
        <v>159</v>
      </c>
      <c r="D1808" s="60" t="s">
        <v>87</v>
      </c>
      <c r="E1808" s="12" t="s">
        <v>370</v>
      </c>
      <c r="F1808" s="16">
        <v>3696</v>
      </c>
      <c r="G1808" s="16"/>
      <c r="H1808" s="16"/>
      <c r="I1808" s="16"/>
      <c r="J1808" s="16"/>
      <c r="K1808" s="16"/>
      <c r="L1808" s="16">
        <f t="shared" ref="L1808:L1884" si="3746">F1808+I1808</f>
        <v>3696</v>
      </c>
      <c r="M1808" s="16">
        <f t="shared" ref="M1808:M1884" si="3747">G1808+J1808</f>
        <v>0</v>
      </c>
      <c r="N1808" s="16">
        <f t="shared" ref="N1808:N1884" si="3748">H1808+K1808</f>
        <v>0</v>
      </c>
      <c r="O1808" s="16"/>
      <c r="P1808" s="16"/>
      <c r="Q1808" s="16"/>
      <c r="R1808" s="16">
        <f t="shared" si="3707"/>
        <v>3696</v>
      </c>
      <c r="S1808" s="16">
        <f t="shared" si="3708"/>
        <v>0</v>
      </c>
      <c r="T1808" s="16">
        <f t="shared" si="3709"/>
        <v>0</v>
      </c>
      <c r="U1808" s="16"/>
      <c r="V1808" s="16"/>
      <c r="W1808" s="16"/>
      <c r="X1808" s="16">
        <f t="shared" si="3710"/>
        <v>3696</v>
      </c>
      <c r="Y1808" s="16">
        <f t="shared" si="3711"/>
        <v>0</v>
      </c>
      <c r="Z1808" s="16">
        <f t="shared" si="3712"/>
        <v>0</v>
      </c>
      <c r="AA1808" s="16"/>
      <c r="AB1808" s="16"/>
      <c r="AC1808" s="16"/>
      <c r="AD1808" s="16">
        <f t="shared" si="3701"/>
        <v>3696</v>
      </c>
      <c r="AE1808" s="16">
        <f t="shared" si="3702"/>
        <v>0</v>
      </c>
      <c r="AF1808" s="16">
        <f t="shared" si="3703"/>
        <v>0</v>
      </c>
      <c r="AG1808" s="16"/>
      <c r="AH1808" s="16"/>
      <c r="AI1808" s="16"/>
      <c r="AJ1808" s="16">
        <f t="shared" si="3696"/>
        <v>3696</v>
      </c>
      <c r="AK1808" s="16">
        <f t="shared" si="3697"/>
        <v>0</v>
      </c>
      <c r="AL1808" s="16">
        <f t="shared" si="3698"/>
        <v>0</v>
      </c>
      <c r="AM1808" s="16"/>
      <c r="AN1808" s="16"/>
      <c r="AO1808" s="16"/>
      <c r="AP1808" s="16">
        <f t="shared" si="3627"/>
        <v>3696</v>
      </c>
      <c r="AQ1808" s="16"/>
      <c r="AR1808" s="16">
        <f t="shared" si="3740"/>
        <v>3696</v>
      </c>
      <c r="AS1808" s="16">
        <f t="shared" si="3630"/>
        <v>0</v>
      </c>
      <c r="AT1808" s="16"/>
      <c r="AU1808" s="16">
        <f t="shared" si="3741"/>
        <v>0</v>
      </c>
      <c r="AV1808" s="16">
        <f t="shared" si="3633"/>
        <v>0</v>
      </c>
      <c r="AW1808" s="16"/>
      <c r="AX1808" s="16">
        <f t="shared" si="3742"/>
        <v>0</v>
      </c>
      <c r="AY1808" s="16"/>
      <c r="AZ1808" s="35"/>
      <c r="BA1808" s="2"/>
      <c r="BB1808" s="2"/>
      <c r="BC1808" s="2"/>
      <c r="BD1808" s="2"/>
      <c r="BE1808" s="2"/>
      <c r="BF1808" s="2"/>
      <c r="BG1808" s="2"/>
      <c r="BH1808" s="2"/>
      <c r="BI1808" s="2"/>
      <c r="BJ1808" s="2"/>
      <c r="BK1808" s="2"/>
      <c r="BL1808" s="2"/>
      <c r="BM1808" s="2"/>
      <c r="BN1808" s="2"/>
      <c r="BO1808" s="2"/>
      <c r="BP1808" s="2"/>
      <c r="BQ1808" s="2"/>
      <c r="BR1808" s="2"/>
      <c r="BS1808" s="2"/>
      <c r="BT1808" s="2"/>
    </row>
    <row r="1809" spans="1:72" ht="31.2" x14ac:dyDescent="0.3">
      <c r="A1809" s="60" t="s">
        <v>1302</v>
      </c>
      <c r="B1809" s="56"/>
      <c r="C1809" s="60"/>
      <c r="D1809" s="60"/>
      <c r="E1809" s="12" t="s">
        <v>1304</v>
      </c>
      <c r="F1809" s="16">
        <f>F1810</f>
        <v>279</v>
      </c>
      <c r="G1809" s="16">
        <f t="shared" ref="G1809:H1811" si="3749">G1810</f>
        <v>0</v>
      </c>
      <c r="H1809" s="16">
        <f t="shared" si="3749"/>
        <v>0</v>
      </c>
      <c r="I1809" s="16"/>
      <c r="J1809" s="16"/>
      <c r="K1809" s="16"/>
      <c r="L1809" s="16">
        <f t="shared" si="3746"/>
        <v>279</v>
      </c>
      <c r="M1809" s="16">
        <f t="shared" si="3747"/>
        <v>0</v>
      </c>
      <c r="N1809" s="16">
        <f t="shared" si="3748"/>
        <v>0</v>
      </c>
      <c r="O1809" s="16"/>
      <c r="P1809" s="16"/>
      <c r="Q1809" s="16"/>
      <c r="R1809" s="16">
        <f t="shared" si="3707"/>
        <v>279</v>
      </c>
      <c r="S1809" s="16">
        <f t="shared" si="3708"/>
        <v>0</v>
      </c>
      <c r="T1809" s="16">
        <f t="shared" si="3709"/>
        <v>0</v>
      </c>
      <c r="U1809" s="16"/>
      <c r="V1809" s="16"/>
      <c r="W1809" s="16"/>
      <c r="X1809" s="16">
        <f t="shared" si="3710"/>
        <v>279</v>
      </c>
      <c r="Y1809" s="16">
        <f t="shared" si="3711"/>
        <v>0</v>
      </c>
      <c r="Z1809" s="16">
        <f t="shared" si="3712"/>
        <v>0</v>
      </c>
      <c r="AA1809" s="16"/>
      <c r="AB1809" s="16"/>
      <c r="AC1809" s="16"/>
      <c r="AD1809" s="16">
        <f t="shared" si="3701"/>
        <v>279</v>
      </c>
      <c r="AE1809" s="16">
        <f t="shared" si="3702"/>
        <v>0</v>
      </c>
      <c r="AF1809" s="16">
        <f t="shared" si="3703"/>
        <v>0</v>
      </c>
      <c r="AG1809" s="16"/>
      <c r="AH1809" s="16"/>
      <c r="AI1809" s="16"/>
      <c r="AJ1809" s="16">
        <f t="shared" si="3696"/>
        <v>279</v>
      </c>
      <c r="AK1809" s="16">
        <f t="shared" si="3697"/>
        <v>0</v>
      </c>
      <c r="AL1809" s="16">
        <f t="shared" si="3698"/>
        <v>0</v>
      </c>
      <c r="AM1809" s="16">
        <f>AM1810</f>
        <v>0</v>
      </c>
      <c r="AN1809" s="16">
        <f t="shared" ref="AN1809:AY1811" si="3750">AN1810</f>
        <v>0</v>
      </c>
      <c r="AO1809" s="16">
        <f t="shared" si="3750"/>
        <v>0</v>
      </c>
      <c r="AP1809" s="16">
        <f t="shared" si="3627"/>
        <v>279</v>
      </c>
      <c r="AQ1809" s="16">
        <f t="shared" si="3750"/>
        <v>0</v>
      </c>
      <c r="AR1809" s="16">
        <f t="shared" si="3740"/>
        <v>279</v>
      </c>
      <c r="AS1809" s="16">
        <f t="shared" si="3630"/>
        <v>0</v>
      </c>
      <c r="AT1809" s="16">
        <f t="shared" si="3750"/>
        <v>0</v>
      </c>
      <c r="AU1809" s="16">
        <f t="shared" si="3741"/>
        <v>0</v>
      </c>
      <c r="AV1809" s="16">
        <f t="shared" si="3633"/>
        <v>0</v>
      </c>
      <c r="AW1809" s="16">
        <f t="shared" si="3750"/>
        <v>0</v>
      </c>
      <c r="AX1809" s="16">
        <f t="shared" si="3742"/>
        <v>0</v>
      </c>
      <c r="AY1809" s="16">
        <f t="shared" si="3750"/>
        <v>0</v>
      </c>
      <c r="AZ1809" s="35"/>
      <c r="BA1809" s="2"/>
      <c r="BB1809" s="2"/>
      <c r="BC1809" s="2"/>
      <c r="BD1809" s="2"/>
      <c r="BE1809" s="2"/>
      <c r="BF1809" s="2"/>
      <c r="BG1809" s="2"/>
      <c r="BH1809" s="2"/>
      <c r="BI1809" s="2"/>
      <c r="BJ1809" s="2"/>
      <c r="BK1809" s="2"/>
      <c r="BL1809" s="2"/>
      <c r="BM1809" s="2"/>
      <c r="BN1809" s="2"/>
      <c r="BO1809" s="2"/>
      <c r="BP1809" s="2"/>
      <c r="BQ1809" s="2"/>
      <c r="BR1809" s="2"/>
      <c r="BS1809" s="2"/>
      <c r="BT1809" s="2"/>
    </row>
    <row r="1810" spans="1:72" ht="46.8" x14ac:dyDescent="0.3">
      <c r="A1810" s="60" t="s">
        <v>1302</v>
      </c>
      <c r="B1810" s="56">
        <v>400</v>
      </c>
      <c r="C1810" s="60"/>
      <c r="D1810" s="60"/>
      <c r="E1810" s="12" t="s">
        <v>394</v>
      </c>
      <c r="F1810" s="16">
        <f>F1811</f>
        <v>279</v>
      </c>
      <c r="G1810" s="16">
        <f t="shared" si="3749"/>
        <v>0</v>
      </c>
      <c r="H1810" s="16">
        <f t="shared" si="3749"/>
        <v>0</v>
      </c>
      <c r="I1810" s="16"/>
      <c r="J1810" s="16"/>
      <c r="K1810" s="16"/>
      <c r="L1810" s="16">
        <f t="shared" si="3746"/>
        <v>279</v>
      </c>
      <c r="M1810" s="16">
        <f t="shared" si="3747"/>
        <v>0</v>
      </c>
      <c r="N1810" s="16">
        <f t="shared" si="3748"/>
        <v>0</v>
      </c>
      <c r="O1810" s="16"/>
      <c r="P1810" s="16"/>
      <c r="Q1810" s="16"/>
      <c r="R1810" s="16">
        <f t="shared" si="3707"/>
        <v>279</v>
      </c>
      <c r="S1810" s="16">
        <f t="shared" si="3708"/>
        <v>0</v>
      </c>
      <c r="T1810" s="16">
        <f t="shared" si="3709"/>
        <v>0</v>
      </c>
      <c r="U1810" s="16"/>
      <c r="V1810" s="16"/>
      <c r="W1810" s="16"/>
      <c r="X1810" s="16">
        <f t="shared" si="3710"/>
        <v>279</v>
      </c>
      <c r="Y1810" s="16">
        <f t="shared" si="3711"/>
        <v>0</v>
      </c>
      <c r="Z1810" s="16">
        <f t="shared" si="3712"/>
        <v>0</v>
      </c>
      <c r="AA1810" s="16"/>
      <c r="AB1810" s="16"/>
      <c r="AC1810" s="16"/>
      <c r="AD1810" s="16">
        <f t="shared" si="3701"/>
        <v>279</v>
      </c>
      <c r="AE1810" s="16">
        <f t="shared" si="3702"/>
        <v>0</v>
      </c>
      <c r="AF1810" s="16">
        <f t="shared" si="3703"/>
        <v>0</v>
      </c>
      <c r="AG1810" s="16"/>
      <c r="AH1810" s="16"/>
      <c r="AI1810" s="16"/>
      <c r="AJ1810" s="16">
        <f t="shared" si="3696"/>
        <v>279</v>
      </c>
      <c r="AK1810" s="16">
        <f t="shared" si="3697"/>
        <v>0</v>
      </c>
      <c r="AL1810" s="16">
        <f t="shared" si="3698"/>
        <v>0</v>
      </c>
      <c r="AM1810" s="16">
        <f>AM1811</f>
        <v>0</v>
      </c>
      <c r="AN1810" s="16">
        <f t="shared" si="3750"/>
        <v>0</v>
      </c>
      <c r="AO1810" s="16">
        <f t="shared" si="3750"/>
        <v>0</v>
      </c>
      <c r="AP1810" s="16">
        <f t="shared" ref="AP1810:AP1873" si="3751">AJ1810+AM1810</f>
        <v>279</v>
      </c>
      <c r="AQ1810" s="16">
        <f t="shared" si="3750"/>
        <v>0</v>
      </c>
      <c r="AR1810" s="16">
        <f t="shared" si="3740"/>
        <v>279</v>
      </c>
      <c r="AS1810" s="16">
        <f t="shared" ref="AS1810:AS1873" si="3752">AK1810+AN1810</f>
        <v>0</v>
      </c>
      <c r="AT1810" s="16">
        <f t="shared" si="3750"/>
        <v>0</v>
      </c>
      <c r="AU1810" s="16">
        <f t="shared" si="3741"/>
        <v>0</v>
      </c>
      <c r="AV1810" s="16">
        <f t="shared" ref="AV1810:AV1873" si="3753">AL1810+AO1810</f>
        <v>0</v>
      </c>
      <c r="AW1810" s="16">
        <f t="shared" si="3750"/>
        <v>0</v>
      </c>
      <c r="AX1810" s="16">
        <f t="shared" si="3742"/>
        <v>0</v>
      </c>
      <c r="AY1810" s="16">
        <f t="shared" si="3750"/>
        <v>0</v>
      </c>
      <c r="AZ1810" s="35"/>
      <c r="BA1810" s="2"/>
      <c r="BB1810" s="2"/>
      <c r="BC1810" s="2"/>
      <c r="BD1810" s="2"/>
      <c r="BE1810" s="2"/>
      <c r="BF1810" s="2"/>
      <c r="BG1810" s="2"/>
      <c r="BH1810" s="2"/>
      <c r="BI1810" s="2"/>
      <c r="BJ1810" s="2"/>
      <c r="BK1810" s="2"/>
      <c r="BL1810" s="2"/>
      <c r="BM1810" s="2"/>
      <c r="BN1810" s="2"/>
      <c r="BO1810" s="2"/>
      <c r="BP1810" s="2"/>
      <c r="BQ1810" s="2"/>
      <c r="BR1810" s="2"/>
      <c r="BS1810" s="2"/>
      <c r="BT1810" s="2"/>
    </row>
    <row r="1811" spans="1:72" x14ac:dyDescent="0.3">
      <c r="A1811" s="60" t="s">
        <v>1302</v>
      </c>
      <c r="B1811" s="56">
        <v>410</v>
      </c>
      <c r="C1811" s="60"/>
      <c r="D1811" s="60"/>
      <c r="E1811" s="12" t="s">
        <v>407</v>
      </c>
      <c r="F1811" s="16">
        <f>F1812</f>
        <v>279</v>
      </c>
      <c r="G1811" s="16">
        <f t="shared" si="3749"/>
        <v>0</v>
      </c>
      <c r="H1811" s="16">
        <f t="shared" si="3749"/>
        <v>0</v>
      </c>
      <c r="I1811" s="16"/>
      <c r="J1811" s="16"/>
      <c r="K1811" s="16"/>
      <c r="L1811" s="16">
        <f t="shared" si="3746"/>
        <v>279</v>
      </c>
      <c r="M1811" s="16">
        <f t="shared" si="3747"/>
        <v>0</v>
      </c>
      <c r="N1811" s="16">
        <f t="shared" si="3748"/>
        <v>0</v>
      </c>
      <c r="O1811" s="16"/>
      <c r="P1811" s="16"/>
      <c r="Q1811" s="16"/>
      <c r="R1811" s="16">
        <f t="shared" si="3707"/>
        <v>279</v>
      </c>
      <c r="S1811" s="16">
        <f t="shared" si="3708"/>
        <v>0</v>
      </c>
      <c r="T1811" s="16">
        <f t="shared" si="3709"/>
        <v>0</v>
      </c>
      <c r="U1811" s="16"/>
      <c r="V1811" s="16"/>
      <c r="W1811" s="16"/>
      <c r="X1811" s="16">
        <f t="shared" si="3710"/>
        <v>279</v>
      </c>
      <c r="Y1811" s="16">
        <f t="shared" si="3711"/>
        <v>0</v>
      </c>
      <c r="Z1811" s="16">
        <f t="shared" si="3712"/>
        <v>0</v>
      </c>
      <c r="AA1811" s="16"/>
      <c r="AB1811" s="16"/>
      <c r="AC1811" s="16"/>
      <c r="AD1811" s="16">
        <f t="shared" si="3701"/>
        <v>279</v>
      </c>
      <c r="AE1811" s="16">
        <f t="shared" si="3702"/>
        <v>0</v>
      </c>
      <c r="AF1811" s="16">
        <f t="shared" si="3703"/>
        <v>0</v>
      </c>
      <c r="AG1811" s="16"/>
      <c r="AH1811" s="16"/>
      <c r="AI1811" s="16"/>
      <c r="AJ1811" s="16">
        <f t="shared" si="3696"/>
        <v>279</v>
      </c>
      <c r="AK1811" s="16">
        <f t="shared" si="3697"/>
        <v>0</v>
      </c>
      <c r="AL1811" s="16">
        <f t="shared" si="3698"/>
        <v>0</v>
      </c>
      <c r="AM1811" s="16">
        <f>AM1812</f>
        <v>0</v>
      </c>
      <c r="AN1811" s="16">
        <f t="shared" si="3750"/>
        <v>0</v>
      </c>
      <c r="AO1811" s="16">
        <f t="shared" si="3750"/>
        <v>0</v>
      </c>
      <c r="AP1811" s="16">
        <f t="shared" si="3751"/>
        <v>279</v>
      </c>
      <c r="AQ1811" s="16">
        <f t="shared" si="3750"/>
        <v>0</v>
      </c>
      <c r="AR1811" s="16">
        <f t="shared" si="3740"/>
        <v>279</v>
      </c>
      <c r="AS1811" s="16">
        <f t="shared" si="3752"/>
        <v>0</v>
      </c>
      <c r="AT1811" s="16">
        <f t="shared" si="3750"/>
        <v>0</v>
      </c>
      <c r="AU1811" s="16">
        <f t="shared" si="3741"/>
        <v>0</v>
      </c>
      <c r="AV1811" s="16">
        <f t="shared" si="3753"/>
        <v>0</v>
      </c>
      <c r="AW1811" s="16">
        <f t="shared" si="3750"/>
        <v>0</v>
      </c>
      <c r="AX1811" s="16">
        <f t="shared" si="3742"/>
        <v>0</v>
      </c>
      <c r="AY1811" s="16">
        <f t="shared" si="3750"/>
        <v>0</v>
      </c>
      <c r="AZ1811" s="35"/>
      <c r="BA1811" s="2"/>
      <c r="BB1811" s="2"/>
      <c r="BC1811" s="2"/>
      <c r="BD1811" s="2"/>
      <c r="BE1811" s="2"/>
      <c r="BF1811" s="2"/>
      <c r="BG1811" s="2"/>
      <c r="BH1811" s="2"/>
      <c r="BI1811" s="2"/>
      <c r="BJ1811" s="2"/>
      <c r="BK1811" s="2"/>
      <c r="BL1811" s="2"/>
      <c r="BM1811" s="2"/>
      <c r="BN1811" s="2"/>
      <c r="BO1811" s="2"/>
      <c r="BP1811" s="2"/>
      <c r="BQ1811" s="2"/>
      <c r="BR1811" s="2"/>
      <c r="BS1811" s="2"/>
      <c r="BT1811" s="2"/>
    </row>
    <row r="1812" spans="1:72" x14ac:dyDescent="0.3">
      <c r="A1812" s="60" t="s">
        <v>1302</v>
      </c>
      <c r="B1812" s="56">
        <v>410</v>
      </c>
      <c r="C1812" s="60" t="s">
        <v>159</v>
      </c>
      <c r="D1812" s="60" t="s">
        <v>87</v>
      </c>
      <c r="E1812" s="12" t="s">
        <v>370</v>
      </c>
      <c r="F1812" s="16">
        <v>279</v>
      </c>
      <c r="G1812" s="16"/>
      <c r="H1812" s="16"/>
      <c r="I1812" s="16"/>
      <c r="J1812" s="16"/>
      <c r="K1812" s="16"/>
      <c r="L1812" s="16">
        <f t="shared" si="3746"/>
        <v>279</v>
      </c>
      <c r="M1812" s="16">
        <f t="shared" si="3747"/>
        <v>0</v>
      </c>
      <c r="N1812" s="16">
        <f t="shared" si="3748"/>
        <v>0</v>
      </c>
      <c r="O1812" s="16"/>
      <c r="P1812" s="16"/>
      <c r="Q1812" s="16"/>
      <c r="R1812" s="16">
        <f t="shared" si="3707"/>
        <v>279</v>
      </c>
      <c r="S1812" s="16">
        <f t="shared" si="3708"/>
        <v>0</v>
      </c>
      <c r="T1812" s="16">
        <f t="shared" si="3709"/>
        <v>0</v>
      </c>
      <c r="U1812" s="16"/>
      <c r="V1812" s="16"/>
      <c r="W1812" s="16"/>
      <c r="X1812" s="16">
        <f t="shared" si="3710"/>
        <v>279</v>
      </c>
      <c r="Y1812" s="16">
        <f t="shared" si="3711"/>
        <v>0</v>
      </c>
      <c r="Z1812" s="16">
        <f t="shared" si="3712"/>
        <v>0</v>
      </c>
      <c r="AA1812" s="16"/>
      <c r="AB1812" s="16"/>
      <c r="AC1812" s="16"/>
      <c r="AD1812" s="16">
        <f t="shared" si="3701"/>
        <v>279</v>
      </c>
      <c r="AE1812" s="16">
        <f t="shared" si="3702"/>
        <v>0</v>
      </c>
      <c r="AF1812" s="16">
        <f t="shared" si="3703"/>
        <v>0</v>
      </c>
      <c r="AG1812" s="16"/>
      <c r="AH1812" s="16"/>
      <c r="AI1812" s="16"/>
      <c r="AJ1812" s="16">
        <f t="shared" si="3696"/>
        <v>279</v>
      </c>
      <c r="AK1812" s="16">
        <f t="shared" si="3697"/>
        <v>0</v>
      </c>
      <c r="AL1812" s="16">
        <f t="shared" si="3698"/>
        <v>0</v>
      </c>
      <c r="AM1812" s="16"/>
      <c r="AN1812" s="16"/>
      <c r="AO1812" s="16"/>
      <c r="AP1812" s="16">
        <f t="shared" si="3751"/>
        <v>279</v>
      </c>
      <c r="AQ1812" s="16"/>
      <c r="AR1812" s="16">
        <f t="shared" si="3740"/>
        <v>279</v>
      </c>
      <c r="AS1812" s="16">
        <f t="shared" si="3752"/>
        <v>0</v>
      </c>
      <c r="AT1812" s="16"/>
      <c r="AU1812" s="16">
        <f t="shared" si="3741"/>
        <v>0</v>
      </c>
      <c r="AV1812" s="16">
        <f t="shared" si="3753"/>
        <v>0</v>
      </c>
      <c r="AW1812" s="16"/>
      <c r="AX1812" s="16">
        <f t="shared" si="3742"/>
        <v>0</v>
      </c>
      <c r="AY1812" s="16"/>
      <c r="AZ1812" s="35"/>
      <c r="BA1812" s="2"/>
      <c r="BB1812" s="2"/>
      <c r="BC1812" s="2"/>
      <c r="BD1812" s="2"/>
      <c r="BE1812" s="2"/>
      <c r="BF1812" s="2"/>
      <c r="BG1812" s="2"/>
      <c r="BH1812" s="2"/>
      <c r="BI1812" s="2"/>
      <c r="BJ1812" s="2"/>
      <c r="BK1812" s="2"/>
      <c r="BL1812" s="2"/>
      <c r="BM1812" s="2"/>
      <c r="BN1812" s="2"/>
      <c r="BO1812" s="2"/>
      <c r="BP1812" s="2"/>
      <c r="BQ1812" s="2"/>
      <c r="BR1812" s="2"/>
      <c r="BS1812" s="2"/>
      <c r="BT1812" s="2"/>
    </row>
    <row r="1813" spans="1:72" ht="31.2" x14ac:dyDescent="0.3">
      <c r="A1813" s="17" t="s">
        <v>1411</v>
      </c>
      <c r="B1813" s="56"/>
      <c r="C1813" s="60"/>
      <c r="D1813" s="60"/>
      <c r="E1813" s="12" t="s">
        <v>1409</v>
      </c>
      <c r="F1813" s="16"/>
      <c r="G1813" s="16"/>
      <c r="H1813" s="16"/>
      <c r="I1813" s="16"/>
      <c r="J1813" s="16"/>
      <c r="K1813" s="16"/>
      <c r="L1813" s="16"/>
      <c r="M1813" s="16"/>
      <c r="N1813" s="16"/>
      <c r="O1813" s="16"/>
      <c r="P1813" s="16"/>
      <c r="Q1813" s="16"/>
      <c r="R1813" s="16"/>
      <c r="S1813" s="16"/>
      <c r="T1813" s="16"/>
      <c r="U1813" s="16"/>
      <c r="V1813" s="16"/>
      <c r="W1813" s="16"/>
      <c r="X1813" s="16"/>
      <c r="Y1813" s="16"/>
      <c r="Z1813" s="16"/>
      <c r="AA1813" s="16"/>
      <c r="AB1813" s="16"/>
      <c r="AC1813" s="16"/>
      <c r="AD1813" s="16"/>
      <c r="AE1813" s="16"/>
      <c r="AF1813" s="16"/>
      <c r="AG1813" s="16"/>
      <c r="AH1813" s="16"/>
      <c r="AI1813" s="16"/>
      <c r="AJ1813" s="16"/>
      <c r="AK1813" s="16"/>
      <c r="AL1813" s="16"/>
      <c r="AM1813" s="16">
        <f>AM1814</f>
        <v>0</v>
      </c>
      <c r="AN1813" s="16">
        <f t="shared" ref="AN1813:AY1815" si="3754">AN1814</f>
        <v>5231.8329999999996</v>
      </c>
      <c r="AO1813" s="16">
        <f t="shared" si="3754"/>
        <v>0</v>
      </c>
      <c r="AP1813" s="16">
        <f t="shared" si="3751"/>
        <v>0</v>
      </c>
      <c r="AQ1813" s="16">
        <f t="shared" si="3754"/>
        <v>0</v>
      </c>
      <c r="AR1813" s="16">
        <f t="shared" si="3740"/>
        <v>0</v>
      </c>
      <c r="AS1813" s="16">
        <f t="shared" si="3752"/>
        <v>5231.8329999999996</v>
      </c>
      <c r="AT1813" s="16">
        <f t="shared" si="3754"/>
        <v>-2864.2629999999999</v>
      </c>
      <c r="AU1813" s="16">
        <f t="shared" si="3741"/>
        <v>2367.5699999999997</v>
      </c>
      <c r="AV1813" s="16">
        <f t="shared" si="3753"/>
        <v>0</v>
      </c>
      <c r="AW1813" s="16">
        <f t="shared" si="3754"/>
        <v>0</v>
      </c>
      <c r="AX1813" s="16">
        <f t="shared" si="3742"/>
        <v>0</v>
      </c>
      <c r="AY1813" s="16">
        <f t="shared" si="3754"/>
        <v>0</v>
      </c>
      <c r="AZ1813" s="35"/>
      <c r="BA1813" s="2"/>
      <c r="BB1813" s="2"/>
      <c r="BC1813" s="2"/>
      <c r="BD1813" s="2"/>
      <c r="BE1813" s="2"/>
      <c r="BF1813" s="2"/>
      <c r="BG1813" s="2"/>
      <c r="BH1813" s="2"/>
      <c r="BI1813" s="2"/>
      <c r="BJ1813" s="2"/>
      <c r="BK1813" s="2"/>
      <c r="BL1813" s="2"/>
      <c r="BM1813" s="2"/>
      <c r="BN1813" s="2"/>
      <c r="BO1813" s="2"/>
      <c r="BP1813" s="2"/>
      <c r="BQ1813" s="2"/>
      <c r="BR1813" s="2"/>
      <c r="BS1813" s="2"/>
      <c r="BT1813" s="2"/>
    </row>
    <row r="1814" spans="1:72" ht="46.8" x14ac:dyDescent="0.3">
      <c r="A1814" s="17" t="s">
        <v>1411</v>
      </c>
      <c r="B1814" s="56">
        <v>400</v>
      </c>
      <c r="C1814" s="60"/>
      <c r="D1814" s="60"/>
      <c r="E1814" s="12" t="s">
        <v>394</v>
      </c>
      <c r="F1814" s="16"/>
      <c r="G1814" s="16"/>
      <c r="H1814" s="16"/>
      <c r="I1814" s="16"/>
      <c r="J1814" s="16"/>
      <c r="K1814" s="16"/>
      <c r="L1814" s="16"/>
      <c r="M1814" s="16"/>
      <c r="N1814" s="16"/>
      <c r="O1814" s="16"/>
      <c r="P1814" s="16"/>
      <c r="Q1814" s="16"/>
      <c r="R1814" s="16"/>
      <c r="S1814" s="16"/>
      <c r="T1814" s="16"/>
      <c r="U1814" s="16"/>
      <c r="V1814" s="16"/>
      <c r="W1814" s="16"/>
      <c r="X1814" s="16"/>
      <c r="Y1814" s="16"/>
      <c r="Z1814" s="16"/>
      <c r="AA1814" s="16"/>
      <c r="AB1814" s="16"/>
      <c r="AC1814" s="16"/>
      <c r="AD1814" s="16"/>
      <c r="AE1814" s="16"/>
      <c r="AF1814" s="16"/>
      <c r="AG1814" s="16"/>
      <c r="AH1814" s="16"/>
      <c r="AI1814" s="16"/>
      <c r="AJ1814" s="16"/>
      <c r="AK1814" s="16"/>
      <c r="AL1814" s="16"/>
      <c r="AM1814" s="16">
        <f>AM1815</f>
        <v>0</v>
      </c>
      <c r="AN1814" s="16">
        <f t="shared" si="3754"/>
        <v>5231.8329999999996</v>
      </c>
      <c r="AO1814" s="16">
        <f t="shared" si="3754"/>
        <v>0</v>
      </c>
      <c r="AP1814" s="16">
        <f t="shared" si="3751"/>
        <v>0</v>
      </c>
      <c r="AQ1814" s="16">
        <f t="shared" si="3754"/>
        <v>0</v>
      </c>
      <c r="AR1814" s="16">
        <f t="shared" si="3740"/>
        <v>0</v>
      </c>
      <c r="AS1814" s="16">
        <f t="shared" si="3752"/>
        <v>5231.8329999999996</v>
      </c>
      <c r="AT1814" s="16">
        <f t="shared" si="3754"/>
        <v>-2864.2629999999999</v>
      </c>
      <c r="AU1814" s="16">
        <f t="shared" si="3741"/>
        <v>2367.5699999999997</v>
      </c>
      <c r="AV1814" s="16">
        <f t="shared" si="3753"/>
        <v>0</v>
      </c>
      <c r="AW1814" s="16">
        <f t="shared" si="3754"/>
        <v>0</v>
      </c>
      <c r="AX1814" s="16">
        <f t="shared" si="3742"/>
        <v>0</v>
      </c>
      <c r="AY1814" s="16">
        <f t="shared" si="3754"/>
        <v>0</v>
      </c>
      <c r="AZ1814" s="35"/>
      <c r="BA1814" s="2"/>
      <c r="BB1814" s="2"/>
      <c r="BC1814" s="2"/>
      <c r="BD1814" s="2"/>
      <c r="BE1814" s="2"/>
      <c r="BF1814" s="2"/>
      <c r="BG1814" s="2"/>
      <c r="BH1814" s="2"/>
      <c r="BI1814" s="2"/>
      <c r="BJ1814" s="2"/>
      <c r="BK1814" s="2"/>
      <c r="BL1814" s="2"/>
      <c r="BM1814" s="2"/>
      <c r="BN1814" s="2"/>
      <c r="BO1814" s="2"/>
      <c r="BP1814" s="2"/>
      <c r="BQ1814" s="2"/>
      <c r="BR1814" s="2"/>
      <c r="BS1814" s="2"/>
      <c r="BT1814" s="2"/>
    </row>
    <row r="1815" spans="1:72" x14ac:dyDescent="0.3">
      <c r="A1815" s="17" t="s">
        <v>1411</v>
      </c>
      <c r="B1815" s="56">
        <v>410</v>
      </c>
      <c r="C1815" s="60"/>
      <c r="D1815" s="60"/>
      <c r="E1815" s="12" t="s">
        <v>407</v>
      </c>
      <c r="F1815" s="16"/>
      <c r="G1815" s="16"/>
      <c r="H1815" s="16"/>
      <c r="I1815" s="16"/>
      <c r="J1815" s="16"/>
      <c r="K1815" s="16"/>
      <c r="L1815" s="16"/>
      <c r="M1815" s="16"/>
      <c r="N1815" s="16"/>
      <c r="O1815" s="16"/>
      <c r="P1815" s="16"/>
      <c r="Q1815" s="16"/>
      <c r="R1815" s="16"/>
      <c r="S1815" s="16"/>
      <c r="T1815" s="16"/>
      <c r="U1815" s="16"/>
      <c r="V1815" s="16"/>
      <c r="W1815" s="16"/>
      <c r="X1815" s="16"/>
      <c r="Y1815" s="16"/>
      <c r="Z1815" s="16"/>
      <c r="AA1815" s="16"/>
      <c r="AB1815" s="16"/>
      <c r="AC1815" s="16"/>
      <c r="AD1815" s="16"/>
      <c r="AE1815" s="16"/>
      <c r="AF1815" s="16"/>
      <c r="AG1815" s="16"/>
      <c r="AH1815" s="16"/>
      <c r="AI1815" s="16"/>
      <c r="AJ1815" s="16"/>
      <c r="AK1815" s="16"/>
      <c r="AL1815" s="16"/>
      <c r="AM1815" s="16">
        <f>AM1816</f>
        <v>0</v>
      </c>
      <c r="AN1815" s="16">
        <f t="shared" si="3754"/>
        <v>5231.8329999999996</v>
      </c>
      <c r="AO1815" s="16">
        <f t="shared" si="3754"/>
        <v>0</v>
      </c>
      <c r="AP1815" s="16">
        <f t="shared" si="3751"/>
        <v>0</v>
      </c>
      <c r="AQ1815" s="16">
        <f t="shared" si="3754"/>
        <v>0</v>
      </c>
      <c r="AR1815" s="16">
        <f t="shared" si="3740"/>
        <v>0</v>
      </c>
      <c r="AS1815" s="16">
        <f t="shared" si="3752"/>
        <v>5231.8329999999996</v>
      </c>
      <c r="AT1815" s="16">
        <f t="shared" si="3754"/>
        <v>-2864.2629999999999</v>
      </c>
      <c r="AU1815" s="16">
        <f t="shared" si="3741"/>
        <v>2367.5699999999997</v>
      </c>
      <c r="AV1815" s="16">
        <f t="shared" si="3753"/>
        <v>0</v>
      </c>
      <c r="AW1815" s="16">
        <f t="shared" si="3754"/>
        <v>0</v>
      </c>
      <c r="AX1815" s="16">
        <f t="shared" si="3742"/>
        <v>0</v>
      </c>
      <c r="AY1815" s="16">
        <f t="shared" si="3754"/>
        <v>0</v>
      </c>
      <c r="AZ1815" s="35"/>
      <c r="BA1815" s="2"/>
      <c r="BB1815" s="2"/>
      <c r="BC1815" s="2"/>
      <c r="BD1815" s="2"/>
      <c r="BE1815" s="2"/>
      <c r="BF1815" s="2"/>
      <c r="BG1815" s="2"/>
      <c r="BH1815" s="2"/>
      <c r="BI1815" s="2"/>
      <c r="BJ1815" s="2"/>
      <c r="BK1815" s="2"/>
      <c r="BL1815" s="2"/>
      <c r="BM1815" s="2"/>
      <c r="BN1815" s="2"/>
      <c r="BO1815" s="2"/>
      <c r="BP1815" s="2"/>
      <c r="BQ1815" s="2"/>
      <c r="BR1815" s="2"/>
      <c r="BS1815" s="2"/>
      <c r="BT1815" s="2"/>
    </row>
    <row r="1816" spans="1:72" x14ac:dyDescent="0.3">
      <c r="A1816" s="17" t="s">
        <v>1411</v>
      </c>
      <c r="B1816" s="56">
        <v>410</v>
      </c>
      <c r="C1816" s="60" t="s">
        <v>159</v>
      </c>
      <c r="D1816" s="60" t="s">
        <v>87</v>
      </c>
      <c r="E1816" s="12" t="s">
        <v>370</v>
      </c>
      <c r="F1816" s="16"/>
      <c r="G1816" s="16"/>
      <c r="H1816" s="16"/>
      <c r="I1816" s="16"/>
      <c r="J1816" s="16"/>
      <c r="K1816" s="16"/>
      <c r="L1816" s="16"/>
      <c r="M1816" s="16"/>
      <c r="N1816" s="16"/>
      <c r="O1816" s="16"/>
      <c r="P1816" s="16"/>
      <c r="Q1816" s="16"/>
      <c r="R1816" s="16"/>
      <c r="S1816" s="16"/>
      <c r="T1816" s="16"/>
      <c r="U1816" s="16"/>
      <c r="V1816" s="16"/>
      <c r="W1816" s="16"/>
      <c r="X1816" s="16"/>
      <c r="Y1816" s="16"/>
      <c r="Z1816" s="16"/>
      <c r="AA1816" s="16"/>
      <c r="AB1816" s="16"/>
      <c r="AC1816" s="16"/>
      <c r="AD1816" s="16"/>
      <c r="AE1816" s="16"/>
      <c r="AF1816" s="16"/>
      <c r="AG1816" s="16"/>
      <c r="AH1816" s="16"/>
      <c r="AI1816" s="16"/>
      <c r="AJ1816" s="16"/>
      <c r="AK1816" s="16"/>
      <c r="AL1816" s="16"/>
      <c r="AM1816" s="16"/>
      <c r="AN1816" s="16">
        <v>5231.8329999999996</v>
      </c>
      <c r="AO1816" s="16"/>
      <c r="AP1816" s="50">
        <f t="shared" si="3751"/>
        <v>0</v>
      </c>
      <c r="AQ1816" s="50"/>
      <c r="AR1816" s="16">
        <f t="shared" si="3740"/>
        <v>0</v>
      </c>
      <c r="AS1816" s="50">
        <f t="shared" si="3752"/>
        <v>5231.8329999999996</v>
      </c>
      <c r="AT1816" s="50">
        <v>-2864.2629999999999</v>
      </c>
      <c r="AU1816" s="16">
        <f t="shared" si="3741"/>
        <v>2367.5699999999997</v>
      </c>
      <c r="AV1816" s="50">
        <f t="shared" si="3753"/>
        <v>0</v>
      </c>
      <c r="AW1816" s="50"/>
      <c r="AX1816" s="16">
        <f t="shared" si="3742"/>
        <v>0</v>
      </c>
      <c r="AY1816" s="16"/>
      <c r="AZ1816" s="35"/>
      <c r="BA1816" s="51">
        <v>1</v>
      </c>
      <c r="BB1816" s="2"/>
      <c r="BC1816" s="2"/>
      <c r="BD1816" s="2"/>
      <c r="BE1816" s="2"/>
      <c r="BF1816" s="2"/>
      <c r="BG1816" s="2"/>
      <c r="BH1816" s="2"/>
      <c r="BI1816" s="2"/>
      <c r="BJ1816" s="2"/>
      <c r="BK1816" s="2"/>
      <c r="BL1816" s="2"/>
      <c r="BM1816" s="2"/>
      <c r="BN1816" s="2"/>
      <c r="BO1816" s="2"/>
      <c r="BP1816" s="2"/>
      <c r="BQ1816" s="2"/>
      <c r="BR1816" s="2"/>
      <c r="BS1816" s="2"/>
      <c r="BT1816" s="2"/>
    </row>
    <row r="1817" spans="1:72" ht="31.2" x14ac:dyDescent="0.3">
      <c r="A1817" s="17" t="s">
        <v>1412</v>
      </c>
      <c r="B1817" s="56"/>
      <c r="C1817" s="60"/>
      <c r="D1817" s="60"/>
      <c r="E1817" s="12" t="s">
        <v>1410</v>
      </c>
      <c r="F1817" s="16"/>
      <c r="G1817" s="16"/>
      <c r="H1817" s="16"/>
      <c r="I1817" s="16"/>
      <c r="J1817" s="16"/>
      <c r="K1817" s="16"/>
      <c r="L1817" s="16"/>
      <c r="M1817" s="16"/>
      <c r="N1817" s="16"/>
      <c r="O1817" s="16"/>
      <c r="P1817" s="16"/>
      <c r="Q1817" s="16"/>
      <c r="R1817" s="16"/>
      <c r="S1817" s="16"/>
      <c r="T1817" s="16"/>
      <c r="U1817" s="16"/>
      <c r="V1817" s="16"/>
      <c r="W1817" s="16"/>
      <c r="X1817" s="16"/>
      <c r="Y1817" s="16"/>
      <c r="Z1817" s="16"/>
      <c r="AA1817" s="16"/>
      <c r="AB1817" s="16"/>
      <c r="AC1817" s="16"/>
      <c r="AD1817" s="16"/>
      <c r="AE1817" s="16"/>
      <c r="AF1817" s="16"/>
      <c r="AG1817" s="16"/>
      <c r="AH1817" s="16"/>
      <c r="AI1817" s="16"/>
      <c r="AJ1817" s="16"/>
      <c r="AK1817" s="16"/>
      <c r="AL1817" s="16"/>
      <c r="AM1817" s="16">
        <f>AM1818</f>
        <v>0</v>
      </c>
      <c r="AN1817" s="16">
        <f t="shared" ref="AN1817:AY1819" si="3755">AN1818</f>
        <v>2627.7739999999999</v>
      </c>
      <c r="AO1817" s="16">
        <f t="shared" si="3755"/>
        <v>0</v>
      </c>
      <c r="AP1817" s="16">
        <f t="shared" si="3751"/>
        <v>0</v>
      </c>
      <c r="AQ1817" s="16">
        <f t="shared" si="3755"/>
        <v>0</v>
      </c>
      <c r="AR1817" s="16">
        <f t="shared" si="3740"/>
        <v>0</v>
      </c>
      <c r="AS1817" s="16">
        <f t="shared" si="3752"/>
        <v>2627.7739999999999</v>
      </c>
      <c r="AT1817" s="16">
        <f t="shared" si="3755"/>
        <v>-2134.1729999999998</v>
      </c>
      <c r="AU1817" s="16">
        <f t="shared" si="3741"/>
        <v>493.60100000000011</v>
      </c>
      <c r="AV1817" s="16">
        <f t="shared" si="3753"/>
        <v>0</v>
      </c>
      <c r="AW1817" s="16">
        <f t="shared" si="3755"/>
        <v>0</v>
      </c>
      <c r="AX1817" s="16">
        <f t="shared" si="3742"/>
        <v>0</v>
      </c>
      <c r="AY1817" s="16">
        <f t="shared" si="3755"/>
        <v>0</v>
      </c>
      <c r="AZ1817" s="35"/>
      <c r="BA1817" s="2"/>
      <c r="BB1817" s="2"/>
      <c r="BC1817" s="2"/>
      <c r="BD1817" s="2"/>
      <c r="BE1817" s="2"/>
      <c r="BF1817" s="2"/>
      <c r="BG1817" s="2"/>
      <c r="BH1817" s="2"/>
      <c r="BI1817" s="2"/>
      <c r="BJ1817" s="2"/>
      <c r="BK1817" s="2"/>
      <c r="BL1817" s="2"/>
      <c r="BM1817" s="2"/>
      <c r="BN1817" s="2"/>
      <c r="BO1817" s="2"/>
      <c r="BP1817" s="2"/>
      <c r="BQ1817" s="2"/>
      <c r="BR1817" s="2"/>
      <c r="BS1817" s="2"/>
      <c r="BT1817" s="2"/>
    </row>
    <row r="1818" spans="1:72" ht="46.8" x14ac:dyDescent="0.3">
      <c r="A1818" s="17" t="s">
        <v>1412</v>
      </c>
      <c r="B1818" s="56">
        <v>400</v>
      </c>
      <c r="C1818" s="60"/>
      <c r="D1818" s="60"/>
      <c r="E1818" s="12" t="s">
        <v>394</v>
      </c>
      <c r="F1818" s="16"/>
      <c r="G1818" s="16"/>
      <c r="H1818" s="16"/>
      <c r="I1818" s="16"/>
      <c r="J1818" s="16"/>
      <c r="K1818" s="16"/>
      <c r="L1818" s="16"/>
      <c r="M1818" s="16"/>
      <c r="N1818" s="16"/>
      <c r="O1818" s="16"/>
      <c r="P1818" s="16"/>
      <c r="Q1818" s="16"/>
      <c r="R1818" s="16"/>
      <c r="S1818" s="16"/>
      <c r="T1818" s="16"/>
      <c r="U1818" s="16"/>
      <c r="V1818" s="16"/>
      <c r="W1818" s="16"/>
      <c r="X1818" s="16"/>
      <c r="Y1818" s="16"/>
      <c r="Z1818" s="16"/>
      <c r="AA1818" s="16"/>
      <c r="AB1818" s="16"/>
      <c r="AC1818" s="16"/>
      <c r="AD1818" s="16"/>
      <c r="AE1818" s="16"/>
      <c r="AF1818" s="16"/>
      <c r="AG1818" s="16"/>
      <c r="AH1818" s="16"/>
      <c r="AI1818" s="16"/>
      <c r="AJ1818" s="16"/>
      <c r="AK1818" s="16"/>
      <c r="AL1818" s="16"/>
      <c r="AM1818" s="16">
        <f>AM1819</f>
        <v>0</v>
      </c>
      <c r="AN1818" s="16">
        <f t="shared" si="3755"/>
        <v>2627.7739999999999</v>
      </c>
      <c r="AO1818" s="16">
        <f t="shared" si="3755"/>
        <v>0</v>
      </c>
      <c r="AP1818" s="16">
        <f t="shared" si="3751"/>
        <v>0</v>
      </c>
      <c r="AQ1818" s="16">
        <f t="shared" si="3755"/>
        <v>0</v>
      </c>
      <c r="AR1818" s="16">
        <f t="shared" si="3740"/>
        <v>0</v>
      </c>
      <c r="AS1818" s="16">
        <f t="shared" si="3752"/>
        <v>2627.7739999999999</v>
      </c>
      <c r="AT1818" s="16">
        <f t="shared" si="3755"/>
        <v>-2134.1729999999998</v>
      </c>
      <c r="AU1818" s="16">
        <f t="shared" si="3741"/>
        <v>493.60100000000011</v>
      </c>
      <c r="AV1818" s="16">
        <f t="shared" si="3753"/>
        <v>0</v>
      </c>
      <c r="AW1818" s="16">
        <f t="shared" si="3755"/>
        <v>0</v>
      </c>
      <c r="AX1818" s="16">
        <f t="shared" si="3742"/>
        <v>0</v>
      </c>
      <c r="AY1818" s="16">
        <f t="shared" si="3755"/>
        <v>0</v>
      </c>
      <c r="AZ1818" s="35"/>
      <c r="BA1818" s="2"/>
      <c r="BB1818" s="2"/>
      <c r="BC1818" s="2"/>
      <c r="BD1818" s="2"/>
      <c r="BE1818" s="2"/>
      <c r="BF1818" s="2"/>
      <c r="BG1818" s="2"/>
      <c r="BH1818" s="2"/>
      <c r="BI1818" s="2"/>
      <c r="BJ1818" s="2"/>
      <c r="BK1818" s="2"/>
      <c r="BL1818" s="2"/>
      <c r="BM1818" s="2"/>
      <c r="BN1818" s="2"/>
      <c r="BO1818" s="2"/>
      <c r="BP1818" s="2"/>
      <c r="BQ1818" s="2"/>
      <c r="BR1818" s="2"/>
      <c r="BS1818" s="2"/>
      <c r="BT1818" s="2"/>
    </row>
    <row r="1819" spans="1:72" x14ac:dyDescent="0.3">
      <c r="A1819" s="17" t="s">
        <v>1412</v>
      </c>
      <c r="B1819" s="56">
        <v>410</v>
      </c>
      <c r="C1819" s="60"/>
      <c r="D1819" s="60"/>
      <c r="E1819" s="12" t="s">
        <v>407</v>
      </c>
      <c r="F1819" s="16"/>
      <c r="G1819" s="16"/>
      <c r="H1819" s="16"/>
      <c r="I1819" s="16"/>
      <c r="J1819" s="16"/>
      <c r="K1819" s="16"/>
      <c r="L1819" s="16"/>
      <c r="M1819" s="16"/>
      <c r="N1819" s="16"/>
      <c r="O1819" s="16"/>
      <c r="P1819" s="16"/>
      <c r="Q1819" s="16"/>
      <c r="R1819" s="16"/>
      <c r="S1819" s="16"/>
      <c r="T1819" s="16"/>
      <c r="U1819" s="16"/>
      <c r="V1819" s="16"/>
      <c r="W1819" s="16"/>
      <c r="X1819" s="16"/>
      <c r="Y1819" s="16"/>
      <c r="Z1819" s="16"/>
      <c r="AA1819" s="16"/>
      <c r="AB1819" s="16"/>
      <c r="AC1819" s="16"/>
      <c r="AD1819" s="16"/>
      <c r="AE1819" s="16"/>
      <c r="AF1819" s="16"/>
      <c r="AG1819" s="16"/>
      <c r="AH1819" s="16"/>
      <c r="AI1819" s="16"/>
      <c r="AJ1819" s="16"/>
      <c r="AK1819" s="16"/>
      <c r="AL1819" s="16"/>
      <c r="AM1819" s="16">
        <f>AM1820</f>
        <v>0</v>
      </c>
      <c r="AN1819" s="16">
        <f t="shared" si="3755"/>
        <v>2627.7739999999999</v>
      </c>
      <c r="AO1819" s="16">
        <f t="shared" si="3755"/>
        <v>0</v>
      </c>
      <c r="AP1819" s="16">
        <f t="shared" si="3751"/>
        <v>0</v>
      </c>
      <c r="AQ1819" s="16">
        <f t="shared" si="3755"/>
        <v>0</v>
      </c>
      <c r="AR1819" s="16">
        <f t="shared" si="3740"/>
        <v>0</v>
      </c>
      <c r="AS1819" s="16">
        <f t="shared" si="3752"/>
        <v>2627.7739999999999</v>
      </c>
      <c r="AT1819" s="16">
        <f t="shared" si="3755"/>
        <v>-2134.1729999999998</v>
      </c>
      <c r="AU1819" s="16">
        <f t="shared" si="3741"/>
        <v>493.60100000000011</v>
      </c>
      <c r="AV1819" s="16">
        <f t="shared" si="3753"/>
        <v>0</v>
      </c>
      <c r="AW1819" s="16">
        <f t="shared" si="3755"/>
        <v>0</v>
      </c>
      <c r="AX1819" s="16">
        <f t="shared" si="3742"/>
        <v>0</v>
      </c>
      <c r="AY1819" s="16">
        <f t="shared" si="3755"/>
        <v>0</v>
      </c>
      <c r="AZ1819" s="35"/>
      <c r="BA1819" s="2"/>
      <c r="BB1819" s="2"/>
      <c r="BC1819" s="2"/>
      <c r="BD1819" s="2"/>
      <c r="BE1819" s="2"/>
      <c r="BF1819" s="2"/>
      <c r="BG1819" s="2"/>
      <c r="BH1819" s="2"/>
      <c r="BI1819" s="2"/>
      <c r="BJ1819" s="2"/>
      <c r="BK1819" s="2"/>
      <c r="BL1819" s="2"/>
      <c r="BM1819" s="2"/>
      <c r="BN1819" s="2"/>
      <c r="BO1819" s="2"/>
      <c r="BP1819" s="2"/>
      <c r="BQ1819" s="2"/>
      <c r="BR1819" s="2"/>
      <c r="BS1819" s="2"/>
      <c r="BT1819" s="2"/>
    </row>
    <row r="1820" spans="1:72" x14ac:dyDescent="0.3">
      <c r="A1820" s="17" t="s">
        <v>1412</v>
      </c>
      <c r="B1820" s="56">
        <v>410</v>
      </c>
      <c r="C1820" s="60" t="s">
        <v>159</v>
      </c>
      <c r="D1820" s="60" t="s">
        <v>87</v>
      </c>
      <c r="E1820" s="12" t="s">
        <v>370</v>
      </c>
      <c r="F1820" s="16"/>
      <c r="G1820" s="16"/>
      <c r="H1820" s="16"/>
      <c r="I1820" s="16"/>
      <c r="J1820" s="16"/>
      <c r="K1820" s="16"/>
      <c r="L1820" s="16"/>
      <c r="M1820" s="16"/>
      <c r="N1820" s="16"/>
      <c r="O1820" s="16"/>
      <c r="P1820" s="16"/>
      <c r="Q1820" s="16"/>
      <c r="R1820" s="16"/>
      <c r="S1820" s="16"/>
      <c r="T1820" s="16"/>
      <c r="U1820" s="16"/>
      <c r="V1820" s="16"/>
      <c r="W1820" s="16"/>
      <c r="X1820" s="16"/>
      <c r="Y1820" s="16"/>
      <c r="Z1820" s="16"/>
      <c r="AA1820" s="16"/>
      <c r="AB1820" s="16"/>
      <c r="AC1820" s="16"/>
      <c r="AD1820" s="16"/>
      <c r="AE1820" s="16"/>
      <c r="AF1820" s="16"/>
      <c r="AG1820" s="16"/>
      <c r="AH1820" s="16"/>
      <c r="AI1820" s="16"/>
      <c r="AJ1820" s="16"/>
      <c r="AK1820" s="16"/>
      <c r="AL1820" s="16"/>
      <c r="AM1820" s="16"/>
      <c r="AN1820" s="16">
        <v>2627.7739999999999</v>
      </c>
      <c r="AO1820" s="16"/>
      <c r="AP1820" s="50">
        <f t="shared" si="3751"/>
        <v>0</v>
      </c>
      <c r="AQ1820" s="50"/>
      <c r="AR1820" s="16">
        <f t="shared" si="3740"/>
        <v>0</v>
      </c>
      <c r="AS1820" s="50">
        <f t="shared" si="3752"/>
        <v>2627.7739999999999</v>
      </c>
      <c r="AT1820" s="50">
        <v>-2134.1729999999998</v>
      </c>
      <c r="AU1820" s="16">
        <f t="shared" si="3741"/>
        <v>493.60100000000011</v>
      </c>
      <c r="AV1820" s="50">
        <f t="shared" si="3753"/>
        <v>0</v>
      </c>
      <c r="AW1820" s="50"/>
      <c r="AX1820" s="16">
        <f t="shared" si="3742"/>
        <v>0</v>
      </c>
      <c r="AY1820" s="16"/>
      <c r="AZ1820" s="35"/>
      <c r="BA1820" s="51">
        <v>1</v>
      </c>
      <c r="BB1820" s="2"/>
      <c r="BC1820" s="2"/>
      <c r="BD1820" s="2"/>
      <c r="BE1820" s="2"/>
      <c r="BF1820" s="2"/>
      <c r="BG1820" s="2"/>
      <c r="BH1820" s="2"/>
      <c r="BI1820" s="2"/>
      <c r="BJ1820" s="2"/>
      <c r="BK1820" s="2"/>
      <c r="BL1820" s="2"/>
      <c r="BM1820" s="2"/>
      <c r="BN1820" s="2"/>
      <c r="BO1820" s="2"/>
      <c r="BP1820" s="2"/>
      <c r="BQ1820" s="2"/>
      <c r="BR1820" s="2"/>
      <c r="BS1820" s="2"/>
      <c r="BT1820" s="2"/>
    </row>
    <row r="1821" spans="1:72" ht="31.2" x14ac:dyDescent="0.3">
      <c r="A1821" s="17" t="s">
        <v>250</v>
      </c>
      <c r="B1821" s="56"/>
      <c r="C1821" s="60"/>
      <c r="D1821" s="60"/>
      <c r="E1821" s="12" t="s">
        <v>1052</v>
      </c>
      <c r="F1821" s="16">
        <f t="shared" ref="F1821:AY1821" si="3756">F1825+F1822</f>
        <v>3164.2999999999997</v>
      </c>
      <c r="G1821" s="16">
        <f t="shared" si="3756"/>
        <v>0</v>
      </c>
      <c r="H1821" s="16">
        <f t="shared" si="3756"/>
        <v>0</v>
      </c>
      <c r="I1821" s="16">
        <f t="shared" ref="I1821:K1821" si="3757">I1825+I1822</f>
        <v>0</v>
      </c>
      <c r="J1821" s="16">
        <f t="shared" si="3757"/>
        <v>0</v>
      </c>
      <c r="K1821" s="16">
        <f t="shared" si="3757"/>
        <v>0</v>
      </c>
      <c r="L1821" s="16">
        <f t="shared" si="3746"/>
        <v>3164.2999999999997</v>
      </c>
      <c r="M1821" s="16">
        <f t="shared" si="3747"/>
        <v>0</v>
      </c>
      <c r="N1821" s="16">
        <f t="shared" si="3748"/>
        <v>0</v>
      </c>
      <c r="O1821" s="16">
        <f t="shared" ref="O1821:Q1821" si="3758">O1825+O1822</f>
        <v>108.48699999999999</v>
      </c>
      <c r="P1821" s="16">
        <f t="shared" si="3758"/>
        <v>0</v>
      </c>
      <c r="Q1821" s="16">
        <f t="shared" si="3758"/>
        <v>0</v>
      </c>
      <c r="R1821" s="16">
        <f t="shared" si="3707"/>
        <v>3272.7869999999998</v>
      </c>
      <c r="S1821" s="16">
        <f t="shared" si="3708"/>
        <v>0</v>
      </c>
      <c r="T1821" s="16">
        <f t="shared" si="3709"/>
        <v>0</v>
      </c>
      <c r="U1821" s="16">
        <f t="shared" ref="U1821:W1821" si="3759">U1825+U1822</f>
        <v>0</v>
      </c>
      <c r="V1821" s="16">
        <f t="shared" si="3759"/>
        <v>0</v>
      </c>
      <c r="W1821" s="16">
        <f t="shared" si="3759"/>
        <v>0</v>
      </c>
      <c r="X1821" s="16">
        <f t="shared" si="3710"/>
        <v>3272.7869999999998</v>
      </c>
      <c r="Y1821" s="16">
        <f t="shared" si="3711"/>
        <v>0</v>
      </c>
      <c r="Z1821" s="16">
        <f t="shared" si="3712"/>
        <v>0</v>
      </c>
      <c r="AA1821" s="16">
        <f t="shared" ref="AA1821:AC1821" si="3760">AA1825+AA1822</f>
        <v>0</v>
      </c>
      <c r="AB1821" s="16">
        <f t="shared" si="3760"/>
        <v>0</v>
      </c>
      <c r="AC1821" s="16">
        <f t="shared" si="3760"/>
        <v>0</v>
      </c>
      <c r="AD1821" s="16">
        <f t="shared" si="3701"/>
        <v>3272.7869999999998</v>
      </c>
      <c r="AE1821" s="16">
        <f t="shared" si="3702"/>
        <v>0</v>
      </c>
      <c r="AF1821" s="16">
        <f t="shared" si="3703"/>
        <v>0</v>
      </c>
      <c r="AG1821" s="16">
        <f t="shared" ref="AG1821:AI1821" si="3761">AG1825+AG1822</f>
        <v>0</v>
      </c>
      <c r="AH1821" s="16">
        <f t="shared" si="3761"/>
        <v>0</v>
      </c>
      <c r="AI1821" s="16">
        <f t="shared" si="3761"/>
        <v>0</v>
      </c>
      <c r="AJ1821" s="16">
        <f t="shared" si="3696"/>
        <v>3272.7869999999998</v>
      </c>
      <c r="AK1821" s="16">
        <f t="shared" si="3697"/>
        <v>0</v>
      </c>
      <c r="AL1821" s="16">
        <f t="shared" si="3698"/>
        <v>0</v>
      </c>
      <c r="AM1821" s="16">
        <f t="shared" ref="AM1821:AO1821" si="3762">AM1825+AM1822</f>
        <v>0</v>
      </c>
      <c r="AN1821" s="16">
        <f t="shared" si="3762"/>
        <v>0</v>
      </c>
      <c r="AO1821" s="16">
        <f t="shared" si="3762"/>
        <v>0</v>
      </c>
      <c r="AP1821" s="16">
        <f t="shared" si="3751"/>
        <v>3272.7869999999998</v>
      </c>
      <c r="AQ1821" s="16">
        <f t="shared" ref="AQ1821" si="3763">AQ1825+AQ1822</f>
        <v>0</v>
      </c>
      <c r="AR1821" s="16">
        <f t="shared" si="3740"/>
        <v>3272.7869999999998</v>
      </c>
      <c r="AS1821" s="16">
        <f t="shared" si="3752"/>
        <v>0</v>
      </c>
      <c r="AT1821" s="16">
        <f t="shared" ref="AT1821" si="3764">AT1825+AT1822</f>
        <v>0</v>
      </c>
      <c r="AU1821" s="16">
        <f t="shared" si="3741"/>
        <v>0</v>
      </c>
      <c r="AV1821" s="16">
        <f t="shared" si="3753"/>
        <v>0</v>
      </c>
      <c r="AW1821" s="16">
        <f t="shared" ref="AW1821" si="3765">AW1825+AW1822</f>
        <v>0</v>
      </c>
      <c r="AX1821" s="16">
        <f t="shared" si="3742"/>
        <v>0</v>
      </c>
      <c r="AY1821" s="16">
        <f t="shared" si="3756"/>
        <v>0</v>
      </c>
      <c r="AZ1821" s="35"/>
      <c r="BA1821" s="2"/>
      <c r="BB1821" s="2"/>
      <c r="BC1821" s="2"/>
      <c r="BD1821" s="2"/>
      <c r="BE1821" s="2"/>
      <c r="BF1821" s="2"/>
      <c r="BG1821" s="2"/>
      <c r="BH1821" s="2"/>
      <c r="BI1821" s="2"/>
      <c r="BJ1821" s="2"/>
      <c r="BK1821" s="2"/>
      <c r="BL1821" s="2"/>
      <c r="BM1821" s="2"/>
      <c r="BN1821" s="2"/>
      <c r="BO1821" s="2"/>
      <c r="BP1821" s="2"/>
      <c r="BQ1821" s="2"/>
      <c r="BR1821" s="2"/>
      <c r="BS1821" s="2"/>
      <c r="BT1821" s="2"/>
    </row>
    <row r="1822" spans="1:72" ht="31.2" x14ac:dyDescent="0.3">
      <c r="A1822" s="17" t="s">
        <v>250</v>
      </c>
      <c r="B1822" s="56">
        <v>200</v>
      </c>
      <c r="C1822" s="60"/>
      <c r="D1822" s="60"/>
      <c r="E1822" s="12" t="s">
        <v>392</v>
      </c>
      <c r="F1822" s="16">
        <f t="shared" ref="F1822:AY1823" si="3766">F1823</f>
        <v>0</v>
      </c>
      <c r="G1822" s="16">
        <f t="shared" si="3766"/>
        <v>0</v>
      </c>
      <c r="H1822" s="16">
        <f t="shared" si="3766"/>
        <v>0</v>
      </c>
      <c r="I1822" s="16">
        <f t="shared" si="3766"/>
        <v>0</v>
      </c>
      <c r="J1822" s="16">
        <f t="shared" si="3766"/>
        <v>0</v>
      </c>
      <c r="K1822" s="16">
        <f t="shared" si="3766"/>
        <v>0</v>
      </c>
      <c r="L1822" s="16">
        <f t="shared" si="3746"/>
        <v>0</v>
      </c>
      <c r="M1822" s="16">
        <f t="shared" si="3747"/>
        <v>0</v>
      </c>
      <c r="N1822" s="16">
        <f t="shared" si="3748"/>
        <v>0</v>
      </c>
      <c r="O1822" s="16">
        <f t="shared" si="3766"/>
        <v>6.83</v>
      </c>
      <c r="P1822" s="16">
        <f t="shared" si="3766"/>
        <v>0</v>
      </c>
      <c r="Q1822" s="16">
        <f t="shared" si="3766"/>
        <v>0</v>
      </c>
      <c r="R1822" s="16">
        <f t="shared" si="3707"/>
        <v>6.83</v>
      </c>
      <c r="S1822" s="16">
        <f t="shared" si="3708"/>
        <v>0</v>
      </c>
      <c r="T1822" s="16">
        <f t="shared" si="3709"/>
        <v>0</v>
      </c>
      <c r="U1822" s="16">
        <f t="shared" si="3766"/>
        <v>0</v>
      </c>
      <c r="V1822" s="16">
        <f t="shared" si="3766"/>
        <v>0</v>
      </c>
      <c r="W1822" s="16">
        <f t="shared" si="3766"/>
        <v>0</v>
      </c>
      <c r="X1822" s="16">
        <f t="shared" si="3710"/>
        <v>6.83</v>
      </c>
      <c r="Y1822" s="16">
        <f t="shared" si="3711"/>
        <v>0</v>
      </c>
      <c r="Z1822" s="16">
        <f t="shared" si="3712"/>
        <v>0</v>
      </c>
      <c r="AA1822" s="16">
        <f t="shared" si="3766"/>
        <v>0</v>
      </c>
      <c r="AB1822" s="16">
        <f t="shared" si="3766"/>
        <v>0</v>
      </c>
      <c r="AC1822" s="16">
        <f t="shared" si="3766"/>
        <v>0</v>
      </c>
      <c r="AD1822" s="16">
        <f t="shared" si="3701"/>
        <v>6.83</v>
      </c>
      <c r="AE1822" s="16">
        <f t="shared" si="3702"/>
        <v>0</v>
      </c>
      <c r="AF1822" s="16">
        <f t="shared" si="3703"/>
        <v>0</v>
      </c>
      <c r="AG1822" s="16">
        <f t="shared" si="3766"/>
        <v>0</v>
      </c>
      <c r="AH1822" s="16">
        <f t="shared" si="3766"/>
        <v>0</v>
      </c>
      <c r="AI1822" s="16">
        <f t="shared" si="3766"/>
        <v>0</v>
      </c>
      <c r="AJ1822" s="16">
        <f t="shared" si="3696"/>
        <v>6.83</v>
      </c>
      <c r="AK1822" s="16">
        <f t="shared" si="3697"/>
        <v>0</v>
      </c>
      <c r="AL1822" s="16">
        <f t="shared" si="3698"/>
        <v>0</v>
      </c>
      <c r="AM1822" s="16">
        <f t="shared" si="3766"/>
        <v>0</v>
      </c>
      <c r="AN1822" s="16">
        <f t="shared" si="3766"/>
        <v>0</v>
      </c>
      <c r="AO1822" s="16">
        <f t="shared" si="3766"/>
        <v>0</v>
      </c>
      <c r="AP1822" s="16">
        <f t="shared" si="3751"/>
        <v>6.83</v>
      </c>
      <c r="AQ1822" s="16">
        <f t="shared" si="3766"/>
        <v>0</v>
      </c>
      <c r="AR1822" s="16">
        <f t="shared" si="3740"/>
        <v>6.83</v>
      </c>
      <c r="AS1822" s="16">
        <f t="shared" si="3752"/>
        <v>0</v>
      </c>
      <c r="AT1822" s="16">
        <f t="shared" si="3766"/>
        <v>0</v>
      </c>
      <c r="AU1822" s="16">
        <f t="shared" si="3741"/>
        <v>0</v>
      </c>
      <c r="AV1822" s="16">
        <f t="shared" si="3753"/>
        <v>0</v>
      </c>
      <c r="AW1822" s="16">
        <f t="shared" si="3766"/>
        <v>0</v>
      </c>
      <c r="AX1822" s="16">
        <f t="shared" si="3742"/>
        <v>0</v>
      </c>
      <c r="AY1822" s="16">
        <f t="shared" si="3766"/>
        <v>0</v>
      </c>
      <c r="AZ1822" s="35"/>
      <c r="BA1822" s="2"/>
      <c r="BB1822" s="2"/>
      <c r="BC1822" s="2"/>
      <c r="BD1822" s="2"/>
      <c r="BE1822" s="2"/>
      <c r="BF1822" s="2"/>
      <c r="BG1822" s="2"/>
      <c r="BH1822" s="2"/>
      <c r="BI1822" s="2"/>
      <c r="BJ1822" s="2"/>
      <c r="BK1822" s="2"/>
      <c r="BL1822" s="2"/>
      <c r="BM1822" s="2"/>
      <c r="BN1822" s="2"/>
      <c r="BO1822" s="2"/>
      <c r="BP1822" s="2"/>
      <c r="BQ1822" s="2"/>
      <c r="BR1822" s="2"/>
      <c r="BS1822" s="2"/>
      <c r="BT1822" s="2"/>
    </row>
    <row r="1823" spans="1:72" ht="46.8" x14ac:dyDescent="0.3">
      <c r="A1823" s="17" t="s">
        <v>250</v>
      </c>
      <c r="B1823" s="56">
        <v>240</v>
      </c>
      <c r="C1823" s="60"/>
      <c r="D1823" s="60"/>
      <c r="E1823" s="12" t="s">
        <v>400</v>
      </c>
      <c r="F1823" s="16">
        <f t="shared" si="3766"/>
        <v>0</v>
      </c>
      <c r="G1823" s="16">
        <f t="shared" si="3766"/>
        <v>0</v>
      </c>
      <c r="H1823" s="16">
        <f t="shared" si="3766"/>
        <v>0</v>
      </c>
      <c r="I1823" s="16">
        <f t="shared" si="3766"/>
        <v>0</v>
      </c>
      <c r="J1823" s="16">
        <f t="shared" si="3766"/>
        <v>0</v>
      </c>
      <c r="K1823" s="16">
        <f t="shared" si="3766"/>
        <v>0</v>
      </c>
      <c r="L1823" s="16">
        <f t="shared" si="3746"/>
        <v>0</v>
      </c>
      <c r="M1823" s="16">
        <f t="shared" si="3747"/>
        <v>0</v>
      </c>
      <c r="N1823" s="16">
        <f t="shared" si="3748"/>
        <v>0</v>
      </c>
      <c r="O1823" s="16">
        <f t="shared" si="3766"/>
        <v>6.83</v>
      </c>
      <c r="P1823" s="16">
        <f t="shared" si="3766"/>
        <v>0</v>
      </c>
      <c r="Q1823" s="16">
        <f t="shared" si="3766"/>
        <v>0</v>
      </c>
      <c r="R1823" s="16">
        <f t="shared" si="3707"/>
        <v>6.83</v>
      </c>
      <c r="S1823" s="16">
        <f t="shared" si="3708"/>
        <v>0</v>
      </c>
      <c r="T1823" s="16">
        <f t="shared" si="3709"/>
        <v>0</v>
      </c>
      <c r="U1823" s="16">
        <f t="shared" si="3766"/>
        <v>0</v>
      </c>
      <c r="V1823" s="16">
        <f t="shared" si="3766"/>
        <v>0</v>
      </c>
      <c r="W1823" s="16">
        <f t="shared" si="3766"/>
        <v>0</v>
      </c>
      <c r="X1823" s="16">
        <f t="shared" si="3710"/>
        <v>6.83</v>
      </c>
      <c r="Y1823" s="16">
        <f t="shared" si="3711"/>
        <v>0</v>
      </c>
      <c r="Z1823" s="16">
        <f t="shared" si="3712"/>
        <v>0</v>
      </c>
      <c r="AA1823" s="16">
        <f t="shared" si="3766"/>
        <v>0</v>
      </c>
      <c r="AB1823" s="16">
        <f t="shared" si="3766"/>
        <v>0</v>
      </c>
      <c r="AC1823" s="16">
        <f t="shared" si="3766"/>
        <v>0</v>
      </c>
      <c r="AD1823" s="16">
        <f t="shared" si="3701"/>
        <v>6.83</v>
      </c>
      <c r="AE1823" s="16">
        <f t="shared" si="3702"/>
        <v>0</v>
      </c>
      <c r="AF1823" s="16">
        <f t="shared" si="3703"/>
        <v>0</v>
      </c>
      <c r="AG1823" s="16">
        <f t="shared" si="3766"/>
        <v>0</v>
      </c>
      <c r="AH1823" s="16">
        <f t="shared" si="3766"/>
        <v>0</v>
      </c>
      <c r="AI1823" s="16">
        <f t="shared" si="3766"/>
        <v>0</v>
      </c>
      <c r="AJ1823" s="16">
        <f t="shared" si="3696"/>
        <v>6.83</v>
      </c>
      <c r="AK1823" s="16">
        <f t="shared" si="3697"/>
        <v>0</v>
      </c>
      <c r="AL1823" s="16">
        <f t="shared" si="3698"/>
        <v>0</v>
      </c>
      <c r="AM1823" s="16">
        <f t="shared" si="3766"/>
        <v>0</v>
      </c>
      <c r="AN1823" s="16">
        <f t="shared" si="3766"/>
        <v>0</v>
      </c>
      <c r="AO1823" s="16">
        <f t="shared" si="3766"/>
        <v>0</v>
      </c>
      <c r="AP1823" s="16">
        <f t="shared" si="3751"/>
        <v>6.83</v>
      </c>
      <c r="AQ1823" s="16">
        <f t="shared" si="3766"/>
        <v>0</v>
      </c>
      <c r="AR1823" s="16">
        <f t="shared" si="3740"/>
        <v>6.83</v>
      </c>
      <c r="AS1823" s="16">
        <f t="shared" si="3752"/>
        <v>0</v>
      </c>
      <c r="AT1823" s="16">
        <f t="shared" si="3766"/>
        <v>0</v>
      </c>
      <c r="AU1823" s="16">
        <f t="shared" si="3741"/>
        <v>0</v>
      </c>
      <c r="AV1823" s="16">
        <f t="shared" si="3753"/>
        <v>0</v>
      </c>
      <c r="AW1823" s="16">
        <f t="shared" si="3766"/>
        <v>0</v>
      </c>
      <c r="AX1823" s="16">
        <f t="shared" si="3742"/>
        <v>0</v>
      </c>
      <c r="AY1823" s="16">
        <f t="shared" si="3766"/>
        <v>0</v>
      </c>
      <c r="AZ1823" s="35"/>
      <c r="BA1823" s="2"/>
      <c r="BB1823" s="2"/>
      <c r="BC1823" s="2"/>
      <c r="BD1823" s="2"/>
      <c r="BE1823" s="2"/>
      <c r="BF1823" s="2"/>
      <c r="BG1823" s="2"/>
      <c r="BH1823" s="2"/>
      <c r="BI1823" s="2"/>
      <c r="BJ1823" s="2"/>
      <c r="BK1823" s="2"/>
      <c r="BL1823" s="2"/>
      <c r="BM1823" s="2"/>
      <c r="BN1823" s="2"/>
      <c r="BO1823" s="2"/>
      <c r="BP1823" s="2"/>
      <c r="BQ1823" s="2"/>
      <c r="BR1823" s="2"/>
      <c r="BS1823" s="2"/>
      <c r="BT1823" s="2"/>
    </row>
    <row r="1824" spans="1:72" x14ac:dyDescent="0.3">
      <c r="A1824" s="17" t="s">
        <v>250</v>
      </c>
      <c r="B1824" s="56">
        <v>240</v>
      </c>
      <c r="C1824" s="60" t="s">
        <v>159</v>
      </c>
      <c r="D1824" s="60" t="s">
        <v>87</v>
      </c>
      <c r="E1824" s="12" t="s">
        <v>370</v>
      </c>
      <c r="F1824" s="16"/>
      <c r="G1824" s="16"/>
      <c r="H1824" s="16"/>
      <c r="I1824" s="16"/>
      <c r="J1824" s="16"/>
      <c r="K1824" s="16"/>
      <c r="L1824" s="16">
        <f t="shared" si="3746"/>
        <v>0</v>
      </c>
      <c r="M1824" s="16">
        <f t="shared" si="3747"/>
        <v>0</v>
      </c>
      <c r="N1824" s="16">
        <f t="shared" si="3748"/>
        <v>0</v>
      </c>
      <c r="O1824" s="16">
        <v>6.83</v>
      </c>
      <c r="P1824" s="16"/>
      <c r="Q1824" s="16"/>
      <c r="R1824" s="16">
        <f t="shared" si="3707"/>
        <v>6.83</v>
      </c>
      <c r="S1824" s="16">
        <f t="shared" si="3708"/>
        <v>0</v>
      </c>
      <c r="T1824" s="16">
        <f t="shared" si="3709"/>
        <v>0</v>
      </c>
      <c r="U1824" s="16"/>
      <c r="V1824" s="16"/>
      <c r="W1824" s="16"/>
      <c r="X1824" s="16">
        <f t="shared" si="3710"/>
        <v>6.83</v>
      </c>
      <c r="Y1824" s="16">
        <f t="shared" si="3711"/>
        <v>0</v>
      </c>
      <c r="Z1824" s="16">
        <f t="shared" si="3712"/>
        <v>0</v>
      </c>
      <c r="AA1824" s="16"/>
      <c r="AB1824" s="16"/>
      <c r="AC1824" s="16"/>
      <c r="AD1824" s="16">
        <f t="shared" si="3701"/>
        <v>6.83</v>
      </c>
      <c r="AE1824" s="16">
        <f t="shared" si="3702"/>
        <v>0</v>
      </c>
      <c r="AF1824" s="16">
        <f t="shared" si="3703"/>
        <v>0</v>
      </c>
      <c r="AG1824" s="16"/>
      <c r="AH1824" s="16"/>
      <c r="AI1824" s="16"/>
      <c r="AJ1824" s="16">
        <f t="shared" si="3696"/>
        <v>6.83</v>
      </c>
      <c r="AK1824" s="16">
        <f t="shared" si="3697"/>
        <v>0</v>
      </c>
      <c r="AL1824" s="16">
        <f t="shared" si="3698"/>
        <v>0</v>
      </c>
      <c r="AM1824" s="16"/>
      <c r="AN1824" s="16"/>
      <c r="AO1824" s="16"/>
      <c r="AP1824" s="16">
        <f t="shared" si="3751"/>
        <v>6.83</v>
      </c>
      <c r="AQ1824" s="16"/>
      <c r="AR1824" s="16">
        <f t="shared" si="3740"/>
        <v>6.83</v>
      </c>
      <c r="AS1824" s="16">
        <f t="shared" si="3752"/>
        <v>0</v>
      </c>
      <c r="AT1824" s="16"/>
      <c r="AU1824" s="16">
        <f t="shared" si="3741"/>
        <v>0</v>
      </c>
      <c r="AV1824" s="16">
        <f t="shared" si="3753"/>
        <v>0</v>
      </c>
      <c r="AW1824" s="16"/>
      <c r="AX1824" s="16">
        <f t="shared" si="3742"/>
        <v>0</v>
      </c>
      <c r="AY1824" s="16"/>
      <c r="AZ1824" s="35"/>
      <c r="BA1824" s="2"/>
      <c r="BB1824" s="2"/>
      <c r="BC1824" s="2"/>
      <c r="BD1824" s="2"/>
      <c r="BE1824" s="2"/>
      <c r="BF1824" s="2"/>
      <c r="BG1824" s="2"/>
      <c r="BH1824" s="2"/>
      <c r="BI1824" s="2"/>
      <c r="BJ1824" s="2"/>
      <c r="BK1824" s="2"/>
      <c r="BL1824" s="2"/>
      <c r="BM1824" s="2"/>
      <c r="BN1824" s="2"/>
      <c r="BO1824" s="2"/>
      <c r="BP1824" s="2"/>
      <c r="BQ1824" s="2"/>
      <c r="BR1824" s="2"/>
      <c r="BS1824" s="2"/>
      <c r="BT1824" s="2"/>
    </row>
    <row r="1825" spans="1:72" ht="46.8" x14ac:dyDescent="0.3">
      <c r="A1825" s="17" t="s">
        <v>250</v>
      </c>
      <c r="B1825" s="56">
        <v>400</v>
      </c>
      <c r="C1825" s="60"/>
      <c r="D1825" s="60"/>
      <c r="E1825" s="12" t="s">
        <v>394</v>
      </c>
      <c r="F1825" s="16">
        <f t="shared" ref="F1825:AY1826" si="3767">F1826</f>
        <v>3164.2999999999997</v>
      </c>
      <c r="G1825" s="16">
        <f t="shared" si="3767"/>
        <v>0</v>
      </c>
      <c r="H1825" s="16">
        <f t="shared" si="3767"/>
        <v>0</v>
      </c>
      <c r="I1825" s="16">
        <f t="shared" si="3767"/>
        <v>0</v>
      </c>
      <c r="J1825" s="16">
        <f t="shared" si="3767"/>
        <v>0</v>
      </c>
      <c r="K1825" s="16">
        <f t="shared" si="3767"/>
        <v>0</v>
      </c>
      <c r="L1825" s="16">
        <f t="shared" si="3746"/>
        <v>3164.2999999999997</v>
      </c>
      <c r="M1825" s="16">
        <f t="shared" si="3747"/>
        <v>0</v>
      </c>
      <c r="N1825" s="16">
        <f t="shared" si="3748"/>
        <v>0</v>
      </c>
      <c r="O1825" s="16">
        <f t="shared" si="3767"/>
        <v>101.657</v>
      </c>
      <c r="P1825" s="16">
        <f t="shared" si="3767"/>
        <v>0</v>
      </c>
      <c r="Q1825" s="16">
        <f t="shared" si="3767"/>
        <v>0</v>
      </c>
      <c r="R1825" s="16">
        <f t="shared" si="3707"/>
        <v>3265.9569999999999</v>
      </c>
      <c r="S1825" s="16">
        <f t="shared" si="3708"/>
        <v>0</v>
      </c>
      <c r="T1825" s="16">
        <f t="shared" si="3709"/>
        <v>0</v>
      </c>
      <c r="U1825" s="16">
        <f t="shared" si="3767"/>
        <v>0</v>
      </c>
      <c r="V1825" s="16">
        <f t="shared" si="3767"/>
        <v>0</v>
      </c>
      <c r="W1825" s="16">
        <f t="shared" si="3767"/>
        <v>0</v>
      </c>
      <c r="X1825" s="16">
        <f t="shared" si="3710"/>
        <v>3265.9569999999999</v>
      </c>
      <c r="Y1825" s="16">
        <f t="shared" si="3711"/>
        <v>0</v>
      </c>
      <c r="Z1825" s="16">
        <f t="shared" si="3712"/>
        <v>0</v>
      </c>
      <c r="AA1825" s="16">
        <f t="shared" si="3767"/>
        <v>0</v>
      </c>
      <c r="AB1825" s="16">
        <f t="shared" si="3767"/>
        <v>0</v>
      </c>
      <c r="AC1825" s="16">
        <f t="shared" si="3767"/>
        <v>0</v>
      </c>
      <c r="AD1825" s="16">
        <f t="shared" si="3701"/>
        <v>3265.9569999999999</v>
      </c>
      <c r="AE1825" s="16">
        <f t="shared" si="3702"/>
        <v>0</v>
      </c>
      <c r="AF1825" s="16">
        <f t="shared" si="3703"/>
        <v>0</v>
      </c>
      <c r="AG1825" s="16">
        <f t="shared" si="3767"/>
        <v>0</v>
      </c>
      <c r="AH1825" s="16">
        <f t="shared" si="3767"/>
        <v>0</v>
      </c>
      <c r="AI1825" s="16">
        <f t="shared" si="3767"/>
        <v>0</v>
      </c>
      <c r="AJ1825" s="16">
        <f t="shared" si="3696"/>
        <v>3265.9569999999999</v>
      </c>
      <c r="AK1825" s="16">
        <f t="shared" si="3697"/>
        <v>0</v>
      </c>
      <c r="AL1825" s="16">
        <f t="shared" si="3698"/>
        <v>0</v>
      </c>
      <c r="AM1825" s="16">
        <f t="shared" si="3767"/>
        <v>0</v>
      </c>
      <c r="AN1825" s="16">
        <f t="shared" si="3767"/>
        <v>0</v>
      </c>
      <c r="AO1825" s="16">
        <f t="shared" si="3767"/>
        <v>0</v>
      </c>
      <c r="AP1825" s="16">
        <f t="shared" si="3751"/>
        <v>3265.9569999999999</v>
      </c>
      <c r="AQ1825" s="16">
        <f t="shared" si="3767"/>
        <v>0</v>
      </c>
      <c r="AR1825" s="16">
        <f t="shared" si="3740"/>
        <v>3265.9569999999999</v>
      </c>
      <c r="AS1825" s="16">
        <f t="shared" si="3752"/>
        <v>0</v>
      </c>
      <c r="AT1825" s="16">
        <f t="shared" si="3767"/>
        <v>0</v>
      </c>
      <c r="AU1825" s="16">
        <f t="shared" si="3741"/>
        <v>0</v>
      </c>
      <c r="AV1825" s="16">
        <f t="shared" si="3753"/>
        <v>0</v>
      </c>
      <c r="AW1825" s="16">
        <f t="shared" si="3767"/>
        <v>0</v>
      </c>
      <c r="AX1825" s="16">
        <f t="shared" si="3742"/>
        <v>0</v>
      </c>
      <c r="AY1825" s="16">
        <f t="shared" si="3767"/>
        <v>0</v>
      </c>
      <c r="AZ1825" s="35"/>
      <c r="BA1825" s="2"/>
      <c r="BB1825" s="2"/>
      <c r="BC1825" s="2"/>
      <c r="BD1825" s="2"/>
      <c r="BE1825" s="2"/>
      <c r="BF1825" s="2"/>
      <c r="BG1825" s="2"/>
      <c r="BH1825" s="2"/>
      <c r="BI1825" s="2"/>
      <c r="BJ1825" s="2"/>
      <c r="BK1825" s="2"/>
      <c r="BL1825" s="2"/>
      <c r="BM1825" s="2"/>
      <c r="BN1825" s="2"/>
      <c r="BO1825" s="2"/>
      <c r="BP1825" s="2"/>
      <c r="BQ1825" s="2"/>
      <c r="BR1825" s="2"/>
      <c r="BS1825" s="2"/>
      <c r="BT1825" s="2"/>
    </row>
    <row r="1826" spans="1:72" x14ac:dyDescent="0.3">
      <c r="A1826" s="17" t="s">
        <v>250</v>
      </c>
      <c r="B1826" s="56">
        <v>410</v>
      </c>
      <c r="C1826" s="60"/>
      <c r="D1826" s="60"/>
      <c r="E1826" s="12" t="s">
        <v>407</v>
      </c>
      <c r="F1826" s="16">
        <f t="shared" si="3767"/>
        <v>3164.2999999999997</v>
      </c>
      <c r="G1826" s="16">
        <f t="shared" si="3767"/>
        <v>0</v>
      </c>
      <c r="H1826" s="16">
        <f t="shared" si="3767"/>
        <v>0</v>
      </c>
      <c r="I1826" s="16">
        <f t="shared" si="3767"/>
        <v>0</v>
      </c>
      <c r="J1826" s="16">
        <f t="shared" si="3767"/>
        <v>0</v>
      </c>
      <c r="K1826" s="16">
        <f t="shared" si="3767"/>
        <v>0</v>
      </c>
      <c r="L1826" s="16">
        <f t="shared" si="3746"/>
        <v>3164.2999999999997</v>
      </c>
      <c r="M1826" s="16">
        <f t="shared" si="3747"/>
        <v>0</v>
      </c>
      <c r="N1826" s="16">
        <f t="shared" si="3748"/>
        <v>0</v>
      </c>
      <c r="O1826" s="16">
        <f t="shared" si="3767"/>
        <v>101.657</v>
      </c>
      <c r="P1826" s="16">
        <f t="shared" si="3767"/>
        <v>0</v>
      </c>
      <c r="Q1826" s="16">
        <f t="shared" si="3767"/>
        <v>0</v>
      </c>
      <c r="R1826" s="16">
        <f t="shared" si="3707"/>
        <v>3265.9569999999999</v>
      </c>
      <c r="S1826" s="16">
        <f t="shared" si="3708"/>
        <v>0</v>
      </c>
      <c r="T1826" s="16">
        <f t="shared" si="3709"/>
        <v>0</v>
      </c>
      <c r="U1826" s="16">
        <f t="shared" si="3767"/>
        <v>0</v>
      </c>
      <c r="V1826" s="16">
        <f t="shared" si="3767"/>
        <v>0</v>
      </c>
      <c r="W1826" s="16">
        <f t="shared" si="3767"/>
        <v>0</v>
      </c>
      <c r="X1826" s="16">
        <f t="shared" si="3710"/>
        <v>3265.9569999999999</v>
      </c>
      <c r="Y1826" s="16">
        <f t="shared" si="3711"/>
        <v>0</v>
      </c>
      <c r="Z1826" s="16">
        <f t="shared" si="3712"/>
        <v>0</v>
      </c>
      <c r="AA1826" s="16">
        <f t="shared" si="3767"/>
        <v>0</v>
      </c>
      <c r="AB1826" s="16">
        <f t="shared" si="3767"/>
        <v>0</v>
      </c>
      <c r="AC1826" s="16">
        <f t="shared" si="3767"/>
        <v>0</v>
      </c>
      <c r="AD1826" s="16">
        <f t="shared" si="3701"/>
        <v>3265.9569999999999</v>
      </c>
      <c r="AE1826" s="16">
        <f t="shared" si="3702"/>
        <v>0</v>
      </c>
      <c r="AF1826" s="16">
        <f t="shared" si="3703"/>
        <v>0</v>
      </c>
      <c r="AG1826" s="16">
        <f t="shared" si="3767"/>
        <v>0</v>
      </c>
      <c r="AH1826" s="16">
        <f t="shared" si="3767"/>
        <v>0</v>
      </c>
      <c r="AI1826" s="16">
        <f t="shared" si="3767"/>
        <v>0</v>
      </c>
      <c r="AJ1826" s="16">
        <f t="shared" si="3696"/>
        <v>3265.9569999999999</v>
      </c>
      <c r="AK1826" s="16">
        <f t="shared" si="3697"/>
        <v>0</v>
      </c>
      <c r="AL1826" s="16">
        <f t="shared" si="3698"/>
        <v>0</v>
      </c>
      <c r="AM1826" s="16">
        <f t="shared" si="3767"/>
        <v>0</v>
      </c>
      <c r="AN1826" s="16">
        <f t="shared" si="3767"/>
        <v>0</v>
      </c>
      <c r="AO1826" s="16">
        <f t="shared" si="3767"/>
        <v>0</v>
      </c>
      <c r="AP1826" s="16">
        <f t="shared" si="3751"/>
        <v>3265.9569999999999</v>
      </c>
      <c r="AQ1826" s="16">
        <f t="shared" si="3767"/>
        <v>0</v>
      </c>
      <c r="AR1826" s="16">
        <f t="shared" si="3740"/>
        <v>3265.9569999999999</v>
      </c>
      <c r="AS1826" s="16">
        <f t="shared" si="3752"/>
        <v>0</v>
      </c>
      <c r="AT1826" s="16">
        <f t="shared" si="3767"/>
        <v>0</v>
      </c>
      <c r="AU1826" s="16">
        <f t="shared" si="3741"/>
        <v>0</v>
      </c>
      <c r="AV1826" s="16">
        <f t="shared" si="3753"/>
        <v>0</v>
      </c>
      <c r="AW1826" s="16">
        <f t="shared" si="3767"/>
        <v>0</v>
      </c>
      <c r="AX1826" s="16">
        <f t="shared" si="3742"/>
        <v>0</v>
      </c>
      <c r="AY1826" s="16">
        <f t="shared" si="3767"/>
        <v>0</v>
      </c>
      <c r="AZ1826" s="35"/>
      <c r="BA1826" s="2"/>
      <c r="BB1826" s="2"/>
      <c r="BC1826" s="2"/>
      <c r="BD1826" s="2"/>
      <c r="BE1826" s="2"/>
      <c r="BF1826" s="2"/>
      <c r="BG1826" s="2"/>
      <c r="BH1826" s="2"/>
      <c r="BI1826" s="2"/>
      <c r="BJ1826" s="2"/>
      <c r="BK1826" s="2"/>
      <c r="BL1826" s="2"/>
      <c r="BM1826" s="2"/>
      <c r="BN1826" s="2"/>
      <c r="BO1826" s="2"/>
      <c r="BP1826" s="2"/>
      <c r="BQ1826" s="2"/>
      <c r="BR1826" s="2"/>
      <c r="BS1826" s="2"/>
      <c r="BT1826" s="2"/>
    </row>
    <row r="1827" spans="1:72" x14ac:dyDescent="0.3">
      <c r="A1827" s="17" t="s">
        <v>250</v>
      </c>
      <c r="B1827" s="56">
        <v>410</v>
      </c>
      <c r="C1827" s="60" t="s">
        <v>159</v>
      </c>
      <c r="D1827" s="60" t="s">
        <v>87</v>
      </c>
      <c r="E1827" s="12" t="s">
        <v>370</v>
      </c>
      <c r="F1827" s="16">
        <f>3235.7-71.4</f>
        <v>3164.2999999999997</v>
      </c>
      <c r="G1827" s="16"/>
      <c r="H1827" s="16"/>
      <c r="I1827" s="16"/>
      <c r="J1827" s="16"/>
      <c r="K1827" s="16"/>
      <c r="L1827" s="16">
        <f t="shared" si="3746"/>
        <v>3164.2999999999997</v>
      </c>
      <c r="M1827" s="16">
        <f t="shared" si="3747"/>
        <v>0</v>
      </c>
      <c r="N1827" s="16">
        <f t="shared" si="3748"/>
        <v>0</v>
      </c>
      <c r="O1827" s="16">
        <v>101.657</v>
      </c>
      <c r="P1827" s="16"/>
      <c r="Q1827" s="16"/>
      <c r="R1827" s="16">
        <f t="shared" si="3707"/>
        <v>3265.9569999999999</v>
      </c>
      <c r="S1827" s="16">
        <f t="shared" si="3708"/>
        <v>0</v>
      </c>
      <c r="T1827" s="16">
        <f t="shared" si="3709"/>
        <v>0</v>
      </c>
      <c r="U1827" s="16"/>
      <c r="V1827" s="16"/>
      <c r="W1827" s="16"/>
      <c r="X1827" s="16">
        <f t="shared" si="3710"/>
        <v>3265.9569999999999</v>
      </c>
      <c r="Y1827" s="16">
        <f t="shared" si="3711"/>
        <v>0</v>
      </c>
      <c r="Z1827" s="16">
        <f t="shared" si="3712"/>
        <v>0</v>
      </c>
      <c r="AA1827" s="16"/>
      <c r="AB1827" s="16"/>
      <c r="AC1827" s="16"/>
      <c r="AD1827" s="16">
        <f t="shared" si="3701"/>
        <v>3265.9569999999999</v>
      </c>
      <c r="AE1827" s="16">
        <f t="shared" si="3702"/>
        <v>0</v>
      </c>
      <c r="AF1827" s="16">
        <f t="shared" si="3703"/>
        <v>0</v>
      </c>
      <c r="AG1827" s="16"/>
      <c r="AH1827" s="16"/>
      <c r="AI1827" s="16"/>
      <c r="AJ1827" s="16">
        <f t="shared" si="3696"/>
        <v>3265.9569999999999</v>
      </c>
      <c r="AK1827" s="16">
        <f t="shared" si="3697"/>
        <v>0</v>
      </c>
      <c r="AL1827" s="16">
        <f t="shared" si="3698"/>
        <v>0</v>
      </c>
      <c r="AM1827" s="16"/>
      <c r="AN1827" s="16"/>
      <c r="AO1827" s="16"/>
      <c r="AP1827" s="16">
        <f t="shared" si="3751"/>
        <v>3265.9569999999999</v>
      </c>
      <c r="AQ1827" s="16"/>
      <c r="AR1827" s="16">
        <f t="shared" si="3740"/>
        <v>3265.9569999999999</v>
      </c>
      <c r="AS1827" s="16">
        <f t="shared" si="3752"/>
        <v>0</v>
      </c>
      <c r="AT1827" s="16"/>
      <c r="AU1827" s="16">
        <f t="shared" si="3741"/>
        <v>0</v>
      </c>
      <c r="AV1827" s="16">
        <f t="shared" si="3753"/>
        <v>0</v>
      </c>
      <c r="AW1827" s="16"/>
      <c r="AX1827" s="16">
        <f t="shared" si="3742"/>
        <v>0</v>
      </c>
      <c r="AY1827" s="16"/>
      <c r="AZ1827" s="35"/>
      <c r="BA1827" s="2"/>
      <c r="BB1827" s="2"/>
      <c r="BC1827" s="2"/>
      <c r="BD1827" s="2"/>
      <c r="BE1827" s="2"/>
      <c r="BF1827" s="2"/>
      <c r="BG1827" s="2"/>
      <c r="BH1827" s="2"/>
      <c r="BI1827" s="2"/>
      <c r="BJ1827" s="2"/>
      <c r="BK1827" s="2"/>
      <c r="BL1827" s="2"/>
      <c r="BM1827" s="2"/>
      <c r="BN1827" s="2"/>
      <c r="BO1827" s="2"/>
      <c r="BP1827" s="2"/>
      <c r="BQ1827" s="2"/>
      <c r="BR1827" s="2"/>
      <c r="BS1827" s="2"/>
      <c r="BT1827" s="2"/>
    </row>
    <row r="1828" spans="1:72" ht="46.8" x14ac:dyDescent="0.3">
      <c r="A1828" s="17" t="s">
        <v>1032</v>
      </c>
      <c r="B1828" s="56"/>
      <c r="C1828" s="60"/>
      <c r="D1828" s="60"/>
      <c r="E1828" s="12" t="s">
        <v>1033</v>
      </c>
      <c r="F1828" s="16">
        <f t="shared" ref="F1828:AY1830" si="3768">F1829</f>
        <v>43764.3</v>
      </c>
      <c r="G1828" s="16">
        <f t="shared" si="3768"/>
        <v>0</v>
      </c>
      <c r="H1828" s="16">
        <f t="shared" si="3768"/>
        <v>0</v>
      </c>
      <c r="I1828" s="16">
        <f t="shared" si="3768"/>
        <v>0</v>
      </c>
      <c r="J1828" s="16">
        <f t="shared" si="3768"/>
        <v>0</v>
      </c>
      <c r="K1828" s="16">
        <f t="shared" si="3768"/>
        <v>0</v>
      </c>
      <c r="L1828" s="16">
        <f t="shared" si="3746"/>
        <v>43764.3</v>
      </c>
      <c r="M1828" s="16">
        <f t="shared" si="3747"/>
        <v>0</v>
      </c>
      <c r="N1828" s="16">
        <f t="shared" si="3748"/>
        <v>0</v>
      </c>
      <c r="O1828" s="16">
        <f t="shared" si="3768"/>
        <v>0</v>
      </c>
      <c r="P1828" s="16">
        <f t="shared" si="3768"/>
        <v>0</v>
      </c>
      <c r="Q1828" s="16">
        <f t="shared" si="3768"/>
        <v>0</v>
      </c>
      <c r="R1828" s="16">
        <f t="shared" si="3707"/>
        <v>43764.3</v>
      </c>
      <c r="S1828" s="16">
        <f t="shared" si="3708"/>
        <v>0</v>
      </c>
      <c r="T1828" s="16">
        <f t="shared" si="3709"/>
        <v>0</v>
      </c>
      <c r="U1828" s="16">
        <f t="shared" si="3768"/>
        <v>0</v>
      </c>
      <c r="V1828" s="16">
        <f t="shared" si="3768"/>
        <v>0</v>
      </c>
      <c r="W1828" s="16">
        <f t="shared" si="3768"/>
        <v>0</v>
      </c>
      <c r="X1828" s="16">
        <f t="shared" si="3710"/>
        <v>43764.3</v>
      </c>
      <c r="Y1828" s="16">
        <f t="shared" si="3711"/>
        <v>0</v>
      </c>
      <c r="Z1828" s="16">
        <f t="shared" si="3712"/>
        <v>0</v>
      </c>
      <c r="AA1828" s="16">
        <f t="shared" si="3768"/>
        <v>0</v>
      </c>
      <c r="AB1828" s="16">
        <f t="shared" si="3768"/>
        <v>0</v>
      </c>
      <c r="AC1828" s="16">
        <f t="shared" si="3768"/>
        <v>0</v>
      </c>
      <c r="AD1828" s="16">
        <f t="shared" si="3701"/>
        <v>43764.3</v>
      </c>
      <c r="AE1828" s="16">
        <f t="shared" si="3702"/>
        <v>0</v>
      </c>
      <c r="AF1828" s="16">
        <f t="shared" si="3703"/>
        <v>0</v>
      </c>
      <c r="AG1828" s="16">
        <f t="shared" si="3768"/>
        <v>0</v>
      </c>
      <c r="AH1828" s="16">
        <f t="shared" si="3768"/>
        <v>0</v>
      </c>
      <c r="AI1828" s="16">
        <f t="shared" si="3768"/>
        <v>0</v>
      </c>
      <c r="AJ1828" s="16">
        <f t="shared" si="3696"/>
        <v>43764.3</v>
      </c>
      <c r="AK1828" s="16">
        <f t="shared" si="3697"/>
        <v>0</v>
      </c>
      <c r="AL1828" s="16">
        <f t="shared" si="3698"/>
        <v>0</v>
      </c>
      <c r="AM1828" s="16">
        <f t="shared" si="3768"/>
        <v>-43764.3</v>
      </c>
      <c r="AN1828" s="16">
        <f t="shared" si="3768"/>
        <v>43764.3</v>
      </c>
      <c r="AO1828" s="16">
        <f t="shared" si="3768"/>
        <v>0</v>
      </c>
      <c r="AP1828" s="16">
        <f t="shared" si="3751"/>
        <v>0</v>
      </c>
      <c r="AQ1828" s="16">
        <f t="shared" si="3768"/>
        <v>0</v>
      </c>
      <c r="AR1828" s="16">
        <f t="shared" si="3740"/>
        <v>0</v>
      </c>
      <c r="AS1828" s="16">
        <f t="shared" si="3752"/>
        <v>43764.3</v>
      </c>
      <c r="AT1828" s="16">
        <f t="shared" si="3768"/>
        <v>0</v>
      </c>
      <c r="AU1828" s="16">
        <f t="shared" si="3741"/>
        <v>43764.3</v>
      </c>
      <c r="AV1828" s="16">
        <f t="shared" si="3753"/>
        <v>0</v>
      </c>
      <c r="AW1828" s="16">
        <f t="shared" si="3768"/>
        <v>0</v>
      </c>
      <c r="AX1828" s="16">
        <f t="shared" si="3742"/>
        <v>0</v>
      </c>
      <c r="AY1828" s="16">
        <f t="shared" si="3768"/>
        <v>0</v>
      </c>
      <c r="AZ1828" s="35"/>
      <c r="BA1828" s="2"/>
      <c r="BB1828" s="2"/>
      <c r="BC1828" s="2"/>
      <c r="BD1828" s="2"/>
      <c r="BE1828" s="2"/>
      <c r="BF1828" s="2"/>
      <c r="BG1828" s="2"/>
      <c r="BH1828" s="2"/>
      <c r="BI1828" s="2"/>
      <c r="BJ1828" s="2"/>
      <c r="BK1828" s="2"/>
      <c r="BL1828" s="2"/>
      <c r="BM1828" s="2"/>
      <c r="BN1828" s="2"/>
      <c r="BO1828" s="2"/>
      <c r="BP1828" s="2"/>
      <c r="BQ1828" s="2"/>
      <c r="BR1828" s="2"/>
      <c r="BS1828" s="2"/>
      <c r="BT1828" s="2"/>
    </row>
    <row r="1829" spans="1:72" ht="46.8" x14ac:dyDescent="0.3">
      <c r="A1829" s="17" t="s">
        <v>1032</v>
      </c>
      <c r="B1829" s="56">
        <v>400</v>
      </c>
      <c r="C1829" s="60"/>
      <c r="D1829" s="60"/>
      <c r="E1829" s="12" t="s">
        <v>394</v>
      </c>
      <c r="F1829" s="16">
        <f t="shared" si="3768"/>
        <v>43764.3</v>
      </c>
      <c r="G1829" s="16">
        <f t="shared" si="3768"/>
        <v>0</v>
      </c>
      <c r="H1829" s="16">
        <f t="shared" si="3768"/>
        <v>0</v>
      </c>
      <c r="I1829" s="16">
        <f t="shared" si="3768"/>
        <v>0</v>
      </c>
      <c r="J1829" s="16">
        <f t="shared" si="3768"/>
        <v>0</v>
      </c>
      <c r="K1829" s="16">
        <f t="shared" si="3768"/>
        <v>0</v>
      </c>
      <c r="L1829" s="16">
        <f t="shared" si="3746"/>
        <v>43764.3</v>
      </c>
      <c r="M1829" s="16">
        <f t="shared" si="3747"/>
        <v>0</v>
      </c>
      <c r="N1829" s="16">
        <f t="shared" si="3748"/>
        <v>0</v>
      </c>
      <c r="O1829" s="16">
        <f t="shared" si="3768"/>
        <v>0</v>
      </c>
      <c r="P1829" s="16">
        <f t="shared" si="3768"/>
        <v>0</v>
      </c>
      <c r="Q1829" s="16">
        <f t="shared" si="3768"/>
        <v>0</v>
      </c>
      <c r="R1829" s="16">
        <f t="shared" si="3707"/>
        <v>43764.3</v>
      </c>
      <c r="S1829" s="16">
        <f t="shared" si="3708"/>
        <v>0</v>
      </c>
      <c r="T1829" s="16">
        <f t="shared" si="3709"/>
        <v>0</v>
      </c>
      <c r="U1829" s="16">
        <f t="shared" si="3768"/>
        <v>0</v>
      </c>
      <c r="V1829" s="16">
        <f t="shared" si="3768"/>
        <v>0</v>
      </c>
      <c r="W1829" s="16">
        <f t="shared" si="3768"/>
        <v>0</v>
      </c>
      <c r="X1829" s="16">
        <f t="shared" si="3710"/>
        <v>43764.3</v>
      </c>
      <c r="Y1829" s="16">
        <f t="shared" si="3711"/>
        <v>0</v>
      </c>
      <c r="Z1829" s="16">
        <f t="shared" si="3712"/>
        <v>0</v>
      </c>
      <c r="AA1829" s="16">
        <f t="shared" si="3768"/>
        <v>0</v>
      </c>
      <c r="AB1829" s="16">
        <f t="shared" si="3768"/>
        <v>0</v>
      </c>
      <c r="AC1829" s="16">
        <f t="shared" si="3768"/>
        <v>0</v>
      </c>
      <c r="AD1829" s="16">
        <f t="shared" si="3701"/>
        <v>43764.3</v>
      </c>
      <c r="AE1829" s="16">
        <f t="shared" si="3702"/>
        <v>0</v>
      </c>
      <c r="AF1829" s="16">
        <f t="shared" si="3703"/>
        <v>0</v>
      </c>
      <c r="AG1829" s="16">
        <f t="shared" si="3768"/>
        <v>0</v>
      </c>
      <c r="AH1829" s="16">
        <f t="shared" si="3768"/>
        <v>0</v>
      </c>
      <c r="AI1829" s="16">
        <f t="shared" si="3768"/>
        <v>0</v>
      </c>
      <c r="AJ1829" s="16">
        <f t="shared" si="3696"/>
        <v>43764.3</v>
      </c>
      <c r="AK1829" s="16">
        <f t="shared" si="3697"/>
        <v>0</v>
      </c>
      <c r="AL1829" s="16">
        <f t="shared" si="3698"/>
        <v>0</v>
      </c>
      <c r="AM1829" s="16">
        <f t="shared" si="3768"/>
        <v>-43764.3</v>
      </c>
      <c r="AN1829" s="16">
        <f t="shared" si="3768"/>
        <v>43764.3</v>
      </c>
      <c r="AO1829" s="16">
        <f t="shared" si="3768"/>
        <v>0</v>
      </c>
      <c r="AP1829" s="16">
        <f t="shared" si="3751"/>
        <v>0</v>
      </c>
      <c r="AQ1829" s="16">
        <f t="shared" si="3768"/>
        <v>0</v>
      </c>
      <c r="AR1829" s="16">
        <f t="shared" si="3740"/>
        <v>0</v>
      </c>
      <c r="AS1829" s="16">
        <f t="shared" si="3752"/>
        <v>43764.3</v>
      </c>
      <c r="AT1829" s="16">
        <f t="shared" si="3768"/>
        <v>0</v>
      </c>
      <c r="AU1829" s="16">
        <f t="shared" si="3741"/>
        <v>43764.3</v>
      </c>
      <c r="AV1829" s="16">
        <f t="shared" si="3753"/>
        <v>0</v>
      </c>
      <c r="AW1829" s="16">
        <f t="shared" si="3768"/>
        <v>0</v>
      </c>
      <c r="AX1829" s="16">
        <f t="shared" si="3742"/>
        <v>0</v>
      </c>
      <c r="AY1829" s="16">
        <f t="shared" si="3768"/>
        <v>0</v>
      </c>
      <c r="AZ1829" s="35"/>
      <c r="BA1829" s="2"/>
      <c r="BB1829" s="2"/>
      <c r="BC1829" s="2"/>
      <c r="BD1829" s="2"/>
      <c r="BE1829" s="2"/>
      <c r="BF1829" s="2"/>
      <c r="BG1829" s="2"/>
      <c r="BH1829" s="2"/>
      <c r="BI1829" s="2"/>
      <c r="BJ1829" s="2"/>
      <c r="BK1829" s="2"/>
      <c r="BL1829" s="2"/>
      <c r="BM1829" s="2"/>
      <c r="BN1829" s="2"/>
      <c r="BO1829" s="2"/>
      <c r="BP1829" s="2"/>
      <c r="BQ1829" s="2"/>
      <c r="BR1829" s="2"/>
      <c r="BS1829" s="2"/>
      <c r="BT1829" s="2"/>
    </row>
    <row r="1830" spans="1:72" x14ac:dyDescent="0.3">
      <c r="A1830" s="17" t="s">
        <v>1032</v>
      </c>
      <c r="B1830" s="56">
        <v>410</v>
      </c>
      <c r="C1830" s="60"/>
      <c r="D1830" s="60"/>
      <c r="E1830" s="12" t="s">
        <v>407</v>
      </c>
      <c r="F1830" s="16">
        <f t="shared" si="3768"/>
        <v>43764.3</v>
      </c>
      <c r="G1830" s="16">
        <f t="shared" si="3768"/>
        <v>0</v>
      </c>
      <c r="H1830" s="16">
        <f t="shared" si="3768"/>
        <v>0</v>
      </c>
      <c r="I1830" s="16">
        <f t="shared" si="3768"/>
        <v>0</v>
      </c>
      <c r="J1830" s="16">
        <f t="shared" si="3768"/>
        <v>0</v>
      </c>
      <c r="K1830" s="16">
        <f t="shared" si="3768"/>
        <v>0</v>
      </c>
      <c r="L1830" s="16">
        <f t="shared" si="3746"/>
        <v>43764.3</v>
      </c>
      <c r="M1830" s="16">
        <f t="shared" si="3747"/>
        <v>0</v>
      </c>
      <c r="N1830" s="16">
        <f t="shared" si="3748"/>
        <v>0</v>
      </c>
      <c r="O1830" s="16">
        <f t="shared" si="3768"/>
        <v>0</v>
      </c>
      <c r="P1830" s="16">
        <f t="shared" si="3768"/>
        <v>0</v>
      </c>
      <c r="Q1830" s="16">
        <f t="shared" si="3768"/>
        <v>0</v>
      </c>
      <c r="R1830" s="16">
        <f t="shared" si="3707"/>
        <v>43764.3</v>
      </c>
      <c r="S1830" s="16">
        <f t="shared" si="3708"/>
        <v>0</v>
      </c>
      <c r="T1830" s="16">
        <f t="shared" si="3709"/>
        <v>0</v>
      </c>
      <c r="U1830" s="16">
        <f t="shared" si="3768"/>
        <v>0</v>
      </c>
      <c r="V1830" s="16">
        <f t="shared" si="3768"/>
        <v>0</v>
      </c>
      <c r="W1830" s="16">
        <f t="shared" si="3768"/>
        <v>0</v>
      </c>
      <c r="X1830" s="16">
        <f t="shared" si="3710"/>
        <v>43764.3</v>
      </c>
      <c r="Y1830" s="16">
        <f t="shared" si="3711"/>
        <v>0</v>
      </c>
      <c r="Z1830" s="16">
        <f t="shared" si="3712"/>
        <v>0</v>
      </c>
      <c r="AA1830" s="16">
        <f t="shared" si="3768"/>
        <v>0</v>
      </c>
      <c r="AB1830" s="16">
        <f t="shared" si="3768"/>
        <v>0</v>
      </c>
      <c r="AC1830" s="16">
        <f t="shared" si="3768"/>
        <v>0</v>
      </c>
      <c r="AD1830" s="16">
        <f t="shared" si="3701"/>
        <v>43764.3</v>
      </c>
      <c r="AE1830" s="16">
        <f t="shared" si="3702"/>
        <v>0</v>
      </c>
      <c r="AF1830" s="16">
        <f t="shared" si="3703"/>
        <v>0</v>
      </c>
      <c r="AG1830" s="16">
        <f t="shared" si="3768"/>
        <v>0</v>
      </c>
      <c r="AH1830" s="16">
        <f t="shared" si="3768"/>
        <v>0</v>
      </c>
      <c r="AI1830" s="16">
        <f t="shared" si="3768"/>
        <v>0</v>
      </c>
      <c r="AJ1830" s="16">
        <f t="shared" si="3696"/>
        <v>43764.3</v>
      </c>
      <c r="AK1830" s="16">
        <f t="shared" si="3697"/>
        <v>0</v>
      </c>
      <c r="AL1830" s="16">
        <f t="shared" si="3698"/>
        <v>0</v>
      </c>
      <c r="AM1830" s="16">
        <f t="shared" si="3768"/>
        <v>-43764.3</v>
      </c>
      <c r="AN1830" s="16">
        <f t="shared" si="3768"/>
        <v>43764.3</v>
      </c>
      <c r="AO1830" s="16">
        <f t="shared" si="3768"/>
        <v>0</v>
      </c>
      <c r="AP1830" s="16">
        <f t="shared" si="3751"/>
        <v>0</v>
      </c>
      <c r="AQ1830" s="16">
        <f t="shared" si="3768"/>
        <v>0</v>
      </c>
      <c r="AR1830" s="16">
        <f t="shared" si="3740"/>
        <v>0</v>
      </c>
      <c r="AS1830" s="16">
        <f t="shared" si="3752"/>
        <v>43764.3</v>
      </c>
      <c r="AT1830" s="16">
        <f t="shared" si="3768"/>
        <v>0</v>
      </c>
      <c r="AU1830" s="16">
        <f t="shared" si="3741"/>
        <v>43764.3</v>
      </c>
      <c r="AV1830" s="16">
        <f t="shared" si="3753"/>
        <v>0</v>
      </c>
      <c r="AW1830" s="16">
        <f t="shared" si="3768"/>
        <v>0</v>
      </c>
      <c r="AX1830" s="16">
        <f t="shared" si="3742"/>
        <v>0</v>
      </c>
      <c r="AY1830" s="16">
        <f t="shared" si="3768"/>
        <v>0</v>
      </c>
      <c r="AZ1830" s="35"/>
      <c r="BA1830" s="2"/>
      <c r="BB1830" s="2"/>
      <c r="BC1830" s="2"/>
      <c r="BD1830" s="2"/>
      <c r="BE1830" s="2"/>
      <c r="BF1830" s="2"/>
      <c r="BG1830" s="2"/>
      <c r="BH1830" s="2"/>
      <c r="BI1830" s="2"/>
      <c r="BJ1830" s="2"/>
      <c r="BK1830" s="2"/>
      <c r="BL1830" s="2"/>
      <c r="BM1830" s="2"/>
      <c r="BN1830" s="2"/>
      <c r="BO1830" s="2"/>
      <c r="BP1830" s="2"/>
      <c r="BQ1830" s="2"/>
      <c r="BR1830" s="2"/>
      <c r="BS1830" s="2"/>
      <c r="BT1830" s="2"/>
    </row>
    <row r="1831" spans="1:72" x14ac:dyDescent="0.3">
      <c r="A1831" s="17" t="s">
        <v>1032</v>
      </c>
      <c r="B1831" s="56">
        <v>410</v>
      </c>
      <c r="C1831" s="60" t="s">
        <v>159</v>
      </c>
      <c r="D1831" s="60" t="s">
        <v>87</v>
      </c>
      <c r="E1831" s="12" t="s">
        <v>370</v>
      </c>
      <c r="F1831" s="16">
        <f>52292-8527.7</f>
        <v>43764.3</v>
      </c>
      <c r="G1831" s="16"/>
      <c r="H1831" s="16"/>
      <c r="I1831" s="16"/>
      <c r="J1831" s="16"/>
      <c r="K1831" s="16"/>
      <c r="L1831" s="16">
        <f t="shared" si="3746"/>
        <v>43764.3</v>
      </c>
      <c r="M1831" s="16">
        <f t="shared" si="3747"/>
        <v>0</v>
      </c>
      <c r="N1831" s="16">
        <f t="shared" si="3748"/>
        <v>0</v>
      </c>
      <c r="O1831" s="16"/>
      <c r="P1831" s="16"/>
      <c r="Q1831" s="16"/>
      <c r="R1831" s="16">
        <f t="shared" si="3707"/>
        <v>43764.3</v>
      </c>
      <c r="S1831" s="16">
        <f t="shared" si="3708"/>
        <v>0</v>
      </c>
      <c r="T1831" s="16">
        <f t="shared" si="3709"/>
        <v>0</v>
      </c>
      <c r="U1831" s="16"/>
      <c r="V1831" s="16"/>
      <c r="W1831" s="16"/>
      <c r="X1831" s="16">
        <f t="shared" si="3710"/>
        <v>43764.3</v>
      </c>
      <c r="Y1831" s="16">
        <f t="shared" si="3711"/>
        <v>0</v>
      </c>
      <c r="Z1831" s="16">
        <f t="shared" si="3712"/>
        <v>0</v>
      </c>
      <c r="AA1831" s="16"/>
      <c r="AB1831" s="16"/>
      <c r="AC1831" s="16"/>
      <c r="AD1831" s="16">
        <f t="shared" si="3701"/>
        <v>43764.3</v>
      </c>
      <c r="AE1831" s="16">
        <f t="shared" si="3702"/>
        <v>0</v>
      </c>
      <c r="AF1831" s="16">
        <f t="shared" si="3703"/>
        <v>0</v>
      </c>
      <c r="AG1831" s="16"/>
      <c r="AH1831" s="16"/>
      <c r="AI1831" s="16"/>
      <c r="AJ1831" s="16">
        <f t="shared" si="3696"/>
        <v>43764.3</v>
      </c>
      <c r="AK1831" s="16">
        <f t="shared" si="3697"/>
        <v>0</v>
      </c>
      <c r="AL1831" s="16">
        <f t="shared" si="3698"/>
        <v>0</v>
      </c>
      <c r="AM1831" s="16">
        <v>-43764.3</v>
      </c>
      <c r="AN1831" s="16">
        <v>43764.3</v>
      </c>
      <c r="AO1831" s="16"/>
      <c r="AP1831" s="16">
        <f t="shared" si="3751"/>
        <v>0</v>
      </c>
      <c r="AQ1831" s="16"/>
      <c r="AR1831" s="16">
        <f t="shared" si="3740"/>
        <v>0</v>
      </c>
      <c r="AS1831" s="16">
        <f t="shared" si="3752"/>
        <v>43764.3</v>
      </c>
      <c r="AT1831" s="16"/>
      <c r="AU1831" s="16">
        <f t="shared" si="3741"/>
        <v>43764.3</v>
      </c>
      <c r="AV1831" s="16">
        <f t="shared" si="3753"/>
        <v>0</v>
      </c>
      <c r="AW1831" s="16"/>
      <c r="AX1831" s="16">
        <f t="shared" si="3742"/>
        <v>0</v>
      </c>
      <c r="AY1831" s="16"/>
      <c r="AZ1831" s="35"/>
      <c r="BA1831" s="2"/>
      <c r="BB1831" s="2"/>
      <c r="BC1831" s="2"/>
      <c r="BD1831" s="2"/>
      <c r="BE1831" s="2"/>
      <c r="BF1831" s="2"/>
      <c r="BG1831" s="2"/>
      <c r="BH1831" s="2"/>
      <c r="BI1831" s="2"/>
      <c r="BJ1831" s="2"/>
      <c r="BK1831" s="2"/>
      <c r="BL1831" s="2"/>
      <c r="BM1831" s="2"/>
      <c r="BN1831" s="2"/>
      <c r="BO1831" s="2"/>
      <c r="BP1831" s="2"/>
      <c r="BQ1831" s="2"/>
      <c r="BR1831" s="2"/>
      <c r="BS1831" s="2"/>
      <c r="BT1831" s="2"/>
    </row>
    <row r="1832" spans="1:72" ht="46.8" hidden="1" x14ac:dyDescent="0.3">
      <c r="A1832" s="43" t="s">
        <v>251</v>
      </c>
      <c r="B1832" s="41"/>
      <c r="C1832" s="43"/>
      <c r="D1832" s="43"/>
      <c r="E1832" s="12" t="s">
        <v>674</v>
      </c>
      <c r="F1832" s="16">
        <f t="shared" ref="F1832:AY1834" si="3769">F1833</f>
        <v>0</v>
      </c>
      <c r="G1832" s="16">
        <f t="shared" si="3769"/>
        <v>0</v>
      </c>
      <c r="H1832" s="16">
        <f t="shared" si="3769"/>
        <v>0</v>
      </c>
      <c r="I1832" s="16">
        <f t="shared" si="3769"/>
        <v>0</v>
      </c>
      <c r="J1832" s="16">
        <f t="shared" si="3769"/>
        <v>0</v>
      </c>
      <c r="K1832" s="16">
        <f t="shared" si="3769"/>
        <v>0</v>
      </c>
      <c r="L1832" s="16">
        <f t="shared" si="3746"/>
        <v>0</v>
      </c>
      <c r="M1832" s="16">
        <f t="shared" si="3747"/>
        <v>0</v>
      </c>
      <c r="N1832" s="16">
        <f t="shared" si="3748"/>
        <v>0</v>
      </c>
      <c r="O1832" s="16">
        <f t="shared" si="3769"/>
        <v>0</v>
      </c>
      <c r="P1832" s="16">
        <f t="shared" si="3769"/>
        <v>0</v>
      </c>
      <c r="Q1832" s="16">
        <f t="shared" si="3769"/>
        <v>0</v>
      </c>
      <c r="R1832" s="16">
        <f t="shared" si="3707"/>
        <v>0</v>
      </c>
      <c r="S1832" s="16">
        <f t="shared" si="3708"/>
        <v>0</v>
      </c>
      <c r="T1832" s="16">
        <f t="shared" si="3709"/>
        <v>0</v>
      </c>
      <c r="U1832" s="16">
        <f t="shared" si="3769"/>
        <v>0</v>
      </c>
      <c r="V1832" s="16">
        <f t="shared" si="3769"/>
        <v>0</v>
      </c>
      <c r="W1832" s="16">
        <f t="shared" si="3769"/>
        <v>0</v>
      </c>
      <c r="X1832" s="16">
        <f t="shared" si="3710"/>
        <v>0</v>
      </c>
      <c r="Y1832" s="16">
        <f t="shared" si="3711"/>
        <v>0</v>
      </c>
      <c r="Z1832" s="16">
        <f t="shared" si="3712"/>
        <v>0</v>
      </c>
      <c r="AA1832" s="16">
        <f t="shared" si="3769"/>
        <v>0</v>
      </c>
      <c r="AB1832" s="16">
        <f t="shared" si="3769"/>
        <v>0</v>
      </c>
      <c r="AC1832" s="16">
        <f t="shared" si="3769"/>
        <v>0</v>
      </c>
      <c r="AD1832" s="16">
        <f t="shared" si="3701"/>
        <v>0</v>
      </c>
      <c r="AE1832" s="16">
        <f t="shared" si="3702"/>
        <v>0</v>
      </c>
      <c r="AF1832" s="16">
        <f t="shared" si="3703"/>
        <v>0</v>
      </c>
      <c r="AG1832" s="16">
        <f t="shared" si="3769"/>
        <v>0</v>
      </c>
      <c r="AH1832" s="16">
        <f t="shared" si="3769"/>
        <v>0</v>
      </c>
      <c r="AI1832" s="16">
        <f t="shared" si="3769"/>
        <v>0</v>
      </c>
      <c r="AJ1832" s="16">
        <f t="shared" si="3696"/>
        <v>0</v>
      </c>
      <c r="AK1832" s="16">
        <f t="shared" si="3697"/>
        <v>0</v>
      </c>
      <c r="AL1832" s="16">
        <f t="shared" si="3698"/>
        <v>0</v>
      </c>
      <c r="AM1832" s="16">
        <f t="shared" si="3769"/>
        <v>0</v>
      </c>
      <c r="AN1832" s="16">
        <f t="shared" si="3769"/>
        <v>0</v>
      </c>
      <c r="AO1832" s="16">
        <f t="shared" si="3769"/>
        <v>0</v>
      </c>
      <c r="AP1832" s="16">
        <f t="shared" si="3751"/>
        <v>0</v>
      </c>
      <c r="AQ1832" s="16">
        <f t="shared" si="3769"/>
        <v>0</v>
      </c>
      <c r="AR1832" s="16"/>
      <c r="AS1832" s="16">
        <f t="shared" si="3752"/>
        <v>0</v>
      </c>
      <c r="AT1832" s="16">
        <f t="shared" si="3769"/>
        <v>0</v>
      </c>
      <c r="AU1832" s="16"/>
      <c r="AV1832" s="16">
        <f t="shared" si="3753"/>
        <v>0</v>
      </c>
      <c r="AW1832" s="16">
        <f t="shared" si="3769"/>
        <v>0</v>
      </c>
      <c r="AX1832" s="16"/>
      <c r="AY1832" s="16">
        <f t="shared" si="3769"/>
        <v>0</v>
      </c>
      <c r="AZ1832" s="35">
        <v>0</v>
      </c>
      <c r="BA1832" s="2"/>
      <c r="BB1832" s="2"/>
      <c r="BC1832" s="2"/>
      <c r="BD1832" s="2"/>
      <c r="BE1832" s="2"/>
      <c r="BF1832" s="2"/>
      <c r="BG1832" s="2"/>
      <c r="BH1832" s="2"/>
      <c r="BI1832" s="2"/>
      <c r="BJ1832" s="2"/>
      <c r="BK1832" s="2"/>
      <c r="BL1832" s="2"/>
      <c r="BM1832" s="2"/>
      <c r="BN1832" s="2"/>
      <c r="BO1832" s="2"/>
      <c r="BP1832" s="2"/>
      <c r="BQ1832" s="2"/>
      <c r="BR1832" s="2"/>
      <c r="BS1832" s="2"/>
      <c r="BT1832" s="2"/>
    </row>
    <row r="1833" spans="1:72" ht="46.8" hidden="1" x14ac:dyDescent="0.3">
      <c r="A1833" s="43" t="s">
        <v>251</v>
      </c>
      <c r="B1833" s="41">
        <v>400</v>
      </c>
      <c r="C1833" s="43"/>
      <c r="D1833" s="43"/>
      <c r="E1833" s="12" t="s">
        <v>394</v>
      </c>
      <c r="F1833" s="16">
        <f t="shared" si="3769"/>
        <v>0</v>
      </c>
      <c r="G1833" s="16">
        <f t="shared" si="3769"/>
        <v>0</v>
      </c>
      <c r="H1833" s="16">
        <f t="shared" si="3769"/>
        <v>0</v>
      </c>
      <c r="I1833" s="16">
        <f t="shared" si="3769"/>
        <v>0</v>
      </c>
      <c r="J1833" s="16">
        <f t="shared" si="3769"/>
        <v>0</v>
      </c>
      <c r="K1833" s="16">
        <f t="shared" si="3769"/>
        <v>0</v>
      </c>
      <c r="L1833" s="16">
        <f t="shared" si="3746"/>
        <v>0</v>
      </c>
      <c r="M1833" s="16">
        <f t="shared" si="3747"/>
        <v>0</v>
      </c>
      <c r="N1833" s="16">
        <f t="shared" si="3748"/>
        <v>0</v>
      </c>
      <c r="O1833" s="16">
        <f t="shared" si="3769"/>
        <v>0</v>
      </c>
      <c r="P1833" s="16">
        <f t="shared" si="3769"/>
        <v>0</v>
      </c>
      <c r="Q1833" s="16">
        <f t="shared" si="3769"/>
        <v>0</v>
      </c>
      <c r="R1833" s="16">
        <f t="shared" si="3707"/>
        <v>0</v>
      </c>
      <c r="S1833" s="16">
        <f t="shared" si="3708"/>
        <v>0</v>
      </c>
      <c r="T1833" s="16">
        <f t="shared" si="3709"/>
        <v>0</v>
      </c>
      <c r="U1833" s="16">
        <f t="shared" si="3769"/>
        <v>0</v>
      </c>
      <c r="V1833" s="16">
        <f t="shared" si="3769"/>
        <v>0</v>
      </c>
      <c r="W1833" s="16">
        <f t="shared" si="3769"/>
        <v>0</v>
      </c>
      <c r="X1833" s="16">
        <f t="shared" si="3710"/>
        <v>0</v>
      </c>
      <c r="Y1833" s="16">
        <f t="shared" si="3711"/>
        <v>0</v>
      </c>
      <c r="Z1833" s="16">
        <f t="shared" si="3712"/>
        <v>0</v>
      </c>
      <c r="AA1833" s="16">
        <f t="shared" si="3769"/>
        <v>0</v>
      </c>
      <c r="AB1833" s="16">
        <f t="shared" si="3769"/>
        <v>0</v>
      </c>
      <c r="AC1833" s="16">
        <f t="shared" si="3769"/>
        <v>0</v>
      </c>
      <c r="AD1833" s="16">
        <f t="shared" si="3701"/>
        <v>0</v>
      </c>
      <c r="AE1833" s="16">
        <f t="shared" si="3702"/>
        <v>0</v>
      </c>
      <c r="AF1833" s="16">
        <f t="shared" si="3703"/>
        <v>0</v>
      </c>
      <c r="AG1833" s="16">
        <f t="shared" si="3769"/>
        <v>0</v>
      </c>
      <c r="AH1833" s="16">
        <f t="shared" si="3769"/>
        <v>0</v>
      </c>
      <c r="AI1833" s="16">
        <f t="shared" si="3769"/>
        <v>0</v>
      </c>
      <c r="AJ1833" s="16">
        <f t="shared" si="3696"/>
        <v>0</v>
      </c>
      <c r="AK1833" s="16">
        <f t="shared" si="3697"/>
        <v>0</v>
      </c>
      <c r="AL1833" s="16">
        <f t="shared" si="3698"/>
        <v>0</v>
      </c>
      <c r="AM1833" s="16">
        <f t="shared" si="3769"/>
        <v>0</v>
      </c>
      <c r="AN1833" s="16">
        <f t="shared" si="3769"/>
        <v>0</v>
      </c>
      <c r="AO1833" s="16">
        <f t="shared" si="3769"/>
        <v>0</v>
      </c>
      <c r="AP1833" s="16">
        <f t="shared" si="3751"/>
        <v>0</v>
      </c>
      <c r="AQ1833" s="16">
        <f t="shared" si="3769"/>
        <v>0</v>
      </c>
      <c r="AR1833" s="16"/>
      <c r="AS1833" s="16">
        <f t="shared" si="3752"/>
        <v>0</v>
      </c>
      <c r="AT1833" s="16">
        <f t="shared" si="3769"/>
        <v>0</v>
      </c>
      <c r="AU1833" s="16"/>
      <c r="AV1833" s="16">
        <f t="shared" si="3753"/>
        <v>0</v>
      </c>
      <c r="AW1833" s="16">
        <f t="shared" si="3769"/>
        <v>0</v>
      </c>
      <c r="AX1833" s="16"/>
      <c r="AY1833" s="16">
        <f t="shared" si="3769"/>
        <v>0</v>
      </c>
      <c r="AZ1833" s="35">
        <v>0</v>
      </c>
      <c r="BA1833" s="2"/>
      <c r="BB1833" s="2"/>
      <c r="BC1833" s="2"/>
      <c r="BD1833" s="2"/>
      <c r="BE1833" s="2"/>
      <c r="BF1833" s="2"/>
      <c r="BG1833" s="2"/>
      <c r="BH1833" s="2"/>
      <c r="BI1833" s="2"/>
      <c r="BJ1833" s="2"/>
      <c r="BK1833" s="2"/>
      <c r="BL1833" s="2"/>
      <c r="BM1833" s="2"/>
      <c r="BN1833" s="2"/>
      <c r="BO1833" s="2"/>
      <c r="BP1833" s="2"/>
      <c r="BQ1833" s="2"/>
      <c r="BR1833" s="2"/>
      <c r="BS1833" s="2"/>
      <c r="BT1833" s="2"/>
    </row>
    <row r="1834" spans="1:72" ht="140.4" hidden="1" x14ac:dyDescent="0.3">
      <c r="A1834" s="43" t="s">
        <v>251</v>
      </c>
      <c r="B1834" s="41">
        <v>460</v>
      </c>
      <c r="C1834" s="43"/>
      <c r="D1834" s="43"/>
      <c r="E1834" s="12" t="s">
        <v>408</v>
      </c>
      <c r="F1834" s="16">
        <f t="shared" si="3769"/>
        <v>0</v>
      </c>
      <c r="G1834" s="16">
        <f t="shared" si="3769"/>
        <v>0</v>
      </c>
      <c r="H1834" s="16">
        <f t="shared" si="3769"/>
        <v>0</v>
      </c>
      <c r="I1834" s="16">
        <f t="shared" si="3769"/>
        <v>0</v>
      </c>
      <c r="J1834" s="16">
        <f t="shared" si="3769"/>
        <v>0</v>
      </c>
      <c r="K1834" s="16">
        <f t="shared" si="3769"/>
        <v>0</v>
      </c>
      <c r="L1834" s="16">
        <f t="shared" si="3746"/>
        <v>0</v>
      </c>
      <c r="M1834" s="16">
        <f t="shared" si="3747"/>
        <v>0</v>
      </c>
      <c r="N1834" s="16">
        <f t="shared" si="3748"/>
        <v>0</v>
      </c>
      <c r="O1834" s="16">
        <f t="shared" si="3769"/>
        <v>0</v>
      </c>
      <c r="P1834" s="16">
        <f t="shared" si="3769"/>
        <v>0</v>
      </c>
      <c r="Q1834" s="16">
        <f t="shared" si="3769"/>
        <v>0</v>
      </c>
      <c r="R1834" s="16">
        <f t="shared" si="3707"/>
        <v>0</v>
      </c>
      <c r="S1834" s="16">
        <f t="shared" si="3708"/>
        <v>0</v>
      </c>
      <c r="T1834" s="16">
        <f t="shared" si="3709"/>
        <v>0</v>
      </c>
      <c r="U1834" s="16">
        <f t="shared" si="3769"/>
        <v>0</v>
      </c>
      <c r="V1834" s="16">
        <f t="shared" si="3769"/>
        <v>0</v>
      </c>
      <c r="W1834" s="16">
        <f t="shared" si="3769"/>
        <v>0</v>
      </c>
      <c r="X1834" s="16">
        <f t="shared" si="3710"/>
        <v>0</v>
      </c>
      <c r="Y1834" s="16">
        <f t="shared" si="3711"/>
        <v>0</v>
      </c>
      <c r="Z1834" s="16">
        <f t="shared" si="3712"/>
        <v>0</v>
      </c>
      <c r="AA1834" s="16">
        <f t="shared" si="3769"/>
        <v>0</v>
      </c>
      <c r="AB1834" s="16">
        <f t="shared" si="3769"/>
        <v>0</v>
      </c>
      <c r="AC1834" s="16">
        <f t="shared" si="3769"/>
        <v>0</v>
      </c>
      <c r="AD1834" s="16">
        <f t="shared" si="3701"/>
        <v>0</v>
      </c>
      <c r="AE1834" s="16">
        <f t="shared" si="3702"/>
        <v>0</v>
      </c>
      <c r="AF1834" s="16">
        <f t="shared" si="3703"/>
        <v>0</v>
      </c>
      <c r="AG1834" s="16">
        <f t="shared" si="3769"/>
        <v>0</v>
      </c>
      <c r="AH1834" s="16">
        <f t="shared" si="3769"/>
        <v>0</v>
      </c>
      <c r="AI1834" s="16">
        <f t="shared" si="3769"/>
        <v>0</v>
      </c>
      <c r="AJ1834" s="16">
        <f t="shared" si="3696"/>
        <v>0</v>
      </c>
      <c r="AK1834" s="16">
        <f t="shared" si="3697"/>
        <v>0</v>
      </c>
      <c r="AL1834" s="16">
        <f t="shared" si="3698"/>
        <v>0</v>
      </c>
      <c r="AM1834" s="16">
        <f t="shared" si="3769"/>
        <v>0</v>
      </c>
      <c r="AN1834" s="16">
        <f t="shared" si="3769"/>
        <v>0</v>
      </c>
      <c r="AO1834" s="16">
        <f t="shared" si="3769"/>
        <v>0</v>
      </c>
      <c r="AP1834" s="16">
        <f t="shared" si="3751"/>
        <v>0</v>
      </c>
      <c r="AQ1834" s="16">
        <f t="shared" si="3769"/>
        <v>0</v>
      </c>
      <c r="AR1834" s="16"/>
      <c r="AS1834" s="16">
        <f t="shared" si="3752"/>
        <v>0</v>
      </c>
      <c r="AT1834" s="16">
        <f t="shared" si="3769"/>
        <v>0</v>
      </c>
      <c r="AU1834" s="16"/>
      <c r="AV1834" s="16">
        <f t="shared" si="3753"/>
        <v>0</v>
      </c>
      <c r="AW1834" s="16">
        <f t="shared" si="3769"/>
        <v>0</v>
      </c>
      <c r="AX1834" s="16"/>
      <c r="AY1834" s="16">
        <f t="shared" si="3769"/>
        <v>0</v>
      </c>
      <c r="AZ1834" s="35">
        <v>0</v>
      </c>
      <c r="BA1834" s="2"/>
      <c r="BB1834" s="2"/>
      <c r="BC1834" s="2"/>
      <c r="BD1834" s="2"/>
      <c r="BE1834" s="2"/>
      <c r="BF1834" s="2"/>
      <c r="BG1834" s="2"/>
      <c r="BH1834" s="2"/>
      <c r="BI1834" s="2"/>
      <c r="BJ1834" s="2"/>
      <c r="BK1834" s="2"/>
      <c r="BL1834" s="2"/>
      <c r="BM1834" s="2"/>
      <c r="BN1834" s="2"/>
      <c r="BO1834" s="2"/>
      <c r="BP1834" s="2"/>
      <c r="BQ1834" s="2"/>
      <c r="BR1834" s="2"/>
      <c r="BS1834" s="2"/>
      <c r="BT1834" s="2"/>
    </row>
    <row r="1835" spans="1:72" hidden="1" x14ac:dyDescent="0.3">
      <c r="A1835" s="43" t="s">
        <v>251</v>
      </c>
      <c r="B1835" s="41">
        <v>460</v>
      </c>
      <c r="C1835" s="43" t="s">
        <v>159</v>
      </c>
      <c r="D1835" s="43" t="s">
        <v>87</v>
      </c>
      <c r="E1835" s="12" t="s">
        <v>370</v>
      </c>
      <c r="F1835" s="16"/>
      <c r="G1835" s="16"/>
      <c r="H1835" s="16"/>
      <c r="I1835" s="16"/>
      <c r="J1835" s="16"/>
      <c r="K1835" s="16"/>
      <c r="L1835" s="16">
        <f t="shared" si="3746"/>
        <v>0</v>
      </c>
      <c r="M1835" s="16">
        <f t="shared" si="3747"/>
        <v>0</v>
      </c>
      <c r="N1835" s="16">
        <f t="shared" si="3748"/>
        <v>0</v>
      </c>
      <c r="O1835" s="16"/>
      <c r="P1835" s="16"/>
      <c r="Q1835" s="16"/>
      <c r="R1835" s="16">
        <f t="shared" si="3707"/>
        <v>0</v>
      </c>
      <c r="S1835" s="16">
        <f t="shared" si="3708"/>
        <v>0</v>
      </c>
      <c r="T1835" s="16">
        <f t="shared" si="3709"/>
        <v>0</v>
      </c>
      <c r="U1835" s="16"/>
      <c r="V1835" s="16"/>
      <c r="W1835" s="16"/>
      <c r="X1835" s="16">
        <f t="shared" si="3710"/>
        <v>0</v>
      </c>
      <c r="Y1835" s="16">
        <f t="shared" si="3711"/>
        <v>0</v>
      </c>
      <c r="Z1835" s="16">
        <f t="shared" si="3712"/>
        <v>0</v>
      </c>
      <c r="AA1835" s="16"/>
      <c r="AB1835" s="16"/>
      <c r="AC1835" s="16"/>
      <c r="AD1835" s="16">
        <f t="shared" si="3701"/>
        <v>0</v>
      </c>
      <c r="AE1835" s="16">
        <f t="shared" si="3702"/>
        <v>0</v>
      </c>
      <c r="AF1835" s="16">
        <f t="shared" si="3703"/>
        <v>0</v>
      </c>
      <c r="AG1835" s="16"/>
      <c r="AH1835" s="16"/>
      <c r="AI1835" s="16"/>
      <c r="AJ1835" s="16">
        <f t="shared" si="3696"/>
        <v>0</v>
      </c>
      <c r="AK1835" s="16">
        <f t="shared" si="3697"/>
        <v>0</v>
      </c>
      <c r="AL1835" s="16">
        <f t="shared" si="3698"/>
        <v>0</v>
      </c>
      <c r="AM1835" s="16"/>
      <c r="AN1835" s="16"/>
      <c r="AO1835" s="16"/>
      <c r="AP1835" s="16">
        <f t="shared" si="3751"/>
        <v>0</v>
      </c>
      <c r="AQ1835" s="16"/>
      <c r="AR1835" s="16"/>
      <c r="AS1835" s="16">
        <f t="shared" si="3752"/>
        <v>0</v>
      </c>
      <c r="AT1835" s="16"/>
      <c r="AU1835" s="16"/>
      <c r="AV1835" s="16">
        <f t="shared" si="3753"/>
        <v>0</v>
      </c>
      <c r="AW1835" s="16"/>
      <c r="AX1835" s="16"/>
      <c r="AY1835" s="16"/>
      <c r="AZ1835" s="35">
        <v>0</v>
      </c>
      <c r="BA1835" s="2"/>
      <c r="BB1835" s="2"/>
      <c r="BC1835" s="2"/>
      <c r="BD1835" s="2"/>
      <c r="BE1835" s="2"/>
      <c r="BF1835" s="2"/>
      <c r="BG1835" s="2"/>
      <c r="BH1835" s="2"/>
      <c r="BI1835" s="2"/>
      <c r="BJ1835" s="2"/>
      <c r="BK1835" s="2"/>
      <c r="BL1835" s="2"/>
      <c r="BM1835" s="2"/>
      <c r="BN1835" s="2"/>
      <c r="BO1835" s="2"/>
      <c r="BP1835" s="2"/>
      <c r="BQ1835" s="2"/>
      <c r="BR1835" s="2"/>
      <c r="BS1835" s="2"/>
      <c r="BT1835" s="2"/>
    </row>
    <row r="1836" spans="1:72" ht="46.8" hidden="1" x14ac:dyDescent="0.3">
      <c r="A1836" s="17" t="s">
        <v>965</v>
      </c>
      <c r="B1836" s="17"/>
      <c r="C1836" s="12"/>
      <c r="D1836" s="43"/>
      <c r="E1836" s="12" t="s">
        <v>1034</v>
      </c>
      <c r="F1836" s="16">
        <f t="shared" ref="F1836:AY1838" si="3770">F1837</f>
        <v>0</v>
      </c>
      <c r="G1836" s="16">
        <f t="shared" si="3770"/>
        <v>0</v>
      </c>
      <c r="H1836" s="16">
        <f t="shared" si="3770"/>
        <v>0</v>
      </c>
      <c r="I1836" s="16">
        <f t="shared" si="3770"/>
        <v>0</v>
      </c>
      <c r="J1836" s="16">
        <f t="shared" si="3770"/>
        <v>0</v>
      </c>
      <c r="K1836" s="16">
        <f t="shared" si="3770"/>
        <v>0</v>
      </c>
      <c r="L1836" s="16">
        <f t="shared" si="3746"/>
        <v>0</v>
      </c>
      <c r="M1836" s="16">
        <f t="shared" si="3747"/>
        <v>0</v>
      </c>
      <c r="N1836" s="16">
        <f t="shared" si="3748"/>
        <v>0</v>
      </c>
      <c r="O1836" s="16">
        <f t="shared" si="3770"/>
        <v>0</v>
      </c>
      <c r="P1836" s="16">
        <f t="shared" si="3770"/>
        <v>0</v>
      </c>
      <c r="Q1836" s="16">
        <f t="shared" si="3770"/>
        <v>0</v>
      </c>
      <c r="R1836" s="16">
        <f t="shared" si="3707"/>
        <v>0</v>
      </c>
      <c r="S1836" s="16">
        <f t="shared" si="3708"/>
        <v>0</v>
      </c>
      <c r="T1836" s="16">
        <f t="shared" si="3709"/>
        <v>0</v>
      </c>
      <c r="U1836" s="16">
        <f t="shared" si="3770"/>
        <v>0</v>
      </c>
      <c r="V1836" s="16">
        <f t="shared" si="3770"/>
        <v>0</v>
      </c>
      <c r="W1836" s="16">
        <f t="shared" si="3770"/>
        <v>0</v>
      </c>
      <c r="X1836" s="16">
        <f t="shared" si="3710"/>
        <v>0</v>
      </c>
      <c r="Y1836" s="16">
        <f t="shared" si="3711"/>
        <v>0</v>
      </c>
      <c r="Z1836" s="16">
        <f t="shared" si="3712"/>
        <v>0</v>
      </c>
      <c r="AA1836" s="16">
        <f t="shared" si="3770"/>
        <v>0</v>
      </c>
      <c r="AB1836" s="16">
        <f t="shared" si="3770"/>
        <v>0</v>
      </c>
      <c r="AC1836" s="16">
        <f t="shared" si="3770"/>
        <v>0</v>
      </c>
      <c r="AD1836" s="16">
        <f t="shared" si="3701"/>
        <v>0</v>
      </c>
      <c r="AE1836" s="16">
        <f t="shared" si="3702"/>
        <v>0</v>
      </c>
      <c r="AF1836" s="16">
        <f t="shared" si="3703"/>
        <v>0</v>
      </c>
      <c r="AG1836" s="16">
        <f t="shared" si="3770"/>
        <v>0</v>
      </c>
      <c r="AH1836" s="16">
        <f t="shared" si="3770"/>
        <v>0</v>
      </c>
      <c r="AI1836" s="16">
        <f t="shared" si="3770"/>
        <v>0</v>
      </c>
      <c r="AJ1836" s="16">
        <f t="shared" si="3696"/>
        <v>0</v>
      </c>
      <c r="AK1836" s="16">
        <f t="shared" si="3697"/>
        <v>0</v>
      </c>
      <c r="AL1836" s="16">
        <f t="shared" si="3698"/>
        <v>0</v>
      </c>
      <c r="AM1836" s="16">
        <f t="shared" si="3770"/>
        <v>0</v>
      </c>
      <c r="AN1836" s="16">
        <f t="shared" si="3770"/>
        <v>0</v>
      </c>
      <c r="AO1836" s="16">
        <f t="shared" si="3770"/>
        <v>0</v>
      </c>
      <c r="AP1836" s="16">
        <f t="shared" si="3751"/>
        <v>0</v>
      </c>
      <c r="AQ1836" s="16">
        <f t="shared" si="3770"/>
        <v>0</v>
      </c>
      <c r="AR1836" s="16"/>
      <c r="AS1836" s="16">
        <f t="shared" si="3752"/>
        <v>0</v>
      </c>
      <c r="AT1836" s="16">
        <f t="shared" si="3770"/>
        <v>0</v>
      </c>
      <c r="AU1836" s="16"/>
      <c r="AV1836" s="16">
        <f t="shared" si="3753"/>
        <v>0</v>
      </c>
      <c r="AW1836" s="16">
        <f t="shared" si="3770"/>
        <v>0</v>
      </c>
      <c r="AX1836" s="16"/>
      <c r="AY1836" s="16">
        <f t="shared" si="3770"/>
        <v>0</v>
      </c>
      <c r="AZ1836" s="35">
        <v>0</v>
      </c>
      <c r="BA1836" s="2"/>
      <c r="BB1836" s="2"/>
      <c r="BC1836" s="2"/>
      <c r="BD1836" s="2"/>
      <c r="BE1836" s="2"/>
      <c r="BF1836" s="2"/>
      <c r="BG1836" s="2"/>
      <c r="BH1836" s="2"/>
      <c r="BI1836" s="2"/>
      <c r="BJ1836" s="2"/>
      <c r="BK1836" s="2"/>
      <c r="BL1836" s="2"/>
      <c r="BM1836" s="2"/>
      <c r="BN1836" s="2"/>
      <c r="BO1836" s="2"/>
      <c r="BP1836" s="2"/>
      <c r="BQ1836" s="2"/>
      <c r="BR1836" s="2"/>
      <c r="BS1836" s="2"/>
      <c r="BT1836" s="2"/>
    </row>
    <row r="1837" spans="1:72" ht="46.8" hidden="1" x14ac:dyDescent="0.3">
      <c r="A1837" s="17" t="s">
        <v>965</v>
      </c>
      <c r="B1837" s="41">
        <v>400</v>
      </c>
      <c r="C1837" s="43"/>
      <c r="D1837" s="43"/>
      <c r="E1837" s="12" t="s">
        <v>394</v>
      </c>
      <c r="F1837" s="16">
        <f t="shared" si="3770"/>
        <v>0</v>
      </c>
      <c r="G1837" s="16">
        <f t="shared" si="3770"/>
        <v>0</v>
      </c>
      <c r="H1837" s="16">
        <f t="shared" si="3770"/>
        <v>0</v>
      </c>
      <c r="I1837" s="16">
        <f t="shared" si="3770"/>
        <v>0</v>
      </c>
      <c r="J1837" s="16">
        <f t="shared" si="3770"/>
        <v>0</v>
      </c>
      <c r="K1837" s="16">
        <f t="shared" si="3770"/>
        <v>0</v>
      </c>
      <c r="L1837" s="16">
        <f t="shared" si="3746"/>
        <v>0</v>
      </c>
      <c r="M1837" s="16">
        <f t="shared" si="3747"/>
        <v>0</v>
      </c>
      <c r="N1837" s="16">
        <f t="shared" si="3748"/>
        <v>0</v>
      </c>
      <c r="O1837" s="16">
        <f t="shared" si="3770"/>
        <v>0</v>
      </c>
      <c r="P1837" s="16">
        <f t="shared" si="3770"/>
        <v>0</v>
      </c>
      <c r="Q1837" s="16">
        <f t="shared" si="3770"/>
        <v>0</v>
      </c>
      <c r="R1837" s="16">
        <f t="shared" si="3707"/>
        <v>0</v>
      </c>
      <c r="S1837" s="16">
        <f t="shared" si="3708"/>
        <v>0</v>
      </c>
      <c r="T1837" s="16">
        <f t="shared" si="3709"/>
        <v>0</v>
      </c>
      <c r="U1837" s="16">
        <f t="shared" si="3770"/>
        <v>0</v>
      </c>
      <c r="V1837" s="16">
        <f t="shared" si="3770"/>
        <v>0</v>
      </c>
      <c r="W1837" s="16">
        <f t="shared" si="3770"/>
        <v>0</v>
      </c>
      <c r="X1837" s="16">
        <f t="shared" si="3710"/>
        <v>0</v>
      </c>
      <c r="Y1837" s="16">
        <f t="shared" si="3711"/>
        <v>0</v>
      </c>
      <c r="Z1837" s="16">
        <f t="shared" si="3712"/>
        <v>0</v>
      </c>
      <c r="AA1837" s="16">
        <f t="shared" si="3770"/>
        <v>0</v>
      </c>
      <c r="AB1837" s="16">
        <f t="shared" si="3770"/>
        <v>0</v>
      </c>
      <c r="AC1837" s="16">
        <f t="shared" si="3770"/>
        <v>0</v>
      </c>
      <c r="AD1837" s="16">
        <f t="shared" si="3701"/>
        <v>0</v>
      </c>
      <c r="AE1837" s="16">
        <f t="shared" si="3702"/>
        <v>0</v>
      </c>
      <c r="AF1837" s="16">
        <f t="shared" si="3703"/>
        <v>0</v>
      </c>
      <c r="AG1837" s="16">
        <f t="shared" si="3770"/>
        <v>0</v>
      </c>
      <c r="AH1837" s="16">
        <f t="shared" si="3770"/>
        <v>0</v>
      </c>
      <c r="AI1837" s="16">
        <f t="shared" si="3770"/>
        <v>0</v>
      </c>
      <c r="AJ1837" s="16">
        <f t="shared" si="3696"/>
        <v>0</v>
      </c>
      <c r="AK1837" s="16">
        <f t="shared" si="3697"/>
        <v>0</v>
      </c>
      <c r="AL1837" s="16">
        <f t="shared" si="3698"/>
        <v>0</v>
      </c>
      <c r="AM1837" s="16">
        <f t="shared" si="3770"/>
        <v>0</v>
      </c>
      <c r="AN1837" s="16">
        <f t="shared" si="3770"/>
        <v>0</v>
      </c>
      <c r="AO1837" s="16">
        <f t="shared" si="3770"/>
        <v>0</v>
      </c>
      <c r="AP1837" s="16">
        <f t="shared" si="3751"/>
        <v>0</v>
      </c>
      <c r="AQ1837" s="16">
        <f t="shared" si="3770"/>
        <v>0</v>
      </c>
      <c r="AR1837" s="16"/>
      <c r="AS1837" s="16">
        <f t="shared" si="3752"/>
        <v>0</v>
      </c>
      <c r="AT1837" s="16">
        <f t="shared" si="3770"/>
        <v>0</v>
      </c>
      <c r="AU1837" s="16"/>
      <c r="AV1837" s="16">
        <f t="shared" si="3753"/>
        <v>0</v>
      </c>
      <c r="AW1837" s="16">
        <f t="shared" si="3770"/>
        <v>0</v>
      </c>
      <c r="AX1837" s="16"/>
      <c r="AY1837" s="16">
        <f t="shared" si="3770"/>
        <v>0</v>
      </c>
      <c r="AZ1837" s="35">
        <v>0</v>
      </c>
      <c r="BA1837" s="2"/>
      <c r="BB1837" s="2"/>
      <c r="BC1837" s="2"/>
      <c r="BD1837" s="2"/>
      <c r="BE1837" s="2"/>
      <c r="BF1837" s="2"/>
      <c r="BG1837" s="2"/>
      <c r="BH1837" s="2"/>
      <c r="BI1837" s="2"/>
      <c r="BJ1837" s="2"/>
      <c r="BK1837" s="2"/>
      <c r="BL1837" s="2"/>
      <c r="BM1837" s="2"/>
      <c r="BN1837" s="2"/>
      <c r="BO1837" s="2"/>
      <c r="BP1837" s="2"/>
      <c r="BQ1837" s="2"/>
      <c r="BR1837" s="2"/>
      <c r="BS1837" s="2"/>
      <c r="BT1837" s="2"/>
    </row>
    <row r="1838" spans="1:72" ht="140.4" hidden="1" x14ac:dyDescent="0.3">
      <c r="A1838" s="17" t="s">
        <v>965</v>
      </c>
      <c r="B1838" s="41">
        <v>460</v>
      </c>
      <c r="C1838" s="43"/>
      <c r="D1838" s="43"/>
      <c r="E1838" s="12" t="s">
        <v>408</v>
      </c>
      <c r="F1838" s="16">
        <f t="shared" si="3770"/>
        <v>0</v>
      </c>
      <c r="G1838" s="16">
        <f t="shared" si="3770"/>
        <v>0</v>
      </c>
      <c r="H1838" s="16">
        <f t="shared" si="3770"/>
        <v>0</v>
      </c>
      <c r="I1838" s="16">
        <f t="shared" si="3770"/>
        <v>0</v>
      </c>
      <c r="J1838" s="16">
        <f t="shared" si="3770"/>
        <v>0</v>
      </c>
      <c r="K1838" s="16">
        <f t="shared" si="3770"/>
        <v>0</v>
      </c>
      <c r="L1838" s="16">
        <f t="shared" si="3746"/>
        <v>0</v>
      </c>
      <c r="M1838" s="16">
        <f t="shared" si="3747"/>
        <v>0</v>
      </c>
      <c r="N1838" s="16">
        <f t="shared" si="3748"/>
        <v>0</v>
      </c>
      <c r="O1838" s="16">
        <f t="shared" si="3770"/>
        <v>0</v>
      </c>
      <c r="P1838" s="16">
        <f t="shared" si="3770"/>
        <v>0</v>
      </c>
      <c r="Q1838" s="16">
        <f t="shared" si="3770"/>
        <v>0</v>
      </c>
      <c r="R1838" s="16">
        <f t="shared" si="3707"/>
        <v>0</v>
      </c>
      <c r="S1838" s="16">
        <f t="shared" si="3708"/>
        <v>0</v>
      </c>
      <c r="T1838" s="16">
        <f t="shared" si="3709"/>
        <v>0</v>
      </c>
      <c r="U1838" s="16">
        <f t="shared" si="3770"/>
        <v>0</v>
      </c>
      <c r="V1838" s="16">
        <f t="shared" si="3770"/>
        <v>0</v>
      </c>
      <c r="W1838" s="16">
        <f t="shared" si="3770"/>
        <v>0</v>
      </c>
      <c r="X1838" s="16">
        <f t="shared" si="3710"/>
        <v>0</v>
      </c>
      <c r="Y1838" s="16">
        <f t="shared" si="3711"/>
        <v>0</v>
      </c>
      <c r="Z1838" s="16">
        <f t="shared" si="3712"/>
        <v>0</v>
      </c>
      <c r="AA1838" s="16">
        <f t="shared" si="3770"/>
        <v>0</v>
      </c>
      <c r="AB1838" s="16">
        <f t="shared" si="3770"/>
        <v>0</v>
      </c>
      <c r="AC1838" s="16">
        <f t="shared" si="3770"/>
        <v>0</v>
      </c>
      <c r="AD1838" s="16">
        <f t="shared" si="3701"/>
        <v>0</v>
      </c>
      <c r="AE1838" s="16">
        <f t="shared" si="3702"/>
        <v>0</v>
      </c>
      <c r="AF1838" s="16">
        <f t="shared" si="3703"/>
        <v>0</v>
      </c>
      <c r="AG1838" s="16">
        <f t="shared" si="3770"/>
        <v>0</v>
      </c>
      <c r="AH1838" s="16">
        <f t="shared" si="3770"/>
        <v>0</v>
      </c>
      <c r="AI1838" s="16">
        <f t="shared" si="3770"/>
        <v>0</v>
      </c>
      <c r="AJ1838" s="16">
        <f t="shared" si="3696"/>
        <v>0</v>
      </c>
      <c r="AK1838" s="16">
        <f t="shared" si="3697"/>
        <v>0</v>
      </c>
      <c r="AL1838" s="16">
        <f t="shared" si="3698"/>
        <v>0</v>
      </c>
      <c r="AM1838" s="16">
        <f t="shared" si="3770"/>
        <v>0</v>
      </c>
      <c r="AN1838" s="16">
        <f t="shared" si="3770"/>
        <v>0</v>
      </c>
      <c r="AO1838" s="16">
        <f t="shared" si="3770"/>
        <v>0</v>
      </c>
      <c r="AP1838" s="16">
        <f t="shared" si="3751"/>
        <v>0</v>
      </c>
      <c r="AQ1838" s="16">
        <f t="shared" si="3770"/>
        <v>0</v>
      </c>
      <c r="AR1838" s="16"/>
      <c r="AS1838" s="16">
        <f t="shared" si="3752"/>
        <v>0</v>
      </c>
      <c r="AT1838" s="16">
        <f t="shared" si="3770"/>
        <v>0</v>
      </c>
      <c r="AU1838" s="16"/>
      <c r="AV1838" s="16">
        <f t="shared" si="3753"/>
        <v>0</v>
      </c>
      <c r="AW1838" s="16">
        <f t="shared" si="3770"/>
        <v>0</v>
      </c>
      <c r="AX1838" s="16"/>
      <c r="AY1838" s="16">
        <f t="shared" si="3770"/>
        <v>0</v>
      </c>
      <c r="AZ1838" s="35">
        <v>0</v>
      </c>
      <c r="BA1838" s="2"/>
      <c r="BB1838" s="2"/>
      <c r="BC1838" s="2"/>
      <c r="BD1838" s="2"/>
      <c r="BE1838" s="2"/>
      <c r="BF1838" s="2"/>
      <c r="BG1838" s="2"/>
      <c r="BH1838" s="2"/>
      <c r="BI1838" s="2"/>
      <c r="BJ1838" s="2"/>
      <c r="BK1838" s="2"/>
      <c r="BL1838" s="2"/>
      <c r="BM1838" s="2"/>
      <c r="BN1838" s="2"/>
      <c r="BO1838" s="2"/>
      <c r="BP1838" s="2"/>
      <c r="BQ1838" s="2"/>
      <c r="BR1838" s="2"/>
      <c r="BS1838" s="2"/>
      <c r="BT1838" s="2"/>
    </row>
    <row r="1839" spans="1:72" hidden="1" x14ac:dyDescent="0.3">
      <c r="A1839" s="17" t="s">
        <v>965</v>
      </c>
      <c r="B1839" s="41">
        <v>460</v>
      </c>
      <c r="C1839" s="43" t="s">
        <v>159</v>
      </c>
      <c r="D1839" s="43" t="s">
        <v>87</v>
      </c>
      <c r="E1839" s="12" t="s">
        <v>370</v>
      </c>
      <c r="F1839" s="16"/>
      <c r="G1839" s="16"/>
      <c r="H1839" s="16"/>
      <c r="I1839" s="16"/>
      <c r="J1839" s="16"/>
      <c r="K1839" s="16"/>
      <c r="L1839" s="16">
        <f t="shared" si="3746"/>
        <v>0</v>
      </c>
      <c r="M1839" s="16">
        <f t="shared" si="3747"/>
        <v>0</v>
      </c>
      <c r="N1839" s="16">
        <f t="shared" si="3748"/>
        <v>0</v>
      </c>
      <c r="O1839" s="16"/>
      <c r="P1839" s="16"/>
      <c r="Q1839" s="16"/>
      <c r="R1839" s="16">
        <f t="shared" si="3707"/>
        <v>0</v>
      </c>
      <c r="S1839" s="16">
        <f t="shared" si="3708"/>
        <v>0</v>
      </c>
      <c r="T1839" s="16">
        <f t="shared" si="3709"/>
        <v>0</v>
      </c>
      <c r="U1839" s="16"/>
      <c r="V1839" s="16"/>
      <c r="W1839" s="16"/>
      <c r="X1839" s="16">
        <f t="shared" si="3710"/>
        <v>0</v>
      </c>
      <c r="Y1839" s="16">
        <f t="shared" si="3711"/>
        <v>0</v>
      </c>
      <c r="Z1839" s="16">
        <f t="shared" si="3712"/>
        <v>0</v>
      </c>
      <c r="AA1839" s="16"/>
      <c r="AB1839" s="16"/>
      <c r="AC1839" s="16"/>
      <c r="AD1839" s="16">
        <f t="shared" si="3701"/>
        <v>0</v>
      </c>
      <c r="AE1839" s="16">
        <f t="shared" si="3702"/>
        <v>0</v>
      </c>
      <c r="AF1839" s="16">
        <f t="shared" si="3703"/>
        <v>0</v>
      </c>
      <c r="AG1839" s="16"/>
      <c r="AH1839" s="16"/>
      <c r="AI1839" s="16"/>
      <c r="AJ1839" s="16">
        <f t="shared" ref="AJ1839:AJ1902" si="3771">AD1839+AG1839</f>
        <v>0</v>
      </c>
      <c r="AK1839" s="16">
        <f t="shared" ref="AK1839:AK1902" si="3772">AE1839+AH1839</f>
        <v>0</v>
      </c>
      <c r="AL1839" s="16">
        <f t="shared" ref="AL1839:AL1902" si="3773">AF1839+AI1839</f>
        <v>0</v>
      </c>
      <c r="AM1839" s="16"/>
      <c r="AN1839" s="16"/>
      <c r="AO1839" s="16"/>
      <c r="AP1839" s="16">
        <f t="shared" si="3751"/>
        <v>0</v>
      </c>
      <c r="AQ1839" s="16"/>
      <c r="AR1839" s="16"/>
      <c r="AS1839" s="16">
        <f t="shared" si="3752"/>
        <v>0</v>
      </c>
      <c r="AT1839" s="16"/>
      <c r="AU1839" s="16"/>
      <c r="AV1839" s="16">
        <f t="shared" si="3753"/>
        <v>0</v>
      </c>
      <c r="AW1839" s="16"/>
      <c r="AX1839" s="16"/>
      <c r="AY1839" s="16"/>
      <c r="AZ1839" s="35">
        <v>0</v>
      </c>
      <c r="BA1839" s="2"/>
      <c r="BB1839" s="2"/>
      <c r="BC1839" s="2"/>
      <c r="BD1839" s="2"/>
      <c r="BE1839" s="2"/>
      <c r="BF1839" s="2"/>
      <c r="BG1839" s="2"/>
      <c r="BH1839" s="2"/>
      <c r="BI1839" s="2"/>
      <c r="BJ1839" s="2"/>
      <c r="BK1839" s="2"/>
      <c r="BL1839" s="2"/>
      <c r="BM1839" s="2"/>
      <c r="BN1839" s="2"/>
      <c r="BO1839" s="2"/>
      <c r="BP1839" s="2"/>
      <c r="BQ1839" s="2"/>
      <c r="BR1839" s="2"/>
      <c r="BS1839" s="2"/>
      <c r="BT1839" s="2"/>
    </row>
    <row r="1840" spans="1:72" ht="46.8" hidden="1" x14ac:dyDescent="0.3">
      <c r="A1840" s="17" t="s">
        <v>775</v>
      </c>
      <c r="B1840" s="17"/>
      <c r="C1840" s="12"/>
      <c r="D1840" s="43"/>
      <c r="E1840" s="12" t="s">
        <v>964</v>
      </c>
      <c r="F1840" s="16">
        <f t="shared" ref="F1840:AY1842" si="3774">F1841</f>
        <v>0</v>
      </c>
      <c r="G1840" s="16">
        <f t="shared" si="3774"/>
        <v>0</v>
      </c>
      <c r="H1840" s="16">
        <f t="shared" si="3774"/>
        <v>0</v>
      </c>
      <c r="I1840" s="16">
        <f t="shared" si="3774"/>
        <v>0</v>
      </c>
      <c r="J1840" s="16">
        <f t="shared" si="3774"/>
        <v>0</v>
      </c>
      <c r="K1840" s="16">
        <f t="shared" si="3774"/>
        <v>0</v>
      </c>
      <c r="L1840" s="16">
        <f t="shared" si="3746"/>
        <v>0</v>
      </c>
      <c r="M1840" s="16">
        <f t="shared" si="3747"/>
        <v>0</v>
      </c>
      <c r="N1840" s="16">
        <f t="shared" si="3748"/>
        <v>0</v>
      </c>
      <c r="O1840" s="16">
        <f t="shared" si="3774"/>
        <v>0</v>
      </c>
      <c r="P1840" s="16">
        <f t="shared" si="3774"/>
        <v>0</v>
      </c>
      <c r="Q1840" s="16">
        <f t="shared" si="3774"/>
        <v>0</v>
      </c>
      <c r="R1840" s="16">
        <f t="shared" si="3707"/>
        <v>0</v>
      </c>
      <c r="S1840" s="16">
        <f t="shared" si="3708"/>
        <v>0</v>
      </c>
      <c r="T1840" s="16">
        <f t="shared" si="3709"/>
        <v>0</v>
      </c>
      <c r="U1840" s="16">
        <f t="shared" si="3774"/>
        <v>0</v>
      </c>
      <c r="V1840" s="16">
        <f t="shared" si="3774"/>
        <v>0</v>
      </c>
      <c r="W1840" s="16">
        <f t="shared" si="3774"/>
        <v>0</v>
      </c>
      <c r="X1840" s="16">
        <f t="shared" si="3710"/>
        <v>0</v>
      </c>
      <c r="Y1840" s="16">
        <f t="shared" si="3711"/>
        <v>0</v>
      </c>
      <c r="Z1840" s="16">
        <f t="shared" si="3712"/>
        <v>0</v>
      </c>
      <c r="AA1840" s="16">
        <f t="shared" si="3774"/>
        <v>0</v>
      </c>
      <c r="AB1840" s="16">
        <f t="shared" si="3774"/>
        <v>0</v>
      </c>
      <c r="AC1840" s="16">
        <f t="shared" si="3774"/>
        <v>0</v>
      </c>
      <c r="AD1840" s="16">
        <f t="shared" si="3701"/>
        <v>0</v>
      </c>
      <c r="AE1840" s="16">
        <f t="shared" si="3702"/>
        <v>0</v>
      </c>
      <c r="AF1840" s="16">
        <f t="shared" si="3703"/>
        <v>0</v>
      </c>
      <c r="AG1840" s="16">
        <f t="shared" si="3774"/>
        <v>0</v>
      </c>
      <c r="AH1840" s="16">
        <f t="shared" si="3774"/>
        <v>0</v>
      </c>
      <c r="AI1840" s="16">
        <f t="shared" si="3774"/>
        <v>0</v>
      </c>
      <c r="AJ1840" s="16">
        <f t="shared" si="3771"/>
        <v>0</v>
      </c>
      <c r="AK1840" s="16">
        <f t="shared" si="3772"/>
        <v>0</v>
      </c>
      <c r="AL1840" s="16">
        <f t="shared" si="3773"/>
        <v>0</v>
      </c>
      <c r="AM1840" s="16">
        <f t="shared" si="3774"/>
        <v>0</v>
      </c>
      <c r="AN1840" s="16">
        <f t="shared" si="3774"/>
        <v>0</v>
      </c>
      <c r="AO1840" s="16">
        <f t="shared" si="3774"/>
        <v>0</v>
      </c>
      <c r="AP1840" s="16">
        <f t="shared" si="3751"/>
        <v>0</v>
      </c>
      <c r="AQ1840" s="16">
        <f t="shared" si="3774"/>
        <v>0</v>
      </c>
      <c r="AR1840" s="16"/>
      <c r="AS1840" s="16">
        <f t="shared" si="3752"/>
        <v>0</v>
      </c>
      <c r="AT1840" s="16">
        <f t="shared" si="3774"/>
        <v>0</v>
      </c>
      <c r="AU1840" s="16"/>
      <c r="AV1840" s="16">
        <f t="shared" si="3753"/>
        <v>0</v>
      </c>
      <c r="AW1840" s="16">
        <f t="shared" si="3774"/>
        <v>0</v>
      </c>
      <c r="AX1840" s="16"/>
      <c r="AY1840" s="16">
        <f t="shared" si="3774"/>
        <v>0</v>
      </c>
      <c r="AZ1840" s="35">
        <v>0</v>
      </c>
      <c r="BA1840" s="2"/>
      <c r="BB1840" s="2"/>
      <c r="BC1840" s="2"/>
      <c r="BD1840" s="2"/>
      <c r="BE1840" s="2"/>
      <c r="BF1840" s="2"/>
      <c r="BG1840" s="2"/>
      <c r="BH1840" s="2"/>
      <c r="BI1840" s="2"/>
      <c r="BJ1840" s="2"/>
      <c r="BK1840" s="2"/>
      <c r="BL1840" s="2"/>
      <c r="BM1840" s="2"/>
      <c r="BN1840" s="2"/>
      <c r="BO1840" s="2"/>
      <c r="BP1840" s="2"/>
      <c r="BQ1840" s="2"/>
      <c r="BR1840" s="2"/>
      <c r="BS1840" s="2"/>
      <c r="BT1840" s="2"/>
    </row>
    <row r="1841" spans="1:72" ht="46.8" hidden="1" x14ac:dyDescent="0.3">
      <c r="A1841" s="17" t="s">
        <v>775</v>
      </c>
      <c r="B1841" s="41">
        <v>400</v>
      </c>
      <c r="C1841" s="43"/>
      <c r="D1841" s="43"/>
      <c r="E1841" s="12" t="s">
        <v>394</v>
      </c>
      <c r="F1841" s="16">
        <f t="shared" si="3774"/>
        <v>0</v>
      </c>
      <c r="G1841" s="16">
        <f t="shared" si="3774"/>
        <v>0</v>
      </c>
      <c r="H1841" s="16">
        <f t="shared" si="3774"/>
        <v>0</v>
      </c>
      <c r="I1841" s="16">
        <f t="shared" si="3774"/>
        <v>0</v>
      </c>
      <c r="J1841" s="16">
        <f t="shared" si="3774"/>
        <v>0</v>
      </c>
      <c r="K1841" s="16">
        <f t="shared" si="3774"/>
        <v>0</v>
      </c>
      <c r="L1841" s="16">
        <f t="shared" si="3746"/>
        <v>0</v>
      </c>
      <c r="M1841" s="16">
        <f t="shared" si="3747"/>
        <v>0</v>
      </c>
      <c r="N1841" s="16">
        <f t="shared" si="3748"/>
        <v>0</v>
      </c>
      <c r="O1841" s="16">
        <f t="shared" si="3774"/>
        <v>0</v>
      </c>
      <c r="P1841" s="16">
        <f t="shared" si="3774"/>
        <v>0</v>
      </c>
      <c r="Q1841" s="16">
        <f t="shared" si="3774"/>
        <v>0</v>
      </c>
      <c r="R1841" s="16">
        <f t="shared" si="3707"/>
        <v>0</v>
      </c>
      <c r="S1841" s="16">
        <f t="shared" si="3708"/>
        <v>0</v>
      </c>
      <c r="T1841" s="16">
        <f t="shared" si="3709"/>
        <v>0</v>
      </c>
      <c r="U1841" s="16">
        <f t="shared" si="3774"/>
        <v>0</v>
      </c>
      <c r="V1841" s="16">
        <f t="shared" si="3774"/>
        <v>0</v>
      </c>
      <c r="W1841" s="16">
        <f t="shared" si="3774"/>
        <v>0</v>
      </c>
      <c r="X1841" s="16">
        <f t="shared" si="3710"/>
        <v>0</v>
      </c>
      <c r="Y1841" s="16">
        <f t="shared" si="3711"/>
        <v>0</v>
      </c>
      <c r="Z1841" s="16">
        <f t="shared" si="3712"/>
        <v>0</v>
      </c>
      <c r="AA1841" s="16">
        <f t="shared" si="3774"/>
        <v>0</v>
      </c>
      <c r="AB1841" s="16">
        <f t="shared" si="3774"/>
        <v>0</v>
      </c>
      <c r="AC1841" s="16">
        <f t="shared" si="3774"/>
        <v>0</v>
      </c>
      <c r="AD1841" s="16">
        <f t="shared" si="3701"/>
        <v>0</v>
      </c>
      <c r="AE1841" s="16">
        <f t="shared" si="3702"/>
        <v>0</v>
      </c>
      <c r="AF1841" s="16">
        <f t="shared" si="3703"/>
        <v>0</v>
      </c>
      <c r="AG1841" s="16">
        <f t="shared" si="3774"/>
        <v>0</v>
      </c>
      <c r="AH1841" s="16">
        <f t="shared" si="3774"/>
        <v>0</v>
      </c>
      <c r="AI1841" s="16">
        <f t="shared" si="3774"/>
        <v>0</v>
      </c>
      <c r="AJ1841" s="16">
        <f t="shared" si="3771"/>
        <v>0</v>
      </c>
      <c r="AK1841" s="16">
        <f t="shared" si="3772"/>
        <v>0</v>
      </c>
      <c r="AL1841" s="16">
        <f t="shared" si="3773"/>
        <v>0</v>
      </c>
      <c r="AM1841" s="16">
        <f t="shared" si="3774"/>
        <v>0</v>
      </c>
      <c r="AN1841" s="16">
        <f t="shared" si="3774"/>
        <v>0</v>
      </c>
      <c r="AO1841" s="16">
        <f t="shared" si="3774"/>
        <v>0</v>
      </c>
      <c r="AP1841" s="16">
        <f t="shared" si="3751"/>
        <v>0</v>
      </c>
      <c r="AQ1841" s="16">
        <f t="shared" si="3774"/>
        <v>0</v>
      </c>
      <c r="AR1841" s="16"/>
      <c r="AS1841" s="16">
        <f t="shared" si="3752"/>
        <v>0</v>
      </c>
      <c r="AT1841" s="16">
        <f t="shared" si="3774"/>
        <v>0</v>
      </c>
      <c r="AU1841" s="16"/>
      <c r="AV1841" s="16">
        <f t="shared" si="3753"/>
        <v>0</v>
      </c>
      <c r="AW1841" s="16">
        <f t="shared" si="3774"/>
        <v>0</v>
      </c>
      <c r="AX1841" s="16"/>
      <c r="AY1841" s="16">
        <f t="shared" si="3774"/>
        <v>0</v>
      </c>
      <c r="AZ1841" s="35">
        <v>0</v>
      </c>
      <c r="BA1841" s="2"/>
      <c r="BB1841" s="2"/>
      <c r="BC1841" s="2"/>
      <c r="BD1841" s="2"/>
      <c r="BE1841" s="2"/>
      <c r="BF1841" s="2"/>
      <c r="BG1841" s="2"/>
      <c r="BH1841" s="2"/>
      <c r="BI1841" s="2"/>
      <c r="BJ1841" s="2"/>
      <c r="BK1841" s="2"/>
      <c r="BL1841" s="2"/>
      <c r="BM1841" s="2"/>
      <c r="BN1841" s="2"/>
      <c r="BO1841" s="2"/>
      <c r="BP1841" s="2"/>
      <c r="BQ1841" s="2"/>
      <c r="BR1841" s="2"/>
      <c r="BS1841" s="2"/>
      <c r="BT1841" s="2"/>
    </row>
    <row r="1842" spans="1:72" hidden="1" x14ac:dyDescent="0.3">
      <c r="A1842" s="17" t="s">
        <v>775</v>
      </c>
      <c r="B1842" s="41">
        <v>410</v>
      </c>
      <c r="C1842" s="43"/>
      <c r="D1842" s="43"/>
      <c r="E1842" s="12" t="s">
        <v>407</v>
      </c>
      <c r="F1842" s="16">
        <f t="shared" si="3774"/>
        <v>0</v>
      </c>
      <c r="G1842" s="16">
        <f t="shared" si="3774"/>
        <v>0</v>
      </c>
      <c r="H1842" s="16">
        <f t="shared" si="3774"/>
        <v>0</v>
      </c>
      <c r="I1842" s="16">
        <f t="shared" si="3774"/>
        <v>0</v>
      </c>
      <c r="J1842" s="16">
        <f t="shared" si="3774"/>
        <v>0</v>
      </c>
      <c r="K1842" s="16">
        <f t="shared" si="3774"/>
        <v>0</v>
      </c>
      <c r="L1842" s="16">
        <f t="shared" si="3746"/>
        <v>0</v>
      </c>
      <c r="M1842" s="16">
        <f t="shared" si="3747"/>
        <v>0</v>
      </c>
      <c r="N1842" s="16">
        <f t="shared" si="3748"/>
        <v>0</v>
      </c>
      <c r="O1842" s="16">
        <f t="shared" si="3774"/>
        <v>0</v>
      </c>
      <c r="P1842" s="16">
        <f t="shared" si="3774"/>
        <v>0</v>
      </c>
      <c r="Q1842" s="16">
        <f t="shared" si="3774"/>
        <v>0</v>
      </c>
      <c r="R1842" s="16">
        <f t="shared" si="3707"/>
        <v>0</v>
      </c>
      <c r="S1842" s="16">
        <f t="shared" si="3708"/>
        <v>0</v>
      </c>
      <c r="T1842" s="16">
        <f t="shared" si="3709"/>
        <v>0</v>
      </c>
      <c r="U1842" s="16">
        <f t="shared" si="3774"/>
        <v>0</v>
      </c>
      <c r="V1842" s="16">
        <f t="shared" si="3774"/>
        <v>0</v>
      </c>
      <c r="W1842" s="16">
        <f t="shared" si="3774"/>
        <v>0</v>
      </c>
      <c r="X1842" s="16">
        <f t="shared" si="3710"/>
        <v>0</v>
      </c>
      <c r="Y1842" s="16">
        <f t="shared" si="3711"/>
        <v>0</v>
      </c>
      <c r="Z1842" s="16">
        <f t="shared" si="3712"/>
        <v>0</v>
      </c>
      <c r="AA1842" s="16">
        <f t="shared" si="3774"/>
        <v>0</v>
      </c>
      <c r="AB1842" s="16">
        <f t="shared" si="3774"/>
        <v>0</v>
      </c>
      <c r="AC1842" s="16">
        <f t="shared" si="3774"/>
        <v>0</v>
      </c>
      <c r="AD1842" s="16">
        <f t="shared" si="3701"/>
        <v>0</v>
      </c>
      <c r="AE1842" s="16">
        <f t="shared" si="3702"/>
        <v>0</v>
      </c>
      <c r="AF1842" s="16">
        <f t="shared" si="3703"/>
        <v>0</v>
      </c>
      <c r="AG1842" s="16">
        <f t="shared" si="3774"/>
        <v>0</v>
      </c>
      <c r="AH1842" s="16">
        <f t="shared" si="3774"/>
        <v>0</v>
      </c>
      <c r="AI1842" s="16">
        <f t="shared" si="3774"/>
        <v>0</v>
      </c>
      <c r="AJ1842" s="16">
        <f t="shared" si="3771"/>
        <v>0</v>
      </c>
      <c r="AK1842" s="16">
        <f t="shared" si="3772"/>
        <v>0</v>
      </c>
      <c r="AL1842" s="16">
        <f t="shared" si="3773"/>
        <v>0</v>
      </c>
      <c r="AM1842" s="16">
        <f t="shared" si="3774"/>
        <v>0</v>
      </c>
      <c r="AN1842" s="16">
        <f t="shared" si="3774"/>
        <v>0</v>
      </c>
      <c r="AO1842" s="16">
        <f t="shared" si="3774"/>
        <v>0</v>
      </c>
      <c r="AP1842" s="16">
        <f t="shared" si="3751"/>
        <v>0</v>
      </c>
      <c r="AQ1842" s="16">
        <f t="shared" si="3774"/>
        <v>0</v>
      </c>
      <c r="AR1842" s="16"/>
      <c r="AS1842" s="16">
        <f t="shared" si="3752"/>
        <v>0</v>
      </c>
      <c r="AT1842" s="16">
        <f t="shared" si="3774"/>
        <v>0</v>
      </c>
      <c r="AU1842" s="16"/>
      <c r="AV1842" s="16">
        <f t="shared" si="3753"/>
        <v>0</v>
      </c>
      <c r="AW1842" s="16">
        <f t="shared" si="3774"/>
        <v>0</v>
      </c>
      <c r="AX1842" s="16"/>
      <c r="AY1842" s="16">
        <f t="shared" si="3774"/>
        <v>0</v>
      </c>
      <c r="AZ1842" s="35">
        <v>0</v>
      </c>
      <c r="BA1842" s="2"/>
      <c r="BB1842" s="2"/>
      <c r="BC1842" s="2"/>
      <c r="BD1842" s="2"/>
      <c r="BE1842" s="2"/>
      <c r="BF1842" s="2"/>
      <c r="BG1842" s="2"/>
      <c r="BH1842" s="2"/>
      <c r="BI1842" s="2"/>
      <c r="BJ1842" s="2"/>
      <c r="BK1842" s="2"/>
      <c r="BL1842" s="2"/>
      <c r="BM1842" s="2"/>
      <c r="BN1842" s="2"/>
      <c r="BO1842" s="2"/>
      <c r="BP1842" s="2"/>
      <c r="BQ1842" s="2"/>
      <c r="BR1842" s="2"/>
      <c r="BS1842" s="2"/>
      <c r="BT1842" s="2"/>
    </row>
    <row r="1843" spans="1:72" hidden="1" x14ac:dyDescent="0.3">
      <c r="A1843" s="17" t="s">
        <v>775</v>
      </c>
      <c r="B1843" s="41">
        <v>410</v>
      </c>
      <c r="C1843" s="43" t="s">
        <v>159</v>
      </c>
      <c r="D1843" s="43" t="s">
        <v>87</v>
      </c>
      <c r="E1843" s="12" t="s">
        <v>370</v>
      </c>
      <c r="F1843" s="16"/>
      <c r="G1843" s="16"/>
      <c r="H1843" s="16"/>
      <c r="I1843" s="16"/>
      <c r="J1843" s="16"/>
      <c r="K1843" s="16"/>
      <c r="L1843" s="16">
        <f t="shared" si="3746"/>
        <v>0</v>
      </c>
      <c r="M1843" s="16">
        <f t="shared" si="3747"/>
        <v>0</v>
      </c>
      <c r="N1843" s="16">
        <f t="shared" si="3748"/>
        <v>0</v>
      </c>
      <c r="O1843" s="16"/>
      <c r="P1843" s="16"/>
      <c r="Q1843" s="16"/>
      <c r="R1843" s="16">
        <f t="shared" si="3707"/>
        <v>0</v>
      </c>
      <c r="S1843" s="16">
        <f t="shared" si="3708"/>
        <v>0</v>
      </c>
      <c r="T1843" s="16">
        <f t="shared" si="3709"/>
        <v>0</v>
      </c>
      <c r="U1843" s="16"/>
      <c r="V1843" s="16"/>
      <c r="W1843" s="16"/>
      <c r="X1843" s="16">
        <f t="shared" si="3710"/>
        <v>0</v>
      </c>
      <c r="Y1843" s="16">
        <f t="shared" si="3711"/>
        <v>0</v>
      </c>
      <c r="Z1843" s="16">
        <f t="shared" si="3712"/>
        <v>0</v>
      </c>
      <c r="AA1843" s="16"/>
      <c r="AB1843" s="16"/>
      <c r="AC1843" s="16"/>
      <c r="AD1843" s="16">
        <f t="shared" si="3701"/>
        <v>0</v>
      </c>
      <c r="AE1843" s="16">
        <f t="shared" si="3702"/>
        <v>0</v>
      </c>
      <c r="AF1843" s="16">
        <f t="shared" si="3703"/>
        <v>0</v>
      </c>
      <c r="AG1843" s="16"/>
      <c r="AH1843" s="16"/>
      <c r="AI1843" s="16"/>
      <c r="AJ1843" s="16">
        <f t="shared" si="3771"/>
        <v>0</v>
      </c>
      <c r="AK1843" s="16">
        <f t="shared" si="3772"/>
        <v>0</v>
      </c>
      <c r="AL1843" s="16">
        <f t="shared" si="3773"/>
        <v>0</v>
      </c>
      <c r="AM1843" s="16"/>
      <c r="AN1843" s="16"/>
      <c r="AO1843" s="16"/>
      <c r="AP1843" s="16">
        <f t="shared" si="3751"/>
        <v>0</v>
      </c>
      <c r="AQ1843" s="16"/>
      <c r="AR1843" s="16"/>
      <c r="AS1843" s="16">
        <f t="shared" si="3752"/>
        <v>0</v>
      </c>
      <c r="AT1843" s="16"/>
      <c r="AU1843" s="16"/>
      <c r="AV1843" s="16">
        <f t="shared" si="3753"/>
        <v>0</v>
      </c>
      <c r="AW1843" s="16"/>
      <c r="AX1843" s="16"/>
      <c r="AY1843" s="16"/>
      <c r="AZ1843" s="35">
        <v>0</v>
      </c>
      <c r="BA1843" s="2"/>
      <c r="BB1843" s="2"/>
      <c r="BC1843" s="2"/>
      <c r="BD1843" s="2"/>
      <c r="BE1843" s="2"/>
      <c r="BF1843" s="2"/>
      <c r="BG1843" s="2"/>
      <c r="BH1843" s="2"/>
      <c r="BI1843" s="2"/>
      <c r="BJ1843" s="2"/>
      <c r="BK1843" s="2"/>
      <c r="BL1843" s="2"/>
      <c r="BM1843" s="2"/>
      <c r="BN1843" s="2"/>
      <c r="BO1843" s="2"/>
      <c r="BP1843" s="2"/>
      <c r="BQ1843" s="2"/>
      <c r="BR1843" s="2"/>
      <c r="BS1843" s="2"/>
      <c r="BT1843" s="2"/>
    </row>
    <row r="1844" spans="1:72" ht="46.8" x14ac:dyDescent="0.3">
      <c r="A1844" s="17" t="s">
        <v>966</v>
      </c>
      <c r="B1844" s="17"/>
      <c r="C1844" s="12"/>
      <c r="D1844" s="60"/>
      <c r="E1844" s="12" t="s">
        <v>1107</v>
      </c>
      <c r="F1844" s="16">
        <f t="shared" ref="F1844:AY1846" si="3775">F1845</f>
        <v>0</v>
      </c>
      <c r="G1844" s="16">
        <f t="shared" si="3775"/>
        <v>80000</v>
      </c>
      <c r="H1844" s="16">
        <f t="shared" si="3775"/>
        <v>100530.1</v>
      </c>
      <c r="I1844" s="16">
        <f t="shared" si="3775"/>
        <v>0</v>
      </c>
      <c r="J1844" s="16">
        <f t="shared" si="3775"/>
        <v>0</v>
      </c>
      <c r="K1844" s="16">
        <f t="shared" si="3775"/>
        <v>0</v>
      </c>
      <c r="L1844" s="16">
        <f t="shared" si="3746"/>
        <v>0</v>
      </c>
      <c r="M1844" s="16">
        <f t="shared" si="3747"/>
        <v>80000</v>
      </c>
      <c r="N1844" s="16">
        <f t="shared" si="3748"/>
        <v>100530.1</v>
      </c>
      <c r="O1844" s="16">
        <f t="shared" si="3775"/>
        <v>0</v>
      </c>
      <c r="P1844" s="16">
        <f t="shared" si="3775"/>
        <v>0</v>
      </c>
      <c r="Q1844" s="16">
        <f t="shared" si="3775"/>
        <v>0</v>
      </c>
      <c r="R1844" s="16">
        <f t="shared" si="3707"/>
        <v>0</v>
      </c>
      <c r="S1844" s="16">
        <f t="shared" si="3708"/>
        <v>80000</v>
      </c>
      <c r="T1844" s="16">
        <f t="shared" si="3709"/>
        <v>100530.1</v>
      </c>
      <c r="U1844" s="16">
        <f t="shared" si="3775"/>
        <v>0</v>
      </c>
      <c r="V1844" s="16">
        <f t="shared" si="3775"/>
        <v>0</v>
      </c>
      <c r="W1844" s="16">
        <f t="shared" si="3775"/>
        <v>0</v>
      </c>
      <c r="X1844" s="16">
        <f t="shared" si="3710"/>
        <v>0</v>
      </c>
      <c r="Y1844" s="16">
        <f t="shared" si="3711"/>
        <v>80000</v>
      </c>
      <c r="Z1844" s="16">
        <f t="shared" si="3712"/>
        <v>100530.1</v>
      </c>
      <c r="AA1844" s="16">
        <f t="shared" si="3775"/>
        <v>0</v>
      </c>
      <c r="AB1844" s="16">
        <f t="shared" si="3775"/>
        <v>0</v>
      </c>
      <c r="AC1844" s="16">
        <f t="shared" si="3775"/>
        <v>0</v>
      </c>
      <c r="AD1844" s="16">
        <f t="shared" si="3701"/>
        <v>0</v>
      </c>
      <c r="AE1844" s="16">
        <f t="shared" si="3702"/>
        <v>80000</v>
      </c>
      <c r="AF1844" s="16">
        <f t="shared" si="3703"/>
        <v>100530.1</v>
      </c>
      <c r="AG1844" s="16">
        <f t="shared" si="3775"/>
        <v>0</v>
      </c>
      <c r="AH1844" s="16">
        <f t="shared" si="3775"/>
        <v>0</v>
      </c>
      <c r="AI1844" s="16">
        <f t="shared" si="3775"/>
        <v>0</v>
      </c>
      <c r="AJ1844" s="16">
        <f t="shared" si="3771"/>
        <v>0</v>
      </c>
      <c r="AK1844" s="16">
        <f t="shared" si="3772"/>
        <v>80000</v>
      </c>
      <c r="AL1844" s="16">
        <f t="shared" si="3773"/>
        <v>100530.1</v>
      </c>
      <c r="AM1844" s="16">
        <f t="shared" si="3775"/>
        <v>0</v>
      </c>
      <c r="AN1844" s="16">
        <f t="shared" si="3775"/>
        <v>0</v>
      </c>
      <c r="AO1844" s="16">
        <f t="shared" si="3775"/>
        <v>0</v>
      </c>
      <c r="AP1844" s="16">
        <f t="shared" si="3751"/>
        <v>0</v>
      </c>
      <c r="AQ1844" s="16">
        <f t="shared" si="3775"/>
        <v>0</v>
      </c>
      <c r="AR1844" s="16">
        <f t="shared" ref="AR1844:AR1847" si="3776">AP1844+AQ1844</f>
        <v>0</v>
      </c>
      <c r="AS1844" s="16">
        <f t="shared" si="3752"/>
        <v>80000</v>
      </c>
      <c r="AT1844" s="16">
        <f t="shared" si="3775"/>
        <v>0</v>
      </c>
      <c r="AU1844" s="16">
        <f t="shared" ref="AU1844:AU1847" si="3777">AS1844+AT1844</f>
        <v>80000</v>
      </c>
      <c r="AV1844" s="16">
        <f t="shared" si="3753"/>
        <v>100530.1</v>
      </c>
      <c r="AW1844" s="16">
        <f t="shared" si="3775"/>
        <v>0</v>
      </c>
      <c r="AX1844" s="16">
        <f t="shared" ref="AX1844:AX1847" si="3778">AV1844+AW1844</f>
        <v>100530.1</v>
      </c>
      <c r="AY1844" s="16">
        <f t="shared" si="3775"/>
        <v>0</v>
      </c>
      <c r="AZ1844" s="35"/>
      <c r="BA1844" s="2"/>
      <c r="BB1844" s="2"/>
      <c r="BC1844" s="2"/>
      <c r="BD1844" s="2"/>
      <c r="BE1844" s="2"/>
      <c r="BF1844" s="2"/>
      <c r="BG1844" s="2"/>
      <c r="BH1844" s="2"/>
      <c r="BI1844" s="2"/>
      <c r="BJ1844" s="2"/>
      <c r="BK1844" s="2"/>
      <c r="BL1844" s="2"/>
      <c r="BM1844" s="2"/>
      <c r="BN1844" s="2"/>
      <c r="BO1844" s="2"/>
      <c r="BP1844" s="2"/>
      <c r="BQ1844" s="2"/>
      <c r="BR1844" s="2"/>
      <c r="BS1844" s="2"/>
      <c r="BT1844" s="2"/>
    </row>
    <row r="1845" spans="1:72" ht="46.8" x14ac:dyDescent="0.3">
      <c r="A1845" s="17" t="s">
        <v>966</v>
      </c>
      <c r="B1845" s="56">
        <v>400</v>
      </c>
      <c r="C1845" s="60"/>
      <c r="D1845" s="60"/>
      <c r="E1845" s="12" t="s">
        <v>394</v>
      </c>
      <c r="F1845" s="16">
        <f t="shared" si="3775"/>
        <v>0</v>
      </c>
      <c r="G1845" s="16">
        <f t="shared" si="3775"/>
        <v>80000</v>
      </c>
      <c r="H1845" s="16">
        <f t="shared" si="3775"/>
        <v>100530.1</v>
      </c>
      <c r="I1845" s="16">
        <f t="shared" si="3775"/>
        <v>0</v>
      </c>
      <c r="J1845" s="16">
        <f t="shared" si="3775"/>
        <v>0</v>
      </c>
      <c r="K1845" s="16">
        <f t="shared" si="3775"/>
        <v>0</v>
      </c>
      <c r="L1845" s="16">
        <f t="shared" si="3746"/>
        <v>0</v>
      </c>
      <c r="M1845" s="16">
        <f t="shared" si="3747"/>
        <v>80000</v>
      </c>
      <c r="N1845" s="16">
        <f t="shared" si="3748"/>
        <v>100530.1</v>
      </c>
      <c r="O1845" s="16">
        <f t="shared" si="3775"/>
        <v>0</v>
      </c>
      <c r="P1845" s="16">
        <f t="shared" si="3775"/>
        <v>0</v>
      </c>
      <c r="Q1845" s="16">
        <f t="shared" si="3775"/>
        <v>0</v>
      </c>
      <c r="R1845" s="16">
        <f t="shared" si="3707"/>
        <v>0</v>
      </c>
      <c r="S1845" s="16">
        <f t="shared" si="3708"/>
        <v>80000</v>
      </c>
      <c r="T1845" s="16">
        <f t="shared" si="3709"/>
        <v>100530.1</v>
      </c>
      <c r="U1845" s="16">
        <f t="shared" si="3775"/>
        <v>0</v>
      </c>
      <c r="V1845" s="16">
        <f t="shared" si="3775"/>
        <v>0</v>
      </c>
      <c r="W1845" s="16">
        <f t="shared" si="3775"/>
        <v>0</v>
      </c>
      <c r="X1845" s="16">
        <f t="shared" si="3710"/>
        <v>0</v>
      </c>
      <c r="Y1845" s="16">
        <f t="shared" si="3711"/>
        <v>80000</v>
      </c>
      <c r="Z1845" s="16">
        <f t="shared" si="3712"/>
        <v>100530.1</v>
      </c>
      <c r="AA1845" s="16">
        <f t="shared" si="3775"/>
        <v>0</v>
      </c>
      <c r="AB1845" s="16">
        <f t="shared" si="3775"/>
        <v>0</v>
      </c>
      <c r="AC1845" s="16">
        <f t="shared" si="3775"/>
        <v>0</v>
      </c>
      <c r="AD1845" s="16">
        <f t="shared" ref="AD1845:AD1908" si="3779">X1845+AA1845</f>
        <v>0</v>
      </c>
      <c r="AE1845" s="16">
        <f t="shared" ref="AE1845:AE1908" si="3780">Y1845+AB1845</f>
        <v>80000</v>
      </c>
      <c r="AF1845" s="16">
        <f t="shared" ref="AF1845:AF1908" si="3781">Z1845+AC1845</f>
        <v>100530.1</v>
      </c>
      <c r="AG1845" s="16">
        <f t="shared" si="3775"/>
        <v>0</v>
      </c>
      <c r="AH1845" s="16">
        <f t="shared" si="3775"/>
        <v>0</v>
      </c>
      <c r="AI1845" s="16">
        <f t="shared" si="3775"/>
        <v>0</v>
      </c>
      <c r="AJ1845" s="16">
        <f t="shared" si="3771"/>
        <v>0</v>
      </c>
      <c r="AK1845" s="16">
        <f t="shared" si="3772"/>
        <v>80000</v>
      </c>
      <c r="AL1845" s="16">
        <f t="shared" si="3773"/>
        <v>100530.1</v>
      </c>
      <c r="AM1845" s="16">
        <f t="shared" si="3775"/>
        <v>0</v>
      </c>
      <c r="AN1845" s="16">
        <f t="shared" si="3775"/>
        <v>0</v>
      </c>
      <c r="AO1845" s="16">
        <f t="shared" si="3775"/>
        <v>0</v>
      </c>
      <c r="AP1845" s="16">
        <f t="shared" si="3751"/>
        <v>0</v>
      </c>
      <c r="AQ1845" s="16">
        <f t="shared" si="3775"/>
        <v>0</v>
      </c>
      <c r="AR1845" s="16">
        <f t="shared" si="3776"/>
        <v>0</v>
      </c>
      <c r="AS1845" s="16">
        <f t="shared" si="3752"/>
        <v>80000</v>
      </c>
      <c r="AT1845" s="16">
        <f t="shared" si="3775"/>
        <v>0</v>
      </c>
      <c r="AU1845" s="16">
        <f t="shared" si="3777"/>
        <v>80000</v>
      </c>
      <c r="AV1845" s="16">
        <f t="shared" si="3753"/>
        <v>100530.1</v>
      </c>
      <c r="AW1845" s="16">
        <f t="shared" si="3775"/>
        <v>0</v>
      </c>
      <c r="AX1845" s="16">
        <f t="shared" si="3778"/>
        <v>100530.1</v>
      </c>
      <c r="AY1845" s="16">
        <f t="shared" si="3775"/>
        <v>0</v>
      </c>
      <c r="AZ1845" s="35"/>
      <c r="BA1845" s="2"/>
      <c r="BB1845" s="2"/>
      <c r="BC1845" s="2"/>
      <c r="BD1845" s="2"/>
      <c r="BE1845" s="2"/>
      <c r="BF1845" s="2"/>
      <c r="BG1845" s="2"/>
      <c r="BH1845" s="2"/>
      <c r="BI1845" s="2"/>
      <c r="BJ1845" s="2"/>
      <c r="BK1845" s="2"/>
      <c r="BL1845" s="2"/>
      <c r="BM1845" s="2"/>
      <c r="BN1845" s="2"/>
      <c r="BO1845" s="2"/>
      <c r="BP1845" s="2"/>
      <c r="BQ1845" s="2"/>
      <c r="BR1845" s="2"/>
      <c r="BS1845" s="2"/>
      <c r="BT1845" s="2"/>
    </row>
    <row r="1846" spans="1:72" x14ac:dyDescent="0.3">
      <c r="A1846" s="17" t="s">
        <v>966</v>
      </c>
      <c r="B1846" s="56">
        <v>410</v>
      </c>
      <c r="C1846" s="60"/>
      <c r="D1846" s="60"/>
      <c r="E1846" s="12" t="s">
        <v>407</v>
      </c>
      <c r="F1846" s="16">
        <f t="shared" si="3775"/>
        <v>0</v>
      </c>
      <c r="G1846" s="16">
        <f t="shared" si="3775"/>
        <v>80000</v>
      </c>
      <c r="H1846" s="16">
        <f t="shared" si="3775"/>
        <v>100530.1</v>
      </c>
      <c r="I1846" s="16">
        <f t="shared" si="3775"/>
        <v>0</v>
      </c>
      <c r="J1846" s="16">
        <f t="shared" si="3775"/>
        <v>0</v>
      </c>
      <c r="K1846" s="16">
        <f t="shared" si="3775"/>
        <v>0</v>
      </c>
      <c r="L1846" s="16">
        <f t="shared" si="3746"/>
        <v>0</v>
      </c>
      <c r="M1846" s="16">
        <f t="shared" si="3747"/>
        <v>80000</v>
      </c>
      <c r="N1846" s="16">
        <f t="shared" si="3748"/>
        <v>100530.1</v>
      </c>
      <c r="O1846" s="16">
        <f t="shared" si="3775"/>
        <v>0</v>
      </c>
      <c r="P1846" s="16">
        <f t="shared" si="3775"/>
        <v>0</v>
      </c>
      <c r="Q1846" s="16">
        <f t="shared" si="3775"/>
        <v>0</v>
      </c>
      <c r="R1846" s="16">
        <f t="shared" si="3707"/>
        <v>0</v>
      </c>
      <c r="S1846" s="16">
        <f t="shared" si="3708"/>
        <v>80000</v>
      </c>
      <c r="T1846" s="16">
        <f t="shared" si="3709"/>
        <v>100530.1</v>
      </c>
      <c r="U1846" s="16">
        <f t="shared" si="3775"/>
        <v>0</v>
      </c>
      <c r="V1846" s="16">
        <f t="shared" si="3775"/>
        <v>0</v>
      </c>
      <c r="W1846" s="16">
        <f t="shared" si="3775"/>
        <v>0</v>
      </c>
      <c r="X1846" s="16">
        <f t="shared" si="3710"/>
        <v>0</v>
      </c>
      <c r="Y1846" s="16">
        <f t="shared" si="3711"/>
        <v>80000</v>
      </c>
      <c r="Z1846" s="16">
        <f t="shared" si="3712"/>
        <v>100530.1</v>
      </c>
      <c r="AA1846" s="16">
        <f t="shared" si="3775"/>
        <v>0</v>
      </c>
      <c r="AB1846" s="16">
        <f t="shared" si="3775"/>
        <v>0</v>
      </c>
      <c r="AC1846" s="16">
        <f t="shared" si="3775"/>
        <v>0</v>
      </c>
      <c r="AD1846" s="16">
        <f t="shared" si="3779"/>
        <v>0</v>
      </c>
      <c r="AE1846" s="16">
        <f t="shared" si="3780"/>
        <v>80000</v>
      </c>
      <c r="AF1846" s="16">
        <f t="shared" si="3781"/>
        <v>100530.1</v>
      </c>
      <c r="AG1846" s="16">
        <f t="shared" si="3775"/>
        <v>0</v>
      </c>
      <c r="AH1846" s="16">
        <f t="shared" si="3775"/>
        <v>0</v>
      </c>
      <c r="AI1846" s="16">
        <f t="shared" si="3775"/>
        <v>0</v>
      </c>
      <c r="AJ1846" s="16">
        <f t="shared" si="3771"/>
        <v>0</v>
      </c>
      <c r="AK1846" s="16">
        <f t="shared" si="3772"/>
        <v>80000</v>
      </c>
      <c r="AL1846" s="16">
        <f t="shared" si="3773"/>
        <v>100530.1</v>
      </c>
      <c r="AM1846" s="16">
        <f t="shared" si="3775"/>
        <v>0</v>
      </c>
      <c r="AN1846" s="16">
        <f t="shared" si="3775"/>
        <v>0</v>
      </c>
      <c r="AO1846" s="16">
        <f t="shared" si="3775"/>
        <v>0</v>
      </c>
      <c r="AP1846" s="16">
        <f t="shared" si="3751"/>
        <v>0</v>
      </c>
      <c r="AQ1846" s="16">
        <f t="shared" si="3775"/>
        <v>0</v>
      </c>
      <c r="AR1846" s="16">
        <f t="shared" si="3776"/>
        <v>0</v>
      </c>
      <c r="AS1846" s="16">
        <f t="shared" si="3752"/>
        <v>80000</v>
      </c>
      <c r="AT1846" s="16">
        <f t="shared" si="3775"/>
        <v>0</v>
      </c>
      <c r="AU1846" s="16">
        <f t="shared" si="3777"/>
        <v>80000</v>
      </c>
      <c r="AV1846" s="16">
        <f t="shared" si="3753"/>
        <v>100530.1</v>
      </c>
      <c r="AW1846" s="16">
        <f t="shared" si="3775"/>
        <v>0</v>
      </c>
      <c r="AX1846" s="16">
        <f t="shared" si="3778"/>
        <v>100530.1</v>
      </c>
      <c r="AY1846" s="16">
        <f t="shared" si="3775"/>
        <v>0</v>
      </c>
      <c r="AZ1846" s="35"/>
      <c r="BA1846" s="2"/>
      <c r="BB1846" s="2"/>
      <c r="BC1846" s="2"/>
      <c r="BD1846" s="2"/>
      <c r="BE1846" s="2"/>
      <c r="BF1846" s="2"/>
      <c r="BG1846" s="2"/>
      <c r="BH1846" s="2"/>
      <c r="BI1846" s="2"/>
      <c r="BJ1846" s="2"/>
      <c r="BK1846" s="2"/>
      <c r="BL1846" s="2"/>
      <c r="BM1846" s="2"/>
      <c r="BN1846" s="2"/>
      <c r="BO1846" s="2"/>
      <c r="BP1846" s="2"/>
      <c r="BQ1846" s="2"/>
      <c r="BR1846" s="2"/>
      <c r="BS1846" s="2"/>
      <c r="BT1846" s="2"/>
    </row>
    <row r="1847" spans="1:72" x14ac:dyDescent="0.3">
      <c r="A1847" s="17" t="s">
        <v>966</v>
      </c>
      <c r="B1847" s="56">
        <v>410</v>
      </c>
      <c r="C1847" s="60" t="s">
        <v>159</v>
      </c>
      <c r="D1847" s="60" t="s">
        <v>87</v>
      </c>
      <c r="E1847" s="12" t="s">
        <v>370</v>
      </c>
      <c r="F1847" s="16"/>
      <c r="G1847" s="16">
        <v>80000</v>
      </c>
      <c r="H1847" s="16">
        <v>100530.1</v>
      </c>
      <c r="I1847" s="16"/>
      <c r="J1847" s="16"/>
      <c r="K1847" s="16"/>
      <c r="L1847" s="16">
        <f t="shared" si="3746"/>
        <v>0</v>
      </c>
      <c r="M1847" s="16">
        <f t="shared" si="3747"/>
        <v>80000</v>
      </c>
      <c r="N1847" s="16">
        <f t="shared" si="3748"/>
        <v>100530.1</v>
      </c>
      <c r="O1847" s="16"/>
      <c r="P1847" s="16"/>
      <c r="Q1847" s="16"/>
      <c r="R1847" s="16">
        <f t="shared" si="3707"/>
        <v>0</v>
      </c>
      <c r="S1847" s="16">
        <f t="shared" si="3708"/>
        <v>80000</v>
      </c>
      <c r="T1847" s="16">
        <f t="shared" si="3709"/>
        <v>100530.1</v>
      </c>
      <c r="U1847" s="16"/>
      <c r="V1847" s="16"/>
      <c r="W1847" s="16"/>
      <c r="X1847" s="16">
        <f t="shared" si="3710"/>
        <v>0</v>
      </c>
      <c r="Y1847" s="16">
        <f t="shared" si="3711"/>
        <v>80000</v>
      </c>
      <c r="Z1847" s="16">
        <f t="shared" si="3712"/>
        <v>100530.1</v>
      </c>
      <c r="AA1847" s="16"/>
      <c r="AB1847" s="16"/>
      <c r="AC1847" s="16"/>
      <c r="AD1847" s="16">
        <f t="shared" si="3779"/>
        <v>0</v>
      </c>
      <c r="AE1847" s="16">
        <f t="shared" si="3780"/>
        <v>80000</v>
      </c>
      <c r="AF1847" s="16">
        <f t="shared" si="3781"/>
        <v>100530.1</v>
      </c>
      <c r="AG1847" s="16"/>
      <c r="AH1847" s="16"/>
      <c r="AI1847" s="16"/>
      <c r="AJ1847" s="16">
        <f t="shared" si="3771"/>
        <v>0</v>
      </c>
      <c r="AK1847" s="16">
        <f t="shared" si="3772"/>
        <v>80000</v>
      </c>
      <c r="AL1847" s="16">
        <f t="shared" si="3773"/>
        <v>100530.1</v>
      </c>
      <c r="AM1847" s="16"/>
      <c r="AN1847" s="16"/>
      <c r="AO1847" s="16"/>
      <c r="AP1847" s="16">
        <f t="shared" si="3751"/>
        <v>0</v>
      </c>
      <c r="AQ1847" s="16"/>
      <c r="AR1847" s="16">
        <f t="shared" si="3776"/>
        <v>0</v>
      </c>
      <c r="AS1847" s="16">
        <f t="shared" si="3752"/>
        <v>80000</v>
      </c>
      <c r="AT1847" s="16"/>
      <c r="AU1847" s="16">
        <f t="shared" si="3777"/>
        <v>80000</v>
      </c>
      <c r="AV1847" s="16">
        <f t="shared" si="3753"/>
        <v>100530.1</v>
      </c>
      <c r="AW1847" s="16"/>
      <c r="AX1847" s="16">
        <f t="shared" si="3778"/>
        <v>100530.1</v>
      </c>
      <c r="AY1847" s="16"/>
      <c r="AZ1847" s="35"/>
      <c r="BA1847" s="2"/>
      <c r="BB1847" s="2"/>
      <c r="BC1847" s="2"/>
      <c r="BD1847" s="2"/>
      <c r="BE1847" s="2"/>
      <c r="BF1847" s="2"/>
      <c r="BG1847" s="2"/>
      <c r="BH1847" s="2"/>
      <c r="BI1847" s="2"/>
      <c r="BJ1847" s="2"/>
      <c r="BK1847" s="2"/>
      <c r="BL1847" s="2"/>
      <c r="BM1847" s="2"/>
      <c r="BN1847" s="2"/>
      <c r="BO1847" s="2"/>
      <c r="BP1847" s="2"/>
      <c r="BQ1847" s="2"/>
      <c r="BR1847" s="2"/>
      <c r="BS1847" s="2"/>
      <c r="BT1847" s="2"/>
    </row>
    <row r="1848" spans="1:72" ht="46.8" hidden="1" x14ac:dyDescent="0.3">
      <c r="A1848" s="43" t="s">
        <v>256</v>
      </c>
      <c r="B1848" s="41"/>
      <c r="C1848" s="43"/>
      <c r="D1848" s="43"/>
      <c r="E1848" s="12" t="s">
        <v>675</v>
      </c>
      <c r="F1848" s="16">
        <f t="shared" ref="F1848:AY1849" si="3782">F1849</f>
        <v>0</v>
      </c>
      <c r="G1848" s="16">
        <f t="shared" si="3782"/>
        <v>0</v>
      </c>
      <c r="H1848" s="16">
        <f t="shared" si="3782"/>
        <v>0</v>
      </c>
      <c r="I1848" s="16">
        <f t="shared" si="3782"/>
        <v>0</v>
      </c>
      <c r="J1848" s="16">
        <f t="shared" si="3782"/>
        <v>0</v>
      </c>
      <c r="K1848" s="16">
        <f t="shared" si="3782"/>
        <v>0</v>
      </c>
      <c r="L1848" s="16">
        <f t="shared" si="3746"/>
        <v>0</v>
      </c>
      <c r="M1848" s="16">
        <f t="shared" si="3747"/>
        <v>0</v>
      </c>
      <c r="N1848" s="16">
        <f t="shared" si="3748"/>
        <v>0</v>
      </c>
      <c r="O1848" s="16">
        <f t="shared" si="3782"/>
        <v>0</v>
      </c>
      <c r="P1848" s="16">
        <f t="shared" si="3782"/>
        <v>0</v>
      </c>
      <c r="Q1848" s="16">
        <f t="shared" si="3782"/>
        <v>0</v>
      </c>
      <c r="R1848" s="16">
        <f t="shared" si="3707"/>
        <v>0</v>
      </c>
      <c r="S1848" s="16">
        <f t="shared" si="3708"/>
        <v>0</v>
      </c>
      <c r="T1848" s="16">
        <f t="shared" si="3709"/>
        <v>0</v>
      </c>
      <c r="U1848" s="16">
        <f t="shared" si="3782"/>
        <v>0</v>
      </c>
      <c r="V1848" s="16">
        <f t="shared" si="3782"/>
        <v>0</v>
      </c>
      <c r="W1848" s="16">
        <f t="shared" si="3782"/>
        <v>0</v>
      </c>
      <c r="X1848" s="16">
        <f t="shared" si="3710"/>
        <v>0</v>
      </c>
      <c r="Y1848" s="16">
        <f t="shared" si="3711"/>
        <v>0</v>
      </c>
      <c r="Z1848" s="16">
        <f t="shared" si="3712"/>
        <v>0</v>
      </c>
      <c r="AA1848" s="16">
        <f t="shared" si="3782"/>
        <v>0</v>
      </c>
      <c r="AB1848" s="16">
        <f t="shared" si="3782"/>
        <v>0</v>
      </c>
      <c r="AC1848" s="16">
        <f t="shared" si="3782"/>
        <v>0</v>
      </c>
      <c r="AD1848" s="16">
        <f t="shared" si="3779"/>
        <v>0</v>
      </c>
      <c r="AE1848" s="16">
        <f t="shared" si="3780"/>
        <v>0</v>
      </c>
      <c r="AF1848" s="16">
        <f t="shared" si="3781"/>
        <v>0</v>
      </c>
      <c r="AG1848" s="16">
        <f t="shared" si="3782"/>
        <v>0</v>
      </c>
      <c r="AH1848" s="16">
        <f t="shared" si="3782"/>
        <v>0</v>
      </c>
      <c r="AI1848" s="16">
        <f t="shared" si="3782"/>
        <v>0</v>
      </c>
      <c r="AJ1848" s="16">
        <f t="shared" si="3771"/>
        <v>0</v>
      </c>
      <c r="AK1848" s="16">
        <f t="shared" si="3772"/>
        <v>0</v>
      </c>
      <c r="AL1848" s="16">
        <f t="shared" si="3773"/>
        <v>0</v>
      </c>
      <c r="AM1848" s="16">
        <f t="shared" si="3782"/>
        <v>0</v>
      </c>
      <c r="AN1848" s="16">
        <f t="shared" si="3782"/>
        <v>0</v>
      </c>
      <c r="AO1848" s="16">
        <f t="shared" si="3782"/>
        <v>0</v>
      </c>
      <c r="AP1848" s="16">
        <f t="shared" si="3751"/>
        <v>0</v>
      </c>
      <c r="AQ1848" s="16">
        <f t="shared" si="3782"/>
        <v>0</v>
      </c>
      <c r="AR1848" s="16"/>
      <c r="AS1848" s="16">
        <f t="shared" si="3752"/>
        <v>0</v>
      </c>
      <c r="AT1848" s="16">
        <f t="shared" si="3782"/>
        <v>0</v>
      </c>
      <c r="AU1848" s="16"/>
      <c r="AV1848" s="16">
        <f t="shared" si="3753"/>
        <v>0</v>
      </c>
      <c r="AW1848" s="16">
        <f t="shared" si="3782"/>
        <v>0</v>
      </c>
      <c r="AX1848" s="16"/>
      <c r="AY1848" s="16">
        <f t="shared" si="3782"/>
        <v>0</v>
      </c>
      <c r="AZ1848" s="35">
        <v>0</v>
      </c>
      <c r="BA1848" s="2"/>
      <c r="BB1848" s="2"/>
      <c r="BC1848" s="2"/>
      <c r="BD1848" s="2"/>
      <c r="BE1848" s="2"/>
      <c r="BF1848" s="2"/>
      <c r="BG1848" s="2"/>
      <c r="BH1848" s="2"/>
      <c r="BI1848" s="2"/>
      <c r="BJ1848" s="2"/>
      <c r="BK1848" s="2"/>
      <c r="BL1848" s="2"/>
      <c r="BM1848" s="2"/>
      <c r="BN1848" s="2"/>
      <c r="BO1848" s="2"/>
      <c r="BP1848" s="2"/>
      <c r="BQ1848" s="2"/>
      <c r="BR1848" s="2"/>
      <c r="BS1848" s="2"/>
      <c r="BT1848" s="2"/>
    </row>
    <row r="1849" spans="1:72" ht="31.2" hidden="1" x14ac:dyDescent="0.3">
      <c r="A1849" s="43" t="s">
        <v>255</v>
      </c>
      <c r="B1849" s="41"/>
      <c r="C1849" s="43"/>
      <c r="D1849" s="43"/>
      <c r="E1849" s="12" t="s">
        <v>495</v>
      </c>
      <c r="F1849" s="16">
        <f t="shared" si="3782"/>
        <v>0</v>
      </c>
      <c r="G1849" s="16">
        <f t="shared" si="3782"/>
        <v>0</v>
      </c>
      <c r="H1849" s="16">
        <f t="shared" si="3782"/>
        <v>0</v>
      </c>
      <c r="I1849" s="16">
        <f t="shared" si="3782"/>
        <v>0</v>
      </c>
      <c r="J1849" s="16">
        <f t="shared" si="3782"/>
        <v>0</v>
      </c>
      <c r="K1849" s="16">
        <f t="shared" si="3782"/>
        <v>0</v>
      </c>
      <c r="L1849" s="16">
        <f t="shared" si="3746"/>
        <v>0</v>
      </c>
      <c r="M1849" s="16">
        <f t="shared" si="3747"/>
        <v>0</v>
      </c>
      <c r="N1849" s="16">
        <f t="shared" si="3748"/>
        <v>0</v>
      </c>
      <c r="O1849" s="16">
        <f t="shared" si="3782"/>
        <v>0</v>
      </c>
      <c r="P1849" s="16">
        <f t="shared" si="3782"/>
        <v>0</v>
      </c>
      <c r="Q1849" s="16">
        <f t="shared" si="3782"/>
        <v>0</v>
      </c>
      <c r="R1849" s="16">
        <f t="shared" si="3707"/>
        <v>0</v>
      </c>
      <c r="S1849" s="16">
        <f t="shared" si="3708"/>
        <v>0</v>
      </c>
      <c r="T1849" s="16">
        <f t="shared" si="3709"/>
        <v>0</v>
      </c>
      <c r="U1849" s="16">
        <f t="shared" si="3782"/>
        <v>0</v>
      </c>
      <c r="V1849" s="16">
        <f t="shared" si="3782"/>
        <v>0</v>
      </c>
      <c r="W1849" s="16">
        <f t="shared" si="3782"/>
        <v>0</v>
      </c>
      <c r="X1849" s="16">
        <f t="shared" si="3710"/>
        <v>0</v>
      </c>
      <c r="Y1849" s="16">
        <f t="shared" si="3711"/>
        <v>0</v>
      </c>
      <c r="Z1849" s="16">
        <f t="shared" si="3712"/>
        <v>0</v>
      </c>
      <c r="AA1849" s="16">
        <f t="shared" si="3782"/>
        <v>0</v>
      </c>
      <c r="AB1849" s="16">
        <f t="shared" si="3782"/>
        <v>0</v>
      </c>
      <c r="AC1849" s="16">
        <f t="shared" si="3782"/>
        <v>0</v>
      </c>
      <c r="AD1849" s="16">
        <f t="shared" si="3779"/>
        <v>0</v>
      </c>
      <c r="AE1849" s="16">
        <f t="shared" si="3780"/>
        <v>0</v>
      </c>
      <c r="AF1849" s="16">
        <f t="shared" si="3781"/>
        <v>0</v>
      </c>
      <c r="AG1849" s="16">
        <f t="shared" si="3782"/>
        <v>0</v>
      </c>
      <c r="AH1849" s="16">
        <f t="shared" si="3782"/>
        <v>0</v>
      </c>
      <c r="AI1849" s="16">
        <f t="shared" si="3782"/>
        <v>0</v>
      </c>
      <c r="AJ1849" s="16">
        <f t="shared" si="3771"/>
        <v>0</v>
      </c>
      <c r="AK1849" s="16">
        <f t="shared" si="3772"/>
        <v>0</v>
      </c>
      <c r="AL1849" s="16">
        <f t="shared" si="3773"/>
        <v>0</v>
      </c>
      <c r="AM1849" s="16">
        <f t="shared" si="3782"/>
        <v>0</v>
      </c>
      <c r="AN1849" s="16">
        <f t="shared" si="3782"/>
        <v>0</v>
      </c>
      <c r="AO1849" s="16">
        <f t="shared" si="3782"/>
        <v>0</v>
      </c>
      <c r="AP1849" s="16">
        <f t="shared" si="3751"/>
        <v>0</v>
      </c>
      <c r="AQ1849" s="16">
        <f t="shared" si="3782"/>
        <v>0</v>
      </c>
      <c r="AR1849" s="16"/>
      <c r="AS1849" s="16">
        <f t="shared" si="3752"/>
        <v>0</v>
      </c>
      <c r="AT1849" s="16">
        <f t="shared" si="3782"/>
        <v>0</v>
      </c>
      <c r="AU1849" s="16"/>
      <c r="AV1849" s="16">
        <f t="shared" si="3753"/>
        <v>0</v>
      </c>
      <c r="AW1849" s="16">
        <f t="shared" si="3782"/>
        <v>0</v>
      </c>
      <c r="AX1849" s="16"/>
      <c r="AY1849" s="16">
        <f t="shared" si="3782"/>
        <v>0</v>
      </c>
      <c r="AZ1849" s="35">
        <v>0</v>
      </c>
      <c r="BA1849" s="2"/>
      <c r="BB1849" s="2"/>
      <c r="BC1849" s="2"/>
      <c r="BD1849" s="2"/>
      <c r="BE1849" s="2"/>
      <c r="BF1849" s="2"/>
      <c r="BG1849" s="2"/>
      <c r="BH1849" s="2"/>
      <c r="BI1849" s="2"/>
      <c r="BJ1849" s="2"/>
      <c r="BK1849" s="2"/>
      <c r="BL1849" s="2"/>
      <c r="BM1849" s="2"/>
      <c r="BN1849" s="2"/>
      <c r="BO1849" s="2"/>
      <c r="BP1849" s="2"/>
      <c r="BQ1849" s="2"/>
      <c r="BR1849" s="2"/>
      <c r="BS1849" s="2"/>
      <c r="BT1849" s="2"/>
    </row>
    <row r="1850" spans="1:72" ht="46.8" hidden="1" x14ac:dyDescent="0.3">
      <c r="A1850" s="43" t="s">
        <v>255</v>
      </c>
      <c r="B1850" s="41">
        <v>400</v>
      </c>
      <c r="C1850" s="43"/>
      <c r="D1850" s="43"/>
      <c r="E1850" s="12" t="s">
        <v>394</v>
      </c>
      <c r="F1850" s="16">
        <f t="shared" ref="F1850:AY1851" si="3783">F1851</f>
        <v>0</v>
      </c>
      <c r="G1850" s="16">
        <f t="shared" si="3783"/>
        <v>0</v>
      </c>
      <c r="H1850" s="16">
        <f t="shared" si="3783"/>
        <v>0</v>
      </c>
      <c r="I1850" s="16">
        <f t="shared" si="3783"/>
        <v>0</v>
      </c>
      <c r="J1850" s="16">
        <f t="shared" si="3783"/>
        <v>0</v>
      </c>
      <c r="K1850" s="16">
        <f t="shared" si="3783"/>
        <v>0</v>
      </c>
      <c r="L1850" s="16">
        <f t="shared" si="3746"/>
        <v>0</v>
      </c>
      <c r="M1850" s="16">
        <f t="shared" si="3747"/>
        <v>0</v>
      </c>
      <c r="N1850" s="16">
        <f t="shared" si="3748"/>
        <v>0</v>
      </c>
      <c r="O1850" s="16">
        <f t="shared" si="3783"/>
        <v>0</v>
      </c>
      <c r="P1850" s="16">
        <f t="shared" si="3783"/>
        <v>0</v>
      </c>
      <c r="Q1850" s="16">
        <f t="shared" si="3783"/>
        <v>0</v>
      </c>
      <c r="R1850" s="16">
        <f t="shared" si="3707"/>
        <v>0</v>
      </c>
      <c r="S1850" s="16">
        <f t="shared" si="3708"/>
        <v>0</v>
      </c>
      <c r="T1850" s="16">
        <f t="shared" si="3709"/>
        <v>0</v>
      </c>
      <c r="U1850" s="16">
        <f t="shared" si="3783"/>
        <v>0</v>
      </c>
      <c r="V1850" s="16">
        <f t="shared" si="3783"/>
        <v>0</v>
      </c>
      <c r="W1850" s="16">
        <f t="shared" si="3783"/>
        <v>0</v>
      </c>
      <c r="X1850" s="16">
        <f t="shared" si="3710"/>
        <v>0</v>
      </c>
      <c r="Y1850" s="16">
        <f t="shared" si="3711"/>
        <v>0</v>
      </c>
      <c r="Z1850" s="16">
        <f t="shared" si="3712"/>
        <v>0</v>
      </c>
      <c r="AA1850" s="16">
        <f t="shared" si="3783"/>
        <v>0</v>
      </c>
      <c r="AB1850" s="16">
        <f t="shared" si="3783"/>
        <v>0</v>
      </c>
      <c r="AC1850" s="16">
        <f t="shared" si="3783"/>
        <v>0</v>
      </c>
      <c r="AD1850" s="16">
        <f t="shared" si="3779"/>
        <v>0</v>
      </c>
      <c r="AE1850" s="16">
        <f t="shared" si="3780"/>
        <v>0</v>
      </c>
      <c r="AF1850" s="16">
        <f t="shared" si="3781"/>
        <v>0</v>
      </c>
      <c r="AG1850" s="16">
        <f t="shared" si="3783"/>
        <v>0</v>
      </c>
      <c r="AH1850" s="16">
        <f t="shared" si="3783"/>
        <v>0</v>
      </c>
      <c r="AI1850" s="16">
        <f t="shared" si="3783"/>
        <v>0</v>
      </c>
      <c r="AJ1850" s="16">
        <f t="shared" si="3771"/>
        <v>0</v>
      </c>
      <c r="AK1850" s="16">
        <f t="shared" si="3772"/>
        <v>0</v>
      </c>
      <c r="AL1850" s="16">
        <f t="shared" si="3773"/>
        <v>0</v>
      </c>
      <c r="AM1850" s="16">
        <f t="shared" si="3783"/>
        <v>0</v>
      </c>
      <c r="AN1850" s="16">
        <f t="shared" si="3783"/>
        <v>0</v>
      </c>
      <c r="AO1850" s="16">
        <f t="shared" si="3783"/>
        <v>0</v>
      </c>
      <c r="AP1850" s="16">
        <f t="shared" si="3751"/>
        <v>0</v>
      </c>
      <c r="AQ1850" s="16">
        <f t="shared" si="3783"/>
        <v>0</v>
      </c>
      <c r="AR1850" s="16"/>
      <c r="AS1850" s="16">
        <f t="shared" si="3752"/>
        <v>0</v>
      </c>
      <c r="AT1850" s="16">
        <f t="shared" si="3783"/>
        <v>0</v>
      </c>
      <c r="AU1850" s="16"/>
      <c r="AV1850" s="16">
        <f t="shared" si="3753"/>
        <v>0</v>
      </c>
      <c r="AW1850" s="16">
        <f t="shared" si="3783"/>
        <v>0</v>
      </c>
      <c r="AX1850" s="16"/>
      <c r="AY1850" s="16">
        <f t="shared" si="3783"/>
        <v>0</v>
      </c>
      <c r="AZ1850" s="35">
        <v>0</v>
      </c>
      <c r="BA1850" s="2"/>
      <c r="BB1850" s="2"/>
      <c r="BC1850" s="2"/>
      <c r="BD1850" s="2"/>
      <c r="BE1850" s="2"/>
      <c r="BF1850" s="2"/>
      <c r="BG1850" s="2"/>
      <c r="BH1850" s="2"/>
      <c r="BI1850" s="2"/>
      <c r="BJ1850" s="2"/>
      <c r="BK1850" s="2"/>
      <c r="BL1850" s="2"/>
      <c r="BM1850" s="2"/>
      <c r="BN1850" s="2"/>
      <c r="BO1850" s="2"/>
      <c r="BP1850" s="2"/>
      <c r="BQ1850" s="2"/>
      <c r="BR1850" s="2"/>
      <c r="BS1850" s="2"/>
      <c r="BT1850" s="2"/>
    </row>
    <row r="1851" spans="1:72" hidden="1" x14ac:dyDescent="0.3">
      <c r="A1851" s="43" t="s">
        <v>255</v>
      </c>
      <c r="B1851" s="41">
        <v>410</v>
      </c>
      <c r="C1851" s="43"/>
      <c r="D1851" s="43"/>
      <c r="E1851" s="12" t="s">
        <v>407</v>
      </c>
      <c r="F1851" s="16">
        <f t="shared" si="3783"/>
        <v>0</v>
      </c>
      <c r="G1851" s="16">
        <f t="shared" si="3783"/>
        <v>0</v>
      </c>
      <c r="H1851" s="16">
        <f t="shared" si="3783"/>
        <v>0</v>
      </c>
      <c r="I1851" s="16">
        <f t="shared" si="3783"/>
        <v>0</v>
      </c>
      <c r="J1851" s="16">
        <f t="shared" si="3783"/>
        <v>0</v>
      </c>
      <c r="K1851" s="16">
        <f t="shared" si="3783"/>
        <v>0</v>
      </c>
      <c r="L1851" s="16">
        <f t="shared" si="3746"/>
        <v>0</v>
      </c>
      <c r="M1851" s="16">
        <f t="shared" si="3747"/>
        <v>0</v>
      </c>
      <c r="N1851" s="16">
        <f t="shared" si="3748"/>
        <v>0</v>
      </c>
      <c r="O1851" s="16">
        <f t="shared" si="3783"/>
        <v>0</v>
      </c>
      <c r="P1851" s="16">
        <f t="shared" si="3783"/>
        <v>0</v>
      </c>
      <c r="Q1851" s="16">
        <f t="shared" si="3783"/>
        <v>0</v>
      </c>
      <c r="R1851" s="16">
        <f t="shared" si="3707"/>
        <v>0</v>
      </c>
      <c r="S1851" s="16">
        <f t="shared" si="3708"/>
        <v>0</v>
      </c>
      <c r="T1851" s="16">
        <f t="shared" si="3709"/>
        <v>0</v>
      </c>
      <c r="U1851" s="16">
        <f t="shared" si="3783"/>
        <v>0</v>
      </c>
      <c r="V1851" s="16">
        <f t="shared" si="3783"/>
        <v>0</v>
      </c>
      <c r="W1851" s="16">
        <f t="shared" si="3783"/>
        <v>0</v>
      </c>
      <c r="X1851" s="16">
        <f t="shared" si="3710"/>
        <v>0</v>
      </c>
      <c r="Y1851" s="16">
        <f t="shared" si="3711"/>
        <v>0</v>
      </c>
      <c r="Z1851" s="16">
        <f t="shared" si="3712"/>
        <v>0</v>
      </c>
      <c r="AA1851" s="16">
        <f t="shared" si="3783"/>
        <v>0</v>
      </c>
      <c r="AB1851" s="16">
        <f t="shared" si="3783"/>
        <v>0</v>
      </c>
      <c r="AC1851" s="16">
        <f t="shared" si="3783"/>
        <v>0</v>
      </c>
      <c r="AD1851" s="16">
        <f t="shared" si="3779"/>
        <v>0</v>
      </c>
      <c r="AE1851" s="16">
        <f t="shared" si="3780"/>
        <v>0</v>
      </c>
      <c r="AF1851" s="16">
        <f t="shared" si="3781"/>
        <v>0</v>
      </c>
      <c r="AG1851" s="16">
        <f t="shared" si="3783"/>
        <v>0</v>
      </c>
      <c r="AH1851" s="16">
        <f t="shared" si="3783"/>
        <v>0</v>
      </c>
      <c r="AI1851" s="16">
        <f t="shared" si="3783"/>
        <v>0</v>
      </c>
      <c r="AJ1851" s="16">
        <f t="shared" si="3771"/>
        <v>0</v>
      </c>
      <c r="AK1851" s="16">
        <f t="shared" si="3772"/>
        <v>0</v>
      </c>
      <c r="AL1851" s="16">
        <f t="shared" si="3773"/>
        <v>0</v>
      </c>
      <c r="AM1851" s="16">
        <f t="shared" si="3783"/>
        <v>0</v>
      </c>
      <c r="AN1851" s="16">
        <f t="shared" si="3783"/>
        <v>0</v>
      </c>
      <c r="AO1851" s="16">
        <f t="shared" si="3783"/>
        <v>0</v>
      </c>
      <c r="AP1851" s="16">
        <f t="shared" si="3751"/>
        <v>0</v>
      </c>
      <c r="AQ1851" s="16">
        <f t="shared" si="3783"/>
        <v>0</v>
      </c>
      <c r="AR1851" s="16"/>
      <c r="AS1851" s="16">
        <f t="shared" si="3752"/>
        <v>0</v>
      </c>
      <c r="AT1851" s="16">
        <f t="shared" si="3783"/>
        <v>0</v>
      </c>
      <c r="AU1851" s="16"/>
      <c r="AV1851" s="16">
        <f t="shared" si="3753"/>
        <v>0</v>
      </c>
      <c r="AW1851" s="16">
        <f t="shared" si="3783"/>
        <v>0</v>
      </c>
      <c r="AX1851" s="16"/>
      <c r="AY1851" s="16">
        <f t="shared" si="3783"/>
        <v>0</v>
      </c>
      <c r="AZ1851" s="35">
        <v>0</v>
      </c>
    </row>
    <row r="1852" spans="1:72" hidden="1" x14ac:dyDescent="0.3">
      <c r="A1852" s="43" t="s">
        <v>255</v>
      </c>
      <c r="B1852" s="41">
        <v>410</v>
      </c>
      <c r="C1852" s="43" t="s">
        <v>159</v>
      </c>
      <c r="D1852" s="43" t="s">
        <v>87</v>
      </c>
      <c r="E1852" s="12" t="s">
        <v>370</v>
      </c>
      <c r="F1852" s="16"/>
      <c r="G1852" s="16"/>
      <c r="H1852" s="16"/>
      <c r="I1852" s="16"/>
      <c r="J1852" s="16"/>
      <c r="K1852" s="16"/>
      <c r="L1852" s="16">
        <f t="shared" si="3746"/>
        <v>0</v>
      </c>
      <c r="M1852" s="16">
        <f t="shared" si="3747"/>
        <v>0</v>
      </c>
      <c r="N1852" s="16">
        <f t="shared" si="3748"/>
        <v>0</v>
      </c>
      <c r="O1852" s="16"/>
      <c r="P1852" s="16"/>
      <c r="Q1852" s="16"/>
      <c r="R1852" s="16">
        <f t="shared" si="3707"/>
        <v>0</v>
      </c>
      <c r="S1852" s="16">
        <f t="shared" si="3708"/>
        <v>0</v>
      </c>
      <c r="T1852" s="16">
        <f t="shared" si="3709"/>
        <v>0</v>
      </c>
      <c r="U1852" s="16"/>
      <c r="V1852" s="16"/>
      <c r="W1852" s="16"/>
      <c r="X1852" s="16">
        <f t="shared" si="3710"/>
        <v>0</v>
      </c>
      <c r="Y1852" s="16">
        <f t="shared" si="3711"/>
        <v>0</v>
      </c>
      <c r="Z1852" s="16">
        <f t="shared" si="3712"/>
        <v>0</v>
      </c>
      <c r="AA1852" s="16"/>
      <c r="AB1852" s="16"/>
      <c r="AC1852" s="16"/>
      <c r="AD1852" s="16">
        <f t="shared" si="3779"/>
        <v>0</v>
      </c>
      <c r="AE1852" s="16">
        <f t="shared" si="3780"/>
        <v>0</v>
      </c>
      <c r="AF1852" s="16">
        <f t="shared" si="3781"/>
        <v>0</v>
      </c>
      <c r="AG1852" s="16"/>
      <c r="AH1852" s="16"/>
      <c r="AI1852" s="16"/>
      <c r="AJ1852" s="16">
        <f t="shared" si="3771"/>
        <v>0</v>
      </c>
      <c r="AK1852" s="16">
        <f t="shared" si="3772"/>
        <v>0</v>
      </c>
      <c r="AL1852" s="16">
        <f t="shared" si="3773"/>
        <v>0</v>
      </c>
      <c r="AM1852" s="16"/>
      <c r="AN1852" s="16"/>
      <c r="AO1852" s="16"/>
      <c r="AP1852" s="16">
        <f t="shared" si="3751"/>
        <v>0</v>
      </c>
      <c r="AQ1852" s="16"/>
      <c r="AR1852" s="16"/>
      <c r="AS1852" s="16">
        <f t="shared" si="3752"/>
        <v>0</v>
      </c>
      <c r="AT1852" s="16"/>
      <c r="AU1852" s="16"/>
      <c r="AV1852" s="16">
        <f t="shared" si="3753"/>
        <v>0</v>
      </c>
      <c r="AW1852" s="16"/>
      <c r="AX1852" s="16"/>
      <c r="AY1852" s="16"/>
      <c r="AZ1852" s="35">
        <v>0</v>
      </c>
    </row>
    <row r="1853" spans="1:72" ht="93.6" x14ac:dyDescent="0.3">
      <c r="A1853" s="60" t="s">
        <v>258</v>
      </c>
      <c r="B1853" s="56"/>
      <c r="C1853" s="60"/>
      <c r="D1853" s="60"/>
      <c r="E1853" s="12" t="s">
        <v>676</v>
      </c>
      <c r="F1853" s="16">
        <f t="shared" ref="F1853:AY1853" si="3784">F1854</f>
        <v>1552.4</v>
      </c>
      <c r="G1853" s="16">
        <f t="shared" si="3784"/>
        <v>1551.4</v>
      </c>
      <c r="H1853" s="16">
        <f t="shared" si="3784"/>
        <v>1551.4</v>
      </c>
      <c r="I1853" s="16">
        <f t="shared" si="3784"/>
        <v>0</v>
      </c>
      <c r="J1853" s="16">
        <f t="shared" si="3784"/>
        <v>0</v>
      </c>
      <c r="K1853" s="16">
        <f t="shared" si="3784"/>
        <v>0</v>
      </c>
      <c r="L1853" s="16">
        <f t="shared" si="3746"/>
        <v>1552.4</v>
      </c>
      <c r="M1853" s="16">
        <f t="shared" si="3747"/>
        <v>1551.4</v>
      </c>
      <c r="N1853" s="16">
        <f t="shared" si="3748"/>
        <v>1551.4</v>
      </c>
      <c r="O1853" s="16">
        <f t="shared" si="3784"/>
        <v>0</v>
      </c>
      <c r="P1853" s="16">
        <f t="shared" si="3784"/>
        <v>0</v>
      </c>
      <c r="Q1853" s="16">
        <f t="shared" si="3784"/>
        <v>0</v>
      </c>
      <c r="R1853" s="16">
        <f t="shared" si="3707"/>
        <v>1552.4</v>
      </c>
      <c r="S1853" s="16">
        <f t="shared" si="3708"/>
        <v>1551.4</v>
      </c>
      <c r="T1853" s="16">
        <f t="shared" si="3709"/>
        <v>1551.4</v>
      </c>
      <c r="U1853" s="16">
        <f t="shared" si="3784"/>
        <v>0</v>
      </c>
      <c r="V1853" s="16">
        <f t="shared" si="3784"/>
        <v>0</v>
      </c>
      <c r="W1853" s="16">
        <f t="shared" si="3784"/>
        <v>0</v>
      </c>
      <c r="X1853" s="16">
        <f t="shared" si="3710"/>
        <v>1552.4</v>
      </c>
      <c r="Y1853" s="16">
        <f t="shared" si="3711"/>
        <v>1551.4</v>
      </c>
      <c r="Z1853" s="16">
        <f t="shared" si="3712"/>
        <v>1551.4</v>
      </c>
      <c r="AA1853" s="16">
        <f t="shared" si="3784"/>
        <v>0</v>
      </c>
      <c r="AB1853" s="16">
        <f t="shared" si="3784"/>
        <v>0</v>
      </c>
      <c r="AC1853" s="16">
        <f t="shared" si="3784"/>
        <v>0</v>
      </c>
      <c r="AD1853" s="16">
        <f t="shared" si="3779"/>
        <v>1552.4</v>
      </c>
      <c r="AE1853" s="16">
        <f t="shared" si="3780"/>
        <v>1551.4</v>
      </c>
      <c r="AF1853" s="16">
        <f t="shared" si="3781"/>
        <v>1551.4</v>
      </c>
      <c r="AG1853" s="16">
        <f t="shared" si="3784"/>
        <v>0</v>
      </c>
      <c r="AH1853" s="16">
        <f t="shared" si="3784"/>
        <v>0</v>
      </c>
      <c r="AI1853" s="16">
        <f t="shared" si="3784"/>
        <v>0</v>
      </c>
      <c r="AJ1853" s="16">
        <f t="shared" si="3771"/>
        <v>1552.4</v>
      </c>
      <c r="AK1853" s="16">
        <f t="shared" si="3772"/>
        <v>1551.4</v>
      </c>
      <c r="AL1853" s="16">
        <f t="shared" si="3773"/>
        <v>1551.4</v>
      </c>
      <c r="AM1853" s="16">
        <f t="shared" si="3784"/>
        <v>0</v>
      </c>
      <c r="AN1853" s="16">
        <f t="shared" si="3784"/>
        <v>0</v>
      </c>
      <c r="AO1853" s="16">
        <f t="shared" si="3784"/>
        <v>0</v>
      </c>
      <c r="AP1853" s="16">
        <f t="shared" si="3751"/>
        <v>1552.4</v>
      </c>
      <c r="AQ1853" s="16">
        <f t="shared" si="3784"/>
        <v>0</v>
      </c>
      <c r="AR1853" s="16">
        <f t="shared" ref="AR1853:AR1859" si="3785">AP1853+AQ1853</f>
        <v>1552.4</v>
      </c>
      <c r="AS1853" s="16">
        <f t="shared" si="3752"/>
        <v>1551.4</v>
      </c>
      <c r="AT1853" s="16">
        <f t="shared" si="3784"/>
        <v>0</v>
      </c>
      <c r="AU1853" s="16">
        <f t="shared" ref="AU1853:AU1859" si="3786">AS1853+AT1853</f>
        <v>1551.4</v>
      </c>
      <c r="AV1853" s="16">
        <f t="shared" si="3753"/>
        <v>1551.4</v>
      </c>
      <c r="AW1853" s="16">
        <f t="shared" si="3784"/>
        <v>0</v>
      </c>
      <c r="AX1853" s="16">
        <f t="shared" ref="AX1853:AX1859" si="3787">AV1853+AW1853</f>
        <v>1551.4</v>
      </c>
      <c r="AY1853" s="16">
        <f t="shared" si="3784"/>
        <v>0</v>
      </c>
      <c r="AZ1853" s="35"/>
    </row>
    <row r="1854" spans="1:72" ht="46.8" x14ac:dyDescent="0.3">
      <c r="A1854" s="60" t="s">
        <v>257</v>
      </c>
      <c r="B1854" s="56"/>
      <c r="C1854" s="60"/>
      <c r="D1854" s="60"/>
      <c r="E1854" s="12" t="s">
        <v>496</v>
      </c>
      <c r="F1854" s="16">
        <f t="shared" ref="F1854:AY1856" si="3788">F1855</f>
        <v>1552.4</v>
      </c>
      <c r="G1854" s="16">
        <f t="shared" si="3788"/>
        <v>1551.4</v>
      </c>
      <c r="H1854" s="16">
        <f t="shared" si="3788"/>
        <v>1551.4</v>
      </c>
      <c r="I1854" s="16">
        <f t="shared" si="3788"/>
        <v>0</v>
      </c>
      <c r="J1854" s="16">
        <f t="shared" si="3788"/>
        <v>0</v>
      </c>
      <c r="K1854" s="16">
        <f t="shared" si="3788"/>
        <v>0</v>
      </c>
      <c r="L1854" s="16">
        <f t="shared" si="3746"/>
        <v>1552.4</v>
      </c>
      <c r="M1854" s="16">
        <f t="shared" si="3747"/>
        <v>1551.4</v>
      </c>
      <c r="N1854" s="16">
        <f t="shared" si="3748"/>
        <v>1551.4</v>
      </c>
      <c r="O1854" s="16">
        <f t="shared" si="3788"/>
        <v>0</v>
      </c>
      <c r="P1854" s="16">
        <f t="shared" si="3788"/>
        <v>0</v>
      </c>
      <c r="Q1854" s="16">
        <f t="shared" si="3788"/>
        <v>0</v>
      </c>
      <c r="R1854" s="16">
        <f t="shared" ref="R1854:R1917" si="3789">L1854+O1854</f>
        <v>1552.4</v>
      </c>
      <c r="S1854" s="16">
        <f t="shared" ref="S1854:S1917" si="3790">M1854+P1854</f>
        <v>1551.4</v>
      </c>
      <c r="T1854" s="16">
        <f t="shared" ref="T1854:T1917" si="3791">N1854+Q1854</f>
        <v>1551.4</v>
      </c>
      <c r="U1854" s="16">
        <f t="shared" si="3788"/>
        <v>0</v>
      </c>
      <c r="V1854" s="16">
        <f t="shared" si="3788"/>
        <v>0</v>
      </c>
      <c r="W1854" s="16">
        <f t="shared" si="3788"/>
        <v>0</v>
      </c>
      <c r="X1854" s="16">
        <f t="shared" ref="X1854:X1917" si="3792">R1854+U1854</f>
        <v>1552.4</v>
      </c>
      <c r="Y1854" s="16">
        <f t="shared" ref="Y1854:Y1917" si="3793">S1854+V1854</f>
        <v>1551.4</v>
      </c>
      <c r="Z1854" s="16">
        <f t="shared" ref="Z1854:Z1917" si="3794">T1854+W1854</f>
        <v>1551.4</v>
      </c>
      <c r="AA1854" s="16">
        <f t="shared" si="3788"/>
        <v>0</v>
      </c>
      <c r="AB1854" s="16">
        <f t="shared" si="3788"/>
        <v>0</v>
      </c>
      <c r="AC1854" s="16">
        <f t="shared" si="3788"/>
        <v>0</v>
      </c>
      <c r="AD1854" s="16">
        <f t="shared" si="3779"/>
        <v>1552.4</v>
      </c>
      <c r="AE1854" s="16">
        <f t="shared" si="3780"/>
        <v>1551.4</v>
      </c>
      <c r="AF1854" s="16">
        <f t="shared" si="3781"/>
        <v>1551.4</v>
      </c>
      <c r="AG1854" s="16">
        <f t="shared" si="3788"/>
        <v>0</v>
      </c>
      <c r="AH1854" s="16">
        <f t="shared" si="3788"/>
        <v>0</v>
      </c>
      <c r="AI1854" s="16">
        <f t="shared" si="3788"/>
        <v>0</v>
      </c>
      <c r="AJ1854" s="16">
        <f t="shared" si="3771"/>
        <v>1552.4</v>
      </c>
      <c r="AK1854" s="16">
        <f t="shared" si="3772"/>
        <v>1551.4</v>
      </c>
      <c r="AL1854" s="16">
        <f t="shared" si="3773"/>
        <v>1551.4</v>
      </c>
      <c r="AM1854" s="16">
        <f t="shared" si="3788"/>
        <v>0</v>
      </c>
      <c r="AN1854" s="16">
        <f t="shared" si="3788"/>
        <v>0</v>
      </c>
      <c r="AO1854" s="16">
        <f t="shared" si="3788"/>
        <v>0</v>
      </c>
      <c r="AP1854" s="16">
        <f t="shared" si="3751"/>
        <v>1552.4</v>
      </c>
      <c r="AQ1854" s="16">
        <f t="shared" si="3788"/>
        <v>0</v>
      </c>
      <c r="AR1854" s="16">
        <f t="shared" si="3785"/>
        <v>1552.4</v>
      </c>
      <c r="AS1854" s="16">
        <f t="shared" si="3752"/>
        <v>1551.4</v>
      </c>
      <c r="AT1854" s="16">
        <f t="shared" si="3788"/>
        <v>0</v>
      </c>
      <c r="AU1854" s="16">
        <f t="shared" si="3786"/>
        <v>1551.4</v>
      </c>
      <c r="AV1854" s="16">
        <f t="shared" si="3753"/>
        <v>1551.4</v>
      </c>
      <c r="AW1854" s="16">
        <f t="shared" si="3788"/>
        <v>0</v>
      </c>
      <c r="AX1854" s="16">
        <f t="shared" si="3787"/>
        <v>1551.4</v>
      </c>
      <c r="AY1854" s="16">
        <f t="shared" si="3788"/>
        <v>0</v>
      </c>
      <c r="AZ1854" s="35"/>
    </row>
    <row r="1855" spans="1:72" x14ac:dyDescent="0.3">
      <c r="A1855" s="60" t="s">
        <v>257</v>
      </c>
      <c r="B1855" s="56">
        <v>800</v>
      </c>
      <c r="C1855" s="60"/>
      <c r="D1855" s="60"/>
      <c r="E1855" s="12" t="s">
        <v>397</v>
      </c>
      <c r="F1855" s="16">
        <f t="shared" si="3788"/>
        <v>1552.4</v>
      </c>
      <c r="G1855" s="16">
        <f t="shared" si="3788"/>
        <v>1551.4</v>
      </c>
      <c r="H1855" s="16">
        <f t="shared" si="3788"/>
        <v>1551.4</v>
      </c>
      <c r="I1855" s="16">
        <f t="shared" si="3788"/>
        <v>0</v>
      </c>
      <c r="J1855" s="16">
        <f t="shared" si="3788"/>
        <v>0</v>
      </c>
      <c r="K1855" s="16">
        <f t="shared" si="3788"/>
        <v>0</v>
      </c>
      <c r="L1855" s="16">
        <f t="shared" si="3746"/>
        <v>1552.4</v>
      </c>
      <c r="M1855" s="16">
        <f t="shared" si="3747"/>
        <v>1551.4</v>
      </c>
      <c r="N1855" s="16">
        <f t="shared" si="3748"/>
        <v>1551.4</v>
      </c>
      <c r="O1855" s="16">
        <f t="shared" si="3788"/>
        <v>0</v>
      </c>
      <c r="P1855" s="16">
        <f t="shared" si="3788"/>
        <v>0</v>
      </c>
      <c r="Q1855" s="16">
        <f t="shared" si="3788"/>
        <v>0</v>
      </c>
      <c r="R1855" s="16">
        <f t="shared" si="3789"/>
        <v>1552.4</v>
      </c>
      <c r="S1855" s="16">
        <f t="shared" si="3790"/>
        <v>1551.4</v>
      </c>
      <c r="T1855" s="16">
        <f t="shared" si="3791"/>
        <v>1551.4</v>
      </c>
      <c r="U1855" s="16">
        <f t="shared" si="3788"/>
        <v>0</v>
      </c>
      <c r="V1855" s="16">
        <f t="shared" si="3788"/>
        <v>0</v>
      </c>
      <c r="W1855" s="16">
        <f t="shared" si="3788"/>
        <v>0</v>
      </c>
      <c r="X1855" s="16">
        <f t="shared" si="3792"/>
        <v>1552.4</v>
      </c>
      <c r="Y1855" s="16">
        <f t="shared" si="3793"/>
        <v>1551.4</v>
      </c>
      <c r="Z1855" s="16">
        <f t="shared" si="3794"/>
        <v>1551.4</v>
      </c>
      <c r="AA1855" s="16">
        <f t="shared" si="3788"/>
        <v>0</v>
      </c>
      <c r="AB1855" s="16">
        <f t="shared" si="3788"/>
        <v>0</v>
      </c>
      <c r="AC1855" s="16">
        <f t="shared" si="3788"/>
        <v>0</v>
      </c>
      <c r="AD1855" s="16">
        <f t="shared" si="3779"/>
        <v>1552.4</v>
      </c>
      <c r="AE1855" s="16">
        <f t="shared" si="3780"/>
        <v>1551.4</v>
      </c>
      <c r="AF1855" s="16">
        <f t="shared" si="3781"/>
        <v>1551.4</v>
      </c>
      <c r="AG1855" s="16">
        <f t="shared" si="3788"/>
        <v>0</v>
      </c>
      <c r="AH1855" s="16">
        <f t="shared" si="3788"/>
        <v>0</v>
      </c>
      <c r="AI1855" s="16">
        <f t="shared" si="3788"/>
        <v>0</v>
      </c>
      <c r="AJ1855" s="16">
        <f t="shared" si="3771"/>
        <v>1552.4</v>
      </c>
      <c r="AK1855" s="16">
        <f t="shared" si="3772"/>
        <v>1551.4</v>
      </c>
      <c r="AL1855" s="16">
        <f t="shared" si="3773"/>
        <v>1551.4</v>
      </c>
      <c r="AM1855" s="16">
        <f t="shared" si="3788"/>
        <v>0</v>
      </c>
      <c r="AN1855" s="16">
        <f t="shared" si="3788"/>
        <v>0</v>
      </c>
      <c r="AO1855" s="16">
        <f t="shared" si="3788"/>
        <v>0</v>
      </c>
      <c r="AP1855" s="16">
        <f t="shared" si="3751"/>
        <v>1552.4</v>
      </c>
      <c r="AQ1855" s="16">
        <f t="shared" si="3788"/>
        <v>0</v>
      </c>
      <c r="AR1855" s="16">
        <f t="shared" si="3785"/>
        <v>1552.4</v>
      </c>
      <c r="AS1855" s="16">
        <f t="shared" si="3752"/>
        <v>1551.4</v>
      </c>
      <c r="AT1855" s="16">
        <f t="shared" si="3788"/>
        <v>0</v>
      </c>
      <c r="AU1855" s="16">
        <f t="shared" si="3786"/>
        <v>1551.4</v>
      </c>
      <c r="AV1855" s="16">
        <f t="shared" si="3753"/>
        <v>1551.4</v>
      </c>
      <c r="AW1855" s="16">
        <f t="shared" si="3788"/>
        <v>0</v>
      </c>
      <c r="AX1855" s="16">
        <f t="shared" si="3787"/>
        <v>1551.4</v>
      </c>
      <c r="AY1855" s="16">
        <f t="shared" si="3788"/>
        <v>0</v>
      </c>
      <c r="AZ1855" s="35"/>
    </row>
    <row r="1856" spans="1:72" x14ac:dyDescent="0.3">
      <c r="A1856" s="60" t="s">
        <v>257</v>
      </c>
      <c r="B1856" s="56">
        <v>850</v>
      </c>
      <c r="C1856" s="60"/>
      <c r="D1856" s="60"/>
      <c r="E1856" s="12" t="s">
        <v>414</v>
      </c>
      <c r="F1856" s="16">
        <f t="shared" si="3788"/>
        <v>1552.4</v>
      </c>
      <c r="G1856" s="16">
        <f t="shared" si="3788"/>
        <v>1551.4</v>
      </c>
      <c r="H1856" s="16">
        <f t="shared" si="3788"/>
        <v>1551.4</v>
      </c>
      <c r="I1856" s="16">
        <f t="shared" si="3788"/>
        <v>0</v>
      </c>
      <c r="J1856" s="16">
        <f t="shared" si="3788"/>
        <v>0</v>
      </c>
      <c r="K1856" s="16">
        <f t="shared" si="3788"/>
        <v>0</v>
      </c>
      <c r="L1856" s="16">
        <f t="shared" si="3746"/>
        <v>1552.4</v>
      </c>
      <c r="M1856" s="16">
        <f t="shared" si="3747"/>
        <v>1551.4</v>
      </c>
      <c r="N1856" s="16">
        <f t="shared" si="3748"/>
        <v>1551.4</v>
      </c>
      <c r="O1856" s="16">
        <f t="shared" si="3788"/>
        <v>0</v>
      </c>
      <c r="P1856" s="16">
        <f t="shared" si="3788"/>
        <v>0</v>
      </c>
      <c r="Q1856" s="16">
        <f t="shared" si="3788"/>
        <v>0</v>
      </c>
      <c r="R1856" s="16">
        <f t="shared" si="3789"/>
        <v>1552.4</v>
      </c>
      <c r="S1856" s="16">
        <f t="shared" si="3790"/>
        <v>1551.4</v>
      </c>
      <c r="T1856" s="16">
        <f t="shared" si="3791"/>
        <v>1551.4</v>
      </c>
      <c r="U1856" s="16">
        <f t="shared" si="3788"/>
        <v>0</v>
      </c>
      <c r="V1856" s="16">
        <f t="shared" si="3788"/>
        <v>0</v>
      </c>
      <c r="W1856" s="16">
        <f t="shared" si="3788"/>
        <v>0</v>
      </c>
      <c r="X1856" s="16">
        <f t="shared" si="3792"/>
        <v>1552.4</v>
      </c>
      <c r="Y1856" s="16">
        <f t="shared" si="3793"/>
        <v>1551.4</v>
      </c>
      <c r="Z1856" s="16">
        <f t="shared" si="3794"/>
        <v>1551.4</v>
      </c>
      <c r="AA1856" s="16">
        <f t="shared" si="3788"/>
        <v>0</v>
      </c>
      <c r="AB1856" s="16">
        <f t="shared" si="3788"/>
        <v>0</v>
      </c>
      <c r="AC1856" s="16">
        <f t="shared" si="3788"/>
        <v>0</v>
      </c>
      <c r="AD1856" s="16">
        <f t="shared" si="3779"/>
        <v>1552.4</v>
      </c>
      <c r="AE1856" s="16">
        <f t="shared" si="3780"/>
        <v>1551.4</v>
      </c>
      <c r="AF1856" s="16">
        <f t="shared" si="3781"/>
        <v>1551.4</v>
      </c>
      <c r="AG1856" s="16">
        <f t="shared" si="3788"/>
        <v>0</v>
      </c>
      <c r="AH1856" s="16">
        <f t="shared" si="3788"/>
        <v>0</v>
      </c>
      <c r="AI1856" s="16">
        <f t="shared" si="3788"/>
        <v>0</v>
      </c>
      <c r="AJ1856" s="16">
        <f t="shared" si="3771"/>
        <v>1552.4</v>
      </c>
      <c r="AK1856" s="16">
        <f t="shared" si="3772"/>
        <v>1551.4</v>
      </c>
      <c r="AL1856" s="16">
        <f t="shared" si="3773"/>
        <v>1551.4</v>
      </c>
      <c r="AM1856" s="16">
        <f t="shared" si="3788"/>
        <v>0</v>
      </c>
      <c r="AN1856" s="16">
        <f t="shared" si="3788"/>
        <v>0</v>
      </c>
      <c r="AO1856" s="16">
        <f t="shared" si="3788"/>
        <v>0</v>
      </c>
      <c r="AP1856" s="16">
        <f t="shared" si="3751"/>
        <v>1552.4</v>
      </c>
      <c r="AQ1856" s="16">
        <f t="shared" si="3788"/>
        <v>0</v>
      </c>
      <c r="AR1856" s="16">
        <f t="shared" si="3785"/>
        <v>1552.4</v>
      </c>
      <c r="AS1856" s="16">
        <f t="shared" si="3752"/>
        <v>1551.4</v>
      </c>
      <c r="AT1856" s="16">
        <f t="shared" si="3788"/>
        <v>0</v>
      </c>
      <c r="AU1856" s="16">
        <f t="shared" si="3786"/>
        <v>1551.4</v>
      </c>
      <c r="AV1856" s="16">
        <f t="shared" si="3753"/>
        <v>1551.4</v>
      </c>
      <c r="AW1856" s="16">
        <f t="shared" si="3788"/>
        <v>0</v>
      </c>
      <c r="AX1856" s="16">
        <f t="shared" si="3787"/>
        <v>1551.4</v>
      </c>
      <c r="AY1856" s="16">
        <f t="shared" si="3788"/>
        <v>0</v>
      </c>
      <c r="AZ1856" s="35"/>
    </row>
    <row r="1857" spans="1:52" x14ac:dyDescent="0.3">
      <c r="A1857" s="60" t="s">
        <v>257</v>
      </c>
      <c r="B1857" s="56">
        <v>850</v>
      </c>
      <c r="C1857" s="60" t="s">
        <v>159</v>
      </c>
      <c r="D1857" s="60" t="s">
        <v>87</v>
      </c>
      <c r="E1857" s="12" t="s">
        <v>370</v>
      </c>
      <c r="F1857" s="16">
        <v>1552.4</v>
      </c>
      <c r="G1857" s="16">
        <v>1551.4</v>
      </c>
      <c r="H1857" s="16">
        <v>1551.4</v>
      </c>
      <c r="I1857" s="16"/>
      <c r="J1857" s="16"/>
      <c r="K1857" s="16"/>
      <c r="L1857" s="16">
        <f t="shared" si="3746"/>
        <v>1552.4</v>
      </c>
      <c r="M1857" s="16">
        <f t="shared" si="3747"/>
        <v>1551.4</v>
      </c>
      <c r="N1857" s="16">
        <f t="shared" si="3748"/>
        <v>1551.4</v>
      </c>
      <c r="O1857" s="16"/>
      <c r="P1857" s="16"/>
      <c r="Q1857" s="16"/>
      <c r="R1857" s="16">
        <f t="shared" si="3789"/>
        <v>1552.4</v>
      </c>
      <c r="S1857" s="16">
        <f t="shared" si="3790"/>
        <v>1551.4</v>
      </c>
      <c r="T1857" s="16">
        <f t="shared" si="3791"/>
        <v>1551.4</v>
      </c>
      <c r="U1857" s="16"/>
      <c r="V1857" s="16"/>
      <c r="W1857" s="16"/>
      <c r="X1857" s="16">
        <f t="shared" si="3792"/>
        <v>1552.4</v>
      </c>
      <c r="Y1857" s="16">
        <f t="shared" si="3793"/>
        <v>1551.4</v>
      </c>
      <c r="Z1857" s="16">
        <f t="shared" si="3794"/>
        <v>1551.4</v>
      </c>
      <c r="AA1857" s="16"/>
      <c r="AB1857" s="16"/>
      <c r="AC1857" s="16"/>
      <c r="AD1857" s="16">
        <f t="shared" si="3779"/>
        <v>1552.4</v>
      </c>
      <c r="AE1857" s="16">
        <f t="shared" si="3780"/>
        <v>1551.4</v>
      </c>
      <c r="AF1857" s="16">
        <f t="shared" si="3781"/>
        <v>1551.4</v>
      </c>
      <c r="AG1857" s="16"/>
      <c r="AH1857" s="16"/>
      <c r="AI1857" s="16"/>
      <c r="AJ1857" s="16">
        <f t="shared" si="3771"/>
        <v>1552.4</v>
      </c>
      <c r="AK1857" s="16">
        <f t="shared" si="3772"/>
        <v>1551.4</v>
      </c>
      <c r="AL1857" s="16">
        <f t="shared" si="3773"/>
        <v>1551.4</v>
      </c>
      <c r="AM1857" s="16"/>
      <c r="AN1857" s="16"/>
      <c r="AO1857" s="16"/>
      <c r="AP1857" s="16">
        <f t="shared" si="3751"/>
        <v>1552.4</v>
      </c>
      <c r="AQ1857" s="16"/>
      <c r="AR1857" s="16">
        <f t="shared" si="3785"/>
        <v>1552.4</v>
      </c>
      <c r="AS1857" s="16">
        <f t="shared" si="3752"/>
        <v>1551.4</v>
      </c>
      <c r="AT1857" s="16"/>
      <c r="AU1857" s="16">
        <f t="shared" si="3786"/>
        <v>1551.4</v>
      </c>
      <c r="AV1857" s="16">
        <f t="shared" si="3753"/>
        <v>1551.4</v>
      </c>
      <c r="AW1857" s="16"/>
      <c r="AX1857" s="16">
        <f t="shared" si="3787"/>
        <v>1551.4</v>
      </c>
      <c r="AY1857" s="16"/>
      <c r="AZ1857" s="35"/>
    </row>
    <row r="1858" spans="1:52" ht="46.8" x14ac:dyDescent="0.3">
      <c r="A1858" s="17" t="s">
        <v>1199</v>
      </c>
      <c r="B1858" s="56"/>
      <c r="C1858" s="60"/>
      <c r="D1858" s="60"/>
      <c r="E1858" s="12" t="s">
        <v>1201</v>
      </c>
      <c r="F1858" s="16">
        <f t="shared" ref="F1858:AY1858" si="3795">F1859</f>
        <v>1600</v>
      </c>
      <c r="G1858" s="16">
        <f t="shared" si="3795"/>
        <v>0</v>
      </c>
      <c r="H1858" s="16">
        <f t="shared" si="3795"/>
        <v>0</v>
      </c>
      <c r="I1858" s="16">
        <f t="shared" si="3795"/>
        <v>0</v>
      </c>
      <c r="J1858" s="16">
        <f t="shared" si="3795"/>
        <v>0</v>
      </c>
      <c r="K1858" s="16">
        <f t="shared" si="3795"/>
        <v>0</v>
      </c>
      <c r="L1858" s="16">
        <f t="shared" si="3746"/>
        <v>1600</v>
      </c>
      <c r="M1858" s="16">
        <f t="shared" si="3747"/>
        <v>0</v>
      </c>
      <c r="N1858" s="16">
        <f t="shared" si="3748"/>
        <v>0</v>
      </c>
      <c r="O1858" s="16">
        <f t="shared" si="3795"/>
        <v>80</v>
      </c>
      <c r="P1858" s="16">
        <f t="shared" si="3795"/>
        <v>0</v>
      </c>
      <c r="Q1858" s="16">
        <f t="shared" si="3795"/>
        <v>0</v>
      </c>
      <c r="R1858" s="16">
        <f t="shared" si="3789"/>
        <v>1680</v>
      </c>
      <c r="S1858" s="16">
        <f t="shared" si="3790"/>
        <v>0</v>
      </c>
      <c r="T1858" s="16">
        <f t="shared" si="3791"/>
        <v>0</v>
      </c>
      <c r="U1858" s="16">
        <f t="shared" si="3795"/>
        <v>0</v>
      </c>
      <c r="V1858" s="16">
        <f t="shared" si="3795"/>
        <v>0</v>
      </c>
      <c r="W1858" s="16">
        <f t="shared" si="3795"/>
        <v>0</v>
      </c>
      <c r="X1858" s="16">
        <f t="shared" si="3792"/>
        <v>1680</v>
      </c>
      <c r="Y1858" s="16">
        <f t="shared" si="3793"/>
        <v>0</v>
      </c>
      <c r="Z1858" s="16">
        <f t="shared" si="3794"/>
        <v>0</v>
      </c>
      <c r="AA1858" s="16">
        <f t="shared" si="3795"/>
        <v>0</v>
      </c>
      <c r="AB1858" s="16">
        <f t="shared" si="3795"/>
        <v>0</v>
      </c>
      <c r="AC1858" s="16">
        <f t="shared" si="3795"/>
        <v>0</v>
      </c>
      <c r="AD1858" s="16">
        <f t="shared" si="3779"/>
        <v>1680</v>
      </c>
      <c r="AE1858" s="16">
        <f t="shared" si="3780"/>
        <v>0</v>
      </c>
      <c r="AF1858" s="16">
        <f t="shared" si="3781"/>
        <v>0</v>
      </c>
      <c r="AG1858" s="16">
        <f t="shared" si="3795"/>
        <v>0</v>
      </c>
      <c r="AH1858" s="16">
        <f t="shared" si="3795"/>
        <v>0</v>
      </c>
      <c r="AI1858" s="16">
        <f t="shared" si="3795"/>
        <v>0</v>
      </c>
      <c r="AJ1858" s="16">
        <f t="shared" si="3771"/>
        <v>1680</v>
      </c>
      <c r="AK1858" s="16">
        <f t="shared" si="3772"/>
        <v>0</v>
      </c>
      <c r="AL1858" s="16">
        <f t="shared" si="3773"/>
        <v>0</v>
      </c>
      <c r="AM1858" s="16">
        <f t="shared" si="3795"/>
        <v>0</v>
      </c>
      <c r="AN1858" s="16">
        <f t="shared" si="3795"/>
        <v>0</v>
      </c>
      <c r="AO1858" s="16">
        <f t="shared" si="3795"/>
        <v>0</v>
      </c>
      <c r="AP1858" s="16">
        <f t="shared" si="3751"/>
        <v>1680</v>
      </c>
      <c r="AQ1858" s="16">
        <f t="shared" si="3795"/>
        <v>0</v>
      </c>
      <c r="AR1858" s="16">
        <f t="shared" si="3785"/>
        <v>1680</v>
      </c>
      <c r="AS1858" s="16">
        <f t="shared" si="3752"/>
        <v>0</v>
      </c>
      <c r="AT1858" s="16">
        <f t="shared" si="3795"/>
        <v>0</v>
      </c>
      <c r="AU1858" s="16">
        <f t="shared" si="3786"/>
        <v>0</v>
      </c>
      <c r="AV1858" s="16">
        <f t="shared" si="3753"/>
        <v>0</v>
      </c>
      <c r="AW1858" s="16">
        <f t="shared" si="3795"/>
        <v>0</v>
      </c>
      <c r="AX1858" s="16">
        <f t="shared" si="3787"/>
        <v>0</v>
      </c>
      <c r="AY1858" s="16">
        <f t="shared" si="3795"/>
        <v>0</v>
      </c>
      <c r="AZ1858" s="35"/>
    </row>
    <row r="1859" spans="1:52" ht="46.8" x14ac:dyDescent="0.3">
      <c r="A1859" s="17" t="s">
        <v>1200</v>
      </c>
      <c r="B1859" s="56"/>
      <c r="C1859" s="60"/>
      <c r="D1859" s="60"/>
      <c r="E1859" s="12" t="s">
        <v>1202</v>
      </c>
      <c r="F1859" s="16">
        <f t="shared" ref="F1859:AY1859" si="3796">F1860+F1863</f>
        <v>1600</v>
      </c>
      <c r="G1859" s="16">
        <f t="shared" si="3796"/>
        <v>0</v>
      </c>
      <c r="H1859" s="16">
        <f t="shared" si="3796"/>
        <v>0</v>
      </c>
      <c r="I1859" s="16">
        <f t="shared" ref="I1859:K1859" si="3797">I1860+I1863</f>
        <v>0</v>
      </c>
      <c r="J1859" s="16">
        <f t="shared" si="3797"/>
        <v>0</v>
      </c>
      <c r="K1859" s="16">
        <f t="shared" si="3797"/>
        <v>0</v>
      </c>
      <c r="L1859" s="16">
        <f t="shared" si="3746"/>
        <v>1600</v>
      </c>
      <c r="M1859" s="16">
        <f t="shared" si="3747"/>
        <v>0</v>
      </c>
      <c r="N1859" s="16">
        <f t="shared" si="3748"/>
        <v>0</v>
      </c>
      <c r="O1859" s="16">
        <f t="shared" ref="O1859:Q1859" si="3798">O1860+O1863</f>
        <v>80</v>
      </c>
      <c r="P1859" s="16">
        <f t="shared" si="3798"/>
        <v>0</v>
      </c>
      <c r="Q1859" s="16">
        <f t="shared" si="3798"/>
        <v>0</v>
      </c>
      <c r="R1859" s="16">
        <f t="shared" si="3789"/>
        <v>1680</v>
      </c>
      <c r="S1859" s="16">
        <f t="shared" si="3790"/>
        <v>0</v>
      </c>
      <c r="T1859" s="16">
        <f t="shared" si="3791"/>
        <v>0</v>
      </c>
      <c r="U1859" s="16">
        <f t="shared" ref="U1859:W1859" si="3799">U1860+U1863</f>
        <v>0</v>
      </c>
      <c r="V1859" s="16">
        <f t="shared" si="3799"/>
        <v>0</v>
      </c>
      <c r="W1859" s="16">
        <f t="shared" si="3799"/>
        <v>0</v>
      </c>
      <c r="X1859" s="16">
        <f t="shared" si="3792"/>
        <v>1680</v>
      </c>
      <c r="Y1859" s="16">
        <f t="shared" si="3793"/>
        <v>0</v>
      </c>
      <c r="Z1859" s="16">
        <f t="shared" si="3794"/>
        <v>0</v>
      </c>
      <c r="AA1859" s="16">
        <f t="shared" ref="AA1859:AC1859" si="3800">AA1860+AA1863</f>
        <v>0</v>
      </c>
      <c r="AB1859" s="16">
        <f t="shared" si="3800"/>
        <v>0</v>
      </c>
      <c r="AC1859" s="16">
        <f t="shared" si="3800"/>
        <v>0</v>
      </c>
      <c r="AD1859" s="16">
        <f t="shared" si="3779"/>
        <v>1680</v>
      </c>
      <c r="AE1859" s="16">
        <f t="shared" si="3780"/>
        <v>0</v>
      </c>
      <c r="AF1859" s="16">
        <f t="shared" si="3781"/>
        <v>0</v>
      </c>
      <c r="AG1859" s="16">
        <f t="shared" ref="AG1859:AI1859" si="3801">AG1860+AG1863</f>
        <v>0</v>
      </c>
      <c r="AH1859" s="16">
        <f t="shared" si="3801"/>
        <v>0</v>
      </c>
      <c r="AI1859" s="16">
        <f t="shared" si="3801"/>
        <v>0</v>
      </c>
      <c r="AJ1859" s="16">
        <f t="shared" si="3771"/>
        <v>1680</v>
      </c>
      <c r="AK1859" s="16">
        <f t="shared" si="3772"/>
        <v>0</v>
      </c>
      <c r="AL1859" s="16">
        <f t="shared" si="3773"/>
        <v>0</v>
      </c>
      <c r="AM1859" s="16">
        <f t="shared" ref="AM1859:AO1859" si="3802">AM1860+AM1863</f>
        <v>0</v>
      </c>
      <c r="AN1859" s="16">
        <f t="shared" si="3802"/>
        <v>0</v>
      </c>
      <c r="AO1859" s="16">
        <f t="shared" si="3802"/>
        <v>0</v>
      </c>
      <c r="AP1859" s="16">
        <f t="shared" si="3751"/>
        <v>1680</v>
      </c>
      <c r="AQ1859" s="16">
        <f t="shared" ref="AQ1859" si="3803">AQ1860+AQ1863</f>
        <v>0</v>
      </c>
      <c r="AR1859" s="16">
        <f t="shared" si="3785"/>
        <v>1680</v>
      </c>
      <c r="AS1859" s="16">
        <f t="shared" si="3752"/>
        <v>0</v>
      </c>
      <c r="AT1859" s="16">
        <f t="shared" ref="AT1859" si="3804">AT1860+AT1863</f>
        <v>0</v>
      </c>
      <c r="AU1859" s="16">
        <f t="shared" si="3786"/>
        <v>0</v>
      </c>
      <c r="AV1859" s="16">
        <f t="shared" si="3753"/>
        <v>0</v>
      </c>
      <c r="AW1859" s="16">
        <f t="shared" ref="AW1859" si="3805">AW1860+AW1863</f>
        <v>0</v>
      </c>
      <c r="AX1859" s="16">
        <f t="shared" si="3787"/>
        <v>0</v>
      </c>
      <c r="AY1859" s="16">
        <f t="shared" si="3796"/>
        <v>0</v>
      </c>
      <c r="AZ1859" s="35"/>
    </row>
    <row r="1860" spans="1:52" ht="31.2" hidden="1" x14ac:dyDescent="0.3">
      <c r="A1860" s="17" t="s">
        <v>1200</v>
      </c>
      <c r="B1860" s="41">
        <v>300</v>
      </c>
      <c r="C1860" s="43"/>
      <c r="D1860" s="43"/>
      <c r="E1860" s="12" t="s">
        <v>393</v>
      </c>
      <c r="F1860" s="16">
        <f t="shared" ref="F1860:AY1861" si="3806">F1861</f>
        <v>0</v>
      </c>
      <c r="G1860" s="16">
        <f t="shared" si="3806"/>
        <v>0</v>
      </c>
      <c r="H1860" s="16">
        <f t="shared" si="3806"/>
        <v>0</v>
      </c>
      <c r="I1860" s="16">
        <f t="shared" si="3806"/>
        <v>0</v>
      </c>
      <c r="J1860" s="16">
        <f t="shared" si="3806"/>
        <v>0</v>
      </c>
      <c r="K1860" s="16">
        <f t="shared" si="3806"/>
        <v>0</v>
      </c>
      <c r="L1860" s="16">
        <f t="shared" si="3746"/>
        <v>0</v>
      </c>
      <c r="M1860" s="16">
        <f t="shared" si="3747"/>
        <v>0</v>
      </c>
      <c r="N1860" s="16">
        <f t="shared" si="3748"/>
        <v>0</v>
      </c>
      <c r="O1860" s="16">
        <f t="shared" si="3806"/>
        <v>0</v>
      </c>
      <c r="P1860" s="16">
        <f t="shared" si="3806"/>
        <v>0</v>
      </c>
      <c r="Q1860" s="16">
        <f t="shared" si="3806"/>
        <v>0</v>
      </c>
      <c r="R1860" s="16">
        <f t="shared" si="3789"/>
        <v>0</v>
      </c>
      <c r="S1860" s="16">
        <f t="shared" si="3790"/>
        <v>0</v>
      </c>
      <c r="T1860" s="16">
        <f t="shared" si="3791"/>
        <v>0</v>
      </c>
      <c r="U1860" s="16">
        <f t="shared" si="3806"/>
        <v>0</v>
      </c>
      <c r="V1860" s="16">
        <f t="shared" si="3806"/>
        <v>0</v>
      </c>
      <c r="W1860" s="16">
        <f t="shared" si="3806"/>
        <v>0</v>
      </c>
      <c r="X1860" s="16">
        <f t="shared" si="3792"/>
        <v>0</v>
      </c>
      <c r="Y1860" s="16">
        <f t="shared" si="3793"/>
        <v>0</v>
      </c>
      <c r="Z1860" s="16">
        <f t="shared" si="3794"/>
        <v>0</v>
      </c>
      <c r="AA1860" s="16">
        <f t="shared" si="3806"/>
        <v>0</v>
      </c>
      <c r="AB1860" s="16">
        <f t="shared" si="3806"/>
        <v>0</v>
      </c>
      <c r="AC1860" s="16">
        <f t="shared" si="3806"/>
        <v>0</v>
      </c>
      <c r="AD1860" s="16">
        <f t="shared" si="3779"/>
        <v>0</v>
      </c>
      <c r="AE1860" s="16">
        <f t="shared" si="3780"/>
        <v>0</v>
      </c>
      <c r="AF1860" s="16">
        <f t="shared" si="3781"/>
        <v>0</v>
      </c>
      <c r="AG1860" s="16">
        <f t="shared" si="3806"/>
        <v>0</v>
      </c>
      <c r="AH1860" s="16">
        <f t="shared" si="3806"/>
        <v>0</v>
      </c>
      <c r="AI1860" s="16">
        <f t="shared" si="3806"/>
        <v>0</v>
      </c>
      <c r="AJ1860" s="16">
        <f t="shared" si="3771"/>
        <v>0</v>
      </c>
      <c r="AK1860" s="16">
        <f t="shared" si="3772"/>
        <v>0</v>
      </c>
      <c r="AL1860" s="16">
        <f t="shared" si="3773"/>
        <v>0</v>
      </c>
      <c r="AM1860" s="16">
        <f t="shared" si="3806"/>
        <v>0</v>
      </c>
      <c r="AN1860" s="16">
        <f t="shared" si="3806"/>
        <v>0</v>
      </c>
      <c r="AO1860" s="16">
        <f t="shared" si="3806"/>
        <v>0</v>
      </c>
      <c r="AP1860" s="16">
        <f t="shared" si="3751"/>
        <v>0</v>
      </c>
      <c r="AQ1860" s="16">
        <f t="shared" si="3806"/>
        <v>0</v>
      </c>
      <c r="AR1860" s="16"/>
      <c r="AS1860" s="16">
        <f t="shared" si="3752"/>
        <v>0</v>
      </c>
      <c r="AT1860" s="16">
        <f t="shared" si="3806"/>
        <v>0</v>
      </c>
      <c r="AU1860" s="16"/>
      <c r="AV1860" s="16">
        <f t="shared" si="3753"/>
        <v>0</v>
      </c>
      <c r="AW1860" s="16">
        <f t="shared" si="3806"/>
        <v>0</v>
      </c>
      <c r="AX1860" s="16"/>
      <c r="AY1860" s="16">
        <f t="shared" si="3806"/>
        <v>0</v>
      </c>
      <c r="AZ1860" s="35">
        <v>0</v>
      </c>
    </row>
    <row r="1861" spans="1:52" ht="31.2" hidden="1" x14ac:dyDescent="0.3">
      <c r="A1861" s="17" t="s">
        <v>1200</v>
      </c>
      <c r="B1861" s="41">
        <v>320</v>
      </c>
      <c r="C1861" s="43"/>
      <c r="D1861" s="43"/>
      <c r="E1861" s="12" t="s">
        <v>402</v>
      </c>
      <c r="F1861" s="16">
        <f t="shared" si="3806"/>
        <v>0</v>
      </c>
      <c r="G1861" s="16">
        <f t="shared" si="3806"/>
        <v>0</v>
      </c>
      <c r="H1861" s="16">
        <f t="shared" si="3806"/>
        <v>0</v>
      </c>
      <c r="I1861" s="16">
        <f t="shared" si="3806"/>
        <v>0</v>
      </c>
      <c r="J1861" s="16">
        <f t="shared" si="3806"/>
        <v>0</v>
      </c>
      <c r="K1861" s="16">
        <f t="shared" si="3806"/>
        <v>0</v>
      </c>
      <c r="L1861" s="16">
        <f t="shared" si="3746"/>
        <v>0</v>
      </c>
      <c r="M1861" s="16">
        <f t="shared" si="3747"/>
        <v>0</v>
      </c>
      <c r="N1861" s="16">
        <f t="shared" si="3748"/>
        <v>0</v>
      </c>
      <c r="O1861" s="16">
        <f t="shared" si="3806"/>
        <v>0</v>
      </c>
      <c r="P1861" s="16">
        <f t="shared" si="3806"/>
        <v>0</v>
      </c>
      <c r="Q1861" s="16">
        <f t="shared" si="3806"/>
        <v>0</v>
      </c>
      <c r="R1861" s="16">
        <f t="shared" si="3789"/>
        <v>0</v>
      </c>
      <c r="S1861" s="16">
        <f t="shared" si="3790"/>
        <v>0</v>
      </c>
      <c r="T1861" s="16">
        <f t="shared" si="3791"/>
        <v>0</v>
      </c>
      <c r="U1861" s="16">
        <f t="shared" si="3806"/>
        <v>0</v>
      </c>
      <c r="V1861" s="16">
        <f t="shared" si="3806"/>
        <v>0</v>
      </c>
      <c r="W1861" s="16">
        <f t="shared" si="3806"/>
        <v>0</v>
      </c>
      <c r="X1861" s="16">
        <f t="shared" si="3792"/>
        <v>0</v>
      </c>
      <c r="Y1861" s="16">
        <f t="shared" si="3793"/>
        <v>0</v>
      </c>
      <c r="Z1861" s="16">
        <f t="shared" si="3794"/>
        <v>0</v>
      </c>
      <c r="AA1861" s="16">
        <f t="shared" si="3806"/>
        <v>0</v>
      </c>
      <c r="AB1861" s="16">
        <f t="shared" si="3806"/>
        <v>0</v>
      </c>
      <c r="AC1861" s="16">
        <f t="shared" si="3806"/>
        <v>0</v>
      </c>
      <c r="AD1861" s="16">
        <f t="shared" si="3779"/>
        <v>0</v>
      </c>
      <c r="AE1861" s="16">
        <f t="shared" si="3780"/>
        <v>0</v>
      </c>
      <c r="AF1861" s="16">
        <f t="shared" si="3781"/>
        <v>0</v>
      </c>
      <c r="AG1861" s="16">
        <f t="shared" si="3806"/>
        <v>0</v>
      </c>
      <c r="AH1861" s="16">
        <f t="shared" si="3806"/>
        <v>0</v>
      </c>
      <c r="AI1861" s="16">
        <f t="shared" si="3806"/>
        <v>0</v>
      </c>
      <c r="AJ1861" s="16">
        <f t="shared" si="3771"/>
        <v>0</v>
      </c>
      <c r="AK1861" s="16">
        <f t="shared" si="3772"/>
        <v>0</v>
      </c>
      <c r="AL1861" s="16">
        <f t="shared" si="3773"/>
        <v>0</v>
      </c>
      <c r="AM1861" s="16">
        <f t="shared" si="3806"/>
        <v>0</v>
      </c>
      <c r="AN1861" s="16">
        <f t="shared" si="3806"/>
        <v>0</v>
      </c>
      <c r="AO1861" s="16">
        <f t="shared" si="3806"/>
        <v>0</v>
      </c>
      <c r="AP1861" s="16">
        <f t="shared" si="3751"/>
        <v>0</v>
      </c>
      <c r="AQ1861" s="16">
        <f t="shared" si="3806"/>
        <v>0</v>
      </c>
      <c r="AR1861" s="16"/>
      <c r="AS1861" s="16">
        <f t="shared" si="3752"/>
        <v>0</v>
      </c>
      <c r="AT1861" s="16">
        <f t="shared" si="3806"/>
        <v>0</v>
      </c>
      <c r="AU1861" s="16"/>
      <c r="AV1861" s="16">
        <f t="shared" si="3753"/>
        <v>0</v>
      </c>
      <c r="AW1861" s="16">
        <f t="shared" si="3806"/>
        <v>0</v>
      </c>
      <c r="AX1861" s="16"/>
      <c r="AY1861" s="16">
        <f t="shared" si="3806"/>
        <v>0</v>
      </c>
      <c r="AZ1861" s="35">
        <v>0</v>
      </c>
    </row>
    <row r="1862" spans="1:52" ht="31.2" hidden="1" x14ac:dyDescent="0.3">
      <c r="A1862" s="17" t="s">
        <v>1200</v>
      </c>
      <c r="B1862" s="41">
        <v>320</v>
      </c>
      <c r="C1862" s="43" t="s">
        <v>49</v>
      </c>
      <c r="D1862" s="43" t="s">
        <v>104</v>
      </c>
      <c r="E1862" s="12" t="s">
        <v>385</v>
      </c>
      <c r="F1862" s="16"/>
      <c r="G1862" s="16"/>
      <c r="H1862" s="16"/>
      <c r="I1862" s="16"/>
      <c r="J1862" s="16"/>
      <c r="K1862" s="16"/>
      <c r="L1862" s="16">
        <f t="shared" si="3746"/>
        <v>0</v>
      </c>
      <c r="M1862" s="16">
        <f t="shared" si="3747"/>
        <v>0</v>
      </c>
      <c r="N1862" s="16">
        <f t="shared" si="3748"/>
        <v>0</v>
      </c>
      <c r="O1862" s="16"/>
      <c r="P1862" s="16"/>
      <c r="Q1862" s="16"/>
      <c r="R1862" s="16">
        <f t="shared" si="3789"/>
        <v>0</v>
      </c>
      <c r="S1862" s="16">
        <f t="shared" si="3790"/>
        <v>0</v>
      </c>
      <c r="T1862" s="16">
        <f t="shared" si="3791"/>
        <v>0</v>
      </c>
      <c r="U1862" s="16"/>
      <c r="V1862" s="16"/>
      <c r="W1862" s="16"/>
      <c r="X1862" s="16">
        <f t="shared" si="3792"/>
        <v>0</v>
      </c>
      <c r="Y1862" s="16">
        <f t="shared" si="3793"/>
        <v>0</v>
      </c>
      <c r="Z1862" s="16">
        <f t="shared" si="3794"/>
        <v>0</v>
      </c>
      <c r="AA1862" s="16"/>
      <c r="AB1862" s="16"/>
      <c r="AC1862" s="16"/>
      <c r="AD1862" s="16">
        <f t="shared" si="3779"/>
        <v>0</v>
      </c>
      <c r="AE1862" s="16">
        <f t="shared" si="3780"/>
        <v>0</v>
      </c>
      <c r="AF1862" s="16">
        <f t="shared" si="3781"/>
        <v>0</v>
      </c>
      <c r="AG1862" s="16"/>
      <c r="AH1862" s="16"/>
      <c r="AI1862" s="16"/>
      <c r="AJ1862" s="16">
        <f t="shared" si="3771"/>
        <v>0</v>
      </c>
      <c r="AK1862" s="16">
        <f t="shared" si="3772"/>
        <v>0</v>
      </c>
      <c r="AL1862" s="16">
        <f t="shared" si="3773"/>
        <v>0</v>
      </c>
      <c r="AM1862" s="16"/>
      <c r="AN1862" s="16"/>
      <c r="AO1862" s="16"/>
      <c r="AP1862" s="16">
        <f t="shared" si="3751"/>
        <v>0</v>
      </c>
      <c r="AQ1862" s="16"/>
      <c r="AR1862" s="16"/>
      <c r="AS1862" s="16">
        <f t="shared" si="3752"/>
        <v>0</v>
      </c>
      <c r="AT1862" s="16"/>
      <c r="AU1862" s="16"/>
      <c r="AV1862" s="16">
        <f t="shared" si="3753"/>
        <v>0</v>
      </c>
      <c r="AW1862" s="16"/>
      <c r="AX1862" s="16"/>
      <c r="AY1862" s="16"/>
      <c r="AZ1862" s="35">
        <v>0</v>
      </c>
    </row>
    <row r="1863" spans="1:52" x14ac:dyDescent="0.3">
      <c r="A1863" s="17" t="s">
        <v>1200</v>
      </c>
      <c r="B1863" s="17" t="s">
        <v>845</v>
      </c>
      <c r="C1863" s="60"/>
      <c r="D1863" s="60"/>
      <c r="E1863" s="12" t="s">
        <v>397</v>
      </c>
      <c r="F1863" s="16">
        <f t="shared" ref="F1863:AY1864" si="3807">F1864</f>
        <v>1600</v>
      </c>
      <c r="G1863" s="16">
        <f t="shared" si="3807"/>
        <v>0</v>
      </c>
      <c r="H1863" s="16">
        <f t="shared" si="3807"/>
        <v>0</v>
      </c>
      <c r="I1863" s="16">
        <f t="shared" si="3807"/>
        <v>0</v>
      </c>
      <c r="J1863" s="16">
        <f t="shared" si="3807"/>
        <v>0</v>
      </c>
      <c r="K1863" s="16">
        <f t="shared" si="3807"/>
        <v>0</v>
      </c>
      <c r="L1863" s="16">
        <f t="shared" si="3746"/>
        <v>1600</v>
      </c>
      <c r="M1863" s="16">
        <f t="shared" si="3747"/>
        <v>0</v>
      </c>
      <c r="N1863" s="16">
        <f t="shared" si="3748"/>
        <v>0</v>
      </c>
      <c r="O1863" s="16">
        <f t="shared" si="3807"/>
        <v>80</v>
      </c>
      <c r="P1863" s="16">
        <f t="shared" si="3807"/>
        <v>0</v>
      </c>
      <c r="Q1863" s="16">
        <f t="shared" si="3807"/>
        <v>0</v>
      </c>
      <c r="R1863" s="16">
        <f t="shared" si="3789"/>
        <v>1680</v>
      </c>
      <c r="S1863" s="16">
        <f t="shared" si="3790"/>
        <v>0</v>
      </c>
      <c r="T1863" s="16">
        <f t="shared" si="3791"/>
        <v>0</v>
      </c>
      <c r="U1863" s="16">
        <f t="shared" si="3807"/>
        <v>0</v>
      </c>
      <c r="V1863" s="16">
        <f t="shared" si="3807"/>
        <v>0</v>
      </c>
      <c r="W1863" s="16">
        <f t="shared" si="3807"/>
        <v>0</v>
      </c>
      <c r="X1863" s="16">
        <f t="shared" si="3792"/>
        <v>1680</v>
      </c>
      <c r="Y1863" s="16">
        <f t="shared" si="3793"/>
        <v>0</v>
      </c>
      <c r="Z1863" s="16">
        <f t="shared" si="3794"/>
        <v>0</v>
      </c>
      <c r="AA1863" s="16">
        <f t="shared" si="3807"/>
        <v>0</v>
      </c>
      <c r="AB1863" s="16">
        <f t="shared" si="3807"/>
        <v>0</v>
      </c>
      <c r="AC1863" s="16">
        <f t="shared" si="3807"/>
        <v>0</v>
      </c>
      <c r="AD1863" s="16">
        <f t="shared" si="3779"/>
        <v>1680</v>
      </c>
      <c r="AE1863" s="16">
        <f t="shared" si="3780"/>
        <v>0</v>
      </c>
      <c r="AF1863" s="16">
        <f t="shared" si="3781"/>
        <v>0</v>
      </c>
      <c r="AG1863" s="16">
        <f t="shared" si="3807"/>
        <v>0</v>
      </c>
      <c r="AH1863" s="16">
        <f t="shared" si="3807"/>
        <v>0</v>
      </c>
      <c r="AI1863" s="16">
        <f t="shared" si="3807"/>
        <v>0</v>
      </c>
      <c r="AJ1863" s="16">
        <f t="shared" si="3771"/>
        <v>1680</v>
      </c>
      <c r="AK1863" s="16">
        <f t="shared" si="3772"/>
        <v>0</v>
      </c>
      <c r="AL1863" s="16">
        <f t="shared" si="3773"/>
        <v>0</v>
      </c>
      <c r="AM1863" s="16">
        <f t="shared" si="3807"/>
        <v>0</v>
      </c>
      <c r="AN1863" s="16">
        <f t="shared" si="3807"/>
        <v>0</v>
      </c>
      <c r="AO1863" s="16">
        <f t="shared" si="3807"/>
        <v>0</v>
      </c>
      <c r="AP1863" s="16">
        <f t="shared" si="3751"/>
        <v>1680</v>
      </c>
      <c r="AQ1863" s="16">
        <f t="shared" si="3807"/>
        <v>0</v>
      </c>
      <c r="AR1863" s="16">
        <f t="shared" ref="AR1863:AR1900" si="3808">AP1863+AQ1863</f>
        <v>1680</v>
      </c>
      <c r="AS1863" s="16">
        <f t="shared" si="3752"/>
        <v>0</v>
      </c>
      <c r="AT1863" s="16">
        <f t="shared" si="3807"/>
        <v>0</v>
      </c>
      <c r="AU1863" s="16">
        <f t="shared" ref="AU1863:AU1900" si="3809">AS1863+AT1863</f>
        <v>0</v>
      </c>
      <c r="AV1863" s="16">
        <f t="shared" si="3753"/>
        <v>0</v>
      </c>
      <c r="AW1863" s="16">
        <f t="shared" si="3807"/>
        <v>0</v>
      </c>
      <c r="AX1863" s="16">
        <f t="shared" ref="AX1863:AX1900" si="3810">AV1863+AW1863</f>
        <v>0</v>
      </c>
      <c r="AY1863" s="16">
        <f t="shared" si="3807"/>
        <v>0</v>
      </c>
      <c r="AZ1863" s="35"/>
    </row>
    <row r="1864" spans="1:52" ht="78" x14ac:dyDescent="0.3">
      <c r="A1864" s="17" t="s">
        <v>1200</v>
      </c>
      <c r="B1864" s="56">
        <v>810</v>
      </c>
      <c r="C1864" s="60"/>
      <c r="D1864" s="60"/>
      <c r="E1864" s="12" t="s">
        <v>412</v>
      </c>
      <c r="F1864" s="16">
        <f t="shared" si="3807"/>
        <v>1600</v>
      </c>
      <c r="G1864" s="16">
        <f t="shared" si="3807"/>
        <v>0</v>
      </c>
      <c r="H1864" s="16">
        <f t="shared" si="3807"/>
        <v>0</v>
      </c>
      <c r="I1864" s="16">
        <f t="shared" si="3807"/>
        <v>0</v>
      </c>
      <c r="J1864" s="16">
        <f t="shared" si="3807"/>
        <v>0</v>
      </c>
      <c r="K1864" s="16">
        <f t="shared" si="3807"/>
        <v>0</v>
      </c>
      <c r="L1864" s="16">
        <f t="shared" si="3746"/>
        <v>1600</v>
      </c>
      <c r="M1864" s="16">
        <f t="shared" si="3747"/>
        <v>0</v>
      </c>
      <c r="N1864" s="16">
        <f t="shared" si="3748"/>
        <v>0</v>
      </c>
      <c r="O1864" s="16">
        <f t="shared" si="3807"/>
        <v>80</v>
      </c>
      <c r="P1864" s="16">
        <f t="shared" si="3807"/>
        <v>0</v>
      </c>
      <c r="Q1864" s="16">
        <f t="shared" si="3807"/>
        <v>0</v>
      </c>
      <c r="R1864" s="16">
        <f t="shared" si="3789"/>
        <v>1680</v>
      </c>
      <c r="S1864" s="16">
        <f t="shared" si="3790"/>
        <v>0</v>
      </c>
      <c r="T1864" s="16">
        <f t="shared" si="3791"/>
        <v>0</v>
      </c>
      <c r="U1864" s="16">
        <f t="shared" si="3807"/>
        <v>0</v>
      </c>
      <c r="V1864" s="16">
        <f t="shared" si="3807"/>
        <v>0</v>
      </c>
      <c r="W1864" s="16">
        <f t="shared" si="3807"/>
        <v>0</v>
      </c>
      <c r="X1864" s="16">
        <f t="shared" si="3792"/>
        <v>1680</v>
      </c>
      <c r="Y1864" s="16">
        <f t="shared" si="3793"/>
        <v>0</v>
      </c>
      <c r="Z1864" s="16">
        <f t="shared" si="3794"/>
        <v>0</v>
      </c>
      <c r="AA1864" s="16">
        <f t="shared" si="3807"/>
        <v>0</v>
      </c>
      <c r="AB1864" s="16">
        <f t="shared" si="3807"/>
        <v>0</v>
      </c>
      <c r="AC1864" s="16">
        <f t="shared" si="3807"/>
        <v>0</v>
      </c>
      <c r="AD1864" s="16">
        <f t="shared" si="3779"/>
        <v>1680</v>
      </c>
      <c r="AE1864" s="16">
        <f t="shared" si="3780"/>
        <v>0</v>
      </c>
      <c r="AF1864" s="16">
        <f t="shared" si="3781"/>
        <v>0</v>
      </c>
      <c r="AG1864" s="16">
        <f t="shared" si="3807"/>
        <v>0</v>
      </c>
      <c r="AH1864" s="16">
        <f t="shared" si="3807"/>
        <v>0</v>
      </c>
      <c r="AI1864" s="16">
        <f t="shared" si="3807"/>
        <v>0</v>
      </c>
      <c r="AJ1864" s="16">
        <f t="shared" si="3771"/>
        <v>1680</v>
      </c>
      <c r="AK1864" s="16">
        <f t="shared" si="3772"/>
        <v>0</v>
      </c>
      <c r="AL1864" s="16">
        <f t="shared" si="3773"/>
        <v>0</v>
      </c>
      <c r="AM1864" s="16">
        <f t="shared" si="3807"/>
        <v>0</v>
      </c>
      <c r="AN1864" s="16">
        <f t="shared" si="3807"/>
        <v>0</v>
      </c>
      <c r="AO1864" s="16">
        <f t="shared" si="3807"/>
        <v>0</v>
      </c>
      <c r="AP1864" s="16">
        <f t="shared" si="3751"/>
        <v>1680</v>
      </c>
      <c r="AQ1864" s="16">
        <f t="shared" si="3807"/>
        <v>0</v>
      </c>
      <c r="AR1864" s="16">
        <f t="shared" si="3808"/>
        <v>1680</v>
      </c>
      <c r="AS1864" s="16">
        <f t="shared" si="3752"/>
        <v>0</v>
      </c>
      <c r="AT1864" s="16">
        <f t="shared" si="3807"/>
        <v>0</v>
      </c>
      <c r="AU1864" s="16">
        <f t="shared" si="3809"/>
        <v>0</v>
      </c>
      <c r="AV1864" s="16">
        <f t="shared" si="3753"/>
        <v>0</v>
      </c>
      <c r="AW1864" s="16">
        <f t="shared" si="3807"/>
        <v>0</v>
      </c>
      <c r="AX1864" s="16">
        <f t="shared" si="3810"/>
        <v>0</v>
      </c>
      <c r="AY1864" s="16">
        <f t="shared" si="3807"/>
        <v>0</v>
      </c>
      <c r="AZ1864" s="35"/>
    </row>
    <row r="1865" spans="1:52" x14ac:dyDescent="0.3">
      <c r="A1865" s="17" t="s">
        <v>1200</v>
      </c>
      <c r="B1865" s="56">
        <v>810</v>
      </c>
      <c r="C1865" s="60" t="s">
        <v>159</v>
      </c>
      <c r="D1865" s="60" t="s">
        <v>87</v>
      </c>
      <c r="E1865" s="12" t="s">
        <v>370</v>
      </c>
      <c r="F1865" s="16">
        <v>1600</v>
      </c>
      <c r="G1865" s="16"/>
      <c r="H1865" s="16"/>
      <c r="I1865" s="16"/>
      <c r="J1865" s="16"/>
      <c r="K1865" s="16"/>
      <c r="L1865" s="16">
        <f t="shared" si="3746"/>
        <v>1600</v>
      </c>
      <c r="M1865" s="16">
        <f t="shared" si="3747"/>
        <v>0</v>
      </c>
      <c r="N1865" s="16">
        <f t="shared" si="3748"/>
        <v>0</v>
      </c>
      <c r="O1865" s="16">
        <v>80</v>
      </c>
      <c r="P1865" s="16"/>
      <c r="Q1865" s="16"/>
      <c r="R1865" s="16">
        <f t="shared" si="3789"/>
        <v>1680</v>
      </c>
      <c r="S1865" s="16">
        <f t="shared" si="3790"/>
        <v>0</v>
      </c>
      <c r="T1865" s="16">
        <f t="shared" si="3791"/>
        <v>0</v>
      </c>
      <c r="U1865" s="16"/>
      <c r="V1865" s="16"/>
      <c r="W1865" s="16"/>
      <c r="X1865" s="16">
        <f t="shared" si="3792"/>
        <v>1680</v>
      </c>
      <c r="Y1865" s="16">
        <f t="shared" si="3793"/>
        <v>0</v>
      </c>
      <c r="Z1865" s="16">
        <f t="shared" si="3794"/>
        <v>0</v>
      </c>
      <c r="AA1865" s="16"/>
      <c r="AB1865" s="16"/>
      <c r="AC1865" s="16"/>
      <c r="AD1865" s="16">
        <f t="shared" si="3779"/>
        <v>1680</v>
      </c>
      <c r="AE1865" s="16">
        <f t="shared" si="3780"/>
        <v>0</v>
      </c>
      <c r="AF1865" s="16">
        <f t="shared" si="3781"/>
        <v>0</v>
      </c>
      <c r="AG1865" s="16"/>
      <c r="AH1865" s="16"/>
      <c r="AI1865" s="16"/>
      <c r="AJ1865" s="16">
        <f t="shared" si="3771"/>
        <v>1680</v>
      </c>
      <c r="AK1865" s="16">
        <f t="shared" si="3772"/>
        <v>0</v>
      </c>
      <c r="AL1865" s="16">
        <f t="shared" si="3773"/>
        <v>0</v>
      </c>
      <c r="AM1865" s="16"/>
      <c r="AN1865" s="16"/>
      <c r="AO1865" s="16"/>
      <c r="AP1865" s="16">
        <f t="shared" si="3751"/>
        <v>1680</v>
      </c>
      <c r="AQ1865" s="16"/>
      <c r="AR1865" s="16">
        <f t="shared" si="3808"/>
        <v>1680</v>
      </c>
      <c r="AS1865" s="16">
        <f t="shared" si="3752"/>
        <v>0</v>
      </c>
      <c r="AT1865" s="16"/>
      <c r="AU1865" s="16">
        <f t="shared" si="3809"/>
        <v>0</v>
      </c>
      <c r="AV1865" s="16">
        <f t="shared" si="3753"/>
        <v>0</v>
      </c>
      <c r="AW1865" s="16"/>
      <c r="AX1865" s="16">
        <f t="shared" si="3810"/>
        <v>0</v>
      </c>
      <c r="AY1865" s="16"/>
      <c r="AZ1865" s="35"/>
    </row>
    <row r="1866" spans="1:52" ht="46.8" x14ac:dyDescent="0.3">
      <c r="A1866" s="17" t="s">
        <v>1190</v>
      </c>
      <c r="B1866" s="56"/>
      <c r="C1866" s="60"/>
      <c r="D1866" s="60"/>
      <c r="E1866" s="12" t="s">
        <v>1192</v>
      </c>
      <c r="F1866" s="16">
        <f t="shared" ref="F1866:AY1869" si="3811">F1867</f>
        <v>16900</v>
      </c>
      <c r="G1866" s="16">
        <f t="shared" si="3811"/>
        <v>0</v>
      </c>
      <c r="H1866" s="16">
        <f t="shared" si="3811"/>
        <v>0</v>
      </c>
      <c r="I1866" s="16">
        <f t="shared" si="3811"/>
        <v>-500</v>
      </c>
      <c r="J1866" s="16">
        <f t="shared" si="3811"/>
        <v>0</v>
      </c>
      <c r="K1866" s="16">
        <f t="shared" si="3811"/>
        <v>0</v>
      </c>
      <c r="L1866" s="16">
        <f t="shared" si="3746"/>
        <v>16400</v>
      </c>
      <c r="M1866" s="16">
        <f t="shared" si="3747"/>
        <v>0</v>
      </c>
      <c r="N1866" s="16">
        <f t="shared" si="3748"/>
        <v>0</v>
      </c>
      <c r="O1866" s="16">
        <f t="shared" si="3811"/>
        <v>0</v>
      </c>
      <c r="P1866" s="16">
        <f t="shared" si="3811"/>
        <v>0</v>
      </c>
      <c r="Q1866" s="16">
        <f t="shared" si="3811"/>
        <v>0</v>
      </c>
      <c r="R1866" s="16">
        <f t="shared" si="3789"/>
        <v>16400</v>
      </c>
      <c r="S1866" s="16">
        <f t="shared" si="3790"/>
        <v>0</v>
      </c>
      <c r="T1866" s="16">
        <f t="shared" si="3791"/>
        <v>0</v>
      </c>
      <c r="U1866" s="16">
        <f t="shared" si="3811"/>
        <v>0</v>
      </c>
      <c r="V1866" s="16">
        <f t="shared" si="3811"/>
        <v>0</v>
      </c>
      <c r="W1866" s="16">
        <f t="shared" si="3811"/>
        <v>0</v>
      </c>
      <c r="X1866" s="16">
        <f t="shared" si="3792"/>
        <v>16400</v>
      </c>
      <c r="Y1866" s="16">
        <f t="shared" si="3793"/>
        <v>0</v>
      </c>
      <c r="Z1866" s="16">
        <f t="shared" si="3794"/>
        <v>0</v>
      </c>
      <c r="AA1866" s="16">
        <f t="shared" si="3811"/>
        <v>0</v>
      </c>
      <c r="AB1866" s="16">
        <f t="shared" si="3811"/>
        <v>0</v>
      </c>
      <c r="AC1866" s="16">
        <f t="shared" si="3811"/>
        <v>0</v>
      </c>
      <c r="AD1866" s="16">
        <f t="shared" si="3779"/>
        <v>16400</v>
      </c>
      <c r="AE1866" s="16">
        <f t="shared" si="3780"/>
        <v>0</v>
      </c>
      <c r="AF1866" s="16">
        <f t="shared" si="3781"/>
        <v>0</v>
      </c>
      <c r="AG1866" s="16">
        <f t="shared" si="3811"/>
        <v>0</v>
      </c>
      <c r="AH1866" s="16">
        <f t="shared" si="3811"/>
        <v>0</v>
      </c>
      <c r="AI1866" s="16">
        <f t="shared" si="3811"/>
        <v>0</v>
      </c>
      <c r="AJ1866" s="16">
        <f t="shared" si="3771"/>
        <v>16400</v>
      </c>
      <c r="AK1866" s="16">
        <f t="shared" si="3772"/>
        <v>0</v>
      </c>
      <c r="AL1866" s="16">
        <f t="shared" si="3773"/>
        <v>0</v>
      </c>
      <c r="AM1866" s="16">
        <f t="shared" si="3811"/>
        <v>0</v>
      </c>
      <c r="AN1866" s="16">
        <f t="shared" si="3811"/>
        <v>0</v>
      </c>
      <c r="AO1866" s="16">
        <f t="shared" si="3811"/>
        <v>0</v>
      </c>
      <c r="AP1866" s="16">
        <f t="shared" si="3751"/>
        <v>16400</v>
      </c>
      <c r="AQ1866" s="16">
        <f t="shared" si="3811"/>
        <v>0</v>
      </c>
      <c r="AR1866" s="16">
        <f t="shared" si="3808"/>
        <v>16400</v>
      </c>
      <c r="AS1866" s="16">
        <f t="shared" si="3752"/>
        <v>0</v>
      </c>
      <c r="AT1866" s="16">
        <f t="shared" si="3811"/>
        <v>0</v>
      </c>
      <c r="AU1866" s="16">
        <f t="shared" si="3809"/>
        <v>0</v>
      </c>
      <c r="AV1866" s="16">
        <f t="shared" si="3753"/>
        <v>0</v>
      </c>
      <c r="AW1866" s="16">
        <f t="shared" si="3811"/>
        <v>0</v>
      </c>
      <c r="AX1866" s="16">
        <f t="shared" si="3810"/>
        <v>0</v>
      </c>
      <c r="AY1866" s="16">
        <f t="shared" si="3811"/>
        <v>0</v>
      </c>
      <c r="AZ1866" s="35"/>
    </row>
    <row r="1867" spans="1:52" ht="46.8" x14ac:dyDescent="0.3">
      <c r="A1867" s="17" t="s">
        <v>1191</v>
      </c>
      <c r="B1867" s="56"/>
      <c r="C1867" s="60"/>
      <c r="D1867" s="60"/>
      <c r="E1867" s="12" t="s">
        <v>1194</v>
      </c>
      <c r="F1867" s="16">
        <f t="shared" si="3811"/>
        <v>16900</v>
      </c>
      <c r="G1867" s="16">
        <f t="shared" si="3811"/>
        <v>0</v>
      </c>
      <c r="H1867" s="16">
        <f t="shared" si="3811"/>
        <v>0</v>
      </c>
      <c r="I1867" s="16">
        <f t="shared" si="3811"/>
        <v>-500</v>
      </c>
      <c r="J1867" s="16">
        <f t="shared" si="3811"/>
        <v>0</v>
      </c>
      <c r="K1867" s="16">
        <f t="shared" si="3811"/>
        <v>0</v>
      </c>
      <c r="L1867" s="16">
        <f t="shared" si="3746"/>
        <v>16400</v>
      </c>
      <c r="M1867" s="16">
        <f t="shared" si="3747"/>
        <v>0</v>
      </c>
      <c r="N1867" s="16">
        <f t="shared" si="3748"/>
        <v>0</v>
      </c>
      <c r="O1867" s="16">
        <f t="shared" si="3811"/>
        <v>0</v>
      </c>
      <c r="P1867" s="16">
        <f t="shared" si="3811"/>
        <v>0</v>
      </c>
      <c r="Q1867" s="16">
        <f t="shared" si="3811"/>
        <v>0</v>
      </c>
      <c r="R1867" s="16">
        <f t="shared" si="3789"/>
        <v>16400</v>
      </c>
      <c r="S1867" s="16">
        <f t="shared" si="3790"/>
        <v>0</v>
      </c>
      <c r="T1867" s="16">
        <f t="shared" si="3791"/>
        <v>0</v>
      </c>
      <c r="U1867" s="16">
        <f t="shared" si="3811"/>
        <v>0</v>
      </c>
      <c r="V1867" s="16">
        <f t="shared" si="3811"/>
        <v>0</v>
      </c>
      <c r="W1867" s="16">
        <f t="shared" si="3811"/>
        <v>0</v>
      </c>
      <c r="X1867" s="16">
        <f t="shared" si="3792"/>
        <v>16400</v>
      </c>
      <c r="Y1867" s="16">
        <f t="shared" si="3793"/>
        <v>0</v>
      </c>
      <c r="Z1867" s="16">
        <f t="shared" si="3794"/>
        <v>0</v>
      </c>
      <c r="AA1867" s="16">
        <f t="shared" si="3811"/>
        <v>0</v>
      </c>
      <c r="AB1867" s="16">
        <f t="shared" si="3811"/>
        <v>0</v>
      </c>
      <c r="AC1867" s="16">
        <f t="shared" si="3811"/>
        <v>0</v>
      </c>
      <c r="AD1867" s="16">
        <f t="shared" si="3779"/>
        <v>16400</v>
      </c>
      <c r="AE1867" s="16">
        <f t="shared" si="3780"/>
        <v>0</v>
      </c>
      <c r="AF1867" s="16">
        <f t="shared" si="3781"/>
        <v>0</v>
      </c>
      <c r="AG1867" s="16">
        <f t="shared" si="3811"/>
        <v>0</v>
      </c>
      <c r="AH1867" s="16">
        <f t="shared" si="3811"/>
        <v>0</v>
      </c>
      <c r="AI1867" s="16">
        <f t="shared" si="3811"/>
        <v>0</v>
      </c>
      <c r="AJ1867" s="16">
        <f t="shared" si="3771"/>
        <v>16400</v>
      </c>
      <c r="AK1867" s="16">
        <f t="shared" si="3772"/>
        <v>0</v>
      </c>
      <c r="AL1867" s="16">
        <f t="shared" si="3773"/>
        <v>0</v>
      </c>
      <c r="AM1867" s="16">
        <f t="shared" si="3811"/>
        <v>0</v>
      </c>
      <c r="AN1867" s="16">
        <f t="shared" si="3811"/>
        <v>0</v>
      </c>
      <c r="AO1867" s="16">
        <f t="shared" si="3811"/>
        <v>0</v>
      </c>
      <c r="AP1867" s="16">
        <f t="shared" si="3751"/>
        <v>16400</v>
      </c>
      <c r="AQ1867" s="16">
        <f t="shared" si="3811"/>
        <v>0</v>
      </c>
      <c r="AR1867" s="16">
        <f t="shared" si="3808"/>
        <v>16400</v>
      </c>
      <c r="AS1867" s="16">
        <f t="shared" si="3752"/>
        <v>0</v>
      </c>
      <c r="AT1867" s="16">
        <f t="shared" si="3811"/>
        <v>0</v>
      </c>
      <c r="AU1867" s="16">
        <f t="shared" si="3809"/>
        <v>0</v>
      </c>
      <c r="AV1867" s="16">
        <f t="shared" si="3753"/>
        <v>0</v>
      </c>
      <c r="AW1867" s="16">
        <f t="shared" si="3811"/>
        <v>0</v>
      </c>
      <c r="AX1867" s="16">
        <f t="shared" si="3810"/>
        <v>0</v>
      </c>
      <c r="AY1867" s="16">
        <f t="shared" si="3811"/>
        <v>0</v>
      </c>
      <c r="AZ1867" s="35"/>
    </row>
    <row r="1868" spans="1:52" ht="31.2" x14ac:dyDescent="0.3">
      <c r="A1868" s="17" t="s">
        <v>1191</v>
      </c>
      <c r="B1868" s="56">
        <v>200</v>
      </c>
      <c r="C1868" s="60"/>
      <c r="D1868" s="60"/>
      <c r="E1868" s="12" t="s">
        <v>392</v>
      </c>
      <c r="F1868" s="16">
        <f t="shared" si="3811"/>
        <v>16900</v>
      </c>
      <c r="G1868" s="16">
        <f t="shared" si="3811"/>
        <v>0</v>
      </c>
      <c r="H1868" s="16">
        <f t="shared" si="3811"/>
        <v>0</v>
      </c>
      <c r="I1868" s="16">
        <f t="shared" si="3811"/>
        <v>-500</v>
      </c>
      <c r="J1868" s="16">
        <f t="shared" si="3811"/>
        <v>0</v>
      </c>
      <c r="K1868" s="16">
        <f t="shared" si="3811"/>
        <v>0</v>
      </c>
      <c r="L1868" s="16">
        <f t="shared" si="3746"/>
        <v>16400</v>
      </c>
      <c r="M1868" s="16">
        <f t="shared" si="3747"/>
        <v>0</v>
      </c>
      <c r="N1868" s="16">
        <f t="shared" si="3748"/>
        <v>0</v>
      </c>
      <c r="O1868" s="16">
        <f t="shared" si="3811"/>
        <v>0</v>
      </c>
      <c r="P1868" s="16">
        <f t="shared" si="3811"/>
        <v>0</v>
      </c>
      <c r="Q1868" s="16">
        <f t="shared" si="3811"/>
        <v>0</v>
      </c>
      <c r="R1868" s="16">
        <f t="shared" si="3789"/>
        <v>16400</v>
      </c>
      <c r="S1868" s="16">
        <f t="shared" si="3790"/>
        <v>0</v>
      </c>
      <c r="T1868" s="16">
        <f t="shared" si="3791"/>
        <v>0</v>
      </c>
      <c r="U1868" s="16">
        <f t="shared" si="3811"/>
        <v>0</v>
      </c>
      <c r="V1868" s="16">
        <f t="shared" si="3811"/>
        <v>0</v>
      </c>
      <c r="W1868" s="16">
        <f t="shared" si="3811"/>
        <v>0</v>
      </c>
      <c r="X1868" s="16">
        <f t="shared" si="3792"/>
        <v>16400</v>
      </c>
      <c r="Y1868" s="16">
        <f t="shared" si="3793"/>
        <v>0</v>
      </c>
      <c r="Z1868" s="16">
        <f t="shared" si="3794"/>
        <v>0</v>
      </c>
      <c r="AA1868" s="16">
        <f t="shared" si="3811"/>
        <v>0</v>
      </c>
      <c r="AB1868" s="16">
        <f t="shared" si="3811"/>
        <v>0</v>
      </c>
      <c r="AC1868" s="16">
        <f t="shared" si="3811"/>
        <v>0</v>
      </c>
      <c r="AD1868" s="16">
        <f t="shared" si="3779"/>
        <v>16400</v>
      </c>
      <c r="AE1868" s="16">
        <f t="shared" si="3780"/>
        <v>0</v>
      </c>
      <c r="AF1868" s="16">
        <f t="shared" si="3781"/>
        <v>0</v>
      </c>
      <c r="AG1868" s="16">
        <f t="shared" si="3811"/>
        <v>0</v>
      </c>
      <c r="AH1868" s="16">
        <f t="shared" si="3811"/>
        <v>0</v>
      </c>
      <c r="AI1868" s="16">
        <f t="shared" si="3811"/>
        <v>0</v>
      </c>
      <c r="AJ1868" s="16">
        <f t="shared" si="3771"/>
        <v>16400</v>
      </c>
      <c r="AK1868" s="16">
        <f t="shared" si="3772"/>
        <v>0</v>
      </c>
      <c r="AL1868" s="16">
        <f t="shared" si="3773"/>
        <v>0</v>
      </c>
      <c r="AM1868" s="16">
        <f t="shared" si="3811"/>
        <v>0</v>
      </c>
      <c r="AN1868" s="16">
        <f t="shared" si="3811"/>
        <v>0</v>
      </c>
      <c r="AO1868" s="16">
        <f t="shared" si="3811"/>
        <v>0</v>
      </c>
      <c r="AP1868" s="16">
        <f t="shared" si="3751"/>
        <v>16400</v>
      </c>
      <c r="AQ1868" s="16">
        <f t="shared" si="3811"/>
        <v>0</v>
      </c>
      <c r="AR1868" s="16">
        <f t="shared" si="3808"/>
        <v>16400</v>
      </c>
      <c r="AS1868" s="16">
        <f t="shared" si="3752"/>
        <v>0</v>
      </c>
      <c r="AT1868" s="16">
        <f t="shared" si="3811"/>
        <v>0</v>
      </c>
      <c r="AU1868" s="16">
        <f t="shared" si="3809"/>
        <v>0</v>
      </c>
      <c r="AV1868" s="16">
        <f t="shared" si="3753"/>
        <v>0</v>
      </c>
      <c r="AW1868" s="16">
        <f t="shared" si="3811"/>
        <v>0</v>
      </c>
      <c r="AX1868" s="16">
        <f t="shared" si="3810"/>
        <v>0</v>
      </c>
      <c r="AY1868" s="16">
        <f t="shared" si="3811"/>
        <v>0</v>
      </c>
      <c r="AZ1868" s="35"/>
    </row>
    <row r="1869" spans="1:52" ht="46.8" x14ac:dyDescent="0.3">
      <c r="A1869" s="17" t="s">
        <v>1191</v>
      </c>
      <c r="B1869" s="56">
        <v>240</v>
      </c>
      <c r="C1869" s="60"/>
      <c r="D1869" s="60"/>
      <c r="E1869" s="12" t="s">
        <v>400</v>
      </c>
      <c r="F1869" s="16">
        <f t="shared" si="3811"/>
        <v>16900</v>
      </c>
      <c r="G1869" s="16">
        <f t="shared" si="3811"/>
        <v>0</v>
      </c>
      <c r="H1869" s="16">
        <f t="shared" si="3811"/>
        <v>0</v>
      </c>
      <c r="I1869" s="16">
        <f t="shared" si="3811"/>
        <v>-500</v>
      </c>
      <c r="J1869" s="16">
        <f t="shared" si="3811"/>
        <v>0</v>
      </c>
      <c r="K1869" s="16">
        <f t="shared" si="3811"/>
        <v>0</v>
      </c>
      <c r="L1869" s="16">
        <f t="shared" si="3746"/>
        <v>16400</v>
      </c>
      <c r="M1869" s="16">
        <f t="shared" si="3747"/>
        <v>0</v>
      </c>
      <c r="N1869" s="16">
        <f t="shared" si="3748"/>
        <v>0</v>
      </c>
      <c r="O1869" s="16">
        <f t="shared" si="3811"/>
        <v>0</v>
      </c>
      <c r="P1869" s="16">
        <f t="shared" si="3811"/>
        <v>0</v>
      </c>
      <c r="Q1869" s="16">
        <f t="shared" si="3811"/>
        <v>0</v>
      </c>
      <c r="R1869" s="16">
        <f t="shared" si="3789"/>
        <v>16400</v>
      </c>
      <c r="S1869" s="16">
        <f t="shared" si="3790"/>
        <v>0</v>
      </c>
      <c r="T1869" s="16">
        <f t="shared" si="3791"/>
        <v>0</v>
      </c>
      <c r="U1869" s="16">
        <f t="shared" si="3811"/>
        <v>0</v>
      </c>
      <c r="V1869" s="16">
        <f t="shared" si="3811"/>
        <v>0</v>
      </c>
      <c r="W1869" s="16">
        <f t="shared" si="3811"/>
        <v>0</v>
      </c>
      <c r="X1869" s="16">
        <f t="shared" si="3792"/>
        <v>16400</v>
      </c>
      <c r="Y1869" s="16">
        <f t="shared" si="3793"/>
        <v>0</v>
      </c>
      <c r="Z1869" s="16">
        <f t="shared" si="3794"/>
        <v>0</v>
      </c>
      <c r="AA1869" s="16">
        <f t="shared" si="3811"/>
        <v>0</v>
      </c>
      <c r="AB1869" s="16">
        <f t="shared" si="3811"/>
        <v>0</v>
      </c>
      <c r="AC1869" s="16">
        <f t="shared" si="3811"/>
        <v>0</v>
      </c>
      <c r="AD1869" s="16">
        <f t="shared" si="3779"/>
        <v>16400</v>
      </c>
      <c r="AE1869" s="16">
        <f t="shared" si="3780"/>
        <v>0</v>
      </c>
      <c r="AF1869" s="16">
        <f t="shared" si="3781"/>
        <v>0</v>
      </c>
      <c r="AG1869" s="16">
        <f t="shared" si="3811"/>
        <v>0</v>
      </c>
      <c r="AH1869" s="16">
        <f t="shared" si="3811"/>
        <v>0</v>
      </c>
      <c r="AI1869" s="16">
        <f t="shared" si="3811"/>
        <v>0</v>
      </c>
      <c r="AJ1869" s="16">
        <f t="shared" si="3771"/>
        <v>16400</v>
      </c>
      <c r="AK1869" s="16">
        <f t="shared" si="3772"/>
        <v>0</v>
      </c>
      <c r="AL1869" s="16">
        <f t="shared" si="3773"/>
        <v>0</v>
      </c>
      <c r="AM1869" s="16">
        <f t="shared" si="3811"/>
        <v>0</v>
      </c>
      <c r="AN1869" s="16">
        <f t="shared" si="3811"/>
        <v>0</v>
      </c>
      <c r="AO1869" s="16">
        <f t="shared" si="3811"/>
        <v>0</v>
      </c>
      <c r="AP1869" s="16">
        <f t="shared" si="3751"/>
        <v>16400</v>
      </c>
      <c r="AQ1869" s="16">
        <f t="shared" si="3811"/>
        <v>0</v>
      </c>
      <c r="AR1869" s="16">
        <f t="shared" si="3808"/>
        <v>16400</v>
      </c>
      <c r="AS1869" s="16">
        <f t="shared" si="3752"/>
        <v>0</v>
      </c>
      <c r="AT1869" s="16">
        <f t="shared" si="3811"/>
        <v>0</v>
      </c>
      <c r="AU1869" s="16">
        <f t="shared" si="3809"/>
        <v>0</v>
      </c>
      <c r="AV1869" s="16">
        <f t="shared" si="3753"/>
        <v>0</v>
      </c>
      <c r="AW1869" s="16">
        <f t="shared" si="3811"/>
        <v>0</v>
      </c>
      <c r="AX1869" s="16">
        <f t="shared" si="3810"/>
        <v>0</v>
      </c>
      <c r="AY1869" s="16">
        <f t="shared" si="3811"/>
        <v>0</v>
      </c>
      <c r="AZ1869" s="35"/>
    </row>
    <row r="1870" spans="1:52" ht="31.2" x14ac:dyDescent="0.3">
      <c r="A1870" s="17" t="s">
        <v>1191</v>
      </c>
      <c r="B1870" s="56">
        <v>240</v>
      </c>
      <c r="C1870" s="60" t="s">
        <v>159</v>
      </c>
      <c r="D1870" s="60" t="s">
        <v>112</v>
      </c>
      <c r="E1870" s="12" t="s">
        <v>1171</v>
      </c>
      <c r="F1870" s="16">
        <v>16900</v>
      </c>
      <c r="G1870" s="16"/>
      <c r="H1870" s="16"/>
      <c r="I1870" s="16">
        <v>-500</v>
      </c>
      <c r="J1870" s="16"/>
      <c r="K1870" s="16"/>
      <c r="L1870" s="16">
        <f t="shared" si="3746"/>
        <v>16400</v>
      </c>
      <c r="M1870" s="16">
        <f t="shared" si="3747"/>
        <v>0</v>
      </c>
      <c r="N1870" s="16">
        <f t="shared" si="3748"/>
        <v>0</v>
      </c>
      <c r="O1870" s="16"/>
      <c r="P1870" s="16"/>
      <c r="Q1870" s="16"/>
      <c r="R1870" s="16">
        <f t="shared" si="3789"/>
        <v>16400</v>
      </c>
      <c r="S1870" s="16">
        <f t="shared" si="3790"/>
        <v>0</v>
      </c>
      <c r="T1870" s="16">
        <f t="shared" si="3791"/>
        <v>0</v>
      </c>
      <c r="U1870" s="16"/>
      <c r="V1870" s="16"/>
      <c r="W1870" s="16"/>
      <c r="X1870" s="16">
        <f t="shared" si="3792"/>
        <v>16400</v>
      </c>
      <c r="Y1870" s="16">
        <f t="shared" si="3793"/>
        <v>0</v>
      </c>
      <c r="Z1870" s="16">
        <f t="shared" si="3794"/>
        <v>0</v>
      </c>
      <c r="AA1870" s="16"/>
      <c r="AB1870" s="16"/>
      <c r="AC1870" s="16"/>
      <c r="AD1870" s="16">
        <f t="shared" si="3779"/>
        <v>16400</v>
      </c>
      <c r="AE1870" s="16">
        <f t="shared" si="3780"/>
        <v>0</v>
      </c>
      <c r="AF1870" s="16">
        <f t="shared" si="3781"/>
        <v>0</v>
      </c>
      <c r="AG1870" s="16"/>
      <c r="AH1870" s="16"/>
      <c r="AI1870" s="16"/>
      <c r="AJ1870" s="16">
        <f t="shared" si="3771"/>
        <v>16400</v>
      </c>
      <c r="AK1870" s="16">
        <f t="shared" si="3772"/>
        <v>0</v>
      </c>
      <c r="AL1870" s="16">
        <f t="shared" si="3773"/>
        <v>0</v>
      </c>
      <c r="AM1870" s="16"/>
      <c r="AN1870" s="16"/>
      <c r="AO1870" s="16"/>
      <c r="AP1870" s="16">
        <f t="shared" si="3751"/>
        <v>16400</v>
      </c>
      <c r="AQ1870" s="16"/>
      <c r="AR1870" s="16">
        <f t="shared" si="3808"/>
        <v>16400</v>
      </c>
      <c r="AS1870" s="16">
        <f t="shared" si="3752"/>
        <v>0</v>
      </c>
      <c r="AT1870" s="16"/>
      <c r="AU1870" s="16">
        <f t="shared" si="3809"/>
        <v>0</v>
      </c>
      <c r="AV1870" s="16">
        <f t="shared" si="3753"/>
        <v>0</v>
      </c>
      <c r="AW1870" s="16"/>
      <c r="AX1870" s="16">
        <f t="shared" si="3810"/>
        <v>0</v>
      </c>
      <c r="AY1870" s="16"/>
      <c r="AZ1870" s="35"/>
    </row>
    <row r="1871" spans="1:52" ht="46.8" x14ac:dyDescent="0.3">
      <c r="A1871" s="17" t="s">
        <v>1374</v>
      </c>
      <c r="B1871" s="56"/>
      <c r="C1871" s="60"/>
      <c r="D1871" s="60"/>
      <c r="E1871" s="12" t="s">
        <v>1151</v>
      </c>
      <c r="F1871" s="16"/>
      <c r="G1871" s="16"/>
      <c r="H1871" s="16"/>
      <c r="I1871" s="16"/>
      <c r="J1871" s="16"/>
      <c r="K1871" s="16"/>
      <c r="L1871" s="16"/>
      <c r="M1871" s="16"/>
      <c r="N1871" s="16"/>
      <c r="O1871" s="16">
        <f>O1872</f>
        <v>13660</v>
      </c>
      <c r="P1871" s="16">
        <f t="shared" ref="P1871:AY1874" si="3812">P1872</f>
        <v>0</v>
      </c>
      <c r="Q1871" s="16">
        <f t="shared" si="3812"/>
        <v>0</v>
      </c>
      <c r="R1871" s="16">
        <f t="shared" si="3789"/>
        <v>13660</v>
      </c>
      <c r="S1871" s="16">
        <f t="shared" si="3790"/>
        <v>0</v>
      </c>
      <c r="T1871" s="16">
        <f t="shared" si="3791"/>
        <v>0</v>
      </c>
      <c r="U1871" s="16">
        <f t="shared" si="3812"/>
        <v>0</v>
      </c>
      <c r="V1871" s="16">
        <f t="shared" si="3812"/>
        <v>0</v>
      </c>
      <c r="W1871" s="16">
        <f t="shared" si="3812"/>
        <v>0</v>
      </c>
      <c r="X1871" s="16">
        <f t="shared" si="3792"/>
        <v>13660</v>
      </c>
      <c r="Y1871" s="16">
        <f t="shared" si="3793"/>
        <v>0</v>
      </c>
      <c r="Z1871" s="16">
        <f t="shared" si="3794"/>
        <v>0</v>
      </c>
      <c r="AA1871" s="16">
        <f t="shared" si="3812"/>
        <v>0</v>
      </c>
      <c r="AB1871" s="16">
        <f t="shared" si="3812"/>
        <v>0</v>
      </c>
      <c r="AC1871" s="16">
        <f t="shared" si="3812"/>
        <v>0</v>
      </c>
      <c r="AD1871" s="16">
        <f t="shared" si="3779"/>
        <v>13660</v>
      </c>
      <c r="AE1871" s="16">
        <f t="shared" si="3780"/>
        <v>0</v>
      </c>
      <c r="AF1871" s="16">
        <f t="shared" si="3781"/>
        <v>0</v>
      </c>
      <c r="AG1871" s="16">
        <f t="shared" si="3812"/>
        <v>0</v>
      </c>
      <c r="AH1871" s="16">
        <f t="shared" si="3812"/>
        <v>0</v>
      </c>
      <c r="AI1871" s="16">
        <f t="shared" si="3812"/>
        <v>0</v>
      </c>
      <c r="AJ1871" s="16">
        <f t="shared" si="3771"/>
        <v>13660</v>
      </c>
      <c r="AK1871" s="16">
        <f t="shared" si="3772"/>
        <v>0</v>
      </c>
      <c r="AL1871" s="16">
        <f t="shared" si="3773"/>
        <v>0</v>
      </c>
      <c r="AM1871" s="16">
        <f t="shared" si="3812"/>
        <v>0</v>
      </c>
      <c r="AN1871" s="16">
        <f t="shared" si="3812"/>
        <v>0</v>
      </c>
      <c r="AO1871" s="16">
        <f t="shared" si="3812"/>
        <v>0</v>
      </c>
      <c r="AP1871" s="16">
        <f t="shared" si="3751"/>
        <v>13660</v>
      </c>
      <c r="AQ1871" s="16">
        <f t="shared" si="3812"/>
        <v>0</v>
      </c>
      <c r="AR1871" s="16">
        <f t="shared" si="3808"/>
        <v>13660</v>
      </c>
      <c r="AS1871" s="16">
        <f t="shared" si="3752"/>
        <v>0</v>
      </c>
      <c r="AT1871" s="16">
        <f t="shared" si="3812"/>
        <v>0</v>
      </c>
      <c r="AU1871" s="16">
        <f t="shared" si="3809"/>
        <v>0</v>
      </c>
      <c r="AV1871" s="16">
        <f t="shared" si="3753"/>
        <v>0</v>
      </c>
      <c r="AW1871" s="16">
        <f t="shared" si="3812"/>
        <v>0</v>
      </c>
      <c r="AX1871" s="16">
        <f t="shared" si="3810"/>
        <v>0</v>
      </c>
      <c r="AY1871" s="16">
        <f t="shared" si="3812"/>
        <v>0</v>
      </c>
      <c r="AZ1871" s="35"/>
    </row>
    <row r="1872" spans="1:52" ht="31.2" x14ac:dyDescent="0.3">
      <c r="A1872" s="17" t="s">
        <v>1375</v>
      </c>
      <c r="B1872" s="56"/>
      <c r="C1872" s="60"/>
      <c r="D1872" s="60"/>
      <c r="E1872" s="12" t="s">
        <v>1152</v>
      </c>
      <c r="F1872" s="16"/>
      <c r="G1872" s="16"/>
      <c r="H1872" s="16"/>
      <c r="I1872" s="16"/>
      <c r="J1872" s="16"/>
      <c r="K1872" s="16"/>
      <c r="L1872" s="16"/>
      <c r="M1872" s="16"/>
      <c r="N1872" s="16"/>
      <c r="O1872" s="16">
        <f>O1873</f>
        <v>13660</v>
      </c>
      <c r="P1872" s="16">
        <f t="shared" si="3812"/>
        <v>0</v>
      </c>
      <c r="Q1872" s="16">
        <f t="shared" si="3812"/>
        <v>0</v>
      </c>
      <c r="R1872" s="16">
        <f t="shared" si="3789"/>
        <v>13660</v>
      </c>
      <c r="S1872" s="16">
        <f t="shared" si="3790"/>
        <v>0</v>
      </c>
      <c r="T1872" s="16">
        <f t="shared" si="3791"/>
        <v>0</v>
      </c>
      <c r="U1872" s="16">
        <f t="shared" si="3812"/>
        <v>0</v>
      </c>
      <c r="V1872" s="16">
        <f t="shared" si="3812"/>
        <v>0</v>
      </c>
      <c r="W1872" s="16">
        <f t="shared" si="3812"/>
        <v>0</v>
      </c>
      <c r="X1872" s="16">
        <f t="shared" si="3792"/>
        <v>13660</v>
      </c>
      <c r="Y1872" s="16">
        <f t="shared" si="3793"/>
        <v>0</v>
      </c>
      <c r="Z1872" s="16">
        <f t="shared" si="3794"/>
        <v>0</v>
      </c>
      <c r="AA1872" s="16">
        <f t="shared" si="3812"/>
        <v>0</v>
      </c>
      <c r="AB1872" s="16">
        <f t="shared" si="3812"/>
        <v>0</v>
      </c>
      <c r="AC1872" s="16">
        <f t="shared" si="3812"/>
        <v>0</v>
      </c>
      <c r="AD1872" s="16">
        <f t="shared" si="3779"/>
        <v>13660</v>
      </c>
      <c r="AE1872" s="16">
        <f t="shared" si="3780"/>
        <v>0</v>
      </c>
      <c r="AF1872" s="16">
        <f t="shared" si="3781"/>
        <v>0</v>
      </c>
      <c r="AG1872" s="16">
        <f t="shared" si="3812"/>
        <v>0</v>
      </c>
      <c r="AH1872" s="16">
        <f t="shared" si="3812"/>
        <v>0</v>
      </c>
      <c r="AI1872" s="16">
        <f t="shared" si="3812"/>
        <v>0</v>
      </c>
      <c r="AJ1872" s="16">
        <f t="shared" si="3771"/>
        <v>13660</v>
      </c>
      <c r="AK1872" s="16">
        <f t="shared" si="3772"/>
        <v>0</v>
      </c>
      <c r="AL1872" s="16">
        <f t="shared" si="3773"/>
        <v>0</v>
      </c>
      <c r="AM1872" s="16">
        <f t="shared" si="3812"/>
        <v>0</v>
      </c>
      <c r="AN1872" s="16">
        <f t="shared" si="3812"/>
        <v>0</v>
      </c>
      <c r="AO1872" s="16">
        <f t="shared" si="3812"/>
        <v>0</v>
      </c>
      <c r="AP1872" s="16">
        <f t="shared" si="3751"/>
        <v>13660</v>
      </c>
      <c r="AQ1872" s="16">
        <f t="shared" si="3812"/>
        <v>0</v>
      </c>
      <c r="AR1872" s="16">
        <f t="shared" si="3808"/>
        <v>13660</v>
      </c>
      <c r="AS1872" s="16">
        <f t="shared" si="3752"/>
        <v>0</v>
      </c>
      <c r="AT1872" s="16">
        <f t="shared" si="3812"/>
        <v>0</v>
      </c>
      <c r="AU1872" s="16">
        <f t="shared" si="3809"/>
        <v>0</v>
      </c>
      <c r="AV1872" s="16">
        <f t="shared" si="3753"/>
        <v>0</v>
      </c>
      <c r="AW1872" s="16">
        <f t="shared" si="3812"/>
        <v>0</v>
      </c>
      <c r="AX1872" s="16">
        <f t="shared" si="3810"/>
        <v>0</v>
      </c>
      <c r="AY1872" s="16">
        <f t="shared" si="3812"/>
        <v>0</v>
      </c>
      <c r="AZ1872" s="35"/>
    </row>
    <row r="1873" spans="1:72" ht="46.8" x14ac:dyDescent="0.3">
      <c r="A1873" s="17" t="s">
        <v>1375</v>
      </c>
      <c r="B1873" s="56">
        <v>400</v>
      </c>
      <c r="C1873" s="60"/>
      <c r="D1873" s="60"/>
      <c r="E1873" s="12" t="s">
        <v>394</v>
      </c>
      <c r="F1873" s="16"/>
      <c r="G1873" s="16"/>
      <c r="H1873" s="16"/>
      <c r="I1873" s="16"/>
      <c r="J1873" s="16"/>
      <c r="K1873" s="16"/>
      <c r="L1873" s="16"/>
      <c r="M1873" s="16"/>
      <c r="N1873" s="16"/>
      <c r="O1873" s="16">
        <f>O1874</f>
        <v>13660</v>
      </c>
      <c r="P1873" s="16">
        <f t="shared" si="3812"/>
        <v>0</v>
      </c>
      <c r="Q1873" s="16">
        <f t="shared" si="3812"/>
        <v>0</v>
      </c>
      <c r="R1873" s="16">
        <f t="shared" si="3789"/>
        <v>13660</v>
      </c>
      <c r="S1873" s="16">
        <f t="shared" si="3790"/>
        <v>0</v>
      </c>
      <c r="T1873" s="16">
        <f t="shared" si="3791"/>
        <v>0</v>
      </c>
      <c r="U1873" s="16">
        <f t="shared" si="3812"/>
        <v>0</v>
      </c>
      <c r="V1873" s="16">
        <f t="shared" si="3812"/>
        <v>0</v>
      </c>
      <c r="W1873" s="16">
        <f t="shared" si="3812"/>
        <v>0</v>
      </c>
      <c r="X1873" s="16">
        <f t="shared" si="3792"/>
        <v>13660</v>
      </c>
      <c r="Y1873" s="16">
        <f t="shared" si="3793"/>
        <v>0</v>
      </c>
      <c r="Z1873" s="16">
        <f t="shared" si="3794"/>
        <v>0</v>
      </c>
      <c r="AA1873" s="16">
        <f t="shared" si="3812"/>
        <v>0</v>
      </c>
      <c r="AB1873" s="16">
        <f t="shared" si="3812"/>
        <v>0</v>
      </c>
      <c r="AC1873" s="16">
        <f t="shared" si="3812"/>
        <v>0</v>
      </c>
      <c r="AD1873" s="16">
        <f t="shared" si="3779"/>
        <v>13660</v>
      </c>
      <c r="AE1873" s="16">
        <f t="shared" si="3780"/>
        <v>0</v>
      </c>
      <c r="AF1873" s="16">
        <f t="shared" si="3781"/>
        <v>0</v>
      </c>
      <c r="AG1873" s="16">
        <f t="shared" si="3812"/>
        <v>0</v>
      </c>
      <c r="AH1873" s="16">
        <f t="shared" si="3812"/>
        <v>0</v>
      </c>
      <c r="AI1873" s="16">
        <f t="shared" si="3812"/>
        <v>0</v>
      </c>
      <c r="AJ1873" s="16">
        <f t="shared" si="3771"/>
        <v>13660</v>
      </c>
      <c r="AK1873" s="16">
        <f t="shared" si="3772"/>
        <v>0</v>
      </c>
      <c r="AL1873" s="16">
        <f t="shared" si="3773"/>
        <v>0</v>
      </c>
      <c r="AM1873" s="16">
        <f t="shared" si="3812"/>
        <v>0</v>
      </c>
      <c r="AN1873" s="16">
        <f t="shared" si="3812"/>
        <v>0</v>
      </c>
      <c r="AO1873" s="16">
        <f t="shared" si="3812"/>
        <v>0</v>
      </c>
      <c r="AP1873" s="16">
        <f t="shared" si="3751"/>
        <v>13660</v>
      </c>
      <c r="AQ1873" s="16">
        <f t="shared" si="3812"/>
        <v>0</v>
      </c>
      <c r="AR1873" s="16">
        <f t="shared" si="3808"/>
        <v>13660</v>
      </c>
      <c r="AS1873" s="16">
        <f t="shared" si="3752"/>
        <v>0</v>
      </c>
      <c r="AT1873" s="16">
        <f t="shared" si="3812"/>
        <v>0</v>
      </c>
      <c r="AU1873" s="16">
        <f t="shared" si="3809"/>
        <v>0</v>
      </c>
      <c r="AV1873" s="16">
        <f t="shared" si="3753"/>
        <v>0</v>
      </c>
      <c r="AW1873" s="16">
        <f t="shared" si="3812"/>
        <v>0</v>
      </c>
      <c r="AX1873" s="16">
        <f t="shared" si="3810"/>
        <v>0</v>
      </c>
      <c r="AY1873" s="16">
        <f t="shared" si="3812"/>
        <v>0</v>
      </c>
      <c r="AZ1873" s="35"/>
    </row>
    <row r="1874" spans="1:72" ht="140.4" x14ac:dyDescent="0.3">
      <c r="A1874" s="17" t="s">
        <v>1375</v>
      </c>
      <c r="B1874" s="56">
        <v>460</v>
      </c>
      <c r="C1874" s="60"/>
      <c r="D1874" s="60"/>
      <c r="E1874" s="12" t="s">
        <v>408</v>
      </c>
      <c r="F1874" s="16"/>
      <c r="G1874" s="16"/>
      <c r="H1874" s="16"/>
      <c r="I1874" s="16"/>
      <c r="J1874" s="16"/>
      <c r="K1874" s="16"/>
      <c r="L1874" s="16"/>
      <c r="M1874" s="16"/>
      <c r="N1874" s="16"/>
      <c r="O1874" s="16">
        <f>O1875</f>
        <v>13660</v>
      </c>
      <c r="P1874" s="16">
        <f t="shared" si="3812"/>
        <v>0</v>
      </c>
      <c r="Q1874" s="16">
        <f t="shared" si="3812"/>
        <v>0</v>
      </c>
      <c r="R1874" s="16">
        <f t="shared" si="3789"/>
        <v>13660</v>
      </c>
      <c r="S1874" s="16">
        <f t="shared" si="3790"/>
        <v>0</v>
      </c>
      <c r="T1874" s="16">
        <f t="shared" si="3791"/>
        <v>0</v>
      </c>
      <c r="U1874" s="16">
        <f t="shared" si="3812"/>
        <v>0</v>
      </c>
      <c r="V1874" s="16">
        <f t="shared" si="3812"/>
        <v>0</v>
      </c>
      <c r="W1874" s="16">
        <f t="shared" si="3812"/>
        <v>0</v>
      </c>
      <c r="X1874" s="16">
        <f t="shared" si="3792"/>
        <v>13660</v>
      </c>
      <c r="Y1874" s="16">
        <f t="shared" si="3793"/>
        <v>0</v>
      </c>
      <c r="Z1874" s="16">
        <f t="shared" si="3794"/>
        <v>0</v>
      </c>
      <c r="AA1874" s="16">
        <f t="shared" si="3812"/>
        <v>0</v>
      </c>
      <c r="AB1874" s="16">
        <f t="shared" si="3812"/>
        <v>0</v>
      </c>
      <c r="AC1874" s="16">
        <f t="shared" si="3812"/>
        <v>0</v>
      </c>
      <c r="AD1874" s="16">
        <f t="shared" si="3779"/>
        <v>13660</v>
      </c>
      <c r="AE1874" s="16">
        <f t="shared" si="3780"/>
        <v>0</v>
      </c>
      <c r="AF1874" s="16">
        <f t="shared" si="3781"/>
        <v>0</v>
      </c>
      <c r="AG1874" s="16">
        <f t="shared" si="3812"/>
        <v>0</v>
      </c>
      <c r="AH1874" s="16">
        <f t="shared" si="3812"/>
        <v>0</v>
      </c>
      <c r="AI1874" s="16">
        <f t="shared" si="3812"/>
        <v>0</v>
      </c>
      <c r="AJ1874" s="16">
        <f t="shared" si="3771"/>
        <v>13660</v>
      </c>
      <c r="AK1874" s="16">
        <f t="shared" si="3772"/>
        <v>0</v>
      </c>
      <c r="AL1874" s="16">
        <f t="shared" si="3773"/>
        <v>0</v>
      </c>
      <c r="AM1874" s="16">
        <f t="shared" si="3812"/>
        <v>0</v>
      </c>
      <c r="AN1874" s="16">
        <f t="shared" si="3812"/>
        <v>0</v>
      </c>
      <c r="AO1874" s="16">
        <f t="shared" si="3812"/>
        <v>0</v>
      </c>
      <c r="AP1874" s="16">
        <f t="shared" ref="AP1874:AP1937" si="3813">AJ1874+AM1874</f>
        <v>13660</v>
      </c>
      <c r="AQ1874" s="16">
        <f t="shared" si="3812"/>
        <v>0</v>
      </c>
      <c r="AR1874" s="16">
        <f t="shared" si="3808"/>
        <v>13660</v>
      </c>
      <c r="AS1874" s="16">
        <f t="shared" ref="AS1874:AS1937" si="3814">AK1874+AN1874</f>
        <v>0</v>
      </c>
      <c r="AT1874" s="16">
        <f t="shared" si="3812"/>
        <v>0</v>
      </c>
      <c r="AU1874" s="16">
        <f t="shared" si="3809"/>
        <v>0</v>
      </c>
      <c r="AV1874" s="16">
        <f t="shared" ref="AV1874:AV1937" si="3815">AL1874+AO1874</f>
        <v>0</v>
      </c>
      <c r="AW1874" s="16">
        <f t="shared" si="3812"/>
        <v>0</v>
      </c>
      <c r="AX1874" s="16">
        <f t="shared" si="3810"/>
        <v>0</v>
      </c>
      <c r="AY1874" s="16">
        <f t="shared" si="3812"/>
        <v>0</v>
      </c>
      <c r="AZ1874" s="35"/>
    </row>
    <row r="1875" spans="1:72" x14ac:dyDescent="0.3">
      <c r="A1875" s="17" t="s">
        <v>1375</v>
      </c>
      <c r="B1875" s="56">
        <v>460</v>
      </c>
      <c r="C1875" s="60" t="s">
        <v>159</v>
      </c>
      <c r="D1875" s="60" t="s">
        <v>17</v>
      </c>
      <c r="E1875" s="12" t="s">
        <v>371</v>
      </c>
      <c r="F1875" s="16"/>
      <c r="G1875" s="16"/>
      <c r="H1875" s="16"/>
      <c r="I1875" s="16"/>
      <c r="J1875" s="16"/>
      <c r="K1875" s="16"/>
      <c r="L1875" s="16"/>
      <c r="M1875" s="16"/>
      <c r="N1875" s="16"/>
      <c r="O1875" s="16">
        <v>13660</v>
      </c>
      <c r="P1875" s="16"/>
      <c r="Q1875" s="16"/>
      <c r="R1875" s="16">
        <f t="shared" si="3789"/>
        <v>13660</v>
      </c>
      <c r="S1875" s="16">
        <f t="shared" si="3790"/>
        <v>0</v>
      </c>
      <c r="T1875" s="16">
        <f t="shared" si="3791"/>
        <v>0</v>
      </c>
      <c r="U1875" s="16"/>
      <c r="V1875" s="16"/>
      <c r="W1875" s="16"/>
      <c r="X1875" s="16">
        <f t="shared" si="3792"/>
        <v>13660</v>
      </c>
      <c r="Y1875" s="16">
        <f t="shared" si="3793"/>
        <v>0</v>
      </c>
      <c r="Z1875" s="16">
        <f t="shared" si="3794"/>
        <v>0</v>
      </c>
      <c r="AA1875" s="16"/>
      <c r="AB1875" s="16"/>
      <c r="AC1875" s="16"/>
      <c r="AD1875" s="16">
        <f t="shared" si="3779"/>
        <v>13660</v>
      </c>
      <c r="AE1875" s="16">
        <f t="shared" si="3780"/>
        <v>0</v>
      </c>
      <c r="AF1875" s="16">
        <f t="shared" si="3781"/>
        <v>0</v>
      </c>
      <c r="AG1875" s="16"/>
      <c r="AH1875" s="16"/>
      <c r="AI1875" s="16"/>
      <c r="AJ1875" s="16">
        <f t="shared" si="3771"/>
        <v>13660</v>
      </c>
      <c r="AK1875" s="16">
        <f t="shared" si="3772"/>
        <v>0</v>
      </c>
      <c r="AL1875" s="16">
        <f t="shared" si="3773"/>
        <v>0</v>
      </c>
      <c r="AM1875" s="16"/>
      <c r="AN1875" s="16"/>
      <c r="AO1875" s="16"/>
      <c r="AP1875" s="16">
        <f t="shared" si="3813"/>
        <v>13660</v>
      </c>
      <c r="AQ1875" s="16"/>
      <c r="AR1875" s="16">
        <f t="shared" si="3808"/>
        <v>13660</v>
      </c>
      <c r="AS1875" s="16">
        <f t="shared" si="3814"/>
        <v>0</v>
      </c>
      <c r="AT1875" s="16"/>
      <c r="AU1875" s="16">
        <f t="shared" si="3809"/>
        <v>0</v>
      </c>
      <c r="AV1875" s="16">
        <f t="shared" si="3815"/>
        <v>0</v>
      </c>
      <c r="AW1875" s="16"/>
      <c r="AX1875" s="16">
        <f t="shared" si="3810"/>
        <v>0</v>
      </c>
      <c r="AY1875" s="16"/>
      <c r="AZ1875" s="35"/>
    </row>
    <row r="1876" spans="1:72" ht="31.2" x14ac:dyDescent="0.3">
      <c r="A1876" s="17" t="s">
        <v>1127</v>
      </c>
      <c r="B1876" s="56"/>
      <c r="C1876" s="60"/>
      <c r="D1876" s="60"/>
      <c r="E1876" s="12" t="s">
        <v>1129</v>
      </c>
      <c r="F1876" s="16">
        <f t="shared" ref="F1876:AY1879" si="3816">F1877</f>
        <v>71.400000000000006</v>
      </c>
      <c r="G1876" s="16">
        <f t="shared" si="3816"/>
        <v>0</v>
      </c>
      <c r="H1876" s="16">
        <f t="shared" si="3816"/>
        <v>0</v>
      </c>
      <c r="I1876" s="16">
        <f t="shared" si="3816"/>
        <v>0</v>
      </c>
      <c r="J1876" s="16">
        <f t="shared" si="3816"/>
        <v>0</v>
      </c>
      <c r="K1876" s="16">
        <f t="shared" si="3816"/>
        <v>0</v>
      </c>
      <c r="L1876" s="16">
        <f t="shared" si="3746"/>
        <v>71.400000000000006</v>
      </c>
      <c r="M1876" s="16">
        <f t="shared" si="3747"/>
        <v>0</v>
      </c>
      <c r="N1876" s="16">
        <f t="shared" si="3748"/>
        <v>0</v>
      </c>
      <c r="O1876" s="16">
        <f t="shared" si="3816"/>
        <v>71268.842000000004</v>
      </c>
      <c r="P1876" s="16">
        <f t="shared" si="3816"/>
        <v>0</v>
      </c>
      <c r="Q1876" s="16">
        <f t="shared" si="3816"/>
        <v>0</v>
      </c>
      <c r="R1876" s="16">
        <f t="shared" si="3789"/>
        <v>71340.241999999998</v>
      </c>
      <c r="S1876" s="16">
        <f t="shared" si="3790"/>
        <v>0</v>
      </c>
      <c r="T1876" s="16">
        <f t="shared" si="3791"/>
        <v>0</v>
      </c>
      <c r="U1876" s="16">
        <f t="shared" si="3816"/>
        <v>0</v>
      </c>
      <c r="V1876" s="16">
        <f t="shared" si="3816"/>
        <v>0</v>
      </c>
      <c r="W1876" s="16">
        <f t="shared" si="3816"/>
        <v>0</v>
      </c>
      <c r="X1876" s="16">
        <f t="shared" si="3792"/>
        <v>71340.241999999998</v>
      </c>
      <c r="Y1876" s="16">
        <f t="shared" si="3793"/>
        <v>0</v>
      </c>
      <c r="Z1876" s="16">
        <f t="shared" si="3794"/>
        <v>0</v>
      </c>
      <c r="AA1876" s="16">
        <f t="shared" si="3816"/>
        <v>0</v>
      </c>
      <c r="AB1876" s="16">
        <f t="shared" si="3816"/>
        <v>0</v>
      </c>
      <c r="AC1876" s="16">
        <f t="shared" si="3816"/>
        <v>0</v>
      </c>
      <c r="AD1876" s="16">
        <f t="shared" si="3779"/>
        <v>71340.241999999998</v>
      </c>
      <c r="AE1876" s="16">
        <f t="shared" si="3780"/>
        <v>0</v>
      </c>
      <c r="AF1876" s="16">
        <f t="shared" si="3781"/>
        <v>0</v>
      </c>
      <c r="AG1876" s="16">
        <f t="shared" si="3816"/>
        <v>0</v>
      </c>
      <c r="AH1876" s="16">
        <f t="shared" si="3816"/>
        <v>0</v>
      </c>
      <c r="AI1876" s="16">
        <f t="shared" si="3816"/>
        <v>0</v>
      </c>
      <c r="AJ1876" s="16">
        <f t="shared" si="3771"/>
        <v>71340.241999999998</v>
      </c>
      <c r="AK1876" s="16">
        <f t="shared" si="3772"/>
        <v>0</v>
      </c>
      <c r="AL1876" s="16">
        <f t="shared" si="3773"/>
        <v>0</v>
      </c>
      <c r="AM1876" s="16">
        <f t="shared" si="3816"/>
        <v>0</v>
      </c>
      <c r="AN1876" s="16">
        <f t="shared" si="3816"/>
        <v>0</v>
      </c>
      <c r="AO1876" s="16">
        <f t="shared" si="3816"/>
        <v>0</v>
      </c>
      <c r="AP1876" s="16">
        <f t="shared" si="3813"/>
        <v>71340.241999999998</v>
      </c>
      <c r="AQ1876" s="16">
        <f t="shared" si="3816"/>
        <v>0</v>
      </c>
      <c r="AR1876" s="16">
        <f t="shared" si="3808"/>
        <v>71340.241999999998</v>
      </c>
      <c r="AS1876" s="16">
        <f t="shared" si="3814"/>
        <v>0</v>
      </c>
      <c r="AT1876" s="16">
        <f t="shared" si="3816"/>
        <v>0</v>
      </c>
      <c r="AU1876" s="16">
        <f t="shared" si="3809"/>
        <v>0</v>
      </c>
      <c r="AV1876" s="16">
        <f t="shared" si="3815"/>
        <v>0</v>
      </c>
      <c r="AW1876" s="16">
        <f t="shared" si="3816"/>
        <v>0</v>
      </c>
      <c r="AX1876" s="16">
        <f t="shared" si="3810"/>
        <v>0</v>
      </c>
      <c r="AY1876" s="16">
        <f t="shared" si="3816"/>
        <v>0</v>
      </c>
      <c r="AZ1876" s="35"/>
    </row>
    <row r="1877" spans="1:72" ht="46.8" x14ac:dyDescent="0.3">
      <c r="A1877" s="17" t="s">
        <v>1128</v>
      </c>
      <c r="B1877" s="56"/>
      <c r="C1877" s="60"/>
      <c r="D1877" s="60"/>
      <c r="E1877" s="12" t="s">
        <v>1130</v>
      </c>
      <c r="F1877" s="16">
        <f t="shared" si="3816"/>
        <v>71.400000000000006</v>
      </c>
      <c r="G1877" s="16">
        <f t="shared" si="3816"/>
        <v>0</v>
      </c>
      <c r="H1877" s="16">
        <f t="shared" si="3816"/>
        <v>0</v>
      </c>
      <c r="I1877" s="16">
        <f t="shared" si="3816"/>
        <v>0</v>
      </c>
      <c r="J1877" s="16">
        <f t="shared" si="3816"/>
        <v>0</v>
      </c>
      <c r="K1877" s="16">
        <f t="shared" si="3816"/>
        <v>0</v>
      </c>
      <c r="L1877" s="16">
        <f t="shared" si="3746"/>
        <v>71.400000000000006</v>
      </c>
      <c r="M1877" s="16">
        <f t="shared" si="3747"/>
        <v>0</v>
      </c>
      <c r="N1877" s="16">
        <f t="shared" si="3748"/>
        <v>0</v>
      </c>
      <c r="O1877" s="16">
        <f t="shared" si="3816"/>
        <v>71268.842000000004</v>
      </c>
      <c r="P1877" s="16">
        <f t="shared" si="3816"/>
        <v>0</v>
      </c>
      <c r="Q1877" s="16">
        <f t="shared" si="3816"/>
        <v>0</v>
      </c>
      <c r="R1877" s="16">
        <f t="shared" si="3789"/>
        <v>71340.241999999998</v>
      </c>
      <c r="S1877" s="16">
        <f t="shared" si="3790"/>
        <v>0</v>
      </c>
      <c r="T1877" s="16">
        <f t="shared" si="3791"/>
        <v>0</v>
      </c>
      <c r="U1877" s="16">
        <f t="shared" si="3816"/>
        <v>0</v>
      </c>
      <c r="V1877" s="16">
        <f t="shared" si="3816"/>
        <v>0</v>
      </c>
      <c r="W1877" s="16">
        <f t="shared" si="3816"/>
        <v>0</v>
      </c>
      <c r="X1877" s="16">
        <f t="shared" si="3792"/>
        <v>71340.241999999998</v>
      </c>
      <c r="Y1877" s="16">
        <f t="shared" si="3793"/>
        <v>0</v>
      </c>
      <c r="Z1877" s="16">
        <f t="shared" si="3794"/>
        <v>0</v>
      </c>
      <c r="AA1877" s="16">
        <f t="shared" si="3816"/>
        <v>0</v>
      </c>
      <c r="AB1877" s="16">
        <f t="shared" si="3816"/>
        <v>0</v>
      </c>
      <c r="AC1877" s="16">
        <f t="shared" si="3816"/>
        <v>0</v>
      </c>
      <c r="AD1877" s="16">
        <f t="shared" si="3779"/>
        <v>71340.241999999998</v>
      </c>
      <c r="AE1877" s="16">
        <f t="shared" si="3780"/>
        <v>0</v>
      </c>
      <c r="AF1877" s="16">
        <f t="shared" si="3781"/>
        <v>0</v>
      </c>
      <c r="AG1877" s="16">
        <f t="shared" si="3816"/>
        <v>0</v>
      </c>
      <c r="AH1877" s="16">
        <f t="shared" si="3816"/>
        <v>0</v>
      </c>
      <c r="AI1877" s="16">
        <f t="shared" si="3816"/>
        <v>0</v>
      </c>
      <c r="AJ1877" s="16">
        <f t="shared" si="3771"/>
        <v>71340.241999999998</v>
      </c>
      <c r="AK1877" s="16">
        <f t="shared" si="3772"/>
        <v>0</v>
      </c>
      <c r="AL1877" s="16">
        <f t="shared" si="3773"/>
        <v>0</v>
      </c>
      <c r="AM1877" s="16">
        <f t="shared" si="3816"/>
        <v>0</v>
      </c>
      <c r="AN1877" s="16">
        <f t="shared" si="3816"/>
        <v>0</v>
      </c>
      <c r="AO1877" s="16">
        <f t="shared" si="3816"/>
        <v>0</v>
      </c>
      <c r="AP1877" s="16">
        <f t="shared" si="3813"/>
        <v>71340.241999999998</v>
      </c>
      <c r="AQ1877" s="16">
        <f t="shared" si="3816"/>
        <v>0</v>
      </c>
      <c r="AR1877" s="16">
        <f t="shared" si="3808"/>
        <v>71340.241999999998</v>
      </c>
      <c r="AS1877" s="16">
        <f t="shared" si="3814"/>
        <v>0</v>
      </c>
      <c r="AT1877" s="16">
        <f t="shared" si="3816"/>
        <v>0</v>
      </c>
      <c r="AU1877" s="16">
        <f t="shared" si="3809"/>
        <v>0</v>
      </c>
      <c r="AV1877" s="16">
        <f t="shared" si="3815"/>
        <v>0</v>
      </c>
      <c r="AW1877" s="16">
        <f t="shared" si="3816"/>
        <v>0</v>
      </c>
      <c r="AX1877" s="16">
        <f t="shared" si="3810"/>
        <v>0</v>
      </c>
      <c r="AY1877" s="16">
        <f t="shared" si="3816"/>
        <v>0</v>
      </c>
      <c r="AZ1877" s="35"/>
    </row>
    <row r="1878" spans="1:72" ht="46.8" x14ac:dyDescent="0.3">
      <c r="A1878" s="17" t="s">
        <v>1128</v>
      </c>
      <c r="B1878" s="56">
        <v>400</v>
      </c>
      <c r="C1878" s="60"/>
      <c r="D1878" s="60"/>
      <c r="E1878" s="12" t="s">
        <v>394</v>
      </c>
      <c r="F1878" s="16">
        <f t="shared" si="3816"/>
        <v>71.400000000000006</v>
      </c>
      <c r="G1878" s="16">
        <f t="shared" si="3816"/>
        <v>0</v>
      </c>
      <c r="H1878" s="16">
        <f t="shared" si="3816"/>
        <v>0</v>
      </c>
      <c r="I1878" s="16">
        <f t="shared" si="3816"/>
        <v>0</v>
      </c>
      <c r="J1878" s="16">
        <f t="shared" si="3816"/>
        <v>0</v>
      </c>
      <c r="K1878" s="16">
        <f t="shared" si="3816"/>
        <v>0</v>
      </c>
      <c r="L1878" s="16">
        <f t="shared" si="3746"/>
        <v>71.400000000000006</v>
      </c>
      <c r="M1878" s="16">
        <f t="shared" si="3747"/>
        <v>0</v>
      </c>
      <c r="N1878" s="16">
        <f t="shared" si="3748"/>
        <v>0</v>
      </c>
      <c r="O1878" s="16">
        <f t="shared" si="3816"/>
        <v>71268.842000000004</v>
      </c>
      <c r="P1878" s="16">
        <f t="shared" si="3816"/>
        <v>0</v>
      </c>
      <c r="Q1878" s="16">
        <f t="shared" si="3816"/>
        <v>0</v>
      </c>
      <c r="R1878" s="16">
        <f t="shared" si="3789"/>
        <v>71340.241999999998</v>
      </c>
      <c r="S1878" s="16">
        <f t="shared" si="3790"/>
        <v>0</v>
      </c>
      <c r="T1878" s="16">
        <f t="shared" si="3791"/>
        <v>0</v>
      </c>
      <c r="U1878" s="16">
        <f t="shared" si="3816"/>
        <v>0</v>
      </c>
      <c r="V1878" s="16">
        <f t="shared" si="3816"/>
        <v>0</v>
      </c>
      <c r="W1878" s="16">
        <f t="shared" si="3816"/>
        <v>0</v>
      </c>
      <c r="X1878" s="16">
        <f t="shared" si="3792"/>
        <v>71340.241999999998</v>
      </c>
      <c r="Y1878" s="16">
        <f t="shared" si="3793"/>
        <v>0</v>
      </c>
      <c r="Z1878" s="16">
        <f t="shared" si="3794"/>
        <v>0</v>
      </c>
      <c r="AA1878" s="16">
        <f t="shared" si="3816"/>
        <v>0</v>
      </c>
      <c r="AB1878" s="16">
        <f t="shared" si="3816"/>
        <v>0</v>
      </c>
      <c r="AC1878" s="16">
        <f t="shared" si="3816"/>
        <v>0</v>
      </c>
      <c r="AD1878" s="16">
        <f t="shared" si="3779"/>
        <v>71340.241999999998</v>
      </c>
      <c r="AE1878" s="16">
        <f t="shared" si="3780"/>
        <v>0</v>
      </c>
      <c r="AF1878" s="16">
        <f t="shared" si="3781"/>
        <v>0</v>
      </c>
      <c r="AG1878" s="16">
        <f t="shared" si="3816"/>
        <v>0</v>
      </c>
      <c r="AH1878" s="16">
        <f t="shared" si="3816"/>
        <v>0</v>
      </c>
      <c r="AI1878" s="16">
        <f t="shared" si="3816"/>
        <v>0</v>
      </c>
      <c r="AJ1878" s="16">
        <f t="shared" si="3771"/>
        <v>71340.241999999998</v>
      </c>
      <c r="AK1878" s="16">
        <f t="shared" si="3772"/>
        <v>0</v>
      </c>
      <c r="AL1878" s="16">
        <f t="shared" si="3773"/>
        <v>0</v>
      </c>
      <c r="AM1878" s="16">
        <f t="shared" si="3816"/>
        <v>0</v>
      </c>
      <c r="AN1878" s="16">
        <f t="shared" si="3816"/>
        <v>0</v>
      </c>
      <c r="AO1878" s="16">
        <f t="shared" si="3816"/>
        <v>0</v>
      </c>
      <c r="AP1878" s="16">
        <f t="shared" si="3813"/>
        <v>71340.241999999998</v>
      </c>
      <c r="AQ1878" s="16">
        <f t="shared" si="3816"/>
        <v>0</v>
      </c>
      <c r="AR1878" s="16">
        <f t="shared" si="3808"/>
        <v>71340.241999999998</v>
      </c>
      <c r="AS1878" s="16">
        <f t="shared" si="3814"/>
        <v>0</v>
      </c>
      <c r="AT1878" s="16">
        <f t="shared" si="3816"/>
        <v>0</v>
      </c>
      <c r="AU1878" s="16">
        <f t="shared" si="3809"/>
        <v>0</v>
      </c>
      <c r="AV1878" s="16">
        <f t="shared" si="3815"/>
        <v>0</v>
      </c>
      <c r="AW1878" s="16">
        <f t="shared" si="3816"/>
        <v>0</v>
      </c>
      <c r="AX1878" s="16">
        <f t="shared" si="3810"/>
        <v>0</v>
      </c>
      <c r="AY1878" s="16">
        <f t="shared" si="3816"/>
        <v>0</v>
      </c>
      <c r="AZ1878" s="35"/>
    </row>
    <row r="1879" spans="1:72" x14ac:dyDescent="0.3">
      <c r="A1879" s="17" t="s">
        <v>1128</v>
      </c>
      <c r="B1879" s="56">
        <v>410</v>
      </c>
      <c r="C1879" s="60"/>
      <c r="D1879" s="60"/>
      <c r="E1879" s="12" t="s">
        <v>407</v>
      </c>
      <c r="F1879" s="16">
        <f t="shared" si="3816"/>
        <v>71.400000000000006</v>
      </c>
      <c r="G1879" s="16">
        <f t="shared" si="3816"/>
        <v>0</v>
      </c>
      <c r="H1879" s="16">
        <f t="shared" si="3816"/>
        <v>0</v>
      </c>
      <c r="I1879" s="16">
        <f t="shared" si="3816"/>
        <v>0</v>
      </c>
      <c r="J1879" s="16">
        <f t="shared" si="3816"/>
        <v>0</v>
      </c>
      <c r="K1879" s="16">
        <f t="shared" si="3816"/>
        <v>0</v>
      </c>
      <c r="L1879" s="16">
        <f t="shared" si="3746"/>
        <v>71.400000000000006</v>
      </c>
      <c r="M1879" s="16">
        <f t="shared" si="3747"/>
        <v>0</v>
      </c>
      <c r="N1879" s="16">
        <f t="shared" si="3748"/>
        <v>0</v>
      </c>
      <c r="O1879" s="16">
        <f t="shared" si="3816"/>
        <v>71268.842000000004</v>
      </c>
      <c r="P1879" s="16">
        <f t="shared" si="3816"/>
        <v>0</v>
      </c>
      <c r="Q1879" s="16">
        <f t="shared" si="3816"/>
        <v>0</v>
      </c>
      <c r="R1879" s="16">
        <f t="shared" si="3789"/>
        <v>71340.241999999998</v>
      </c>
      <c r="S1879" s="16">
        <f t="shared" si="3790"/>
        <v>0</v>
      </c>
      <c r="T1879" s="16">
        <f t="shared" si="3791"/>
        <v>0</v>
      </c>
      <c r="U1879" s="16">
        <f t="shared" si="3816"/>
        <v>0</v>
      </c>
      <c r="V1879" s="16">
        <f t="shared" si="3816"/>
        <v>0</v>
      </c>
      <c r="W1879" s="16">
        <f t="shared" si="3816"/>
        <v>0</v>
      </c>
      <c r="X1879" s="16">
        <f t="shared" si="3792"/>
        <v>71340.241999999998</v>
      </c>
      <c r="Y1879" s="16">
        <f t="shared" si="3793"/>
        <v>0</v>
      </c>
      <c r="Z1879" s="16">
        <f t="shared" si="3794"/>
        <v>0</v>
      </c>
      <c r="AA1879" s="16">
        <f t="shared" si="3816"/>
        <v>0</v>
      </c>
      <c r="AB1879" s="16">
        <f t="shared" si="3816"/>
        <v>0</v>
      </c>
      <c r="AC1879" s="16">
        <f t="shared" si="3816"/>
        <v>0</v>
      </c>
      <c r="AD1879" s="16">
        <f t="shared" si="3779"/>
        <v>71340.241999999998</v>
      </c>
      <c r="AE1879" s="16">
        <f t="shared" si="3780"/>
        <v>0</v>
      </c>
      <c r="AF1879" s="16">
        <f t="shared" si="3781"/>
        <v>0</v>
      </c>
      <c r="AG1879" s="16">
        <f t="shared" si="3816"/>
        <v>0</v>
      </c>
      <c r="AH1879" s="16">
        <f t="shared" si="3816"/>
        <v>0</v>
      </c>
      <c r="AI1879" s="16">
        <f t="shared" si="3816"/>
        <v>0</v>
      </c>
      <c r="AJ1879" s="16">
        <f t="shared" si="3771"/>
        <v>71340.241999999998</v>
      </c>
      <c r="AK1879" s="16">
        <f t="shared" si="3772"/>
        <v>0</v>
      </c>
      <c r="AL1879" s="16">
        <f t="shared" si="3773"/>
        <v>0</v>
      </c>
      <c r="AM1879" s="16">
        <f t="shared" si="3816"/>
        <v>0</v>
      </c>
      <c r="AN1879" s="16">
        <f t="shared" si="3816"/>
        <v>0</v>
      </c>
      <c r="AO1879" s="16">
        <f t="shared" si="3816"/>
        <v>0</v>
      </c>
      <c r="AP1879" s="16">
        <f t="shared" si="3813"/>
        <v>71340.241999999998</v>
      </c>
      <c r="AQ1879" s="16">
        <f t="shared" si="3816"/>
        <v>0</v>
      </c>
      <c r="AR1879" s="16">
        <f t="shared" si="3808"/>
        <v>71340.241999999998</v>
      </c>
      <c r="AS1879" s="16">
        <f t="shared" si="3814"/>
        <v>0</v>
      </c>
      <c r="AT1879" s="16">
        <f t="shared" si="3816"/>
        <v>0</v>
      </c>
      <c r="AU1879" s="16">
        <f t="shared" si="3809"/>
        <v>0</v>
      </c>
      <c r="AV1879" s="16">
        <f t="shared" si="3815"/>
        <v>0</v>
      </c>
      <c r="AW1879" s="16">
        <f t="shared" si="3816"/>
        <v>0</v>
      </c>
      <c r="AX1879" s="16">
        <f t="shared" si="3810"/>
        <v>0</v>
      </c>
      <c r="AY1879" s="16">
        <f t="shared" si="3816"/>
        <v>0</v>
      </c>
      <c r="AZ1879" s="35"/>
    </row>
    <row r="1880" spans="1:72" x14ac:dyDescent="0.3">
      <c r="A1880" s="17" t="s">
        <v>1128</v>
      </c>
      <c r="B1880" s="56">
        <v>410</v>
      </c>
      <c r="C1880" s="60" t="s">
        <v>159</v>
      </c>
      <c r="D1880" s="60" t="s">
        <v>87</v>
      </c>
      <c r="E1880" s="12" t="s">
        <v>370</v>
      </c>
      <c r="F1880" s="16">
        <v>71.400000000000006</v>
      </c>
      <c r="G1880" s="16"/>
      <c r="H1880" s="16"/>
      <c r="I1880" s="16"/>
      <c r="J1880" s="16"/>
      <c r="K1880" s="16"/>
      <c r="L1880" s="16">
        <f t="shared" si="3746"/>
        <v>71.400000000000006</v>
      </c>
      <c r="M1880" s="16">
        <f t="shared" si="3747"/>
        <v>0</v>
      </c>
      <c r="N1880" s="16">
        <f t="shared" si="3748"/>
        <v>0</v>
      </c>
      <c r="O1880" s="16">
        <v>71268.842000000004</v>
      </c>
      <c r="P1880" s="16"/>
      <c r="Q1880" s="16"/>
      <c r="R1880" s="16">
        <f t="shared" si="3789"/>
        <v>71340.241999999998</v>
      </c>
      <c r="S1880" s="16">
        <f t="shared" si="3790"/>
        <v>0</v>
      </c>
      <c r="T1880" s="16">
        <f t="shared" si="3791"/>
        <v>0</v>
      </c>
      <c r="U1880" s="16"/>
      <c r="V1880" s="16"/>
      <c r="W1880" s="16"/>
      <c r="X1880" s="16">
        <f t="shared" si="3792"/>
        <v>71340.241999999998</v>
      </c>
      <c r="Y1880" s="16">
        <f t="shared" si="3793"/>
        <v>0</v>
      </c>
      <c r="Z1880" s="16">
        <f t="shared" si="3794"/>
        <v>0</v>
      </c>
      <c r="AA1880" s="16"/>
      <c r="AB1880" s="16"/>
      <c r="AC1880" s="16"/>
      <c r="AD1880" s="16">
        <f t="shared" si="3779"/>
        <v>71340.241999999998</v>
      </c>
      <c r="AE1880" s="16">
        <f t="shared" si="3780"/>
        <v>0</v>
      </c>
      <c r="AF1880" s="16">
        <f t="shared" si="3781"/>
        <v>0</v>
      </c>
      <c r="AG1880" s="16"/>
      <c r="AH1880" s="16"/>
      <c r="AI1880" s="16"/>
      <c r="AJ1880" s="16">
        <f t="shared" si="3771"/>
        <v>71340.241999999998</v>
      </c>
      <c r="AK1880" s="16">
        <f t="shared" si="3772"/>
        <v>0</v>
      </c>
      <c r="AL1880" s="16">
        <f t="shared" si="3773"/>
        <v>0</v>
      </c>
      <c r="AM1880" s="16"/>
      <c r="AN1880" s="16"/>
      <c r="AO1880" s="16"/>
      <c r="AP1880" s="16">
        <f t="shared" si="3813"/>
        <v>71340.241999999998</v>
      </c>
      <c r="AQ1880" s="16"/>
      <c r="AR1880" s="16">
        <f t="shared" si="3808"/>
        <v>71340.241999999998</v>
      </c>
      <c r="AS1880" s="16">
        <f t="shared" si="3814"/>
        <v>0</v>
      </c>
      <c r="AT1880" s="16"/>
      <c r="AU1880" s="16">
        <f t="shared" si="3809"/>
        <v>0</v>
      </c>
      <c r="AV1880" s="16">
        <f t="shared" si="3815"/>
        <v>0</v>
      </c>
      <c r="AW1880" s="16"/>
      <c r="AX1880" s="16">
        <f t="shared" si="3810"/>
        <v>0</v>
      </c>
      <c r="AY1880" s="16"/>
      <c r="AZ1880" s="35"/>
    </row>
    <row r="1881" spans="1:72" s="9" customFormat="1" ht="46.8" x14ac:dyDescent="0.3">
      <c r="A1881" s="8" t="s">
        <v>259</v>
      </c>
      <c r="B1881" s="14"/>
      <c r="C1881" s="8"/>
      <c r="D1881" s="8"/>
      <c r="E1881" s="13" t="s">
        <v>677</v>
      </c>
      <c r="F1881" s="15">
        <f t="shared" ref="F1881:K1881" si="3817">F1882+F1891+F1896</f>
        <v>88897.9</v>
      </c>
      <c r="G1881" s="15">
        <f t="shared" si="3817"/>
        <v>47645.100000000006</v>
      </c>
      <c r="H1881" s="15">
        <f t="shared" si="3817"/>
        <v>47645.100000000006</v>
      </c>
      <c r="I1881" s="15">
        <f t="shared" si="3817"/>
        <v>16495.5</v>
      </c>
      <c r="J1881" s="15">
        <f t="shared" si="3817"/>
        <v>16147.8</v>
      </c>
      <c r="K1881" s="15">
        <f t="shared" si="3817"/>
        <v>15647.8</v>
      </c>
      <c r="L1881" s="15">
        <f t="shared" si="3746"/>
        <v>105393.4</v>
      </c>
      <c r="M1881" s="15">
        <f t="shared" si="3747"/>
        <v>63792.900000000009</v>
      </c>
      <c r="N1881" s="15">
        <f t="shared" si="3748"/>
        <v>63292.900000000009</v>
      </c>
      <c r="O1881" s="15">
        <f>O1882+O1891+O1896</f>
        <v>0</v>
      </c>
      <c r="P1881" s="15">
        <f>P1882+P1891+P1896</f>
        <v>0</v>
      </c>
      <c r="Q1881" s="15">
        <f>Q1882+Q1891+Q1896</f>
        <v>0</v>
      </c>
      <c r="R1881" s="15">
        <f t="shared" si="3789"/>
        <v>105393.4</v>
      </c>
      <c r="S1881" s="15">
        <f t="shared" si="3790"/>
        <v>63792.900000000009</v>
      </c>
      <c r="T1881" s="15">
        <f t="shared" si="3791"/>
        <v>63292.900000000009</v>
      </c>
      <c r="U1881" s="15">
        <f>U1882+U1891+U1896</f>
        <v>0</v>
      </c>
      <c r="V1881" s="15">
        <f>V1882+V1891+V1896</f>
        <v>0</v>
      </c>
      <c r="W1881" s="15">
        <f>W1882+W1891+W1896</f>
        <v>0</v>
      </c>
      <c r="X1881" s="15">
        <f t="shared" si="3792"/>
        <v>105393.4</v>
      </c>
      <c r="Y1881" s="15">
        <f t="shared" si="3793"/>
        <v>63792.900000000009</v>
      </c>
      <c r="Z1881" s="15">
        <f t="shared" si="3794"/>
        <v>63292.900000000009</v>
      </c>
      <c r="AA1881" s="15">
        <f>AA1882+AA1891+AA1896</f>
        <v>0</v>
      </c>
      <c r="AB1881" s="15">
        <f>AB1882+AB1891+AB1896</f>
        <v>0</v>
      </c>
      <c r="AC1881" s="15">
        <f>AC1882+AC1891+AC1896</f>
        <v>0</v>
      </c>
      <c r="AD1881" s="15">
        <f t="shared" si="3779"/>
        <v>105393.4</v>
      </c>
      <c r="AE1881" s="15">
        <f t="shared" si="3780"/>
        <v>63792.900000000009</v>
      </c>
      <c r="AF1881" s="15">
        <f t="shared" si="3781"/>
        <v>63292.900000000009</v>
      </c>
      <c r="AG1881" s="15">
        <f>AG1882+AG1891+AG1896</f>
        <v>0</v>
      </c>
      <c r="AH1881" s="15">
        <f>AH1882+AH1891+AH1896</f>
        <v>0</v>
      </c>
      <c r="AI1881" s="15">
        <f>AI1882+AI1891+AI1896</f>
        <v>0</v>
      </c>
      <c r="AJ1881" s="15">
        <f t="shared" si="3771"/>
        <v>105393.4</v>
      </c>
      <c r="AK1881" s="15">
        <f t="shared" si="3772"/>
        <v>63792.900000000009</v>
      </c>
      <c r="AL1881" s="15">
        <f t="shared" si="3773"/>
        <v>63292.900000000009</v>
      </c>
      <c r="AM1881" s="15">
        <f>AM1882+AM1891+AM1896</f>
        <v>0</v>
      </c>
      <c r="AN1881" s="15">
        <f>AN1882+AN1891+AN1896</f>
        <v>0</v>
      </c>
      <c r="AO1881" s="15">
        <f>AO1882+AO1891+AO1896</f>
        <v>0</v>
      </c>
      <c r="AP1881" s="15">
        <f t="shared" si="3813"/>
        <v>105393.4</v>
      </c>
      <c r="AQ1881" s="15">
        <f>AQ1882+AQ1891+AQ1896</f>
        <v>0</v>
      </c>
      <c r="AR1881" s="15">
        <f t="shared" si="3808"/>
        <v>105393.4</v>
      </c>
      <c r="AS1881" s="15">
        <f t="shared" si="3814"/>
        <v>63792.900000000009</v>
      </c>
      <c r="AT1881" s="15">
        <f>AT1882+AT1891+AT1896</f>
        <v>0</v>
      </c>
      <c r="AU1881" s="15">
        <f t="shared" si="3809"/>
        <v>63792.900000000009</v>
      </c>
      <c r="AV1881" s="15">
        <f t="shared" si="3815"/>
        <v>63292.900000000009</v>
      </c>
      <c r="AW1881" s="15">
        <f>AW1882+AW1891+AW1896</f>
        <v>0</v>
      </c>
      <c r="AX1881" s="15">
        <f t="shared" si="3810"/>
        <v>63292.900000000009</v>
      </c>
      <c r="AY1881" s="15">
        <f>AY1882+AY1891+AY1896</f>
        <v>0</v>
      </c>
      <c r="AZ1881" s="34"/>
      <c r="BA1881" s="23"/>
      <c r="BB1881" s="23"/>
      <c r="BC1881" s="23"/>
      <c r="BD1881" s="23"/>
      <c r="BE1881" s="23"/>
      <c r="BF1881" s="23"/>
      <c r="BG1881" s="23"/>
      <c r="BH1881" s="23"/>
      <c r="BI1881" s="23"/>
      <c r="BJ1881" s="23"/>
      <c r="BK1881" s="23"/>
      <c r="BL1881" s="23"/>
      <c r="BM1881" s="23"/>
      <c r="BN1881" s="23"/>
      <c r="BO1881" s="23"/>
      <c r="BP1881" s="23"/>
      <c r="BQ1881" s="23"/>
      <c r="BR1881" s="23"/>
      <c r="BS1881" s="23"/>
      <c r="BT1881" s="23"/>
    </row>
    <row r="1882" spans="1:72" ht="62.4" x14ac:dyDescent="0.3">
      <c r="A1882" s="60" t="s">
        <v>260</v>
      </c>
      <c r="B1882" s="56"/>
      <c r="C1882" s="60"/>
      <c r="D1882" s="60"/>
      <c r="E1882" s="12" t="s">
        <v>678</v>
      </c>
      <c r="F1882" s="16">
        <f>F1883+F1887</f>
        <v>18503.599999999999</v>
      </c>
      <c r="G1882" s="16">
        <f t="shared" ref="G1882:AY1882" si="3818">G1883+G1887</f>
        <v>18980.599999999999</v>
      </c>
      <c r="H1882" s="16">
        <f t="shared" si="3818"/>
        <v>18980.599999999999</v>
      </c>
      <c r="I1882" s="16">
        <f t="shared" ref="I1882:K1882" si="3819">I1883+I1887</f>
        <v>-8504.5</v>
      </c>
      <c r="J1882" s="16">
        <f t="shared" si="3819"/>
        <v>-8852.2000000000007</v>
      </c>
      <c r="K1882" s="16">
        <f t="shared" si="3819"/>
        <v>-8852.2000000000007</v>
      </c>
      <c r="L1882" s="16">
        <f t="shared" si="3746"/>
        <v>9999.0999999999985</v>
      </c>
      <c r="M1882" s="16">
        <f t="shared" si="3747"/>
        <v>10128.399999999998</v>
      </c>
      <c r="N1882" s="16">
        <f t="shared" si="3748"/>
        <v>10128.399999999998</v>
      </c>
      <c r="O1882" s="16">
        <f t="shared" ref="O1882:Q1882" si="3820">O1883+O1887</f>
        <v>0</v>
      </c>
      <c r="P1882" s="16">
        <f t="shared" si="3820"/>
        <v>0</v>
      </c>
      <c r="Q1882" s="16">
        <f t="shared" si="3820"/>
        <v>0</v>
      </c>
      <c r="R1882" s="16">
        <f t="shared" si="3789"/>
        <v>9999.0999999999985</v>
      </c>
      <c r="S1882" s="16">
        <f t="shared" si="3790"/>
        <v>10128.399999999998</v>
      </c>
      <c r="T1882" s="16">
        <f t="shared" si="3791"/>
        <v>10128.399999999998</v>
      </c>
      <c r="U1882" s="16">
        <f t="shared" ref="U1882:W1882" si="3821">U1883+U1887</f>
        <v>0</v>
      </c>
      <c r="V1882" s="16">
        <f t="shared" si="3821"/>
        <v>0</v>
      </c>
      <c r="W1882" s="16">
        <f t="shared" si="3821"/>
        <v>0</v>
      </c>
      <c r="X1882" s="16">
        <f t="shared" si="3792"/>
        <v>9999.0999999999985</v>
      </c>
      <c r="Y1882" s="16">
        <f t="shared" si="3793"/>
        <v>10128.399999999998</v>
      </c>
      <c r="Z1882" s="16">
        <f t="shared" si="3794"/>
        <v>10128.399999999998</v>
      </c>
      <c r="AA1882" s="16">
        <f t="shared" ref="AA1882:AC1882" si="3822">AA1883+AA1887</f>
        <v>0</v>
      </c>
      <c r="AB1882" s="16">
        <f t="shared" si="3822"/>
        <v>0</v>
      </c>
      <c r="AC1882" s="16">
        <f t="shared" si="3822"/>
        <v>0</v>
      </c>
      <c r="AD1882" s="16">
        <f t="shared" si="3779"/>
        <v>9999.0999999999985</v>
      </c>
      <c r="AE1882" s="16">
        <f t="shared" si="3780"/>
        <v>10128.399999999998</v>
      </c>
      <c r="AF1882" s="16">
        <f t="shared" si="3781"/>
        <v>10128.399999999998</v>
      </c>
      <c r="AG1882" s="16">
        <f t="shared" ref="AG1882:AI1882" si="3823">AG1883+AG1887</f>
        <v>0</v>
      </c>
      <c r="AH1882" s="16">
        <f t="shared" si="3823"/>
        <v>0</v>
      </c>
      <c r="AI1882" s="16">
        <f t="shared" si="3823"/>
        <v>0</v>
      </c>
      <c r="AJ1882" s="16">
        <f t="shared" si="3771"/>
        <v>9999.0999999999985</v>
      </c>
      <c r="AK1882" s="16">
        <f t="shared" si="3772"/>
        <v>10128.399999999998</v>
      </c>
      <c r="AL1882" s="16">
        <f t="shared" si="3773"/>
        <v>10128.399999999998</v>
      </c>
      <c r="AM1882" s="16">
        <f t="shared" ref="AM1882:AO1882" si="3824">AM1883+AM1887</f>
        <v>0</v>
      </c>
      <c r="AN1882" s="16">
        <f t="shared" si="3824"/>
        <v>0</v>
      </c>
      <c r="AO1882" s="16">
        <f t="shared" si="3824"/>
        <v>0</v>
      </c>
      <c r="AP1882" s="16">
        <f t="shared" si="3813"/>
        <v>9999.0999999999985</v>
      </c>
      <c r="AQ1882" s="16">
        <f t="shared" ref="AQ1882" si="3825">AQ1883+AQ1887</f>
        <v>0</v>
      </c>
      <c r="AR1882" s="16">
        <f t="shared" si="3808"/>
        <v>9999.0999999999985</v>
      </c>
      <c r="AS1882" s="16">
        <f t="shared" si="3814"/>
        <v>10128.399999999998</v>
      </c>
      <c r="AT1882" s="16">
        <f t="shared" ref="AT1882" si="3826">AT1883+AT1887</f>
        <v>0</v>
      </c>
      <c r="AU1882" s="16">
        <f t="shared" si="3809"/>
        <v>10128.399999999998</v>
      </c>
      <c r="AV1882" s="16">
        <f t="shared" si="3815"/>
        <v>10128.399999999998</v>
      </c>
      <c r="AW1882" s="16">
        <f t="shared" ref="AW1882" si="3827">AW1883+AW1887</f>
        <v>0</v>
      </c>
      <c r="AX1882" s="16">
        <f t="shared" si="3810"/>
        <v>10128.399999999998</v>
      </c>
      <c r="AY1882" s="16">
        <f t="shared" si="3818"/>
        <v>0</v>
      </c>
      <c r="AZ1882" s="35"/>
    </row>
    <row r="1883" spans="1:72" ht="46.8" x14ac:dyDescent="0.3">
      <c r="A1883" s="60" t="s">
        <v>1342</v>
      </c>
      <c r="B1883" s="56"/>
      <c r="C1883" s="60"/>
      <c r="D1883" s="60"/>
      <c r="E1883" s="12" t="s">
        <v>436</v>
      </c>
      <c r="F1883" s="16">
        <f>F1884</f>
        <v>18429</v>
      </c>
      <c r="G1883" s="16">
        <f t="shared" ref="G1883:AY1885" si="3828">G1884</f>
        <v>18980.599999999999</v>
      </c>
      <c r="H1883" s="16">
        <f t="shared" si="3828"/>
        <v>18980.599999999999</v>
      </c>
      <c r="I1883" s="16">
        <f t="shared" si="3828"/>
        <v>-8504.5</v>
      </c>
      <c r="J1883" s="16">
        <f t="shared" si="3828"/>
        <v>-8852.2000000000007</v>
      </c>
      <c r="K1883" s="16">
        <f t="shared" si="3828"/>
        <v>-8852.2000000000007</v>
      </c>
      <c r="L1883" s="16">
        <f t="shared" si="3746"/>
        <v>9924.5</v>
      </c>
      <c r="M1883" s="16">
        <f t="shared" si="3747"/>
        <v>10128.399999999998</v>
      </c>
      <c r="N1883" s="16">
        <f t="shared" si="3748"/>
        <v>10128.399999999998</v>
      </c>
      <c r="O1883" s="16">
        <f t="shared" si="3828"/>
        <v>0</v>
      </c>
      <c r="P1883" s="16">
        <f t="shared" si="3828"/>
        <v>0</v>
      </c>
      <c r="Q1883" s="16">
        <f t="shared" si="3828"/>
        <v>0</v>
      </c>
      <c r="R1883" s="16">
        <f t="shared" si="3789"/>
        <v>9924.5</v>
      </c>
      <c r="S1883" s="16">
        <f t="shared" si="3790"/>
        <v>10128.399999999998</v>
      </c>
      <c r="T1883" s="16">
        <f t="shared" si="3791"/>
        <v>10128.399999999998</v>
      </c>
      <c r="U1883" s="16">
        <f t="shared" si="3828"/>
        <v>0</v>
      </c>
      <c r="V1883" s="16">
        <f t="shared" si="3828"/>
        <v>0</v>
      </c>
      <c r="W1883" s="16">
        <f t="shared" si="3828"/>
        <v>0</v>
      </c>
      <c r="X1883" s="16">
        <f t="shared" si="3792"/>
        <v>9924.5</v>
      </c>
      <c r="Y1883" s="16">
        <f t="shared" si="3793"/>
        <v>10128.399999999998</v>
      </c>
      <c r="Z1883" s="16">
        <f t="shared" si="3794"/>
        <v>10128.399999999998</v>
      </c>
      <c r="AA1883" s="16">
        <f t="shared" si="3828"/>
        <v>0</v>
      </c>
      <c r="AB1883" s="16">
        <f t="shared" si="3828"/>
        <v>0</v>
      </c>
      <c r="AC1883" s="16">
        <f t="shared" si="3828"/>
        <v>0</v>
      </c>
      <c r="AD1883" s="16">
        <f t="shared" si="3779"/>
        <v>9924.5</v>
      </c>
      <c r="AE1883" s="16">
        <f t="shared" si="3780"/>
        <v>10128.399999999998</v>
      </c>
      <c r="AF1883" s="16">
        <f t="shared" si="3781"/>
        <v>10128.399999999998</v>
      </c>
      <c r="AG1883" s="16">
        <f t="shared" si="3828"/>
        <v>0</v>
      </c>
      <c r="AH1883" s="16">
        <f t="shared" si="3828"/>
        <v>0</v>
      </c>
      <c r="AI1883" s="16">
        <f t="shared" si="3828"/>
        <v>0</v>
      </c>
      <c r="AJ1883" s="16">
        <f t="shared" si="3771"/>
        <v>9924.5</v>
      </c>
      <c r="AK1883" s="16">
        <f t="shared" si="3772"/>
        <v>10128.399999999998</v>
      </c>
      <c r="AL1883" s="16">
        <f t="shared" si="3773"/>
        <v>10128.399999999998</v>
      </c>
      <c r="AM1883" s="16">
        <f t="shared" si="3828"/>
        <v>0</v>
      </c>
      <c r="AN1883" s="16">
        <f t="shared" si="3828"/>
        <v>0</v>
      </c>
      <c r="AO1883" s="16">
        <f t="shared" si="3828"/>
        <v>0</v>
      </c>
      <c r="AP1883" s="16">
        <f t="shared" si="3813"/>
        <v>9924.5</v>
      </c>
      <c r="AQ1883" s="16">
        <f t="shared" si="3828"/>
        <v>0</v>
      </c>
      <c r="AR1883" s="16">
        <f t="shared" si="3808"/>
        <v>9924.5</v>
      </c>
      <c r="AS1883" s="16">
        <f t="shared" si="3814"/>
        <v>10128.399999999998</v>
      </c>
      <c r="AT1883" s="16">
        <f t="shared" si="3828"/>
        <v>0</v>
      </c>
      <c r="AU1883" s="16">
        <f t="shared" si="3809"/>
        <v>10128.399999999998</v>
      </c>
      <c r="AV1883" s="16">
        <f t="shared" si="3815"/>
        <v>10128.399999999998</v>
      </c>
      <c r="AW1883" s="16">
        <f t="shared" si="3828"/>
        <v>0</v>
      </c>
      <c r="AX1883" s="16">
        <f t="shared" si="3810"/>
        <v>10128.399999999998</v>
      </c>
      <c r="AY1883" s="16">
        <f t="shared" si="3828"/>
        <v>0</v>
      </c>
      <c r="AZ1883" s="35"/>
    </row>
    <row r="1884" spans="1:72" ht="46.8" x14ac:dyDescent="0.3">
      <c r="A1884" s="60" t="s">
        <v>1342</v>
      </c>
      <c r="B1884" s="56">
        <v>600</v>
      </c>
      <c r="C1884" s="60"/>
      <c r="D1884" s="60"/>
      <c r="E1884" s="12" t="s">
        <v>395</v>
      </c>
      <c r="F1884" s="16">
        <f>F1885</f>
        <v>18429</v>
      </c>
      <c r="G1884" s="16">
        <f t="shared" si="3828"/>
        <v>18980.599999999999</v>
      </c>
      <c r="H1884" s="16">
        <f t="shared" si="3828"/>
        <v>18980.599999999999</v>
      </c>
      <c r="I1884" s="16">
        <f t="shared" si="3828"/>
        <v>-8504.5</v>
      </c>
      <c r="J1884" s="16">
        <f t="shared" si="3828"/>
        <v>-8852.2000000000007</v>
      </c>
      <c r="K1884" s="16">
        <f t="shared" si="3828"/>
        <v>-8852.2000000000007</v>
      </c>
      <c r="L1884" s="16">
        <f t="shared" si="3746"/>
        <v>9924.5</v>
      </c>
      <c r="M1884" s="16">
        <f t="shared" si="3747"/>
        <v>10128.399999999998</v>
      </c>
      <c r="N1884" s="16">
        <f t="shared" si="3748"/>
        <v>10128.399999999998</v>
      </c>
      <c r="O1884" s="16">
        <f t="shared" si="3828"/>
        <v>0</v>
      </c>
      <c r="P1884" s="16">
        <f t="shared" si="3828"/>
        <v>0</v>
      </c>
      <c r="Q1884" s="16">
        <f t="shared" si="3828"/>
        <v>0</v>
      </c>
      <c r="R1884" s="16">
        <f t="shared" si="3789"/>
        <v>9924.5</v>
      </c>
      <c r="S1884" s="16">
        <f t="shared" si="3790"/>
        <v>10128.399999999998</v>
      </c>
      <c r="T1884" s="16">
        <f t="shared" si="3791"/>
        <v>10128.399999999998</v>
      </c>
      <c r="U1884" s="16">
        <f t="shared" si="3828"/>
        <v>0</v>
      </c>
      <c r="V1884" s="16">
        <f t="shared" si="3828"/>
        <v>0</v>
      </c>
      <c r="W1884" s="16">
        <f t="shared" si="3828"/>
        <v>0</v>
      </c>
      <c r="X1884" s="16">
        <f t="shared" si="3792"/>
        <v>9924.5</v>
      </c>
      <c r="Y1884" s="16">
        <f t="shared" si="3793"/>
        <v>10128.399999999998</v>
      </c>
      <c r="Z1884" s="16">
        <f t="shared" si="3794"/>
        <v>10128.399999999998</v>
      </c>
      <c r="AA1884" s="16">
        <f t="shared" si="3828"/>
        <v>0</v>
      </c>
      <c r="AB1884" s="16">
        <f t="shared" si="3828"/>
        <v>0</v>
      </c>
      <c r="AC1884" s="16">
        <f t="shared" si="3828"/>
        <v>0</v>
      </c>
      <c r="AD1884" s="16">
        <f t="shared" si="3779"/>
        <v>9924.5</v>
      </c>
      <c r="AE1884" s="16">
        <f t="shared" si="3780"/>
        <v>10128.399999999998</v>
      </c>
      <c r="AF1884" s="16">
        <f t="shared" si="3781"/>
        <v>10128.399999999998</v>
      </c>
      <c r="AG1884" s="16">
        <f t="shared" si="3828"/>
        <v>0</v>
      </c>
      <c r="AH1884" s="16">
        <f t="shared" si="3828"/>
        <v>0</v>
      </c>
      <c r="AI1884" s="16">
        <f t="shared" si="3828"/>
        <v>0</v>
      </c>
      <c r="AJ1884" s="16">
        <f t="shared" si="3771"/>
        <v>9924.5</v>
      </c>
      <c r="AK1884" s="16">
        <f t="shared" si="3772"/>
        <v>10128.399999999998</v>
      </c>
      <c r="AL1884" s="16">
        <f t="shared" si="3773"/>
        <v>10128.399999999998</v>
      </c>
      <c r="AM1884" s="16">
        <f t="shared" si="3828"/>
        <v>0</v>
      </c>
      <c r="AN1884" s="16">
        <f t="shared" si="3828"/>
        <v>0</v>
      </c>
      <c r="AO1884" s="16">
        <f t="shared" si="3828"/>
        <v>0</v>
      </c>
      <c r="AP1884" s="16">
        <f t="shared" si="3813"/>
        <v>9924.5</v>
      </c>
      <c r="AQ1884" s="16">
        <f t="shared" si="3828"/>
        <v>0</v>
      </c>
      <c r="AR1884" s="16">
        <f t="shared" si="3808"/>
        <v>9924.5</v>
      </c>
      <c r="AS1884" s="16">
        <f t="shared" si="3814"/>
        <v>10128.399999999998</v>
      </c>
      <c r="AT1884" s="16">
        <f t="shared" si="3828"/>
        <v>0</v>
      </c>
      <c r="AU1884" s="16">
        <f t="shared" si="3809"/>
        <v>10128.399999999998</v>
      </c>
      <c r="AV1884" s="16">
        <f t="shared" si="3815"/>
        <v>10128.399999999998</v>
      </c>
      <c r="AW1884" s="16">
        <f t="shared" si="3828"/>
        <v>0</v>
      </c>
      <c r="AX1884" s="16">
        <f t="shared" si="3810"/>
        <v>10128.399999999998</v>
      </c>
      <c r="AY1884" s="16">
        <f t="shared" si="3828"/>
        <v>0</v>
      </c>
      <c r="AZ1884" s="35"/>
    </row>
    <row r="1885" spans="1:72" x14ac:dyDescent="0.3">
      <c r="A1885" s="60" t="s">
        <v>1342</v>
      </c>
      <c r="B1885" s="56">
        <v>610</v>
      </c>
      <c r="C1885" s="60"/>
      <c r="D1885" s="60"/>
      <c r="E1885" s="12" t="s">
        <v>409</v>
      </c>
      <c r="F1885" s="16">
        <f>F1886</f>
        <v>18429</v>
      </c>
      <c r="G1885" s="16">
        <f t="shared" si="3828"/>
        <v>18980.599999999999</v>
      </c>
      <c r="H1885" s="16">
        <f t="shared" si="3828"/>
        <v>18980.599999999999</v>
      </c>
      <c r="I1885" s="16">
        <f t="shared" si="3828"/>
        <v>-8504.5</v>
      </c>
      <c r="J1885" s="16">
        <f t="shared" si="3828"/>
        <v>-8852.2000000000007</v>
      </c>
      <c r="K1885" s="16">
        <f t="shared" si="3828"/>
        <v>-8852.2000000000007</v>
      </c>
      <c r="L1885" s="16">
        <f t="shared" ref="L1885:L1948" si="3829">F1885+I1885</f>
        <v>9924.5</v>
      </c>
      <c r="M1885" s="16">
        <f t="shared" ref="M1885:M1948" si="3830">G1885+J1885</f>
        <v>10128.399999999998</v>
      </c>
      <c r="N1885" s="16">
        <f t="shared" ref="N1885:N1948" si="3831">H1885+K1885</f>
        <v>10128.399999999998</v>
      </c>
      <c r="O1885" s="16">
        <f t="shared" si="3828"/>
        <v>0</v>
      </c>
      <c r="P1885" s="16">
        <f t="shared" si="3828"/>
        <v>0</v>
      </c>
      <c r="Q1885" s="16">
        <f t="shared" si="3828"/>
        <v>0</v>
      </c>
      <c r="R1885" s="16">
        <f t="shared" si="3789"/>
        <v>9924.5</v>
      </c>
      <c r="S1885" s="16">
        <f t="shared" si="3790"/>
        <v>10128.399999999998</v>
      </c>
      <c r="T1885" s="16">
        <f t="shared" si="3791"/>
        <v>10128.399999999998</v>
      </c>
      <c r="U1885" s="16">
        <f t="shared" si="3828"/>
        <v>0</v>
      </c>
      <c r="V1885" s="16">
        <f t="shared" si="3828"/>
        <v>0</v>
      </c>
      <c r="W1885" s="16">
        <f t="shared" si="3828"/>
        <v>0</v>
      </c>
      <c r="X1885" s="16">
        <f t="shared" si="3792"/>
        <v>9924.5</v>
      </c>
      <c r="Y1885" s="16">
        <f t="shared" si="3793"/>
        <v>10128.399999999998</v>
      </c>
      <c r="Z1885" s="16">
        <f t="shared" si="3794"/>
        <v>10128.399999999998</v>
      </c>
      <c r="AA1885" s="16">
        <f t="shared" si="3828"/>
        <v>0</v>
      </c>
      <c r="AB1885" s="16">
        <f t="shared" si="3828"/>
        <v>0</v>
      </c>
      <c r="AC1885" s="16">
        <f t="shared" si="3828"/>
        <v>0</v>
      </c>
      <c r="AD1885" s="16">
        <f t="shared" si="3779"/>
        <v>9924.5</v>
      </c>
      <c r="AE1885" s="16">
        <f t="shared" si="3780"/>
        <v>10128.399999999998</v>
      </c>
      <c r="AF1885" s="16">
        <f t="shared" si="3781"/>
        <v>10128.399999999998</v>
      </c>
      <c r="AG1885" s="16">
        <f t="shared" si="3828"/>
        <v>0</v>
      </c>
      <c r="AH1885" s="16">
        <f t="shared" si="3828"/>
        <v>0</v>
      </c>
      <c r="AI1885" s="16">
        <f t="shared" si="3828"/>
        <v>0</v>
      </c>
      <c r="AJ1885" s="16">
        <f t="shared" si="3771"/>
        <v>9924.5</v>
      </c>
      <c r="AK1885" s="16">
        <f t="shared" si="3772"/>
        <v>10128.399999999998</v>
      </c>
      <c r="AL1885" s="16">
        <f t="shared" si="3773"/>
        <v>10128.399999999998</v>
      </c>
      <c r="AM1885" s="16">
        <f t="shared" si="3828"/>
        <v>0</v>
      </c>
      <c r="AN1885" s="16">
        <f t="shared" si="3828"/>
        <v>0</v>
      </c>
      <c r="AO1885" s="16">
        <f t="shared" si="3828"/>
        <v>0</v>
      </c>
      <c r="AP1885" s="16">
        <f t="shared" si="3813"/>
        <v>9924.5</v>
      </c>
      <c r="AQ1885" s="16">
        <f t="shared" si="3828"/>
        <v>0</v>
      </c>
      <c r="AR1885" s="16">
        <f t="shared" si="3808"/>
        <v>9924.5</v>
      </c>
      <c r="AS1885" s="16">
        <f t="shared" si="3814"/>
        <v>10128.399999999998</v>
      </c>
      <c r="AT1885" s="16">
        <f t="shared" si="3828"/>
        <v>0</v>
      </c>
      <c r="AU1885" s="16">
        <f t="shared" si="3809"/>
        <v>10128.399999999998</v>
      </c>
      <c r="AV1885" s="16">
        <f t="shared" si="3815"/>
        <v>10128.399999999998</v>
      </c>
      <c r="AW1885" s="16">
        <f t="shared" si="3828"/>
        <v>0</v>
      </c>
      <c r="AX1885" s="16">
        <f t="shared" si="3810"/>
        <v>10128.399999999998</v>
      </c>
      <c r="AY1885" s="16">
        <f t="shared" si="3828"/>
        <v>0</v>
      </c>
      <c r="AZ1885" s="35"/>
    </row>
    <row r="1886" spans="1:72" x14ac:dyDescent="0.3">
      <c r="A1886" s="60" t="s">
        <v>1342</v>
      </c>
      <c r="B1886" s="56">
        <v>610</v>
      </c>
      <c r="C1886" s="60" t="s">
        <v>159</v>
      </c>
      <c r="D1886" s="60" t="s">
        <v>17</v>
      </c>
      <c r="E1886" s="12" t="s">
        <v>371</v>
      </c>
      <c r="F1886" s="16">
        <v>18429</v>
      </c>
      <c r="G1886" s="16">
        <v>18980.599999999999</v>
      </c>
      <c r="H1886" s="16">
        <v>18980.599999999999</v>
      </c>
      <c r="I1886" s="16">
        <v>-8504.5</v>
      </c>
      <c r="J1886" s="16">
        <v>-8852.2000000000007</v>
      </c>
      <c r="K1886" s="16">
        <v>-8852.2000000000007</v>
      </c>
      <c r="L1886" s="16">
        <f t="shared" si="3829"/>
        <v>9924.5</v>
      </c>
      <c r="M1886" s="16">
        <f t="shared" si="3830"/>
        <v>10128.399999999998</v>
      </c>
      <c r="N1886" s="16">
        <f t="shared" si="3831"/>
        <v>10128.399999999998</v>
      </c>
      <c r="O1886" s="16"/>
      <c r="P1886" s="16"/>
      <c r="Q1886" s="16"/>
      <c r="R1886" s="16">
        <f t="shared" si="3789"/>
        <v>9924.5</v>
      </c>
      <c r="S1886" s="16">
        <f t="shared" si="3790"/>
        <v>10128.399999999998</v>
      </c>
      <c r="T1886" s="16">
        <f t="shared" si="3791"/>
        <v>10128.399999999998</v>
      </c>
      <c r="U1886" s="16"/>
      <c r="V1886" s="16"/>
      <c r="W1886" s="16"/>
      <c r="X1886" s="16">
        <f t="shared" si="3792"/>
        <v>9924.5</v>
      </c>
      <c r="Y1886" s="16">
        <f t="shared" si="3793"/>
        <v>10128.399999999998</v>
      </c>
      <c r="Z1886" s="16">
        <f t="shared" si="3794"/>
        <v>10128.399999999998</v>
      </c>
      <c r="AA1886" s="16"/>
      <c r="AB1886" s="16"/>
      <c r="AC1886" s="16"/>
      <c r="AD1886" s="16">
        <f t="shared" si="3779"/>
        <v>9924.5</v>
      </c>
      <c r="AE1886" s="16">
        <f t="shared" si="3780"/>
        <v>10128.399999999998</v>
      </c>
      <c r="AF1886" s="16">
        <f t="shared" si="3781"/>
        <v>10128.399999999998</v>
      </c>
      <c r="AG1886" s="16"/>
      <c r="AH1886" s="16"/>
      <c r="AI1886" s="16"/>
      <c r="AJ1886" s="16">
        <f t="shared" si="3771"/>
        <v>9924.5</v>
      </c>
      <c r="AK1886" s="16">
        <f t="shared" si="3772"/>
        <v>10128.399999999998</v>
      </c>
      <c r="AL1886" s="16">
        <f t="shared" si="3773"/>
        <v>10128.399999999998</v>
      </c>
      <c r="AM1886" s="16"/>
      <c r="AN1886" s="16"/>
      <c r="AO1886" s="16"/>
      <c r="AP1886" s="16">
        <f t="shared" si="3813"/>
        <v>9924.5</v>
      </c>
      <c r="AQ1886" s="16"/>
      <c r="AR1886" s="16">
        <f t="shared" si="3808"/>
        <v>9924.5</v>
      </c>
      <c r="AS1886" s="16">
        <f t="shared" si="3814"/>
        <v>10128.399999999998</v>
      </c>
      <c r="AT1886" s="16"/>
      <c r="AU1886" s="16">
        <f t="shared" si="3809"/>
        <v>10128.399999999998</v>
      </c>
      <c r="AV1886" s="16">
        <f t="shared" si="3815"/>
        <v>10128.399999999998</v>
      </c>
      <c r="AW1886" s="16"/>
      <c r="AX1886" s="16">
        <f t="shared" si="3810"/>
        <v>10128.399999999998</v>
      </c>
      <c r="AY1886" s="16"/>
      <c r="AZ1886" s="35"/>
    </row>
    <row r="1887" spans="1:72" ht="31.2" x14ac:dyDescent="0.3">
      <c r="A1887" s="60" t="s">
        <v>1343</v>
      </c>
      <c r="B1887" s="56"/>
      <c r="C1887" s="60"/>
      <c r="D1887" s="60"/>
      <c r="E1887" s="12" t="s">
        <v>784</v>
      </c>
      <c r="F1887" s="16">
        <f>F1888</f>
        <v>74.599999999999994</v>
      </c>
      <c r="G1887" s="16">
        <f t="shared" ref="G1887:AY1889" si="3832">G1888</f>
        <v>0</v>
      </c>
      <c r="H1887" s="16">
        <f t="shared" si="3832"/>
        <v>0</v>
      </c>
      <c r="I1887" s="16">
        <f t="shared" si="3832"/>
        <v>0</v>
      </c>
      <c r="J1887" s="16">
        <f t="shared" si="3832"/>
        <v>0</v>
      </c>
      <c r="K1887" s="16">
        <f t="shared" si="3832"/>
        <v>0</v>
      </c>
      <c r="L1887" s="16">
        <f t="shared" si="3829"/>
        <v>74.599999999999994</v>
      </c>
      <c r="M1887" s="16">
        <f t="shared" si="3830"/>
        <v>0</v>
      </c>
      <c r="N1887" s="16">
        <f t="shared" si="3831"/>
        <v>0</v>
      </c>
      <c r="O1887" s="16">
        <f t="shared" si="3832"/>
        <v>0</v>
      </c>
      <c r="P1887" s="16">
        <f t="shared" si="3832"/>
        <v>0</v>
      </c>
      <c r="Q1887" s="16">
        <f t="shared" si="3832"/>
        <v>0</v>
      </c>
      <c r="R1887" s="16">
        <f t="shared" si="3789"/>
        <v>74.599999999999994</v>
      </c>
      <c r="S1887" s="16">
        <f t="shared" si="3790"/>
        <v>0</v>
      </c>
      <c r="T1887" s="16">
        <f t="shared" si="3791"/>
        <v>0</v>
      </c>
      <c r="U1887" s="16">
        <f t="shared" si="3832"/>
        <v>0</v>
      </c>
      <c r="V1887" s="16">
        <f t="shared" si="3832"/>
        <v>0</v>
      </c>
      <c r="W1887" s="16">
        <f t="shared" si="3832"/>
        <v>0</v>
      </c>
      <c r="X1887" s="16">
        <f t="shared" si="3792"/>
        <v>74.599999999999994</v>
      </c>
      <c r="Y1887" s="16">
        <f t="shared" si="3793"/>
        <v>0</v>
      </c>
      <c r="Z1887" s="16">
        <f t="shared" si="3794"/>
        <v>0</v>
      </c>
      <c r="AA1887" s="16">
        <f t="shared" si="3832"/>
        <v>0</v>
      </c>
      <c r="AB1887" s="16">
        <f t="shared" si="3832"/>
        <v>0</v>
      </c>
      <c r="AC1887" s="16">
        <f t="shared" si="3832"/>
        <v>0</v>
      </c>
      <c r="AD1887" s="16">
        <f t="shared" si="3779"/>
        <v>74.599999999999994</v>
      </c>
      <c r="AE1887" s="16">
        <f t="shared" si="3780"/>
        <v>0</v>
      </c>
      <c r="AF1887" s="16">
        <f t="shared" si="3781"/>
        <v>0</v>
      </c>
      <c r="AG1887" s="16">
        <f t="shared" si="3832"/>
        <v>0</v>
      </c>
      <c r="AH1887" s="16">
        <f t="shared" si="3832"/>
        <v>0</v>
      </c>
      <c r="AI1887" s="16">
        <f t="shared" si="3832"/>
        <v>0</v>
      </c>
      <c r="AJ1887" s="16">
        <f t="shared" si="3771"/>
        <v>74.599999999999994</v>
      </c>
      <c r="AK1887" s="16">
        <f t="shared" si="3772"/>
        <v>0</v>
      </c>
      <c r="AL1887" s="16">
        <f t="shared" si="3773"/>
        <v>0</v>
      </c>
      <c r="AM1887" s="16">
        <f t="shared" si="3832"/>
        <v>0</v>
      </c>
      <c r="AN1887" s="16">
        <f t="shared" si="3832"/>
        <v>0</v>
      </c>
      <c r="AO1887" s="16">
        <f t="shared" si="3832"/>
        <v>0</v>
      </c>
      <c r="AP1887" s="16">
        <f t="shared" si="3813"/>
        <v>74.599999999999994</v>
      </c>
      <c r="AQ1887" s="16">
        <f t="shared" si="3832"/>
        <v>0</v>
      </c>
      <c r="AR1887" s="16">
        <f t="shared" si="3808"/>
        <v>74.599999999999994</v>
      </c>
      <c r="AS1887" s="16">
        <f t="shared" si="3814"/>
        <v>0</v>
      </c>
      <c r="AT1887" s="16">
        <f t="shared" si="3832"/>
        <v>0</v>
      </c>
      <c r="AU1887" s="16">
        <f t="shared" si="3809"/>
        <v>0</v>
      </c>
      <c r="AV1887" s="16">
        <f t="shared" si="3815"/>
        <v>0</v>
      </c>
      <c r="AW1887" s="16">
        <f t="shared" si="3832"/>
        <v>0</v>
      </c>
      <c r="AX1887" s="16">
        <f t="shared" si="3810"/>
        <v>0</v>
      </c>
      <c r="AY1887" s="16">
        <f t="shared" si="3832"/>
        <v>0</v>
      </c>
      <c r="AZ1887" s="35"/>
    </row>
    <row r="1888" spans="1:72" ht="46.8" x14ac:dyDescent="0.3">
      <c r="A1888" s="60" t="s">
        <v>1343</v>
      </c>
      <c r="B1888" s="56">
        <v>600</v>
      </c>
      <c r="C1888" s="60"/>
      <c r="D1888" s="60"/>
      <c r="E1888" s="12" t="s">
        <v>395</v>
      </c>
      <c r="F1888" s="16">
        <f>F1889</f>
        <v>74.599999999999994</v>
      </c>
      <c r="G1888" s="16">
        <f t="shared" si="3832"/>
        <v>0</v>
      </c>
      <c r="H1888" s="16">
        <f t="shared" si="3832"/>
        <v>0</v>
      </c>
      <c r="I1888" s="16">
        <f t="shared" si="3832"/>
        <v>0</v>
      </c>
      <c r="J1888" s="16">
        <f t="shared" si="3832"/>
        <v>0</v>
      </c>
      <c r="K1888" s="16">
        <f t="shared" si="3832"/>
        <v>0</v>
      </c>
      <c r="L1888" s="16">
        <f t="shared" si="3829"/>
        <v>74.599999999999994</v>
      </c>
      <c r="M1888" s="16">
        <f t="shared" si="3830"/>
        <v>0</v>
      </c>
      <c r="N1888" s="16">
        <f t="shared" si="3831"/>
        <v>0</v>
      </c>
      <c r="O1888" s="16">
        <f t="shared" si="3832"/>
        <v>0</v>
      </c>
      <c r="P1888" s="16">
        <f t="shared" si="3832"/>
        <v>0</v>
      </c>
      <c r="Q1888" s="16">
        <f t="shared" si="3832"/>
        <v>0</v>
      </c>
      <c r="R1888" s="16">
        <f t="shared" si="3789"/>
        <v>74.599999999999994</v>
      </c>
      <c r="S1888" s="16">
        <f t="shared" si="3790"/>
        <v>0</v>
      </c>
      <c r="T1888" s="16">
        <f t="shared" si="3791"/>
        <v>0</v>
      </c>
      <c r="U1888" s="16">
        <f t="shared" si="3832"/>
        <v>0</v>
      </c>
      <c r="V1888" s="16">
        <f t="shared" si="3832"/>
        <v>0</v>
      </c>
      <c r="W1888" s="16">
        <f t="shared" si="3832"/>
        <v>0</v>
      </c>
      <c r="X1888" s="16">
        <f t="shared" si="3792"/>
        <v>74.599999999999994</v>
      </c>
      <c r="Y1888" s="16">
        <f t="shared" si="3793"/>
        <v>0</v>
      </c>
      <c r="Z1888" s="16">
        <f t="shared" si="3794"/>
        <v>0</v>
      </c>
      <c r="AA1888" s="16">
        <f t="shared" si="3832"/>
        <v>0</v>
      </c>
      <c r="AB1888" s="16">
        <f t="shared" si="3832"/>
        <v>0</v>
      </c>
      <c r="AC1888" s="16">
        <f t="shared" si="3832"/>
        <v>0</v>
      </c>
      <c r="AD1888" s="16">
        <f t="shared" si="3779"/>
        <v>74.599999999999994</v>
      </c>
      <c r="AE1888" s="16">
        <f t="shared" si="3780"/>
        <v>0</v>
      </c>
      <c r="AF1888" s="16">
        <f t="shared" si="3781"/>
        <v>0</v>
      </c>
      <c r="AG1888" s="16">
        <f t="shared" si="3832"/>
        <v>0</v>
      </c>
      <c r="AH1888" s="16">
        <f t="shared" si="3832"/>
        <v>0</v>
      </c>
      <c r="AI1888" s="16">
        <f t="shared" si="3832"/>
        <v>0</v>
      </c>
      <c r="AJ1888" s="16">
        <f t="shared" si="3771"/>
        <v>74.599999999999994</v>
      </c>
      <c r="AK1888" s="16">
        <f t="shared" si="3772"/>
        <v>0</v>
      </c>
      <c r="AL1888" s="16">
        <f t="shared" si="3773"/>
        <v>0</v>
      </c>
      <c r="AM1888" s="16">
        <f t="shared" si="3832"/>
        <v>0</v>
      </c>
      <c r="AN1888" s="16">
        <f t="shared" si="3832"/>
        <v>0</v>
      </c>
      <c r="AO1888" s="16">
        <f t="shared" si="3832"/>
        <v>0</v>
      </c>
      <c r="AP1888" s="16">
        <f t="shared" si="3813"/>
        <v>74.599999999999994</v>
      </c>
      <c r="AQ1888" s="16">
        <f t="shared" si="3832"/>
        <v>0</v>
      </c>
      <c r="AR1888" s="16">
        <f t="shared" si="3808"/>
        <v>74.599999999999994</v>
      </c>
      <c r="AS1888" s="16">
        <f t="shared" si="3814"/>
        <v>0</v>
      </c>
      <c r="AT1888" s="16">
        <f t="shared" si="3832"/>
        <v>0</v>
      </c>
      <c r="AU1888" s="16">
        <f t="shared" si="3809"/>
        <v>0</v>
      </c>
      <c r="AV1888" s="16">
        <f t="shared" si="3815"/>
        <v>0</v>
      </c>
      <c r="AW1888" s="16">
        <f t="shared" si="3832"/>
        <v>0</v>
      </c>
      <c r="AX1888" s="16">
        <f t="shared" si="3810"/>
        <v>0</v>
      </c>
      <c r="AY1888" s="16">
        <f t="shared" si="3832"/>
        <v>0</v>
      </c>
      <c r="AZ1888" s="35"/>
    </row>
    <row r="1889" spans="1:52" x14ac:dyDescent="0.3">
      <c r="A1889" s="60" t="s">
        <v>1343</v>
      </c>
      <c r="B1889" s="56">
        <v>610</v>
      </c>
      <c r="C1889" s="60"/>
      <c r="D1889" s="60"/>
      <c r="E1889" s="12" t="s">
        <v>409</v>
      </c>
      <c r="F1889" s="16">
        <f>F1890</f>
        <v>74.599999999999994</v>
      </c>
      <c r="G1889" s="16">
        <f t="shared" si="3832"/>
        <v>0</v>
      </c>
      <c r="H1889" s="16">
        <f t="shared" si="3832"/>
        <v>0</v>
      </c>
      <c r="I1889" s="16">
        <f t="shared" si="3832"/>
        <v>0</v>
      </c>
      <c r="J1889" s="16">
        <f t="shared" si="3832"/>
        <v>0</v>
      </c>
      <c r="K1889" s="16">
        <f t="shared" si="3832"/>
        <v>0</v>
      </c>
      <c r="L1889" s="16">
        <f t="shared" si="3829"/>
        <v>74.599999999999994</v>
      </c>
      <c r="M1889" s="16">
        <f t="shared" si="3830"/>
        <v>0</v>
      </c>
      <c r="N1889" s="16">
        <f t="shared" si="3831"/>
        <v>0</v>
      </c>
      <c r="O1889" s="16">
        <f t="shared" si="3832"/>
        <v>0</v>
      </c>
      <c r="P1889" s="16">
        <f t="shared" si="3832"/>
        <v>0</v>
      </c>
      <c r="Q1889" s="16">
        <f t="shared" si="3832"/>
        <v>0</v>
      </c>
      <c r="R1889" s="16">
        <f t="shared" si="3789"/>
        <v>74.599999999999994</v>
      </c>
      <c r="S1889" s="16">
        <f t="shared" si="3790"/>
        <v>0</v>
      </c>
      <c r="T1889" s="16">
        <f t="shared" si="3791"/>
        <v>0</v>
      </c>
      <c r="U1889" s="16">
        <f t="shared" si="3832"/>
        <v>0</v>
      </c>
      <c r="V1889" s="16">
        <f t="shared" si="3832"/>
        <v>0</v>
      </c>
      <c r="W1889" s="16">
        <f t="shared" si="3832"/>
        <v>0</v>
      </c>
      <c r="X1889" s="16">
        <f t="shared" si="3792"/>
        <v>74.599999999999994</v>
      </c>
      <c r="Y1889" s="16">
        <f t="shared" si="3793"/>
        <v>0</v>
      </c>
      <c r="Z1889" s="16">
        <f t="shared" si="3794"/>
        <v>0</v>
      </c>
      <c r="AA1889" s="16">
        <f t="shared" si="3832"/>
        <v>0</v>
      </c>
      <c r="AB1889" s="16">
        <f t="shared" si="3832"/>
        <v>0</v>
      </c>
      <c r="AC1889" s="16">
        <f t="shared" si="3832"/>
        <v>0</v>
      </c>
      <c r="AD1889" s="16">
        <f t="shared" si="3779"/>
        <v>74.599999999999994</v>
      </c>
      <c r="AE1889" s="16">
        <f t="shared" si="3780"/>
        <v>0</v>
      </c>
      <c r="AF1889" s="16">
        <f t="shared" si="3781"/>
        <v>0</v>
      </c>
      <c r="AG1889" s="16">
        <f t="shared" si="3832"/>
        <v>0</v>
      </c>
      <c r="AH1889" s="16">
        <f t="shared" si="3832"/>
        <v>0</v>
      </c>
      <c r="AI1889" s="16">
        <f t="shared" si="3832"/>
        <v>0</v>
      </c>
      <c r="AJ1889" s="16">
        <f t="shared" si="3771"/>
        <v>74.599999999999994</v>
      </c>
      <c r="AK1889" s="16">
        <f t="shared" si="3772"/>
        <v>0</v>
      </c>
      <c r="AL1889" s="16">
        <f t="shared" si="3773"/>
        <v>0</v>
      </c>
      <c r="AM1889" s="16">
        <f t="shared" si="3832"/>
        <v>0</v>
      </c>
      <c r="AN1889" s="16">
        <f t="shared" si="3832"/>
        <v>0</v>
      </c>
      <c r="AO1889" s="16">
        <f t="shared" si="3832"/>
        <v>0</v>
      </c>
      <c r="AP1889" s="16">
        <f t="shared" si="3813"/>
        <v>74.599999999999994</v>
      </c>
      <c r="AQ1889" s="16">
        <f t="shared" si="3832"/>
        <v>0</v>
      </c>
      <c r="AR1889" s="16">
        <f t="shared" si="3808"/>
        <v>74.599999999999994</v>
      </c>
      <c r="AS1889" s="16">
        <f t="shared" si="3814"/>
        <v>0</v>
      </c>
      <c r="AT1889" s="16">
        <f t="shared" si="3832"/>
        <v>0</v>
      </c>
      <c r="AU1889" s="16">
        <f t="shared" si="3809"/>
        <v>0</v>
      </c>
      <c r="AV1889" s="16">
        <f t="shared" si="3815"/>
        <v>0</v>
      </c>
      <c r="AW1889" s="16">
        <f t="shared" si="3832"/>
        <v>0</v>
      </c>
      <c r="AX1889" s="16">
        <f t="shared" si="3810"/>
        <v>0</v>
      </c>
      <c r="AY1889" s="16">
        <f t="shared" si="3832"/>
        <v>0</v>
      </c>
      <c r="AZ1889" s="35"/>
    </row>
    <row r="1890" spans="1:52" x14ac:dyDescent="0.3">
      <c r="A1890" s="60" t="s">
        <v>1343</v>
      </c>
      <c r="B1890" s="56">
        <v>610</v>
      </c>
      <c r="C1890" s="60" t="s">
        <v>159</v>
      </c>
      <c r="D1890" s="60" t="s">
        <v>17</v>
      </c>
      <c r="E1890" s="12" t="s">
        <v>371</v>
      </c>
      <c r="F1890" s="16">
        <v>74.599999999999994</v>
      </c>
      <c r="G1890" s="16"/>
      <c r="H1890" s="16"/>
      <c r="I1890" s="16"/>
      <c r="J1890" s="16"/>
      <c r="K1890" s="16"/>
      <c r="L1890" s="16">
        <f t="shared" si="3829"/>
        <v>74.599999999999994</v>
      </c>
      <c r="M1890" s="16">
        <f t="shared" si="3830"/>
        <v>0</v>
      </c>
      <c r="N1890" s="16">
        <f t="shared" si="3831"/>
        <v>0</v>
      </c>
      <c r="O1890" s="16"/>
      <c r="P1890" s="16"/>
      <c r="Q1890" s="16"/>
      <c r="R1890" s="16">
        <f t="shared" si="3789"/>
        <v>74.599999999999994</v>
      </c>
      <c r="S1890" s="16">
        <f t="shared" si="3790"/>
        <v>0</v>
      </c>
      <c r="T1890" s="16">
        <f t="shared" si="3791"/>
        <v>0</v>
      </c>
      <c r="U1890" s="16"/>
      <c r="V1890" s="16"/>
      <c r="W1890" s="16"/>
      <c r="X1890" s="16">
        <f t="shared" si="3792"/>
        <v>74.599999999999994</v>
      </c>
      <c r="Y1890" s="16">
        <f t="shared" si="3793"/>
        <v>0</v>
      </c>
      <c r="Z1890" s="16">
        <f t="shared" si="3794"/>
        <v>0</v>
      </c>
      <c r="AA1890" s="16"/>
      <c r="AB1890" s="16"/>
      <c r="AC1890" s="16"/>
      <c r="AD1890" s="16">
        <f t="shared" si="3779"/>
        <v>74.599999999999994</v>
      </c>
      <c r="AE1890" s="16">
        <f t="shared" si="3780"/>
        <v>0</v>
      </c>
      <c r="AF1890" s="16">
        <f t="shared" si="3781"/>
        <v>0</v>
      </c>
      <c r="AG1890" s="16"/>
      <c r="AH1890" s="16"/>
      <c r="AI1890" s="16"/>
      <c r="AJ1890" s="16">
        <f t="shared" si="3771"/>
        <v>74.599999999999994</v>
      </c>
      <c r="AK1890" s="16">
        <f t="shared" si="3772"/>
        <v>0</v>
      </c>
      <c r="AL1890" s="16">
        <f t="shared" si="3773"/>
        <v>0</v>
      </c>
      <c r="AM1890" s="16"/>
      <c r="AN1890" s="16"/>
      <c r="AO1890" s="16"/>
      <c r="AP1890" s="16">
        <f t="shared" si="3813"/>
        <v>74.599999999999994</v>
      </c>
      <c r="AQ1890" s="16"/>
      <c r="AR1890" s="16">
        <f t="shared" si="3808"/>
        <v>74.599999999999994</v>
      </c>
      <c r="AS1890" s="16">
        <f t="shared" si="3814"/>
        <v>0</v>
      </c>
      <c r="AT1890" s="16"/>
      <c r="AU1890" s="16">
        <f t="shared" si="3809"/>
        <v>0</v>
      </c>
      <c r="AV1890" s="16">
        <f t="shared" si="3815"/>
        <v>0</v>
      </c>
      <c r="AW1890" s="16"/>
      <c r="AX1890" s="16">
        <f t="shared" si="3810"/>
        <v>0</v>
      </c>
      <c r="AY1890" s="16"/>
      <c r="AZ1890" s="35"/>
    </row>
    <row r="1891" spans="1:52" ht="46.8" x14ac:dyDescent="0.3">
      <c r="A1891" s="60" t="s">
        <v>537</v>
      </c>
      <c r="B1891" s="56"/>
      <c r="C1891" s="60"/>
      <c r="D1891" s="60"/>
      <c r="E1891" s="12" t="s">
        <v>553</v>
      </c>
      <c r="F1891" s="16">
        <f>F1892</f>
        <v>38394.300000000003</v>
      </c>
      <c r="G1891" s="16">
        <f t="shared" ref="G1891:AY1891" si="3833">G1892</f>
        <v>28664.500000000004</v>
      </c>
      <c r="H1891" s="16">
        <f t="shared" si="3833"/>
        <v>28664.500000000004</v>
      </c>
      <c r="I1891" s="16">
        <f t="shared" si="3833"/>
        <v>0</v>
      </c>
      <c r="J1891" s="16">
        <f t="shared" si="3833"/>
        <v>0</v>
      </c>
      <c r="K1891" s="16">
        <f t="shared" si="3833"/>
        <v>0</v>
      </c>
      <c r="L1891" s="16">
        <f t="shared" si="3829"/>
        <v>38394.300000000003</v>
      </c>
      <c r="M1891" s="16">
        <f t="shared" si="3830"/>
        <v>28664.500000000004</v>
      </c>
      <c r="N1891" s="16">
        <f t="shared" si="3831"/>
        <v>28664.500000000004</v>
      </c>
      <c r="O1891" s="16">
        <f t="shared" si="3833"/>
        <v>0</v>
      </c>
      <c r="P1891" s="16">
        <f t="shared" si="3833"/>
        <v>0</v>
      </c>
      <c r="Q1891" s="16">
        <f t="shared" si="3833"/>
        <v>0</v>
      </c>
      <c r="R1891" s="16">
        <f t="shared" si="3789"/>
        <v>38394.300000000003</v>
      </c>
      <c r="S1891" s="16">
        <f t="shared" si="3790"/>
        <v>28664.500000000004</v>
      </c>
      <c r="T1891" s="16">
        <f t="shared" si="3791"/>
        <v>28664.500000000004</v>
      </c>
      <c r="U1891" s="16">
        <f t="shared" si="3833"/>
        <v>0</v>
      </c>
      <c r="V1891" s="16">
        <f t="shared" si="3833"/>
        <v>0</v>
      </c>
      <c r="W1891" s="16">
        <f t="shared" si="3833"/>
        <v>0</v>
      </c>
      <c r="X1891" s="16">
        <f t="shared" si="3792"/>
        <v>38394.300000000003</v>
      </c>
      <c r="Y1891" s="16">
        <f t="shared" si="3793"/>
        <v>28664.500000000004</v>
      </c>
      <c r="Z1891" s="16">
        <f t="shared" si="3794"/>
        <v>28664.500000000004</v>
      </c>
      <c r="AA1891" s="16">
        <f t="shared" si="3833"/>
        <v>0</v>
      </c>
      <c r="AB1891" s="16">
        <f t="shared" si="3833"/>
        <v>0</v>
      </c>
      <c r="AC1891" s="16">
        <f t="shared" si="3833"/>
        <v>0</v>
      </c>
      <c r="AD1891" s="16">
        <f t="shared" si="3779"/>
        <v>38394.300000000003</v>
      </c>
      <c r="AE1891" s="16">
        <f t="shared" si="3780"/>
        <v>28664.500000000004</v>
      </c>
      <c r="AF1891" s="16">
        <f t="shared" si="3781"/>
        <v>28664.500000000004</v>
      </c>
      <c r="AG1891" s="16">
        <f t="shared" si="3833"/>
        <v>0</v>
      </c>
      <c r="AH1891" s="16">
        <f t="shared" si="3833"/>
        <v>0</v>
      </c>
      <c r="AI1891" s="16">
        <f t="shared" si="3833"/>
        <v>0</v>
      </c>
      <c r="AJ1891" s="16">
        <f t="shared" si="3771"/>
        <v>38394.300000000003</v>
      </c>
      <c r="AK1891" s="16">
        <f t="shared" si="3772"/>
        <v>28664.500000000004</v>
      </c>
      <c r="AL1891" s="16">
        <f t="shared" si="3773"/>
        <v>28664.500000000004</v>
      </c>
      <c r="AM1891" s="16">
        <f t="shared" si="3833"/>
        <v>0</v>
      </c>
      <c r="AN1891" s="16">
        <f t="shared" si="3833"/>
        <v>0</v>
      </c>
      <c r="AO1891" s="16">
        <f t="shared" si="3833"/>
        <v>0</v>
      </c>
      <c r="AP1891" s="16">
        <f t="shared" si="3813"/>
        <v>38394.300000000003</v>
      </c>
      <c r="AQ1891" s="16">
        <f t="shared" si="3833"/>
        <v>0</v>
      </c>
      <c r="AR1891" s="16">
        <f t="shared" si="3808"/>
        <v>38394.300000000003</v>
      </c>
      <c r="AS1891" s="16">
        <f t="shared" si="3814"/>
        <v>28664.500000000004</v>
      </c>
      <c r="AT1891" s="16">
        <f t="shared" si="3833"/>
        <v>0</v>
      </c>
      <c r="AU1891" s="16">
        <f t="shared" si="3809"/>
        <v>28664.500000000004</v>
      </c>
      <c r="AV1891" s="16">
        <f t="shared" si="3815"/>
        <v>28664.500000000004</v>
      </c>
      <c r="AW1891" s="16">
        <f t="shared" si="3833"/>
        <v>0</v>
      </c>
      <c r="AX1891" s="16">
        <f t="shared" si="3810"/>
        <v>28664.500000000004</v>
      </c>
      <c r="AY1891" s="16">
        <f t="shared" si="3833"/>
        <v>0</v>
      </c>
      <c r="AZ1891" s="35"/>
    </row>
    <row r="1892" spans="1:52" ht="31.2" x14ac:dyDescent="0.3">
      <c r="A1892" s="17" t="s">
        <v>1193</v>
      </c>
      <c r="B1892" s="56"/>
      <c r="C1892" s="60"/>
      <c r="D1892" s="60"/>
      <c r="E1892" s="12" t="s">
        <v>1337</v>
      </c>
      <c r="F1892" s="16">
        <f t="shared" ref="F1892:AY1894" si="3834">F1893</f>
        <v>38394.300000000003</v>
      </c>
      <c r="G1892" s="16">
        <f t="shared" si="3834"/>
        <v>28664.500000000004</v>
      </c>
      <c r="H1892" s="16">
        <f t="shared" si="3834"/>
        <v>28664.500000000004</v>
      </c>
      <c r="I1892" s="16">
        <f t="shared" si="3834"/>
        <v>0</v>
      </c>
      <c r="J1892" s="16">
        <f t="shared" si="3834"/>
        <v>0</v>
      </c>
      <c r="K1892" s="16">
        <f t="shared" si="3834"/>
        <v>0</v>
      </c>
      <c r="L1892" s="16">
        <f t="shared" si="3829"/>
        <v>38394.300000000003</v>
      </c>
      <c r="M1892" s="16">
        <f t="shared" si="3830"/>
        <v>28664.500000000004</v>
      </c>
      <c r="N1892" s="16">
        <f t="shared" si="3831"/>
        <v>28664.500000000004</v>
      </c>
      <c r="O1892" s="16">
        <f t="shared" si="3834"/>
        <v>0</v>
      </c>
      <c r="P1892" s="16">
        <f t="shared" si="3834"/>
        <v>0</v>
      </c>
      <c r="Q1892" s="16">
        <f t="shared" si="3834"/>
        <v>0</v>
      </c>
      <c r="R1892" s="16">
        <f t="shared" si="3789"/>
        <v>38394.300000000003</v>
      </c>
      <c r="S1892" s="16">
        <f t="shared" si="3790"/>
        <v>28664.500000000004</v>
      </c>
      <c r="T1892" s="16">
        <f t="shared" si="3791"/>
        <v>28664.500000000004</v>
      </c>
      <c r="U1892" s="16">
        <f t="shared" si="3834"/>
        <v>0</v>
      </c>
      <c r="V1892" s="16">
        <f t="shared" si="3834"/>
        <v>0</v>
      </c>
      <c r="W1892" s="16">
        <f t="shared" si="3834"/>
        <v>0</v>
      </c>
      <c r="X1892" s="16">
        <f t="shared" si="3792"/>
        <v>38394.300000000003</v>
      </c>
      <c r="Y1892" s="16">
        <f t="shared" si="3793"/>
        <v>28664.500000000004</v>
      </c>
      <c r="Z1892" s="16">
        <f t="shared" si="3794"/>
        <v>28664.500000000004</v>
      </c>
      <c r="AA1892" s="16">
        <f t="shared" si="3834"/>
        <v>0</v>
      </c>
      <c r="AB1892" s="16">
        <f t="shared" si="3834"/>
        <v>0</v>
      </c>
      <c r="AC1892" s="16">
        <f t="shared" si="3834"/>
        <v>0</v>
      </c>
      <c r="AD1892" s="16">
        <f t="shared" si="3779"/>
        <v>38394.300000000003</v>
      </c>
      <c r="AE1892" s="16">
        <f t="shared" si="3780"/>
        <v>28664.500000000004</v>
      </c>
      <c r="AF1892" s="16">
        <f t="shared" si="3781"/>
        <v>28664.500000000004</v>
      </c>
      <c r="AG1892" s="16">
        <f t="shared" si="3834"/>
        <v>0</v>
      </c>
      <c r="AH1892" s="16">
        <f t="shared" si="3834"/>
        <v>0</v>
      </c>
      <c r="AI1892" s="16">
        <f t="shared" si="3834"/>
        <v>0</v>
      </c>
      <c r="AJ1892" s="16">
        <f t="shared" si="3771"/>
        <v>38394.300000000003</v>
      </c>
      <c r="AK1892" s="16">
        <f t="shared" si="3772"/>
        <v>28664.500000000004</v>
      </c>
      <c r="AL1892" s="16">
        <f t="shared" si="3773"/>
        <v>28664.500000000004</v>
      </c>
      <c r="AM1892" s="16">
        <f t="shared" si="3834"/>
        <v>0</v>
      </c>
      <c r="AN1892" s="16">
        <f t="shared" si="3834"/>
        <v>0</v>
      </c>
      <c r="AO1892" s="16">
        <f t="shared" si="3834"/>
        <v>0</v>
      </c>
      <c r="AP1892" s="16">
        <f t="shared" si="3813"/>
        <v>38394.300000000003</v>
      </c>
      <c r="AQ1892" s="16">
        <f t="shared" si="3834"/>
        <v>0</v>
      </c>
      <c r="AR1892" s="16">
        <f t="shared" si="3808"/>
        <v>38394.300000000003</v>
      </c>
      <c r="AS1892" s="16">
        <f t="shared" si="3814"/>
        <v>28664.500000000004</v>
      </c>
      <c r="AT1892" s="16">
        <f t="shared" si="3834"/>
        <v>0</v>
      </c>
      <c r="AU1892" s="16">
        <f t="shared" si="3809"/>
        <v>28664.500000000004</v>
      </c>
      <c r="AV1892" s="16">
        <f t="shared" si="3815"/>
        <v>28664.500000000004</v>
      </c>
      <c r="AW1892" s="16">
        <f t="shared" si="3834"/>
        <v>0</v>
      </c>
      <c r="AX1892" s="16">
        <f t="shared" si="3810"/>
        <v>28664.500000000004</v>
      </c>
      <c r="AY1892" s="16">
        <f t="shared" si="3834"/>
        <v>0</v>
      </c>
      <c r="AZ1892" s="35"/>
    </row>
    <row r="1893" spans="1:52" ht="31.2" x14ac:dyDescent="0.3">
      <c r="A1893" s="17" t="s">
        <v>1193</v>
      </c>
      <c r="B1893" s="56">
        <v>200</v>
      </c>
      <c r="C1893" s="60"/>
      <c r="D1893" s="60"/>
      <c r="E1893" s="12" t="s">
        <v>392</v>
      </c>
      <c r="F1893" s="16">
        <f t="shared" si="3834"/>
        <v>38394.300000000003</v>
      </c>
      <c r="G1893" s="16">
        <f t="shared" si="3834"/>
        <v>28664.500000000004</v>
      </c>
      <c r="H1893" s="16">
        <f t="shared" si="3834"/>
        <v>28664.500000000004</v>
      </c>
      <c r="I1893" s="16">
        <f t="shared" si="3834"/>
        <v>0</v>
      </c>
      <c r="J1893" s="16">
        <f t="shared" si="3834"/>
        <v>0</v>
      </c>
      <c r="K1893" s="16">
        <f t="shared" si="3834"/>
        <v>0</v>
      </c>
      <c r="L1893" s="16">
        <f t="shared" si="3829"/>
        <v>38394.300000000003</v>
      </c>
      <c r="M1893" s="16">
        <f t="shared" si="3830"/>
        <v>28664.500000000004</v>
      </c>
      <c r="N1893" s="16">
        <f t="shared" si="3831"/>
        <v>28664.500000000004</v>
      </c>
      <c r="O1893" s="16">
        <f t="shared" si="3834"/>
        <v>0</v>
      </c>
      <c r="P1893" s="16">
        <f t="shared" si="3834"/>
        <v>0</v>
      </c>
      <c r="Q1893" s="16">
        <f t="shared" si="3834"/>
        <v>0</v>
      </c>
      <c r="R1893" s="16">
        <f t="shared" si="3789"/>
        <v>38394.300000000003</v>
      </c>
      <c r="S1893" s="16">
        <f t="shared" si="3790"/>
        <v>28664.500000000004</v>
      </c>
      <c r="T1893" s="16">
        <f t="shared" si="3791"/>
        <v>28664.500000000004</v>
      </c>
      <c r="U1893" s="16">
        <f t="shared" si="3834"/>
        <v>0</v>
      </c>
      <c r="V1893" s="16">
        <f t="shared" si="3834"/>
        <v>0</v>
      </c>
      <c r="W1893" s="16">
        <f t="shared" si="3834"/>
        <v>0</v>
      </c>
      <c r="X1893" s="16">
        <f t="shared" si="3792"/>
        <v>38394.300000000003</v>
      </c>
      <c r="Y1893" s="16">
        <f t="shared" si="3793"/>
        <v>28664.500000000004</v>
      </c>
      <c r="Z1893" s="16">
        <f t="shared" si="3794"/>
        <v>28664.500000000004</v>
      </c>
      <c r="AA1893" s="16">
        <f t="shared" si="3834"/>
        <v>0</v>
      </c>
      <c r="AB1893" s="16">
        <f t="shared" si="3834"/>
        <v>0</v>
      </c>
      <c r="AC1893" s="16">
        <f t="shared" si="3834"/>
        <v>0</v>
      </c>
      <c r="AD1893" s="16">
        <f t="shared" si="3779"/>
        <v>38394.300000000003</v>
      </c>
      <c r="AE1893" s="16">
        <f t="shared" si="3780"/>
        <v>28664.500000000004</v>
      </c>
      <c r="AF1893" s="16">
        <f t="shared" si="3781"/>
        <v>28664.500000000004</v>
      </c>
      <c r="AG1893" s="16">
        <f t="shared" si="3834"/>
        <v>0</v>
      </c>
      <c r="AH1893" s="16">
        <f t="shared" si="3834"/>
        <v>0</v>
      </c>
      <c r="AI1893" s="16">
        <f t="shared" si="3834"/>
        <v>0</v>
      </c>
      <c r="AJ1893" s="16">
        <f t="shared" si="3771"/>
        <v>38394.300000000003</v>
      </c>
      <c r="AK1893" s="16">
        <f t="shared" si="3772"/>
        <v>28664.500000000004</v>
      </c>
      <c r="AL1893" s="16">
        <f t="shared" si="3773"/>
        <v>28664.500000000004</v>
      </c>
      <c r="AM1893" s="16">
        <f t="shared" si="3834"/>
        <v>0</v>
      </c>
      <c r="AN1893" s="16">
        <f t="shared" si="3834"/>
        <v>0</v>
      </c>
      <c r="AO1893" s="16">
        <f t="shared" si="3834"/>
        <v>0</v>
      </c>
      <c r="AP1893" s="16">
        <f t="shared" si="3813"/>
        <v>38394.300000000003</v>
      </c>
      <c r="AQ1893" s="16">
        <f t="shared" si="3834"/>
        <v>0</v>
      </c>
      <c r="AR1893" s="16">
        <f t="shared" si="3808"/>
        <v>38394.300000000003</v>
      </c>
      <c r="AS1893" s="16">
        <f t="shared" si="3814"/>
        <v>28664.500000000004</v>
      </c>
      <c r="AT1893" s="16">
        <f t="shared" si="3834"/>
        <v>0</v>
      </c>
      <c r="AU1893" s="16">
        <f t="shared" si="3809"/>
        <v>28664.500000000004</v>
      </c>
      <c r="AV1893" s="16">
        <f t="shared" si="3815"/>
        <v>28664.500000000004</v>
      </c>
      <c r="AW1893" s="16">
        <f t="shared" si="3834"/>
        <v>0</v>
      </c>
      <c r="AX1893" s="16">
        <f t="shared" si="3810"/>
        <v>28664.500000000004</v>
      </c>
      <c r="AY1893" s="16">
        <f t="shared" si="3834"/>
        <v>0</v>
      </c>
      <c r="AZ1893" s="35"/>
    </row>
    <row r="1894" spans="1:52" ht="46.8" x14ac:dyDescent="0.3">
      <c r="A1894" s="17" t="s">
        <v>1193</v>
      </c>
      <c r="B1894" s="56">
        <v>240</v>
      </c>
      <c r="C1894" s="60"/>
      <c r="D1894" s="60"/>
      <c r="E1894" s="12" t="s">
        <v>400</v>
      </c>
      <c r="F1894" s="16">
        <f t="shared" si="3834"/>
        <v>38394.300000000003</v>
      </c>
      <c r="G1894" s="16">
        <f t="shared" si="3834"/>
        <v>28664.500000000004</v>
      </c>
      <c r="H1894" s="16">
        <f t="shared" si="3834"/>
        <v>28664.500000000004</v>
      </c>
      <c r="I1894" s="16">
        <f t="shared" si="3834"/>
        <v>0</v>
      </c>
      <c r="J1894" s="16">
        <f t="shared" si="3834"/>
        <v>0</v>
      </c>
      <c r="K1894" s="16">
        <f t="shared" si="3834"/>
        <v>0</v>
      </c>
      <c r="L1894" s="16">
        <f t="shared" si="3829"/>
        <v>38394.300000000003</v>
      </c>
      <c r="M1894" s="16">
        <f t="shared" si="3830"/>
        <v>28664.500000000004</v>
      </c>
      <c r="N1894" s="16">
        <f t="shared" si="3831"/>
        <v>28664.500000000004</v>
      </c>
      <c r="O1894" s="16">
        <f t="shared" si="3834"/>
        <v>0</v>
      </c>
      <c r="P1894" s="16">
        <f t="shared" si="3834"/>
        <v>0</v>
      </c>
      <c r="Q1894" s="16">
        <f t="shared" si="3834"/>
        <v>0</v>
      </c>
      <c r="R1894" s="16">
        <f t="shared" si="3789"/>
        <v>38394.300000000003</v>
      </c>
      <c r="S1894" s="16">
        <f t="shared" si="3790"/>
        <v>28664.500000000004</v>
      </c>
      <c r="T1894" s="16">
        <f t="shared" si="3791"/>
        <v>28664.500000000004</v>
      </c>
      <c r="U1894" s="16">
        <f t="shared" si="3834"/>
        <v>0</v>
      </c>
      <c r="V1894" s="16">
        <f t="shared" si="3834"/>
        <v>0</v>
      </c>
      <c r="W1894" s="16">
        <f t="shared" si="3834"/>
        <v>0</v>
      </c>
      <c r="X1894" s="16">
        <f t="shared" si="3792"/>
        <v>38394.300000000003</v>
      </c>
      <c r="Y1894" s="16">
        <f t="shared" si="3793"/>
        <v>28664.500000000004</v>
      </c>
      <c r="Z1894" s="16">
        <f t="shared" si="3794"/>
        <v>28664.500000000004</v>
      </c>
      <c r="AA1894" s="16">
        <f t="shared" si="3834"/>
        <v>0</v>
      </c>
      <c r="AB1894" s="16">
        <f t="shared" si="3834"/>
        <v>0</v>
      </c>
      <c r="AC1894" s="16">
        <f t="shared" si="3834"/>
        <v>0</v>
      </c>
      <c r="AD1894" s="16">
        <f t="shared" si="3779"/>
        <v>38394.300000000003</v>
      </c>
      <c r="AE1894" s="16">
        <f t="shared" si="3780"/>
        <v>28664.500000000004</v>
      </c>
      <c r="AF1894" s="16">
        <f t="shared" si="3781"/>
        <v>28664.500000000004</v>
      </c>
      <c r="AG1894" s="16">
        <f t="shared" si="3834"/>
        <v>0</v>
      </c>
      <c r="AH1894" s="16">
        <f t="shared" si="3834"/>
        <v>0</v>
      </c>
      <c r="AI1894" s="16">
        <f t="shared" si="3834"/>
        <v>0</v>
      </c>
      <c r="AJ1894" s="16">
        <f t="shared" si="3771"/>
        <v>38394.300000000003</v>
      </c>
      <c r="AK1894" s="16">
        <f t="shared" si="3772"/>
        <v>28664.500000000004</v>
      </c>
      <c r="AL1894" s="16">
        <f t="shared" si="3773"/>
        <v>28664.500000000004</v>
      </c>
      <c r="AM1894" s="16">
        <f t="shared" si="3834"/>
        <v>0</v>
      </c>
      <c r="AN1894" s="16">
        <f t="shared" si="3834"/>
        <v>0</v>
      </c>
      <c r="AO1894" s="16">
        <f t="shared" si="3834"/>
        <v>0</v>
      </c>
      <c r="AP1894" s="16">
        <f t="shared" si="3813"/>
        <v>38394.300000000003</v>
      </c>
      <c r="AQ1894" s="16">
        <f t="shared" si="3834"/>
        <v>0</v>
      </c>
      <c r="AR1894" s="16">
        <f t="shared" si="3808"/>
        <v>38394.300000000003</v>
      </c>
      <c r="AS1894" s="16">
        <f t="shared" si="3814"/>
        <v>28664.500000000004</v>
      </c>
      <c r="AT1894" s="16">
        <f t="shared" si="3834"/>
        <v>0</v>
      </c>
      <c r="AU1894" s="16">
        <f t="shared" si="3809"/>
        <v>28664.500000000004</v>
      </c>
      <c r="AV1894" s="16">
        <f t="shared" si="3815"/>
        <v>28664.500000000004</v>
      </c>
      <c r="AW1894" s="16">
        <f t="shared" si="3834"/>
        <v>0</v>
      </c>
      <c r="AX1894" s="16">
        <f t="shared" si="3810"/>
        <v>28664.500000000004</v>
      </c>
      <c r="AY1894" s="16">
        <f t="shared" si="3834"/>
        <v>0</v>
      </c>
      <c r="AZ1894" s="35"/>
    </row>
    <row r="1895" spans="1:52" x14ac:dyDescent="0.3">
      <c r="A1895" s="17" t="s">
        <v>1193</v>
      </c>
      <c r="B1895" s="56">
        <v>240</v>
      </c>
      <c r="C1895" s="60" t="s">
        <v>159</v>
      </c>
      <c r="D1895" s="60" t="s">
        <v>17</v>
      </c>
      <c r="E1895" s="12" t="s">
        <v>371</v>
      </c>
      <c r="F1895" s="16">
        <f>9729.8+28664.5</f>
        <v>38394.300000000003</v>
      </c>
      <c r="G1895" s="16">
        <v>28664.500000000004</v>
      </c>
      <c r="H1895" s="16">
        <v>28664.500000000004</v>
      </c>
      <c r="I1895" s="16"/>
      <c r="J1895" s="16"/>
      <c r="K1895" s="16"/>
      <c r="L1895" s="16">
        <f t="shared" si="3829"/>
        <v>38394.300000000003</v>
      </c>
      <c r="M1895" s="16">
        <f t="shared" si="3830"/>
        <v>28664.500000000004</v>
      </c>
      <c r="N1895" s="16">
        <f t="shared" si="3831"/>
        <v>28664.500000000004</v>
      </c>
      <c r="O1895" s="16"/>
      <c r="P1895" s="16"/>
      <c r="Q1895" s="16"/>
      <c r="R1895" s="16">
        <f t="shared" si="3789"/>
        <v>38394.300000000003</v>
      </c>
      <c r="S1895" s="16">
        <f t="shared" si="3790"/>
        <v>28664.500000000004</v>
      </c>
      <c r="T1895" s="16">
        <f t="shared" si="3791"/>
        <v>28664.500000000004</v>
      </c>
      <c r="U1895" s="16"/>
      <c r="V1895" s="16"/>
      <c r="W1895" s="16"/>
      <c r="X1895" s="16">
        <f t="shared" si="3792"/>
        <v>38394.300000000003</v>
      </c>
      <c r="Y1895" s="16">
        <f t="shared" si="3793"/>
        <v>28664.500000000004</v>
      </c>
      <c r="Z1895" s="16">
        <f t="shared" si="3794"/>
        <v>28664.500000000004</v>
      </c>
      <c r="AA1895" s="16"/>
      <c r="AB1895" s="16"/>
      <c r="AC1895" s="16"/>
      <c r="AD1895" s="16">
        <f t="shared" si="3779"/>
        <v>38394.300000000003</v>
      </c>
      <c r="AE1895" s="16">
        <f t="shared" si="3780"/>
        <v>28664.500000000004</v>
      </c>
      <c r="AF1895" s="16">
        <f t="shared" si="3781"/>
        <v>28664.500000000004</v>
      </c>
      <c r="AG1895" s="16"/>
      <c r="AH1895" s="16"/>
      <c r="AI1895" s="16"/>
      <c r="AJ1895" s="16">
        <f t="shared" si="3771"/>
        <v>38394.300000000003</v>
      </c>
      <c r="AK1895" s="16">
        <f t="shared" si="3772"/>
        <v>28664.500000000004</v>
      </c>
      <c r="AL1895" s="16">
        <f t="shared" si="3773"/>
        <v>28664.500000000004</v>
      </c>
      <c r="AM1895" s="16"/>
      <c r="AN1895" s="16"/>
      <c r="AO1895" s="16"/>
      <c r="AP1895" s="16">
        <f t="shared" si="3813"/>
        <v>38394.300000000003</v>
      </c>
      <c r="AQ1895" s="16"/>
      <c r="AR1895" s="16">
        <f t="shared" si="3808"/>
        <v>38394.300000000003</v>
      </c>
      <c r="AS1895" s="16">
        <f t="shared" si="3814"/>
        <v>28664.500000000004</v>
      </c>
      <c r="AT1895" s="16"/>
      <c r="AU1895" s="16">
        <f t="shared" si="3809"/>
        <v>28664.500000000004</v>
      </c>
      <c r="AV1895" s="16">
        <f t="shared" si="3815"/>
        <v>28664.500000000004</v>
      </c>
      <c r="AW1895" s="16"/>
      <c r="AX1895" s="16">
        <f t="shared" si="3810"/>
        <v>28664.500000000004</v>
      </c>
      <c r="AY1895" s="16"/>
      <c r="AZ1895" s="35"/>
    </row>
    <row r="1896" spans="1:52" ht="46.8" x14ac:dyDescent="0.3">
      <c r="A1896" s="17" t="s">
        <v>1234</v>
      </c>
      <c r="B1896" s="56"/>
      <c r="C1896" s="60"/>
      <c r="D1896" s="60"/>
      <c r="E1896" s="12" t="s">
        <v>1236</v>
      </c>
      <c r="F1896" s="16">
        <f>F1901+F1897</f>
        <v>32000</v>
      </c>
      <c r="G1896" s="16">
        <f t="shared" ref="G1896:AY1896" si="3835">G1901+G1897</f>
        <v>0</v>
      </c>
      <c r="H1896" s="16">
        <f t="shared" si="3835"/>
        <v>0</v>
      </c>
      <c r="I1896" s="16">
        <f t="shared" ref="I1896:K1896" si="3836">I1901+I1897</f>
        <v>25000</v>
      </c>
      <c r="J1896" s="16">
        <f t="shared" si="3836"/>
        <v>25000</v>
      </c>
      <c r="K1896" s="16">
        <f t="shared" si="3836"/>
        <v>24500</v>
      </c>
      <c r="L1896" s="16">
        <f t="shared" si="3829"/>
        <v>57000</v>
      </c>
      <c r="M1896" s="16">
        <f t="shared" si="3830"/>
        <v>25000</v>
      </c>
      <c r="N1896" s="16">
        <f t="shared" si="3831"/>
        <v>24500</v>
      </c>
      <c r="O1896" s="16">
        <f t="shared" ref="O1896:Q1896" si="3837">O1901+O1897</f>
        <v>0</v>
      </c>
      <c r="P1896" s="16">
        <f t="shared" si="3837"/>
        <v>0</v>
      </c>
      <c r="Q1896" s="16">
        <f t="shared" si="3837"/>
        <v>0</v>
      </c>
      <c r="R1896" s="16">
        <f t="shared" si="3789"/>
        <v>57000</v>
      </c>
      <c r="S1896" s="16">
        <f t="shared" si="3790"/>
        <v>25000</v>
      </c>
      <c r="T1896" s="16">
        <f t="shared" si="3791"/>
        <v>24500</v>
      </c>
      <c r="U1896" s="16">
        <f t="shared" ref="U1896:W1896" si="3838">U1901+U1897</f>
        <v>0</v>
      </c>
      <c r="V1896" s="16">
        <f t="shared" si="3838"/>
        <v>0</v>
      </c>
      <c r="W1896" s="16">
        <f t="shared" si="3838"/>
        <v>0</v>
      </c>
      <c r="X1896" s="16">
        <f t="shared" si="3792"/>
        <v>57000</v>
      </c>
      <c r="Y1896" s="16">
        <f t="shared" si="3793"/>
        <v>25000</v>
      </c>
      <c r="Z1896" s="16">
        <f t="shared" si="3794"/>
        <v>24500</v>
      </c>
      <c r="AA1896" s="16">
        <f t="shared" ref="AA1896:AC1896" si="3839">AA1901+AA1897</f>
        <v>0</v>
      </c>
      <c r="AB1896" s="16">
        <f t="shared" si="3839"/>
        <v>0</v>
      </c>
      <c r="AC1896" s="16">
        <f t="shared" si="3839"/>
        <v>0</v>
      </c>
      <c r="AD1896" s="16">
        <f t="shared" si="3779"/>
        <v>57000</v>
      </c>
      <c r="AE1896" s="16">
        <f t="shared" si="3780"/>
        <v>25000</v>
      </c>
      <c r="AF1896" s="16">
        <f t="shared" si="3781"/>
        <v>24500</v>
      </c>
      <c r="AG1896" s="16">
        <f t="shared" ref="AG1896:AI1896" si="3840">AG1901+AG1897</f>
        <v>0</v>
      </c>
      <c r="AH1896" s="16">
        <f t="shared" si="3840"/>
        <v>0</v>
      </c>
      <c r="AI1896" s="16">
        <f t="shared" si="3840"/>
        <v>0</v>
      </c>
      <c r="AJ1896" s="16">
        <f t="shared" si="3771"/>
        <v>57000</v>
      </c>
      <c r="AK1896" s="16">
        <f t="shared" si="3772"/>
        <v>25000</v>
      </c>
      <c r="AL1896" s="16">
        <f t="shared" si="3773"/>
        <v>24500</v>
      </c>
      <c r="AM1896" s="16">
        <f t="shared" ref="AM1896:AO1896" si="3841">AM1901+AM1897</f>
        <v>0</v>
      </c>
      <c r="AN1896" s="16">
        <f t="shared" si="3841"/>
        <v>0</v>
      </c>
      <c r="AO1896" s="16">
        <f t="shared" si="3841"/>
        <v>0</v>
      </c>
      <c r="AP1896" s="16">
        <f t="shared" si="3813"/>
        <v>57000</v>
      </c>
      <c r="AQ1896" s="16">
        <f t="shared" ref="AQ1896" si="3842">AQ1901+AQ1897</f>
        <v>0</v>
      </c>
      <c r="AR1896" s="16">
        <f t="shared" si="3808"/>
        <v>57000</v>
      </c>
      <c r="AS1896" s="16">
        <f t="shared" si="3814"/>
        <v>25000</v>
      </c>
      <c r="AT1896" s="16">
        <f t="shared" ref="AT1896" si="3843">AT1901+AT1897</f>
        <v>0</v>
      </c>
      <c r="AU1896" s="16">
        <f t="shared" si="3809"/>
        <v>25000</v>
      </c>
      <c r="AV1896" s="16">
        <f t="shared" si="3815"/>
        <v>24500</v>
      </c>
      <c r="AW1896" s="16">
        <f t="shared" ref="AW1896" si="3844">AW1901+AW1897</f>
        <v>0</v>
      </c>
      <c r="AX1896" s="16">
        <f t="shared" si="3810"/>
        <v>24500</v>
      </c>
      <c r="AY1896" s="16">
        <f t="shared" si="3835"/>
        <v>0</v>
      </c>
      <c r="AZ1896" s="35"/>
    </row>
    <row r="1897" spans="1:52" ht="31.2" x14ac:dyDescent="0.3">
      <c r="A1897" s="17" t="s">
        <v>1305</v>
      </c>
      <c r="B1897" s="56"/>
      <c r="C1897" s="60"/>
      <c r="D1897" s="60"/>
      <c r="E1897" s="12" t="s">
        <v>1306</v>
      </c>
      <c r="F1897" s="16">
        <f>F1898</f>
        <v>32000</v>
      </c>
      <c r="G1897" s="16">
        <f t="shared" ref="G1897:AY1899" si="3845">G1898</f>
        <v>0</v>
      </c>
      <c r="H1897" s="16">
        <f t="shared" si="3845"/>
        <v>0</v>
      </c>
      <c r="I1897" s="16">
        <f t="shared" si="3845"/>
        <v>25000</v>
      </c>
      <c r="J1897" s="16">
        <f t="shared" si="3845"/>
        <v>25000</v>
      </c>
      <c r="K1897" s="16">
        <f t="shared" si="3845"/>
        <v>24500</v>
      </c>
      <c r="L1897" s="16">
        <f t="shared" si="3829"/>
        <v>57000</v>
      </c>
      <c r="M1897" s="16">
        <f t="shared" si="3830"/>
        <v>25000</v>
      </c>
      <c r="N1897" s="16">
        <f t="shared" si="3831"/>
        <v>24500</v>
      </c>
      <c r="O1897" s="16">
        <f t="shared" si="3845"/>
        <v>0</v>
      </c>
      <c r="P1897" s="16">
        <f t="shared" si="3845"/>
        <v>0</v>
      </c>
      <c r="Q1897" s="16">
        <f t="shared" si="3845"/>
        <v>0</v>
      </c>
      <c r="R1897" s="16">
        <f t="shared" si="3789"/>
        <v>57000</v>
      </c>
      <c r="S1897" s="16">
        <f t="shared" si="3790"/>
        <v>25000</v>
      </c>
      <c r="T1897" s="16">
        <f t="shared" si="3791"/>
        <v>24500</v>
      </c>
      <c r="U1897" s="16">
        <f t="shared" si="3845"/>
        <v>0</v>
      </c>
      <c r="V1897" s="16">
        <f t="shared" si="3845"/>
        <v>0</v>
      </c>
      <c r="W1897" s="16">
        <f t="shared" si="3845"/>
        <v>0</v>
      </c>
      <c r="X1897" s="16">
        <f t="shared" si="3792"/>
        <v>57000</v>
      </c>
      <c r="Y1897" s="16">
        <f t="shared" si="3793"/>
        <v>25000</v>
      </c>
      <c r="Z1897" s="16">
        <f t="shared" si="3794"/>
        <v>24500</v>
      </c>
      <c r="AA1897" s="16">
        <f t="shared" si="3845"/>
        <v>0</v>
      </c>
      <c r="AB1897" s="16">
        <f t="shared" si="3845"/>
        <v>0</v>
      </c>
      <c r="AC1897" s="16">
        <f t="shared" si="3845"/>
        <v>0</v>
      </c>
      <c r="AD1897" s="16">
        <f t="shared" si="3779"/>
        <v>57000</v>
      </c>
      <c r="AE1897" s="16">
        <f t="shared" si="3780"/>
        <v>25000</v>
      </c>
      <c r="AF1897" s="16">
        <f t="shared" si="3781"/>
        <v>24500</v>
      </c>
      <c r="AG1897" s="16">
        <f t="shared" si="3845"/>
        <v>0</v>
      </c>
      <c r="AH1897" s="16">
        <f t="shared" si="3845"/>
        <v>0</v>
      </c>
      <c r="AI1897" s="16">
        <f t="shared" si="3845"/>
        <v>0</v>
      </c>
      <c r="AJ1897" s="16">
        <f t="shared" si="3771"/>
        <v>57000</v>
      </c>
      <c r="AK1897" s="16">
        <f t="shared" si="3772"/>
        <v>25000</v>
      </c>
      <c r="AL1897" s="16">
        <f t="shared" si="3773"/>
        <v>24500</v>
      </c>
      <c r="AM1897" s="16">
        <f t="shared" si="3845"/>
        <v>0</v>
      </c>
      <c r="AN1897" s="16">
        <f t="shared" si="3845"/>
        <v>0</v>
      </c>
      <c r="AO1897" s="16">
        <f t="shared" si="3845"/>
        <v>0</v>
      </c>
      <c r="AP1897" s="16">
        <f t="shared" si="3813"/>
        <v>57000</v>
      </c>
      <c r="AQ1897" s="16">
        <f t="shared" si="3845"/>
        <v>0</v>
      </c>
      <c r="AR1897" s="16">
        <f t="shared" si="3808"/>
        <v>57000</v>
      </c>
      <c r="AS1897" s="16">
        <f t="shared" si="3814"/>
        <v>25000</v>
      </c>
      <c r="AT1897" s="16">
        <f t="shared" si="3845"/>
        <v>0</v>
      </c>
      <c r="AU1897" s="16">
        <f t="shared" si="3809"/>
        <v>25000</v>
      </c>
      <c r="AV1897" s="16">
        <f t="shared" si="3815"/>
        <v>24500</v>
      </c>
      <c r="AW1897" s="16">
        <f t="shared" si="3845"/>
        <v>0</v>
      </c>
      <c r="AX1897" s="16">
        <f t="shared" si="3810"/>
        <v>24500</v>
      </c>
      <c r="AY1897" s="16">
        <f t="shared" si="3845"/>
        <v>0</v>
      </c>
      <c r="AZ1897" s="35"/>
    </row>
    <row r="1898" spans="1:52" x14ac:dyDescent="0.3">
      <c r="A1898" s="17" t="s">
        <v>1305</v>
      </c>
      <c r="B1898" s="17" t="s">
        <v>845</v>
      </c>
      <c r="C1898" s="60"/>
      <c r="D1898" s="60"/>
      <c r="E1898" s="12" t="s">
        <v>397</v>
      </c>
      <c r="F1898" s="16">
        <f>F1899</f>
        <v>32000</v>
      </c>
      <c r="G1898" s="16">
        <f t="shared" si="3845"/>
        <v>0</v>
      </c>
      <c r="H1898" s="16">
        <f t="shared" si="3845"/>
        <v>0</v>
      </c>
      <c r="I1898" s="16">
        <f t="shared" si="3845"/>
        <v>25000</v>
      </c>
      <c r="J1898" s="16">
        <f t="shared" si="3845"/>
        <v>25000</v>
      </c>
      <c r="K1898" s="16">
        <f t="shared" si="3845"/>
        <v>24500</v>
      </c>
      <c r="L1898" s="16">
        <f t="shared" si="3829"/>
        <v>57000</v>
      </c>
      <c r="M1898" s="16">
        <f t="shared" si="3830"/>
        <v>25000</v>
      </c>
      <c r="N1898" s="16">
        <f t="shared" si="3831"/>
        <v>24500</v>
      </c>
      <c r="O1898" s="16">
        <f t="shared" si="3845"/>
        <v>0</v>
      </c>
      <c r="P1898" s="16">
        <f t="shared" si="3845"/>
        <v>0</v>
      </c>
      <c r="Q1898" s="16">
        <f t="shared" si="3845"/>
        <v>0</v>
      </c>
      <c r="R1898" s="16">
        <f t="shared" si="3789"/>
        <v>57000</v>
      </c>
      <c r="S1898" s="16">
        <f t="shared" si="3790"/>
        <v>25000</v>
      </c>
      <c r="T1898" s="16">
        <f t="shared" si="3791"/>
        <v>24500</v>
      </c>
      <c r="U1898" s="16">
        <f t="shared" si="3845"/>
        <v>0</v>
      </c>
      <c r="V1898" s="16">
        <f t="shared" si="3845"/>
        <v>0</v>
      </c>
      <c r="W1898" s="16">
        <f t="shared" si="3845"/>
        <v>0</v>
      </c>
      <c r="X1898" s="16">
        <f t="shared" si="3792"/>
        <v>57000</v>
      </c>
      <c r="Y1898" s="16">
        <f t="shared" si="3793"/>
        <v>25000</v>
      </c>
      <c r="Z1898" s="16">
        <f t="shared" si="3794"/>
        <v>24500</v>
      </c>
      <c r="AA1898" s="16">
        <f t="shared" si="3845"/>
        <v>0</v>
      </c>
      <c r="AB1898" s="16">
        <f t="shared" si="3845"/>
        <v>0</v>
      </c>
      <c r="AC1898" s="16">
        <f t="shared" si="3845"/>
        <v>0</v>
      </c>
      <c r="AD1898" s="16">
        <f t="shared" si="3779"/>
        <v>57000</v>
      </c>
      <c r="AE1898" s="16">
        <f t="shared" si="3780"/>
        <v>25000</v>
      </c>
      <c r="AF1898" s="16">
        <f t="shared" si="3781"/>
        <v>24500</v>
      </c>
      <c r="AG1898" s="16">
        <f t="shared" si="3845"/>
        <v>0</v>
      </c>
      <c r="AH1898" s="16">
        <f t="shared" si="3845"/>
        <v>0</v>
      </c>
      <c r="AI1898" s="16">
        <f t="shared" si="3845"/>
        <v>0</v>
      </c>
      <c r="AJ1898" s="16">
        <f t="shared" si="3771"/>
        <v>57000</v>
      </c>
      <c r="AK1898" s="16">
        <f t="shared" si="3772"/>
        <v>25000</v>
      </c>
      <c r="AL1898" s="16">
        <f t="shared" si="3773"/>
        <v>24500</v>
      </c>
      <c r="AM1898" s="16">
        <f t="shared" si="3845"/>
        <v>0</v>
      </c>
      <c r="AN1898" s="16">
        <f t="shared" si="3845"/>
        <v>0</v>
      </c>
      <c r="AO1898" s="16">
        <f t="shared" si="3845"/>
        <v>0</v>
      </c>
      <c r="AP1898" s="16">
        <f t="shared" si="3813"/>
        <v>57000</v>
      </c>
      <c r="AQ1898" s="16">
        <f t="shared" si="3845"/>
        <v>0</v>
      </c>
      <c r="AR1898" s="16">
        <f t="shared" si="3808"/>
        <v>57000</v>
      </c>
      <c r="AS1898" s="16">
        <f t="shared" si="3814"/>
        <v>25000</v>
      </c>
      <c r="AT1898" s="16">
        <f t="shared" si="3845"/>
        <v>0</v>
      </c>
      <c r="AU1898" s="16">
        <f t="shared" si="3809"/>
        <v>25000</v>
      </c>
      <c r="AV1898" s="16">
        <f t="shared" si="3815"/>
        <v>24500</v>
      </c>
      <c r="AW1898" s="16">
        <f t="shared" si="3845"/>
        <v>0</v>
      </c>
      <c r="AX1898" s="16">
        <f t="shared" si="3810"/>
        <v>24500</v>
      </c>
      <c r="AY1898" s="16">
        <f t="shared" si="3845"/>
        <v>0</v>
      </c>
      <c r="AZ1898" s="35"/>
    </row>
    <row r="1899" spans="1:52" ht="78" x14ac:dyDescent="0.3">
      <c r="A1899" s="17" t="s">
        <v>1305</v>
      </c>
      <c r="B1899" s="56">
        <v>810</v>
      </c>
      <c r="C1899" s="60"/>
      <c r="D1899" s="60"/>
      <c r="E1899" s="12" t="s">
        <v>412</v>
      </c>
      <c r="F1899" s="16">
        <f>F1900</f>
        <v>32000</v>
      </c>
      <c r="G1899" s="16">
        <f t="shared" si="3845"/>
        <v>0</v>
      </c>
      <c r="H1899" s="16">
        <f t="shared" si="3845"/>
        <v>0</v>
      </c>
      <c r="I1899" s="16">
        <f t="shared" si="3845"/>
        <v>25000</v>
      </c>
      <c r="J1899" s="16">
        <f t="shared" si="3845"/>
        <v>25000</v>
      </c>
      <c r="K1899" s="16">
        <f t="shared" si="3845"/>
        <v>24500</v>
      </c>
      <c r="L1899" s="16">
        <f t="shared" si="3829"/>
        <v>57000</v>
      </c>
      <c r="M1899" s="16">
        <f t="shared" si="3830"/>
        <v>25000</v>
      </c>
      <c r="N1899" s="16">
        <f t="shared" si="3831"/>
        <v>24500</v>
      </c>
      <c r="O1899" s="16">
        <f t="shared" si="3845"/>
        <v>0</v>
      </c>
      <c r="P1899" s="16">
        <f t="shared" si="3845"/>
        <v>0</v>
      </c>
      <c r="Q1899" s="16">
        <f t="shared" si="3845"/>
        <v>0</v>
      </c>
      <c r="R1899" s="16">
        <f t="shared" si="3789"/>
        <v>57000</v>
      </c>
      <c r="S1899" s="16">
        <f t="shared" si="3790"/>
        <v>25000</v>
      </c>
      <c r="T1899" s="16">
        <f t="shared" si="3791"/>
        <v>24500</v>
      </c>
      <c r="U1899" s="16">
        <f t="shared" si="3845"/>
        <v>0</v>
      </c>
      <c r="V1899" s="16">
        <f t="shared" si="3845"/>
        <v>0</v>
      </c>
      <c r="W1899" s="16">
        <f t="shared" si="3845"/>
        <v>0</v>
      </c>
      <c r="X1899" s="16">
        <f t="shared" si="3792"/>
        <v>57000</v>
      </c>
      <c r="Y1899" s="16">
        <f t="shared" si="3793"/>
        <v>25000</v>
      </c>
      <c r="Z1899" s="16">
        <f t="shared" si="3794"/>
        <v>24500</v>
      </c>
      <c r="AA1899" s="16">
        <f t="shared" si="3845"/>
        <v>0</v>
      </c>
      <c r="AB1899" s="16">
        <f t="shared" si="3845"/>
        <v>0</v>
      </c>
      <c r="AC1899" s="16">
        <f t="shared" si="3845"/>
        <v>0</v>
      </c>
      <c r="AD1899" s="16">
        <f t="shared" si="3779"/>
        <v>57000</v>
      </c>
      <c r="AE1899" s="16">
        <f t="shared" si="3780"/>
        <v>25000</v>
      </c>
      <c r="AF1899" s="16">
        <f t="shared" si="3781"/>
        <v>24500</v>
      </c>
      <c r="AG1899" s="16">
        <f t="shared" si="3845"/>
        <v>0</v>
      </c>
      <c r="AH1899" s="16">
        <f t="shared" si="3845"/>
        <v>0</v>
      </c>
      <c r="AI1899" s="16">
        <f t="shared" si="3845"/>
        <v>0</v>
      </c>
      <c r="AJ1899" s="16">
        <f t="shared" si="3771"/>
        <v>57000</v>
      </c>
      <c r="AK1899" s="16">
        <f t="shared" si="3772"/>
        <v>25000</v>
      </c>
      <c r="AL1899" s="16">
        <f t="shared" si="3773"/>
        <v>24500</v>
      </c>
      <c r="AM1899" s="16">
        <f t="shared" si="3845"/>
        <v>0</v>
      </c>
      <c r="AN1899" s="16">
        <f t="shared" si="3845"/>
        <v>0</v>
      </c>
      <c r="AO1899" s="16">
        <f t="shared" si="3845"/>
        <v>0</v>
      </c>
      <c r="AP1899" s="16">
        <f t="shared" si="3813"/>
        <v>57000</v>
      </c>
      <c r="AQ1899" s="16">
        <f t="shared" si="3845"/>
        <v>0</v>
      </c>
      <c r="AR1899" s="16">
        <f t="shared" si="3808"/>
        <v>57000</v>
      </c>
      <c r="AS1899" s="16">
        <f t="shared" si="3814"/>
        <v>25000</v>
      </c>
      <c r="AT1899" s="16">
        <f t="shared" si="3845"/>
        <v>0</v>
      </c>
      <c r="AU1899" s="16">
        <f t="shared" si="3809"/>
        <v>25000</v>
      </c>
      <c r="AV1899" s="16">
        <f t="shared" si="3815"/>
        <v>24500</v>
      </c>
      <c r="AW1899" s="16">
        <f t="shared" si="3845"/>
        <v>0</v>
      </c>
      <c r="AX1899" s="16">
        <f t="shared" si="3810"/>
        <v>24500</v>
      </c>
      <c r="AY1899" s="16">
        <f t="shared" si="3845"/>
        <v>0</v>
      </c>
      <c r="AZ1899" s="35"/>
    </row>
    <row r="1900" spans="1:52" x14ac:dyDescent="0.3">
      <c r="A1900" s="17" t="s">
        <v>1305</v>
      </c>
      <c r="B1900" s="56">
        <v>810</v>
      </c>
      <c r="C1900" s="60" t="s">
        <v>159</v>
      </c>
      <c r="D1900" s="60" t="s">
        <v>17</v>
      </c>
      <c r="E1900" s="12" t="s">
        <v>371</v>
      </c>
      <c r="F1900" s="16">
        <v>32000</v>
      </c>
      <c r="G1900" s="16"/>
      <c r="H1900" s="16"/>
      <c r="I1900" s="16">
        <v>25000</v>
      </c>
      <c r="J1900" s="16">
        <v>25000</v>
      </c>
      <c r="K1900" s="16">
        <v>24500</v>
      </c>
      <c r="L1900" s="16">
        <f t="shared" si="3829"/>
        <v>57000</v>
      </c>
      <c r="M1900" s="16">
        <f t="shared" si="3830"/>
        <v>25000</v>
      </c>
      <c r="N1900" s="16">
        <f t="shared" si="3831"/>
        <v>24500</v>
      </c>
      <c r="O1900" s="16"/>
      <c r="P1900" s="16"/>
      <c r="Q1900" s="16"/>
      <c r="R1900" s="16">
        <f t="shared" si="3789"/>
        <v>57000</v>
      </c>
      <c r="S1900" s="16">
        <f t="shared" si="3790"/>
        <v>25000</v>
      </c>
      <c r="T1900" s="16">
        <f t="shared" si="3791"/>
        <v>24500</v>
      </c>
      <c r="U1900" s="16"/>
      <c r="V1900" s="16"/>
      <c r="W1900" s="16"/>
      <c r="X1900" s="16">
        <f t="shared" si="3792"/>
        <v>57000</v>
      </c>
      <c r="Y1900" s="16">
        <f t="shared" si="3793"/>
        <v>25000</v>
      </c>
      <c r="Z1900" s="16">
        <f t="shared" si="3794"/>
        <v>24500</v>
      </c>
      <c r="AA1900" s="16"/>
      <c r="AB1900" s="16"/>
      <c r="AC1900" s="16"/>
      <c r="AD1900" s="16">
        <f t="shared" si="3779"/>
        <v>57000</v>
      </c>
      <c r="AE1900" s="16">
        <f t="shared" si="3780"/>
        <v>25000</v>
      </c>
      <c r="AF1900" s="16">
        <f t="shared" si="3781"/>
        <v>24500</v>
      </c>
      <c r="AG1900" s="16"/>
      <c r="AH1900" s="16"/>
      <c r="AI1900" s="16"/>
      <c r="AJ1900" s="16">
        <f t="shared" si="3771"/>
        <v>57000</v>
      </c>
      <c r="AK1900" s="16">
        <f t="shared" si="3772"/>
        <v>25000</v>
      </c>
      <c r="AL1900" s="16">
        <f t="shared" si="3773"/>
        <v>24500</v>
      </c>
      <c r="AM1900" s="16"/>
      <c r="AN1900" s="16"/>
      <c r="AO1900" s="16"/>
      <c r="AP1900" s="16">
        <f t="shared" si="3813"/>
        <v>57000</v>
      </c>
      <c r="AQ1900" s="16"/>
      <c r="AR1900" s="16">
        <f t="shared" si="3808"/>
        <v>57000</v>
      </c>
      <c r="AS1900" s="16">
        <f t="shared" si="3814"/>
        <v>25000</v>
      </c>
      <c r="AT1900" s="16"/>
      <c r="AU1900" s="16">
        <f t="shared" si="3809"/>
        <v>25000</v>
      </c>
      <c r="AV1900" s="16">
        <f t="shared" si="3815"/>
        <v>24500</v>
      </c>
      <c r="AW1900" s="16"/>
      <c r="AX1900" s="16">
        <f t="shared" si="3810"/>
        <v>24500</v>
      </c>
      <c r="AY1900" s="16"/>
      <c r="AZ1900" s="35"/>
    </row>
    <row r="1901" spans="1:52" hidden="1" x14ac:dyDescent="0.3">
      <c r="A1901" s="17" t="s">
        <v>1235</v>
      </c>
      <c r="B1901" s="41"/>
      <c r="C1901" s="43"/>
      <c r="D1901" s="43"/>
      <c r="E1901" s="12" t="s">
        <v>860</v>
      </c>
      <c r="F1901" s="16">
        <f t="shared" ref="F1901:AY1903" si="3846">F1902</f>
        <v>0</v>
      </c>
      <c r="G1901" s="16">
        <f t="shared" si="3846"/>
        <v>0</v>
      </c>
      <c r="H1901" s="16">
        <f t="shared" si="3846"/>
        <v>0</v>
      </c>
      <c r="I1901" s="16">
        <f t="shared" si="3846"/>
        <v>0</v>
      </c>
      <c r="J1901" s="16">
        <f t="shared" si="3846"/>
        <v>0</v>
      </c>
      <c r="K1901" s="16">
        <f t="shared" si="3846"/>
        <v>0</v>
      </c>
      <c r="L1901" s="16">
        <f t="shared" si="3829"/>
        <v>0</v>
      </c>
      <c r="M1901" s="16">
        <f t="shared" si="3830"/>
        <v>0</v>
      </c>
      <c r="N1901" s="16">
        <f t="shared" si="3831"/>
        <v>0</v>
      </c>
      <c r="O1901" s="16">
        <f t="shared" si="3846"/>
        <v>0</v>
      </c>
      <c r="P1901" s="16">
        <f t="shared" si="3846"/>
        <v>0</v>
      </c>
      <c r="Q1901" s="16">
        <f t="shared" si="3846"/>
        <v>0</v>
      </c>
      <c r="R1901" s="16">
        <f t="shared" si="3789"/>
        <v>0</v>
      </c>
      <c r="S1901" s="16">
        <f t="shared" si="3790"/>
        <v>0</v>
      </c>
      <c r="T1901" s="16">
        <f t="shared" si="3791"/>
        <v>0</v>
      </c>
      <c r="U1901" s="16">
        <f t="shared" si="3846"/>
        <v>0</v>
      </c>
      <c r="V1901" s="16">
        <f t="shared" si="3846"/>
        <v>0</v>
      </c>
      <c r="W1901" s="16">
        <f t="shared" si="3846"/>
        <v>0</v>
      </c>
      <c r="X1901" s="16">
        <f t="shared" si="3792"/>
        <v>0</v>
      </c>
      <c r="Y1901" s="16">
        <f t="shared" si="3793"/>
        <v>0</v>
      </c>
      <c r="Z1901" s="16">
        <f t="shared" si="3794"/>
        <v>0</v>
      </c>
      <c r="AA1901" s="16">
        <f t="shared" si="3846"/>
        <v>0</v>
      </c>
      <c r="AB1901" s="16">
        <f t="shared" si="3846"/>
        <v>0</v>
      </c>
      <c r="AC1901" s="16">
        <f t="shared" si="3846"/>
        <v>0</v>
      </c>
      <c r="AD1901" s="16">
        <f t="shared" si="3779"/>
        <v>0</v>
      </c>
      <c r="AE1901" s="16">
        <f t="shared" si="3780"/>
        <v>0</v>
      </c>
      <c r="AF1901" s="16">
        <f t="shared" si="3781"/>
        <v>0</v>
      </c>
      <c r="AG1901" s="16">
        <f t="shared" si="3846"/>
        <v>0</v>
      </c>
      <c r="AH1901" s="16">
        <f t="shared" si="3846"/>
        <v>0</v>
      </c>
      <c r="AI1901" s="16">
        <f t="shared" si="3846"/>
        <v>0</v>
      </c>
      <c r="AJ1901" s="16">
        <f t="shared" si="3771"/>
        <v>0</v>
      </c>
      <c r="AK1901" s="16">
        <f t="shared" si="3772"/>
        <v>0</v>
      </c>
      <c r="AL1901" s="16">
        <f t="shared" si="3773"/>
        <v>0</v>
      </c>
      <c r="AM1901" s="16">
        <f t="shared" si="3846"/>
        <v>0</v>
      </c>
      <c r="AN1901" s="16">
        <f t="shared" si="3846"/>
        <v>0</v>
      </c>
      <c r="AO1901" s="16">
        <f t="shared" si="3846"/>
        <v>0</v>
      </c>
      <c r="AP1901" s="16">
        <f t="shared" si="3813"/>
        <v>0</v>
      </c>
      <c r="AQ1901" s="16">
        <f t="shared" si="3846"/>
        <v>0</v>
      </c>
      <c r="AR1901" s="16"/>
      <c r="AS1901" s="16">
        <f t="shared" si="3814"/>
        <v>0</v>
      </c>
      <c r="AT1901" s="16">
        <f t="shared" si="3846"/>
        <v>0</v>
      </c>
      <c r="AU1901" s="16"/>
      <c r="AV1901" s="16">
        <f t="shared" si="3815"/>
        <v>0</v>
      </c>
      <c r="AW1901" s="16">
        <f t="shared" si="3846"/>
        <v>0</v>
      </c>
      <c r="AX1901" s="16"/>
      <c r="AY1901" s="16">
        <f t="shared" si="3846"/>
        <v>0</v>
      </c>
      <c r="AZ1901" s="35">
        <v>0</v>
      </c>
    </row>
    <row r="1902" spans="1:52" hidden="1" x14ac:dyDescent="0.3">
      <c r="A1902" s="17" t="s">
        <v>1235</v>
      </c>
      <c r="B1902" s="17" t="s">
        <v>845</v>
      </c>
      <c r="C1902" s="43"/>
      <c r="D1902" s="43"/>
      <c r="E1902" s="12" t="s">
        <v>397</v>
      </c>
      <c r="F1902" s="16">
        <f t="shared" si="3846"/>
        <v>0</v>
      </c>
      <c r="G1902" s="16">
        <f t="shared" si="3846"/>
        <v>0</v>
      </c>
      <c r="H1902" s="16">
        <f t="shared" si="3846"/>
        <v>0</v>
      </c>
      <c r="I1902" s="16">
        <f t="shared" si="3846"/>
        <v>0</v>
      </c>
      <c r="J1902" s="16">
        <f t="shared" si="3846"/>
        <v>0</v>
      </c>
      <c r="K1902" s="16">
        <f t="shared" si="3846"/>
        <v>0</v>
      </c>
      <c r="L1902" s="16">
        <f t="shared" si="3829"/>
        <v>0</v>
      </c>
      <c r="M1902" s="16">
        <f t="shared" si="3830"/>
        <v>0</v>
      </c>
      <c r="N1902" s="16">
        <f t="shared" si="3831"/>
        <v>0</v>
      </c>
      <c r="O1902" s="16">
        <f t="shared" si="3846"/>
        <v>0</v>
      </c>
      <c r="P1902" s="16">
        <f t="shared" si="3846"/>
        <v>0</v>
      </c>
      <c r="Q1902" s="16">
        <f t="shared" si="3846"/>
        <v>0</v>
      </c>
      <c r="R1902" s="16">
        <f t="shared" si="3789"/>
        <v>0</v>
      </c>
      <c r="S1902" s="16">
        <f t="shared" si="3790"/>
        <v>0</v>
      </c>
      <c r="T1902" s="16">
        <f t="shared" si="3791"/>
        <v>0</v>
      </c>
      <c r="U1902" s="16">
        <f t="shared" si="3846"/>
        <v>0</v>
      </c>
      <c r="V1902" s="16">
        <f t="shared" si="3846"/>
        <v>0</v>
      </c>
      <c r="W1902" s="16">
        <f t="shared" si="3846"/>
        <v>0</v>
      </c>
      <c r="X1902" s="16">
        <f t="shared" si="3792"/>
        <v>0</v>
      </c>
      <c r="Y1902" s="16">
        <f t="shared" si="3793"/>
        <v>0</v>
      </c>
      <c r="Z1902" s="16">
        <f t="shared" si="3794"/>
        <v>0</v>
      </c>
      <c r="AA1902" s="16">
        <f t="shared" si="3846"/>
        <v>0</v>
      </c>
      <c r="AB1902" s="16">
        <f t="shared" si="3846"/>
        <v>0</v>
      </c>
      <c r="AC1902" s="16">
        <f t="shared" si="3846"/>
        <v>0</v>
      </c>
      <c r="AD1902" s="16">
        <f t="shared" si="3779"/>
        <v>0</v>
      </c>
      <c r="AE1902" s="16">
        <f t="shared" si="3780"/>
        <v>0</v>
      </c>
      <c r="AF1902" s="16">
        <f t="shared" si="3781"/>
        <v>0</v>
      </c>
      <c r="AG1902" s="16">
        <f t="shared" si="3846"/>
        <v>0</v>
      </c>
      <c r="AH1902" s="16">
        <f t="shared" si="3846"/>
        <v>0</v>
      </c>
      <c r="AI1902" s="16">
        <f t="shared" si="3846"/>
        <v>0</v>
      </c>
      <c r="AJ1902" s="16">
        <f t="shared" si="3771"/>
        <v>0</v>
      </c>
      <c r="AK1902" s="16">
        <f t="shared" si="3772"/>
        <v>0</v>
      </c>
      <c r="AL1902" s="16">
        <f t="shared" si="3773"/>
        <v>0</v>
      </c>
      <c r="AM1902" s="16">
        <f t="shared" si="3846"/>
        <v>0</v>
      </c>
      <c r="AN1902" s="16">
        <f t="shared" si="3846"/>
        <v>0</v>
      </c>
      <c r="AO1902" s="16">
        <f t="shared" si="3846"/>
        <v>0</v>
      </c>
      <c r="AP1902" s="16">
        <f t="shared" si="3813"/>
        <v>0</v>
      </c>
      <c r="AQ1902" s="16">
        <f t="shared" si="3846"/>
        <v>0</v>
      </c>
      <c r="AR1902" s="16"/>
      <c r="AS1902" s="16">
        <f t="shared" si="3814"/>
        <v>0</v>
      </c>
      <c r="AT1902" s="16">
        <f t="shared" si="3846"/>
        <v>0</v>
      </c>
      <c r="AU1902" s="16"/>
      <c r="AV1902" s="16">
        <f t="shared" si="3815"/>
        <v>0</v>
      </c>
      <c r="AW1902" s="16">
        <f t="shared" si="3846"/>
        <v>0</v>
      </c>
      <c r="AX1902" s="16"/>
      <c r="AY1902" s="16">
        <f t="shared" si="3846"/>
        <v>0</v>
      </c>
      <c r="AZ1902" s="35">
        <v>0</v>
      </c>
    </row>
    <row r="1903" spans="1:52" ht="78" hidden="1" x14ac:dyDescent="0.3">
      <c r="A1903" s="17" t="s">
        <v>1235</v>
      </c>
      <c r="B1903" s="41">
        <v>810</v>
      </c>
      <c r="C1903" s="43"/>
      <c r="D1903" s="43"/>
      <c r="E1903" s="12" t="s">
        <v>412</v>
      </c>
      <c r="F1903" s="16">
        <f t="shared" si="3846"/>
        <v>0</v>
      </c>
      <c r="G1903" s="16">
        <f t="shared" si="3846"/>
        <v>0</v>
      </c>
      <c r="H1903" s="16">
        <f t="shared" si="3846"/>
        <v>0</v>
      </c>
      <c r="I1903" s="16">
        <f t="shared" si="3846"/>
        <v>0</v>
      </c>
      <c r="J1903" s="16">
        <f t="shared" si="3846"/>
        <v>0</v>
      </c>
      <c r="K1903" s="16">
        <f t="shared" si="3846"/>
        <v>0</v>
      </c>
      <c r="L1903" s="16">
        <f t="shared" si="3829"/>
        <v>0</v>
      </c>
      <c r="M1903" s="16">
        <f t="shared" si="3830"/>
        <v>0</v>
      </c>
      <c r="N1903" s="16">
        <f t="shared" si="3831"/>
        <v>0</v>
      </c>
      <c r="O1903" s="16">
        <f t="shared" si="3846"/>
        <v>0</v>
      </c>
      <c r="P1903" s="16">
        <f t="shared" si="3846"/>
        <v>0</v>
      </c>
      <c r="Q1903" s="16">
        <f t="shared" si="3846"/>
        <v>0</v>
      </c>
      <c r="R1903" s="16">
        <f t="shared" si="3789"/>
        <v>0</v>
      </c>
      <c r="S1903" s="16">
        <f t="shared" si="3790"/>
        <v>0</v>
      </c>
      <c r="T1903" s="16">
        <f t="shared" si="3791"/>
        <v>0</v>
      </c>
      <c r="U1903" s="16">
        <f t="shared" si="3846"/>
        <v>0</v>
      </c>
      <c r="V1903" s="16">
        <f t="shared" si="3846"/>
        <v>0</v>
      </c>
      <c r="W1903" s="16">
        <f t="shared" si="3846"/>
        <v>0</v>
      </c>
      <c r="X1903" s="16">
        <f t="shared" si="3792"/>
        <v>0</v>
      </c>
      <c r="Y1903" s="16">
        <f t="shared" si="3793"/>
        <v>0</v>
      </c>
      <c r="Z1903" s="16">
        <f t="shared" si="3794"/>
        <v>0</v>
      </c>
      <c r="AA1903" s="16">
        <f t="shared" si="3846"/>
        <v>0</v>
      </c>
      <c r="AB1903" s="16">
        <f t="shared" si="3846"/>
        <v>0</v>
      </c>
      <c r="AC1903" s="16">
        <f t="shared" si="3846"/>
        <v>0</v>
      </c>
      <c r="AD1903" s="16">
        <f t="shared" si="3779"/>
        <v>0</v>
      </c>
      <c r="AE1903" s="16">
        <f t="shared" si="3780"/>
        <v>0</v>
      </c>
      <c r="AF1903" s="16">
        <f t="shared" si="3781"/>
        <v>0</v>
      </c>
      <c r="AG1903" s="16">
        <f t="shared" si="3846"/>
        <v>0</v>
      </c>
      <c r="AH1903" s="16">
        <f t="shared" si="3846"/>
        <v>0</v>
      </c>
      <c r="AI1903" s="16">
        <f t="shared" si="3846"/>
        <v>0</v>
      </c>
      <c r="AJ1903" s="16">
        <f t="shared" ref="AJ1903:AJ1966" si="3847">AD1903+AG1903</f>
        <v>0</v>
      </c>
      <c r="AK1903" s="16">
        <f t="shared" ref="AK1903:AK1966" si="3848">AE1903+AH1903</f>
        <v>0</v>
      </c>
      <c r="AL1903" s="16">
        <f t="shared" ref="AL1903:AL1966" si="3849">AF1903+AI1903</f>
        <v>0</v>
      </c>
      <c r="AM1903" s="16">
        <f t="shared" si="3846"/>
        <v>0</v>
      </c>
      <c r="AN1903" s="16">
        <f t="shared" si="3846"/>
        <v>0</v>
      </c>
      <c r="AO1903" s="16">
        <f t="shared" si="3846"/>
        <v>0</v>
      </c>
      <c r="AP1903" s="16">
        <f t="shared" si="3813"/>
        <v>0</v>
      </c>
      <c r="AQ1903" s="16">
        <f t="shared" si="3846"/>
        <v>0</v>
      </c>
      <c r="AR1903" s="16"/>
      <c r="AS1903" s="16">
        <f t="shared" si="3814"/>
        <v>0</v>
      </c>
      <c r="AT1903" s="16">
        <f t="shared" si="3846"/>
        <v>0</v>
      </c>
      <c r="AU1903" s="16"/>
      <c r="AV1903" s="16">
        <f t="shared" si="3815"/>
        <v>0</v>
      </c>
      <c r="AW1903" s="16">
        <f t="shared" si="3846"/>
        <v>0</v>
      </c>
      <c r="AX1903" s="16"/>
      <c r="AY1903" s="16">
        <f t="shared" si="3846"/>
        <v>0</v>
      </c>
      <c r="AZ1903" s="35">
        <v>0</v>
      </c>
    </row>
    <row r="1904" spans="1:52" hidden="1" x14ac:dyDescent="0.3">
      <c r="A1904" s="17" t="s">
        <v>1235</v>
      </c>
      <c r="B1904" s="41">
        <v>810</v>
      </c>
      <c r="C1904" s="43" t="s">
        <v>159</v>
      </c>
      <c r="D1904" s="43" t="s">
        <v>17</v>
      </c>
      <c r="E1904" s="12" t="s">
        <v>371</v>
      </c>
      <c r="F1904" s="16"/>
      <c r="G1904" s="16"/>
      <c r="H1904" s="16"/>
      <c r="I1904" s="16"/>
      <c r="J1904" s="16"/>
      <c r="K1904" s="16"/>
      <c r="L1904" s="16">
        <f t="shared" si="3829"/>
        <v>0</v>
      </c>
      <c r="M1904" s="16">
        <f t="shared" si="3830"/>
        <v>0</v>
      </c>
      <c r="N1904" s="16">
        <f t="shared" si="3831"/>
        <v>0</v>
      </c>
      <c r="O1904" s="16"/>
      <c r="P1904" s="16"/>
      <c r="Q1904" s="16"/>
      <c r="R1904" s="16">
        <f t="shared" si="3789"/>
        <v>0</v>
      </c>
      <c r="S1904" s="16">
        <f t="shared" si="3790"/>
        <v>0</v>
      </c>
      <c r="T1904" s="16">
        <f t="shared" si="3791"/>
        <v>0</v>
      </c>
      <c r="U1904" s="16"/>
      <c r="V1904" s="16"/>
      <c r="W1904" s="16"/>
      <c r="X1904" s="16">
        <f t="shared" si="3792"/>
        <v>0</v>
      </c>
      <c r="Y1904" s="16">
        <f t="shared" si="3793"/>
        <v>0</v>
      </c>
      <c r="Z1904" s="16">
        <f t="shared" si="3794"/>
        <v>0</v>
      </c>
      <c r="AA1904" s="16"/>
      <c r="AB1904" s="16"/>
      <c r="AC1904" s="16"/>
      <c r="AD1904" s="16">
        <f t="shared" si="3779"/>
        <v>0</v>
      </c>
      <c r="AE1904" s="16">
        <f t="shared" si="3780"/>
        <v>0</v>
      </c>
      <c r="AF1904" s="16">
        <f t="shared" si="3781"/>
        <v>0</v>
      </c>
      <c r="AG1904" s="16"/>
      <c r="AH1904" s="16"/>
      <c r="AI1904" s="16"/>
      <c r="AJ1904" s="16">
        <f t="shared" si="3847"/>
        <v>0</v>
      </c>
      <c r="AK1904" s="16">
        <f t="shared" si="3848"/>
        <v>0</v>
      </c>
      <c r="AL1904" s="16">
        <f t="shared" si="3849"/>
        <v>0</v>
      </c>
      <c r="AM1904" s="16"/>
      <c r="AN1904" s="16"/>
      <c r="AO1904" s="16"/>
      <c r="AP1904" s="16">
        <f t="shared" si="3813"/>
        <v>0</v>
      </c>
      <c r="AQ1904" s="16"/>
      <c r="AR1904" s="16"/>
      <c r="AS1904" s="16">
        <f t="shared" si="3814"/>
        <v>0</v>
      </c>
      <c r="AT1904" s="16"/>
      <c r="AU1904" s="16"/>
      <c r="AV1904" s="16">
        <f t="shared" si="3815"/>
        <v>0</v>
      </c>
      <c r="AW1904" s="16"/>
      <c r="AX1904" s="16"/>
      <c r="AY1904" s="16"/>
      <c r="AZ1904" s="35">
        <v>0</v>
      </c>
    </row>
    <row r="1905" spans="1:72" s="9" customFormat="1" ht="46.8" x14ac:dyDescent="0.3">
      <c r="A1905" s="8" t="s">
        <v>262</v>
      </c>
      <c r="B1905" s="14"/>
      <c r="C1905" s="8"/>
      <c r="D1905" s="8"/>
      <c r="E1905" s="13" t="s">
        <v>679</v>
      </c>
      <c r="F1905" s="15">
        <f>F1906+F1911+F1918+F1926</f>
        <v>165359.20000000001</v>
      </c>
      <c r="G1905" s="15">
        <f t="shared" ref="G1905:AY1905" si="3850">G1906+G1911+G1918+G1926</f>
        <v>165359.20000000001</v>
      </c>
      <c r="H1905" s="15">
        <f t="shared" si="3850"/>
        <v>165359.20000000001</v>
      </c>
      <c r="I1905" s="15">
        <f t="shared" ref="I1905:K1905" si="3851">I1906+I1911+I1918+I1926</f>
        <v>-735</v>
      </c>
      <c r="J1905" s="15">
        <f t="shared" si="3851"/>
        <v>-735</v>
      </c>
      <c r="K1905" s="15">
        <f t="shared" si="3851"/>
        <v>-735</v>
      </c>
      <c r="L1905" s="15">
        <f t="shared" si="3829"/>
        <v>164624.20000000001</v>
      </c>
      <c r="M1905" s="15">
        <f t="shared" si="3830"/>
        <v>164624.20000000001</v>
      </c>
      <c r="N1905" s="15">
        <f t="shared" si="3831"/>
        <v>164624.20000000001</v>
      </c>
      <c r="O1905" s="15">
        <f t="shared" ref="O1905:Q1905" si="3852">O1906+O1911+O1918+O1926</f>
        <v>50000</v>
      </c>
      <c r="P1905" s="15">
        <f t="shared" si="3852"/>
        <v>0</v>
      </c>
      <c r="Q1905" s="15">
        <f t="shared" si="3852"/>
        <v>0</v>
      </c>
      <c r="R1905" s="15">
        <f t="shared" si="3789"/>
        <v>214624.2</v>
      </c>
      <c r="S1905" s="15">
        <f t="shared" si="3790"/>
        <v>164624.20000000001</v>
      </c>
      <c r="T1905" s="15">
        <f t="shared" si="3791"/>
        <v>164624.20000000001</v>
      </c>
      <c r="U1905" s="15">
        <f t="shared" ref="U1905:W1905" si="3853">U1906+U1911+U1918+U1926</f>
        <v>0</v>
      </c>
      <c r="V1905" s="15">
        <f t="shared" si="3853"/>
        <v>0</v>
      </c>
      <c r="W1905" s="15">
        <f t="shared" si="3853"/>
        <v>0</v>
      </c>
      <c r="X1905" s="15">
        <f t="shared" si="3792"/>
        <v>214624.2</v>
      </c>
      <c r="Y1905" s="15">
        <f t="shared" si="3793"/>
        <v>164624.20000000001</v>
      </c>
      <c r="Z1905" s="15">
        <f t="shared" si="3794"/>
        <v>164624.20000000001</v>
      </c>
      <c r="AA1905" s="15">
        <f t="shared" ref="AA1905:AC1905" si="3854">AA1906+AA1911+AA1918+AA1926</f>
        <v>0</v>
      </c>
      <c r="AB1905" s="15">
        <f t="shared" si="3854"/>
        <v>0</v>
      </c>
      <c r="AC1905" s="15">
        <f t="shared" si="3854"/>
        <v>0</v>
      </c>
      <c r="AD1905" s="15">
        <f t="shared" si="3779"/>
        <v>214624.2</v>
      </c>
      <c r="AE1905" s="15">
        <f t="shared" si="3780"/>
        <v>164624.20000000001</v>
      </c>
      <c r="AF1905" s="15">
        <f t="shared" si="3781"/>
        <v>164624.20000000001</v>
      </c>
      <c r="AG1905" s="15">
        <f t="shared" ref="AG1905:AI1905" si="3855">AG1906+AG1911+AG1918+AG1926</f>
        <v>0</v>
      </c>
      <c r="AH1905" s="15">
        <f t="shared" si="3855"/>
        <v>0</v>
      </c>
      <c r="AI1905" s="15">
        <f t="shared" si="3855"/>
        <v>0</v>
      </c>
      <c r="AJ1905" s="15">
        <f t="shared" si="3847"/>
        <v>214624.2</v>
      </c>
      <c r="AK1905" s="15">
        <f t="shared" si="3848"/>
        <v>164624.20000000001</v>
      </c>
      <c r="AL1905" s="15">
        <f t="shared" si="3849"/>
        <v>164624.20000000001</v>
      </c>
      <c r="AM1905" s="15">
        <f t="shared" ref="AM1905:AO1905" si="3856">AM1906+AM1911+AM1918+AM1926</f>
        <v>0</v>
      </c>
      <c r="AN1905" s="15">
        <f t="shared" si="3856"/>
        <v>0</v>
      </c>
      <c r="AO1905" s="15">
        <f t="shared" si="3856"/>
        <v>0</v>
      </c>
      <c r="AP1905" s="15">
        <f t="shared" si="3813"/>
        <v>214624.2</v>
      </c>
      <c r="AQ1905" s="15">
        <f t="shared" ref="AQ1905" si="3857">AQ1906+AQ1911+AQ1918+AQ1926</f>
        <v>0</v>
      </c>
      <c r="AR1905" s="15">
        <f>AP1905+AQ1905</f>
        <v>214624.2</v>
      </c>
      <c r="AS1905" s="15">
        <f t="shared" si="3814"/>
        <v>164624.20000000001</v>
      </c>
      <c r="AT1905" s="15">
        <f t="shared" ref="AT1905" si="3858">AT1906+AT1911+AT1918+AT1926</f>
        <v>0</v>
      </c>
      <c r="AU1905" s="15">
        <f>AS1905+AT1905</f>
        <v>164624.20000000001</v>
      </c>
      <c r="AV1905" s="15">
        <f t="shared" si="3815"/>
        <v>164624.20000000001</v>
      </c>
      <c r="AW1905" s="15">
        <f t="shared" ref="AW1905" si="3859">AW1906+AW1911+AW1918+AW1926</f>
        <v>0</v>
      </c>
      <c r="AX1905" s="15">
        <f>AV1905+AW1905</f>
        <v>164624.20000000001</v>
      </c>
      <c r="AY1905" s="15">
        <f t="shared" si="3850"/>
        <v>0</v>
      </c>
      <c r="AZ1905" s="34"/>
      <c r="BA1905" s="23"/>
      <c r="BB1905" s="23"/>
      <c r="BC1905" s="23"/>
      <c r="BD1905" s="23"/>
      <c r="BE1905" s="23"/>
      <c r="BF1905" s="23"/>
      <c r="BG1905" s="23"/>
      <c r="BH1905" s="23"/>
      <c r="BI1905" s="23"/>
      <c r="BJ1905" s="23"/>
      <c r="BK1905" s="23"/>
      <c r="BL1905" s="23"/>
      <c r="BM1905" s="23"/>
      <c r="BN1905" s="23"/>
      <c r="BO1905" s="23"/>
      <c r="BP1905" s="23"/>
      <c r="BQ1905" s="23"/>
      <c r="BR1905" s="23"/>
      <c r="BS1905" s="23"/>
      <c r="BT1905" s="23"/>
    </row>
    <row r="1906" spans="1:72" ht="62.4" hidden="1" x14ac:dyDescent="0.3">
      <c r="A1906" s="43" t="s">
        <v>263</v>
      </c>
      <c r="B1906" s="41"/>
      <c r="C1906" s="43"/>
      <c r="D1906" s="43"/>
      <c r="E1906" s="12" t="s">
        <v>680</v>
      </c>
      <c r="F1906" s="16">
        <f t="shared" ref="F1906:AY1906" si="3860">F1907</f>
        <v>735</v>
      </c>
      <c r="G1906" s="16">
        <f t="shared" si="3860"/>
        <v>735</v>
      </c>
      <c r="H1906" s="16">
        <f t="shared" si="3860"/>
        <v>735</v>
      </c>
      <c r="I1906" s="16">
        <f t="shared" si="3860"/>
        <v>-735</v>
      </c>
      <c r="J1906" s="16">
        <f t="shared" si="3860"/>
        <v>-735</v>
      </c>
      <c r="K1906" s="16">
        <f t="shared" si="3860"/>
        <v>-735</v>
      </c>
      <c r="L1906" s="16">
        <f t="shared" si="3829"/>
        <v>0</v>
      </c>
      <c r="M1906" s="16">
        <f t="shared" si="3830"/>
        <v>0</v>
      </c>
      <c r="N1906" s="16">
        <f t="shared" si="3831"/>
        <v>0</v>
      </c>
      <c r="O1906" s="16">
        <f t="shared" si="3860"/>
        <v>0</v>
      </c>
      <c r="P1906" s="16">
        <f t="shared" si="3860"/>
        <v>0</v>
      </c>
      <c r="Q1906" s="16">
        <f t="shared" si="3860"/>
        <v>0</v>
      </c>
      <c r="R1906" s="16">
        <f t="shared" si="3789"/>
        <v>0</v>
      </c>
      <c r="S1906" s="16">
        <f t="shared" si="3790"/>
        <v>0</v>
      </c>
      <c r="T1906" s="16">
        <f t="shared" si="3791"/>
        <v>0</v>
      </c>
      <c r="U1906" s="16">
        <f t="shared" si="3860"/>
        <v>0</v>
      </c>
      <c r="V1906" s="16">
        <f t="shared" si="3860"/>
        <v>0</v>
      </c>
      <c r="W1906" s="16">
        <f t="shared" si="3860"/>
        <v>0</v>
      </c>
      <c r="X1906" s="16">
        <f t="shared" si="3792"/>
        <v>0</v>
      </c>
      <c r="Y1906" s="16">
        <f t="shared" si="3793"/>
        <v>0</v>
      </c>
      <c r="Z1906" s="16">
        <f t="shared" si="3794"/>
        <v>0</v>
      </c>
      <c r="AA1906" s="16">
        <f t="shared" si="3860"/>
        <v>0</v>
      </c>
      <c r="AB1906" s="16">
        <f t="shared" si="3860"/>
        <v>0</v>
      </c>
      <c r="AC1906" s="16">
        <f t="shared" si="3860"/>
        <v>0</v>
      </c>
      <c r="AD1906" s="16">
        <f t="shared" si="3779"/>
        <v>0</v>
      </c>
      <c r="AE1906" s="16">
        <f t="shared" si="3780"/>
        <v>0</v>
      </c>
      <c r="AF1906" s="16">
        <f t="shared" si="3781"/>
        <v>0</v>
      </c>
      <c r="AG1906" s="16">
        <f t="shared" si="3860"/>
        <v>0</v>
      </c>
      <c r="AH1906" s="16">
        <f t="shared" si="3860"/>
        <v>0</v>
      </c>
      <c r="AI1906" s="16">
        <f t="shared" si="3860"/>
        <v>0</v>
      </c>
      <c r="AJ1906" s="16">
        <f t="shared" si="3847"/>
        <v>0</v>
      </c>
      <c r="AK1906" s="16">
        <f t="shared" si="3848"/>
        <v>0</v>
      </c>
      <c r="AL1906" s="16">
        <f t="shared" si="3849"/>
        <v>0</v>
      </c>
      <c r="AM1906" s="16">
        <f t="shared" si="3860"/>
        <v>0</v>
      </c>
      <c r="AN1906" s="16">
        <f t="shared" si="3860"/>
        <v>0</v>
      </c>
      <c r="AO1906" s="16">
        <f t="shared" si="3860"/>
        <v>0</v>
      </c>
      <c r="AP1906" s="16">
        <f t="shared" si="3813"/>
        <v>0</v>
      </c>
      <c r="AQ1906" s="16">
        <f t="shared" si="3860"/>
        <v>0</v>
      </c>
      <c r="AR1906" s="16"/>
      <c r="AS1906" s="16">
        <f t="shared" si="3814"/>
        <v>0</v>
      </c>
      <c r="AT1906" s="16">
        <f t="shared" si="3860"/>
        <v>0</v>
      </c>
      <c r="AU1906" s="16"/>
      <c r="AV1906" s="16">
        <f t="shared" si="3815"/>
        <v>0</v>
      </c>
      <c r="AW1906" s="16">
        <f t="shared" si="3860"/>
        <v>0</v>
      </c>
      <c r="AX1906" s="16"/>
      <c r="AY1906" s="16">
        <f t="shared" si="3860"/>
        <v>0</v>
      </c>
      <c r="AZ1906" s="35">
        <v>0</v>
      </c>
    </row>
    <row r="1907" spans="1:72" ht="46.8" hidden="1" x14ac:dyDescent="0.3">
      <c r="A1907" s="43" t="s">
        <v>261</v>
      </c>
      <c r="B1907" s="41"/>
      <c r="C1907" s="43"/>
      <c r="D1907" s="43"/>
      <c r="E1907" s="12" t="s">
        <v>497</v>
      </c>
      <c r="F1907" s="16">
        <f t="shared" ref="F1907:AY1909" si="3861">F1908</f>
        <v>735</v>
      </c>
      <c r="G1907" s="16">
        <f t="shared" si="3861"/>
        <v>735</v>
      </c>
      <c r="H1907" s="16">
        <f t="shared" si="3861"/>
        <v>735</v>
      </c>
      <c r="I1907" s="16">
        <f t="shared" si="3861"/>
        <v>-735</v>
      </c>
      <c r="J1907" s="16">
        <f t="shared" si="3861"/>
        <v>-735</v>
      </c>
      <c r="K1907" s="16">
        <f t="shared" si="3861"/>
        <v>-735</v>
      </c>
      <c r="L1907" s="16">
        <f t="shared" si="3829"/>
        <v>0</v>
      </c>
      <c r="M1907" s="16">
        <f t="shared" si="3830"/>
        <v>0</v>
      </c>
      <c r="N1907" s="16">
        <f t="shared" si="3831"/>
        <v>0</v>
      </c>
      <c r="O1907" s="16">
        <f t="shared" si="3861"/>
        <v>0</v>
      </c>
      <c r="P1907" s="16">
        <f t="shared" si="3861"/>
        <v>0</v>
      </c>
      <c r="Q1907" s="16">
        <f t="shared" si="3861"/>
        <v>0</v>
      </c>
      <c r="R1907" s="16">
        <f t="shared" si="3789"/>
        <v>0</v>
      </c>
      <c r="S1907" s="16">
        <f t="shared" si="3790"/>
        <v>0</v>
      </c>
      <c r="T1907" s="16">
        <f t="shared" si="3791"/>
        <v>0</v>
      </c>
      <c r="U1907" s="16">
        <f t="shared" si="3861"/>
        <v>0</v>
      </c>
      <c r="V1907" s="16">
        <f t="shared" si="3861"/>
        <v>0</v>
      </c>
      <c r="W1907" s="16">
        <f t="shared" si="3861"/>
        <v>0</v>
      </c>
      <c r="X1907" s="16">
        <f t="shared" si="3792"/>
        <v>0</v>
      </c>
      <c r="Y1907" s="16">
        <f t="shared" si="3793"/>
        <v>0</v>
      </c>
      <c r="Z1907" s="16">
        <f t="shared" si="3794"/>
        <v>0</v>
      </c>
      <c r="AA1907" s="16">
        <f t="shared" si="3861"/>
        <v>0</v>
      </c>
      <c r="AB1907" s="16">
        <f t="shared" si="3861"/>
        <v>0</v>
      </c>
      <c r="AC1907" s="16">
        <f t="shared" si="3861"/>
        <v>0</v>
      </c>
      <c r="AD1907" s="16">
        <f t="shared" si="3779"/>
        <v>0</v>
      </c>
      <c r="AE1907" s="16">
        <f t="shared" si="3780"/>
        <v>0</v>
      </c>
      <c r="AF1907" s="16">
        <f t="shared" si="3781"/>
        <v>0</v>
      </c>
      <c r="AG1907" s="16">
        <f t="shared" si="3861"/>
        <v>0</v>
      </c>
      <c r="AH1907" s="16">
        <f t="shared" si="3861"/>
        <v>0</v>
      </c>
      <c r="AI1907" s="16">
        <f t="shared" si="3861"/>
        <v>0</v>
      </c>
      <c r="AJ1907" s="16">
        <f t="shared" si="3847"/>
        <v>0</v>
      </c>
      <c r="AK1907" s="16">
        <f t="shared" si="3848"/>
        <v>0</v>
      </c>
      <c r="AL1907" s="16">
        <f t="shared" si="3849"/>
        <v>0</v>
      </c>
      <c r="AM1907" s="16">
        <f t="shared" si="3861"/>
        <v>0</v>
      </c>
      <c r="AN1907" s="16">
        <f t="shared" si="3861"/>
        <v>0</v>
      </c>
      <c r="AO1907" s="16">
        <f t="shared" si="3861"/>
        <v>0</v>
      </c>
      <c r="AP1907" s="16">
        <f t="shared" si="3813"/>
        <v>0</v>
      </c>
      <c r="AQ1907" s="16">
        <f t="shared" si="3861"/>
        <v>0</v>
      </c>
      <c r="AR1907" s="16"/>
      <c r="AS1907" s="16">
        <f t="shared" si="3814"/>
        <v>0</v>
      </c>
      <c r="AT1907" s="16">
        <f t="shared" si="3861"/>
        <v>0</v>
      </c>
      <c r="AU1907" s="16"/>
      <c r="AV1907" s="16">
        <f t="shared" si="3815"/>
        <v>0</v>
      </c>
      <c r="AW1907" s="16">
        <f t="shared" si="3861"/>
        <v>0</v>
      </c>
      <c r="AX1907" s="16"/>
      <c r="AY1907" s="16">
        <f t="shared" si="3861"/>
        <v>0</v>
      </c>
      <c r="AZ1907" s="35">
        <v>0</v>
      </c>
    </row>
    <row r="1908" spans="1:72" ht="31.2" hidden="1" x14ac:dyDescent="0.3">
      <c r="A1908" s="43" t="s">
        <v>261</v>
      </c>
      <c r="B1908" s="41">
        <v>200</v>
      </c>
      <c r="C1908" s="43"/>
      <c r="D1908" s="43"/>
      <c r="E1908" s="12" t="s">
        <v>392</v>
      </c>
      <c r="F1908" s="16">
        <f t="shared" si="3861"/>
        <v>735</v>
      </c>
      <c r="G1908" s="16">
        <f t="shared" si="3861"/>
        <v>735</v>
      </c>
      <c r="H1908" s="16">
        <f t="shared" si="3861"/>
        <v>735</v>
      </c>
      <c r="I1908" s="16">
        <f t="shared" si="3861"/>
        <v>-735</v>
      </c>
      <c r="J1908" s="16">
        <f t="shared" si="3861"/>
        <v>-735</v>
      </c>
      <c r="K1908" s="16">
        <f t="shared" si="3861"/>
        <v>-735</v>
      </c>
      <c r="L1908" s="16">
        <f t="shared" si="3829"/>
        <v>0</v>
      </c>
      <c r="M1908" s="16">
        <f t="shared" si="3830"/>
        <v>0</v>
      </c>
      <c r="N1908" s="16">
        <f t="shared" si="3831"/>
        <v>0</v>
      </c>
      <c r="O1908" s="16">
        <f t="shared" si="3861"/>
        <v>0</v>
      </c>
      <c r="P1908" s="16">
        <f t="shared" si="3861"/>
        <v>0</v>
      </c>
      <c r="Q1908" s="16">
        <f t="shared" si="3861"/>
        <v>0</v>
      </c>
      <c r="R1908" s="16">
        <f t="shared" si="3789"/>
        <v>0</v>
      </c>
      <c r="S1908" s="16">
        <f t="shared" si="3790"/>
        <v>0</v>
      </c>
      <c r="T1908" s="16">
        <f t="shared" si="3791"/>
        <v>0</v>
      </c>
      <c r="U1908" s="16">
        <f t="shared" si="3861"/>
        <v>0</v>
      </c>
      <c r="V1908" s="16">
        <f t="shared" si="3861"/>
        <v>0</v>
      </c>
      <c r="W1908" s="16">
        <f t="shared" si="3861"/>
        <v>0</v>
      </c>
      <c r="X1908" s="16">
        <f t="shared" si="3792"/>
        <v>0</v>
      </c>
      <c r="Y1908" s="16">
        <f t="shared" si="3793"/>
        <v>0</v>
      </c>
      <c r="Z1908" s="16">
        <f t="shared" si="3794"/>
        <v>0</v>
      </c>
      <c r="AA1908" s="16">
        <f t="shared" si="3861"/>
        <v>0</v>
      </c>
      <c r="AB1908" s="16">
        <f t="shared" si="3861"/>
        <v>0</v>
      </c>
      <c r="AC1908" s="16">
        <f t="shared" si="3861"/>
        <v>0</v>
      </c>
      <c r="AD1908" s="16">
        <f t="shared" si="3779"/>
        <v>0</v>
      </c>
      <c r="AE1908" s="16">
        <f t="shared" si="3780"/>
        <v>0</v>
      </c>
      <c r="AF1908" s="16">
        <f t="shared" si="3781"/>
        <v>0</v>
      </c>
      <c r="AG1908" s="16">
        <f t="shared" si="3861"/>
        <v>0</v>
      </c>
      <c r="AH1908" s="16">
        <f t="shared" si="3861"/>
        <v>0</v>
      </c>
      <c r="AI1908" s="16">
        <f t="shared" si="3861"/>
        <v>0</v>
      </c>
      <c r="AJ1908" s="16">
        <f t="shared" si="3847"/>
        <v>0</v>
      </c>
      <c r="AK1908" s="16">
        <f t="shared" si="3848"/>
        <v>0</v>
      </c>
      <c r="AL1908" s="16">
        <f t="shared" si="3849"/>
        <v>0</v>
      </c>
      <c r="AM1908" s="16">
        <f t="shared" si="3861"/>
        <v>0</v>
      </c>
      <c r="AN1908" s="16">
        <f t="shared" si="3861"/>
        <v>0</v>
      </c>
      <c r="AO1908" s="16">
        <f t="shared" si="3861"/>
        <v>0</v>
      </c>
      <c r="AP1908" s="16">
        <f t="shared" si="3813"/>
        <v>0</v>
      </c>
      <c r="AQ1908" s="16">
        <f t="shared" si="3861"/>
        <v>0</v>
      </c>
      <c r="AR1908" s="16"/>
      <c r="AS1908" s="16">
        <f t="shared" si="3814"/>
        <v>0</v>
      </c>
      <c r="AT1908" s="16">
        <f t="shared" si="3861"/>
        <v>0</v>
      </c>
      <c r="AU1908" s="16"/>
      <c r="AV1908" s="16">
        <f t="shared" si="3815"/>
        <v>0</v>
      </c>
      <c r="AW1908" s="16">
        <f t="shared" si="3861"/>
        <v>0</v>
      </c>
      <c r="AX1908" s="16"/>
      <c r="AY1908" s="16">
        <f t="shared" si="3861"/>
        <v>0</v>
      </c>
      <c r="AZ1908" s="35">
        <v>0</v>
      </c>
    </row>
    <row r="1909" spans="1:72" ht="46.8" hidden="1" x14ac:dyDescent="0.3">
      <c r="A1909" s="43" t="s">
        <v>261</v>
      </c>
      <c r="B1909" s="41">
        <v>240</v>
      </c>
      <c r="C1909" s="43"/>
      <c r="D1909" s="43"/>
      <c r="E1909" s="12" t="s">
        <v>400</v>
      </c>
      <c r="F1909" s="16">
        <f t="shared" si="3861"/>
        <v>735</v>
      </c>
      <c r="G1909" s="16">
        <f t="shared" si="3861"/>
        <v>735</v>
      </c>
      <c r="H1909" s="16">
        <f t="shared" si="3861"/>
        <v>735</v>
      </c>
      <c r="I1909" s="16">
        <f t="shared" si="3861"/>
        <v>-735</v>
      </c>
      <c r="J1909" s="16">
        <f t="shared" si="3861"/>
        <v>-735</v>
      </c>
      <c r="K1909" s="16">
        <f t="shared" si="3861"/>
        <v>-735</v>
      </c>
      <c r="L1909" s="16">
        <f t="shared" si="3829"/>
        <v>0</v>
      </c>
      <c r="M1909" s="16">
        <f t="shared" si="3830"/>
        <v>0</v>
      </c>
      <c r="N1909" s="16">
        <f t="shared" si="3831"/>
        <v>0</v>
      </c>
      <c r="O1909" s="16">
        <f t="shared" si="3861"/>
        <v>0</v>
      </c>
      <c r="P1909" s="16">
        <f t="shared" si="3861"/>
        <v>0</v>
      </c>
      <c r="Q1909" s="16">
        <f t="shared" si="3861"/>
        <v>0</v>
      </c>
      <c r="R1909" s="16">
        <f t="shared" si="3789"/>
        <v>0</v>
      </c>
      <c r="S1909" s="16">
        <f t="shared" si="3790"/>
        <v>0</v>
      </c>
      <c r="T1909" s="16">
        <f t="shared" si="3791"/>
        <v>0</v>
      </c>
      <c r="U1909" s="16">
        <f t="shared" si="3861"/>
        <v>0</v>
      </c>
      <c r="V1909" s="16">
        <f t="shared" si="3861"/>
        <v>0</v>
      </c>
      <c r="W1909" s="16">
        <f t="shared" si="3861"/>
        <v>0</v>
      </c>
      <c r="X1909" s="16">
        <f t="shared" si="3792"/>
        <v>0</v>
      </c>
      <c r="Y1909" s="16">
        <f t="shared" si="3793"/>
        <v>0</v>
      </c>
      <c r="Z1909" s="16">
        <f t="shared" si="3794"/>
        <v>0</v>
      </c>
      <c r="AA1909" s="16">
        <f t="shared" si="3861"/>
        <v>0</v>
      </c>
      <c r="AB1909" s="16">
        <f t="shared" si="3861"/>
        <v>0</v>
      </c>
      <c r="AC1909" s="16">
        <f t="shared" si="3861"/>
        <v>0</v>
      </c>
      <c r="AD1909" s="16">
        <f t="shared" ref="AD1909:AD1972" si="3862">X1909+AA1909</f>
        <v>0</v>
      </c>
      <c r="AE1909" s="16">
        <f t="shared" ref="AE1909:AE1972" si="3863">Y1909+AB1909</f>
        <v>0</v>
      </c>
      <c r="AF1909" s="16">
        <f t="shared" ref="AF1909:AF1972" si="3864">Z1909+AC1909</f>
        <v>0</v>
      </c>
      <c r="AG1909" s="16">
        <f t="shared" si="3861"/>
        <v>0</v>
      </c>
      <c r="AH1909" s="16">
        <f t="shared" si="3861"/>
        <v>0</v>
      </c>
      <c r="AI1909" s="16">
        <f t="shared" si="3861"/>
        <v>0</v>
      </c>
      <c r="AJ1909" s="16">
        <f t="shared" si="3847"/>
        <v>0</v>
      </c>
      <c r="AK1909" s="16">
        <f t="shared" si="3848"/>
        <v>0</v>
      </c>
      <c r="AL1909" s="16">
        <f t="shared" si="3849"/>
        <v>0</v>
      </c>
      <c r="AM1909" s="16">
        <f t="shared" si="3861"/>
        <v>0</v>
      </c>
      <c r="AN1909" s="16">
        <f t="shared" si="3861"/>
        <v>0</v>
      </c>
      <c r="AO1909" s="16">
        <f t="shared" si="3861"/>
        <v>0</v>
      </c>
      <c r="AP1909" s="16">
        <f t="shared" si="3813"/>
        <v>0</v>
      </c>
      <c r="AQ1909" s="16">
        <f t="shared" si="3861"/>
        <v>0</v>
      </c>
      <c r="AR1909" s="16"/>
      <c r="AS1909" s="16">
        <f t="shared" si="3814"/>
        <v>0</v>
      </c>
      <c r="AT1909" s="16">
        <f t="shared" si="3861"/>
        <v>0</v>
      </c>
      <c r="AU1909" s="16"/>
      <c r="AV1909" s="16">
        <f t="shared" si="3815"/>
        <v>0</v>
      </c>
      <c r="AW1909" s="16">
        <f t="shared" si="3861"/>
        <v>0</v>
      </c>
      <c r="AX1909" s="16"/>
      <c r="AY1909" s="16">
        <f t="shared" si="3861"/>
        <v>0</v>
      </c>
      <c r="AZ1909" s="35">
        <v>0</v>
      </c>
    </row>
    <row r="1910" spans="1:72" ht="31.2" hidden="1" x14ac:dyDescent="0.3">
      <c r="A1910" s="43" t="s">
        <v>261</v>
      </c>
      <c r="B1910" s="41">
        <v>240</v>
      </c>
      <c r="C1910" s="43" t="s">
        <v>159</v>
      </c>
      <c r="D1910" s="43" t="s">
        <v>159</v>
      </c>
      <c r="E1910" s="12" t="s">
        <v>372</v>
      </c>
      <c r="F1910" s="19">
        <v>735</v>
      </c>
      <c r="G1910" s="19">
        <v>735</v>
      </c>
      <c r="H1910" s="19">
        <v>735</v>
      </c>
      <c r="I1910" s="19">
        <v>-735</v>
      </c>
      <c r="J1910" s="19">
        <v>-735</v>
      </c>
      <c r="K1910" s="19">
        <v>-735</v>
      </c>
      <c r="L1910" s="19">
        <f t="shared" si="3829"/>
        <v>0</v>
      </c>
      <c r="M1910" s="19">
        <f t="shared" si="3830"/>
        <v>0</v>
      </c>
      <c r="N1910" s="19">
        <f t="shared" si="3831"/>
        <v>0</v>
      </c>
      <c r="O1910" s="19"/>
      <c r="P1910" s="19"/>
      <c r="Q1910" s="19"/>
      <c r="R1910" s="19">
        <f t="shared" si="3789"/>
        <v>0</v>
      </c>
      <c r="S1910" s="19">
        <f t="shared" si="3790"/>
        <v>0</v>
      </c>
      <c r="T1910" s="19">
        <f t="shared" si="3791"/>
        <v>0</v>
      </c>
      <c r="U1910" s="19"/>
      <c r="V1910" s="19"/>
      <c r="W1910" s="19"/>
      <c r="X1910" s="19">
        <f t="shared" si="3792"/>
        <v>0</v>
      </c>
      <c r="Y1910" s="19">
        <f t="shared" si="3793"/>
        <v>0</v>
      </c>
      <c r="Z1910" s="19">
        <f t="shared" si="3794"/>
        <v>0</v>
      </c>
      <c r="AA1910" s="19"/>
      <c r="AB1910" s="19"/>
      <c r="AC1910" s="19"/>
      <c r="AD1910" s="19">
        <f t="shared" si="3862"/>
        <v>0</v>
      </c>
      <c r="AE1910" s="19">
        <f t="shared" si="3863"/>
        <v>0</v>
      </c>
      <c r="AF1910" s="19">
        <f t="shared" si="3864"/>
        <v>0</v>
      </c>
      <c r="AG1910" s="19"/>
      <c r="AH1910" s="19"/>
      <c r="AI1910" s="19"/>
      <c r="AJ1910" s="19">
        <f t="shared" si="3847"/>
        <v>0</v>
      </c>
      <c r="AK1910" s="19">
        <f t="shared" si="3848"/>
        <v>0</v>
      </c>
      <c r="AL1910" s="19">
        <f t="shared" si="3849"/>
        <v>0</v>
      </c>
      <c r="AM1910" s="19"/>
      <c r="AN1910" s="19"/>
      <c r="AO1910" s="19"/>
      <c r="AP1910" s="19">
        <f t="shared" si="3813"/>
        <v>0</v>
      </c>
      <c r="AQ1910" s="19"/>
      <c r="AR1910" s="19"/>
      <c r="AS1910" s="19">
        <f t="shared" si="3814"/>
        <v>0</v>
      </c>
      <c r="AT1910" s="19"/>
      <c r="AU1910" s="19"/>
      <c r="AV1910" s="19">
        <f t="shared" si="3815"/>
        <v>0</v>
      </c>
      <c r="AW1910" s="19"/>
      <c r="AX1910" s="19"/>
      <c r="AY1910" s="19"/>
      <c r="AZ1910" s="35">
        <v>0</v>
      </c>
    </row>
    <row r="1911" spans="1:72" ht="46.8" x14ac:dyDescent="0.3">
      <c r="A1911" s="60" t="s">
        <v>265</v>
      </c>
      <c r="B1911" s="56"/>
      <c r="C1911" s="60"/>
      <c r="D1911" s="60"/>
      <c r="E1911" s="12" t="s">
        <v>681</v>
      </c>
      <c r="F1911" s="16">
        <f t="shared" ref="F1911:AY1914" si="3865">F1912</f>
        <v>38810.6</v>
      </c>
      <c r="G1911" s="16">
        <f t="shared" si="3865"/>
        <v>38810.6</v>
      </c>
      <c r="H1911" s="16">
        <f t="shared" si="3865"/>
        <v>38810.6</v>
      </c>
      <c r="I1911" s="16">
        <f t="shared" si="3865"/>
        <v>0</v>
      </c>
      <c r="J1911" s="16">
        <f t="shared" si="3865"/>
        <v>0</v>
      </c>
      <c r="K1911" s="16">
        <f t="shared" si="3865"/>
        <v>0</v>
      </c>
      <c r="L1911" s="16">
        <f t="shared" si="3829"/>
        <v>38810.6</v>
      </c>
      <c r="M1911" s="16">
        <f t="shared" si="3830"/>
        <v>38810.6</v>
      </c>
      <c r="N1911" s="16">
        <f t="shared" si="3831"/>
        <v>38810.6</v>
      </c>
      <c r="O1911" s="16">
        <f t="shared" si="3865"/>
        <v>0</v>
      </c>
      <c r="P1911" s="16">
        <f t="shared" si="3865"/>
        <v>0</v>
      </c>
      <c r="Q1911" s="16">
        <f t="shared" si="3865"/>
        <v>0</v>
      </c>
      <c r="R1911" s="16">
        <f t="shared" si="3789"/>
        <v>38810.6</v>
      </c>
      <c r="S1911" s="16">
        <f t="shared" si="3790"/>
        <v>38810.6</v>
      </c>
      <c r="T1911" s="16">
        <f t="shared" si="3791"/>
        <v>38810.6</v>
      </c>
      <c r="U1911" s="16">
        <f t="shared" si="3865"/>
        <v>0</v>
      </c>
      <c r="V1911" s="16">
        <f t="shared" si="3865"/>
        <v>0</v>
      </c>
      <c r="W1911" s="16">
        <f t="shared" si="3865"/>
        <v>0</v>
      </c>
      <c r="X1911" s="16">
        <f t="shared" si="3792"/>
        <v>38810.6</v>
      </c>
      <c r="Y1911" s="16">
        <f t="shared" si="3793"/>
        <v>38810.6</v>
      </c>
      <c r="Z1911" s="16">
        <f t="shared" si="3794"/>
        <v>38810.6</v>
      </c>
      <c r="AA1911" s="16">
        <f t="shared" si="3865"/>
        <v>0</v>
      </c>
      <c r="AB1911" s="16">
        <f t="shared" si="3865"/>
        <v>0</v>
      </c>
      <c r="AC1911" s="16">
        <f t="shared" si="3865"/>
        <v>0</v>
      </c>
      <c r="AD1911" s="16">
        <f t="shared" si="3862"/>
        <v>38810.6</v>
      </c>
      <c r="AE1911" s="16">
        <f t="shared" si="3863"/>
        <v>38810.6</v>
      </c>
      <c r="AF1911" s="16">
        <f t="shared" si="3864"/>
        <v>38810.6</v>
      </c>
      <c r="AG1911" s="16">
        <f t="shared" si="3865"/>
        <v>0</v>
      </c>
      <c r="AH1911" s="16">
        <f t="shared" si="3865"/>
        <v>0</v>
      </c>
      <c r="AI1911" s="16">
        <f t="shared" si="3865"/>
        <v>0</v>
      </c>
      <c r="AJ1911" s="16">
        <f t="shared" si="3847"/>
        <v>38810.6</v>
      </c>
      <c r="AK1911" s="16">
        <f t="shared" si="3848"/>
        <v>38810.6</v>
      </c>
      <c r="AL1911" s="16">
        <f t="shared" si="3849"/>
        <v>38810.6</v>
      </c>
      <c r="AM1911" s="16">
        <f t="shared" si="3865"/>
        <v>0</v>
      </c>
      <c r="AN1911" s="16">
        <f t="shared" si="3865"/>
        <v>0</v>
      </c>
      <c r="AO1911" s="16">
        <f t="shared" si="3865"/>
        <v>0</v>
      </c>
      <c r="AP1911" s="16">
        <f t="shared" si="3813"/>
        <v>38810.6</v>
      </c>
      <c r="AQ1911" s="16">
        <f t="shared" si="3865"/>
        <v>0</v>
      </c>
      <c r="AR1911" s="16">
        <f t="shared" ref="AR1911:AR1915" si="3866">AP1911+AQ1911</f>
        <v>38810.6</v>
      </c>
      <c r="AS1911" s="16">
        <f t="shared" si="3814"/>
        <v>38810.6</v>
      </c>
      <c r="AT1911" s="16">
        <f t="shared" si="3865"/>
        <v>0</v>
      </c>
      <c r="AU1911" s="16">
        <f t="shared" ref="AU1911:AU1915" si="3867">AS1911+AT1911</f>
        <v>38810.6</v>
      </c>
      <c r="AV1911" s="16">
        <f t="shared" si="3815"/>
        <v>38810.6</v>
      </c>
      <c r="AW1911" s="16">
        <f t="shared" si="3865"/>
        <v>0</v>
      </c>
      <c r="AX1911" s="16">
        <f t="shared" ref="AX1911:AX1915" si="3868">AV1911+AW1911</f>
        <v>38810.6</v>
      </c>
      <c r="AY1911" s="16">
        <f t="shared" si="3865"/>
        <v>0</v>
      </c>
      <c r="AZ1911" s="35"/>
    </row>
    <row r="1912" spans="1:72" ht="46.8" x14ac:dyDescent="0.3">
      <c r="A1912" s="60" t="s">
        <v>264</v>
      </c>
      <c r="B1912" s="56"/>
      <c r="C1912" s="60"/>
      <c r="D1912" s="60"/>
      <c r="E1912" s="12" t="s">
        <v>498</v>
      </c>
      <c r="F1912" s="16">
        <f t="shared" si="3865"/>
        <v>38810.6</v>
      </c>
      <c r="G1912" s="16">
        <f t="shared" si="3865"/>
        <v>38810.6</v>
      </c>
      <c r="H1912" s="16">
        <f t="shared" si="3865"/>
        <v>38810.6</v>
      </c>
      <c r="I1912" s="16">
        <f t="shared" si="3865"/>
        <v>0</v>
      </c>
      <c r="J1912" s="16">
        <f t="shared" si="3865"/>
        <v>0</v>
      </c>
      <c r="K1912" s="16">
        <f t="shared" si="3865"/>
        <v>0</v>
      </c>
      <c r="L1912" s="16">
        <f t="shared" si="3829"/>
        <v>38810.6</v>
      </c>
      <c r="M1912" s="16">
        <f t="shared" si="3830"/>
        <v>38810.6</v>
      </c>
      <c r="N1912" s="16">
        <f t="shared" si="3831"/>
        <v>38810.6</v>
      </c>
      <c r="O1912" s="16">
        <f t="shared" si="3865"/>
        <v>0</v>
      </c>
      <c r="P1912" s="16">
        <f t="shared" si="3865"/>
        <v>0</v>
      </c>
      <c r="Q1912" s="16">
        <f t="shared" si="3865"/>
        <v>0</v>
      </c>
      <c r="R1912" s="16">
        <f t="shared" si="3789"/>
        <v>38810.6</v>
      </c>
      <c r="S1912" s="16">
        <f t="shared" si="3790"/>
        <v>38810.6</v>
      </c>
      <c r="T1912" s="16">
        <f t="shared" si="3791"/>
        <v>38810.6</v>
      </c>
      <c r="U1912" s="16">
        <f t="shared" si="3865"/>
        <v>0</v>
      </c>
      <c r="V1912" s="16">
        <f t="shared" si="3865"/>
        <v>0</v>
      </c>
      <c r="W1912" s="16">
        <f t="shared" si="3865"/>
        <v>0</v>
      </c>
      <c r="X1912" s="16">
        <f t="shared" si="3792"/>
        <v>38810.6</v>
      </c>
      <c r="Y1912" s="16">
        <f t="shared" si="3793"/>
        <v>38810.6</v>
      </c>
      <c r="Z1912" s="16">
        <f t="shared" si="3794"/>
        <v>38810.6</v>
      </c>
      <c r="AA1912" s="16">
        <f t="shared" si="3865"/>
        <v>0</v>
      </c>
      <c r="AB1912" s="16">
        <f t="shared" si="3865"/>
        <v>0</v>
      </c>
      <c r="AC1912" s="16">
        <f t="shared" si="3865"/>
        <v>0</v>
      </c>
      <c r="AD1912" s="16">
        <f t="shared" si="3862"/>
        <v>38810.6</v>
      </c>
      <c r="AE1912" s="16">
        <f t="shared" si="3863"/>
        <v>38810.6</v>
      </c>
      <c r="AF1912" s="16">
        <f t="shared" si="3864"/>
        <v>38810.6</v>
      </c>
      <c r="AG1912" s="16">
        <f t="shared" si="3865"/>
        <v>0</v>
      </c>
      <c r="AH1912" s="16">
        <f t="shared" si="3865"/>
        <v>0</v>
      </c>
      <c r="AI1912" s="16">
        <f t="shared" si="3865"/>
        <v>0</v>
      </c>
      <c r="AJ1912" s="16">
        <f t="shared" si="3847"/>
        <v>38810.6</v>
      </c>
      <c r="AK1912" s="16">
        <f t="shared" si="3848"/>
        <v>38810.6</v>
      </c>
      <c r="AL1912" s="16">
        <f t="shared" si="3849"/>
        <v>38810.6</v>
      </c>
      <c r="AM1912" s="16">
        <f t="shared" si="3865"/>
        <v>0</v>
      </c>
      <c r="AN1912" s="16">
        <f t="shared" si="3865"/>
        <v>0</v>
      </c>
      <c r="AO1912" s="16">
        <f t="shared" si="3865"/>
        <v>0</v>
      </c>
      <c r="AP1912" s="16">
        <f t="shared" si="3813"/>
        <v>38810.6</v>
      </c>
      <c r="AQ1912" s="16">
        <f t="shared" si="3865"/>
        <v>0</v>
      </c>
      <c r="AR1912" s="16">
        <f t="shared" si="3866"/>
        <v>38810.6</v>
      </c>
      <c r="AS1912" s="16">
        <f t="shared" si="3814"/>
        <v>38810.6</v>
      </c>
      <c r="AT1912" s="16">
        <f t="shared" si="3865"/>
        <v>0</v>
      </c>
      <c r="AU1912" s="16">
        <f t="shared" si="3867"/>
        <v>38810.6</v>
      </c>
      <c r="AV1912" s="16">
        <f t="shared" si="3815"/>
        <v>38810.6</v>
      </c>
      <c r="AW1912" s="16">
        <f t="shared" si="3865"/>
        <v>0</v>
      </c>
      <c r="AX1912" s="16">
        <f t="shared" si="3868"/>
        <v>38810.6</v>
      </c>
      <c r="AY1912" s="16">
        <f t="shared" si="3865"/>
        <v>0</v>
      </c>
      <c r="AZ1912" s="35"/>
    </row>
    <row r="1913" spans="1:72" x14ac:dyDescent="0.3">
      <c r="A1913" s="60" t="s">
        <v>264</v>
      </c>
      <c r="B1913" s="56">
        <v>800</v>
      </c>
      <c r="C1913" s="60"/>
      <c r="D1913" s="60"/>
      <c r="E1913" s="12" t="s">
        <v>397</v>
      </c>
      <c r="F1913" s="16">
        <f t="shared" ref="F1913:AY1913" si="3869">F1914+F1916</f>
        <v>38810.6</v>
      </c>
      <c r="G1913" s="16">
        <f t="shared" si="3869"/>
        <v>38810.6</v>
      </c>
      <c r="H1913" s="16">
        <f t="shared" si="3869"/>
        <v>38810.6</v>
      </c>
      <c r="I1913" s="16">
        <f t="shared" ref="I1913:K1913" si="3870">I1914+I1916</f>
        <v>0</v>
      </c>
      <c r="J1913" s="16">
        <f t="shared" si="3870"/>
        <v>0</v>
      </c>
      <c r="K1913" s="16">
        <f t="shared" si="3870"/>
        <v>0</v>
      </c>
      <c r="L1913" s="16">
        <f t="shared" si="3829"/>
        <v>38810.6</v>
      </c>
      <c r="M1913" s="16">
        <f t="shared" si="3830"/>
        <v>38810.6</v>
      </c>
      <c r="N1913" s="16">
        <f t="shared" si="3831"/>
        <v>38810.6</v>
      </c>
      <c r="O1913" s="16">
        <f t="shared" ref="O1913:Q1913" si="3871">O1914+O1916</f>
        <v>0</v>
      </c>
      <c r="P1913" s="16">
        <f t="shared" si="3871"/>
        <v>0</v>
      </c>
      <c r="Q1913" s="16">
        <f t="shared" si="3871"/>
        <v>0</v>
      </c>
      <c r="R1913" s="16">
        <f t="shared" si="3789"/>
        <v>38810.6</v>
      </c>
      <c r="S1913" s="16">
        <f t="shared" si="3790"/>
        <v>38810.6</v>
      </c>
      <c r="T1913" s="16">
        <f t="shared" si="3791"/>
        <v>38810.6</v>
      </c>
      <c r="U1913" s="16">
        <f t="shared" ref="U1913:W1913" si="3872">U1914+U1916</f>
        <v>0</v>
      </c>
      <c r="V1913" s="16">
        <f t="shared" si="3872"/>
        <v>0</v>
      </c>
      <c r="W1913" s="16">
        <f t="shared" si="3872"/>
        <v>0</v>
      </c>
      <c r="X1913" s="16">
        <f t="shared" si="3792"/>
        <v>38810.6</v>
      </c>
      <c r="Y1913" s="16">
        <f t="shared" si="3793"/>
        <v>38810.6</v>
      </c>
      <c r="Z1913" s="16">
        <f t="shared" si="3794"/>
        <v>38810.6</v>
      </c>
      <c r="AA1913" s="16">
        <f t="shared" ref="AA1913:AC1913" si="3873">AA1914+AA1916</f>
        <v>0</v>
      </c>
      <c r="AB1913" s="16">
        <f t="shared" si="3873"/>
        <v>0</v>
      </c>
      <c r="AC1913" s="16">
        <f t="shared" si="3873"/>
        <v>0</v>
      </c>
      <c r="AD1913" s="16">
        <f t="shared" si="3862"/>
        <v>38810.6</v>
      </c>
      <c r="AE1913" s="16">
        <f t="shared" si="3863"/>
        <v>38810.6</v>
      </c>
      <c r="AF1913" s="16">
        <f t="shared" si="3864"/>
        <v>38810.6</v>
      </c>
      <c r="AG1913" s="16">
        <f t="shared" ref="AG1913:AI1913" si="3874">AG1914+AG1916</f>
        <v>0</v>
      </c>
      <c r="AH1913" s="16">
        <f t="shared" si="3874"/>
        <v>0</v>
      </c>
      <c r="AI1913" s="16">
        <f t="shared" si="3874"/>
        <v>0</v>
      </c>
      <c r="AJ1913" s="16">
        <f t="shared" si="3847"/>
        <v>38810.6</v>
      </c>
      <c r="AK1913" s="16">
        <f t="shared" si="3848"/>
        <v>38810.6</v>
      </c>
      <c r="AL1913" s="16">
        <f t="shared" si="3849"/>
        <v>38810.6</v>
      </c>
      <c r="AM1913" s="16">
        <f t="shared" ref="AM1913:AO1913" si="3875">AM1914+AM1916</f>
        <v>0</v>
      </c>
      <c r="AN1913" s="16">
        <f t="shared" si="3875"/>
        <v>0</v>
      </c>
      <c r="AO1913" s="16">
        <f t="shared" si="3875"/>
        <v>0</v>
      </c>
      <c r="AP1913" s="16">
        <f t="shared" si="3813"/>
        <v>38810.6</v>
      </c>
      <c r="AQ1913" s="16">
        <f t="shared" ref="AQ1913" si="3876">AQ1914+AQ1916</f>
        <v>0</v>
      </c>
      <c r="AR1913" s="16">
        <f t="shared" si="3866"/>
        <v>38810.6</v>
      </c>
      <c r="AS1913" s="16">
        <f t="shared" si="3814"/>
        <v>38810.6</v>
      </c>
      <c r="AT1913" s="16">
        <f t="shared" ref="AT1913" si="3877">AT1914+AT1916</f>
        <v>0</v>
      </c>
      <c r="AU1913" s="16">
        <f t="shared" si="3867"/>
        <v>38810.6</v>
      </c>
      <c r="AV1913" s="16">
        <f t="shared" si="3815"/>
        <v>38810.6</v>
      </c>
      <c r="AW1913" s="16">
        <f t="shared" ref="AW1913" si="3878">AW1914+AW1916</f>
        <v>0</v>
      </c>
      <c r="AX1913" s="16">
        <f t="shared" si="3868"/>
        <v>38810.6</v>
      </c>
      <c r="AY1913" s="16">
        <f t="shared" si="3869"/>
        <v>0</v>
      </c>
      <c r="AZ1913" s="35"/>
    </row>
    <row r="1914" spans="1:72" ht="78" x14ac:dyDescent="0.3">
      <c r="A1914" s="60" t="s">
        <v>264</v>
      </c>
      <c r="B1914" s="56">
        <v>810</v>
      </c>
      <c r="C1914" s="60"/>
      <c r="D1914" s="60"/>
      <c r="E1914" s="12" t="s">
        <v>412</v>
      </c>
      <c r="F1914" s="16">
        <f t="shared" si="3865"/>
        <v>38810.6</v>
      </c>
      <c r="G1914" s="16">
        <f t="shared" si="3865"/>
        <v>38810.6</v>
      </c>
      <c r="H1914" s="16">
        <f t="shared" si="3865"/>
        <v>38810.6</v>
      </c>
      <c r="I1914" s="16">
        <f t="shared" si="3865"/>
        <v>0</v>
      </c>
      <c r="J1914" s="16">
        <f t="shared" si="3865"/>
        <v>0</v>
      </c>
      <c r="K1914" s="16">
        <f t="shared" si="3865"/>
        <v>0</v>
      </c>
      <c r="L1914" s="16">
        <f t="shared" si="3829"/>
        <v>38810.6</v>
      </c>
      <c r="M1914" s="16">
        <f t="shared" si="3830"/>
        <v>38810.6</v>
      </c>
      <c r="N1914" s="16">
        <f t="shared" si="3831"/>
        <v>38810.6</v>
      </c>
      <c r="O1914" s="16">
        <f t="shared" si="3865"/>
        <v>0</v>
      </c>
      <c r="P1914" s="16">
        <f t="shared" si="3865"/>
        <v>0</v>
      </c>
      <c r="Q1914" s="16">
        <f t="shared" si="3865"/>
        <v>0</v>
      </c>
      <c r="R1914" s="16">
        <f t="shared" si="3789"/>
        <v>38810.6</v>
      </c>
      <c r="S1914" s="16">
        <f t="shared" si="3790"/>
        <v>38810.6</v>
      </c>
      <c r="T1914" s="16">
        <f t="shared" si="3791"/>
        <v>38810.6</v>
      </c>
      <c r="U1914" s="16">
        <f t="shared" si="3865"/>
        <v>0</v>
      </c>
      <c r="V1914" s="16">
        <f t="shared" si="3865"/>
        <v>0</v>
      </c>
      <c r="W1914" s="16">
        <f t="shared" si="3865"/>
        <v>0</v>
      </c>
      <c r="X1914" s="16">
        <f t="shared" si="3792"/>
        <v>38810.6</v>
      </c>
      <c r="Y1914" s="16">
        <f t="shared" si="3793"/>
        <v>38810.6</v>
      </c>
      <c r="Z1914" s="16">
        <f t="shared" si="3794"/>
        <v>38810.6</v>
      </c>
      <c r="AA1914" s="16">
        <f t="shared" si="3865"/>
        <v>0</v>
      </c>
      <c r="AB1914" s="16">
        <f t="shared" si="3865"/>
        <v>0</v>
      </c>
      <c r="AC1914" s="16">
        <f t="shared" si="3865"/>
        <v>0</v>
      </c>
      <c r="AD1914" s="16">
        <f t="shared" si="3862"/>
        <v>38810.6</v>
      </c>
      <c r="AE1914" s="16">
        <f t="shared" si="3863"/>
        <v>38810.6</v>
      </c>
      <c r="AF1914" s="16">
        <f t="shared" si="3864"/>
        <v>38810.6</v>
      </c>
      <c r="AG1914" s="16">
        <f t="shared" si="3865"/>
        <v>0</v>
      </c>
      <c r="AH1914" s="16">
        <f t="shared" si="3865"/>
        <v>0</v>
      </c>
      <c r="AI1914" s="16">
        <f t="shared" si="3865"/>
        <v>0</v>
      </c>
      <c r="AJ1914" s="16">
        <f t="shared" si="3847"/>
        <v>38810.6</v>
      </c>
      <c r="AK1914" s="16">
        <f t="shared" si="3848"/>
        <v>38810.6</v>
      </c>
      <c r="AL1914" s="16">
        <f t="shared" si="3849"/>
        <v>38810.6</v>
      </c>
      <c r="AM1914" s="16">
        <f t="shared" si="3865"/>
        <v>0</v>
      </c>
      <c r="AN1914" s="16">
        <f t="shared" si="3865"/>
        <v>0</v>
      </c>
      <c r="AO1914" s="16">
        <f t="shared" si="3865"/>
        <v>0</v>
      </c>
      <c r="AP1914" s="16">
        <f t="shared" si="3813"/>
        <v>38810.6</v>
      </c>
      <c r="AQ1914" s="16">
        <f t="shared" si="3865"/>
        <v>0</v>
      </c>
      <c r="AR1914" s="16">
        <f t="shared" si="3866"/>
        <v>38810.6</v>
      </c>
      <c r="AS1914" s="16">
        <f t="shared" si="3814"/>
        <v>38810.6</v>
      </c>
      <c r="AT1914" s="16">
        <f t="shared" si="3865"/>
        <v>0</v>
      </c>
      <c r="AU1914" s="16">
        <f t="shared" si="3867"/>
        <v>38810.6</v>
      </c>
      <c r="AV1914" s="16">
        <f t="shared" si="3815"/>
        <v>38810.6</v>
      </c>
      <c r="AW1914" s="16">
        <f t="shared" si="3865"/>
        <v>0</v>
      </c>
      <c r="AX1914" s="16">
        <f t="shared" si="3868"/>
        <v>38810.6</v>
      </c>
      <c r="AY1914" s="16">
        <f t="shared" si="3865"/>
        <v>0</v>
      </c>
      <c r="AZ1914" s="35"/>
    </row>
    <row r="1915" spans="1:72" ht="31.2" x14ac:dyDescent="0.3">
      <c r="A1915" s="60" t="s">
        <v>264</v>
      </c>
      <c r="B1915" s="56">
        <v>810</v>
      </c>
      <c r="C1915" s="60" t="s">
        <v>49</v>
      </c>
      <c r="D1915" s="60" t="s">
        <v>104</v>
      </c>
      <c r="E1915" s="12" t="s">
        <v>385</v>
      </c>
      <c r="F1915" s="16">
        <v>38810.6</v>
      </c>
      <c r="G1915" s="16">
        <v>38810.6</v>
      </c>
      <c r="H1915" s="16">
        <v>38810.6</v>
      </c>
      <c r="I1915" s="16"/>
      <c r="J1915" s="16"/>
      <c r="K1915" s="16"/>
      <c r="L1915" s="16">
        <f t="shared" si="3829"/>
        <v>38810.6</v>
      </c>
      <c r="M1915" s="16">
        <f t="shared" si="3830"/>
        <v>38810.6</v>
      </c>
      <c r="N1915" s="16">
        <f t="shared" si="3831"/>
        <v>38810.6</v>
      </c>
      <c r="O1915" s="16"/>
      <c r="P1915" s="16"/>
      <c r="Q1915" s="16"/>
      <c r="R1915" s="16">
        <f t="shared" si="3789"/>
        <v>38810.6</v>
      </c>
      <c r="S1915" s="16">
        <f t="shared" si="3790"/>
        <v>38810.6</v>
      </c>
      <c r="T1915" s="16">
        <f t="shared" si="3791"/>
        <v>38810.6</v>
      </c>
      <c r="U1915" s="16"/>
      <c r="V1915" s="16"/>
      <c r="W1915" s="16"/>
      <c r="X1915" s="16">
        <f t="shared" si="3792"/>
        <v>38810.6</v>
      </c>
      <c r="Y1915" s="16">
        <f t="shared" si="3793"/>
        <v>38810.6</v>
      </c>
      <c r="Z1915" s="16">
        <f t="shared" si="3794"/>
        <v>38810.6</v>
      </c>
      <c r="AA1915" s="16"/>
      <c r="AB1915" s="16"/>
      <c r="AC1915" s="16"/>
      <c r="AD1915" s="16">
        <f t="shared" si="3862"/>
        <v>38810.6</v>
      </c>
      <c r="AE1915" s="16">
        <f t="shared" si="3863"/>
        <v>38810.6</v>
      </c>
      <c r="AF1915" s="16">
        <f t="shared" si="3864"/>
        <v>38810.6</v>
      </c>
      <c r="AG1915" s="16"/>
      <c r="AH1915" s="16"/>
      <c r="AI1915" s="16"/>
      <c r="AJ1915" s="16">
        <f t="shared" si="3847"/>
        <v>38810.6</v>
      </c>
      <c r="AK1915" s="16">
        <f t="shared" si="3848"/>
        <v>38810.6</v>
      </c>
      <c r="AL1915" s="16">
        <f t="shared" si="3849"/>
        <v>38810.6</v>
      </c>
      <c r="AM1915" s="16"/>
      <c r="AN1915" s="16"/>
      <c r="AO1915" s="16"/>
      <c r="AP1915" s="16">
        <f t="shared" si="3813"/>
        <v>38810.6</v>
      </c>
      <c r="AQ1915" s="16"/>
      <c r="AR1915" s="16">
        <f t="shared" si="3866"/>
        <v>38810.6</v>
      </c>
      <c r="AS1915" s="16">
        <f t="shared" si="3814"/>
        <v>38810.6</v>
      </c>
      <c r="AT1915" s="16"/>
      <c r="AU1915" s="16">
        <f t="shared" si="3867"/>
        <v>38810.6</v>
      </c>
      <c r="AV1915" s="16">
        <f t="shared" si="3815"/>
        <v>38810.6</v>
      </c>
      <c r="AW1915" s="16"/>
      <c r="AX1915" s="16">
        <f t="shared" si="3868"/>
        <v>38810.6</v>
      </c>
      <c r="AY1915" s="16"/>
      <c r="AZ1915" s="35"/>
    </row>
    <row r="1916" spans="1:72" hidden="1" x14ac:dyDescent="0.3">
      <c r="A1916" s="43" t="s">
        <v>264</v>
      </c>
      <c r="B1916" s="41">
        <v>830</v>
      </c>
      <c r="C1916" s="43"/>
      <c r="D1916" s="43"/>
      <c r="E1916" s="12" t="s">
        <v>413</v>
      </c>
      <c r="F1916" s="16">
        <f t="shared" ref="F1916:AY1916" si="3879">F1917</f>
        <v>0</v>
      </c>
      <c r="G1916" s="16">
        <f t="shared" si="3879"/>
        <v>0</v>
      </c>
      <c r="H1916" s="16">
        <f t="shared" si="3879"/>
        <v>0</v>
      </c>
      <c r="I1916" s="16">
        <f t="shared" si="3879"/>
        <v>0</v>
      </c>
      <c r="J1916" s="16">
        <f t="shared" si="3879"/>
        <v>0</v>
      </c>
      <c r="K1916" s="16">
        <f t="shared" si="3879"/>
        <v>0</v>
      </c>
      <c r="L1916" s="16">
        <f t="shared" si="3829"/>
        <v>0</v>
      </c>
      <c r="M1916" s="16">
        <f t="shared" si="3830"/>
        <v>0</v>
      </c>
      <c r="N1916" s="16">
        <f t="shared" si="3831"/>
        <v>0</v>
      </c>
      <c r="O1916" s="16">
        <f t="shared" si="3879"/>
        <v>0</v>
      </c>
      <c r="P1916" s="16">
        <f t="shared" si="3879"/>
        <v>0</v>
      </c>
      <c r="Q1916" s="16">
        <f t="shared" si="3879"/>
        <v>0</v>
      </c>
      <c r="R1916" s="16">
        <f t="shared" si="3789"/>
        <v>0</v>
      </c>
      <c r="S1916" s="16">
        <f t="shared" si="3790"/>
        <v>0</v>
      </c>
      <c r="T1916" s="16">
        <f t="shared" si="3791"/>
        <v>0</v>
      </c>
      <c r="U1916" s="16">
        <f t="shared" si="3879"/>
        <v>0</v>
      </c>
      <c r="V1916" s="16">
        <f t="shared" si="3879"/>
        <v>0</v>
      </c>
      <c r="W1916" s="16">
        <f t="shared" si="3879"/>
        <v>0</v>
      </c>
      <c r="X1916" s="16">
        <f t="shared" si="3792"/>
        <v>0</v>
      </c>
      <c r="Y1916" s="16">
        <f t="shared" si="3793"/>
        <v>0</v>
      </c>
      <c r="Z1916" s="16">
        <f t="shared" si="3794"/>
        <v>0</v>
      </c>
      <c r="AA1916" s="16">
        <f t="shared" si="3879"/>
        <v>0</v>
      </c>
      <c r="AB1916" s="16">
        <f t="shared" si="3879"/>
        <v>0</v>
      </c>
      <c r="AC1916" s="16">
        <f t="shared" si="3879"/>
        <v>0</v>
      </c>
      <c r="AD1916" s="16">
        <f t="shared" si="3862"/>
        <v>0</v>
      </c>
      <c r="AE1916" s="16">
        <f t="shared" si="3863"/>
        <v>0</v>
      </c>
      <c r="AF1916" s="16">
        <f t="shared" si="3864"/>
        <v>0</v>
      </c>
      <c r="AG1916" s="16">
        <f t="shared" si="3879"/>
        <v>0</v>
      </c>
      <c r="AH1916" s="16">
        <f t="shared" si="3879"/>
        <v>0</v>
      </c>
      <c r="AI1916" s="16">
        <f t="shared" si="3879"/>
        <v>0</v>
      </c>
      <c r="AJ1916" s="16">
        <f t="shared" si="3847"/>
        <v>0</v>
      </c>
      <c r="AK1916" s="16">
        <f t="shared" si="3848"/>
        <v>0</v>
      </c>
      <c r="AL1916" s="16">
        <f t="shared" si="3849"/>
        <v>0</v>
      </c>
      <c r="AM1916" s="16">
        <f t="shared" si="3879"/>
        <v>0</v>
      </c>
      <c r="AN1916" s="16">
        <f t="shared" si="3879"/>
        <v>0</v>
      </c>
      <c r="AO1916" s="16">
        <f t="shared" si="3879"/>
        <v>0</v>
      </c>
      <c r="AP1916" s="16">
        <f t="shared" si="3813"/>
        <v>0</v>
      </c>
      <c r="AQ1916" s="16">
        <f t="shared" si="3879"/>
        <v>0</v>
      </c>
      <c r="AR1916" s="16"/>
      <c r="AS1916" s="16">
        <f t="shared" si="3814"/>
        <v>0</v>
      </c>
      <c r="AT1916" s="16">
        <f t="shared" si="3879"/>
        <v>0</v>
      </c>
      <c r="AU1916" s="16"/>
      <c r="AV1916" s="16">
        <f t="shared" si="3815"/>
        <v>0</v>
      </c>
      <c r="AW1916" s="16">
        <f t="shared" si="3879"/>
        <v>0</v>
      </c>
      <c r="AX1916" s="16"/>
      <c r="AY1916" s="16">
        <f t="shared" si="3879"/>
        <v>0</v>
      </c>
      <c r="AZ1916" s="35">
        <v>0</v>
      </c>
    </row>
    <row r="1917" spans="1:72" ht="31.2" hidden="1" x14ac:dyDescent="0.3">
      <c r="A1917" s="43" t="s">
        <v>264</v>
      </c>
      <c r="B1917" s="41">
        <v>830</v>
      </c>
      <c r="C1917" s="43" t="s">
        <v>49</v>
      </c>
      <c r="D1917" s="43" t="s">
        <v>104</v>
      </c>
      <c r="E1917" s="12" t="s">
        <v>385</v>
      </c>
      <c r="F1917" s="16"/>
      <c r="G1917" s="16"/>
      <c r="H1917" s="16"/>
      <c r="I1917" s="16"/>
      <c r="J1917" s="16"/>
      <c r="K1917" s="16"/>
      <c r="L1917" s="16">
        <f t="shared" si="3829"/>
        <v>0</v>
      </c>
      <c r="M1917" s="16">
        <f t="shared" si="3830"/>
        <v>0</v>
      </c>
      <c r="N1917" s="16">
        <f t="shared" si="3831"/>
        <v>0</v>
      </c>
      <c r="O1917" s="16"/>
      <c r="P1917" s="16"/>
      <c r="Q1917" s="16"/>
      <c r="R1917" s="16">
        <f t="shared" si="3789"/>
        <v>0</v>
      </c>
      <c r="S1917" s="16">
        <f t="shared" si="3790"/>
        <v>0</v>
      </c>
      <c r="T1917" s="16">
        <f t="shared" si="3791"/>
        <v>0</v>
      </c>
      <c r="U1917" s="16"/>
      <c r="V1917" s="16"/>
      <c r="W1917" s="16"/>
      <c r="X1917" s="16">
        <f t="shared" si="3792"/>
        <v>0</v>
      </c>
      <c r="Y1917" s="16">
        <f t="shared" si="3793"/>
        <v>0</v>
      </c>
      <c r="Z1917" s="16">
        <f t="shared" si="3794"/>
        <v>0</v>
      </c>
      <c r="AA1917" s="16"/>
      <c r="AB1917" s="16"/>
      <c r="AC1917" s="16"/>
      <c r="AD1917" s="16">
        <f t="shared" si="3862"/>
        <v>0</v>
      </c>
      <c r="AE1917" s="16">
        <f t="shared" si="3863"/>
        <v>0</v>
      </c>
      <c r="AF1917" s="16">
        <f t="shared" si="3864"/>
        <v>0</v>
      </c>
      <c r="AG1917" s="16"/>
      <c r="AH1917" s="16"/>
      <c r="AI1917" s="16"/>
      <c r="AJ1917" s="16">
        <f t="shared" si="3847"/>
        <v>0</v>
      </c>
      <c r="AK1917" s="16">
        <f t="shared" si="3848"/>
        <v>0</v>
      </c>
      <c r="AL1917" s="16">
        <f t="shared" si="3849"/>
        <v>0</v>
      </c>
      <c r="AM1917" s="16"/>
      <c r="AN1917" s="16"/>
      <c r="AO1917" s="16"/>
      <c r="AP1917" s="16">
        <f t="shared" si="3813"/>
        <v>0</v>
      </c>
      <c r="AQ1917" s="16"/>
      <c r="AR1917" s="16"/>
      <c r="AS1917" s="16">
        <f t="shared" si="3814"/>
        <v>0</v>
      </c>
      <c r="AT1917" s="16"/>
      <c r="AU1917" s="16"/>
      <c r="AV1917" s="16">
        <f t="shared" si="3815"/>
        <v>0</v>
      </c>
      <c r="AW1917" s="16"/>
      <c r="AX1917" s="16"/>
      <c r="AY1917" s="16"/>
      <c r="AZ1917" s="35">
        <v>0</v>
      </c>
    </row>
    <row r="1918" spans="1:72" ht="62.4" x14ac:dyDescent="0.3">
      <c r="A1918" s="60" t="s">
        <v>267</v>
      </c>
      <c r="B1918" s="56"/>
      <c r="C1918" s="60"/>
      <c r="D1918" s="60"/>
      <c r="E1918" s="12" t="s">
        <v>682</v>
      </c>
      <c r="F1918" s="16">
        <f>F1919</f>
        <v>97000</v>
      </c>
      <c r="G1918" s="16">
        <f t="shared" ref="G1918:AY1918" si="3880">G1919</f>
        <v>97000</v>
      </c>
      <c r="H1918" s="16">
        <f t="shared" si="3880"/>
        <v>97000</v>
      </c>
      <c r="I1918" s="16">
        <f t="shared" si="3880"/>
        <v>0</v>
      </c>
      <c r="J1918" s="16">
        <f t="shared" si="3880"/>
        <v>0</v>
      </c>
      <c r="K1918" s="16">
        <f t="shared" si="3880"/>
        <v>0</v>
      </c>
      <c r="L1918" s="16">
        <f t="shared" si="3829"/>
        <v>97000</v>
      </c>
      <c r="M1918" s="16">
        <f t="shared" si="3830"/>
        <v>97000</v>
      </c>
      <c r="N1918" s="16">
        <f t="shared" si="3831"/>
        <v>97000</v>
      </c>
      <c r="O1918" s="16">
        <f t="shared" si="3880"/>
        <v>0</v>
      </c>
      <c r="P1918" s="16">
        <f t="shared" si="3880"/>
        <v>0</v>
      </c>
      <c r="Q1918" s="16">
        <f t="shared" si="3880"/>
        <v>0</v>
      </c>
      <c r="R1918" s="16">
        <f t="shared" ref="R1918:R1981" si="3881">L1918+O1918</f>
        <v>97000</v>
      </c>
      <c r="S1918" s="16">
        <f t="shared" ref="S1918:S1981" si="3882">M1918+P1918</f>
        <v>97000</v>
      </c>
      <c r="T1918" s="16">
        <f t="shared" ref="T1918:T1981" si="3883">N1918+Q1918</f>
        <v>97000</v>
      </c>
      <c r="U1918" s="16">
        <f t="shared" si="3880"/>
        <v>0</v>
      </c>
      <c r="V1918" s="16">
        <f t="shared" si="3880"/>
        <v>0</v>
      </c>
      <c r="W1918" s="16">
        <f t="shared" si="3880"/>
        <v>0</v>
      </c>
      <c r="X1918" s="16">
        <f t="shared" ref="X1918:X1981" si="3884">R1918+U1918</f>
        <v>97000</v>
      </c>
      <c r="Y1918" s="16">
        <f t="shared" ref="Y1918:Y1981" si="3885">S1918+V1918</f>
        <v>97000</v>
      </c>
      <c r="Z1918" s="16">
        <f t="shared" ref="Z1918:Z1981" si="3886">T1918+W1918</f>
        <v>97000</v>
      </c>
      <c r="AA1918" s="16">
        <f t="shared" si="3880"/>
        <v>0</v>
      </c>
      <c r="AB1918" s="16">
        <f t="shared" si="3880"/>
        <v>0</v>
      </c>
      <c r="AC1918" s="16">
        <f t="shared" si="3880"/>
        <v>0</v>
      </c>
      <c r="AD1918" s="16">
        <f t="shared" si="3862"/>
        <v>97000</v>
      </c>
      <c r="AE1918" s="16">
        <f t="shared" si="3863"/>
        <v>97000</v>
      </c>
      <c r="AF1918" s="16">
        <f t="shared" si="3864"/>
        <v>97000</v>
      </c>
      <c r="AG1918" s="16">
        <f t="shared" si="3880"/>
        <v>0</v>
      </c>
      <c r="AH1918" s="16">
        <f t="shared" si="3880"/>
        <v>0</v>
      </c>
      <c r="AI1918" s="16">
        <f t="shared" si="3880"/>
        <v>0</v>
      </c>
      <c r="AJ1918" s="16">
        <f t="shared" si="3847"/>
        <v>97000</v>
      </c>
      <c r="AK1918" s="16">
        <f t="shared" si="3848"/>
        <v>97000</v>
      </c>
      <c r="AL1918" s="16">
        <f t="shared" si="3849"/>
        <v>97000</v>
      </c>
      <c r="AM1918" s="16">
        <f t="shared" si="3880"/>
        <v>0</v>
      </c>
      <c r="AN1918" s="16">
        <f t="shared" si="3880"/>
        <v>0</v>
      </c>
      <c r="AO1918" s="16">
        <f t="shared" si="3880"/>
        <v>0</v>
      </c>
      <c r="AP1918" s="16">
        <f t="shared" si="3813"/>
        <v>97000</v>
      </c>
      <c r="AQ1918" s="16">
        <f t="shared" si="3880"/>
        <v>0</v>
      </c>
      <c r="AR1918" s="16">
        <f t="shared" ref="AR1918:AR1953" si="3887">AP1918+AQ1918</f>
        <v>97000</v>
      </c>
      <c r="AS1918" s="16">
        <f t="shared" si="3814"/>
        <v>97000</v>
      </c>
      <c r="AT1918" s="16">
        <f t="shared" si="3880"/>
        <v>0</v>
      </c>
      <c r="AU1918" s="16">
        <f t="shared" ref="AU1918:AU1953" si="3888">AS1918+AT1918</f>
        <v>97000</v>
      </c>
      <c r="AV1918" s="16">
        <f t="shared" si="3815"/>
        <v>97000</v>
      </c>
      <c r="AW1918" s="16">
        <f t="shared" si="3880"/>
        <v>0</v>
      </c>
      <c r="AX1918" s="16">
        <f t="shared" ref="AX1918:AX1953" si="3889">AV1918+AW1918</f>
        <v>97000</v>
      </c>
      <c r="AY1918" s="16">
        <f t="shared" si="3880"/>
        <v>0</v>
      </c>
      <c r="AZ1918" s="35"/>
    </row>
    <row r="1919" spans="1:72" ht="46.8" x14ac:dyDescent="0.3">
      <c r="A1919" s="60" t="s">
        <v>266</v>
      </c>
      <c r="B1919" s="56"/>
      <c r="C1919" s="60"/>
      <c r="D1919" s="60"/>
      <c r="E1919" s="12" t="s">
        <v>539</v>
      </c>
      <c r="F1919" s="16">
        <f t="shared" ref="F1919:AY1919" si="3890">F1923+F1920</f>
        <v>97000</v>
      </c>
      <c r="G1919" s="16">
        <f t="shared" si="3890"/>
        <v>97000</v>
      </c>
      <c r="H1919" s="16">
        <f t="shared" si="3890"/>
        <v>97000</v>
      </c>
      <c r="I1919" s="16">
        <f t="shared" ref="I1919:K1919" si="3891">I1923+I1920</f>
        <v>0</v>
      </c>
      <c r="J1919" s="16">
        <f t="shared" si="3891"/>
        <v>0</v>
      </c>
      <c r="K1919" s="16">
        <f t="shared" si="3891"/>
        <v>0</v>
      </c>
      <c r="L1919" s="16">
        <f t="shared" si="3829"/>
        <v>97000</v>
      </c>
      <c r="M1919" s="16">
        <f t="shared" si="3830"/>
        <v>97000</v>
      </c>
      <c r="N1919" s="16">
        <f t="shared" si="3831"/>
        <v>97000</v>
      </c>
      <c r="O1919" s="16">
        <f t="shared" ref="O1919:Q1919" si="3892">O1923+O1920</f>
        <v>0</v>
      </c>
      <c r="P1919" s="16">
        <f t="shared" si="3892"/>
        <v>0</v>
      </c>
      <c r="Q1919" s="16">
        <f t="shared" si="3892"/>
        <v>0</v>
      </c>
      <c r="R1919" s="16">
        <f t="shared" si="3881"/>
        <v>97000</v>
      </c>
      <c r="S1919" s="16">
        <f t="shared" si="3882"/>
        <v>97000</v>
      </c>
      <c r="T1919" s="16">
        <f t="shared" si="3883"/>
        <v>97000</v>
      </c>
      <c r="U1919" s="16">
        <f t="shared" ref="U1919:W1919" si="3893">U1923+U1920</f>
        <v>0</v>
      </c>
      <c r="V1919" s="16">
        <f t="shared" si="3893"/>
        <v>0</v>
      </c>
      <c r="W1919" s="16">
        <f t="shared" si="3893"/>
        <v>0</v>
      </c>
      <c r="X1919" s="16">
        <f t="shared" si="3884"/>
        <v>97000</v>
      </c>
      <c r="Y1919" s="16">
        <f t="shared" si="3885"/>
        <v>97000</v>
      </c>
      <c r="Z1919" s="16">
        <f t="shared" si="3886"/>
        <v>97000</v>
      </c>
      <c r="AA1919" s="16">
        <f t="shared" ref="AA1919:AC1919" si="3894">AA1923+AA1920</f>
        <v>0</v>
      </c>
      <c r="AB1919" s="16">
        <f t="shared" si="3894"/>
        <v>0</v>
      </c>
      <c r="AC1919" s="16">
        <f t="shared" si="3894"/>
        <v>0</v>
      </c>
      <c r="AD1919" s="16">
        <f t="shared" si="3862"/>
        <v>97000</v>
      </c>
      <c r="AE1919" s="16">
        <f t="shared" si="3863"/>
        <v>97000</v>
      </c>
      <c r="AF1919" s="16">
        <f t="shared" si="3864"/>
        <v>97000</v>
      </c>
      <c r="AG1919" s="16">
        <f t="shared" ref="AG1919:AI1919" si="3895">AG1923+AG1920</f>
        <v>0</v>
      </c>
      <c r="AH1919" s="16">
        <f t="shared" si="3895"/>
        <v>0</v>
      </c>
      <c r="AI1919" s="16">
        <f t="shared" si="3895"/>
        <v>0</v>
      </c>
      <c r="AJ1919" s="16">
        <f t="shared" si="3847"/>
        <v>97000</v>
      </c>
      <c r="AK1919" s="16">
        <f t="shared" si="3848"/>
        <v>97000</v>
      </c>
      <c r="AL1919" s="16">
        <f t="shared" si="3849"/>
        <v>97000</v>
      </c>
      <c r="AM1919" s="16">
        <f t="shared" ref="AM1919:AO1919" si="3896">AM1923+AM1920</f>
        <v>0</v>
      </c>
      <c r="AN1919" s="16">
        <f t="shared" si="3896"/>
        <v>0</v>
      </c>
      <c r="AO1919" s="16">
        <f t="shared" si="3896"/>
        <v>0</v>
      </c>
      <c r="AP1919" s="16">
        <f t="shared" si="3813"/>
        <v>97000</v>
      </c>
      <c r="AQ1919" s="16">
        <f t="shared" ref="AQ1919" si="3897">AQ1923+AQ1920</f>
        <v>0</v>
      </c>
      <c r="AR1919" s="16">
        <f t="shared" si="3887"/>
        <v>97000</v>
      </c>
      <c r="AS1919" s="16">
        <f t="shared" si="3814"/>
        <v>97000</v>
      </c>
      <c r="AT1919" s="16">
        <f t="shared" ref="AT1919" si="3898">AT1923+AT1920</f>
        <v>0</v>
      </c>
      <c r="AU1919" s="16">
        <f t="shared" si="3888"/>
        <v>97000</v>
      </c>
      <c r="AV1919" s="16">
        <f t="shared" si="3815"/>
        <v>97000</v>
      </c>
      <c r="AW1919" s="16">
        <f t="shared" ref="AW1919" si="3899">AW1923+AW1920</f>
        <v>0</v>
      </c>
      <c r="AX1919" s="16">
        <f t="shared" si="3889"/>
        <v>97000</v>
      </c>
      <c r="AY1919" s="16">
        <f t="shared" si="3890"/>
        <v>0</v>
      </c>
      <c r="AZ1919" s="35"/>
    </row>
    <row r="1920" spans="1:72" ht="46.8" x14ac:dyDescent="0.3">
      <c r="A1920" s="60" t="s">
        <v>266</v>
      </c>
      <c r="B1920" s="56">
        <v>600</v>
      </c>
      <c r="C1920" s="60"/>
      <c r="D1920" s="60"/>
      <c r="E1920" s="12" t="s">
        <v>395</v>
      </c>
      <c r="F1920" s="16">
        <f t="shared" ref="F1920:AY1921" si="3900">F1921</f>
        <v>3490.1</v>
      </c>
      <c r="G1920" s="16">
        <f t="shared" si="3900"/>
        <v>3490.1</v>
      </c>
      <c r="H1920" s="16">
        <f t="shared" si="3900"/>
        <v>3490.1</v>
      </c>
      <c r="I1920" s="16">
        <f t="shared" si="3900"/>
        <v>0</v>
      </c>
      <c r="J1920" s="16">
        <f t="shared" si="3900"/>
        <v>0</v>
      </c>
      <c r="K1920" s="16">
        <f t="shared" si="3900"/>
        <v>0</v>
      </c>
      <c r="L1920" s="16">
        <f t="shared" si="3829"/>
        <v>3490.1</v>
      </c>
      <c r="M1920" s="16">
        <f t="shared" si="3830"/>
        <v>3490.1</v>
      </c>
      <c r="N1920" s="16">
        <f t="shared" si="3831"/>
        <v>3490.1</v>
      </c>
      <c r="O1920" s="16">
        <f t="shared" si="3900"/>
        <v>0</v>
      </c>
      <c r="P1920" s="16">
        <f t="shared" si="3900"/>
        <v>0</v>
      </c>
      <c r="Q1920" s="16">
        <f t="shared" si="3900"/>
        <v>0</v>
      </c>
      <c r="R1920" s="16">
        <f t="shared" si="3881"/>
        <v>3490.1</v>
      </c>
      <c r="S1920" s="16">
        <f t="shared" si="3882"/>
        <v>3490.1</v>
      </c>
      <c r="T1920" s="16">
        <f t="shared" si="3883"/>
        <v>3490.1</v>
      </c>
      <c r="U1920" s="16">
        <f t="shared" si="3900"/>
        <v>0</v>
      </c>
      <c r="V1920" s="16">
        <f t="shared" si="3900"/>
        <v>0</v>
      </c>
      <c r="W1920" s="16">
        <f t="shared" si="3900"/>
        <v>0</v>
      </c>
      <c r="X1920" s="16">
        <f t="shared" si="3884"/>
        <v>3490.1</v>
      </c>
      <c r="Y1920" s="16">
        <f t="shared" si="3885"/>
        <v>3490.1</v>
      </c>
      <c r="Z1920" s="16">
        <f t="shared" si="3886"/>
        <v>3490.1</v>
      </c>
      <c r="AA1920" s="16">
        <f t="shared" si="3900"/>
        <v>0</v>
      </c>
      <c r="AB1920" s="16">
        <f t="shared" si="3900"/>
        <v>0</v>
      </c>
      <c r="AC1920" s="16">
        <f t="shared" si="3900"/>
        <v>0</v>
      </c>
      <c r="AD1920" s="16">
        <f t="shared" si="3862"/>
        <v>3490.1</v>
      </c>
      <c r="AE1920" s="16">
        <f t="shared" si="3863"/>
        <v>3490.1</v>
      </c>
      <c r="AF1920" s="16">
        <f t="shared" si="3864"/>
        <v>3490.1</v>
      </c>
      <c r="AG1920" s="16">
        <f t="shared" si="3900"/>
        <v>0</v>
      </c>
      <c r="AH1920" s="16">
        <f t="shared" si="3900"/>
        <v>0</v>
      </c>
      <c r="AI1920" s="16">
        <f t="shared" si="3900"/>
        <v>0</v>
      </c>
      <c r="AJ1920" s="16">
        <f t="shared" si="3847"/>
        <v>3490.1</v>
      </c>
      <c r="AK1920" s="16">
        <f t="shared" si="3848"/>
        <v>3490.1</v>
      </c>
      <c r="AL1920" s="16">
        <f t="shared" si="3849"/>
        <v>3490.1</v>
      </c>
      <c r="AM1920" s="16">
        <f t="shared" si="3900"/>
        <v>0</v>
      </c>
      <c r="AN1920" s="16">
        <f t="shared" si="3900"/>
        <v>0</v>
      </c>
      <c r="AO1920" s="16">
        <f t="shared" si="3900"/>
        <v>0</v>
      </c>
      <c r="AP1920" s="16">
        <f t="shared" si="3813"/>
        <v>3490.1</v>
      </c>
      <c r="AQ1920" s="16">
        <f t="shared" si="3900"/>
        <v>0</v>
      </c>
      <c r="AR1920" s="16">
        <f t="shared" si="3887"/>
        <v>3490.1</v>
      </c>
      <c r="AS1920" s="16">
        <f t="shared" si="3814"/>
        <v>3490.1</v>
      </c>
      <c r="AT1920" s="16">
        <f t="shared" si="3900"/>
        <v>0</v>
      </c>
      <c r="AU1920" s="16">
        <f t="shared" si="3888"/>
        <v>3490.1</v>
      </c>
      <c r="AV1920" s="16">
        <f t="shared" si="3815"/>
        <v>3490.1</v>
      </c>
      <c r="AW1920" s="16">
        <f t="shared" si="3900"/>
        <v>0</v>
      </c>
      <c r="AX1920" s="16">
        <f t="shared" si="3889"/>
        <v>3490.1</v>
      </c>
      <c r="AY1920" s="16">
        <f t="shared" si="3900"/>
        <v>0</v>
      </c>
      <c r="AZ1920" s="35"/>
    </row>
    <row r="1921" spans="1:72" ht="78" x14ac:dyDescent="0.3">
      <c r="A1921" s="60" t="s">
        <v>266</v>
      </c>
      <c r="B1921" s="56">
        <v>630</v>
      </c>
      <c r="C1921" s="60"/>
      <c r="D1921" s="60"/>
      <c r="E1921" s="12" t="s">
        <v>756</v>
      </c>
      <c r="F1921" s="16">
        <f t="shared" si="3900"/>
        <v>3490.1</v>
      </c>
      <c r="G1921" s="16">
        <f t="shared" si="3900"/>
        <v>3490.1</v>
      </c>
      <c r="H1921" s="16">
        <f t="shared" si="3900"/>
        <v>3490.1</v>
      </c>
      <c r="I1921" s="16">
        <f t="shared" si="3900"/>
        <v>0</v>
      </c>
      <c r="J1921" s="16">
        <f t="shared" si="3900"/>
        <v>0</v>
      </c>
      <c r="K1921" s="16">
        <f t="shared" si="3900"/>
        <v>0</v>
      </c>
      <c r="L1921" s="16">
        <f t="shared" si="3829"/>
        <v>3490.1</v>
      </c>
      <c r="M1921" s="16">
        <f t="shared" si="3830"/>
        <v>3490.1</v>
      </c>
      <c r="N1921" s="16">
        <f t="shared" si="3831"/>
        <v>3490.1</v>
      </c>
      <c r="O1921" s="16">
        <f t="shared" si="3900"/>
        <v>0</v>
      </c>
      <c r="P1921" s="16">
        <f t="shared" si="3900"/>
        <v>0</v>
      </c>
      <c r="Q1921" s="16">
        <f t="shared" si="3900"/>
        <v>0</v>
      </c>
      <c r="R1921" s="16">
        <f t="shared" si="3881"/>
        <v>3490.1</v>
      </c>
      <c r="S1921" s="16">
        <f t="shared" si="3882"/>
        <v>3490.1</v>
      </c>
      <c r="T1921" s="16">
        <f t="shared" si="3883"/>
        <v>3490.1</v>
      </c>
      <c r="U1921" s="16">
        <f t="shared" si="3900"/>
        <v>0</v>
      </c>
      <c r="V1921" s="16">
        <f t="shared" si="3900"/>
        <v>0</v>
      </c>
      <c r="W1921" s="16">
        <f t="shared" si="3900"/>
        <v>0</v>
      </c>
      <c r="X1921" s="16">
        <f t="shared" si="3884"/>
        <v>3490.1</v>
      </c>
      <c r="Y1921" s="16">
        <f t="shared" si="3885"/>
        <v>3490.1</v>
      </c>
      <c r="Z1921" s="16">
        <f t="shared" si="3886"/>
        <v>3490.1</v>
      </c>
      <c r="AA1921" s="16">
        <f t="shared" si="3900"/>
        <v>0</v>
      </c>
      <c r="AB1921" s="16">
        <f t="shared" si="3900"/>
        <v>0</v>
      </c>
      <c r="AC1921" s="16">
        <f t="shared" si="3900"/>
        <v>0</v>
      </c>
      <c r="AD1921" s="16">
        <f t="shared" si="3862"/>
        <v>3490.1</v>
      </c>
      <c r="AE1921" s="16">
        <f t="shared" si="3863"/>
        <v>3490.1</v>
      </c>
      <c r="AF1921" s="16">
        <f t="shared" si="3864"/>
        <v>3490.1</v>
      </c>
      <c r="AG1921" s="16">
        <f t="shared" si="3900"/>
        <v>0</v>
      </c>
      <c r="AH1921" s="16">
        <f t="shared" si="3900"/>
        <v>0</v>
      </c>
      <c r="AI1921" s="16">
        <f t="shared" si="3900"/>
        <v>0</v>
      </c>
      <c r="AJ1921" s="16">
        <f t="shared" si="3847"/>
        <v>3490.1</v>
      </c>
      <c r="AK1921" s="16">
        <f t="shared" si="3848"/>
        <v>3490.1</v>
      </c>
      <c r="AL1921" s="16">
        <f t="shared" si="3849"/>
        <v>3490.1</v>
      </c>
      <c r="AM1921" s="16">
        <f t="shared" si="3900"/>
        <v>0</v>
      </c>
      <c r="AN1921" s="16">
        <f t="shared" si="3900"/>
        <v>0</v>
      </c>
      <c r="AO1921" s="16">
        <f t="shared" si="3900"/>
        <v>0</v>
      </c>
      <c r="AP1921" s="16">
        <f t="shared" si="3813"/>
        <v>3490.1</v>
      </c>
      <c r="AQ1921" s="16">
        <f t="shared" si="3900"/>
        <v>0</v>
      </c>
      <c r="AR1921" s="16">
        <f t="shared" si="3887"/>
        <v>3490.1</v>
      </c>
      <c r="AS1921" s="16">
        <f t="shared" si="3814"/>
        <v>3490.1</v>
      </c>
      <c r="AT1921" s="16">
        <f t="shared" si="3900"/>
        <v>0</v>
      </c>
      <c r="AU1921" s="16">
        <f t="shared" si="3888"/>
        <v>3490.1</v>
      </c>
      <c r="AV1921" s="16">
        <f t="shared" si="3815"/>
        <v>3490.1</v>
      </c>
      <c r="AW1921" s="16">
        <f t="shared" si="3900"/>
        <v>0</v>
      </c>
      <c r="AX1921" s="16">
        <f t="shared" si="3889"/>
        <v>3490.1</v>
      </c>
      <c r="AY1921" s="16">
        <f t="shared" si="3900"/>
        <v>0</v>
      </c>
      <c r="AZ1921" s="35"/>
    </row>
    <row r="1922" spans="1:72" x14ac:dyDescent="0.3">
      <c r="A1922" s="60" t="s">
        <v>266</v>
      </c>
      <c r="B1922" s="56">
        <v>630</v>
      </c>
      <c r="C1922" s="60" t="s">
        <v>112</v>
      </c>
      <c r="D1922" s="60" t="s">
        <v>26</v>
      </c>
      <c r="E1922" s="12" t="s">
        <v>367</v>
      </c>
      <c r="F1922" s="16">
        <v>3490.1</v>
      </c>
      <c r="G1922" s="16">
        <v>3490.1</v>
      </c>
      <c r="H1922" s="16">
        <v>3490.1</v>
      </c>
      <c r="I1922" s="16"/>
      <c r="J1922" s="16"/>
      <c r="K1922" s="16"/>
      <c r="L1922" s="16">
        <f t="shared" si="3829"/>
        <v>3490.1</v>
      </c>
      <c r="M1922" s="16">
        <f t="shared" si="3830"/>
        <v>3490.1</v>
      </c>
      <c r="N1922" s="16">
        <f t="shared" si="3831"/>
        <v>3490.1</v>
      </c>
      <c r="O1922" s="16"/>
      <c r="P1922" s="16"/>
      <c r="Q1922" s="16"/>
      <c r="R1922" s="16">
        <f t="shared" si="3881"/>
        <v>3490.1</v>
      </c>
      <c r="S1922" s="16">
        <f t="shared" si="3882"/>
        <v>3490.1</v>
      </c>
      <c r="T1922" s="16">
        <f t="shared" si="3883"/>
        <v>3490.1</v>
      </c>
      <c r="U1922" s="16"/>
      <c r="V1922" s="16"/>
      <c r="W1922" s="16"/>
      <c r="X1922" s="16">
        <f t="shared" si="3884"/>
        <v>3490.1</v>
      </c>
      <c r="Y1922" s="16">
        <f t="shared" si="3885"/>
        <v>3490.1</v>
      </c>
      <c r="Z1922" s="16">
        <f t="shared" si="3886"/>
        <v>3490.1</v>
      </c>
      <c r="AA1922" s="16"/>
      <c r="AB1922" s="16"/>
      <c r="AC1922" s="16"/>
      <c r="AD1922" s="16">
        <f t="shared" si="3862"/>
        <v>3490.1</v>
      </c>
      <c r="AE1922" s="16">
        <f t="shared" si="3863"/>
        <v>3490.1</v>
      </c>
      <c r="AF1922" s="16">
        <f t="shared" si="3864"/>
        <v>3490.1</v>
      </c>
      <c r="AG1922" s="16"/>
      <c r="AH1922" s="16"/>
      <c r="AI1922" s="16"/>
      <c r="AJ1922" s="16">
        <f t="shared" si="3847"/>
        <v>3490.1</v>
      </c>
      <c r="AK1922" s="16">
        <f t="shared" si="3848"/>
        <v>3490.1</v>
      </c>
      <c r="AL1922" s="16">
        <f t="shared" si="3849"/>
        <v>3490.1</v>
      </c>
      <c r="AM1922" s="16"/>
      <c r="AN1922" s="16"/>
      <c r="AO1922" s="16"/>
      <c r="AP1922" s="16">
        <f t="shared" si="3813"/>
        <v>3490.1</v>
      </c>
      <c r="AQ1922" s="16"/>
      <c r="AR1922" s="16">
        <f t="shared" si="3887"/>
        <v>3490.1</v>
      </c>
      <c r="AS1922" s="16">
        <f t="shared" si="3814"/>
        <v>3490.1</v>
      </c>
      <c r="AT1922" s="16"/>
      <c r="AU1922" s="16">
        <f t="shared" si="3888"/>
        <v>3490.1</v>
      </c>
      <c r="AV1922" s="16">
        <f t="shared" si="3815"/>
        <v>3490.1</v>
      </c>
      <c r="AW1922" s="16"/>
      <c r="AX1922" s="16">
        <f t="shared" si="3889"/>
        <v>3490.1</v>
      </c>
      <c r="AY1922" s="16"/>
      <c r="AZ1922" s="35"/>
    </row>
    <row r="1923" spans="1:72" x14ac:dyDescent="0.3">
      <c r="A1923" s="60" t="s">
        <v>266</v>
      </c>
      <c r="B1923" s="56">
        <v>800</v>
      </c>
      <c r="C1923" s="60"/>
      <c r="D1923" s="60"/>
      <c r="E1923" s="12" t="s">
        <v>397</v>
      </c>
      <c r="F1923" s="16">
        <f t="shared" ref="F1923:AY1924" si="3901">F1924</f>
        <v>93509.9</v>
      </c>
      <c r="G1923" s="16">
        <f t="shared" si="3901"/>
        <v>93509.9</v>
      </c>
      <c r="H1923" s="16">
        <f t="shared" si="3901"/>
        <v>93509.9</v>
      </c>
      <c r="I1923" s="16">
        <f t="shared" si="3901"/>
        <v>0</v>
      </c>
      <c r="J1923" s="16">
        <f t="shared" si="3901"/>
        <v>0</v>
      </c>
      <c r="K1923" s="16">
        <f t="shared" si="3901"/>
        <v>0</v>
      </c>
      <c r="L1923" s="16">
        <f t="shared" si="3829"/>
        <v>93509.9</v>
      </c>
      <c r="M1923" s="16">
        <f t="shared" si="3830"/>
        <v>93509.9</v>
      </c>
      <c r="N1923" s="16">
        <f t="shared" si="3831"/>
        <v>93509.9</v>
      </c>
      <c r="O1923" s="16">
        <f t="shared" si="3901"/>
        <v>0</v>
      </c>
      <c r="P1923" s="16">
        <f t="shared" si="3901"/>
        <v>0</v>
      </c>
      <c r="Q1923" s="16">
        <f t="shared" si="3901"/>
        <v>0</v>
      </c>
      <c r="R1923" s="16">
        <f t="shared" si="3881"/>
        <v>93509.9</v>
      </c>
      <c r="S1923" s="16">
        <f t="shared" si="3882"/>
        <v>93509.9</v>
      </c>
      <c r="T1923" s="16">
        <f t="shared" si="3883"/>
        <v>93509.9</v>
      </c>
      <c r="U1923" s="16">
        <f t="shared" si="3901"/>
        <v>0</v>
      </c>
      <c r="V1923" s="16">
        <f t="shared" si="3901"/>
        <v>0</v>
      </c>
      <c r="W1923" s="16">
        <f t="shared" si="3901"/>
        <v>0</v>
      </c>
      <c r="X1923" s="16">
        <f t="shared" si="3884"/>
        <v>93509.9</v>
      </c>
      <c r="Y1923" s="16">
        <f t="shared" si="3885"/>
        <v>93509.9</v>
      </c>
      <c r="Z1923" s="16">
        <f t="shared" si="3886"/>
        <v>93509.9</v>
      </c>
      <c r="AA1923" s="16">
        <f t="shared" si="3901"/>
        <v>0</v>
      </c>
      <c r="AB1923" s="16">
        <f t="shared" si="3901"/>
        <v>0</v>
      </c>
      <c r="AC1923" s="16">
        <f t="shared" si="3901"/>
        <v>0</v>
      </c>
      <c r="AD1923" s="16">
        <f t="shared" si="3862"/>
        <v>93509.9</v>
      </c>
      <c r="AE1923" s="16">
        <f t="shared" si="3863"/>
        <v>93509.9</v>
      </c>
      <c r="AF1923" s="16">
        <f t="shared" si="3864"/>
        <v>93509.9</v>
      </c>
      <c r="AG1923" s="16">
        <f t="shared" si="3901"/>
        <v>0</v>
      </c>
      <c r="AH1923" s="16">
        <f t="shared" si="3901"/>
        <v>0</v>
      </c>
      <c r="AI1923" s="16">
        <f t="shared" si="3901"/>
        <v>0</v>
      </c>
      <c r="AJ1923" s="16">
        <f t="shared" si="3847"/>
        <v>93509.9</v>
      </c>
      <c r="AK1923" s="16">
        <f t="shared" si="3848"/>
        <v>93509.9</v>
      </c>
      <c r="AL1923" s="16">
        <f t="shared" si="3849"/>
        <v>93509.9</v>
      </c>
      <c r="AM1923" s="16">
        <f t="shared" si="3901"/>
        <v>0</v>
      </c>
      <c r="AN1923" s="16">
        <f t="shared" si="3901"/>
        <v>0</v>
      </c>
      <c r="AO1923" s="16">
        <f t="shared" si="3901"/>
        <v>0</v>
      </c>
      <c r="AP1923" s="16">
        <f t="shared" si="3813"/>
        <v>93509.9</v>
      </c>
      <c r="AQ1923" s="16">
        <f t="shared" si="3901"/>
        <v>0</v>
      </c>
      <c r="AR1923" s="16">
        <f t="shared" si="3887"/>
        <v>93509.9</v>
      </c>
      <c r="AS1923" s="16">
        <f t="shared" si="3814"/>
        <v>93509.9</v>
      </c>
      <c r="AT1923" s="16">
        <f t="shared" si="3901"/>
        <v>0</v>
      </c>
      <c r="AU1923" s="16">
        <f t="shared" si="3888"/>
        <v>93509.9</v>
      </c>
      <c r="AV1923" s="16">
        <f t="shared" si="3815"/>
        <v>93509.9</v>
      </c>
      <c r="AW1923" s="16">
        <f t="shared" si="3901"/>
        <v>0</v>
      </c>
      <c r="AX1923" s="16">
        <f t="shared" si="3889"/>
        <v>93509.9</v>
      </c>
      <c r="AY1923" s="16">
        <f t="shared" si="3901"/>
        <v>0</v>
      </c>
      <c r="AZ1923" s="35"/>
    </row>
    <row r="1924" spans="1:72" ht="78" x14ac:dyDescent="0.3">
      <c r="A1924" s="60" t="s">
        <v>266</v>
      </c>
      <c r="B1924" s="56">
        <v>810</v>
      </c>
      <c r="C1924" s="60"/>
      <c r="D1924" s="60"/>
      <c r="E1924" s="12" t="s">
        <v>412</v>
      </c>
      <c r="F1924" s="16">
        <f t="shared" si="3901"/>
        <v>93509.9</v>
      </c>
      <c r="G1924" s="16">
        <f t="shared" si="3901"/>
        <v>93509.9</v>
      </c>
      <c r="H1924" s="16">
        <f t="shared" si="3901"/>
        <v>93509.9</v>
      </c>
      <c r="I1924" s="16">
        <f t="shared" si="3901"/>
        <v>0</v>
      </c>
      <c r="J1924" s="16">
        <f t="shared" si="3901"/>
        <v>0</v>
      </c>
      <c r="K1924" s="16">
        <f t="shared" si="3901"/>
        <v>0</v>
      </c>
      <c r="L1924" s="16">
        <f t="shared" si="3829"/>
        <v>93509.9</v>
      </c>
      <c r="M1924" s="16">
        <f t="shared" si="3830"/>
        <v>93509.9</v>
      </c>
      <c r="N1924" s="16">
        <f t="shared" si="3831"/>
        <v>93509.9</v>
      </c>
      <c r="O1924" s="16">
        <f t="shared" si="3901"/>
        <v>0</v>
      </c>
      <c r="P1924" s="16">
        <f t="shared" si="3901"/>
        <v>0</v>
      </c>
      <c r="Q1924" s="16">
        <f t="shared" si="3901"/>
        <v>0</v>
      </c>
      <c r="R1924" s="16">
        <f t="shared" si="3881"/>
        <v>93509.9</v>
      </c>
      <c r="S1924" s="16">
        <f t="shared" si="3882"/>
        <v>93509.9</v>
      </c>
      <c r="T1924" s="16">
        <f t="shared" si="3883"/>
        <v>93509.9</v>
      </c>
      <c r="U1924" s="16">
        <f t="shared" si="3901"/>
        <v>0</v>
      </c>
      <c r="V1924" s="16">
        <f t="shared" si="3901"/>
        <v>0</v>
      </c>
      <c r="W1924" s="16">
        <f t="shared" si="3901"/>
        <v>0</v>
      </c>
      <c r="X1924" s="16">
        <f t="shared" si="3884"/>
        <v>93509.9</v>
      </c>
      <c r="Y1924" s="16">
        <f t="shared" si="3885"/>
        <v>93509.9</v>
      </c>
      <c r="Z1924" s="16">
        <f t="shared" si="3886"/>
        <v>93509.9</v>
      </c>
      <c r="AA1924" s="16">
        <f t="shared" si="3901"/>
        <v>0</v>
      </c>
      <c r="AB1924" s="16">
        <f t="shared" si="3901"/>
        <v>0</v>
      </c>
      <c r="AC1924" s="16">
        <f t="shared" si="3901"/>
        <v>0</v>
      </c>
      <c r="AD1924" s="16">
        <f t="shared" si="3862"/>
        <v>93509.9</v>
      </c>
      <c r="AE1924" s="16">
        <f t="shared" si="3863"/>
        <v>93509.9</v>
      </c>
      <c r="AF1924" s="16">
        <f t="shared" si="3864"/>
        <v>93509.9</v>
      </c>
      <c r="AG1924" s="16">
        <f t="shared" si="3901"/>
        <v>0</v>
      </c>
      <c r="AH1924" s="16">
        <f t="shared" si="3901"/>
        <v>0</v>
      </c>
      <c r="AI1924" s="16">
        <f t="shared" si="3901"/>
        <v>0</v>
      </c>
      <c r="AJ1924" s="16">
        <f t="shared" si="3847"/>
        <v>93509.9</v>
      </c>
      <c r="AK1924" s="16">
        <f t="shared" si="3848"/>
        <v>93509.9</v>
      </c>
      <c r="AL1924" s="16">
        <f t="shared" si="3849"/>
        <v>93509.9</v>
      </c>
      <c r="AM1924" s="16">
        <f t="shared" si="3901"/>
        <v>0</v>
      </c>
      <c r="AN1924" s="16">
        <f t="shared" si="3901"/>
        <v>0</v>
      </c>
      <c r="AO1924" s="16">
        <f t="shared" si="3901"/>
        <v>0</v>
      </c>
      <c r="AP1924" s="16">
        <f t="shared" si="3813"/>
        <v>93509.9</v>
      </c>
      <c r="AQ1924" s="16">
        <f t="shared" si="3901"/>
        <v>0</v>
      </c>
      <c r="AR1924" s="16">
        <f t="shared" si="3887"/>
        <v>93509.9</v>
      </c>
      <c r="AS1924" s="16">
        <f t="shared" si="3814"/>
        <v>93509.9</v>
      </c>
      <c r="AT1924" s="16">
        <f t="shared" si="3901"/>
        <v>0</v>
      </c>
      <c r="AU1924" s="16">
        <f t="shared" si="3888"/>
        <v>93509.9</v>
      </c>
      <c r="AV1924" s="16">
        <f t="shared" si="3815"/>
        <v>93509.9</v>
      </c>
      <c r="AW1924" s="16">
        <f t="shared" si="3901"/>
        <v>0</v>
      </c>
      <c r="AX1924" s="16">
        <f t="shared" si="3889"/>
        <v>93509.9</v>
      </c>
      <c r="AY1924" s="16">
        <f t="shared" si="3901"/>
        <v>0</v>
      </c>
      <c r="AZ1924" s="35"/>
    </row>
    <row r="1925" spans="1:72" x14ac:dyDescent="0.3">
      <c r="A1925" s="60" t="s">
        <v>266</v>
      </c>
      <c r="B1925" s="56">
        <v>810</v>
      </c>
      <c r="C1925" s="60" t="s">
        <v>112</v>
      </c>
      <c r="D1925" s="60" t="s">
        <v>26</v>
      </c>
      <c r="E1925" s="12" t="s">
        <v>367</v>
      </c>
      <c r="F1925" s="16">
        <v>93509.9</v>
      </c>
      <c r="G1925" s="16">
        <v>93509.9</v>
      </c>
      <c r="H1925" s="16">
        <v>93509.9</v>
      </c>
      <c r="I1925" s="16"/>
      <c r="J1925" s="16"/>
      <c r="K1925" s="16"/>
      <c r="L1925" s="16">
        <f t="shared" si="3829"/>
        <v>93509.9</v>
      </c>
      <c r="M1925" s="16">
        <f t="shared" si="3830"/>
        <v>93509.9</v>
      </c>
      <c r="N1925" s="16">
        <f t="shared" si="3831"/>
        <v>93509.9</v>
      </c>
      <c r="O1925" s="16"/>
      <c r="P1925" s="16"/>
      <c r="Q1925" s="16"/>
      <c r="R1925" s="16">
        <f t="shared" si="3881"/>
        <v>93509.9</v>
      </c>
      <c r="S1925" s="16">
        <f t="shared" si="3882"/>
        <v>93509.9</v>
      </c>
      <c r="T1925" s="16">
        <f t="shared" si="3883"/>
        <v>93509.9</v>
      </c>
      <c r="U1925" s="16"/>
      <c r="V1925" s="16"/>
      <c r="W1925" s="16"/>
      <c r="X1925" s="16">
        <f t="shared" si="3884"/>
        <v>93509.9</v>
      </c>
      <c r="Y1925" s="16">
        <f t="shared" si="3885"/>
        <v>93509.9</v>
      </c>
      <c r="Z1925" s="16">
        <f t="shared" si="3886"/>
        <v>93509.9</v>
      </c>
      <c r="AA1925" s="16"/>
      <c r="AB1925" s="16"/>
      <c r="AC1925" s="16"/>
      <c r="AD1925" s="16">
        <f t="shared" si="3862"/>
        <v>93509.9</v>
      </c>
      <c r="AE1925" s="16">
        <f t="shared" si="3863"/>
        <v>93509.9</v>
      </c>
      <c r="AF1925" s="16">
        <f t="shared" si="3864"/>
        <v>93509.9</v>
      </c>
      <c r="AG1925" s="16"/>
      <c r="AH1925" s="16"/>
      <c r="AI1925" s="16"/>
      <c r="AJ1925" s="16">
        <f t="shared" si="3847"/>
        <v>93509.9</v>
      </c>
      <c r="AK1925" s="16">
        <f t="shared" si="3848"/>
        <v>93509.9</v>
      </c>
      <c r="AL1925" s="16">
        <f t="shared" si="3849"/>
        <v>93509.9</v>
      </c>
      <c r="AM1925" s="16"/>
      <c r="AN1925" s="16"/>
      <c r="AO1925" s="16"/>
      <c r="AP1925" s="16">
        <f t="shared" si="3813"/>
        <v>93509.9</v>
      </c>
      <c r="AQ1925" s="16"/>
      <c r="AR1925" s="16">
        <f t="shared" si="3887"/>
        <v>93509.9</v>
      </c>
      <c r="AS1925" s="16">
        <f t="shared" si="3814"/>
        <v>93509.9</v>
      </c>
      <c r="AT1925" s="16"/>
      <c r="AU1925" s="16">
        <f t="shared" si="3888"/>
        <v>93509.9</v>
      </c>
      <c r="AV1925" s="16">
        <f t="shared" si="3815"/>
        <v>93509.9</v>
      </c>
      <c r="AW1925" s="16"/>
      <c r="AX1925" s="16">
        <f t="shared" si="3889"/>
        <v>93509.9</v>
      </c>
      <c r="AY1925" s="16"/>
      <c r="AZ1925" s="35"/>
    </row>
    <row r="1926" spans="1:72" ht="31.2" x14ac:dyDescent="0.3">
      <c r="A1926" s="60" t="s">
        <v>1344</v>
      </c>
      <c r="B1926" s="56"/>
      <c r="C1926" s="60"/>
      <c r="D1926" s="60"/>
      <c r="E1926" s="12" t="s">
        <v>1347</v>
      </c>
      <c r="F1926" s="16">
        <f>F1927+F1931</f>
        <v>28813.599999999999</v>
      </c>
      <c r="G1926" s="16">
        <f t="shared" ref="G1926:AY1926" si="3902">G1927+G1931</f>
        <v>28813.599999999999</v>
      </c>
      <c r="H1926" s="16">
        <f t="shared" si="3902"/>
        <v>28813.599999999999</v>
      </c>
      <c r="I1926" s="16">
        <f t="shared" ref="I1926:K1926" si="3903">I1927+I1931</f>
        <v>0</v>
      </c>
      <c r="J1926" s="16">
        <f t="shared" si="3903"/>
        <v>0</v>
      </c>
      <c r="K1926" s="16">
        <f t="shared" si="3903"/>
        <v>0</v>
      </c>
      <c r="L1926" s="16">
        <f t="shared" si="3829"/>
        <v>28813.599999999999</v>
      </c>
      <c r="M1926" s="16">
        <f t="shared" si="3830"/>
        <v>28813.599999999999</v>
      </c>
      <c r="N1926" s="16">
        <f t="shared" si="3831"/>
        <v>28813.599999999999</v>
      </c>
      <c r="O1926" s="16">
        <f t="shared" ref="O1926:Q1926" si="3904">O1927+O1931</f>
        <v>50000</v>
      </c>
      <c r="P1926" s="16">
        <f t="shared" si="3904"/>
        <v>0</v>
      </c>
      <c r="Q1926" s="16">
        <f t="shared" si="3904"/>
        <v>0</v>
      </c>
      <c r="R1926" s="16">
        <f t="shared" si="3881"/>
        <v>78813.600000000006</v>
      </c>
      <c r="S1926" s="16">
        <f t="shared" si="3882"/>
        <v>28813.599999999999</v>
      </c>
      <c r="T1926" s="16">
        <f t="shared" si="3883"/>
        <v>28813.599999999999</v>
      </c>
      <c r="U1926" s="16">
        <f t="shared" ref="U1926:W1926" si="3905">U1927+U1931</f>
        <v>0</v>
      </c>
      <c r="V1926" s="16">
        <f t="shared" si="3905"/>
        <v>0</v>
      </c>
      <c r="W1926" s="16">
        <f t="shared" si="3905"/>
        <v>0</v>
      </c>
      <c r="X1926" s="16">
        <f t="shared" si="3884"/>
        <v>78813.600000000006</v>
      </c>
      <c r="Y1926" s="16">
        <f t="shared" si="3885"/>
        <v>28813.599999999999</v>
      </c>
      <c r="Z1926" s="16">
        <f t="shared" si="3886"/>
        <v>28813.599999999999</v>
      </c>
      <c r="AA1926" s="16">
        <f t="shared" ref="AA1926:AC1926" si="3906">AA1927+AA1931</f>
        <v>0</v>
      </c>
      <c r="AB1926" s="16">
        <f t="shared" si="3906"/>
        <v>0</v>
      </c>
      <c r="AC1926" s="16">
        <f t="shared" si="3906"/>
        <v>0</v>
      </c>
      <c r="AD1926" s="16">
        <f t="shared" si="3862"/>
        <v>78813.600000000006</v>
      </c>
      <c r="AE1926" s="16">
        <f t="shared" si="3863"/>
        <v>28813.599999999999</v>
      </c>
      <c r="AF1926" s="16">
        <f t="shared" si="3864"/>
        <v>28813.599999999999</v>
      </c>
      <c r="AG1926" s="16">
        <f t="shared" ref="AG1926:AI1926" si="3907">AG1927+AG1931</f>
        <v>0</v>
      </c>
      <c r="AH1926" s="16">
        <f t="shared" si="3907"/>
        <v>0</v>
      </c>
      <c r="AI1926" s="16">
        <f t="shared" si="3907"/>
        <v>0</v>
      </c>
      <c r="AJ1926" s="16">
        <f t="shared" si="3847"/>
        <v>78813.600000000006</v>
      </c>
      <c r="AK1926" s="16">
        <f t="shared" si="3848"/>
        <v>28813.599999999999</v>
      </c>
      <c r="AL1926" s="16">
        <f t="shared" si="3849"/>
        <v>28813.599999999999</v>
      </c>
      <c r="AM1926" s="16">
        <f t="shared" ref="AM1926:AO1926" si="3908">AM1927+AM1931</f>
        <v>0</v>
      </c>
      <c r="AN1926" s="16">
        <f t="shared" si="3908"/>
        <v>0</v>
      </c>
      <c r="AO1926" s="16">
        <f t="shared" si="3908"/>
        <v>0</v>
      </c>
      <c r="AP1926" s="16">
        <f t="shared" si="3813"/>
        <v>78813.600000000006</v>
      </c>
      <c r="AQ1926" s="16">
        <f t="shared" ref="AQ1926" si="3909">AQ1927+AQ1931</f>
        <v>0</v>
      </c>
      <c r="AR1926" s="16">
        <f t="shared" si="3887"/>
        <v>78813.600000000006</v>
      </c>
      <c r="AS1926" s="16">
        <f t="shared" si="3814"/>
        <v>28813.599999999999</v>
      </c>
      <c r="AT1926" s="16">
        <f t="shared" ref="AT1926" si="3910">AT1927+AT1931</f>
        <v>0</v>
      </c>
      <c r="AU1926" s="16">
        <f t="shared" si="3888"/>
        <v>28813.599999999999</v>
      </c>
      <c r="AV1926" s="16">
        <f t="shared" si="3815"/>
        <v>28813.599999999999</v>
      </c>
      <c r="AW1926" s="16">
        <f t="shared" ref="AW1926" si="3911">AW1927+AW1931</f>
        <v>0</v>
      </c>
      <c r="AX1926" s="16">
        <f t="shared" si="3889"/>
        <v>28813.599999999999</v>
      </c>
      <c r="AY1926" s="16">
        <f t="shared" si="3902"/>
        <v>0</v>
      </c>
      <c r="AZ1926" s="35"/>
    </row>
    <row r="1927" spans="1:72" ht="46.8" x14ac:dyDescent="0.3">
      <c r="A1927" s="60" t="s">
        <v>1345</v>
      </c>
      <c r="B1927" s="56"/>
      <c r="C1927" s="60"/>
      <c r="D1927" s="60"/>
      <c r="E1927" s="12" t="s">
        <v>436</v>
      </c>
      <c r="F1927" s="16">
        <f>F1928</f>
        <v>28667</v>
      </c>
      <c r="G1927" s="16">
        <f t="shared" ref="G1927:AY1929" si="3912">G1928</f>
        <v>28813.599999999999</v>
      </c>
      <c r="H1927" s="16">
        <f t="shared" si="3912"/>
        <v>28813.599999999999</v>
      </c>
      <c r="I1927" s="16">
        <f t="shared" si="3912"/>
        <v>0</v>
      </c>
      <c r="J1927" s="16">
        <f t="shared" si="3912"/>
        <v>0</v>
      </c>
      <c r="K1927" s="16">
        <f t="shared" si="3912"/>
        <v>0</v>
      </c>
      <c r="L1927" s="16">
        <f t="shared" si="3829"/>
        <v>28667</v>
      </c>
      <c r="M1927" s="16">
        <f t="shared" si="3830"/>
        <v>28813.599999999999</v>
      </c>
      <c r="N1927" s="16">
        <f t="shared" si="3831"/>
        <v>28813.599999999999</v>
      </c>
      <c r="O1927" s="16">
        <f t="shared" si="3912"/>
        <v>50000</v>
      </c>
      <c r="P1927" s="16">
        <f t="shared" si="3912"/>
        <v>0</v>
      </c>
      <c r="Q1927" s="16">
        <f t="shared" si="3912"/>
        <v>0</v>
      </c>
      <c r="R1927" s="16">
        <f t="shared" si="3881"/>
        <v>78667</v>
      </c>
      <c r="S1927" s="16">
        <f t="shared" si="3882"/>
        <v>28813.599999999999</v>
      </c>
      <c r="T1927" s="16">
        <f t="shared" si="3883"/>
        <v>28813.599999999999</v>
      </c>
      <c r="U1927" s="16">
        <f t="shared" si="3912"/>
        <v>0</v>
      </c>
      <c r="V1927" s="16">
        <f t="shared" si="3912"/>
        <v>0</v>
      </c>
      <c r="W1927" s="16">
        <f t="shared" si="3912"/>
        <v>0</v>
      </c>
      <c r="X1927" s="16">
        <f t="shared" si="3884"/>
        <v>78667</v>
      </c>
      <c r="Y1927" s="16">
        <f t="shared" si="3885"/>
        <v>28813.599999999999</v>
      </c>
      <c r="Z1927" s="16">
        <f t="shared" si="3886"/>
        <v>28813.599999999999</v>
      </c>
      <c r="AA1927" s="16">
        <f t="shared" si="3912"/>
        <v>0</v>
      </c>
      <c r="AB1927" s="16">
        <f t="shared" si="3912"/>
        <v>0</v>
      </c>
      <c r="AC1927" s="16">
        <f t="shared" si="3912"/>
        <v>0</v>
      </c>
      <c r="AD1927" s="16">
        <f t="shared" si="3862"/>
        <v>78667</v>
      </c>
      <c r="AE1927" s="16">
        <f t="shared" si="3863"/>
        <v>28813.599999999999</v>
      </c>
      <c r="AF1927" s="16">
        <f t="shared" si="3864"/>
        <v>28813.599999999999</v>
      </c>
      <c r="AG1927" s="16">
        <f t="shared" si="3912"/>
        <v>0</v>
      </c>
      <c r="AH1927" s="16">
        <f t="shared" si="3912"/>
        <v>0</v>
      </c>
      <c r="AI1927" s="16">
        <f t="shared" si="3912"/>
        <v>0</v>
      </c>
      <c r="AJ1927" s="16">
        <f t="shared" si="3847"/>
        <v>78667</v>
      </c>
      <c r="AK1927" s="16">
        <f t="shared" si="3848"/>
        <v>28813.599999999999</v>
      </c>
      <c r="AL1927" s="16">
        <f t="shared" si="3849"/>
        <v>28813.599999999999</v>
      </c>
      <c r="AM1927" s="16">
        <f t="shared" si="3912"/>
        <v>0</v>
      </c>
      <c r="AN1927" s="16">
        <f t="shared" si="3912"/>
        <v>0</v>
      </c>
      <c r="AO1927" s="16">
        <f t="shared" si="3912"/>
        <v>0</v>
      </c>
      <c r="AP1927" s="16">
        <f t="shared" si="3813"/>
        <v>78667</v>
      </c>
      <c r="AQ1927" s="16">
        <f t="shared" si="3912"/>
        <v>0</v>
      </c>
      <c r="AR1927" s="16">
        <f t="shared" si="3887"/>
        <v>78667</v>
      </c>
      <c r="AS1927" s="16">
        <f t="shared" si="3814"/>
        <v>28813.599999999999</v>
      </c>
      <c r="AT1927" s="16">
        <f t="shared" si="3912"/>
        <v>0</v>
      </c>
      <c r="AU1927" s="16">
        <f t="shared" si="3888"/>
        <v>28813.599999999999</v>
      </c>
      <c r="AV1927" s="16">
        <f t="shared" si="3815"/>
        <v>28813.599999999999</v>
      </c>
      <c r="AW1927" s="16">
        <f t="shared" si="3912"/>
        <v>0</v>
      </c>
      <c r="AX1927" s="16">
        <f t="shared" si="3889"/>
        <v>28813.599999999999</v>
      </c>
      <c r="AY1927" s="16">
        <f t="shared" si="3912"/>
        <v>0</v>
      </c>
      <c r="AZ1927" s="35"/>
    </row>
    <row r="1928" spans="1:72" ht="46.8" x14ac:dyDescent="0.3">
      <c r="A1928" s="60" t="s">
        <v>1345</v>
      </c>
      <c r="B1928" s="56">
        <v>600</v>
      </c>
      <c r="C1928" s="60"/>
      <c r="D1928" s="60"/>
      <c r="E1928" s="12" t="s">
        <v>395</v>
      </c>
      <c r="F1928" s="16">
        <f>F1929</f>
        <v>28667</v>
      </c>
      <c r="G1928" s="16">
        <f t="shared" si="3912"/>
        <v>28813.599999999999</v>
      </c>
      <c r="H1928" s="16">
        <f t="shared" si="3912"/>
        <v>28813.599999999999</v>
      </c>
      <c r="I1928" s="16">
        <f t="shared" si="3912"/>
        <v>0</v>
      </c>
      <c r="J1928" s="16">
        <f t="shared" si="3912"/>
        <v>0</v>
      </c>
      <c r="K1928" s="16">
        <f t="shared" si="3912"/>
        <v>0</v>
      </c>
      <c r="L1928" s="16">
        <f t="shared" si="3829"/>
        <v>28667</v>
      </c>
      <c r="M1928" s="16">
        <f t="shared" si="3830"/>
        <v>28813.599999999999</v>
      </c>
      <c r="N1928" s="16">
        <f t="shared" si="3831"/>
        <v>28813.599999999999</v>
      </c>
      <c r="O1928" s="16">
        <f t="shared" si="3912"/>
        <v>50000</v>
      </c>
      <c r="P1928" s="16">
        <f t="shared" si="3912"/>
        <v>0</v>
      </c>
      <c r="Q1928" s="16">
        <f t="shared" si="3912"/>
        <v>0</v>
      </c>
      <c r="R1928" s="16">
        <f t="shared" si="3881"/>
        <v>78667</v>
      </c>
      <c r="S1928" s="16">
        <f t="shared" si="3882"/>
        <v>28813.599999999999</v>
      </c>
      <c r="T1928" s="16">
        <f t="shared" si="3883"/>
        <v>28813.599999999999</v>
      </c>
      <c r="U1928" s="16">
        <f t="shared" si="3912"/>
        <v>0</v>
      </c>
      <c r="V1928" s="16">
        <f t="shared" si="3912"/>
        <v>0</v>
      </c>
      <c r="W1928" s="16">
        <f t="shared" si="3912"/>
        <v>0</v>
      </c>
      <c r="X1928" s="16">
        <f t="shared" si="3884"/>
        <v>78667</v>
      </c>
      <c r="Y1928" s="16">
        <f t="shared" si="3885"/>
        <v>28813.599999999999</v>
      </c>
      <c r="Z1928" s="16">
        <f t="shared" si="3886"/>
        <v>28813.599999999999</v>
      </c>
      <c r="AA1928" s="16">
        <f t="shared" si="3912"/>
        <v>0</v>
      </c>
      <c r="AB1928" s="16">
        <f t="shared" si="3912"/>
        <v>0</v>
      </c>
      <c r="AC1928" s="16">
        <f t="shared" si="3912"/>
        <v>0</v>
      </c>
      <c r="AD1928" s="16">
        <f t="shared" si="3862"/>
        <v>78667</v>
      </c>
      <c r="AE1928" s="16">
        <f t="shared" si="3863"/>
        <v>28813.599999999999</v>
      </c>
      <c r="AF1928" s="16">
        <f t="shared" si="3864"/>
        <v>28813.599999999999</v>
      </c>
      <c r="AG1928" s="16">
        <f t="shared" si="3912"/>
        <v>0</v>
      </c>
      <c r="AH1928" s="16">
        <f t="shared" si="3912"/>
        <v>0</v>
      </c>
      <c r="AI1928" s="16">
        <f t="shared" si="3912"/>
        <v>0</v>
      </c>
      <c r="AJ1928" s="16">
        <f t="shared" si="3847"/>
        <v>78667</v>
      </c>
      <c r="AK1928" s="16">
        <f t="shared" si="3848"/>
        <v>28813.599999999999</v>
      </c>
      <c r="AL1928" s="16">
        <f t="shared" si="3849"/>
        <v>28813.599999999999</v>
      </c>
      <c r="AM1928" s="16">
        <f t="shared" si="3912"/>
        <v>0</v>
      </c>
      <c r="AN1928" s="16">
        <f t="shared" si="3912"/>
        <v>0</v>
      </c>
      <c r="AO1928" s="16">
        <f t="shared" si="3912"/>
        <v>0</v>
      </c>
      <c r="AP1928" s="16">
        <f t="shared" si="3813"/>
        <v>78667</v>
      </c>
      <c r="AQ1928" s="16">
        <f t="shared" si="3912"/>
        <v>0</v>
      </c>
      <c r="AR1928" s="16">
        <f t="shared" si="3887"/>
        <v>78667</v>
      </c>
      <c r="AS1928" s="16">
        <f t="shared" si="3814"/>
        <v>28813.599999999999</v>
      </c>
      <c r="AT1928" s="16">
        <f t="shared" si="3912"/>
        <v>0</v>
      </c>
      <c r="AU1928" s="16">
        <f t="shared" si="3888"/>
        <v>28813.599999999999</v>
      </c>
      <c r="AV1928" s="16">
        <f t="shared" si="3815"/>
        <v>28813.599999999999</v>
      </c>
      <c r="AW1928" s="16">
        <f t="shared" si="3912"/>
        <v>0</v>
      </c>
      <c r="AX1928" s="16">
        <f t="shared" si="3889"/>
        <v>28813.599999999999</v>
      </c>
      <c r="AY1928" s="16">
        <f t="shared" si="3912"/>
        <v>0</v>
      </c>
      <c r="AZ1928" s="35"/>
    </row>
    <row r="1929" spans="1:72" x14ac:dyDescent="0.3">
      <c r="A1929" s="60" t="s">
        <v>1345</v>
      </c>
      <c r="B1929" s="56">
        <v>610</v>
      </c>
      <c r="C1929" s="60"/>
      <c r="D1929" s="60"/>
      <c r="E1929" s="12" t="s">
        <v>409</v>
      </c>
      <c r="F1929" s="16">
        <f>F1930</f>
        <v>28667</v>
      </c>
      <c r="G1929" s="16">
        <f t="shared" si="3912"/>
        <v>28813.599999999999</v>
      </c>
      <c r="H1929" s="16">
        <f t="shared" si="3912"/>
        <v>28813.599999999999</v>
      </c>
      <c r="I1929" s="16">
        <f t="shared" si="3912"/>
        <v>0</v>
      </c>
      <c r="J1929" s="16">
        <f t="shared" si="3912"/>
        <v>0</v>
      </c>
      <c r="K1929" s="16">
        <f t="shared" si="3912"/>
        <v>0</v>
      </c>
      <c r="L1929" s="16">
        <f t="shared" si="3829"/>
        <v>28667</v>
      </c>
      <c r="M1929" s="16">
        <f t="shared" si="3830"/>
        <v>28813.599999999999</v>
      </c>
      <c r="N1929" s="16">
        <f t="shared" si="3831"/>
        <v>28813.599999999999</v>
      </c>
      <c r="O1929" s="16">
        <f t="shared" si="3912"/>
        <v>50000</v>
      </c>
      <c r="P1929" s="16">
        <f t="shared" si="3912"/>
        <v>0</v>
      </c>
      <c r="Q1929" s="16">
        <f t="shared" si="3912"/>
        <v>0</v>
      </c>
      <c r="R1929" s="16">
        <f t="shared" si="3881"/>
        <v>78667</v>
      </c>
      <c r="S1929" s="16">
        <f t="shared" si="3882"/>
        <v>28813.599999999999</v>
      </c>
      <c r="T1929" s="16">
        <f t="shared" si="3883"/>
        <v>28813.599999999999</v>
      </c>
      <c r="U1929" s="16">
        <f t="shared" si="3912"/>
        <v>0</v>
      </c>
      <c r="V1929" s="16">
        <f t="shared" si="3912"/>
        <v>0</v>
      </c>
      <c r="W1929" s="16">
        <f t="shared" si="3912"/>
        <v>0</v>
      </c>
      <c r="X1929" s="16">
        <f t="shared" si="3884"/>
        <v>78667</v>
      </c>
      <c r="Y1929" s="16">
        <f t="shared" si="3885"/>
        <v>28813.599999999999</v>
      </c>
      <c r="Z1929" s="16">
        <f t="shared" si="3886"/>
        <v>28813.599999999999</v>
      </c>
      <c r="AA1929" s="16">
        <f t="shared" si="3912"/>
        <v>0</v>
      </c>
      <c r="AB1929" s="16">
        <f t="shared" si="3912"/>
        <v>0</v>
      </c>
      <c r="AC1929" s="16">
        <f t="shared" si="3912"/>
        <v>0</v>
      </c>
      <c r="AD1929" s="16">
        <f t="shared" si="3862"/>
        <v>78667</v>
      </c>
      <c r="AE1929" s="16">
        <f t="shared" si="3863"/>
        <v>28813.599999999999</v>
      </c>
      <c r="AF1929" s="16">
        <f t="shared" si="3864"/>
        <v>28813.599999999999</v>
      </c>
      <c r="AG1929" s="16">
        <f t="shared" si="3912"/>
        <v>0</v>
      </c>
      <c r="AH1929" s="16">
        <f t="shared" si="3912"/>
        <v>0</v>
      </c>
      <c r="AI1929" s="16">
        <f t="shared" si="3912"/>
        <v>0</v>
      </c>
      <c r="AJ1929" s="16">
        <f t="shared" si="3847"/>
        <v>78667</v>
      </c>
      <c r="AK1929" s="16">
        <f t="shared" si="3848"/>
        <v>28813.599999999999</v>
      </c>
      <c r="AL1929" s="16">
        <f t="shared" si="3849"/>
        <v>28813.599999999999</v>
      </c>
      <c r="AM1929" s="16">
        <f t="shared" si="3912"/>
        <v>0</v>
      </c>
      <c r="AN1929" s="16">
        <f t="shared" si="3912"/>
        <v>0</v>
      </c>
      <c r="AO1929" s="16">
        <f t="shared" si="3912"/>
        <v>0</v>
      </c>
      <c r="AP1929" s="16">
        <f t="shared" si="3813"/>
        <v>78667</v>
      </c>
      <c r="AQ1929" s="16">
        <f t="shared" si="3912"/>
        <v>0</v>
      </c>
      <c r="AR1929" s="16">
        <f t="shared" si="3887"/>
        <v>78667</v>
      </c>
      <c r="AS1929" s="16">
        <f t="shared" si="3814"/>
        <v>28813.599999999999</v>
      </c>
      <c r="AT1929" s="16">
        <f t="shared" si="3912"/>
        <v>0</v>
      </c>
      <c r="AU1929" s="16">
        <f t="shared" si="3888"/>
        <v>28813.599999999999</v>
      </c>
      <c r="AV1929" s="16">
        <f t="shared" si="3815"/>
        <v>28813.599999999999</v>
      </c>
      <c r="AW1929" s="16">
        <f t="shared" si="3912"/>
        <v>0</v>
      </c>
      <c r="AX1929" s="16">
        <f t="shared" si="3889"/>
        <v>28813.599999999999</v>
      </c>
      <c r="AY1929" s="16">
        <f t="shared" si="3912"/>
        <v>0</v>
      </c>
      <c r="AZ1929" s="35"/>
    </row>
    <row r="1930" spans="1:72" x14ac:dyDescent="0.3">
      <c r="A1930" s="60" t="s">
        <v>1345</v>
      </c>
      <c r="B1930" s="56">
        <v>610</v>
      </c>
      <c r="C1930" s="60" t="s">
        <v>159</v>
      </c>
      <c r="D1930" s="60" t="s">
        <v>5</v>
      </c>
      <c r="E1930" s="12" t="s">
        <v>369</v>
      </c>
      <c r="F1930" s="16">
        <v>28667</v>
      </c>
      <c r="G1930" s="16">
        <v>28813.599999999999</v>
      </c>
      <c r="H1930" s="16">
        <v>28813.599999999999</v>
      </c>
      <c r="I1930" s="16"/>
      <c r="J1930" s="16"/>
      <c r="K1930" s="16"/>
      <c r="L1930" s="16">
        <f t="shared" si="3829"/>
        <v>28667</v>
      </c>
      <c r="M1930" s="16">
        <f t="shared" si="3830"/>
        <v>28813.599999999999</v>
      </c>
      <c r="N1930" s="16">
        <f t="shared" si="3831"/>
        <v>28813.599999999999</v>
      </c>
      <c r="O1930" s="16">
        <v>50000</v>
      </c>
      <c r="P1930" s="16"/>
      <c r="Q1930" s="16"/>
      <c r="R1930" s="16">
        <f t="shared" si="3881"/>
        <v>78667</v>
      </c>
      <c r="S1930" s="16">
        <f t="shared" si="3882"/>
        <v>28813.599999999999</v>
      </c>
      <c r="T1930" s="16">
        <f t="shared" si="3883"/>
        <v>28813.599999999999</v>
      </c>
      <c r="U1930" s="16"/>
      <c r="V1930" s="16"/>
      <c r="W1930" s="16"/>
      <c r="X1930" s="16">
        <f t="shared" si="3884"/>
        <v>78667</v>
      </c>
      <c r="Y1930" s="16">
        <f t="shared" si="3885"/>
        <v>28813.599999999999</v>
      </c>
      <c r="Z1930" s="16">
        <f t="shared" si="3886"/>
        <v>28813.599999999999</v>
      </c>
      <c r="AA1930" s="16"/>
      <c r="AB1930" s="16"/>
      <c r="AC1930" s="16"/>
      <c r="AD1930" s="16">
        <f t="shared" si="3862"/>
        <v>78667</v>
      </c>
      <c r="AE1930" s="16">
        <f t="shared" si="3863"/>
        <v>28813.599999999999</v>
      </c>
      <c r="AF1930" s="16">
        <f t="shared" si="3864"/>
        <v>28813.599999999999</v>
      </c>
      <c r="AG1930" s="16"/>
      <c r="AH1930" s="16"/>
      <c r="AI1930" s="16"/>
      <c r="AJ1930" s="16">
        <f t="shared" si="3847"/>
        <v>78667</v>
      </c>
      <c r="AK1930" s="16">
        <f t="shared" si="3848"/>
        <v>28813.599999999999</v>
      </c>
      <c r="AL1930" s="16">
        <f t="shared" si="3849"/>
        <v>28813.599999999999</v>
      </c>
      <c r="AM1930" s="16"/>
      <c r="AN1930" s="16"/>
      <c r="AO1930" s="16"/>
      <c r="AP1930" s="16">
        <f t="shared" si="3813"/>
        <v>78667</v>
      </c>
      <c r="AQ1930" s="16"/>
      <c r="AR1930" s="16">
        <f t="shared" si="3887"/>
        <v>78667</v>
      </c>
      <c r="AS1930" s="16">
        <f t="shared" si="3814"/>
        <v>28813.599999999999</v>
      </c>
      <c r="AT1930" s="16"/>
      <c r="AU1930" s="16">
        <f t="shared" si="3888"/>
        <v>28813.599999999999</v>
      </c>
      <c r="AV1930" s="16">
        <f t="shared" si="3815"/>
        <v>28813.599999999999</v>
      </c>
      <c r="AW1930" s="16"/>
      <c r="AX1930" s="16">
        <f t="shared" si="3889"/>
        <v>28813.599999999999</v>
      </c>
      <c r="AY1930" s="16"/>
      <c r="AZ1930" s="35"/>
    </row>
    <row r="1931" spans="1:72" ht="31.2" x14ac:dyDescent="0.3">
      <c r="A1931" s="60" t="s">
        <v>1346</v>
      </c>
      <c r="B1931" s="56"/>
      <c r="C1931" s="60"/>
      <c r="D1931" s="60"/>
      <c r="E1931" s="12" t="s">
        <v>784</v>
      </c>
      <c r="F1931" s="16">
        <f>F1932</f>
        <v>146.6</v>
      </c>
      <c r="G1931" s="16">
        <f t="shared" ref="G1931:AY1933" si="3913">G1932</f>
        <v>0</v>
      </c>
      <c r="H1931" s="16">
        <f t="shared" si="3913"/>
        <v>0</v>
      </c>
      <c r="I1931" s="16">
        <f t="shared" si="3913"/>
        <v>0</v>
      </c>
      <c r="J1931" s="16">
        <f t="shared" si="3913"/>
        <v>0</v>
      </c>
      <c r="K1931" s="16">
        <f t="shared" si="3913"/>
        <v>0</v>
      </c>
      <c r="L1931" s="16">
        <f t="shared" si="3829"/>
        <v>146.6</v>
      </c>
      <c r="M1931" s="16">
        <f t="shared" si="3830"/>
        <v>0</v>
      </c>
      <c r="N1931" s="16">
        <f t="shared" si="3831"/>
        <v>0</v>
      </c>
      <c r="O1931" s="16">
        <f t="shared" si="3913"/>
        <v>0</v>
      </c>
      <c r="P1931" s="16">
        <f t="shared" si="3913"/>
        <v>0</v>
      </c>
      <c r="Q1931" s="16">
        <f t="shared" si="3913"/>
        <v>0</v>
      </c>
      <c r="R1931" s="16">
        <f t="shared" si="3881"/>
        <v>146.6</v>
      </c>
      <c r="S1931" s="16">
        <f t="shared" si="3882"/>
        <v>0</v>
      </c>
      <c r="T1931" s="16">
        <f t="shared" si="3883"/>
        <v>0</v>
      </c>
      <c r="U1931" s="16">
        <f t="shared" si="3913"/>
        <v>0</v>
      </c>
      <c r="V1931" s="16">
        <f t="shared" si="3913"/>
        <v>0</v>
      </c>
      <c r="W1931" s="16">
        <f t="shared" si="3913"/>
        <v>0</v>
      </c>
      <c r="X1931" s="16">
        <f t="shared" si="3884"/>
        <v>146.6</v>
      </c>
      <c r="Y1931" s="16">
        <f t="shared" si="3885"/>
        <v>0</v>
      </c>
      <c r="Z1931" s="16">
        <f t="shared" si="3886"/>
        <v>0</v>
      </c>
      <c r="AA1931" s="16">
        <f t="shared" si="3913"/>
        <v>0</v>
      </c>
      <c r="AB1931" s="16">
        <f t="shared" si="3913"/>
        <v>0</v>
      </c>
      <c r="AC1931" s="16">
        <f t="shared" si="3913"/>
        <v>0</v>
      </c>
      <c r="AD1931" s="16">
        <f t="shared" si="3862"/>
        <v>146.6</v>
      </c>
      <c r="AE1931" s="16">
        <f t="shared" si="3863"/>
        <v>0</v>
      </c>
      <c r="AF1931" s="16">
        <f t="shared" si="3864"/>
        <v>0</v>
      </c>
      <c r="AG1931" s="16">
        <f t="shared" si="3913"/>
        <v>0</v>
      </c>
      <c r="AH1931" s="16">
        <f t="shared" si="3913"/>
        <v>0</v>
      </c>
      <c r="AI1931" s="16">
        <f t="shared" si="3913"/>
        <v>0</v>
      </c>
      <c r="AJ1931" s="16">
        <f t="shared" si="3847"/>
        <v>146.6</v>
      </c>
      <c r="AK1931" s="16">
        <f t="shared" si="3848"/>
        <v>0</v>
      </c>
      <c r="AL1931" s="16">
        <f t="shared" si="3849"/>
        <v>0</v>
      </c>
      <c r="AM1931" s="16">
        <f t="shared" si="3913"/>
        <v>0</v>
      </c>
      <c r="AN1931" s="16">
        <f t="shared" si="3913"/>
        <v>0</v>
      </c>
      <c r="AO1931" s="16">
        <f t="shared" si="3913"/>
        <v>0</v>
      </c>
      <c r="AP1931" s="16">
        <f t="shared" si="3813"/>
        <v>146.6</v>
      </c>
      <c r="AQ1931" s="16">
        <f t="shared" si="3913"/>
        <v>0</v>
      </c>
      <c r="AR1931" s="16">
        <f t="shared" si="3887"/>
        <v>146.6</v>
      </c>
      <c r="AS1931" s="16">
        <f t="shared" si="3814"/>
        <v>0</v>
      </c>
      <c r="AT1931" s="16">
        <f t="shared" si="3913"/>
        <v>0</v>
      </c>
      <c r="AU1931" s="16">
        <f t="shared" si="3888"/>
        <v>0</v>
      </c>
      <c r="AV1931" s="16">
        <f t="shared" si="3815"/>
        <v>0</v>
      </c>
      <c r="AW1931" s="16">
        <f t="shared" si="3913"/>
        <v>0</v>
      </c>
      <c r="AX1931" s="16">
        <f t="shared" si="3889"/>
        <v>0</v>
      </c>
      <c r="AY1931" s="16">
        <f t="shared" si="3913"/>
        <v>0</v>
      </c>
      <c r="AZ1931" s="35"/>
    </row>
    <row r="1932" spans="1:72" ht="46.8" x14ac:dyDescent="0.3">
      <c r="A1932" s="60" t="s">
        <v>1346</v>
      </c>
      <c r="B1932" s="56">
        <v>600</v>
      </c>
      <c r="C1932" s="60"/>
      <c r="D1932" s="60"/>
      <c r="E1932" s="12" t="s">
        <v>395</v>
      </c>
      <c r="F1932" s="16">
        <f>F1933</f>
        <v>146.6</v>
      </c>
      <c r="G1932" s="16">
        <f t="shared" si="3913"/>
        <v>0</v>
      </c>
      <c r="H1932" s="16">
        <f t="shared" si="3913"/>
        <v>0</v>
      </c>
      <c r="I1932" s="16">
        <f t="shared" si="3913"/>
        <v>0</v>
      </c>
      <c r="J1932" s="16">
        <f t="shared" si="3913"/>
        <v>0</v>
      </c>
      <c r="K1932" s="16">
        <f t="shared" si="3913"/>
        <v>0</v>
      </c>
      <c r="L1932" s="16">
        <f t="shared" si="3829"/>
        <v>146.6</v>
      </c>
      <c r="M1932" s="16">
        <f t="shared" si="3830"/>
        <v>0</v>
      </c>
      <c r="N1932" s="16">
        <f t="shared" si="3831"/>
        <v>0</v>
      </c>
      <c r="O1932" s="16">
        <f t="shared" si="3913"/>
        <v>0</v>
      </c>
      <c r="P1932" s="16">
        <f t="shared" si="3913"/>
        <v>0</v>
      </c>
      <c r="Q1932" s="16">
        <f t="shared" si="3913"/>
        <v>0</v>
      </c>
      <c r="R1932" s="16">
        <f t="shared" si="3881"/>
        <v>146.6</v>
      </c>
      <c r="S1932" s="16">
        <f t="shared" si="3882"/>
        <v>0</v>
      </c>
      <c r="T1932" s="16">
        <f t="shared" si="3883"/>
        <v>0</v>
      </c>
      <c r="U1932" s="16">
        <f t="shared" si="3913"/>
        <v>0</v>
      </c>
      <c r="V1932" s="16">
        <f t="shared" si="3913"/>
        <v>0</v>
      </c>
      <c r="W1932" s="16">
        <f t="shared" si="3913"/>
        <v>0</v>
      </c>
      <c r="X1932" s="16">
        <f t="shared" si="3884"/>
        <v>146.6</v>
      </c>
      <c r="Y1932" s="16">
        <f t="shared" si="3885"/>
        <v>0</v>
      </c>
      <c r="Z1932" s="16">
        <f t="shared" si="3886"/>
        <v>0</v>
      </c>
      <c r="AA1932" s="16">
        <f t="shared" si="3913"/>
        <v>0</v>
      </c>
      <c r="AB1932" s="16">
        <f t="shared" si="3913"/>
        <v>0</v>
      </c>
      <c r="AC1932" s="16">
        <f t="shared" si="3913"/>
        <v>0</v>
      </c>
      <c r="AD1932" s="16">
        <f t="shared" si="3862"/>
        <v>146.6</v>
      </c>
      <c r="AE1932" s="16">
        <f t="shared" si="3863"/>
        <v>0</v>
      </c>
      <c r="AF1932" s="16">
        <f t="shared" si="3864"/>
        <v>0</v>
      </c>
      <c r="AG1932" s="16">
        <f t="shared" si="3913"/>
        <v>0</v>
      </c>
      <c r="AH1932" s="16">
        <f t="shared" si="3913"/>
        <v>0</v>
      </c>
      <c r="AI1932" s="16">
        <f t="shared" si="3913"/>
        <v>0</v>
      </c>
      <c r="AJ1932" s="16">
        <f t="shared" si="3847"/>
        <v>146.6</v>
      </c>
      <c r="AK1932" s="16">
        <f t="shared" si="3848"/>
        <v>0</v>
      </c>
      <c r="AL1932" s="16">
        <f t="shared" si="3849"/>
        <v>0</v>
      </c>
      <c r="AM1932" s="16">
        <f t="shared" si="3913"/>
        <v>0</v>
      </c>
      <c r="AN1932" s="16">
        <f t="shared" si="3913"/>
        <v>0</v>
      </c>
      <c r="AO1932" s="16">
        <f t="shared" si="3913"/>
        <v>0</v>
      </c>
      <c r="AP1932" s="16">
        <f t="shared" si="3813"/>
        <v>146.6</v>
      </c>
      <c r="AQ1932" s="16">
        <f t="shared" si="3913"/>
        <v>0</v>
      </c>
      <c r="AR1932" s="16">
        <f t="shared" si="3887"/>
        <v>146.6</v>
      </c>
      <c r="AS1932" s="16">
        <f t="shared" si="3814"/>
        <v>0</v>
      </c>
      <c r="AT1932" s="16">
        <f t="shared" si="3913"/>
        <v>0</v>
      </c>
      <c r="AU1932" s="16">
        <f t="shared" si="3888"/>
        <v>0</v>
      </c>
      <c r="AV1932" s="16">
        <f t="shared" si="3815"/>
        <v>0</v>
      </c>
      <c r="AW1932" s="16">
        <f t="shared" si="3913"/>
        <v>0</v>
      </c>
      <c r="AX1932" s="16">
        <f t="shared" si="3889"/>
        <v>0</v>
      </c>
      <c r="AY1932" s="16">
        <f t="shared" si="3913"/>
        <v>0</v>
      </c>
      <c r="AZ1932" s="35"/>
    </row>
    <row r="1933" spans="1:72" x14ac:dyDescent="0.3">
      <c r="A1933" s="60" t="s">
        <v>1346</v>
      </c>
      <c r="B1933" s="56">
        <v>610</v>
      </c>
      <c r="C1933" s="60"/>
      <c r="D1933" s="60"/>
      <c r="E1933" s="12" t="s">
        <v>409</v>
      </c>
      <c r="F1933" s="16">
        <f>F1934</f>
        <v>146.6</v>
      </c>
      <c r="G1933" s="16">
        <f t="shared" si="3913"/>
        <v>0</v>
      </c>
      <c r="H1933" s="16">
        <f t="shared" si="3913"/>
        <v>0</v>
      </c>
      <c r="I1933" s="16">
        <f t="shared" si="3913"/>
        <v>0</v>
      </c>
      <c r="J1933" s="16">
        <f t="shared" si="3913"/>
        <v>0</v>
      </c>
      <c r="K1933" s="16">
        <f t="shared" si="3913"/>
        <v>0</v>
      </c>
      <c r="L1933" s="16">
        <f t="shared" si="3829"/>
        <v>146.6</v>
      </c>
      <c r="M1933" s="16">
        <f t="shared" si="3830"/>
        <v>0</v>
      </c>
      <c r="N1933" s="16">
        <f t="shared" si="3831"/>
        <v>0</v>
      </c>
      <c r="O1933" s="16">
        <f t="shared" si="3913"/>
        <v>0</v>
      </c>
      <c r="P1933" s="16">
        <f t="shared" si="3913"/>
        <v>0</v>
      </c>
      <c r="Q1933" s="16">
        <f t="shared" si="3913"/>
        <v>0</v>
      </c>
      <c r="R1933" s="16">
        <f t="shared" si="3881"/>
        <v>146.6</v>
      </c>
      <c r="S1933" s="16">
        <f t="shared" si="3882"/>
        <v>0</v>
      </c>
      <c r="T1933" s="16">
        <f t="shared" si="3883"/>
        <v>0</v>
      </c>
      <c r="U1933" s="16">
        <f t="shared" si="3913"/>
        <v>0</v>
      </c>
      <c r="V1933" s="16">
        <f t="shared" si="3913"/>
        <v>0</v>
      </c>
      <c r="W1933" s="16">
        <f t="shared" si="3913"/>
        <v>0</v>
      </c>
      <c r="X1933" s="16">
        <f t="shared" si="3884"/>
        <v>146.6</v>
      </c>
      <c r="Y1933" s="16">
        <f t="shared" si="3885"/>
        <v>0</v>
      </c>
      <c r="Z1933" s="16">
        <f t="shared" si="3886"/>
        <v>0</v>
      </c>
      <c r="AA1933" s="16">
        <f t="shared" si="3913"/>
        <v>0</v>
      </c>
      <c r="AB1933" s="16">
        <f t="shared" si="3913"/>
        <v>0</v>
      </c>
      <c r="AC1933" s="16">
        <f t="shared" si="3913"/>
        <v>0</v>
      </c>
      <c r="AD1933" s="16">
        <f t="shared" si="3862"/>
        <v>146.6</v>
      </c>
      <c r="AE1933" s="16">
        <f t="shared" si="3863"/>
        <v>0</v>
      </c>
      <c r="AF1933" s="16">
        <f t="shared" si="3864"/>
        <v>0</v>
      </c>
      <c r="AG1933" s="16">
        <f t="shared" si="3913"/>
        <v>0</v>
      </c>
      <c r="AH1933" s="16">
        <f t="shared" si="3913"/>
        <v>0</v>
      </c>
      <c r="AI1933" s="16">
        <f t="shared" si="3913"/>
        <v>0</v>
      </c>
      <c r="AJ1933" s="16">
        <f t="shared" si="3847"/>
        <v>146.6</v>
      </c>
      <c r="AK1933" s="16">
        <f t="shared" si="3848"/>
        <v>0</v>
      </c>
      <c r="AL1933" s="16">
        <f t="shared" si="3849"/>
        <v>0</v>
      </c>
      <c r="AM1933" s="16">
        <f t="shared" si="3913"/>
        <v>0</v>
      </c>
      <c r="AN1933" s="16">
        <f t="shared" si="3913"/>
        <v>0</v>
      </c>
      <c r="AO1933" s="16">
        <f t="shared" si="3913"/>
        <v>0</v>
      </c>
      <c r="AP1933" s="16">
        <f t="shared" si="3813"/>
        <v>146.6</v>
      </c>
      <c r="AQ1933" s="16">
        <f t="shared" si="3913"/>
        <v>0</v>
      </c>
      <c r="AR1933" s="16">
        <f t="shared" si="3887"/>
        <v>146.6</v>
      </c>
      <c r="AS1933" s="16">
        <f t="shared" si="3814"/>
        <v>0</v>
      </c>
      <c r="AT1933" s="16">
        <f t="shared" si="3913"/>
        <v>0</v>
      </c>
      <c r="AU1933" s="16">
        <f t="shared" si="3888"/>
        <v>0</v>
      </c>
      <c r="AV1933" s="16">
        <f t="shared" si="3815"/>
        <v>0</v>
      </c>
      <c r="AW1933" s="16">
        <f t="shared" si="3913"/>
        <v>0</v>
      </c>
      <c r="AX1933" s="16">
        <f t="shared" si="3889"/>
        <v>0</v>
      </c>
      <c r="AY1933" s="16">
        <f t="shared" si="3913"/>
        <v>0</v>
      </c>
      <c r="AZ1933" s="35"/>
    </row>
    <row r="1934" spans="1:72" x14ac:dyDescent="0.3">
      <c r="A1934" s="60" t="s">
        <v>1346</v>
      </c>
      <c r="B1934" s="56">
        <v>610</v>
      </c>
      <c r="C1934" s="60" t="s">
        <v>159</v>
      </c>
      <c r="D1934" s="60" t="s">
        <v>5</v>
      </c>
      <c r="E1934" s="12" t="s">
        <v>369</v>
      </c>
      <c r="F1934" s="16">
        <v>146.6</v>
      </c>
      <c r="G1934" s="16"/>
      <c r="H1934" s="16"/>
      <c r="I1934" s="16"/>
      <c r="J1934" s="16"/>
      <c r="K1934" s="16"/>
      <c r="L1934" s="16">
        <f t="shared" si="3829"/>
        <v>146.6</v>
      </c>
      <c r="M1934" s="16">
        <f t="shared" si="3830"/>
        <v>0</v>
      </c>
      <c r="N1934" s="16">
        <f t="shared" si="3831"/>
        <v>0</v>
      </c>
      <c r="O1934" s="16"/>
      <c r="P1934" s="16"/>
      <c r="Q1934" s="16"/>
      <c r="R1934" s="16">
        <f t="shared" si="3881"/>
        <v>146.6</v>
      </c>
      <c r="S1934" s="16">
        <f t="shared" si="3882"/>
        <v>0</v>
      </c>
      <c r="T1934" s="16">
        <f t="shared" si="3883"/>
        <v>0</v>
      </c>
      <c r="U1934" s="16"/>
      <c r="V1934" s="16"/>
      <c r="W1934" s="16"/>
      <c r="X1934" s="16">
        <f t="shared" si="3884"/>
        <v>146.6</v>
      </c>
      <c r="Y1934" s="16">
        <f t="shared" si="3885"/>
        <v>0</v>
      </c>
      <c r="Z1934" s="16">
        <f t="shared" si="3886"/>
        <v>0</v>
      </c>
      <c r="AA1934" s="16"/>
      <c r="AB1934" s="16"/>
      <c r="AC1934" s="16"/>
      <c r="AD1934" s="16">
        <f t="shared" si="3862"/>
        <v>146.6</v>
      </c>
      <c r="AE1934" s="16">
        <f t="shared" si="3863"/>
        <v>0</v>
      </c>
      <c r="AF1934" s="16">
        <f t="shared" si="3864"/>
        <v>0</v>
      </c>
      <c r="AG1934" s="16"/>
      <c r="AH1934" s="16"/>
      <c r="AI1934" s="16"/>
      <c r="AJ1934" s="16">
        <f t="shared" si="3847"/>
        <v>146.6</v>
      </c>
      <c r="AK1934" s="16">
        <f t="shared" si="3848"/>
        <v>0</v>
      </c>
      <c r="AL1934" s="16">
        <f t="shared" si="3849"/>
        <v>0</v>
      </c>
      <c r="AM1934" s="16"/>
      <c r="AN1934" s="16"/>
      <c r="AO1934" s="16"/>
      <c r="AP1934" s="16">
        <f t="shared" si="3813"/>
        <v>146.6</v>
      </c>
      <c r="AQ1934" s="16"/>
      <c r="AR1934" s="16">
        <f t="shared" si="3887"/>
        <v>146.6</v>
      </c>
      <c r="AS1934" s="16">
        <f t="shared" si="3814"/>
        <v>0</v>
      </c>
      <c r="AT1934" s="16"/>
      <c r="AU1934" s="16">
        <f t="shared" si="3888"/>
        <v>0</v>
      </c>
      <c r="AV1934" s="16">
        <f t="shared" si="3815"/>
        <v>0</v>
      </c>
      <c r="AW1934" s="16"/>
      <c r="AX1934" s="16">
        <f t="shared" si="3889"/>
        <v>0</v>
      </c>
      <c r="AY1934" s="16"/>
      <c r="AZ1934" s="35"/>
    </row>
    <row r="1935" spans="1:72" s="9" customFormat="1" ht="31.2" x14ac:dyDescent="0.3">
      <c r="A1935" s="8" t="s">
        <v>270</v>
      </c>
      <c r="B1935" s="14"/>
      <c r="C1935" s="8"/>
      <c r="D1935" s="8"/>
      <c r="E1935" s="13" t="s">
        <v>683</v>
      </c>
      <c r="F1935" s="15">
        <f t="shared" ref="F1935:K1935" si="3914">F1936+F1970+F1975+F1980</f>
        <v>145666.59999999998</v>
      </c>
      <c r="G1935" s="15">
        <f t="shared" si="3914"/>
        <v>120128.7</v>
      </c>
      <c r="H1935" s="15">
        <f t="shared" si="3914"/>
        <v>120778.5</v>
      </c>
      <c r="I1935" s="15">
        <f t="shared" si="3914"/>
        <v>0</v>
      </c>
      <c r="J1935" s="15">
        <f t="shared" si="3914"/>
        <v>0</v>
      </c>
      <c r="K1935" s="15">
        <f t="shared" si="3914"/>
        <v>0</v>
      </c>
      <c r="L1935" s="15">
        <f t="shared" si="3829"/>
        <v>145666.59999999998</v>
      </c>
      <c r="M1935" s="15">
        <f t="shared" si="3830"/>
        <v>120128.7</v>
      </c>
      <c r="N1935" s="15">
        <f t="shared" si="3831"/>
        <v>120778.5</v>
      </c>
      <c r="O1935" s="15">
        <f>O1936+O1970+O1975+O1980</f>
        <v>19240.599999999999</v>
      </c>
      <c r="P1935" s="15">
        <f>P1936+P1970+P1975+P1980</f>
        <v>25460</v>
      </c>
      <c r="Q1935" s="15">
        <f>Q1936+Q1970+Q1975+Q1980</f>
        <v>25460</v>
      </c>
      <c r="R1935" s="15">
        <f t="shared" si="3881"/>
        <v>164907.19999999998</v>
      </c>
      <c r="S1935" s="15">
        <f t="shared" si="3882"/>
        <v>145588.70000000001</v>
      </c>
      <c r="T1935" s="15">
        <f t="shared" si="3883"/>
        <v>146238.5</v>
      </c>
      <c r="U1935" s="15">
        <f>U1936+U1970+U1975+U1980</f>
        <v>6614.6500000000005</v>
      </c>
      <c r="V1935" s="15">
        <f>V1936+V1970+V1975+V1980</f>
        <v>0</v>
      </c>
      <c r="W1935" s="15">
        <f>W1936+W1970+W1975+W1980</f>
        <v>0</v>
      </c>
      <c r="X1935" s="15">
        <f t="shared" si="3884"/>
        <v>171521.84999999998</v>
      </c>
      <c r="Y1935" s="15">
        <f t="shared" si="3885"/>
        <v>145588.70000000001</v>
      </c>
      <c r="Z1935" s="15">
        <f t="shared" si="3886"/>
        <v>146238.5</v>
      </c>
      <c r="AA1935" s="15">
        <f>AA1936+AA1970+AA1975+AA1980</f>
        <v>0</v>
      </c>
      <c r="AB1935" s="15">
        <f>AB1936+AB1970+AB1975+AB1980</f>
        <v>0</v>
      </c>
      <c r="AC1935" s="15">
        <f>AC1936+AC1970+AC1975+AC1980</f>
        <v>0</v>
      </c>
      <c r="AD1935" s="15">
        <f t="shared" si="3862"/>
        <v>171521.84999999998</v>
      </c>
      <c r="AE1935" s="15">
        <f t="shared" si="3863"/>
        <v>145588.70000000001</v>
      </c>
      <c r="AF1935" s="15">
        <f t="shared" si="3864"/>
        <v>146238.5</v>
      </c>
      <c r="AG1935" s="15">
        <f>AG1936+AG1970+AG1975+AG1980</f>
        <v>0</v>
      </c>
      <c r="AH1935" s="15">
        <f>AH1936+AH1970+AH1975+AH1980</f>
        <v>0</v>
      </c>
      <c r="AI1935" s="15">
        <f>AI1936+AI1970+AI1975+AI1980</f>
        <v>0</v>
      </c>
      <c r="AJ1935" s="15">
        <f t="shared" si="3847"/>
        <v>171521.84999999998</v>
      </c>
      <c r="AK1935" s="15">
        <f t="shared" si="3848"/>
        <v>145588.70000000001</v>
      </c>
      <c r="AL1935" s="15">
        <f t="shared" si="3849"/>
        <v>146238.5</v>
      </c>
      <c r="AM1935" s="15">
        <f>AM1936+AM1970+AM1975+AM1980</f>
        <v>0</v>
      </c>
      <c r="AN1935" s="15">
        <f>AN1936+AN1970+AN1975+AN1980</f>
        <v>0</v>
      </c>
      <c r="AO1935" s="15">
        <f>AO1936+AO1970+AO1975+AO1980</f>
        <v>0</v>
      </c>
      <c r="AP1935" s="15">
        <f t="shared" si="3813"/>
        <v>171521.84999999998</v>
      </c>
      <c r="AQ1935" s="15">
        <f>AQ1936+AQ1970+AQ1975+AQ1980</f>
        <v>0</v>
      </c>
      <c r="AR1935" s="15">
        <f t="shared" si="3887"/>
        <v>171521.84999999998</v>
      </c>
      <c r="AS1935" s="15">
        <f t="shared" si="3814"/>
        <v>145588.70000000001</v>
      </c>
      <c r="AT1935" s="15">
        <f>AT1936+AT1970+AT1975+AT1980</f>
        <v>0</v>
      </c>
      <c r="AU1935" s="15">
        <f t="shared" si="3888"/>
        <v>145588.70000000001</v>
      </c>
      <c r="AV1935" s="15">
        <f t="shared" si="3815"/>
        <v>146238.5</v>
      </c>
      <c r="AW1935" s="15">
        <f>AW1936+AW1970+AW1975+AW1980</f>
        <v>0</v>
      </c>
      <c r="AX1935" s="15">
        <f t="shared" si="3889"/>
        <v>146238.5</v>
      </c>
      <c r="AY1935" s="15">
        <f>AY1936+AY1970+AY1975+AY1980</f>
        <v>0</v>
      </c>
      <c r="AZ1935" s="34"/>
      <c r="BA1935" s="23"/>
      <c r="BB1935" s="23"/>
      <c r="BC1935" s="23"/>
      <c r="BD1935" s="23"/>
      <c r="BE1935" s="23"/>
      <c r="BF1935" s="23"/>
      <c r="BG1935" s="23"/>
      <c r="BH1935" s="23"/>
      <c r="BI1935" s="23"/>
      <c r="BJ1935" s="23"/>
      <c r="BK1935" s="23"/>
      <c r="BL1935" s="23"/>
      <c r="BM1935" s="23"/>
      <c r="BN1935" s="23"/>
      <c r="BO1935" s="23"/>
      <c r="BP1935" s="23"/>
      <c r="BQ1935" s="23"/>
      <c r="BR1935" s="23"/>
      <c r="BS1935" s="23"/>
      <c r="BT1935" s="23"/>
    </row>
    <row r="1936" spans="1:72" ht="78" x14ac:dyDescent="0.3">
      <c r="A1936" s="60" t="s">
        <v>271</v>
      </c>
      <c r="B1936" s="56"/>
      <c r="C1936" s="60"/>
      <c r="D1936" s="60"/>
      <c r="E1936" s="12" t="s">
        <v>684</v>
      </c>
      <c r="F1936" s="16">
        <f>F1937+F1962+F1966+F1950+F1958</f>
        <v>126600.69999999998</v>
      </c>
      <c r="G1936" s="16">
        <f t="shared" ref="G1936:H1936" si="3915">G1937+G1962+G1966+G1950+G1958</f>
        <v>100934.5</v>
      </c>
      <c r="H1936" s="16">
        <f t="shared" si="3915"/>
        <v>100934.5</v>
      </c>
      <c r="I1936" s="16">
        <f t="shared" ref="I1936:K1936" si="3916">I1937+I1962+I1966+I1950+I1958</f>
        <v>0</v>
      </c>
      <c r="J1936" s="16">
        <f t="shared" si="3916"/>
        <v>0</v>
      </c>
      <c r="K1936" s="16">
        <f t="shared" si="3916"/>
        <v>0</v>
      </c>
      <c r="L1936" s="16">
        <f t="shared" si="3829"/>
        <v>126600.69999999998</v>
      </c>
      <c r="M1936" s="16">
        <f t="shared" si="3830"/>
        <v>100934.5</v>
      </c>
      <c r="N1936" s="16">
        <f t="shared" si="3831"/>
        <v>100934.5</v>
      </c>
      <c r="O1936" s="16">
        <f>O1937+O1962+O1966+O1950+O1958+O1954</f>
        <v>19240.599999999999</v>
      </c>
      <c r="P1936" s="16">
        <f t="shared" ref="P1936:AY1936" si="3917">P1937+P1962+P1966+P1950+P1958+P1954</f>
        <v>25460</v>
      </c>
      <c r="Q1936" s="16">
        <f t="shared" si="3917"/>
        <v>25460</v>
      </c>
      <c r="R1936" s="16">
        <f t="shared" si="3881"/>
        <v>145841.29999999999</v>
      </c>
      <c r="S1936" s="16">
        <f t="shared" si="3882"/>
        <v>126394.5</v>
      </c>
      <c r="T1936" s="16">
        <f t="shared" si="3883"/>
        <v>126394.5</v>
      </c>
      <c r="U1936" s="16">
        <f t="shared" ref="U1936:W1936" si="3918">U1937+U1962+U1966+U1950+U1958+U1954</f>
        <v>6614.6500000000005</v>
      </c>
      <c r="V1936" s="16">
        <f t="shared" si="3918"/>
        <v>0</v>
      </c>
      <c r="W1936" s="16">
        <f t="shared" si="3918"/>
        <v>0</v>
      </c>
      <c r="X1936" s="16">
        <f t="shared" si="3884"/>
        <v>152455.94999999998</v>
      </c>
      <c r="Y1936" s="16">
        <f t="shared" si="3885"/>
        <v>126394.5</v>
      </c>
      <c r="Z1936" s="16">
        <f t="shared" si="3886"/>
        <v>126394.5</v>
      </c>
      <c r="AA1936" s="16">
        <f t="shared" ref="AA1936:AC1936" si="3919">AA1937+AA1962+AA1966+AA1950+AA1958+AA1954</f>
        <v>0</v>
      </c>
      <c r="AB1936" s="16">
        <f t="shared" si="3919"/>
        <v>0</v>
      </c>
      <c r="AC1936" s="16">
        <f t="shared" si="3919"/>
        <v>0</v>
      </c>
      <c r="AD1936" s="16">
        <f t="shared" si="3862"/>
        <v>152455.94999999998</v>
      </c>
      <c r="AE1936" s="16">
        <f t="shared" si="3863"/>
        <v>126394.5</v>
      </c>
      <c r="AF1936" s="16">
        <f t="shared" si="3864"/>
        <v>126394.5</v>
      </c>
      <c r="AG1936" s="16">
        <f t="shared" ref="AG1936:AI1936" si="3920">AG1937+AG1962+AG1966+AG1950+AG1958+AG1954</f>
        <v>0</v>
      </c>
      <c r="AH1936" s="16">
        <f t="shared" si="3920"/>
        <v>0</v>
      </c>
      <c r="AI1936" s="16">
        <f t="shared" si="3920"/>
        <v>0</v>
      </c>
      <c r="AJ1936" s="16">
        <f t="shared" si="3847"/>
        <v>152455.94999999998</v>
      </c>
      <c r="AK1936" s="16">
        <f t="shared" si="3848"/>
        <v>126394.5</v>
      </c>
      <c r="AL1936" s="16">
        <f t="shared" si="3849"/>
        <v>126394.5</v>
      </c>
      <c r="AM1936" s="16">
        <f t="shared" ref="AM1936:AO1936" si="3921">AM1937+AM1962+AM1966+AM1950+AM1958+AM1954</f>
        <v>0</v>
      </c>
      <c r="AN1936" s="16">
        <f t="shared" si="3921"/>
        <v>0</v>
      </c>
      <c r="AO1936" s="16">
        <f t="shared" si="3921"/>
        <v>0</v>
      </c>
      <c r="AP1936" s="16">
        <f t="shared" si="3813"/>
        <v>152455.94999999998</v>
      </c>
      <c r="AQ1936" s="16">
        <f t="shared" ref="AQ1936" si="3922">AQ1937+AQ1962+AQ1966+AQ1950+AQ1958+AQ1954</f>
        <v>0</v>
      </c>
      <c r="AR1936" s="16">
        <f t="shared" si="3887"/>
        <v>152455.94999999998</v>
      </c>
      <c r="AS1936" s="16">
        <f t="shared" si="3814"/>
        <v>126394.5</v>
      </c>
      <c r="AT1936" s="16">
        <f t="shared" ref="AT1936" si="3923">AT1937+AT1962+AT1966+AT1950+AT1958+AT1954</f>
        <v>0</v>
      </c>
      <c r="AU1936" s="16">
        <f t="shared" si="3888"/>
        <v>126394.5</v>
      </c>
      <c r="AV1936" s="16">
        <f t="shared" si="3815"/>
        <v>126394.5</v>
      </c>
      <c r="AW1936" s="16">
        <f t="shared" ref="AW1936" si="3924">AW1937+AW1962+AW1966+AW1950+AW1958+AW1954</f>
        <v>0</v>
      </c>
      <c r="AX1936" s="16">
        <f t="shared" si="3889"/>
        <v>126394.5</v>
      </c>
      <c r="AY1936" s="16">
        <f t="shared" si="3917"/>
        <v>0</v>
      </c>
      <c r="AZ1936" s="35"/>
    </row>
    <row r="1937" spans="1:52" ht="46.8" x14ac:dyDescent="0.3">
      <c r="A1937" s="60" t="s">
        <v>268</v>
      </c>
      <c r="B1937" s="56"/>
      <c r="C1937" s="60"/>
      <c r="D1937" s="60"/>
      <c r="E1937" s="12" t="s">
        <v>436</v>
      </c>
      <c r="F1937" s="16">
        <f>F1938+F1941+F1947+F1944</f>
        <v>89194.4</v>
      </c>
      <c r="G1937" s="16">
        <f t="shared" ref="G1937:AY1937" si="3925">G1938+G1941+G1947+G1944</f>
        <v>89772.9</v>
      </c>
      <c r="H1937" s="16">
        <f t="shared" si="3925"/>
        <v>89772.9</v>
      </c>
      <c r="I1937" s="16">
        <f t="shared" ref="I1937:K1937" si="3926">I1938+I1941+I1947+I1944</f>
        <v>0</v>
      </c>
      <c r="J1937" s="16">
        <f t="shared" si="3926"/>
        <v>0</v>
      </c>
      <c r="K1937" s="16">
        <f t="shared" si="3926"/>
        <v>0</v>
      </c>
      <c r="L1937" s="16">
        <f t="shared" si="3829"/>
        <v>89194.4</v>
      </c>
      <c r="M1937" s="16">
        <f t="shared" si="3830"/>
        <v>89772.9</v>
      </c>
      <c r="N1937" s="16">
        <f t="shared" si="3831"/>
        <v>89772.9</v>
      </c>
      <c r="O1937" s="16">
        <f t="shared" ref="O1937:Q1937" si="3927">O1938+O1941+O1947+O1944</f>
        <v>25460</v>
      </c>
      <c r="P1937" s="16">
        <f t="shared" si="3927"/>
        <v>25460</v>
      </c>
      <c r="Q1937" s="16">
        <f t="shared" si="3927"/>
        <v>25460</v>
      </c>
      <c r="R1937" s="16">
        <f t="shared" si="3881"/>
        <v>114654.39999999999</v>
      </c>
      <c r="S1937" s="16">
        <f t="shared" si="3882"/>
        <v>115232.9</v>
      </c>
      <c r="T1937" s="16">
        <f t="shared" si="3883"/>
        <v>115232.9</v>
      </c>
      <c r="U1937" s="16">
        <f t="shared" ref="U1937:W1937" si="3928">U1938+U1941+U1947+U1944</f>
        <v>0</v>
      </c>
      <c r="V1937" s="16">
        <f t="shared" si="3928"/>
        <v>0</v>
      </c>
      <c r="W1937" s="16">
        <f t="shared" si="3928"/>
        <v>0</v>
      </c>
      <c r="X1937" s="16">
        <f t="shared" si="3884"/>
        <v>114654.39999999999</v>
      </c>
      <c r="Y1937" s="16">
        <f t="shared" si="3885"/>
        <v>115232.9</v>
      </c>
      <c r="Z1937" s="16">
        <f t="shared" si="3886"/>
        <v>115232.9</v>
      </c>
      <c r="AA1937" s="16">
        <f t="shared" ref="AA1937:AC1937" si="3929">AA1938+AA1941+AA1947+AA1944</f>
        <v>0</v>
      </c>
      <c r="AB1937" s="16">
        <f t="shared" si="3929"/>
        <v>0</v>
      </c>
      <c r="AC1937" s="16">
        <f t="shared" si="3929"/>
        <v>0</v>
      </c>
      <c r="AD1937" s="16">
        <f t="shared" si="3862"/>
        <v>114654.39999999999</v>
      </c>
      <c r="AE1937" s="16">
        <f t="shared" si="3863"/>
        <v>115232.9</v>
      </c>
      <c r="AF1937" s="16">
        <f t="shared" si="3864"/>
        <v>115232.9</v>
      </c>
      <c r="AG1937" s="16">
        <f t="shared" ref="AG1937:AI1937" si="3930">AG1938+AG1941+AG1947+AG1944</f>
        <v>0</v>
      </c>
      <c r="AH1937" s="16">
        <f t="shared" si="3930"/>
        <v>0</v>
      </c>
      <c r="AI1937" s="16">
        <f t="shared" si="3930"/>
        <v>0</v>
      </c>
      <c r="AJ1937" s="16">
        <f t="shared" si="3847"/>
        <v>114654.39999999999</v>
      </c>
      <c r="AK1937" s="16">
        <f t="shared" si="3848"/>
        <v>115232.9</v>
      </c>
      <c r="AL1937" s="16">
        <f t="shared" si="3849"/>
        <v>115232.9</v>
      </c>
      <c r="AM1937" s="16">
        <f t="shared" ref="AM1937:AO1937" si="3931">AM1938+AM1941+AM1947+AM1944</f>
        <v>0</v>
      </c>
      <c r="AN1937" s="16">
        <f t="shared" si="3931"/>
        <v>0</v>
      </c>
      <c r="AO1937" s="16">
        <f t="shared" si="3931"/>
        <v>0</v>
      </c>
      <c r="AP1937" s="16">
        <f t="shared" si="3813"/>
        <v>114654.39999999999</v>
      </c>
      <c r="AQ1937" s="16">
        <f t="shared" ref="AQ1937" si="3932">AQ1938+AQ1941+AQ1947+AQ1944</f>
        <v>0</v>
      </c>
      <c r="AR1937" s="16">
        <f t="shared" si="3887"/>
        <v>114654.39999999999</v>
      </c>
      <c r="AS1937" s="16">
        <f t="shared" si="3814"/>
        <v>115232.9</v>
      </c>
      <c r="AT1937" s="16">
        <f t="shared" ref="AT1937" si="3933">AT1938+AT1941+AT1947+AT1944</f>
        <v>0</v>
      </c>
      <c r="AU1937" s="16">
        <f t="shared" si="3888"/>
        <v>115232.9</v>
      </c>
      <c r="AV1937" s="16">
        <f t="shared" si="3815"/>
        <v>115232.9</v>
      </c>
      <c r="AW1937" s="16">
        <f t="shared" ref="AW1937" si="3934">AW1938+AW1941+AW1947+AW1944</f>
        <v>0</v>
      </c>
      <c r="AX1937" s="16">
        <f t="shared" si="3889"/>
        <v>115232.9</v>
      </c>
      <c r="AY1937" s="16">
        <f t="shared" si="3925"/>
        <v>0</v>
      </c>
      <c r="AZ1937" s="35"/>
    </row>
    <row r="1938" spans="1:52" ht="93.6" x14ac:dyDescent="0.3">
      <c r="A1938" s="60" t="s">
        <v>268</v>
      </c>
      <c r="B1938" s="56">
        <v>100</v>
      </c>
      <c r="C1938" s="60"/>
      <c r="D1938" s="60"/>
      <c r="E1938" s="12" t="s">
        <v>391</v>
      </c>
      <c r="F1938" s="16">
        <f t="shared" ref="F1938:AY1939" si="3935">F1939</f>
        <v>16974.099999999999</v>
      </c>
      <c r="G1938" s="16">
        <f t="shared" si="3935"/>
        <v>17590.400000000001</v>
      </c>
      <c r="H1938" s="16">
        <f t="shared" si="3935"/>
        <v>17590.400000000001</v>
      </c>
      <c r="I1938" s="16">
        <f t="shared" si="3935"/>
        <v>0</v>
      </c>
      <c r="J1938" s="16">
        <f t="shared" si="3935"/>
        <v>0</v>
      </c>
      <c r="K1938" s="16">
        <f t="shared" si="3935"/>
        <v>0</v>
      </c>
      <c r="L1938" s="16">
        <f t="shared" si="3829"/>
        <v>16974.099999999999</v>
      </c>
      <c r="M1938" s="16">
        <f t="shared" si="3830"/>
        <v>17590.400000000001</v>
      </c>
      <c r="N1938" s="16">
        <f t="shared" si="3831"/>
        <v>17590.400000000001</v>
      </c>
      <c r="O1938" s="16">
        <f t="shared" si="3935"/>
        <v>0</v>
      </c>
      <c r="P1938" s="16">
        <f t="shared" si="3935"/>
        <v>0</v>
      </c>
      <c r="Q1938" s="16">
        <f t="shared" si="3935"/>
        <v>0</v>
      </c>
      <c r="R1938" s="16">
        <f t="shared" si="3881"/>
        <v>16974.099999999999</v>
      </c>
      <c r="S1938" s="16">
        <f t="shared" si="3882"/>
        <v>17590.400000000001</v>
      </c>
      <c r="T1938" s="16">
        <f t="shared" si="3883"/>
        <v>17590.400000000001</v>
      </c>
      <c r="U1938" s="16">
        <f t="shared" si="3935"/>
        <v>0</v>
      </c>
      <c r="V1938" s="16">
        <f t="shared" si="3935"/>
        <v>0</v>
      </c>
      <c r="W1938" s="16">
        <f t="shared" si="3935"/>
        <v>0</v>
      </c>
      <c r="X1938" s="16">
        <f t="shared" si="3884"/>
        <v>16974.099999999999</v>
      </c>
      <c r="Y1938" s="16">
        <f t="shared" si="3885"/>
        <v>17590.400000000001</v>
      </c>
      <c r="Z1938" s="16">
        <f t="shared" si="3886"/>
        <v>17590.400000000001</v>
      </c>
      <c r="AA1938" s="16">
        <f t="shared" si="3935"/>
        <v>0</v>
      </c>
      <c r="AB1938" s="16">
        <f t="shared" si="3935"/>
        <v>0</v>
      </c>
      <c r="AC1938" s="16">
        <f t="shared" si="3935"/>
        <v>0</v>
      </c>
      <c r="AD1938" s="16">
        <f t="shared" si="3862"/>
        <v>16974.099999999999</v>
      </c>
      <c r="AE1938" s="16">
        <f t="shared" si="3863"/>
        <v>17590.400000000001</v>
      </c>
      <c r="AF1938" s="16">
        <f t="shared" si="3864"/>
        <v>17590.400000000001</v>
      </c>
      <c r="AG1938" s="16">
        <f t="shared" si="3935"/>
        <v>0</v>
      </c>
      <c r="AH1938" s="16">
        <f t="shared" si="3935"/>
        <v>0</v>
      </c>
      <c r="AI1938" s="16">
        <f t="shared" si="3935"/>
        <v>0</v>
      </c>
      <c r="AJ1938" s="16">
        <f t="shared" si="3847"/>
        <v>16974.099999999999</v>
      </c>
      <c r="AK1938" s="16">
        <f t="shared" si="3848"/>
        <v>17590.400000000001</v>
      </c>
      <c r="AL1938" s="16">
        <f t="shared" si="3849"/>
        <v>17590.400000000001</v>
      </c>
      <c r="AM1938" s="16">
        <f t="shared" si="3935"/>
        <v>0</v>
      </c>
      <c r="AN1938" s="16">
        <f t="shared" si="3935"/>
        <v>0</v>
      </c>
      <c r="AO1938" s="16">
        <f t="shared" si="3935"/>
        <v>0</v>
      </c>
      <c r="AP1938" s="16">
        <f t="shared" ref="AP1938:AP2001" si="3936">AJ1938+AM1938</f>
        <v>16974.099999999999</v>
      </c>
      <c r="AQ1938" s="16">
        <f t="shared" si="3935"/>
        <v>0</v>
      </c>
      <c r="AR1938" s="16">
        <f t="shared" si="3887"/>
        <v>16974.099999999999</v>
      </c>
      <c r="AS1938" s="16">
        <f t="shared" ref="AS1938:AS2001" si="3937">AK1938+AN1938</f>
        <v>17590.400000000001</v>
      </c>
      <c r="AT1938" s="16">
        <f t="shared" si="3935"/>
        <v>0</v>
      </c>
      <c r="AU1938" s="16">
        <f t="shared" si="3888"/>
        <v>17590.400000000001</v>
      </c>
      <c r="AV1938" s="16">
        <f t="shared" ref="AV1938:AV2001" si="3938">AL1938+AO1938</f>
        <v>17590.400000000001</v>
      </c>
      <c r="AW1938" s="16">
        <f t="shared" si="3935"/>
        <v>0</v>
      </c>
      <c r="AX1938" s="16">
        <f t="shared" si="3889"/>
        <v>17590.400000000001</v>
      </c>
      <c r="AY1938" s="16">
        <f t="shared" si="3935"/>
        <v>0</v>
      </c>
      <c r="AZ1938" s="35"/>
    </row>
    <row r="1939" spans="1:52" ht="31.2" x14ac:dyDescent="0.3">
      <c r="A1939" s="60" t="s">
        <v>268</v>
      </c>
      <c r="B1939" s="56">
        <v>110</v>
      </c>
      <c r="C1939" s="60"/>
      <c r="D1939" s="60"/>
      <c r="E1939" s="12" t="s">
        <v>398</v>
      </c>
      <c r="F1939" s="16">
        <f t="shared" si="3935"/>
        <v>16974.099999999999</v>
      </c>
      <c r="G1939" s="16">
        <f t="shared" si="3935"/>
        <v>17590.400000000001</v>
      </c>
      <c r="H1939" s="16">
        <f t="shared" si="3935"/>
        <v>17590.400000000001</v>
      </c>
      <c r="I1939" s="16">
        <f t="shared" si="3935"/>
        <v>0</v>
      </c>
      <c r="J1939" s="16">
        <f t="shared" si="3935"/>
        <v>0</v>
      </c>
      <c r="K1939" s="16">
        <f t="shared" si="3935"/>
        <v>0</v>
      </c>
      <c r="L1939" s="16">
        <f t="shared" si="3829"/>
        <v>16974.099999999999</v>
      </c>
      <c r="M1939" s="16">
        <f t="shared" si="3830"/>
        <v>17590.400000000001</v>
      </c>
      <c r="N1939" s="16">
        <f t="shared" si="3831"/>
        <v>17590.400000000001</v>
      </c>
      <c r="O1939" s="16">
        <f t="shared" si="3935"/>
        <v>0</v>
      </c>
      <c r="P1939" s="16">
        <f t="shared" si="3935"/>
        <v>0</v>
      </c>
      <c r="Q1939" s="16">
        <f t="shared" si="3935"/>
        <v>0</v>
      </c>
      <c r="R1939" s="16">
        <f t="shared" si="3881"/>
        <v>16974.099999999999</v>
      </c>
      <c r="S1939" s="16">
        <f t="shared" si="3882"/>
        <v>17590.400000000001</v>
      </c>
      <c r="T1939" s="16">
        <f t="shared" si="3883"/>
        <v>17590.400000000001</v>
      </c>
      <c r="U1939" s="16">
        <f t="shared" si="3935"/>
        <v>0</v>
      </c>
      <c r="V1939" s="16">
        <f t="shared" si="3935"/>
        <v>0</v>
      </c>
      <c r="W1939" s="16">
        <f t="shared" si="3935"/>
        <v>0</v>
      </c>
      <c r="X1939" s="16">
        <f t="shared" si="3884"/>
        <v>16974.099999999999</v>
      </c>
      <c r="Y1939" s="16">
        <f t="shared" si="3885"/>
        <v>17590.400000000001</v>
      </c>
      <c r="Z1939" s="16">
        <f t="shared" si="3886"/>
        <v>17590.400000000001</v>
      </c>
      <c r="AA1939" s="16">
        <f t="shared" si="3935"/>
        <v>0</v>
      </c>
      <c r="AB1939" s="16">
        <f t="shared" si="3935"/>
        <v>0</v>
      </c>
      <c r="AC1939" s="16">
        <f t="shared" si="3935"/>
        <v>0</v>
      </c>
      <c r="AD1939" s="16">
        <f t="shared" si="3862"/>
        <v>16974.099999999999</v>
      </c>
      <c r="AE1939" s="16">
        <f t="shared" si="3863"/>
        <v>17590.400000000001</v>
      </c>
      <c r="AF1939" s="16">
        <f t="shared" si="3864"/>
        <v>17590.400000000001</v>
      </c>
      <c r="AG1939" s="16">
        <f t="shared" si="3935"/>
        <v>0</v>
      </c>
      <c r="AH1939" s="16">
        <f t="shared" si="3935"/>
        <v>0</v>
      </c>
      <c r="AI1939" s="16">
        <f t="shared" si="3935"/>
        <v>0</v>
      </c>
      <c r="AJ1939" s="16">
        <f t="shared" si="3847"/>
        <v>16974.099999999999</v>
      </c>
      <c r="AK1939" s="16">
        <f t="shared" si="3848"/>
        <v>17590.400000000001</v>
      </c>
      <c r="AL1939" s="16">
        <f t="shared" si="3849"/>
        <v>17590.400000000001</v>
      </c>
      <c r="AM1939" s="16">
        <f t="shared" si="3935"/>
        <v>0</v>
      </c>
      <c r="AN1939" s="16">
        <f t="shared" si="3935"/>
        <v>0</v>
      </c>
      <c r="AO1939" s="16">
        <f t="shared" si="3935"/>
        <v>0</v>
      </c>
      <c r="AP1939" s="16">
        <f t="shared" si="3936"/>
        <v>16974.099999999999</v>
      </c>
      <c r="AQ1939" s="16">
        <f t="shared" si="3935"/>
        <v>0</v>
      </c>
      <c r="AR1939" s="16">
        <f t="shared" si="3887"/>
        <v>16974.099999999999</v>
      </c>
      <c r="AS1939" s="16">
        <f t="shared" si="3937"/>
        <v>17590.400000000001</v>
      </c>
      <c r="AT1939" s="16">
        <f t="shared" si="3935"/>
        <v>0</v>
      </c>
      <c r="AU1939" s="16">
        <f t="shared" si="3888"/>
        <v>17590.400000000001</v>
      </c>
      <c r="AV1939" s="16">
        <f t="shared" si="3938"/>
        <v>17590.400000000001</v>
      </c>
      <c r="AW1939" s="16">
        <f t="shared" si="3935"/>
        <v>0</v>
      </c>
      <c r="AX1939" s="16">
        <f t="shared" si="3889"/>
        <v>17590.400000000001</v>
      </c>
      <c r="AY1939" s="16">
        <f t="shared" si="3935"/>
        <v>0</v>
      </c>
      <c r="AZ1939" s="35"/>
    </row>
    <row r="1940" spans="1:52" ht="31.2" x14ac:dyDescent="0.3">
      <c r="A1940" s="60" t="s">
        <v>268</v>
      </c>
      <c r="B1940" s="56">
        <v>110</v>
      </c>
      <c r="C1940" s="60" t="s">
        <v>159</v>
      </c>
      <c r="D1940" s="60" t="s">
        <v>159</v>
      </c>
      <c r="E1940" s="12" t="s">
        <v>372</v>
      </c>
      <c r="F1940" s="16">
        <v>16974.099999999999</v>
      </c>
      <c r="G1940" s="16">
        <v>17590.400000000001</v>
      </c>
      <c r="H1940" s="16">
        <v>17590.400000000001</v>
      </c>
      <c r="I1940" s="16"/>
      <c r="J1940" s="16"/>
      <c r="K1940" s="16"/>
      <c r="L1940" s="16">
        <f t="shared" si="3829"/>
        <v>16974.099999999999</v>
      </c>
      <c r="M1940" s="16">
        <f t="shared" si="3830"/>
        <v>17590.400000000001</v>
      </c>
      <c r="N1940" s="16">
        <f t="shared" si="3831"/>
        <v>17590.400000000001</v>
      </c>
      <c r="O1940" s="16"/>
      <c r="P1940" s="16"/>
      <c r="Q1940" s="16"/>
      <c r="R1940" s="16">
        <f t="shared" si="3881"/>
        <v>16974.099999999999</v>
      </c>
      <c r="S1940" s="16">
        <f t="shared" si="3882"/>
        <v>17590.400000000001</v>
      </c>
      <c r="T1940" s="16">
        <f t="shared" si="3883"/>
        <v>17590.400000000001</v>
      </c>
      <c r="U1940" s="16"/>
      <c r="V1940" s="16"/>
      <c r="W1940" s="16"/>
      <c r="X1940" s="16">
        <f t="shared" si="3884"/>
        <v>16974.099999999999</v>
      </c>
      <c r="Y1940" s="16">
        <f t="shared" si="3885"/>
        <v>17590.400000000001</v>
      </c>
      <c r="Z1940" s="16">
        <f t="shared" si="3886"/>
        <v>17590.400000000001</v>
      </c>
      <c r="AA1940" s="16"/>
      <c r="AB1940" s="16"/>
      <c r="AC1940" s="16"/>
      <c r="AD1940" s="16">
        <f t="shared" si="3862"/>
        <v>16974.099999999999</v>
      </c>
      <c r="AE1940" s="16">
        <f t="shared" si="3863"/>
        <v>17590.400000000001</v>
      </c>
      <c r="AF1940" s="16">
        <f t="shared" si="3864"/>
        <v>17590.400000000001</v>
      </c>
      <c r="AG1940" s="16"/>
      <c r="AH1940" s="16"/>
      <c r="AI1940" s="16"/>
      <c r="AJ1940" s="16">
        <f t="shared" si="3847"/>
        <v>16974.099999999999</v>
      </c>
      <c r="AK1940" s="16">
        <f t="shared" si="3848"/>
        <v>17590.400000000001</v>
      </c>
      <c r="AL1940" s="16">
        <f t="shared" si="3849"/>
        <v>17590.400000000001</v>
      </c>
      <c r="AM1940" s="16"/>
      <c r="AN1940" s="16"/>
      <c r="AO1940" s="16"/>
      <c r="AP1940" s="16">
        <f t="shared" si="3936"/>
        <v>16974.099999999999</v>
      </c>
      <c r="AQ1940" s="16"/>
      <c r="AR1940" s="16">
        <f t="shared" si="3887"/>
        <v>16974.099999999999</v>
      </c>
      <c r="AS1940" s="16">
        <f t="shared" si="3937"/>
        <v>17590.400000000001</v>
      </c>
      <c r="AT1940" s="16"/>
      <c r="AU1940" s="16">
        <f t="shared" si="3888"/>
        <v>17590.400000000001</v>
      </c>
      <c r="AV1940" s="16">
        <f t="shared" si="3938"/>
        <v>17590.400000000001</v>
      </c>
      <c r="AW1940" s="16"/>
      <c r="AX1940" s="16">
        <f t="shared" si="3889"/>
        <v>17590.400000000001</v>
      </c>
      <c r="AY1940" s="16"/>
      <c r="AZ1940" s="35"/>
    </row>
    <row r="1941" spans="1:52" ht="31.2" x14ac:dyDescent="0.3">
      <c r="A1941" s="60" t="s">
        <v>268</v>
      </c>
      <c r="B1941" s="56">
        <v>200</v>
      </c>
      <c r="C1941" s="60"/>
      <c r="D1941" s="60"/>
      <c r="E1941" s="12" t="s">
        <v>392</v>
      </c>
      <c r="F1941" s="16">
        <f t="shared" ref="F1941:AY1942" si="3939">F1942</f>
        <v>3422.5</v>
      </c>
      <c r="G1941" s="16">
        <f t="shared" si="3939"/>
        <v>3422.7</v>
      </c>
      <c r="H1941" s="16">
        <f t="shared" si="3939"/>
        <v>3422.7999999999997</v>
      </c>
      <c r="I1941" s="16">
        <f t="shared" si="3939"/>
        <v>0</v>
      </c>
      <c r="J1941" s="16">
        <f t="shared" si="3939"/>
        <v>0</v>
      </c>
      <c r="K1941" s="16">
        <f t="shared" si="3939"/>
        <v>0</v>
      </c>
      <c r="L1941" s="16">
        <f t="shared" si="3829"/>
        <v>3422.5</v>
      </c>
      <c r="M1941" s="16">
        <f t="shared" si="3830"/>
        <v>3422.7</v>
      </c>
      <c r="N1941" s="16">
        <f t="shared" si="3831"/>
        <v>3422.7999999999997</v>
      </c>
      <c r="O1941" s="16">
        <f t="shared" si="3939"/>
        <v>0</v>
      </c>
      <c r="P1941" s="16">
        <f t="shared" si="3939"/>
        <v>0</v>
      </c>
      <c r="Q1941" s="16">
        <f t="shared" si="3939"/>
        <v>0</v>
      </c>
      <c r="R1941" s="16">
        <f t="shared" si="3881"/>
        <v>3422.5</v>
      </c>
      <c r="S1941" s="16">
        <f t="shared" si="3882"/>
        <v>3422.7</v>
      </c>
      <c r="T1941" s="16">
        <f t="shared" si="3883"/>
        <v>3422.7999999999997</v>
      </c>
      <c r="U1941" s="16">
        <f t="shared" si="3939"/>
        <v>0</v>
      </c>
      <c r="V1941" s="16">
        <f t="shared" si="3939"/>
        <v>0</v>
      </c>
      <c r="W1941" s="16">
        <f t="shared" si="3939"/>
        <v>0</v>
      </c>
      <c r="X1941" s="16">
        <f t="shared" si="3884"/>
        <v>3422.5</v>
      </c>
      <c r="Y1941" s="16">
        <f t="shared" si="3885"/>
        <v>3422.7</v>
      </c>
      <c r="Z1941" s="16">
        <f t="shared" si="3886"/>
        <v>3422.7999999999997</v>
      </c>
      <c r="AA1941" s="16">
        <f t="shared" si="3939"/>
        <v>0</v>
      </c>
      <c r="AB1941" s="16">
        <f t="shared" si="3939"/>
        <v>0</v>
      </c>
      <c r="AC1941" s="16">
        <f t="shared" si="3939"/>
        <v>0</v>
      </c>
      <c r="AD1941" s="16">
        <f t="shared" si="3862"/>
        <v>3422.5</v>
      </c>
      <c r="AE1941" s="16">
        <f t="shared" si="3863"/>
        <v>3422.7</v>
      </c>
      <c r="AF1941" s="16">
        <f t="shared" si="3864"/>
        <v>3422.7999999999997</v>
      </c>
      <c r="AG1941" s="16">
        <f t="shared" si="3939"/>
        <v>0</v>
      </c>
      <c r="AH1941" s="16">
        <f t="shared" si="3939"/>
        <v>0</v>
      </c>
      <c r="AI1941" s="16">
        <f t="shared" si="3939"/>
        <v>0</v>
      </c>
      <c r="AJ1941" s="16">
        <f t="shared" si="3847"/>
        <v>3422.5</v>
      </c>
      <c r="AK1941" s="16">
        <f t="shared" si="3848"/>
        <v>3422.7</v>
      </c>
      <c r="AL1941" s="16">
        <f t="shared" si="3849"/>
        <v>3422.7999999999997</v>
      </c>
      <c r="AM1941" s="16">
        <f t="shared" si="3939"/>
        <v>0</v>
      </c>
      <c r="AN1941" s="16">
        <f t="shared" si="3939"/>
        <v>0</v>
      </c>
      <c r="AO1941" s="16">
        <f t="shared" si="3939"/>
        <v>0</v>
      </c>
      <c r="AP1941" s="16">
        <f t="shared" si="3936"/>
        <v>3422.5</v>
      </c>
      <c r="AQ1941" s="16">
        <f t="shared" si="3939"/>
        <v>0</v>
      </c>
      <c r="AR1941" s="16">
        <f t="shared" si="3887"/>
        <v>3422.5</v>
      </c>
      <c r="AS1941" s="16">
        <f t="shared" si="3937"/>
        <v>3422.7</v>
      </c>
      <c r="AT1941" s="16">
        <f t="shared" si="3939"/>
        <v>0</v>
      </c>
      <c r="AU1941" s="16">
        <f t="shared" si="3888"/>
        <v>3422.7</v>
      </c>
      <c r="AV1941" s="16">
        <f t="shared" si="3938"/>
        <v>3422.7999999999997</v>
      </c>
      <c r="AW1941" s="16">
        <f t="shared" si="3939"/>
        <v>0</v>
      </c>
      <c r="AX1941" s="16">
        <f t="shared" si="3889"/>
        <v>3422.7999999999997</v>
      </c>
      <c r="AY1941" s="16">
        <f t="shared" si="3939"/>
        <v>0</v>
      </c>
      <c r="AZ1941" s="35"/>
    </row>
    <row r="1942" spans="1:52" ht="46.8" x14ac:dyDescent="0.3">
      <c r="A1942" s="60" t="s">
        <v>268</v>
      </c>
      <c r="B1942" s="56">
        <v>240</v>
      </c>
      <c r="C1942" s="60"/>
      <c r="D1942" s="60"/>
      <c r="E1942" s="12" t="s">
        <v>400</v>
      </c>
      <c r="F1942" s="16">
        <f t="shared" si="3939"/>
        <v>3422.5</v>
      </c>
      <c r="G1942" s="16">
        <f t="shared" si="3939"/>
        <v>3422.7</v>
      </c>
      <c r="H1942" s="16">
        <f t="shared" si="3939"/>
        <v>3422.7999999999997</v>
      </c>
      <c r="I1942" s="16">
        <f t="shared" si="3939"/>
        <v>0</v>
      </c>
      <c r="J1942" s="16">
        <f t="shared" si="3939"/>
        <v>0</v>
      </c>
      <c r="K1942" s="16">
        <f t="shared" si="3939"/>
        <v>0</v>
      </c>
      <c r="L1942" s="16">
        <f t="shared" si="3829"/>
        <v>3422.5</v>
      </c>
      <c r="M1942" s="16">
        <f t="shared" si="3830"/>
        <v>3422.7</v>
      </c>
      <c r="N1942" s="16">
        <f t="shared" si="3831"/>
        <v>3422.7999999999997</v>
      </c>
      <c r="O1942" s="16">
        <f t="shared" si="3939"/>
        <v>0</v>
      </c>
      <c r="P1942" s="16">
        <f t="shared" si="3939"/>
        <v>0</v>
      </c>
      <c r="Q1942" s="16">
        <f t="shared" si="3939"/>
        <v>0</v>
      </c>
      <c r="R1942" s="16">
        <f t="shared" si="3881"/>
        <v>3422.5</v>
      </c>
      <c r="S1942" s="16">
        <f t="shared" si="3882"/>
        <v>3422.7</v>
      </c>
      <c r="T1942" s="16">
        <f t="shared" si="3883"/>
        <v>3422.7999999999997</v>
      </c>
      <c r="U1942" s="16">
        <f t="shared" si="3939"/>
        <v>0</v>
      </c>
      <c r="V1942" s="16">
        <f t="shared" si="3939"/>
        <v>0</v>
      </c>
      <c r="W1942" s="16">
        <f t="shared" si="3939"/>
        <v>0</v>
      </c>
      <c r="X1942" s="16">
        <f t="shared" si="3884"/>
        <v>3422.5</v>
      </c>
      <c r="Y1942" s="16">
        <f t="shared" si="3885"/>
        <v>3422.7</v>
      </c>
      <c r="Z1942" s="16">
        <f t="shared" si="3886"/>
        <v>3422.7999999999997</v>
      </c>
      <c r="AA1942" s="16">
        <f t="shared" si="3939"/>
        <v>0</v>
      </c>
      <c r="AB1942" s="16">
        <f t="shared" si="3939"/>
        <v>0</v>
      </c>
      <c r="AC1942" s="16">
        <f t="shared" si="3939"/>
        <v>0</v>
      </c>
      <c r="AD1942" s="16">
        <f t="shared" si="3862"/>
        <v>3422.5</v>
      </c>
      <c r="AE1942" s="16">
        <f t="shared" si="3863"/>
        <v>3422.7</v>
      </c>
      <c r="AF1942" s="16">
        <f t="shared" si="3864"/>
        <v>3422.7999999999997</v>
      </c>
      <c r="AG1942" s="16">
        <f t="shared" si="3939"/>
        <v>0</v>
      </c>
      <c r="AH1942" s="16">
        <f t="shared" si="3939"/>
        <v>0</v>
      </c>
      <c r="AI1942" s="16">
        <f t="shared" si="3939"/>
        <v>0</v>
      </c>
      <c r="AJ1942" s="16">
        <f t="shared" si="3847"/>
        <v>3422.5</v>
      </c>
      <c r="AK1942" s="16">
        <f t="shared" si="3848"/>
        <v>3422.7</v>
      </c>
      <c r="AL1942" s="16">
        <f t="shared" si="3849"/>
        <v>3422.7999999999997</v>
      </c>
      <c r="AM1942" s="16">
        <f t="shared" si="3939"/>
        <v>0</v>
      </c>
      <c r="AN1942" s="16">
        <f t="shared" si="3939"/>
        <v>0</v>
      </c>
      <c r="AO1942" s="16">
        <f t="shared" si="3939"/>
        <v>0</v>
      </c>
      <c r="AP1942" s="16">
        <f t="shared" si="3936"/>
        <v>3422.5</v>
      </c>
      <c r="AQ1942" s="16">
        <f t="shared" si="3939"/>
        <v>0</v>
      </c>
      <c r="AR1942" s="16">
        <f t="shared" si="3887"/>
        <v>3422.5</v>
      </c>
      <c r="AS1942" s="16">
        <f t="shared" si="3937"/>
        <v>3422.7</v>
      </c>
      <c r="AT1942" s="16">
        <f t="shared" si="3939"/>
        <v>0</v>
      </c>
      <c r="AU1942" s="16">
        <f t="shared" si="3888"/>
        <v>3422.7</v>
      </c>
      <c r="AV1942" s="16">
        <f t="shared" si="3938"/>
        <v>3422.7999999999997</v>
      </c>
      <c r="AW1942" s="16">
        <f t="shared" si="3939"/>
        <v>0</v>
      </c>
      <c r="AX1942" s="16">
        <f t="shared" si="3889"/>
        <v>3422.7999999999997</v>
      </c>
      <c r="AY1942" s="16">
        <f t="shared" si="3939"/>
        <v>0</v>
      </c>
      <c r="AZ1942" s="35"/>
    </row>
    <row r="1943" spans="1:52" ht="31.2" x14ac:dyDescent="0.3">
      <c r="A1943" s="60" t="s">
        <v>268</v>
      </c>
      <c r="B1943" s="56">
        <v>240</v>
      </c>
      <c r="C1943" s="60" t="s">
        <v>159</v>
      </c>
      <c r="D1943" s="60" t="s">
        <v>159</v>
      </c>
      <c r="E1943" s="12" t="s">
        <v>372</v>
      </c>
      <c r="F1943" s="16">
        <v>3422.5</v>
      </c>
      <c r="G1943" s="16">
        <v>3422.7</v>
      </c>
      <c r="H1943" s="16">
        <v>3422.7999999999997</v>
      </c>
      <c r="I1943" s="16"/>
      <c r="J1943" s="16"/>
      <c r="K1943" s="16"/>
      <c r="L1943" s="16">
        <f t="shared" si="3829"/>
        <v>3422.5</v>
      </c>
      <c r="M1943" s="16">
        <f t="shared" si="3830"/>
        <v>3422.7</v>
      </c>
      <c r="N1943" s="16">
        <f t="shared" si="3831"/>
        <v>3422.7999999999997</v>
      </c>
      <c r="O1943" s="16"/>
      <c r="P1943" s="16"/>
      <c r="Q1943" s="16"/>
      <c r="R1943" s="16">
        <f t="shared" si="3881"/>
        <v>3422.5</v>
      </c>
      <c r="S1943" s="16">
        <f t="shared" si="3882"/>
        <v>3422.7</v>
      </c>
      <c r="T1943" s="16">
        <f t="shared" si="3883"/>
        <v>3422.7999999999997</v>
      </c>
      <c r="U1943" s="16"/>
      <c r="V1943" s="16"/>
      <c r="W1943" s="16"/>
      <c r="X1943" s="16">
        <f t="shared" si="3884"/>
        <v>3422.5</v>
      </c>
      <c r="Y1943" s="16">
        <f t="shared" si="3885"/>
        <v>3422.7</v>
      </c>
      <c r="Z1943" s="16">
        <f t="shared" si="3886"/>
        <v>3422.7999999999997</v>
      </c>
      <c r="AA1943" s="16"/>
      <c r="AB1943" s="16"/>
      <c r="AC1943" s="16"/>
      <c r="AD1943" s="16">
        <f t="shared" si="3862"/>
        <v>3422.5</v>
      </c>
      <c r="AE1943" s="16">
        <f t="shared" si="3863"/>
        <v>3422.7</v>
      </c>
      <c r="AF1943" s="16">
        <f t="shared" si="3864"/>
        <v>3422.7999999999997</v>
      </c>
      <c r="AG1943" s="16"/>
      <c r="AH1943" s="16"/>
      <c r="AI1943" s="16"/>
      <c r="AJ1943" s="16">
        <f t="shared" si="3847"/>
        <v>3422.5</v>
      </c>
      <c r="AK1943" s="16">
        <f t="shared" si="3848"/>
        <v>3422.7</v>
      </c>
      <c r="AL1943" s="16">
        <f t="shared" si="3849"/>
        <v>3422.7999999999997</v>
      </c>
      <c r="AM1943" s="16"/>
      <c r="AN1943" s="16"/>
      <c r="AO1943" s="16"/>
      <c r="AP1943" s="16">
        <f t="shared" si="3936"/>
        <v>3422.5</v>
      </c>
      <c r="AQ1943" s="16"/>
      <c r="AR1943" s="16">
        <f t="shared" si="3887"/>
        <v>3422.5</v>
      </c>
      <c r="AS1943" s="16">
        <f t="shared" si="3937"/>
        <v>3422.7</v>
      </c>
      <c r="AT1943" s="16"/>
      <c r="AU1943" s="16">
        <f t="shared" si="3888"/>
        <v>3422.7</v>
      </c>
      <c r="AV1943" s="16">
        <f t="shared" si="3938"/>
        <v>3422.7999999999997</v>
      </c>
      <c r="AW1943" s="16"/>
      <c r="AX1943" s="16">
        <f t="shared" si="3889"/>
        <v>3422.7999999999997</v>
      </c>
      <c r="AY1943" s="16"/>
      <c r="AZ1943" s="35"/>
    </row>
    <row r="1944" spans="1:52" ht="46.8" x14ac:dyDescent="0.3">
      <c r="A1944" s="60" t="s">
        <v>268</v>
      </c>
      <c r="B1944" s="56">
        <v>600</v>
      </c>
      <c r="C1944" s="60"/>
      <c r="D1944" s="60"/>
      <c r="E1944" s="12" t="s">
        <v>395</v>
      </c>
      <c r="F1944" s="16">
        <f>F1945</f>
        <v>68783.7</v>
      </c>
      <c r="G1944" s="16">
        <f t="shared" ref="G1944:AY1945" si="3940">G1945</f>
        <v>68745.899999999994</v>
      </c>
      <c r="H1944" s="16">
        <f t="shared" si="3940"/>
        <v>68745.899999999994</v>
      </c>
      <c r="I1944" s="16">
        <f t="shared" si="3940"/>
        <v>0</v>
      </c>
      <c r="J1944" s="16">
        <f t="shared" si="3940"/>
        <v>0</v>
      </c>
      <c r="K1944" s="16">
        <f t="shared" si="3940"/>
        <v>0</v>
      </c>
      <c r="L1944" s="16">
        <f t="shared" si="3829"/>
        <v>68783.7</v>
      </c>
      <c r="M1944" s="16">
        <f t="shared" si="3830"/>
        <v>68745.899999999994</v>
      </c>
      <c r="N1944" s="16">
        <f t="shared" si="3831"/>
        <v>68745.899999999994</v>
      </c>
      <c r="O1944" s="16">
        <f t="shared" si="3940"/>
        <v>25460</v>
      </c>
      <c r="P1944" s="16">
        <f t="shared" si="3940"/>
        <v>25460</v>
      </c>
      <c r="Q1944" s="16">
        <f t="shared" si="3940"/>
        <v>25460</v>
      </c>
      <c r="R1944" s="16">
        <f t="shared" si="3881"/>
        <v>94243.7</v>
      </c>
      <c r="S1944" s="16">
        <f t="shared" si="3882"/>
        <v>94205.9</v>
      </c>
      <c r="T1944" s="16">
        <f t="shared" si="3883"/>
        <v>94205.9</v>
      </c>
      <c r="U1944" s="16">
        <f t="shared" si="3940"/>
        <v>0</v>
      </c>
      <c r="V1944" s="16">
        <f t="shared" si="3940"/>
        <v>0</v>
      </c>
      <c r="W1944" s="16">
        <f t="shared" si="3940"/>
        <v>0</v>
      </c>
      <c r="X1944" s="16">
        <f t="shared" si="3884"/>
        <v>94243.7</v>
      </c>
      <c r="Y1944" s="16">
        <f t="shared" si="3885"/>
        <v>94205.9</v>
      </c>
      <c r="Z1944" s="16">
        <f t="shared" si="3886"/>
        <v>94205.9</v>
      </c>
      <c r="AA1944" s="16">
        <f t="shared" si="3940"/>
        <v>0</v>
      </c>
      <c r="AB1944" s="16">
        <f t="shared" si="3940"/>
        <v>0</v>
      </c>
      <c r="AC1944" s="16">
        <f t="shared" si="3940"/>
        <v>0</v>
      </c>
      <c r="AD1944" s="16">
        <f t="shared" si="3862"/>
        <v>94243.7</v>
      </c>
      <c r="AE1944" s="16">
        <f t="shared" si="3863"/>
        <v>94205.9</v>
      </c>
      <c r="AF1944" s="16">
        <f t="shared" si="3864"/>
        <v>94205.9</v>
      </c>
      <c r="AG1944" s="16">
        <f t="shared" si="3940"/>
        <v>0</v>
      </c>
      <c r="AH1944" s="16">
        <f t="shared" si="3940"/>
        <v>0</v>
      </c>
      <c r="AI1944" s="16">
        <f t="shared" si="3940"/>
        <v>0</v>
      </c>
      <c r="AJ1944" s="16">
        <f t="shared" si="3847"/>
        <v>94243.7</v>
      </c>
      <c r="AK1944" s="16">
        <f t="shared" si="3848"/>
        <v>94205.9</v>
      </c>
      <c r="AL1944" s="16">
        <f t="shared" si="3849"/>
        <v>94205.9</v>
      </c>
      <c r="AM1944" s="16">
        <f t="shared" si="3940"/>
        <v>0</v>
      </c>
      <c r="AN1944" s="16">
        <f t="shared" si="3940"/>
        <v>0</v>
      </c>
      <c r="AO1944" s="16">
        <f t="shared" si="3940"/>
        <v>0</v>
      </c>
      <c r="AP1944" s="16">
        <f t="shared" si="3936"/>
        <v>94243.7</v>
      </c>
      <c r="AQ1944" s="16">
        <f t="shared" si="3940"/>
        <v>0</v>
      </c>
      <c r="AR1944" s="16">
        <f t="shared" si="3887"/>
        <v>94243.7</v>
      </c>
      <c r="AS1944" s="16">
        <f t="shared" si="3937"/>
        <v>94205.9</v>
      </c>
      <c r="AT1944" s="16">
        <f t="shared" si="3940"/>
        <v>0</v>
      </c>
      <c r="AU1944" s="16">
        <f t="shared" si="3888"/>
        <v>94205.9</v>
      </c>
      <c r="AV1944" s="16">
        <f t="shared" si="3938"/>
        <v>94205.9</v>
      </c>
      <c r="AW1944" s="16">
        <f t="shared" si="3940"/>
        <v>0</v>
      </c>
      <c r="AX1944" s="16">
        <f t="shared" si="3889"/>
        <v>94205.9</v>
      </c>
      <c r="AY1944" s="16">
        <f t="shared" si="3940"/>
        <v>0</v>
      </c>
      <c r="AZ1944" s="35"/>
    </row>
    <row r="1945" spans="1:52" x14ac:dyDescent="0.3">
      <c r="A1945" s="60" t="s">
        <v>268</v>
      </c>
      <c r="B1945" s="56">
        <v>610</v>
      </c>
      <c r="C1945" s="60"/>
      <c r="D1945" s="60"/>
      <c r="E1945" s="12" t="s">
        <v>409</v>
      </c>
      <c r="F1945" s="16">
        <f>F1946</f>
        <v>68783.7</v>
      </c>
      <c r="G1945" s="16">
        <f t="shared" si="3940"/>
        <v>68745.899999999994</v>
      </c>
      <c r="H1945" s="16">
        <f t="shared" si="3940"/>
        <v>68745.899999999994</v>
      </c>
      <c r="I1945" s="16">
        <f t="shared" si="3940"/>
        <v>0</v>
      </c>
      <c r="J1945" s="16">
        <f t="shared" si="3940"/>
        <v>0</v>
      </c>
      <c r="K1945" s="16">
        <f t="shared" si="3940"/>
        <v>0</v>
      </c>
      <c r="L1945" s="16">
        <f t="shared" si="3829"/>
        <v>68783.7</v>
      </c>
      <c r="M1945" s="16">
        <f t="shared" si="3830"/>
        <v>68745.899999999994</v>
      </c>
      <c r="N1945" s="16">
        <f t="shared" si="3831"/>
        <v>68745.899999999994</v>
      </c>
      <c r="O1945" s="16">
        <f t="shared" si="3940"/>
        <v>25460</v>
      </c>
      <c r="P1945" s="16">
        <f t="shared" si="3940"/>
        <v>25460</v>
      </c>
      <c r="Q1945" s="16">
        <f t="shared" si="3940"/>
        <v>25460</v>
      </c>
      <c r="R1945" s="16">
        <f t="shared" si="3881"/>
        <v>94243.7</v>
      </c>
      <c r="S1945" s="16">
        <f t="shared" si="3882"/>
        <v>94205.9</v>
      </c>
      <c r="T1945" s="16">
        <f t="shared" si="3883"/>
        <v>94205.9</v>
      </c>
      <c r="U1945" s="16">
        <f t="shared" si="3940"/>
        <v>0</v>
      </c>
      <c r="V1945" s="16">
        <f t="shared" si="3940"/>
        <v>0</v>
      </c>
      <c r="W1945" s="16">
        <f t="shared" si="3940"/>
        <v>0</v>
      </c>
      <c r="X1945" s="16">
        <f t="shared" si="3884"/>
        <v>94243.7</v>
      </c>
      <c r="Y1945" s="16">
        <f t="shared" si="3885"/>
        <v>94205.9</v>
      </c>
      <c r="Z1945" s="16">
        <f t="shared" si="3886"/>
        <v>94205.9</v>
      </c>
      <c r="AA1945" s="16">
        <f t="shared" si="3940"/>
        <v>0</v>
      </c>
      <c r="AB1945" s="16">
        <f t="shared" si="3940"/>
        <v>0</v>
      </c>
      <c r="AC1945" s="16">
        <f t="shared" si="3940"/>
        <v>0</v>
      </c>
      <c r="AD1945" s="16">
        <f t="shared" si="3862"/>
        <v>94243.7</v>
      </c>
      <c r="AE1945" s="16">
        <f t="shared" si="3863"/>
        <v>94205.9</v>
      </c>
      <c r="AF1945" s="16">
        <f t="shared" si="3864"/>
        <v>94205.9</v>
      </c>
      <c r="AG1945" s="16">
        <f t="shared" si="3940"/>
        <v>0</v>
      </c>
      <c r="AH1945" s="16">
        <f t="shared" si="3940"/>
        <v>0</v>
      </c>
      <c r="AI1945" s="16">
        <f t="shared" si="3940"/>
        <v>0</v>
      </c>
      <c r="AJ1945" s="16">
        <f t="shared" si="3847"/>
        <v>94243.7</v>
      </c>
      <c r="AK1945" s="16">
        <f t="shared" si="3848"/>
        <v>94205.9</v>
      </c>
      <c r="AL1945" s="16">
        <f t="shared" si="3849"/>
        <v>94205.9</v>
      </c>
      <c r="AM1945" s="16">
        <f t="shared" si="3940"/>
        <v>0</v>
      </c>
      <c r="AN1945" s="16">
        <f t="shared" si="3940"/>
        <v>0</v>
      </c>
      <c r="AO1945" s="16">
        <f t="shared" si="3940"/>
        <v>0</v>
      </c>
      <c r="AP1945" s="16">
        <f t="shared" si="3936"/>
        <v>94243.7</v>
      </c>
      <c r="AQ1945" s="16">
        <f t="shared" si="3940"/>
        <v>0</v>
      </c>
      <c r="AR1945" s="16">
        <f t="shared" si="3887"/>
        <v>94243.7</v>
      </c>
      <c r="AS1945" s="16">
        <f t="shared" si="3937"/>
        <v>94205.9</v>
      </c>
      <c r="AT1945" s="16">
        <f t="shared" si="3940"/>
        <v>0</v>
      </c>
      <c r="AU1945" s="16">
        <f t="shared" si="3888"/>
        <v>94205.9</v>
      </c>
      <c r="AV1945" s="16">
        <f t="shared" si="3938"/>
        <v>94205.9</v>
      </c>
      <c r="AW1945" s="16">
        <f t="shared" si="3940"/>
        <v>0</v>
      </c>
      <c r="AX1945" s="16">
        <f t="shared" si="3889"/>
        <v>94205.9</v>
      </c>
      <c r="AY1945" s="16">
        <f t="shared" si="3940"/>
        <v>0</v>
      </c>
      <c r="AZ1945" s="35"/>
    </row>
    <row r="1946" spans="1:52" x14ac:dyDescent="0.3">
      <c r="A1946" s="60" t="s">
        <v>268</v>
      </c>
      <c r="B1946" s="56">
        <v>610</v>
      </c>
      <c r="C1946" s="60" t="s">
        <v>112</v>
      </c>
      <c r="D1946" s="60" t="s">
        <v>26</v>
      </c>
      <c r="E1946" s="12" t="s">
        <v>367</v>
      </c>
      <c r="F1946" s="16">
        <v>68783.7</v>
      </c>
      <c r="G1946" s="16">
        <v>68745.899999999994</v>
      </c>
      <c r="H1946" s="16">
        <v>68745.899999999994</v>
      </c>
      <c r="I1946" s="16"/>
      <c r="J1946" s="16"/>
      <c r="K1946" s="16"/>
      <c r="L1946" s="16">
        <f t="shared" si="3829"/>
        <v>68783.7</v>
      </c>
      <c r="M1946" s="16">
        <f t="shared" si="3830"/>
        <v>68745.899999999994</v>
      </c>
      <c r="N1946" s="16">
        <f t="shared" si="3831"/>
        <v>68745.899999999994</v>
      </c>
      <c r="O1946" s="16">
        <v>25460</v>
      </c>
      <c r="P1946" s="16">
        <v>25460</v>
      </c>
      <c r="Q1946" s="16">
        <v>25460</v>
      </c>
      <c r="R1946" s="16">
        <f t="shared" si="3881"/>
        <v>94243.7</v>
      </c>
      <c r="S1946" s="16">
        <f t="shared" si="3882"/>
        <v>94205.9</v>
      </c>
      <c r="T1946" s="16">
        <f t="shared" si="3883"/>
        <v>94205.9</v>
      </c>
      <c r="U1946" s="16"/>
      <c r="V1946" s="16"/>
      <c r="W1946" s="16"/>
      <c r="X1946" s="16">
        <f t="shared" si="3884"/>
        <v>94243.7</v>
      </c>
      <c r="Y1946" s="16">
        <f t="shared" si="3885"/>
        <v>94205.9</v>
      </c>
      <c r="Z1946" s="16">
        <f t="shared" si="3886"/>
        <v>94205.9</v>
      </c>
      <c r="AA1946" s="16"/>
      <c r="AB1946" s="16"/>
      <c r="AC1946" s="16"/>
      <c r="AD1946" s="16">
        <f t="shared" si="3862"/>
        <v>94243.7</v>
      </c>
      <c r="AE1946" s="16">
        <f t="shared" si="3863"/>
        <v>94205.9</v>
      </c>
      <c r="AF1946" s="16">
        <f t="shared" si="3864"/>
        <v>94205.9</v>
      </c>
      <c r="AG1946" s="16"/>
      <c r="AH1946" s="16"/>
      <c r="AI1946" s="16"/>
      <c r="AJ1946" s="16">
        <f t="shared" si="3847"/>
        <v>94243.7</v>
      </c>
      <c r="AK1946" s="16">
        <f t="shared" si="3848"/>
        <v>94205.9</v>
      </c>
      <c r="AL1946" s="16">
        <f t="shared" si="3849"/>
        <v>94205.9</v>
      </c>
      <c r="AM1946" s="16"/>
      <c r="AN1946" s="16"/>
      <c r="AO1946" s="16"/>
      <c r="AP1946" s="16">
        <f t="shared" si="3936"/>
        <v>94243.7</v>
      </c>
      <c r="AQ1946" s="16"/>
      <c r="AR1946" s="16">
        <f t="shared" si="3887"/>
        <v>94243.7</v>
      </c>
      <c r="AS1946" s="16">
        <f t="shared" si="3937"/>
        <v>94205.9</v>
      </c>
      <c r="AT1946" s="16"/>
      <c r="AU1946" s="16">
        <f t="shared" si="3888"/>
        <v>94205.9</v>
      </c>
      <c r="AV1946" s="16">
        <f t="shared" si="3938"/>
        <v>94205.9</v>
      </c>
      <c r="AW1946" s="16"/>
      <c r="AX1946" s="16">
        <f t="shared" si="3889"/>
        <v>94205.9</v>
      </c>
      <c r="AY1946" s="16"/>
      <c r="AZ1946" s="35"/>
    </row>
    <row r="1947" spans="1:52" x14ac:dyDescent="0.3">
      <c r="A1947" s="60" t="s">
        <v>268</v>
      </c>
      <c r="B1947" s="56">
        <v>800</v>
      </c>
      <c r="C1947" s="60"/>
      <c r="D1947" s="60"/>
      <c r="E1947" s="12" t="s">
        <v>397</v>
      </c>
      <c r="F1947" s="16">
        <f t="shared" ref="F1947:AY1948" si="3941">F1948</f>
        <v>14.100000000000001</v>
      </c>
      <c r="G1947" s="16">
        <f t="shared" si="3941"/>
        <v>13.9</v>
      </c>
      <c r="H1947" s="16">
        <f t="shared" si="3941"/>
        <v>13.8</v>
      </c>
      <c r="I1947" s="16">
        <f t="shared" si="3941"/>
        <v>0</v>
      </c>
      <c r="J1947" s="16">
        <f t="shared" si="3941"/>
        <v>0</v>
      </c>
      <c r="K1947" s="16">
        <f t="shared" si="3941"/>
        <v>0</v>
      </c>
      <c r="L1947" s="16">
        <f t="shared" si="3829"/>
        <v>14.100000000000001</v>
      </c>
      <c r="M1947" s="16">
        <f t="shared" si="3830"/>
        <v>13.9</v>
      </c>
      <c r="N1947" s="16">
        <f t="shared" si="3831"/>
        <v>13.8</v>
      </c>
      <c r="O1947" s="16">
        <f t="shared" si="3941"/>
        <v>0</v>
      </c>
      <c r="P1947" s="16">
        <f t="shared" si="3941"/>
        <v>0</v>
      </c>
      <c r="Q1947" s="16">
        <f t="shared" si="3941"/>
        <v>0</v>
      </c>
      <c r="R1947" s="16">
        <f t="shared" si="3881"/>
        <v>14.100000000000001</v>
      </c>
      <c r="S1947" s="16">
        <f t="shared" si="3882"/>
        <v>13.9</v>
      </c>
      <c r="T1947" s="16">
        <f t="shared" si="3883"/>
        <v>13.8</v>
      </c>
      <c r="U1947" s="16">
        <f t="shared" si="3941"/>
        <v>0</v>
      </c>
      <c r="V1947" s="16">
        <f t="shared" si="3941"/>
        <v>0</v>
      </c>
      <c r="W1947" s="16">
        <f t="shared" si="3941"/>
        <v>0</v>
      </c>
      <c r="X1947" s="16">
        <f t="shared" si="3884"/>
        <v>14.100000000000001</v>
      </c>
      <c r="Y1947" s="16">
        <f t="shared" si="3885"/>
        <v>13.9</v>
      </c>
      <c r="Z1947" s="16">
        <f t="shared" si="3886"/>
        <v>13.8</v>
      </c>
      <c r="AA1947" s="16">
        <f t="shared" si="3941"/>
        <v>0</v>
      </c>
      <c r="AB1947" s="16">
        <f t="shared" si="3941"/>
        <v>0</v>
      </c>
      <c r="AC1947" s="16">
        <f t="shared" si="3941"/>
        <v>0</v>
      </c>
      <c r="AD1947" s="16">
        <f t="shared" si="3862"/>
        <v>14.100000000000001</v>
      </c>
      <c r="AE1947" s="16">
        <f t="shared" si="3863"/>
        <v>13.9</v>
      </c>
      <c r="AF1947" s="16">
        <f t="shared" si="3864"/>
        <v>13.8</v>
      </c>
      <c r="AG1947" s="16">
        <f t="shared" si="3941"/>
        <v>0</v>
      </c>
      <c r="AH1947" s="16">
        <f t="shared" si="3941"/>
        <v>0</v>
      </c>
      <c r="AI1947" s="16">
        <f t="shared" si="3941"/>
        <v>0</v>
      </c>
      <c r="AJ1947" s="16">
        <f t="shared" si="3847"/>
        <v>14.100000000000001</v>
      </c>
      <c r="AK1947" s="16">
        <f t="shared" si="3848"/>
        <v>13.9</v>
      </c>
      <c r="AL1947" s="16">
        <f t="shared" si="3849"/>
        <v>13.8</v>
      </c>
      <c r="AM1947" s="16">
        <f t="shared" si="3941"/>
        <v>0</v>
      </c>
      <c r="AN1947" s="16">
        <f t="shared" si="3941"/>
        <v>0</v>
      </c>
      <c r="AO1947" s="16">
        <f t="shared" si="3941"/>
        <v>0</v>
      </c>
      <c r="AP1947" s="16">
        <f t="shared" si="3936"/>
        <v>14.100000000000001</v>
      </c>
      <c r="AQ1947" s="16">
        <f t="shared" si="3941"/>
        <v>0</v>
      </c>
      <c r="AR1947" s="16">
        <f t="shared" si="3887"/>
        <v>14.100000000000001</v>
      </c>
      <c r="AS1947" s="16">
        <f t="shared" si="3937"/>
        <v>13.9</v>
      </c>
      <c r="AT1947" s="16">
        <f t="shared" si="3941"/>
        <v>0</v>
      </c>
      <c r="AU1947" s="16">
        <f t="shared" si="3888"/>
        <v>13.9</v>
      </c>
      <c r="AV1947" s="16">
        <f t="shared" si="3938"/>
        <v>13.8</v>
      </c>
      <c r="AW1947" s="16">
        <f t="shared" si="3941"/>
        <v>0</v>
      </c>
      <c r="AX1947" s="16">
        <f t="shared" si="3889"/>
        <v>13.8</v>
      </c>
      <c r="AY1947" s="16">
        <f t="shared" si="3941"/>
        <v>0</v>
      </c>
      <c r="AZ1947" s="35"/>
    </row>
    <row r="1948" spans="1:52" x14ac:dyDescent="0.3">
      <c r="A1948" s="60" t="s">
        <v>268</v>
      </c>
      <c r="B1948" s="56">
        <v>850</v>
      </c>
      <c r="C1948" s="60"/>
      <c r="D1948" s="60"/>
      <c r="E1948" s="12" t="s">
        <v>414</v>
      </c>
      <c r="F1948" s="16">
        <f t="shared" si="3941"/>
        <v>14.100000000000001</v>
      </c>
      <c r="G1948" s="16">
        <f t="shared" si="3941"/>
        <v>13.9</v>
      </c>
      <c r="H1948" s="16">
        <f t="shared" si="3941"/>
        <v>13.8</v>
      </c>
      <c r="I1948" s="16">
        <f t="shared" si="3941"/>
        <v>0</v>
      </c>
      <c r="J1948" s="16">
        <f t="shared" si="3941"/>
        <v>0</v>
      </c>
      <c r="K1948" s="16">
        <f t="shared" si="3941"/>
        <v>0</v>
      </c>
      <c r="L1948" s="16">
        <f t="shared" si="3829"/>
        <v>14.100000000000001</v>
      </c>
      <c r="M1948" s="16">
        <f t="shared" si="3830"/>
        <v>13.9</v>
      </c>
      <c r="N1948" s="16">
        <f t="shared" si="3831"/>
        <v>13.8</v>
      </c>
      <c r="O1948" s="16">
        <f t="shared" si="3941"/>
        <v>0</v>
      </c>
      <c r="P1948" s="16">
        <f t="shared" si="3941"/>
        <v>0</v>
      </c>
      <c r="Q1948" s="16">
        <f t="shared" si="3941"/>
        <v>0</v>
      </c>
      <c r="R1948" s="16">
        <f t="shared" si="3881"/>
        <v>14.100000000000001</v>
      </c>
      <c r="S1948" s="16">
        <f t="shared" si="3882"/>
        <v>13.9</v>
      </c>
      <c r="T1948" s="16">
        <f t="shared" si="3883"/>
        <v>13.8</v>
      </c>
      <c r="U1948" s="16">
        <f t="shared" si="3941"/>
        <v>0</v>
      </c>
      <c r="V1948" s="16">
        <f t="shared" si="3941"/>
        <v>0</v>
      </c>
      <c r="W1948" s="16">
        <f t="shared" si="3941"/>
        <v>0</v>
      </c>
      <c r="X1948" s="16">
        <f t="shared" si="3884"/>
        <v>14.100000000000001</v>
      </c>
      <c r="Y1948" s="16">
        <f t="shared" si="3885"/>
        <v>13.9</v>
      </c>
      <c r="Z1948" s="16">
        <f t="shared" si="3886"/>
        <v>13.8</v>
      </c>
      <c r="AA1948" s="16">
        <f t="shared" si="3941"/>
        <v>0</v>
      </c>
      <c r="AB1948" s="16">
        <f t="shared" si="3941"/>
        <v>0</v>
      </c>
      <c r="AC1948" s="16">
        <f t="shared" si="3941"/>
        <v>0</v>
      </c>
      <c r="AD1948" s="16">
        <f t="shared" si="3862"/>
        <v>14.100000000000001</v>
      </c>
      <c r="AE1948" s="16">
        <f t="shared" si="3863"/>
        <v>13.9</v>
      </c>
      <c r="AF1948" s="16">
        <f t="shared" si="3864"/>
        <v>13.8</v>
      </c>
      <c r="AG1948" s="16">
        <f t="shared" si="3941"/>
        <v>0</v>
      </c>
      <c r="AH1948" s="16">
        <f t="shared" si="3941"/>
        <v>0</v>
      </c>
      <c r="AI1948" s="16">
        <f t="shared" si="3941"/>
        <v>0</v>
      </c>
      <c r="AJ1948" s="16">
        <f t="shared" si="3847"/>
        <v>14.100000000000001</v>
      </c>
      <c r="AK1948" s="16">
        <f t="shared" si="3848"/>
        <v>13.9</v>
      </c>
      <c r="AL1948" s="16">
        <f t="shared" si="3849"/>
        <v>13.8</v>
      </c>
      <c r="AM1948" s="16">
        <f t="shared" si="3941"/>
        <v>0</v>
      </c>
      <c r="AN1948" s="16">
        <f t="shared" si="3941"/>
        <v>0</v>
      </c>
      <c r="AO1948" s="16">
        <f t="shared" si="3941"/>
        <v>0</v>
      </c>
      <c r="AP1948" s="16">
        <f t="shared" si="3936"/>
        <v>14.100000000000001</v>
      </c>
      <c r="AQ1948" s="16">
        <f t="shared" si="3941"/>
        <v>0</v>
      </c>
      <c r="AR1948" s="16">
        <f t="shared" si="3887"/>
        <v>14.100000000000001</v>
      </c>
      <c r="AS1948" s="16">
        <f t="shared" si="3937"/>
        <v>13.9</v>
      </c>
      <c r="AT1948" s="16">
        <f t="shared" si="3941"/>
        <v>0</v>
      </c>
      <c r="AU1948" s="16">
        <f t="shared" si="3888"/>
        <v>13.9</v>
      </c>
      <c r="AV1948" s="16">
        <f t="shared" si="3938"/>
        <v>13.8</v>
      </c>
      <c r="AW1948" s="16">
        <f t="shared" si="3941"/>
        <v>0</v>
      </c>
      <c r="AX1948" s="16">
        <f t="shared" si="3889"/>
        <v>13.8</v>
      </c>
      <c r="AY1948" s="16">
        <f t="shared" si="3941"/>
        <v>0</v>
      </c>
      <c r="AZ1948" s="35"/>
    </row>
    <row r="1949" spans="1:52" ht="31.2" x14ac:dyDescent="0.3">
      <c r="A1949" s="60" t="s">
        <v>268</v>
      </c>
      <c r="B1949" s="56">
        <v>850</v>
      </c>
      <c r="C1949" s="60" t="s">
        <v>159</v>
      </c>
      <c r="D1949" s="60" t="s">
        <v>159</v>
      </c>
      <c r="E1949" s="12" t="s">
        <v>372</v>
      </c>
      <c r="F1949" s="16">
        <v>14.100000000000001</v>
      </c>
      <c r="G1949" s="16">
        <v>13.9</v>
      </c>
      <c r="H1949" s="16">
        <v>13.8</v>
      </c>
      <c r="I1949" s="16"/>
      <c r="J1949" s="16"/>
      <c r="K1949" s="16"/>
      <c r="L1949" s="16">
        <f t="shared" ref="L1949:L2016" si="3942">F1949+I1949</f>
        <v>14.100000000000001</v>
      </c>
      <c r="M1949" s="16">
        <f t="shared" ref="M1949:M2016" si="3943">G1949+J1949</f>
        <v>13.9</v>
      </c>
      <c r="N1949" s="16">
        <f t="shared" ref="N1949:N2016" si="3944">H1949+K1949</f>
        <v>13.8</v>
      </c>
      <c r="O1949" s="16"/>
      <c r="P1949" s="16"/>
      <c r="Q1949" s="16"/>
      <c r="R1949" s="16">
        <f t="shared" si="3881"/>
        <v>14.100000000000001</v>
      </c>
      <c r="S1949" s="16">
        <f t="shared" si="3882"/>
        <v>13.9</v>
      </c>
      <c r="T1949" s="16">
        <f t="shared" si="3883"/>
        <v>13.8</v>
      </c>
      <c r="U1949" s="16"/>
      <c r="V1949" s="16"/>
      <c r="W1949" s="16"/>
      <c r="X1949" s="16">
        <f t="shared" si="3884"/>
        <v>14.100000000000001</v>
      </c>
      <c r="Y1949" s="16">
        <f t="shared" si="3885"/>
        <v>13.9</v>
      </c>
      <c r="Z1949" s="16">
        <f t="shared" si="3886"/>
        <v>13.8</v>
      </c>
      <c r="AA1949" s="16"/>
      <c r="AB1949" s="16"/>
      <c r="AC1949" s="16"/>
      <c r="AD1949" s="16">
        <f t="shared" si="3862"/>
        <v>14.100000000000001</v>
      </c>
      <c r="AE1949" s="16">
        <f t="shared" si="3863"/>
        <v>13.9</v>
      </c>
      <c r="AF1949" s="16">
        <f t="shared" si="3864"/>
        <v>13.8</v>
      </c>
      <c r="AG1949" s="16"/>
      <c r="AH1949" s="16"/>
      <c r="AI1949" s="16"/>
      <c r="AJ1949" s="16">
        <f t="shared" si="3847"/>
        <v>14.100000000000001</v>
      </c>
      <c r="AK1949" s="16">
        <f t="shared" si="3848"/>
        <v>13.9</v>
      </c>
      <c r="AL1949" s="16">
        <f t="shared" si="3849"/>
        <v>13.8</v>
      </c>
      <c r="AM1949" s="16"/>
      <c r="AN1949" s="16"/>
      <c r="AO1949" s="16"/>
      <c r="AP1949" s="16">
        <f t="shared" si="3936"/>
        <v>14.100000000000001</v>
      </c>
      <c r="AQ1949" s="16"/>
      <c r="AR1949" s="16">
        <f t="shared" si="3887"/>
        <v>14.100000000000001</v>
      </c>
      <c r="AS1949" s="16">
        <f t="shared" si="3937"/>
        <v>13.9</v>
      </c>
      <c r="AT1949" s="16"/>
      <c r="AU1949" s="16">
        <f t="shared" si="3888"/>
        <v>13.9</v>
      </c>
      <c r="AV1949" s="16">
        <f t="shared" si="3938"/>
        <v>13.8</v>
      </c>
      <c r="AW1949" s="16"/>
      <c r="AX1949" s="16">
        <f t="shared" si="3889"/>
        <v>13.8</v>
      </c>
      <c r="AY1949" s="16"/>
      <c r="AZ1949" s="35"/>
    </row>
    <row r="1950" spans="1:52" ht="62.4" x14ac:dyDescent="0.3">
      <c r="A1950" s="60" t="s">
        <v>1348</v>
      </c>
      <c r="B1950" s="56"/>
      <c r="C1950" s="60"/>
      <c r="D1950" s="60"/>
      <c r="E1950" s="12" t="s">
        <v>1308</v>
      </c>
      <c r="F1950" s="16">
        <f>F1951</f>
        <v>949.9</v>
      </c>
      <c r="G1950" s="16">
        <f t="shared" ref="G1950:AY1952" si="3945">G1951</f>
        <v>988</v>
      </c>
      <c r="H1950" s="16">
        <f t="shared" si="3945"/>
        <v>988</v>
      </c>
      <c r="I1950" s="16">
        <f t="shared" si="3945"/>
        <v>0</v>
      </c>
      <c r="J1950" s="16">
        <f t="shared" si="3945"/>
        <v>0</v>
      </c>
      <c r="K1950" s="16">
        <f t="shared" si="3945"/>
        <v>0</v>
      </c>
      <c r="L1950" s="16">
        <f t="shared" si="3942"/>
        <v>949.9</v>
      </c>
      <c r="M1950" s="16">
        <f t="shared" si="3943"/>
        <v>988</v>
      </c>
      <c r="N1950" s="16">
        <f t="shared" si="3944"/>
        <v>988</v>
      </c>
      <c r="O1950" s="16">
        <f t="shared" si="3945"/>
        <v>0</v>
      </c>
      <c r="P1950" s="16">
        <f t="shared" si="3945"/>
        <v>0</v>
      </c>
      <c r="Q1950" s="16">
        <f t="shared" si="3945"/>
        <v>0</v>
      </c>
      <c r="R1950" s="16">
        <f t="shared" si="3881"/>
        <v>949.9</v>
      </c>
      <c r="S1950" s="16">
        <f t="shared" si="3882"/>
        <v>988</v>
      </c>
      <c r="T1950" s="16">
        <f t="shared" si="3883"/>
        <v>988</v>
      </c>
      <c r="U1950" s="16">
        <f t="shared" si="3945"/>
        <v>0</v>
      </c>
      <c r="V1950" s="16">
        <f t="shared" si="3945"/>
        <v>0</v>
      </c>
      <c r="W1950" s="16">
        <f t="shared" si="3945"/>
        <v>0</v>
      </c>
      <c r="X1950" s="16">
        <f t="shared" si="3884"/>
        <v>949.9</v>
      </c>
      <c r="Y1950" s="16">
        <f t="shared" si="3885"/>
        <v>988</v>
      </c>
      <c r="Z1950" s="16">
        <f t="shared" si="3886"/>
        <v>988</v>
      </c>
      <c r="AA1950" s="16">
        <f t="shared" si="3945"/>
        <v>0</v>
      </c>
      <c r="AB1950" s="16">
        <f t="shared" si="3945"/>
        <v>0</v>
      </c>
      <c r="AC1950" s="16">
        <f t="shared" si="3945"/>
        <v>0</v>
      </c>
      <c r="AD1950" s="16">
        <f t="shared" si="3862"/>
        <v>949.9</v>
      </c>
      <c r="AE1950" s="16">
        <f t="shared" si="3863"/>
        <v>988</v>
      </c>
      <c r="AF1950" s="16">
        <f t="shared" si="3864"/>
        <v>988</v>
      </c>
      <c r="AG1950" s="16">
        <f t="shared" si="3945"/>
        <v>0</v>
      </c>
      <c r="AH1950" s="16">
        <f t="shared" si="3945"/>
        <v>0</v>
      </c>
      <c r="AI1950" s="16">
        <f t="shared" si="3945"/>
        <v>0</v>
      </c>
      <c r="AJ1950" s="16">
        <f t="shared" si="3847"/>
        <v>949.9</v>
      </c>
      <c r="AK1950" s="16">
        <f t="shared" si="3848"/>
        <v>988</v>
      </c>
      <c r="AL1950" s="16">
        <f t="shared" si="3849"/>
        <v>988</v>
      </c>
      <c r="AM1950" s="16">
        <f t="shared" si="3945"/>
        <v>0</v>
      </c>
      <c r="AN1950" s="16">
        <f t="shared" si="3945"/>
        <v>0</v>
      </c>
      <c r="AO1950" s="16">
        <f t="shared" si="3945"/>
        <v>0</v>
      </c>
      <c r="AP1950" s="16">
        <f t="shared" si="3936"/>
        <v>949.9</v>
      </c>
      <c r="AQ1950" s="16">
        <f t="shared" si="3945"/>
        <v>0</v>
      </c>
      <c r="AR1950" s="16">
        <f t="shared" si="3887"/>
        <v>949.9</v>
      </c>
      <c r="AS1950" s="16">
        <f t="shared" si="3937"/>
        <v>988</v>
      </c>
      <c r="AT1950" s="16">
        <f t="shared" si="3945"/>
        <v>0</v>
      </c>
      <c r="AU1950" s="16">
        <f t="shared" si="3888"/>
        <v>988</v>
      </c>
      <c r="AV1950" s="16">
        <f t="shared" si="3938"/>
        <v>988</v>
      </c>
      <c r="AW1950" s="16">
        <f t="shared" si="3945"/>
        <v>0</v>
      </c>
      <c r="AX1950" s="16">
        <f t="shared" si="3889"/>
        <v>988</v>
      </c>
      <c r="AY1950" s="16">
        <f t="shared" si="3945"/>
        <v>0</v>
      </c>
      <c r="AZ1950" s="35"/>
    </row>
    <row r="1951" spans="1:52" ht="46.8" x14ac:dyDescent="0.3">
      <c r="A1951" s="60" t="s">
        <v>1348</v>
      </c>
      <c r="B1951" s="56">
        <v>600</v>
      </c>
      <c r="C1951" s="60"/>
      <c r="D1951" s="60"/>
      <c r="E1951" s="12" t="s">
        <v>395</v>
      </c>
      <c r="F1951" s="16">
        <f>F1952</f>
        <v>949.9</v>
      </c>
      <c r="G1951" s="16">
        <f t="shared" si="3945"/>
        <v>988</v>
      </c>
      <c r="H1951" s="16">
        <f t="shared" si="3945"/>
        <v>988</v>
      </c>
      <c r="I1951" s="16">
        <f t="shared" si="3945"/>
        <v>0</v>
      </c>
      <c r="J1951" s="16">
        <f t="shared" si="3945"/>
        <v>0</v>
      </c>
      <c r="K1951" s="16">
        <f t="shared" si="3945"/>
        <v>0</v>
      </c>
      <c r="L1951" s="16">
        <f t="shared" si="3942"/>
        <v>949.9</v>
      </c>
      <c r="M1951" s="16">
        <f t="shared" si="3943"/>
        <v>988</v>
      </c>
      <c r="N1951" s="16">
        <f t="shared" si="3944"/>
        <v>988</v>
      </c>
      <c r="O1951" s="16">
        <f t="shared" si="3945"/>
        <v>0</v>
      </c>
      <c r="P1951" s="16">
        <f t="shared" si="3945"/>
        <v>0</v>
      </c>
      <c r="Q1951" s="16">
        <f t="shared" si="3945"/>
        <v>0</v>
      </c>
      <c r="R1951" s="16">
        <f t="shared" si="3881"/>
        <v>949.9</v>
      </c>
      <c r="S1951" s="16">
        <f t="shared" si="3882"/>
        <v>988</v>
      </c>
      <c r="T1951" s="16">
        <f t="shared" si="3883"/>
        <v>988</v>
      </c>
      <c r="U1951" s="16">
        <f t="shared" si="3945"/>
        <v>0</v>
      </c>
      <c r="V1951" s="16">
        <f t="shared" si="3945"/>
        <v>0</v>
      </c>
      <c r="W1951" s="16">
        <f t="shared" si="3945"/>
        <v>0</v>
      </c>
      <c r="X1951" s="16">
        <f t="shared" si="3884"/>
        <v>949.9</v>
      </c>
      <c r="Y1951" s="16">
        <f t="shared" si="3885"/>
        <v>988</v>
      </c>
      <c r="Z1951" s="16">
        <f t="shared" si="3886"/>
        <v>988</v>
      </c>
      <c r="AA1951" s="16">
        <f t="shared" si="3945"/>
        <v>0</v>
      </c>
      <c r="AB1951" s="16">
        <f t="shared" si="3945"/>
        <v>0</v>
      </c>
      <c r="AC1951" s="16">
        <f t="shared" si="3945"/>
        <v>0</v>
      </c>
      <c r="AD1951" s="16">
        <f t="shared" si="3862"/>
        <v>949.9</v>
      </c>
      <c r="AE1951" s="16">
        <f t="shared" si="3863"/>
        <v>988</v>
      </c>
      <c r="AF1951" s="16">
        <f t="shared" si="3864"/>
        <v>988</v>
      </c>
      <c r="AG1951" s="16">
        <f t="shared" si="3945"/>
        <v>0</v>
      </c>
      <c r="AH1951" s="16">
        <f t="shared" si="3945"/>
        <v>0</v>
      </c>
      <c r="AI1951" s="16">
        <f t="shared" si="3945"/>
        <v>0</v>
      </c>
      <c r="AJ1951" s="16">
        <f t="shared" si="3847"/>
        <v>949.9</v>
      </c>
      <c r="AK1951" s="16">
        <f t="shared" si="3848"/>
        <v>988</v>
      </c>
      <c r="AL1951" s="16">
        <f t="shared" si="3849"/>
        <v>988</v>
      </c>
      <c r="AM1951" s="16">
        <f t="shared" si="3945"/>
        <v>0</v>
      </c>
      <c r="AN1951" s="16">
        <f t="shared" si="3945"/>
        <v>0</v>
      </c>
      <c r="AO1951" s="16">
        <f t="shared" si="3945"/>
        <v>0</v>
      </c>
      <c r="AP1951" s="16">
        <f t="shared" si="3936"/>
        <v>949.9</v>
      </c>
      <c r="AQ1951" s="16">
        <f t="shared" si="3945"/>
        <v>0</v>
      </c>
      <c r="AR1951" s="16">
        <f t="shared" si="3887"/>
        <v>949.9</v>
      </c>
      <c r="AS1951" s="16">
        <f t="shared" si="3937"/>
        <v>988</v>
      </c>
      <c r="AT1951" s="16">
        <f t="shared" si="3945"/>
        <v>0</v>
      </c>
      <c r="AU1951" s="16">
        <f t="shared" si="3888"/>
        <v>988</v>
      </c>
      <c r="AV1951" s="16">
        <f t="shared" si="3938"/>
        <v>988</v>
      </c>
      <c r="AW1951" s="16">
        <f t="shared" si="3945"/>
        <v>0</v>
      </c>
      <c r="AX1951" s="16">
        <f t="shared" si="3889"/>
        <v>988</v>
      </c>
      <c r="AY1951" s="16">
        <f t="shared" si="3945"/>
        <v>0</v>
      </c>
      <c r="AZ1951" s="35"/>
    </row>
    <row r="1952" spans="1:52" x14ac:dyDescent="0.3">
      <c r="A1952" s="60" t="s">
        <v>1348</v>
      </c>
      <c r="B1952" s="56">
        <v>610</v>
      </c>
      <c r="C1952" s="60"/>
      <c r="D1952" s="60"/>
      <c r="E1952" s="12" t="s">
        <v>409</v>
      </c>
      <c r="F1952" s="16">
        <f>F1953</f>
        <v>949.9</v>
      </c>
      <c r="G1952" s="16">
        <f t="shared" si="3945"/>
        <v>988</v>
      </c>
      <c r="H1952" s="16">
        <f t="shared" si="3945"/>
        <v>988</v>
      </c>
      <c r="I1952" s="16">
        <f t="shared" si="3945"/>
        <v>0</v>
      </c>
      <c r="J1952" s="16">
        <f t="shared" si="3945"/>
        <v>0</v>
      </c>
      <c r="K1952" s="16">
        <f t="shared" si="3945"/>
        <v>0</v>
      </c>
      <c r="L1952" s="16">
        <f t="shared" si="3942"/>
        <v>949.9</v>
      </c>
      <c r="M1952" s="16">
        <f t="shared" si="3943"/>
        <v>988</v>
      </c>
      <c r="N1952" s="16">
        <f t="shared" si="3944"/>
        <v>988</v>
      </c>
      <c r="O1952" s="16">
        <f t="shared" si="3945"/>
        <v>0</v>
      </c>
      <c r="P1952" s="16">
        <f t="shared" si="3945"/>
        <v>0</v>
      </c>
      <c r="Q1952" s="16">
        <f t="shared" si="3945"/>
        <v>0</v>
      </c>
      <c r="R1952" s="16">
        <f t="shared" si="3881"/>
        <v>949.9</v>
      </c>
      <c r="S1952" s="16">
        <f t="shared" si="3882"/>
        <v>988</v>
      </c>
      <c r="T1952" s="16">
        <f t="shared" si="3883"/>
        <v>988</v>
      </c>
      <c r="U1952" s="16">
        <f t="shared" si="3945"/>
        <v>0</v>
      </c>
      <c r="V1952" s="16">
        <f t="shared" si="3945"/>
        <v>0</v>
      </c>
      <c r="W1952" s="16">
        <f t="shared" si="3945"/>
        <v>0</v>
      </c>
      <c r="X1952" s="16">
        <f t="shared" si="3884"/>
        <v>949.9</v>
      </c>
      <c r="Y1952" s="16">
        <f t="shared" si="3885"/>
        <v>988</v>
      </c>
      <c r="Z1952" s="16">
        <f t="shared" si="3886"/>
        <v>988</v>
      </c>
      <c r="AA1952" s="16">
        <f t="shared" si="3945"/>
        <v>0</v>
      </c>
      <c r="AB1952" s="16">
        <f t="shared" si="3945"/>
        <v>0</v>
      </c>
      <c r="AC1952" s="16">
        <f t="shared" si="3945"/>
        <v>0</v>
      </c>
      <c r="AD1952" s="16">
        <f t="shared" si="3862"/>
        <v>949.9</v>
      </c>
      <c r="AE1952" s="16">
        <f t="shared" si="3863"/>
        <v>988</v>
      </c>
      <c r="AF1952" s="16">
        <f t="shared" si="3864"/>
        <v>988</v>
      </c>
      <c r="AG1952" s="16">
        <f t="shared" si="3945"/>
        <v>0</v>
      </c>
      <c r="AH1952" s="16">
        <f t="shared" si="3945"/>
        <v>0</v>
      </c>
      <c r="AI1952" s="16">
        <f t="shared" si="3945"/>
        <v>0</v>
      </c>
      <c r="AJ1952" s="16">
        <f t="shared" si="3847"/>
        <v>949.9</v>
      </c>
      <c r="AK1952" s="16">
        <f t="shared" si="3848"/>
        <v>988</v>
      </c>
      <c r="AL1952" s="16">
        <f t="shared" si="3849"/>
        <v>988</v>
      </c>
      <c r="AM1952" s="16">
        <f t="shared" si="3945"/>
        <v>0</v>
      </c>
      <c r="AN1952" s="16">
        <f t="shared" si="3945"/>
        <v>0</v>
      </c>
      <c r="AO1952" s="16">
        <f t="shared" si="3945"/>
        <v>0</v>
      </c>
      <c r="AP1952" s="16">
        <f t="shared" si="3936"/>
        <v>949.9</v>
      </c>
      <c r="AQ1952" s="16">
        <f t="shared" si="3945"/>
        <v>0</v>
      </c>
      <c r="AR1952" s="16">
        <f t="shared" si="3887"/>
        <v>949.9</v>
      </c>
      <c r="AS1952" s="16">
        <f t="shared" si="3937"/>
        <v>988</v>
      </c>
      <c r="AT1952" s="16">
        <f t="shared" si="3945"/>
        <v>0</v>
      </c>
      <c r="AU1952" s="16">
        <f t="shared" si="3888"/>
        <v>988</v>
      </c>
      <c r="AV1952" s="16">
        <f t="shared" si="3938"/>
        <v>988</v>
      </c>
      <c r="AW1952" s="16">
        <f t="shared" si="3945"/>
        <v>0</v>
      </c>
      <c r="AX1952" s="16">
        <f t="shared" si="3889"/>
        <v>988</v>
      </c>
      <c r="AY1952" s="16">
        <f t="shared" si="3945"/>
        <v>0</v>
      </c>
      <c r="AZ1952" s="35"/>
    </row>
    <row r="1953" spans="1:52" x14ac:dyDescent="0.3">
      <c r="A1953" s="60" t="s">
        <v>1348</v>
      </c>
      <c r="B1953" s="56">
        <v>610</v>
      </c>
      <c r="C1953" s="60" t="s">
        <v>112</v>
      </c>
      <c r="D1953" s="60" t="s">
        <v>26</v>
      </c>
      <c r="E1953" s="12" t="s">
        <v>367</v>
      </c>
      <c r="F1953" s="16">
        <v>949.9</v>
      </c>
      <c r="G1953" s="16">
        <v>988</v>
      </c>
      <c r="H1953" s="16">
        <v>988</v>
      </c>
      <c r="I1953" s="16"/>
      <c r="J1953" s="16"/>
      <c r="K1953" s="16"/>
      <c r="L1953" s="16">
        <f t="shared" si="3942"/>
        <v>949.9</v>
      </c>
      <c r="M1953" s="16">
        <f t="shared" si="3943"/>
        <v>988</v>
      </c>
      <c r="N1953" s="16">
        <f t="shared" si="3944"/>
        <v>988</v>
      </c>
      <c r="O1953" s="16"/>
      <c r="P1953" s="16"/>
      <c r="Q1953" s="16"/>
      <c r="R1953" s="16">
        <f t="shared" si="3881"/>
        <v>949.9</v>
      </c>
      <c r="S1953" s="16">
        <f t="shared" si="3882"/>
        <v>988</v>
      </c>
      <c r="T1953" s="16">
        <f t="shared" si="3883"/>
        <v>988</v>
      </c>
      <c r="U1953" s="16"/>
      <c r="V1953" s="16"/>
      <c r="W1953" s="16"/>
      <c r="X1953" s="16">
        <f t="shared" si="3884"/>
        <v>949.9</v>
      </c>
      <c r="Y1953" s="16">
        <f t="shared" si="3885"/>
        <v>988</v>
      </c>
      <c r="Z1953" s="16">
        <f t="shared" si="3886"/>
        <v>988</v>
      </c>
      <c r="AA1953" s="16"/>
      <c r="AB1953" s="16"/>
      <c r="AC1953" s="16"/>
      <c r="AD1953" s="16">
        <f t="shared" si="3862"/>
        <v>949.9</v>
      </c>
      <c r="AE1953" s="16">
        <f t="shared" si="3863"/>
        <v>988</v>
      </c>
      <c r="AF1953" s="16">
        <f t="shared" si="3864"/>
        <v>988</v>
      </c>
      <c r="AG1953" s="16"/>
      <c r="AH1953" s="16"/>
      <c r="AI1953" s="16"/>
      <c r="AJ1953" s="16">
        <f t="shared" si="3847"/>
        <v>949.9</v>
      </c>
      <c r="AK1953" s="16">
        <f t="shared" si="3848"/>
        <v>988</v>
      </c>
      <c r="AL1953" s="16">
        <f t="shared" si="3849"/>
        <v>988</v>
      </c>
      <c r="AM1953" s="16"/>
      <c r="AN1953" s="16"/>
      <c r="AO1953" s="16"/>
      <c r="AP1953" s="16">
        <f t="shared" si="3936"/>
        <v>949.9</v>
      </c>
      <c r="AQ1953" s="16"/>
      <c r="AR1953" s="16">
        <f t="shared" si="3887"/>
        <v>949.9</v>
      </c>
      <c r="AS1953" s="16">
        <f t="shared" si="3937"/>
        <v>988</v>
      </c>
      <c r="AT1953" s="16"/>
      <c r="AU1953" s="16">
        <f t="shared" si="3888"/>
        <v>988</v>
      </c>
      <c r="AV1953" s="16">
        <f t="shared" si="3938"/>
        <v>988</v>
      </c>
      <c r="AW1953" s="16"/>
      <c r="AX1953" s="16">
        <f t="shared" si="3889"/>
        <v>988</v>
      </c>
      <c r="AY1953" s="16"/>
      <c r="AZ1953" s="35"/>
    </row>
    <row r="1954" spans="1:52" ht="62.4" hidden="1" x14ac:dyDescent="0.3">
      <c r="A1954" s="17" t="s">
        <v>1376</v>
      </c>
      <c r="B1954" s="41"/>
      <c r="C1954" s="43"/>
      <c r="D1954" s="43"/>
      <c r="E1954" s="12" t="s">
        <v>1377</v>
      </c>
      <c r="F1954" s="16"/>
      <c r="G1954" s="16"/>
      <c r="H1954" s="16"/>
      <c r="I1954" s="16"/>
      <c r="J1954" s="16"/>
      <c r="K1954" s="16"/>
      <c r="L1954" s="16"/>
      <c r="M1954" s="16"/>
      <c r="N1954" s="16"/>
      <c r="O1954" s="16">
        <f>O1955</f>
        <v>0</v>
      </c>
      <c r="P1954" s="16">
        <f t="shared" ref="P1954:AY1956" si="3946">P1955</f>
        <v>0</v>
      </c>
      <c r="Q1954" s="16">
        <f t="shared" si="3946"/>
        <v>0</v>
      </c>
      <c r="R1954" s="16">
        <f t="shared" si="3881"/>
        <v>0</v>
      </c>
      <c r="S1954" s="16">
        <f t="shared" si="3882"/>
        <v>0</v>
      </c>
      <c r="T1954" s="16">
        <f t="shared" si="3883"/>
        <v>0</v>
      </c>
      <c r="U1954" s="16">
        <f t="shared" si="3946"/>
        <v>0</v>
      </c>
      <c r="V1954" s="16">
        <f t="shared" si="3946"/>
        <v>0</v>
      </c>
      <c r="W1954" s="16">
        <f t="shared" si="3946"/>
        <v>0</v>
      </c>
      <c r="X1954" s="16">
        <f t="shared" si="3884"/>
        <v>0</v>
      </c>
      <c r="Y1954" s="16">
        <f t="shared" si="3885"/>
        <v>0</v>
      </c>
      <c r="Z1954" s="16">
        <f t="shared" si="3886"/>
        <v>0</v>
      </c>
      <c r="AA1954" s="16">
        <f t="shared" si="3946"/>
        <v>0</v>
      </c>
      <c r="AB1954" s="16">
        <f t="shared" si="3946"/>
        <v>0</v>
      </c>
      <c r="AC1954" s="16">
        <f t="shared" si="3946"/>
        <v>0</v>
      </c>
      <c r="AD1954" s="16">
        <f t="shared" si="3862"/>
        <v>0</v>
      </c>
      <c r="AE1954" s="16">
        <f t="shared" si="3863"/>
        <v>0</v>
      </c>
      <c r="AF1954" s="16">
        <f t="shared" si="3864"/>
        <v>0</v>
      </c>
      <c r="AG1954" s="16">
        <f t="shared" si="3946"/>
        <v>0</v>
      </c>
      <c r="AH1954" s="16">
        <f t="shared" si="3946"/>
        <v>0</v>
      </c>
      <c r="AI1954" s="16">
        <f t="shared" si="3946"/>
        <v>0</v>
      </c>
      <c r="AJ1954" s="16">
        <f t="shared" si="3847"/>
        <v>0</v>
      </c>
      <c r="AK1954" s="16">
        <f t="shared" si="3848"/>
        <v>0</v>
      </c>
      <c r="AL1954" s="16">
        <f t="shared" si="3849"/>
        <v>0</v>
      </c>
      <c r="AM1954" s="16">
        <f t="shared" si="3946"/>
        <v>0</v>
      </c>
      <c r="AN1954" s="16">
        <f t="shared" si="3946"/>
        <v>0</v>
      </c>
      <c r="AO1954" s="16">
        <f t="shared" si="3946"/>
        <v>0</v>
      </c>
      <c r="AP1954" s="16">
        <f t="shared" si="3936"/>
        <v>0</v>
      </c>
      <c r="AQ1954" s="16">
        <f t="shared" si="3946"/>
        <v>0</v>
      </c>
      <c r="AR1954" s="16"/>
      <c r="AS1954" s="16">
        <f t="shared" si="3937"/>
        <v>0</v>
      </c>
      <c r="AT1954" s="16">
        <f t="shared" si="3946"/>
        <v>0</v>
      </c>
      <c r="AU1954" s="16"/>
      <c r="AV1954" s="16">
        <f t="shared" si="3938"/>
        <v>0</v>
      </c>
      <c r="AW1954" s="16">
        <f t="shared" si="3946"/>
        <v>0</v>
      </c>
      <c r="AX1954" s="16"/>
      <c r="AY1954" s="16">
        <f t="shared" si="3946"/>
        <v>0</v>
      </c>
      <c r="AZ1954" s="35">
        <v>0</v>
      </c>
    </row>
    <row r="1955" spans="1:52" ht="46.8" hidden="1" x14ac:dyDescent="0.3">
      <c r="A1955" s="17" t="s">
        <v>1376</v>
      </c>
      <c r="B1955" s="41">
        <v>600</v>
      </c>
      <c r="C1955" s="43"/>
      <c r="D1955" s="43"/>
      <c r="E1955" s="12" t="s">
        <v>395</v>
      </c>
      <c r="F1955" s="16"/>
      <c r="G1955" s="16"/>
      <c r="H1955" s="16"/>
      <c r="I1955" s="16"/>
      <c r="J1955" s="16"/>
      <c r="K1955" s="16"/>
      <c r="L1955" s="16"/>
      <c r="M1955" s="16"/>
      <c r="N1955" s="16"/>
      <c r="O1955" s="16">
        <f>O1956</f>
        <v>0</v>
      </c>
      <c r="P1955" s="16">
        <f t="shared" si="3946"/>
        <v>0</v>
      </c>
      <c r="Q1955" s="16">
        <f t="shared" si="3946"/>
        <v>0</v>
      </c>
      <c r="R1955" s="16">
        <f t="shared" si="3881"/>
        <v>0</v>
      </c>
      <c r="S1955" s="16">
        <f t="shared" si="3882"/>
        <v>0</v>
      </c>
      <c r="T1955" s="16">
        <f t="shared" si="3883"/>
        <v>0</v>
      </c>
      <c r="U1955" s="16">
        <f t="shared" si="3946"/>
        <v>0</v>
      </c>
      <c r="V1955" s="16">
        <f t="shared" si="3946"/>
        <v>0</v>
      </c>
      <c r="W1955" s="16">
        <f t="shared" si="3946"/>
        <v>0</v>
      </c>
      <c r="X1955" s="16">
        <f t="shared" si="3884"/>
        <v>0</v>
      </c>
      <c r="Y1955" s="16">
        <f t="shared" si="3885"/>
        <v>0</v>
      </c>
      <c r="Z1955" s="16">
        <f t="shared" si="3886"/>
        <v>0</v>
      </c>
      <c r="AA1955" s="16">
        <f t="shared" si="3946"/>
        <v>0</v>
      </c>
      <c r="AB1955" s="16">
        <f t="shared" si="3946"/>
        <v>0</v>
      </c>
      <c r="AC1955" s="16">
        <f t="shared" si="3946"/>
        <v>0</v>
      </c>
      <c r="AD1955" s="16">
        <f t="shared" si="3862"/>
        <v>0</v>
      </c>
      <c r="AE1955" s="16">
        <f t="shared" si="3863"/>
        <v>0</v>
      </c>
      <c r="AF1955" s="16">
        <f t="shared" si="3864"/>
        <v>0</v>
      </c>
      <c r="AG1955" s="16">
        <f t="shared" si="3946"/>
        <v>0</v>
      </c>
      <c r="AH1955" s="16">
        <f t="shared" si="3946"/>
        <v>0</v>
      </c>
      <c r="AI1955" s="16">
        <f t="shared" si="3946"/>
        <v>0</v>
      </c>
      <c r="AJ1955" s="16">
        <f t="shared" si="3847"/>
        <v>0</v>
      </c>
      <c r="AK1955" s="16">
        <f t="shared" si="3848"/>
        <v>0</v>
      </c>
      <c r="AL1955" s="16">
        <f t="shared" si="3849"/>
        <v>0</v>
      </c>
      <c r="AM1955" s="16">
        <f t="shared" si="3946"/>
        <v>0</v>
      </c>
      <c r="AN1955" s="16">
        <f t="shared" si="3946"/>
        <v>0</v>
      </c>
      <c r="AO1955" s="16">
        <f t="shared" si="3946"/>
        <v>0</v>
      </c>
      <c r="AP1955" s="16">
        <f t="shared" si="3936"/>
        <v>0</v>
      </c>
      <c r="AQ1955" s="16">
        <f t="shared" si="3946"/>
        <v>0</v>
      </c>
      <c r="AR1955" s="16"/>
      <c r="AS1955" s="16">
        <f t="shared" si="3937"/>
        <v>0</v>
      </c>
      <c r="AT1955" s="16">
        <f t="shared" si="3946"/>
        <v>0</v>
      </c>
      <c r="AU1955" s="16"/>
      <c r="AV1955" s="16">
        <f t="shared" si="3938"/>
        <v>0</v>
      </c>
      <c r="AW1955" s="16">
        <f t="shared" si="3946"/>
        <v>0</v>
      </c>
      <c r="AX1955" s="16"/>
      <c r="AY1955" s="16">
        <f t="shared" si="3946"/>
        <v>0</v>
      </c>
      <c r="AZ1955" s="35">
        <v>0</v>
      </c>
    </row>
    <row r="1956" spans="1:52" hidden="1" x14ac:dyDescent="0.3">
      <c r="A1956" s="17" t="s">
        <v>1376</v>
      </c>
      <c r="B1956" s="41">
        <v>610</v>
      </c>
      <c r="C1956" s="43"/>
      <c r="D1956" s="43"/>
      <c r="E1956" s="12" t="s">
        <v>409</v>
      </c>
      <c r="F1956" s="16"/>
      <c r="G1956" s="16"/>
      <c r="H1956" s="16"/>
      <c r="I1956" s="16"/>
      <c r="J1956" s="16"/>
      <c r="K1956" s="16"/>
      <c r="L1956" s="16"/>
      <c r="M1956" s="16"/>
      <c r="N1956" s="16"/>
      <c r="O1956" s="16">
        <f>O1957</f>
        <v>0</v>
      </c>
      <c r="P1956" s="16">
        <f t="shared" si="3946"/>
        <v>0</v>
      </c>
      <c r="Q1956" s="16">
        <f t="shared" si="3946"/>
        <v>0</v>
      </c>
      <c r="R1956" s="16">
        <f t="shared" si="3881"/>
        <v>0</v>
      </c>
      <c r="S1956" s="16">
        <f t="shared" si="3882"/>
        <v>0</v>
      </c>
      <c r="T1956" s="16">
        <f t="shared" si="3883"/>
        <v>0</v>
      </c>
      <c r="U1956" s="16">
        <f t="shared" si="3946"/>
        <v>0</v>
      </c>
      <c r="V1956" s="16">
        <f t="shared" si="3946"/>
        <v>0</v>
      </c>
      <c r="W1956" s="16">
        <f t="shared" si="3946"/>
        <v>0</v>
      </c>
      <c r="X1956" s="16">
        <f t="shared" si="3884"/>
        <v>0</v>
      </c>
      <c r="Y1956" s="16">
        <f t="shared" si="3885"/>
        <v>0</v>
      </c>
      <c r="Z1956" s="16">
        <f t="shared" si="3886"/>
        <v>0</v>
      </c>
      <c r="AA1956" s="16">
        <f t="shared" si="3946"/>
        <v>0</v>
      </c>
      <c r="AB1956" s="16">
        <f t="shared" si="3946"/>
        <v>0</v>
      </c>
      <c r="AC1956" s="16">
        <f t="shared" si="3946"/>
        <v>0</v>
      </c>
      <c r="AD1956" s="16">
        <f t="shared" si="3862"/>
        <v>0</v>
      </c>
      <c r="AE1956" s="16">
        <f t="shared" si="3863"/>
        <v>0</v>
      </c>
      <c r="AF1956" s="16">
        <f t="shared" si="3864"/>
        <v>0</v>
      </c>
      <c r="AG1956" s="16">
        <f t="shared" si="3946"/>
        <v>0</v>
      </c>
      <c r="AH1956" s="16">
        <f t="shared" si="3946"/>
        <v>0</v>
      </c>
      <c r="AI1956" s="16">
        <f t="shared" si="3946"/>
        <v>0</v>
      </c>
      <c r="AJ1956" s="16">
        <f t="shared" si="3847"/>
        <v>0</v>
      </c>
      <c r="AK1956" s="16">
        <f t="shared" si="3848"/>
        <v>0</v>
      </c>
      <c r="AL1956" s="16">
        <f t="shared" si="3849"/>
        <v>0</v>
      </c>
      <c r="AM1956" s="16">
        <f t="shared" si="3946"/>
        <v>0</v>
      </c>
      <c r="AN1956" s="16">
        <f t="shared" si="3946"/>
        <v>0</v>
      </c>
      <c r="AO1956" s="16">
        <f t="shared" si="3946"/>
        <v>0</v>
      </c>
      <c r="AP1956" s="16">
        <f t="shared" si="3936"/>
        <v>0</v>
      </c>
      <c r="AQ1956" s="16">
        <f t="shared" si="3946"/>
        <v>0</v>
      </c>
      <c r="AR1956" s="16"/>
      <c r="AS1956" s="16">
        <f t="shared" si="3937"/>
        <v>0</v>
      </c>
      <c r="AT1956" s="16">
        <f t="shared" si="3946"/>
        <v>0</v>
      </c>
      <c r="AU1956" s="16"/>
      <c r="AV1956" s="16">
        <f t="shared" si="3938"/>
        <v>0</v>
      </c>
      <c r="AW1956" s="16">
        <f t="shared" si="3946"/>
        <v>0</v>
      </c>
      <c r="AX1956" s="16"/>
      <c r="AY1956" s="16">
        <f t="shared" si="3946"/>
        <v>0</v>
      </c>
      <c r="AZ1956" s="35">
        <v>0</v>
      </c>
    </row>
    <row r="1957" spans="1:52" hidden="1" x14ac:dyDescent="0.3">
      <c r="A1957" s="17" t="s">
        <v>1376</v>
      </c>
      <c r="B1957" s="41">
        <v>610</v>
      </c>
      <c r="C1957" s="43" t="s">
        <v>112</v>
      </c>
      <c r="D1957" s="43" t="s">
        <v>26</v>
      </c>
      <c r="E1957" s="12" t="s">
        <v>367</v>
      </c>
      <c r="F1957" s="16"/>
      <c r="G1957" s="16"/>
      <c r="H1957" s="16"/>
      <c r="I1957" s="16"/>
      <c r="J1957" s="16"/>
      <c r="K1957" s="16"/>
      <c r="L1957" s="16"/>
      <c r="M1957" s="16"/>
      <c r="N1957" s="16"/>
      <c r="O1957" s="16"/>
      <c r="P1957" s="16"/>
      <c r="Q1957" s="16"/>
      <c r="R1957" s="16">
        <f t="shared" si="3881"/>
        <v>0</v>
      </c>
      <c r="S1957" s="16">
        <f t="shared" si="3882"/>
        <v>0</v>
      </c>
      <c r="T1957" s="16">
        <f t="shared" si="3883"/>
        <v>0</v>
      </c>
      <c r="U1957" s="16"/>
      <c r="V1957" s="16"/>
      <c r="W1957" s="16"/>
      <c r="X1957" s="16">
        <f t="shared" si="3884"/>
        <v>0</v>
      </c>
      <c r="Y1957" s="16">
        <f t="shared" si="3885"/>
        <v>0</v>
      </c>
      <c r="Z1957" s="16">
        <f t="shared" si="3886"/>
        <v>0</v>
      </c>
      <c r="AA1957" s="16"/>
      <c r="AB1957" s="16"/>
      <c r="AC1957" s="16"/>
      <c r="AD1957" s="16">
        <f t="shared" si="3862"/>
        <v>0</v>
      </c>
      <c r="AE1957" s="16">
        <f t="shared" si="3863"/>
        <v>0</v>
      </c>
      <c r="AF1957" s="16">
        <f t="shared" si="3864"/>
        <v>0</v>
      </c>
      <c r="AG1957" s="16"/>
      <c r="AH1957" s="16"/>
      <c r="AI1957" s="16"/>
      <c r="AJ1957" s="16">
        <f t="shared" si="3847"/>
        <v>0</v>
      </c>
      <c r="AK1957" s="16">
        <f t="shared" si="3848"/>
        <v>0</v>
      </c>
      <c r="AL1957" s="16">
        <f t="shared" si="3849"/>
        <v>0</v>
      </c>
      <c r="AM1957" s="16"/>
      <c r="AN1957" s="16"/>
      <c r="AO1957" s="16"/>
      <c r="AP1957" s="16">
        <f t="shared" si="3936"/>
        <v>0</v>
      </c>
      <c r="AQ1957" s="16"/>
      <c r="AR1957" s="16"/>
      <c r="AS1957" s="16">
        <f t="shared" si="3937"/>
        <v>0</v>
      </c>
      <c r="AT1957" s="16"/>
      <c r="AU1957" s="16"/>
      <c r="AV1957" s="16">
        <f t="shared" si="3938"/>
        <v>0</v>
      </c>
      <c r="AW1957" s="16"/>
      <c r="AX1957" s="16"/>
      <c r="AY1957" s="16"/>
      <c r="AZ1957" s="35">
        <v>0</v>
      </c>
    </row>
    <row r="1958" spans="1:52" ht="31.2" x14ac:dyDescent="0.3">
      <c r="A1958" s="60" t="s">
        <v>1349</v>
      </c>
      <c r="B1958" s="56"/>
      <c r="C1958" s="60"/>
      <c r="D1958" s="60"/>
      <c r="E1958" s="12" t="s">
        <v>784</v>
      </c>
      <c r="F1958" s="16">
        <f>F1959</f>
        <v>63.4</v>
      </c>
      <c r="G1958" s="16">
        <f t="shared" ref="G1958:AY1960" si="3947">G1959</f>
        <v>0</v>
      </c>
      <c r="H1958" s="16">
        <f t="shared" si="3947"/>
        <v>0</v>
      </c>
      <c r="I1958" s="16">
        <f t="shared" si="3947"/>
        <v>0</v>
      </c>
      <c r="J1958" s="16">
        <f t="shared" si="3947"/>
        <v>0</v>
      </c>
      <c r="K1958" s="16">
        <f t="shared" si="3947"/>
        <v>0</v>
      </c>
      <c r="L1958" s="16">
        <f t="shared" si="3942"/>
        <v>63.4</v>
      </c>
      <c r="M1958" s="16">
        <f t="shared" si="3943"/>
        <v>0</v>
      </c>
      <c r="N1958" s="16">
        <f t="shared" si="3944"/>
        <v>0</v>
      </c>
      <c r="O1958" s="16">
        <f t="shared" si="3947"/>
        <v>0</v>
      </c>
      <c r="P1958" s="16">
        <f t="shared" si="3947"/>
        <v>0</v>
      </c>
      <c r="Q1958" s="16">
        <f t="shared" si="3947"/>
        <v>0</v>
      </c>
      <c r="R1958" s="16">
        <f t="shared" si="3881"/>
        <v>63.4</v>
      </c>
      <c r="S1958" s="16">
        <f t="shared" si="3882"/>
        <v>0</v>
      </c>
      <c r="T1958" s="16">
        <f t="shared" si="3883"/>
        <v>0</v>
      </c>
      <c r="U1958" s="16">
        <f t="shared" si="3947"/>
        <v>0</v>
      </c>
      <c r="V1958" s="16">
        <f t="shared" si="3947"/>
        <v>0</v>
      </c>
      <c r="W1958" s="16">
        <f t="shared" si="3947"/>
        <v>0</v>
      </c>
      <c r="X1958" s="16">
        <f t="shared" si="3884"/>
        <v>63.4</v>
      </c>
      <c r="Y1958" s="16">
        <f t="shared" si="3885"/>
        <v>0</v>
      </c>
      <c r="Z1958" s="16">
        <f t="shared" si="3886"/>
        <v>0</v>
      </c>
      <c r="AA1958" s="16">
        <f t="shared" si="3947"/>
        <v>0</v>
      </c>
      <c r="AB1958" s="16">
        <f t="shared" si="3947"/>
        <v>0</v>
      </c>
      <c r="AC1958" s="16">
        <f t="shared" si="3947"/>
        <v>0</v>
      </c>
      <c r="AD1958" s="16">
        <f t="shared" si="3862"/>
        <v>63.4</v>
      </c>
      <c r="AE1958" s="16">
        <f t="shared" si="3863"/>
        <v>0</v>
      </c>
      <c r="AF1958" s="16">
        <f t="shared" si="3864"/>
        <v>0</v>
      </c>
      <c r="AG1958" s="16">
        <f t="shared" si="3947"/>
        <v>0</v>
      </c>
      <c r="AH1958" s="16">
        <f t="shared" si="3947"/>
        <v>0</v>
      </c>
      <c r="AI1958" s="16">
        <f t="shared" si="3947"/>
        <v>0</v>
      </c>
      <c r="AJ1958" s="16">
        <f t="shared" si="3847"/>
        <v>63.4</v>
      </c>
      <c r="AK1958" s="16">
        <f t="shared" si="3848"/>
        <v>0</v>
      </c>
      <c r="AL1958" s="16">
        <f t="shared" si="3849"/>
        <v>0</v>
      </c>
      <c r="AM1958" s="16">
        <f t="shared" si="3947"/>
        <v>0</v>
      </c>
      <c r="AN1958" s="16">
        <f t="shared" si="3947"/>
        <v>0</v>
      </c>
      <c r="AO1958" s="16">
        <f t="shared" si="3947"/>
        <v>0</v>
      </c>
      <c r="AP1958" s="16">
        <f t="shared" si="3936"/>
        <v>63.4</v>
      </c>
      <c r="AQ1958" s="16">
        <f t="shared" si="3947"/>
        <v>0</v>
      </c>
      <c r="AR1958" s="16">
        <f t="shared" ref="AR1958:AR1965" si="3948">AP1958+AQ1958</f>
        <v>63.4</v>
      </c>
      <c r="AS1958" s="16">
        <f t="shared" si="3937"/>
        <v>0</v>
      </c>
      <c r="AT1958" s="16">
        <f t="shared" si="3947"/>
        <v>0</v>
      </c>
      <c r="AU1958" s="16">
        <f t="shared" ref="AU1958:AU1965" si="3949">AS1958+AT1958</f>
        <v>0</v>
      </c>
      <c r="AV1958" s="16">
        <f t="shared" si="3938"/>
        <v>0</v>
      </c>
      <c r="AW1958" s="16">
        <f t="shared" si="3947"/>
        <v>0</v>
      </c>
      <c r="AX1958" s="16">
        <f t="shared" ref="AX1958:AX1965" si="3950">AV1958+AW1958</f>
        <v>0</v>
      </c>
      <c r="AY1958" s="16">
        <f t="shared" si="3947"/>
        <v>0</v>
      </c>
      <c r="AZ1958" s="35"/>
    </row>
    <row r="1959" spans="1:52" ht="46.8" x14ac:dyDescent="0.3">
      <c r="A1959" s="60" t="s">
        <v>1349</v>
      </c>
      <c r="B1959" s="56">
        <v>600</v>
      </c>
      <c r="C1959" s="60"/>
      <c r="D1959" s="60"/>
      <c r="E1959" s="12" t="s">
        <v>395</v>
      </c>
      <c r="F1959" s="16">
        <f>F1960</f>
        <v>63.4</v>
      </c>
      <c r="G1959" s="16">
        <f t="shared" si="3947"/>
        <v>0</v>
      </c>
      <c r="H1959" s="16">
        <f t="shared" si="3947"/>
        <v>0</v>
      </c>
      <c r="I1959" s="16">
        <f t="shared" si="3947"/>
        <v>0</v>
      </c>
      <c r="J1959" s="16">
        <f t="shared" si="3947"/>
        <v>0</v>
      </c>
      <c r="K1959" s="16">
        <f t="shared" si="3947"/>
        <v>0</v>
      </c>
      <c r="L1959" s="16">
        <f t="shared" si="3942"/>
        <v>63.4</v>
      </c>
      <c r="M1959" s="16">
        <f t="shared" si="3943"/>
        <v>0</v>
      </c>
      <c r="N1959" s="16">
        <f t="shared" si="3944"/>
        <v>0</v>
      </c>
      <c r="O1959" s="16">
        <f t="shared" si="3947"/>
        <v>0</v>
      </c>
      <c r="P1959" s="16">
        <f t="shared" si="3947"/>
        <v>0</v>
      </c>
      <c r="Q1959" s="16">
        <f t="shared" si="3947"/>
        <v>0</v>
      </c>
      <c r="R1959" s="16">
        <f t="shared" si="3881"/>
        <v>63.4</v>
      </c>
      <c r="S1959" s="16">
        <f t="shared" si="3882"/>
        <v>0</v>
      </c>
      <c r="T1959" s="16">
        <f t="shared" si="3883"/>
        <v>0</v>
      </c>
      <c r="U1959" s="16">
        <f t="shared" si="3947"/>
        <v>0</v>
      </c>
      <c r="V1959" s="16">
        <f t="shared" si="3947"/>
        <v>0</v>
      </c>
      <c r="W1959" s="16">
        <f t="shared" si="3947"/>
        <v>0</v>
      </c>
      <c r="X1959" s="16">
        <f t="shared" si="3884"/>
        <v>63.4</v>
      </c>
      <c r="Y1959" s="16">
        <f t="shared" si="3885"/>
        <v>0</v>
      </c>
      <c r="Z1959" s="16">
        <f t="shared" si="3886"/>
        <v>0</v>
      </c>
      <c r="AA1959" s="16">
        <f t="shared" si="3947"/>
        <v>0</v>
      </c>
      <c r="AB1959" s="16">
        <f t="shared" si="3947"/>
        <v>0</v>
      </c>
      <c r="AC1959" s="16">
        <f t="shared" si="3947"/>
        <v>0</v>
      </c>
      <c r="AD1959" s="16">
        <f t="shared" si="3862"/>
        <v>63.4</v>
      </c>
      <c r="AE1959" s="16">
        <f t="shared" si="3863"/>
        <v>0</v>
      </c>
      <c r="AF1959" s="16">
        <f t="shared" si="3864"/>
        <v>0</v>
      </c>
      <c r="AG1959" s="16">
        <f t="shared" si="3947"/>
        <v>0</v>
      </c>
      <c r="AH1959" s="16">
        <f t="shared" si="3947"/>
        <v>0</v>
      </c>
      <c r="AI1959" s="16">
        <f t="shared" si="3947"/>
        <v>0</v>
      </c>
      <c r="AJ1959" s="16">
        <f t="shared" si="3847"/>
        <v>63.4</v>
      </c>
      <c r="AK1959" s="16">
        <f t="shared" si="3848"/>
        <v>0</v>
      </c>
      <c r="AL1959" s="16">
        <f t="shared" si="3849"/>
        <v>0</v>
      </c>
      <c r="AM1959" s="16">
        <f t="shared" si="3947"/>
        <v>0</v>
      </c>
      <c r="AN1959" s="16">
        <f t="shared" si="3947"/>
        <v>0</v>
      </c>
      <c r="AO1959" s="16">
        <f t="shared" si="3947"/>
        <v>0</v>
      </c>
      <c r="AP1959" s="16">
        <f t="shared" si="3936"/>
        <v>63.4</v>
      </c>
      <c r="AQ1959" s="16">
        <f t="shared" si="3947"/>
        <v>0</v>
      </c>
      <c r="AR1959" s="16">
        <f t="shared" si="3948"/>
        <v>63.4</v>
      </c>
      <c r="AS1959" s="16">
        <f t="shared" si="3937"/>
        <v>0</v>
      </c>
      <c r="AT1959" s="16">
        <f t="shared" si="3947"/>
        <v>0</v>
      </c>
      <c r="AU1959" s="16">
        <f t="shared" si="3949"/>
        <v>0</v>
      </c>
      <c r="AV1959" s="16">
        <f t="shared" si="3938"/>
        <v>0</v>
      </c>
      <c r="AW1959" s="16">
        <f t="shared" si="3947"/>
        <v>0</v>
      </c>
      <c r="AX1959" s="16">
        <f t="shared" si="3950"/>
        <v>0</v>
      </c>
      <c r="AY1959" s="16">
        <f t="shared" si="3947"/>
        <v>0</v>
      </c>
      <c r="AZ1959" s="35"/>
    </row>
    <row r="1960" spans="1:52" x14ac:dyDescent="0.3">
      <c r="A1960" s="60" t="s">
        <v>1349</v>
      </c>
      <c r="B1960" s="56">
        <v>610</v>
      </c>
      <c r="C1960" s="60"/>
      <c r="D1960" s="60"/>
      <c r="E1960" s="12" t="s">
        <v>409</v>
      </c>
      <c r="F1960" s="16">
        <f>F1961</f>
        <v>63.4</v>
      </c>
      <c r="G1960" s="16">
        <f t="shared" si="3947"/>
        <v>0</v>
      </c>
      <c r="H1960" s="16">
        <f t="shared" si="3947"/>
        <v>0</v>
      </c>
      <c r="I1960" s="16">
        <f t="shared" si="3947"/>
        <v>0</v>
      </c>
      <c r="J1960" s="16">
        <f t="shared" si="3947"/>
        <v>0</v>
      </c>
      <c r="K1960" s="16">
        <f t="shared" si="3947"/>
        <v>0</v>
      </c>
      <c r="L1960" s="16">
        <f t="shared" si="3942"/>
        <v>63.4</v>
      </c>
      <c r="M1960" s="16">
        <f t="shared" si="3943"/>
        <v>0</v>
      </c>
      <c r="N1960" s="16">
        <f t="shared" si="3944"/>
        <v>0</v>
      </c>
      <c r="O1960" s="16">
        <f t="shared" si="3947"/>
        <v>0</v>
      </c>
      <c r="P1960" s="16">
        <f t="shared" si="3947"/>
        <v>0</v>
      </c>
      <c r="Q1960" s="16">
        <f t="shared" si="3947"/>
        <v>0</v>
      </c>
      <c r="R1960" s="16">
        <f t="shared" si="3881"/>
        <v>63.4</v>
      </c>
      <c r="S1960" s="16">
        <f t="shared" si="3882"/>
        <v>0</v>
      </c>
      <c r="T1960" s="16">
        <f t="shared" si="3883"/>
        <v>0</v>
      </c>
      <c r="U1960" s="16">
        <f t="shared" si="3947"/>
        <v>0</v>
      </c>
      <c r="V1960" s="16">
        <f t="shared" si="3947"/>
        <v>0</v>
      </c>
      <c r="W1960" s="16">
        <f t="shared" si="3947"/>
        <v>0</v>
      </c>
      <c r="X1960" s="16">
        <f t="shared" si="3884"/>
        <v>63.4</v>
      </c>
      <c r="Y1960" s="16">
        <f t="shared" si="3885"/>
        <v>0</v>
      </c>
      <c r="Z1960" s="16">
        <f t="shared" si="3886"/>
        <v>0</v>
      </c>
      <c r="AA1960" s="16">
        <f t="shared" si="3947"/>
        <v>0</v>
      </c>
      <c r="AB1960" s="16">
        <f t="shared" si="3947"/>
        <v>0</v>
      </c>
      <c r="AC1960" s="16">
        <f t="shared" si="3947"/>
        <v>0</v>
      </c>
      <c r="AD1960" s="16">
        <f t="shared" si="3862"/>
        <v>63.4</v>
      </c>
      <c r="AE1960" s="16">
        <f t="shared" si="3863"/>
        <v>0</v>
      </c>
      <c r="AF1960" s="16">
        <f t="shared" si="3864"/>
        <v>0</v>
      </c>
      <c r="AG1960" s="16">
        <f t="shared" si="3947"/>
        <v>0</v>
      </c>
      <c r="AH1960" s="16">
        <f t="shared" si="3947"/>
        <v>0</v>
      </c>
      <c r="AI1960" s="16">
        <f t="shared" si="3947"/>
        <v>0</v>
      </c>
      <c r="AJ1960" s="16">
        <f t="shared" si="3847"/>
        <v>63.4</v>
      </c>
      <c r="AK1960" s="16">
        <f t="shared" si="3848"/>
        <v>0</v>
      </c>
      <c r="AL1960" s="16">
        <f t="shared" si="3849"/>
        <v>0</v>
      </c>
      <c r="AM1960" s="16">
        <f t="shared" si="3947"/>
        <v>0</v>
      </c>
      <c r="AN1960" s="16">
        <f t="shared" si="3947"/>
        <v>0</v>
      </c>
      <c r="AO1960" s="16">
        <f t="shared" si="3947"/>
        <v>0</v>
      </c>
      <c r="AP1960" s="16">
        <f t="shared" si="3936"/>
        <v>63.4</v>
      </c>
      <c r="AQ1960" s="16">
        <f t="shared" si="3947"/>
        <v>0</v>
      </c>
      <c r="AR1960" s="16">
        <f t="shared" si="3948"/>
        <v>63.4</v>
      </c>
      <c r="AS1960" s="16">
        <f t="shared" si="3937"/>
        <v>0</v>
      </c>
      <c r="AT1960" s="16">
        <f t="shared" si="3947"/>
        <v>0</v>
      </c>
      <c r="AU1960" s="16">
        <f t="shared" si="3949"/>
        <v>0</v>
      </c>
      <c r="AV1960" s="16">
        <f t="shared" si="3938"/>
        <v>0</v>
      </c>
      <c r="AW1960" s="16">
        <f t="shared" si="3947"/>
        <v>0</v>
      </c>
      <c r="AX1960" s="16">
        <f t="shared" si="3950"/>
        <v>0</v>
      </c>
      <c r="AY1960" s="16">
        <f t="shared" si="3947"/>
        <v>0</v>
      </c>
      <c r="AZ1960" s="35"/>
    </row>
    <row r="1961" spans="1:52" x14ac:dyDescent="0.3">
      <c r="A1961" s="60" t="s">
        <v>1349</v>
      </c>
      <c r="B1961" s="56">
        <v>610</v>
      </c>
      <c r="C1961" s="60" t="s">
        <v>112</v>
      </c>
      <c r="D1961" s="60" t="s">
        <v>26</v>
      </c>
      <c r="E1961" s="12" t="s">
        <v>367</v>
      </c>
      <c r="F1961" s="16">
        <v>63.4</v>
      </c>
      <c r="G1961" s="16"/>
      <c r="H1961" s="16"/>
      <c r="I1961" s="16"/>
      <c r="J1961" s="16"/>
      <c r="K1961" s="16"/>
      <c r="L1961" s="16">
        <f t="shared" si="3942"/>
        <v>63.4</v>
      </c>
      <c r="M1961" s="16">
        <f t="shared" si="3943"/>
        <v>0</v>
      </c>
      <c r="N1961" s="16">
        <f t="shared" si="3944"/>
        <v>0</v>
      </c>
      <c r="O1961" s="16"/>
      <c r="P1961" s="16"/>
      <c r="Q1961" s="16"/>
      <c r="R1961" s="16">
        <f t="shared" si="3881"/>
        <v>63.4</v>
      </c>
      <c r="S1961" s="16">
        <f t="shared" si="3882"/>
        <v>0</v>
      </c>
      <c r="T1961" s="16">
        <f t="shared" si="3883"/>
        <v>0</v>
      </c>
      <c r="U1961" s="16"/>
      <c r="V1961" s="16"/>
      <c r="W1961" s="16"/>
      <c r="X1961" s="16">
        <f t="shared" si="3884"/>
        <v>63.4</v>
      </c>
      <c r="Y1961" s="16">
        <f t="shared" si="3885"/>
        <v>0</v>
      </c>
      <c r="Z1961" s="16">
        <f t="shared" si="3886"/>
        <v>0</v>
      </c>
      <c r="AA1961" s="16"/>
      <c r="AB1961" s="16"/>
      <c r="AC1961" s="16"/>
      <c r="AD1961" s="16">
        <f t="shared" si="3862"/>
        <v>63.4</v>
      </c>
      <c r="AE1961" s="16">
        <f t="shared" si="3863"/>
        <v>0</v>
      </c>
      <c r="AF1961" s="16">
        <f t="shared" si="3864"/>
        <v>0</v>
      </c>
      <c r="AG1961" s="16"/>
      <c r="AH1961" s="16"/>
      <c r="AI1961" s="16"/>
      <c r="AJ1961" s="16">
        <f t="shared" si="3847"/>
        <v>63.4</v>
      </c>
      <c r="AK1961" s="16">
        <f t="shared" si="3848"/>
        <v>0</v>
      </c>
      <c r="AL1961" s="16">
        <f t="shared" si="3849"/>
        <v>0</v>
      </c>
      <c r="AM1961" s="16"/>
      <c r="AN1961" s="16"/>
      <c r="AO1961" s="16"/>
      <c r="AP1961" s="16">
        <f t="shared" si="3936"/>
        <v>63.4</v>
      </c>
      <c r="AQ1961" s="16"/>
      <c r="AR1961" s="16">
        <f t="shared" si="3948"/>
        <v>63.4</v>
      </c>
      <c r="AS1961" s="16">
        <f t="shared" si="3937"/>
        <v>0</v>
      </c>
      <c r="AT1961" s="16"/>
      <c r="AU1961" s="16">
        <f t="shared" si="3949"/>
        <v>0</v>
      </c>
      <c r="AV1961" s="16">
        <f t="shared" si="3938"/>
        <v>0</v>
      </c>
      <c r="AW1961" s="16"/>
      <c r="AX1961" s="16">
        <f t="shared" si="3950"/>
        <v>0</v>
      </c>
      <c r="AY1961" s="16"/>
      <c r="AZ1961" s="35"/>
    </row>
    <row r="1962" spans="1:52" ht="31.2" x14ac:dyDescent="0.3">
      <c r="A1962" s="60" t="s">
        <v>269</v>
      </c>
      <c r="B1962" s="56"/>
      <c r="C1962" s="60"/>
      <c r="D1962" s="60"/>
      <c r="E1962" s="12" t="s">
        <v>1229</v>
      </c>
      <c r="F1962" s="16">
        <f t="shared" ref="F1962:AY1964" si="3951">F1963</f>
        <v>36393</v>
      </c>
      <c r="G1962" s="16">
        <f t="shared" si="3951"/>
        <v>10173.6</v>
      </c>
      <c r="H1962" s="16">
        <f t="shared" si="3951"/>
        <v>10173.6</v>
      </c>
      <c r="I1962" s="16">
        <f t="shared" si="3951"/>
        <v>0</v>
      </c>
      <c r="J1962" s="16">
        <f t="shared" si="3951"/>
        <v>0</v>
      </c>
      <c r="K1962" s="16">
        <f t="shared" si="3951"/>
        <v>0</v>
      </c>
      <c r="L1962" s="16">
        <f t="shared" si="3942"/>
        <v>36393</v>
      </c>
      <c r="M1962" s="16">
        <f t="shared" si="3943"/>
        <v>10173.6</v>
      </c>
      <c r="N1962" s="16">
        <f t="shared" si="3944"/>
        <v>10173.6</v>
      </c>
      <c r="O1962" s="16">
        <f t="shared" si="3951"/>
        <v>-6219.4000000000005</v>
      </c>
      <c r="P1962" s="16">
        <f t="shared" si="3951"/>
        <v>0</v>
      </c>
      <c r="Q1962" s="16">
        <f t="shared" si="3951"/>
        <v>0</v>
      </c>
      <c r="R1962" s="16">
        <f t="shared" si="3881"/>
        <v>30173.599999999999</v>
      </c>
      <c r="S1962" s="16">
        <f t="shared" si="3882"/>
        <v>10173.6</v>
      </c>
      <c r="T1962" s="16">
        <f t="shared" si="3883"/>
        <v>10173.6</v>
      </c>
      <c r="U1962" s="16">
        <f t="shared" si="3951"/>
        <v>6614.6500000000005</v>
      </c>
      <c r="V1962" s="16">
        <f t="shared" si="3951"/>
        <v>0</v>
      </c>
      <c r="W1962" s="16">
        <f t="shared" si="3951"/>
        <v>0</v>
      </c>
      <c r="X1962" s="16">
        <f t="shared" si="3884"/>
        <v>36788.25</v>
      </c>
      <c r="Y1962" s="16">
        <f t="shared" si="3885"/>
        <v>10173.6</v>
      </c>
      <c r="Z1962" s="16">
        <f t="shared" si="3886"/>
        <v>10173.6</v>
      </c>
      <c r="AA1962" s="16">
        <f t="shared" si="3951"/>
        <v>0</v>
      </c>
      <c r="AB1962" s="16">
        <f t="shared" si="3951"/>
        <v>0</v>
      </c>
      <c r="AC1962" s="16">
        <f t="shared" si="3951"/>
        <v>0</v>
      </c>
      <c r="AD1962" s="16">
        <f t="shared" si="3862"/>
        <v>36788.25</v>
      </c>
      <c r="AE1962" s="16">
        <f t="shared" si="3863"/>
        <v>10173.6</v>
      </c>
      <c r="AF1962" s="16">
        <f t="shared" si="3864"/>
        <v>10173.6</v>
      </c>
      <c r="AG1962" s="16">
        <f t="shared" si="3951"/>
        <v>0</v>
      </c>
      <c r="AH1962" s="16">
        <f t="shared" si="3951"/>
        <v>0</v>
      </c>
      <c r="AI1962" s="16">
        <f t="shared" si="3951"/>
        <v>0</v>
      </c>
      <c r="AJ1962" s="16">
        <f t="shared" si="3847"/>
        <v>36788.25</v>
      </c>
      <c r="AK1962" s="16">
        <f t="shared" si="3848"/>
        <v>10173.6</v>
      </c>
      <c r="AL1962" s="16">
        <f t="shared" si="3849"/>
        <v>10173.6</v>
      </c>
      <c r="AM1962" s="16">
        <f t="shared" si="3951"/>
        <v>0</v>
      </c>
      <c r="AN1962" s="16">
        <f t="shared" si="3951"/>
        <v>0</v>
      </c>
      <c r="AO1962" s="16">
        <f t="shared" si="3951"/>
        <v>0</v>
      </c>
      <c r="AP1962" s="16">
        <f t="shared" si="3936"/>
        <v>36788.25</v>
      </c>
      <c r="AQ1962" s="16">
        <f t="shared" si="3951"/>
        <v>0</v>
      </c>
      <c r="AR1962" s="16">
        <f t="shared" si="3948"/>
        <v>36788.25</v>
      </c>
      <c r="AS1962" s="16">
        <f t="shared" si="3937"/>
        <v>10173.6</v>
      </c>
      <c r="AT1962" s="16">
        <f t="shared" si="3951"/>
        <v>0</v>
      </c>
      <c r="AU1962" s="16">
        <f t="shared" si="3949"/>
        <v>10173.6</v>
      </c>
      <c r="AV1962" s="16">
        <f t="shared" si="3938"/>
        <v>10173.6</v>
      </c>
      <c r="AW1962" s="16">
        <f t="shared" si="3951"/>
        <v>0</v>
      </c>
      <c r="AX1962" s="16">
        <f t="shared" si="3950"/>
        <v>10173.6</v>
      </c>
      <c r="AY1962" s="16">
        <f t="shared" si="3951"/>
        <v>0</v>
      </c>
      <c r="AZ1962" s="35"/>
    </row>
    <row r="1963" spans="1:52" ht="31.2" x14ac:dyDescent="0.3">
      <c r="A1963" s="60" t="s">
        <v>269</v>
      </c>
      <c r="B1963" s="56">
        <v>200</v>
      </c>
      <c r="C1963" s="60"/>
      <c r="D1963" s="60"/>
      <c r="E1963" s="12" t="s">
        <v>392</v>
      </c>
      <c r="F1963" s="16">
        <f t="shared" si="3951"/>
        <v>36393</v>
      </c>
      <c r="G1963" s="16">
        <f t="shared" si="3951"/>
        <v>10173.6</v>
      </c>
      <c r="H1963" s="16">
        <f t="shared" si="3951"/>
        <v>10173.6</v>
      </c>
      <c r="I1963" s="16">
        <f t="shared" si="3951"/>
        <v>0</v>
      </c>
      <c r="J1963" s="16">
        <f t="shared" si="3951"/>
        <v>0</v>
      </c>
      <c r="K1963" s="16">
        <f t="shared" si="3951"/>
        <v>0</v>
      </c>
      <c r="L1963" s="16">
        <f t="shared" si="3942"/>
        <v>36393</v>
      </c>
      <c r="M1963" s="16">
        <f t="shared" si="3943"/>
        <v>10173.6</v>
      </c>
      <c r="N1963" s="16">
        <f t="shared" si="3944"/>
        <v>10173.6</v>
      </c>
      <c r="O1963" s="16">
        <f t="shared" si="3951"/>
        <v>-6219.4000000000005</v>
      </c>
      <c r="P1963" s="16">
        <f t="shared" si="3951"/>
        <v>0</v>
      </c>
      <c r="Q1963" s="16">
        <f t="shared" si="3951"/>
        <v>0</v>
      </c>
      <c r="R1963" s="16">
        <f t="shared" si="3881"/>
        <v>30173.599999999999</v>
      </c>
      <c r="S1963" s="16">
        <f t="shared" si="3882"/>
        <v>10173.6</v>
      </c>
      <c r="T1963" s="16">
        <f t="shared" si="3883"/>
        <v>10173.6</v>
      </c>
      <c r="U1963" s="16">
        <f t="shared" si="3951"/>
        <v>6614.6500000000005</v>
      </c>
      <c r="V1963" s="16">
        <f t="shared" si="3951"/>
        <v>0</v>
      </c>
      <c r="W1963" s="16">
        <f t="shared" si="3951"/>
        <v>0</v>
      </c>
      <c r="X1963" s="16">
        <f t="shared" si="3884"/>
        <v>36788.25</v>
      </c>
      <c r="Y1963" s="16">
        <f t="shared" si="3885"/>
        <v>10173.6</v>
      </c>
      <c r="Z1963" s="16">
        <f t="shared" si="3886"/>
        <v>10173.6</v>
      </c>
      <c r="AA1963" s="16">
        <f t="shared" si="3951"/>
        <v>0</v>
      </c>
      <c r="AB1963" s="16">
        <f t="shared" si="3951"/>
        <v>0</v>
      </c>
      <c r="AC1963" s="16">
        <f t="shared" si="3951"/>
        <v>0</v>
      </c>
      <c r="AD1963" s="16">
        <f t="shared" si="3862"/>
        <v>36788.25</v>
      </c>
      <c r="AE1963" s="16">
        <f t="shared" si="3863"/>
        <v>10173.6</v>
      </c>
      <c r="AF1963" s="16">
        <f t="shared" si="3864"/>
        <v>10173.6</v>
      </c>
      <c r="AG1963" s="16">
        <f t="shared" si="3951"/>
        <v>0</v>
      </c>
      <c r="AH1963" s="16">
        <f t="shared" si="3951"/>
        <v>0</v>
      </c>
      <c r="AI1963" s="16">
        <f t="shared" si="3951"/>
        <v>0</v>
      </c>
      <c r="AJ1963" s="16">
        <f t="shared" si="3847"/>
        <v>36788.25</v>
      </c>
      <c r="AK1963" s="16">
        <f t="shared" si="3848"/>
        <v>10173.6</v>
      </c>
      <c r="AL1963" s="16">
        <f t="shared" si="3849"/>
        <v>10173.6</v>
      </c>
      <c r="AM1963" s="16">
        <f t="shared" si="3951"/>
        <v>0</v>
      </c>
      <c r="AN1963" s="16">
        <f t="shared" si="3951"/>
        <v>0</v>
      </c>
      <c r="AO1963" s="16">
        <f t="shared" si="3951"/>
        <v>0</v>
      </c>
      <c r="AP1963" s="16">
        <f t="shared" si="3936"/>
        <v>36788.25</v>
      </c>
      <c r="AQ1963" s="16">
        <f t="shared" si="3951"/>
        <v>0</v>
      </c>
      <c r="AR1963" s="16">
        <f t="shared" si="3948"/>
        <v>36788.25</v>
      </c>
      <c r="AS1963" s="16">
        <f t="shared" si="3937"/>
        <v>10173.6</v>
      </c>
      <c r="AT1963" s="16">
        <f t="shared" si="3951"/>
        <v>0</v>
      </c>
      <c r="AU1963" s="16">
        <f t="shared" si="3949"/>
        <v>10173.6</v>
      </c>
      <c r="AV1963" s="16">
        <f t="shared" si="3938"/>
        <v>10173.6</v>
      </c>
      <c r="AW1963" s="16">
        <f t="shared" si="3951"/>
        <v>0</v>
      </c>
      <c r="AX1963" s="16">
        <f t="shared" si="3950"/>
        <v>10173.6</v>
      </c>
      <c r="AY1963" s="16">
        <f t="shared" si="3951"/>
        <v>0</v>
      </c>
      <c r="AZ1963" s="35"/>
    </row>
    <row r="1964" spans="1:52" ht="46.8" x14ac:dyDescent="0.3">
      <c r="A1964" s="60" t="s">
        <v>269</v>
      </c>
      <c r="B1964" s="56">
        <v>240</v>
      </c>
      <c r="C1964" s="60"/>
      <c r="D1964" s="60"/>
      <c r="E1964" s="12" t="s">
        <v>400</v>
      </c>
      <c r="F1964" s="16">
        <f t="shared" si="3951"/>
        <v>36393</v>
      </c>
      <c r="G1964" s="16">
        <f t="shared" si="3951"/>
        <v>10173.6</v>
      </c>
      <c r="H1964" s="16">
        <f t="shared" si="3951"/>
        <v>10173.6</v>
      </c>
      <c r="I1964" s="16">
        <f t="shared" si="3951"/>
        <v>0</v>
      </c>
      <c r="J1964" s="16">
        <f t="shared" si="3951"/>
        <v>0</v>
      </c>
      <c r="K1964" s="16">
        <f t="shared" si="3951"/>
        <v>0</v>
      </c>
      <c r="L1964" s="16">
        <f t="shared" si="3942"/>
        <v>36393</v>
      </c>
      <c r="M1964" s="16">
        <f t="shared" si="3943"/>
        <v>10173.6</v>
      </c>
      <c r="N1964" s="16">
        <f t="shared" si="3944"/>
        <v>10173.6</v>
      </c>
      <c r="O1964" s="16">
        <f t="shared" si="3951"/>
        <v>-6219.4000000000005</v>
      </c>
      <c r="P1964" s="16">
        <f t="shared" si="3951"/>
        <v>0</v>
      </c>
      <c r="Q1964" s="16">
        <f t="shared" si="3951"/>
        <v>0</v>
      </c>
      <c r="R1964" s="16">
        <f t="shared" si="3881"/>
        <v>30173.599999999999</v>
      </c>
      <c r="S1964" s="16">
        <f t="shared" si="3882"/>
        <v>10173.6</v>
      </c>
      <c r="T1964" s="16">
        <f t="shared" si="3883"/>
        <v>10173.6</v>
      </c>
      <c r="U1964" s="16">
        <f t="shared" si="3951"/>
        <v>6614.6500000000005</v>
      </c>
      <c r="V1964" s="16">
        <f t="shared" si="3951"/>
        <v>0</v>
      </c>
      <c r="W1964" s="16">
        <f t="shared" si="3951"/>
        <v>0</v>
      </c>
      <c r="X1964" s="16">
        <f t="shared" si="3884"/>
        <v>36788.25</v>
      </c>
      <c r="Y1964" s="16">
        <f t="shared" si="3885"/>
        <v>10173.6</v>
      </c>
      <c r="Z1964" s="16">
        <f t="shared" si="3886"/>
        <v>10173.6</v>
      </c>
      <c r="AA1964" s="16">
        <f t="shared" si="3951"/>
        <v>0</v>
      </c>
      <c r="AB1964" s="16">
        <f t="shared" si="3951"/>
        <v>0</v>
      </c>
      <c r="AC1964" s="16">
        <f t="shared" si="3951"/>
        <v>0</v>
      </c>
      <c r="AD1964" s="16">
        <f t="shared" si="3862"/>
        <v>36788.25</v>
      </c>
      <c r="AE1964" s="16">
        <f t="shared" si="3863"/>
        <v>10173.6</v>
      </c>
      <c r="AF1964" s="16">
        <f t="shared" si="3864"/>
        <v>10173.6</v>
      </c>
      <c r="AG1964" s="16">
        <f t="shared" si="3951"/>
        <v>0</v>
      </c>
      <c r="AH1964" s="16">
        <f t="shared" si="3951"/>
        <v>0</v>
      </c>
      <c r="AI1964" s="16">
        <f t="shared" si="3951"/>
        <v>0</v>
      </c>
      <c r="AJ1964" s="16">
        <f t="shared" si="3847"/>
        <v>36788.25</v>
      </c>
      <c r="AK1964" s="16">
        <f t="shared" si="3848"/>
        <v>10173.6</v>
      </c>
      <c r="AL1964" s="16">
        <f t="shared" si="3849"/>
        <v>10173.6</v>
      </c>
      <c r="AM1964" s="16">
        <f t="shared" si="3951"/>
        <v>0</v>
      </c>
      <c r="AN1964" s="16">
        <f t="shared" si="3951"/>
        <v>0</v>
      </c>
      <c r="AO1964" s="16">
        <f t="shared" si="3951"/>
        <v>0</v>
      </c>
      <c r="AP1964" s="16">
        <f t="shared" si="3936"/>
        <v>36788.25</v>
      </c>
      <c r="AQ1964" s="16">
        <f t="shared" si="3951"/>
        <v>0</v>
      </c>
      <c r="AR1964" s="16">
        <f t="shared" si="3948"/>
        <v>36788.25</v>
      </c>
      <c r="AS1964" s="16">
        <f t="shared" si="3937"/>
        <v>10173.6</v>
      </c>
      <c r="AT1964" s="16">
        <f t="shared" si="3951"/>
        <v>0</v>
      </c>
      <c r="AU1964" s="16">
        <f t="shared" si="3949"/>
        <v>10173.6</v>
      </c>
      <c r="AV1964" s="16">
        <f t="shared" si="3938"/>
        <v>10173.6</v>
      </c>
      <c r="AW1964" s="16">
        <f t="shared" si="3951"/>
        <v>0</v>
      </c>
      <c r="AX1964" s="16">
        <f t="shared" si="3950"/>
        <v>10173.6</v>
      </c>
      <c r="AY1964" s="16">
        <f t="shared" si="3951"/>
        <v>0</v>
      </c>
      <c r="AZ1964" s="35"/>
    </row>
    <row r="1965" spans="1:52" x14ac:dyDescent="0.3">
      <c r="A1965" s="60" t="s">
        <v>269</v>
      </c>
      <c r="B1965" s="56">
        <v>240</v>
      </c>
      <c r="C1965" s="60" t="s">
        <v>159</v>
      </c>
      <c r="D1965" s="60" t="s">
        <v>87</v>
      </c>
      <c r="E1965" s="12" t="s">
        <v>370</v>
      </c>
      <c r="F1965" s="16">
        <f>30173.6+6219.4</f>
        <v>36393</v>
      </c>
      <c r="G1965" s="16">
        <v>10173.6</v>
      </c>
      <c r="H1965" s="16">
        <v>10173.6</v>
      </c>
      <c r="I1965" s="16"/>
      <c r="J1965" s="16"/>
      <c r="K1965" s="16"/>
      <c r="L1965" s="16">
        <f t="shared" si="3942"/>
        <v>36393</v>
      </c>
      <c r="M1965" s="16">
        <f t="shared" si="3943"/>
        <v>10173.6</v>
      </c>
      <c r="N1965" s="16">
        <f t="shared" si="3944"/>
        <v>10173.6</v>
      </c>
      <c r="O1965" s="16">
        <f>-894-1976.8-604.4-1157.8-805.8-780.6</f>
        <v>-6219.4000000000005</v>
      </c>
      <c r="P1965" s="16"/>
      <c r="Q1965" s="16"/>
      <c r="R1965" s="16">
        <f t="shared" si="3881"/>
        <v>30173.599999999999</v>
      </c>
      <c r="S1965" s="16">
        <f t="shared" si="3882"/>
        <v>10173.6</v>
      </c>
      <c r="T1965" s="16">
        <f t="shared" si="3883"/>
        <v>10173.6</v>
      </c>
      <c r="U1965" s="16">
        <f>894+1976.8+604.4+1157.8+805.8+780.6+395.25</f>
        <v>6614.6500000000005</v>
      </c>
      <c r="V1965" s="16"/>
      <c r="W1965" s="16"/>
      <c r="X1965" s="16">
        <f t="shared" si="3884"/>
        <v>36788.25</v>
      </c>
      <c r="Y1965" s="16">
        <f t="shared" si="3885"/>
        <v>10173.6</v>
      </c>
      <c r="Z1965" s="16">
        <f t="shared" si="3886"/>
        <v>10173.6</v>
      </c>
      <c r="AA1965" s="16"/>
      <c r="AB1965" s="16"/>
      <c r="AC1965" s="16"/>
      <c r="AD1965" s="16">
        <f t="shared" si="3862"/>
        <v>36788.25</v>
      </c>
      <c r="AE1965" s="16">
        <f t="shared" si="3863"/>
        <v>10173.6</v>
      </c>
      <c r="AF1965" s="16">
        <f t="shared" si="3864"/>
        <v>10173.6</v>
      </c>
      <c r="AG1965" s="16"/>
      <c r="AH1965" s="16"/>
      <c r="AI1965" s="16"/>
      <c r="AJ1965" s="16">
        <f t="shared" si="3847"/>
        <v>36788.25</v>
      </c>
      <c r="AK1965" s="16">
        <f t="shared" si="3848"/>
        <v>10173.6</v>
      </c>
      <c r="AL1965" s="16">
        <f t="shared" si="3849"/>
        <v>10173.6</v>
      </c>
      <c r="AM1965" s="16"/>
      <c r="AN1965" s="16"/>
      <c r="AO1965" s="16"/>
      <c r="AP1965" s="16">
        <f t="shared" si="3936"/>
        <v>36788.25</v>
      </c>
      <c r="AQ1965" s="16"/>
      <c r="AR1965" s="16">
        <f t="shared" si="3948"/>
        <v>36788.25</v>
      </c>
      <c r="AS1965" s="16">
        <f t="shared" si="3937"/>
        <v>10173.6</v>
      </c>
      <c r="AT1965" s="16"/>
      <c r="AU1965" s="16">
        <f t="shared" si="3949"/>
        <v>10173.6</v>
      </c>
      <c r="AV1965" s="16">
        <f t="shared" si="3938"/>
        <v>10173.6</v>
      </c>
      <c r="AW1965" s="16"/>
      <c r="AX1965" s="16">
        <f t="shared" si="3950"/>
        <v>10173.6</v>
      </c>
      <c r="AY1965" s="16"/>
      <c r="AZ1965" s="35"/>
    </row>
    <row r="1966" spans="1:52" ht="93.6" hidden="1" x14ac:dyDescent="0.3">
      <c r="A1966" s="17" t="s">
        <v>1203</v>
      </c>
      <c r="B1966" s="41"/>
      <c r="C1966" s="43"/>
      <c r="D1966" s="43"/>
      <c r="E1966" s="12" t="s">
        <v>1204</v>
      </c>
      <c r="F1966" s="16">
        <f t="shared" ref="F1966:AY1968" si="3952">F1967</f>
        <v>0</v>
      </c>
      <c r="G1966" s="16">
        <f t="shared" si="3952"/>
        <v>0</v>
      </c>
      <c r="H1966" s="16">
        <f t="shared" si="3952"/>
        <v>0</v>
      </c>
      <c r="I1966" s="16">
        <f t="shared" si="3952"/>
        <v>0</v>
      </c>
      <c r="J1966" s="16">
        <f t="shared" si="3952"/>
        <v>0</v>
      </c>
      <c r="K1966" s="16">
        <f t="shared" si="3952"/>
        <v>0</v>
      </c>
      <c r="L1966" s="16">
        <f t="shared" si="3942"/>
        <v>0</v>
      </c>
      <c r="M1966" s="16">
        <f t="shared" si="3943"/>
        <v>0</v>
      </c>
      <c r="N1966" s="16">
        <f t="shared" si="3944"/>
        <v>0</v>
      </c>
      <c r="O1966" s="16">
        <f t="shared" si="3952"/>
        <v>0</v>
      </c>
      <c r="P1966" s="16">
        <f t="shared" si="3952"/>
        <v>0</v>
      </c>
      <c r="Q1966" s="16">
        <f t="shared" si="3952"/>
        <v>0</v>
      </c>
      <c r="R1966" s="16">
        <f t="shared" si="3881"/>
        <v>0</v>
      </c>
      <c r="S1966" s="16">
        <f t="shared" si="3882"/>
        <v>0</v>
      </c>
      <c r="T1966" s="16">
        <f t="shared" si="3883"/>
        <v>0</v>
      </c>
      <c r="U1966" s="16">
        <f t="shared" si="3952"/>
        <v>0</v>
      </c>
      <c r="V1966" s="16">
        <f t="shared" si="3952"/>
        <v>0</v>
      </c>
      <c r="W1966" s="16">
        <f t="shared" si="3952"/>
        <v>0</v>
      </c>
      <c r="X1966" s="16">
        <f t="shared" si="3884"/>
        <v>0</v>
      </c>
      <c r="Y1966" s="16">
        <f t="shared" si="3885"/>
        <v>0</v>
      </c>
      <c r="Z1966" s="16">
        <f t="shared" si="3886"/>
        <v>0</v>
      </c>
      <c r="AA1966" s="16">
        <f t="shared" si="3952"/>
        <v>0</v>
      </c>
      <c r="AB1966" s="16">
        <f t="shared" si="3952"/>
        <v>0</v>
      </c>
      <c r="AC1966" s="16">
        <f t="shared" si="3952"/>
        <v>0</v>
      </c>
      <c r="AD1966" s="16">
        <f t="shared" si="3862"/>
        <v>0</v>
      </c>
      <c r="AE1966" s="16">
        <f t="shared" si="3863"/>
        <v>0</v>
      </c>
      <c r="AF1966" s="16">
        <f t="shared" si="3864"/>
        <v>0</v>
      </c>
      <c r="AG1966" s="16">
        <f t="shared" si="3952"/>
        <v>0</v>
      </c>
      <c r="AH1966" s="16">
        <f t="shared" si="3952"/>
        <v>0</v>
      </c>
      <c r="AI1966" s="16">
        <f t="shared" si="3952"/>
        <v>0</v>
      </c>
      <c r="AJ1966" s="16">
        <f t="shared" si="3847"/>
        <v>0</v>
      </c>
      <c r="AK1966" s="16">
        <f t="shared" si="3848"/>
        <v>0</v>
      </c>
      <c r="AL1966" s="16">
        <f t="shared" si="3849"/>
        <v>0</v>
      </c>
      <c r="AM1966" s="16">
        <f t="shared" si="3952"/>
        <v>0</v>
      </c>
      <c r="AN1966" s="16">
        <f t="shared" si="3952"/>
        <v>0</v>
      </c>
      <c r="AO1966" s="16">
        <f t="shared" si="3952"/>
        <v>0</v>
      </c>
      <c r="AP1966" s="16">
        <f t="shared" si="3936"/>
        <v>0</v>
      </c>
      <c r="AQ1966" s="16">
        <f t="shared" si="3952"/>
        <v>0</v>
      </c>
      <c r="AR1966" s="16"/>
      <c r="AS1966" s="16">
        <f t="shared" si="3937"/>
        <v>0</v>
      </c>
      <c r="AT1966" s="16">
        <f t="shared" si="3952"/>
        <v>0</v>
      </c>
      <c r="AU1966" s="16"/>
      <c r="AV1966" s="16">
        <f t="shared" si="3938"/>
        <v>0</v>
      </c>
      <c r="AW1966" s="16">
        <f t="shared" si="3952"/>
        <v>0</v>
      </c>
      <c r="AX1966" s="16"/>
      <c r="AY1966" s="16">
        <f t="shared" si="3952"/>
        <v>0</v>
      </c>
      <c r="AZ1966" s="35">
        <v>0</v>
      </c>
    </row>
    <row r="1967" spans="1:52" ht="31.2" hidden="1" x14ac:dyDescent="0.3">
      <c r="A1967" s="17" t="s">
        <v>1203</v>
      </c>
      <c r="B1967" s="41">
        <v>200</v>
      </c>
      <c r="C1967" s="43"/>
      <c r="D1967" s="43"/>
      <c r="E1967" s="12" t="s">
        <v>392</v>
      </c>
      <c r="F1967" s="16">
        <f t="shared" si="3952"/>
        <v>0</v>
      </c>
      <c r="G1967" s="16">
        <f t="shared" si="3952"/>
        <v>0</v>
      </c>
      <c r="H1967" s="16">
        <f t="shared" si="3952"/>
        <v>0</v>
      </c>
      <c r="I1967" s="16">
        <f t="shared" si="3952"/>
        <v>0</v>
      </c>
      <c r="J1967" s="16">
        <f t="shared" si="3952"/>
        <v>0</v>
      </c>
      <c r="K1967" s="16">
        <f t="shared" si="3952"/>
        <v>0</v>
      </c>
      <c r="L1967" s="16">
        <f t="shared" si="3942"/>
        <v>0</v>
      </c>
      <c r="M1967" s="16">
        <f t="shared" si="3943"/>
        <v>0</v>
      </c>
      <c r="N1967" s="16">
        <f t="shared" si="3944"/>
        <v>0</v>
      </c>
      <c r="O1967" s="16">
        <f t="shared" si="3952"/>
        <v>0</v>
      </c>
      <c r="P1967" s="16">
        <f t="shared" si="3952"/>
        <v>0</v>
      </c>
      <c r="Q1967" s="16">
        <f t="shared" si="3952"/>
        <v>0</v>
      </c>
      <c r="R1967" s="16">
        <f t="shared" si="3881"/>
        <v>0</v>
      </c>
      <c r="S1967" s="16">
        <f t="shared" si="3882"/>
        <v>0</v>
      </c>
      <c r="T1967" s="16">
        <f t="shared" si="3883"/>
        <v>0</v>
      </c>
      <c r="U1967" s="16">
        <f t="shared" si="3952"/>
        <v>0</v>
      </c>
      <c r="V1967" s="16">
        <f t="shared" si="3952"/>
        <v>0</v>
      </c>
      <c r="W1967" s="16">
        <f t="shared" si="3952"/>
        <v>0</v>
      </c>
      <c r="X1967" s="16">
        <f t="shared" si="3884"/>
        <v>0</v>
      </c>
      <c r="Y1967" s="16">
        <f t="shared" si="3885"/>
        <v>0</v>
      </c>
      <c r="Z1967" s="16">
        <f t="shared" si="3886"/>
        <v>0</v>
      </c>
      <c r="AA1967" s="16">
        <f t="shared" si="3952"/>
        <v>0</v>
      </c>
      <c r="AB1967" s="16">
        <f t="shared" si="3952"/>
        <v>0</v>
      </c>
      <c r="AC1967" s="16">
        <f t="shared" si="3952"/>
        <v>0</v>
      </c>
      <c r="AD1967" s="16">
        <f t="shared" si="3862"/>
        <v>0</v>
      </c>
      <c r="AE1967" s="16">
        <f t="shared" si="3863"/>
        <v>0</v>
      </c>
      <c r="AF1967" s="16">
        <f t="shared" si="3864"/>
        <v>0</v>
      </c>
      <c r="AG1967" s="16">
        <f t="shared" si="3952"/>
        <v>0</v>
      </c>
      <c r="AH1967" s="16">
        <f t="shared" si="3952"/>
        <v>0</v>
      </c>
      <c r="AI1967" s="16">
        <f t="shared" si="3952"/>
        <v>0</v>
      </c>
      <c r="AJ1967" s="16">
        <f t="shared" ref="AJ1967:AJ2030" si="3953">AD1967+AG1967</f>
        <v>0</v>
      </c>
      <c r="AK1967" s="16">
        <f t="shared" ref="AK1967:AK2030" si="3954">AE1967+AH1967</f>
        <v>0</v>
      </c>
      <c r="AL1967" s="16">
        <f t="shared" ref="AL1967:AL2030" si="3955">AF1967+AI1967</f>
        <v>0</v>
      </c>
      <c r="AM1967" s="16">
        <f t="shared" si="3952"/>
        <v>0</v>
      </c>
      <c r="AN1967" s="16">
        <f t="shared" si="3952"/>
        <v>0</v>
      </c>
      <c r="AO1967" s="16">
        <f t="shared" si="3952"/>
        <v>0</v>
      </c>
      <c r="AP1967" s="16">
        <f t="shared" si="3936"/>
        <v>0</v>
      </c>
      <c r="AQ1967" s="16">
        <f t="shared" si="3952"/>
        <v>0</v>
      </c>
      <c r="AR1967" s="16"/>
      <c r="AS1967" s="16">
        <f t="shared" si="3937"/>
        <v>0</v>
      </c>
      <c r="AT1967" s="16">
        <f t="shared" si="3952"/>
        <v>0</v>
      </c>
      <c r="AU1967" s="16"/>
      <c r="AV1967" s="16">
        <f t="shared" si="3938"/>
        <v>0</v>
      </c>
      <c r="AW1967" s="16">
        <f t="shared" si="3952"/>
        <v>0</v>
      </c>
      <c r="AX1967" s="16"/>
      <c r="AY1967" s="16">
        <f t="shared" si="3952"/>
        <v>0</v>
      </c>
      <c r="AZ1967" s="35">
        <v>0</v>
      </c>
    </row>
    <row r="1968" spans="1:52" ht="46.8" hidden="1" x14ac:dyDescent="0.3">
      <c r="A1968" s="17" t="s">
        <v>1203</v>
      </c>
      <c r="B1968" s="41">
        <v>240</v>
      </c>
      <c r="C1968" s="43"/>
      <c r="D1968" s="43"/>
      <c r="E1968" s="12" t="s">
        <v>400</v>
      </c>
      <c r="F1968" s="16">
        <f t="shared" si="3952"/>
        <v>0</v>
      </c>
      <c r="G1968" s="16">
        <f t="shared" si="3952"/>
        <v>0</v>
      </c>
      <c r="H1968" s="16">
        <f t="shared" si="3952"/>
        <v>0</v>
      </c>
      <c r="I1968" s="16">
        <f t="shared" si="3952"/>
        <v>0</v>
      </c>
      <c r="J1968" s="16">
        <f t="shared" si="3952"/>
        <v>0</v>
      </c>
      <c r="K1968" s="16">
        <f t="shared" si="3952"/>
        <v>0</v>
      </c>
      <c r="L1968" s="16">
        <f t="shared" si="3942"/>
        <v>0</v>
      </c>
      <c r="M1968" s="16">
        <f t="shared" si="3943"/>
        <v>0</v>
      </c>
      <c r="N1968" s="16">
        <f t="shared" si="3944"/>
        <v>0</v>
      </c>
      <c r="O1968" s="16">
        <f t="shared" si="3952"/>
        <v>0</v>
      </c>
      <c r="P1968" s="16">
        <f t="shared" si="3952"/>
        <v>0</v>
      </c>
      <c r="Q1968" s="16">
        <f t="shared" si="3952"/>
        <v>0</v>
      </c>
      <c r="R1968" s="16">
        <f t="shared" si="3881"/>
        <v>0</v>
      </c>
      <c r="S1968" s="16">
        <f t="shared" si="3882"/>
        <v>0</v>
      </c>
      <c r="T1968" s="16">
        <f t="shared" si="3883"/>
        <v>0</v>
      </c>
      <c r="U1968" s="16">
        <f t="shared" si="3952"/>
        <v>0</v>
      </c>
      <c r="V1968" s="16">
        <f t="shared" si="3952"/>
        <v>0</v>
      </c>
      <c r="W1968" s="16">
        <f t="shared" si="3952"/>
        <v>0</v>
      </c>
      <c r="X1968" s="16">
        <f t="shared" si="3884"/>
        <v>0</v>
      </c>
      <c r="Y1968" s="16">
        <f t="shared" si="3885"/>
        <v>0</v>
      </c>
      <c r="Z1968" s="16">
        <f t="shared" si="3886"/>
        <v>0</v>
      </c>
      <c r="AA1968" s="16">
        <f t="shared" si="3952"/>
        <v>0</v>
      </c>
      <c r="AB1968" s="16">
        <f t="shared" si="3952"/>
        <v>0</v>
      </c>
      <c r="AC1968" s="16">
        <f t="shared" si="3952"/>
        <v>0</v>
      </c>
      <c r="AD1968" s="16">
        <f t="shared" si="3862"/>
        <v>0</v>
      </c>
      <c r="AE1968" s="16">
        <f t="shared" si="3863"/>
        <v>0</v>
      </c>
      <c r="AF1968" s="16">
        <f t="shared" si="3864"/>
        <v>0</v>
      </c>
      <c r="AG1968" s="16">
        <f t="shared" si="3952"/>
        <v>0</v>
      </c>
      <c r="AH1968" s="16">
        <f t="shared" si="3952"/>
        <v>0</v>
      </c>
      <c r="AI1968" s="16">
        <f t="shared" si="3952"/>
        <v>0</v>
      </c>
      <c r="AJ1968" s="16">
        <f t="shared" si="3953"/>
        <v>0</v>
      </c>
      <c r="AK1968" s="16">
        <f t="shared" si="3954"/>
        <v>0</v>
      </c>
      <c r="AL1968" s="16">
        <f t="shared" si="3955"/>
        <v>0</v>
      </c>
      <c r="AM1968" s="16">
        <f t="shared" si="3952"/>
        <v>0</v>
      </c>
      <c r="AN1968" s="16">
        <f t="shared" si="3952"/>
        <v>0</v>
      </c>
      <c r="AO1968" s="16">
        <f t="shared" si="3952"/>
        <v>0</v>
      </c>
      <c r="AP1968" s="16">
        <f t="shared" si="3936"/>
        <v>0</v>
      </c>
      <c r="AQ1968" s="16">
        <f t="shared" si="3952"/>
        <v>0</v>
      </c>
      <c r="AR1968" s="16"/>
      <c r="AS1968" s="16">
        <f t="shared" si="3937"/>
        <v>0</v>
      </c>
      <c r="AT1968" s="16">
        <f t="shared" si="3952"/>
        <v>0</v>
      </c>
      <c r="AU1968" s="16"/>
      <c r="AV1968" s="16">
        <f t="shared" si="3938"/>
        <v>0</v>
      </c>
      <c r="AW1968" s="16">
        <f t="shared" si="3952"/>
        <v>0</v>
      </c>
      <c r="AX1968" s="16"/>
      <c r="AY1968" s="16">
        <f t="shared" si="3952"/>
        <v>0</v>
      </c>
      <c r="AZ1968" s="35">
        <v>0</v>
      </c>
    </row>
    <row r="1969" spans="1:52" hidden="1" x14ac:dyDescent="0.3">
      <c r="A1969" s="17" t="s">
        <v>1203</v>
      </c>
      <c r="B1969" s="41">
        <v>240</v>
      </c>
      <c r="C1969" s="43" t="s">
        <v>159</v>
      </c>
      <c r="D1969" s="43" t="s">
        <v>87</v>
      </c>
      <c r="E1969" s="12" t="s">
        <v>370</v>
      </c>
      <c r="F1969" s="16"/>
      <c r="G1969" s="16"/>
      <c r="H1969" s="16"/>
      <c r="I1969" s="16"/>
      <c r="J1969" s="16"/>
      <c r="K1969" s="16"/>
      <c r="L1969" s="16">
        <f t="shared" si="3942"/>
        <v>0</v>
      </c>
      <c r="M1969" s="16">
        <f t="shared" si="3943"/>
        <v>0</v>
      </c>
      <c r="N1969" s="16">
        <f t="shared" si="3944"/>
        <v>0</v>
      </c>
      <c r="O1969" s="16"/>
      <c r="P1969" s="16"/>
      <c r="Q1969" s="16"/>
      <c r="R1969" s="16">
        <f t="shared" si="3881"/>
        <v>0</v>
      </c>
      <c r="S1969" s="16">
        <f t="shared" si="3882"/>
        <v>0</v>
      </c>
      <c r="T1969" s="16">
        <f t="shared" si="3883"/>
        <v>0</v>
      </c>
      <c r="U1969" s="16"/>
      <c r="V1969" s="16"/>
      <c r="W1969" s="16"/>
      <c r="X1969" s="16">
        <f t="shared" si="3884"/>
        <v>0</v>
      </c>
      <c r="Y1969" s="16">
        <f t="shared" si="3885"/>
        <v>0</v>
      </c>
      <c r="Z1969" s="16">
        <f t="shared" si="3886"/>
        <v>0</v>
      </c>
      <c r="AA1969" s="16"/>
      <c r="AB1969" s="16"/>
      <c r="AC1969" s="16"/>
      <c r="AD1969" s="16">
        <f t="shared" si="3862"/>
        <v>0</v>
      </c>
      <c r="AE1969" s="16">
        <f t="shared" si="3863"/>
        <v>0</v>
      </c>
      <c r="AF1969" s="16">
        <f t="shared" si="3864"/>
        <v>0</v>
      </c>
      <c r="AG1969" s="16"/>
      <c r="AH1969" s="16"/>
      <c r="AI1969" s="16"/>
      <c r="AJ1969" s="16">
        <f t="shared" si="3953"/>
        <v>0</v>
      </c>
      <c r="AK1969" s="16">
        <f t="shared" si="3954"/>
        <v>0</v>
      </c>
      <c r="AL1969" s="16">
        <f t="shared" si="3955"/>
        <v>0</v>
      </c>
      <c r="AM1969" s="16"/>
      <c r="AN1969" s="16"/>
      <c r="AO1969" s="16"/>
      <c r="AP1969" s="16">
        <f t="shared" si="3936"/>
        <v>0</v>
      </c>
      <c r="AQ1969" s="16"/>
      <c r="AR1969" s="16"/>
      <c r="AS1969" s="16">
        <f t="shared" si="3937"/>
        <v>0</v>
      </c>
      <c r="AT1969" s="16"/>
      <c r="AU1969" s="16"/>
      <c r="AV1969" s="16">
        <f t="shared" si="3938"/>
        <v>0</v>
      </c>
      <c r="AW1969" s="16"/>
      <c r="AX1969" s="16"/>
      <c r="AY1969" s="16"/>
      <c r="AZ1969" s="35">
        <v>0</v>
      </c>
    </row>
    <row r="1970" spans="1:52" ht="46.8" x14ac:dyDescent="0.3">
      <c r="A1970" s="17" t="s">
        <v>1165</v>
      </c>
      <c r="B1970" s="56"/>
      <c r="C1970" s="60"/>
      <c r="D1970" s="60"/>
      <c r="E1970" s="12" t="s">
        <v>1057</v>
      </c>
      <c r="F1970" s="16">
        <f t="shared" ref="F1970:AY1973" si="3956">F1971</f>
        <v>19065.900000000001</v>
      </c>
      <c r="G1970" s="16">
        <f t="shared" si="3956"/>
        <v>19194.2</v>
      </c>
      <c r="H1970" s="16">
        <f t="shared" si="3956"/>
        <v>19844</v>
      </c>
      <c r="I1970" s="16">
        <f t="shared" si="3956"/>
        <v>0</v>
      </c>
      <c r="J1970" s="16">
        <f t="shared" si="3956"/>
        <v>0</v>
      </c>
      <c r="K1970" s="16">
        <f t="shared" si="3956"/>
        <v>0</v>
      </c>
      <c r="L1970" s="16">
        <f t="shared" si="3942"/>
        <v>19065.900000000001</v>
      </c>
      <c r="M1970" s="16">
        <f t="shared" si="3943"/>
        <v>19194.2</v>
      </c>
      <c r="N1970" s="16">
        <f t="shared" si="3944"/>
        <v>19844</v>
      </c>
      <c r="O1970" s="16">
        <f t="shared" si="3956"/>
        <v>0</v>
      </c>
      <c r="P1970" s="16">
        <f t="shared" si="3956"/>
        <v>0</v>
      </c>
      <c r="Q1970" s="16">
        <f t="shared" si="3956"/>
        <v>0</v>
      </c>
      <c r="R1970" s="16">
        <f t="shared" si="3881"/>
        <v>19065.900000000001</v>
      </c>
      <c r="S1970" s="16">
        <f t="shared" si="3882"/>
        <v>19194.2</v>
      </c>
      <c r="T1970" s="16">
        <f t="shared" si="3883"/>
        <v>19844</v>
      </c>
      <c r="U1970" s="16">
        <f t="shared" si="3956"/>
        <v>0</v>
      </c>
      <c r="V1970" s="16">
        <f t="shared" si="3956"/>
        <v>0</v>
      </c>
      <c r="W1970" s="16">
        <f t="shared" si="3956"/>
        <v>0</v>
      </c>
      <c r="X1970" s="16">
        <f t="shared" si="3884"/>
        <v>19065.900000000001</v>
      </c>
      <c r="Y1970" s="16">
        <f t="shared" si="3885"/>
        <v>19194.2</v>
      </c>
      <c r="Z1970" s="16">
        <f t="shared" si="3886"/>
        <v>19844</v>
      </c>
      <c r="AA1970" s="16">
        <f t="shared" si="3956"/>
        <v>0</v>
      </c>
      <c r="AB1970" s="16">
        <f t="shared" si="3956"/>
        <v>0</v>
      </c>
      <c r="AC1970" s="16">
        <f t="shared" si="3956"/>
        <v>0</v>
      </c>
      <c r="AD1970" s="16">
        <f t="shared" si="3862"/>
        <v>19065.900000000001</v>
      </c>
      <c r="AE1970" s="16">
        <f t="shared" si="3863"/>
        <v>19194.2</v>
      </c>
      <c r="AF1970" s="16">
        <f t="shared" si="3864"/>
        <v>19844</v>
      </c>
      <c r="AG1970" s="16">
        <f t="shared" si="3956"/>
        <v>0</v>
      </c>
      <c r="AH1970" s="16">
        <f t="shared" si="3956"/>
        <v>0</v>
      </c>
      <c r="AI1970" s="16">
        <f t="shared" si="3956"/>
        <v>0</v>
      </c>
      <c r="AJ1970" s="16">
        <f t="shared" si="3953"/>
        <v>19065.900000000001</v>
      </c>
      <c r="AK1970" s="16">
        <f t="shared" si="3954"/>
        <v>19194.2</v>
      </c>
      <c r="AL1970" s="16">
        <f t="shared" si="3955"/>
        <v>19844</v>
      </c>
      <c r="AM1970" s="16">
        <f t="shared" si="3956"/>
        <v>0</v>
      </c>
      <c r="AN1970" s="16">
        <f t="shared" si="3956"/>
        <v>0</v>
      </c>
      <c r="AO1970" s="16">
        <f t="shared" si="3956"/>
        <v>0</v>
      </c>
      <c r="AP1970" s="16">
        <f t="shared" si="3936"/>
        <v>19065.900000000001</v>
      </c>
      <c r="AQ1970" s="16">
        <f t="shared" si="3956"/>
        <v>0</v>
      </c>
      <c r="AR1970" s="16">
        <f t="shared" ref="AR1970:AR1974" si="3957">AP1970+AQ1970</f>
        <v>19065.900000000001</v>
      </c>
      <c r="AS1970" s="16">
        <f t="shared" si="3937"/>
        <v>19194.2</v>
      </c>
      <c r="AT1970" s="16">
        <f t="shared" si="3956"/>
        <v>0</v>
      </c>
      <c r="AU1970" s="16">
        <f t="shared" ref="AU1970:AU1974" si="3958">AS1970+AT1970</f>
        <v>19194.2</v>
      </c>
      <c r="AV1970" s="16">
        <f t="shared" si="3938"/>
        <v>19844</v>
      </c>
      <c r="AW1970" s="16">
        <f t="shared" si="3956"/>
        <v>0</v>
      </c>
      <c r="AX1970" s="16">
        <f t="shared" ref="AX1970:AX1974" si="3959">AV1970+AW1970</f>
        <v>19844</v>
      </c>
      <c r="AY1970" s="16">
        <f t="shared" si="3956"/>
        <v>0</v>
      </c>
      <c r="AZ1970" s="35"/>
    </row>
    <row r="1971" spans="1:52" ht="62.4" x14ac:dyDescent="0.3">
      <c r="A1971" s="17" t="s">
        <v>1166</v>
      </c>
      <c r="B1971" s="56"/>
      <c r="C1971" s="60"/>
      <c r="D1971" s="60"/>
      <c r="E1971" s="12" t="s">
        <v>1058</v>
      </c>
      <c r="F1971" s="16">
        <f t="shared" si="3956"/>
        <v>19065.900000000001</v>
      </c>
      <c r="G1971" s="16">
        <f t="shared" si="3956"/>
        <v>19194.2</v>
      </c>
      <c r="H1971" s="16">
        <f t="shared" si="3956"/>
        <v>19844</v>
      </c>
      <c r="I1971" s="16">
        <f t="shared" si="3956"/>
        <v>0</v>
      </c>
      <c r="J1971" s="16">
        <f t="shared" si="3956"/>
        <v>0</v>
      </c>
      <c r="K1971" s="16">
        <f t="shared" si="3956"/>
        <v>0</v>
      </c>
      <c r="L1971" s="16">
        <f t="shared" si="3942"/>
        <v>19065.900000000001</v>
      </c>
      <c r="M1971" s="16">
        <f t="shared" si="3943"/>
        <v>19194.2</v>
      </c>
      <c r="N1971" s="16">
        <f t="shared" si="3944"/>
        <v>19844</v>
      </c>
      <c r="O1971" s="16">
        <f t="shared" si="3956"/>
        <v>0</v>
      </c>
      <c r="P1971" s="16">
        <f t="shared" si="3956"/>
        <v>0</v>
      </c>
      <c r="Q1971" s="16">
        <f t="shared" si="3956"/>
        <v>0</v>
      </c>
      <c r="R1971" s="16">
        <f t="shared" si="3881"/>
        <v>19065.900000000001</v>
      </c>
      <c r="S1971" s="16">
        <f t="shared" si="3882"/>
        <v>19194.2</v>
      </c>
      <c r="T1971" s="16">
        <f t="shared" si="3883"/>
        <v>19844</v>
      </c>
      <c r="U1971" s="16">
        <f t="shared" si="3956"/>
        <v>0</v>
      </c>
      <c r="V1971" s="16">
        <f t="shared" si="3956"/>
        <v>0</v>
      </c>
      <c r="W1971" s="16">
        <f t="shared" si="3956"/>
        <v>0</v>
      </c>
      <c r="X1971" s="16">
        <f t="shared" si="3884"/>
        <v>19065.900000000001</v>
      </c>
      <c r="Y1971" s="16">
        <f t="shared" si="3885"/>
        <v>19194.2</v>
      </c>
      <c r="Z1971" s="16">
        <f t="shared" si="3886"/>
        <v>19844</v>
      </c>
      <c r="AA1971" s="16">
        <f t="shared" si="3956"/>
        <v>0</v>
      </c>
      <c r="AB1971" s="16">
        <f t="shared" si="3956"/>
        <v>0</v>
      </c>
      <c r="AC1971" s="16">
        <f t="shared" si="3956"/>
        <v>0</v>
      </c>
      <c r="AD1971" s="16">
        <f t="shared" si="3862"/>
        <v>19065.900000000001</v>
      </c>
      <c r="AE1971" s="16">
        <f t="shared" si="3863"/>
        <v>19194.2</v>
      </c>
      <c r="AF1971" s="16">
        <f t="shared" si="3864"/>
        <v>19844</v>
      </c>
      <c r="AG1971" s="16">
        <f t="shared" si="3956"/>
        <v>0</v>
      </c>
      <c r="AH1971" s="16">
        <f t="shared" si="3956"/>
        <v>0</v>
      </c>
      <c r="AI1971" s="16">
        <f t="shared" si="3956"/>
        <v>0</v>
      </c>
      <c r="AJ1971" s="16">
        <f t="shared" si="3953"/>
        <v>19065.900000000001</v>
      </c>
      <c r="AK1971" s="16">
        <f t="shared" si="3954"/>
        <v>19194.2</v>
      </c>
      <c r="AL1971" s="16">
        <f t="shared" si="3955"/>
        <v>19844</v>
      </c>
      <c r="AM1971" s="16">
        <f t="shared" si="3956"/>
        <v>0</v>
      </c>
      <c r="AN1971" s="16">
        <f t="shared" si="3956"/>
        <v>0</v>
      </c>
      <c r="AO1971" s="16">
        <f t="shared" si="3956"/>
        <v>0</v>
      </c>
      <c r="AP1971" s="16">
        <f t="shared" si="3936"/>
        <v>19065.900000000001</v>
      </c>
      <c r="AQ1971" s="16">
        <f t="shared" si="3956"/>
        <v>0</v>
      </c>
      <c r="AR1971" s="16">
        <f t="shared" si="3957"/>
        <v>19065.900000000001</v>
      </c>
      <c r="AS1971" s="16">
        <f t="shared" si="3937"/>
        <v>19194.2</v>
      </c>
      <c r="AT1971" s="16">
        <f t="shared" si="3956"/>
        <v>0</v>
      </c>
      <c r="AU1971" s="16">
        <f t="shared" si="3958"/>
        <v>19194.2</v>
      </c>
      <c r="AV1971" s="16">
        <f t="shared" si="3938"/>
        <v>19844</v>
      </c>
      <c r="AW1971" s="16">
        <f t="shared" si="3956"/>
        <v>0</v>
      </c>
      <c r="AX1971" s="16">
        <f t="shared" si="3959"/>
        <v>19844</v>
      </c>
      <c r="AY1971" s="16">
        <f t="shared" si="3956"/>
        <v>0</v>
      </c>
      <c r="AZ1971" s="35"/>
    </row>
    <row r="1972" spans="1:52" x14ac:dyDescent="0.3">
      <c r="A1972" s="17" t="s">
        <v>1166</v>
      </c>
      <c r="B1972" s="17" t="s">
        <v>845</v>
      </c>
      <c r="C1972" s="60"/>
      <c r="D1972" s="60"/>
      <c r="E1972" s="12" t="s">
        <v>397</v>
      </c>
      <c r="F1972" s="16">
        <f t="shared" si="3956"/>
        <v>19065.900000000001</v>
      </c>
      <c r="G1972" s="16">
        <f t="shared" si="3956"/>
        <v>19194.2</v>
      </c>
      <c r="H1972" s="16">
        <f t="shared" si="3956"/>
        <v>19844</v>
      </c>
      <c r="I1972" s="16">
        <f t="shared" si="3956"/>
        <v>0</v>
      </c>
      <c r="J1972" s="16">
        <f t="shared" si="3956"/>
        <v>0</v>
      </c>
      <c r="K1972" s="16">
        <f t="shared" si="3956"/>
        <v>0</v>
      </c>
      <c r="L1972" s="16">
        <f t="shared" si="3942"/>
        <v>19065.900000000001</v>
      </c>
      <c r="M1972" s="16">
        <f t="shared" si="3943"/>
        <v>19194.2</v>
      </c>
      <c r="N1972" s="16">
        <f t="shared" si="3944"/>
        <v>19844</v>
      </c>
      <c r="O1972" s="16">
        <f t="shared" si="3956"/>
        <v>0</v>
      </c>
      <c r="P1972" s="16">
        <f t="shared" si="3956"/>
        <v>0</v>
      </c>
      <c r="Q1972" s="16">
        <f t="shared" si="3956"/>
        <v>0</v>
      </c>
      <c r="R1972" s="16">
        <f t="shared" si="3881"/>
        <v>19065.900000000001</v>
      </c>
      <c r="S1972" s="16">
        <f t="shared" si="3882"/>
        <v>19194.2</v>
      </c>
      <c r="T1972" s="16">
        <f t="shared" si="3883"/>
        <v>19844</v>
      </c>
      <c r="U1972" s="16">
        <f t="shared" si="3956"/>
        <v>0</v>
      </c>
      <c r="V1972" s="16">
        <f t="shared" si="3956"/>
        <v>0</v>
      </c>
      <c r="W1972" s="16">
        <f t="shared" si="3956"/>
        <v>0</v>
      </c>
      <c r="X1972" s="16">
        <f t="shared" si="3884"/>
        <v>19065.900000000001</v>
      </c>
      <c r="Y1972" s="16">
        <f t="shared" si="3885"/>
        <v>19194.2</v>
      </c>
      <c r="Z1972" s="16">
        <f t="shared" si="3886"/>
        <v>19844</v>
      </c>
      <c r="AA1972" s="16">
        <f t="shared" si="3956"/>
        <v>0</v>
      </c>
      <c r="AB1972" s="16">
        <f t="shared" si="3956"/>
        <v>0</v>
      </c>
      <c r="AC1972" s="16">
        <f t="shared" si="3956"/>
        <v>0</v>
      </c>
      <c r="AD1972" s="16">
        <f t="shared" si="3862"/>
        <v>19065.900000000001</v>
      </c>
      <c r="AE1972" s="16">
        <f t="shared" si="3863"/>
        <v>19194.2</v>
      </c>
      <c r="AF1972" s="16">
        <f t="shared" si="3864"/>
        <v>19844</v>
      </c>
      <c r="AG1972" s="16">
        <f t="shared" si="3956"/>
        <v>0</v>
      </c>
      <c r="AH1972" s="16">
        <f t="shared" si="3956"/>
        <v>0</v>
      </c>
      <c r="AI1972" s="16">
        <f t="shared" si="3956"/>
        <v>0</v>
      </c>
      <c r="AJ1972" s="16">
        <f t="shared" si="3953"/>
        <v>19065.900000000001</v>
      </c>
      <c r="AK1972" s="16">
        <f t="shared" si="3954"/>
        <v>19194.2</v>
      </c>
      <c r="AL1972" s="16">
        <f t="shared" si="3955"/>
        <v>19844</v>
      </c>
      <c r="AM1972" s="16">
        <f t="shared" si="3956"/>
        <v>0</v>
      </c>
      <c r="AN1972" s="16">
        <f t="shared" si="3956"/>
        <v>0</v>
      </c>
      <c r="AO1972" s="16">
        <f t="shared" si="3956"/>
        <v>0</v>
      </c>
      <c r="AP1972" s="16">
        <f t="shared" si="3936"/>
        <v>19065.900000000001</v>
      </c>
      <c r="AQ1972" s="16">
        <f t="shared" si="3956"/>
        <v>0</v>
      </c>
      <c r="AR1972" s="16">
        <f t="shared" si="3957"/>
        <v>19065.900000000001</v>
      </c>
      <c r="AS1972" s="16">
        <f t="shared" si="3937"/>
        <v>19194.2</v>
      </c>
      <c r="AT1972" s="16">
        <f t="shared" si="3956"/>
        <v>0</v>
      </c>
      <c r="AU1972" s="16">
        <f t="shared" si="3958"/>
        <v>19194.2</v>
      </c>
      <c r="AV1972" s="16">
        <f t="shared" si="3938"/>
        <v>19844</v>
      </c>
      <c r="AW1972" s="16">
        <f t="shared" si="3956"/>
        <v>0</v>
      </c>
      <c r="AX1972" s="16">
        <f t="shared" si="3959"/>
        <v>19844</v>
      </c>
      <c r="AY1972" s="16">
        <f t="shared" si="3956"/>
        <v>0</v>
      </c>
      <c r="AZ1972" s="35"/>
    </row>
    <row r="1973" spans="1:52" ht="78" x14ac:dyDescent="0.3">
      <c r="A1973" s="17" t="s">
        <v>1166</v>
      </c>
      <c r="B1973" s="56">
        <v>810</v>
      </c>
      <c r="C1973" s="60"/>
      <c r="D1973" s="60"/>
      <c r="E1973" s="12" t="s">
        <v>412</v>
      </c>
      <c r="F1973" s="16">
        <f t="shared" si="3956"/>
        <v>19065.900000000001</v>
      </c>
      <c r="G1973" s="16">
        <f t="shared" si="3956"/>
        <v>19194.2</v>
      </c>
      <c r="H1973" s="16">
        <f t="shared" si="3956"/>
        <v>19844</v>
      </c>
      <c r="I1973" s="16">
        <f t="shared" si="3956"/>
        <v>0</v>
      </c>
      <c r="J1973" s="16">
        <f t="shared" si="3956"/>
        <v>0</v>
      </c>
      <c r="K1973" s="16">
        <f t="shared" si="3956"/>
        <v>0</v>
      </c>
      <c r="L1973" s="16">
        <f t="shared" si="3942"/>
        <v>19065.900000000001</v>
      </c>
      <c r="M1973" s="16">
        <f t="shared" si="3943"/>
        <v>19194.2</v>
      </c>
      <c r="N1973" s="16">
        <f t="shared" si="3944"/>
        <v>19844</v>
      </c>
      <c r="O1973" s="16">
        <f t="shared" si="3956"/>
        <v>0</v>
      </c>
      <c r="P1973" s="16">
        <f t="shared" si="3956"/>
        <v>0</v>
      </c>
      <c r="Q1973" s="16">
        <f t="shared" si="3956"/>
        <v>0</v>
      </c>
      <c r="R1973" s="16">
        <f t="shared" si="3881"/>
        <v>19065.900000000001</v>
      </c>
      <c r="S1973" s="16">
        <f t="shared" si="3882"/>
        <v>19194.2</v>
      </c>
      <c r="T1973" s="16">
        <f t="shared" si="3883"/>
        <v>19844</v>
      </c>
      <c r="U1973" s="16">
        <f t="shared" si="3956"/>
        <v>0</v>
      </c>
      <c r="V1973" s="16">
        <f t="shared" si="3956"/>
        <v>0</v>
      </c>
      <c r="W1973" s="16">
        <f t="shared" si="3956"/>
        <v>0</v>
      </c>
      <c r="X1973" s="16">
        <f t="shared" si="3884"/>
        <v>19065.900000000001</v>
      </c>
      <c r="Y1973" s="16">
        <f t="shared" si="3885"/>
        <v>19194.2</v>
      </c>
      <c r="Z1973" s="16">
        <f t="shared" si="3886"/>
        <v>19844</v>
      </c>
      <c r="AA1973" s="16">
        <f t="shared" si="3956"/>
        <v>0</v>
      </c>
      <c r="AB1973" s="16">
        <f t="shared" si="3956"/>
        <v>0</v>
      </c>
      <c r="AC1973" s="16">
        <f t="shared" si="3956"/>
        <v>0</v>
      </c>
      <c r="AD1973" s="16">
        <f t="shared" ref="AD1973:AD2036" si="3960">X1973+AA1973</f>
        <v>19065.900000000001</v>
      </c>
      <c r="AE1973" s="16">
        <f t="shared" ref="AE1973:AE2036" si="3961">Y1973+AB1973</f>
        <v>19194.2</v>
      </c>
      <c r="AF1973" s="16">
        <f t="shared" ref="AF1973:AF2036" si="3962">Z1973+AC1973</f>
        <v>19844</v>
      </c>
      <c r="AG1973" s="16">
        <f t="shared" si="3956"/>
        <v>0</v>
      </c>
      <c r="AH1973" s="16">
        <f t="shared" si="3956"/>
        <v>0</v>
      </c>
      <c r="AI1973" s="16">
        <f t="shared" si="3956"/>
        <v>0</v>
      </c>
      <c r="AJ1973" s="16">
        <f t="shared" si="3953"/>
        <v>19065.900000000001</v>
      </c>
      <c r="AK1973" s="16">
        <f t="shared" si="3954"/>
        <v>19194.2</v>
      </c>
      <c r="AL1973" s="16">
        <f t="shared" si="3955"/>
        <v>19844</v>
      </c>
      <c r="AM1973" s="16">
        <f t="shared" si="3956"/>
        <v>0</v>
      </c>
      <c r="AN1973" s="16">
        <f t="shared" si="3956"/>
        <v>0</v>
      </c>
      <c r="AO1973" s="16">
        <f t="shared" si="3956"/>
        <v>0</v>
      </c>
      <c r="AP1973" s="16">
        <f t="shared" si="3936"/>
        <v>19065.900000000001</v>
      </c>
      <c r="AQ1973" s="16">
        <f t="shared" si="3956"/>
        <v>0</v>
      </c>
      <c r="AR1973" s="16">
        <f t="shared" si="3957"/>
        <v>19065.900000000001</v>
      </c>
      <c r="AS1973" s="16">
        <f t="shared" si="3937"/>
        <v>19194.2</v>
      </c>
      <c r="AT1973" s="16">
        <f t="shared" si="3956"/>
        <v>0</v>
      </c>
      <c r="AU1973" s="16">
        <f t="shared" si="3958"/>
        <v>19194.2</v>
      </c>
      <c r="AV1973" s="16">
        <f t="shared" si="3938"/>
        <v>19844</v>
      </c>
      <c r="AW1973" s="16">
        <f t="shared" si="3956"/>
        <v>0</v>
      </c>
      <c r="AX1973" s="16">
        <f t="shared" si="3959"/>
        <v>19844</v>
      </c>
      <c r="AY1973" s="16">
        <f t="shared" si="3956"/>
        <v>0</v>
      </c>
      <c r="AZ1973" s="35"/>
    </row>
    <row r="1974" spans="1:52" x14ac:dyDescent="0.3">
      <c r="A1974" s="17" t="s">
        <v>1166</v>
      </c>
      <c r="B1974" s="56">
        <v>810</v>
      </c>
      <c r="C1974" s="60" t="s">
        <v>159</v>
      </c>
      <c r="D1974" s="60" t="s">
        <v>87</v>
      </c>
      <c r="E1974" s="12" t="s">
        <v>370</v>
      </c>
      <c r="F1974" s="16">
        <v>19065.900000000001</v>
      </c>
      <c r="G1974" s="16">
        <v>19194.2</v>
      </c>
      <c r="H1974" s="16">
        <v>19844</v>
      </c>
      <c r="I1974" s="16"/>
      <c r="J1974" s="16"/>
      <c r="K1974" s="16"/>
      <c r="L1974" s="16">
        <f t="shared" si="3942"/>
        <v>19065.900000000001</v>
      </c>
      <c r="M1974" s="16">
        <f t="shared" si="3943"/>
        <v>19194.2</v>
      </c>
      <c r="N1974" s="16">
        <f t="shared" si="3944"/>
        <v>19844</v>
      </c>
      <c r="O1974" s="16"/>
      <c r="P1974" s="16"/>
      <c r="Q1974" s="16"/>
      <c r="R1974" s="16">
        <f t="shared" si="3881"/>
        <v>19065.900000000001</v>
      </c>
      <c r="S1974" s="16">
        <f t="shared" si="3882"/>
        <v>19194.2</v>
      </c>
      <c r="T1974" s="16">
        <f t="shared" si="3883"/>
        <v>19844</v>
      </c>
      <c r="U1974" s="16"/>
      <c r="V1974" s="16"/>
      <c r="W1974" s="16"/>
      <c r="X1974" s="16">
        <f t="shared" si="3884"/>
        <v>19065.900000000001</v>
      </c>
      <c r="Y1974" s="16">
        <f t="shared" si="3885"/>
        <v>19194.2</v>
      </c>
      <c r="Z1974" s="16">
        <f t="shared" si="3886"/>
        <v>19844</v>
      </c>
      <c r="AA1974" s="16"/>
      <c r="AB1974" s="16"/>
      <c r="AC1974" s="16"/>
      <c r="AD1974" s="16">
        <f t="shared" si="3960"/>
        <v>19065.900000000001</v>
      </c>
      <c r="AE1974" s="16">
        <f t="shared" si="3961"/>
        <v>19194.2</v>
      </c>
      <c r="AF1974" s="16">
        <f t="shared" si="3962"/>
        <v>19844</v>
      </c>
      <c r="AG1974" s="16"/>
      <c r="AH1974" s="16"/>
      <c r="AI1974" s="16"/>
      <c r="AJ1974" s="16">
        <f t="shared" si="3953"/>
        <v>19065.900000000001</v>
      </c>
      <c r="AK1974" s="16">
        <f t="shared" si="3954"/>
        <v>19194.2</v>
      </c>
      <c r="AL1974" s="16">
        <f t="shared" si="3955"/>
        <v>19844</v>
      </c>
      <c r="AM1974" s="16"/>
      <c r="AN1974" s="16"/>
      <c r="AO1974" s="16"/>
      <c r="AP1974" s="16">
        <f t="shared" si="3936"/>
        <v>19065.900000000001</v>
      </c>
      <c r="AQ1974" s="16"/>
      <c r="AR1974" s="16">
        <f t="shared" si="3957"/>
        <v>19065.900000000001</v>
      </c>
      <c r="AS1974" s="16">
        <f t="shared" si="3937"/>
        <v>19194.2</v>
      </c>
      <c r="AT1974" s="16"/>
      <c r="AU1974" s="16">
        <f t="shared" si="3958"/>
        <v>19194.2</v>
      </c>
      <c r="AV1974" s="16">
        <f t="shared" si="3938"/>
        <v>19844</v>
      </c>
      <c r="AW1974" s="16"/>
      <c r="AX1974" s="16">
        <f t="shared" si="3959"/>
        <v>19844</v>
      </c>
      <c r="AY1974" s="16"/>
      <c r="AZ1974" s="35"/>
    </row>
    <row r="1975" spans="1:52" ht="62.4" hidden="1" x14ac:dyDescent="0.3">
      <c r="A1975" s="17" t="s">
        <v>1167</v>
      </c>
      <c r="B1975" s="41"/>
      <c r="C1975" s="43"/>
      <c r="D1975" s="43"/>
      <c r="E1975" s="12" t="s">
        <v>1169</v>
      </c>
      <c r="F1975" s="16">
        <f t="shared" ref="F1975:AY1978" si="3963">F1976</f>
        <v>0</v>
      </c>
      <c r="G1975" s="16">
        <f t="shared" si="3963"/>
        <v>0</v>
      </c>
      <c r="H1975" s="16">
        <f t="shared" si="3963"/>
        <v>0</v>
      </c>
      <c r="I1975" s="16">
        <f t="shared" si="3963"/>
        <v>0</v>
      </c>
      <c r="J1975" s="16">
        <f t="shared" si="3963"/>
        <v>0</v>
      </c>
      <c r="K1975" s="16">
        <f t="shared" si="3963"/>
        <v>0</v>
      </c>
      <c r="L1975" s="16">
        <f t="shared" si="3942"/>
        <v>0</v>
      </c>
      <c r="M1975" s="16">
        <f t="shared" si="3943"/>
        <v>0</v>
      </c>
      <c r="N1975" s="16">
        <f t="shared" si="3944"/>
        <v>0</v>
      </c>
      <c r="O1975" s="16">
        <f t="shared" si="3963"/>
        <v>0</v>
      </c>
      <c r="P1975" s="16">
        <f t="shared" si="3963"/>
        <v>0</v>
      </c>
      <c r="Q1975" s="16">
        <f t="shared" si="3963"/>
        <v>0</v>
      </c>
      <c r="R1975" s="16">
        <f t="shared" si="3881"/>
        <v>0</v>
      </c>
      <c r="S1975" s="16">
        <f t="shared" si="3882"/>
        <v>0</v>
      </c>
      <c r="T1975" s="16">
        <f t="shared" si="3883"/>
        <v>0</v>
      </c>
      <c r="U1975" s="16">
        <f t="shared" si="3963"/>
        <v>0</v>
      </c>
      <c r="V1975" s="16">
        <f t="shared" si="3963"/>
        <v>0</v>
      </c>
      <c r="W1975" s="16">
        <f t="shared" si="3963"/>
        <v>0</v>
      </c>
      <c r="X1975" s="16">
        <f t="shared" si="3884"/>
        <v>0</v>
      </c>
      <c r="Y1975" s="16">
        <f t="shared" si="3885"/>
        <v>0</v>
      </c>
      <c r="Z1975" s="16">
        <f t="shared" si="3886"/>
        <v>0</v>
      </c>
      <c r="AA1975" s="16">
        <f t="shared" si="3963"/>
        <v>0</v>
      </c>
      <c r="AB1975" s="16">
        <f t="shared" si="3963"/>
        <v>0</v>
      </c>
      <c r="AC1975" s="16">
        <f t="shared" si="3963"/>
        <v>0</v>
      </c>
      <c r="AD1975" s="16">
        <f t="shared" si="3960"/>
        <v>0</v>
      </c>
      <c r="AE1975" s="16">
        <f t="shared" si="3961"/>
        <v>0</v>
      </c>
      <c r="AF1975" s="16">
        <f t="shared" si="3962"/>
        <v>0</v>
      </c>
      <c r="AG1975" s="16">
        <f t="shared" si="3963"/>
        <v>0</v>
      </c>
      <c r="AH1975" s="16">
        <f t="shared" si="3963"/>
        <v>0</v>
      </c>
      <c r="AI1975" s="16">
        <f t="shared" si="3963"/>
        <v>0</v>
      </c>
      <c r="AJ1975" s="16">
        <f t="shared" si="3953"/>
        <v>0</v>
      </c>
      <c r="AK1975" s="16">
        <f t="shared" si="3954"/>
        <v>0</v>
      </c>
      <c r="AL1975" s="16">
        <f t="shared" si="3955"/>
        <v>0</v>
      </c>
      <c r="AM1975" s="16">
        <f t="shared" si="3963"/>
        <v>0</v>
      </c>
      <c r="AN1975" s="16">
        <f t="shared" si="3963"/>
        <v>0</v>
      </c>
      <c r="AO1975" s="16">
        <f t="shared" si="3963"/>
        <v>0</v>
      </c>
      <c r="AP1975" s="16">
        <f t="shared" si="3936"/>
        <v>0</v>
      </c>
      <c r="AQ1975" s="16">
        <f t="shared" si="3963"/>
        <v>0</v>
      </c>
      <c r="AR1975" s="16"/>
      <c r="AS1975" s="16">
        <f t="shared" si="3937"/>
        <v>0</v>
      </c>
      <c r="AT1975" s="16">
        <f t="shared" si="3963"/>
        <v>0</v>
      </c>
      <c r="AU1975" s="16"/>
      <c r="AV1975" s="16">
        <f t="shared" si="3938"/>
        <v>0</v>
      </c>
      <c r="AW1975" s="16">
        <f t="shared" si="3963"/>
        <v>0</v>
      </c>
      <c r="AX1975" s="16"/>
      <c r="AY1975" s="16">
        <f t="shared" si="3963"/>
        <v>0</v>
      </c>
      <c r="AZ1975" s="35">
        <v>0</v>
      </c>
    </row>
    <row r="1976" spans="1:52" ht="31.2" hidden="1" x14ac:dyDescent="0.3">
      <c r="A1976" s="17" t="s">
        <v>1168</v>
      </c>
      <c r="B1976" s="41"/>
      <c r="C1976" s="43"/>
      <c r="D1976" s="43"/>
      <c r="E1976" s="12" t="s">
        <v>1170</v>
      </c>
      <c r="F1976" s="16">
        <f t="shared" si="3963"/>
        <v>0</v>
      </c>
      <c r="G1976" s="16">
        <f t="shared" si="3963"/>
        <v>0</v>
      </c>
      <c r="H1976" s="16">
        <f t="shared" si="3963"/>
        <v>0</v>
      </c>
      <c r="I1976" s="16">
        <f t="shared" si="3963"/>
        <v>0</v>
      </c>
      <c r="J1976" s="16">
        <f t="shared" si="3963"/>
        <v>0</v>
      </c>
      <c r="K1976" s="16">
        <f t="shared" si="3963"/>
        <v>0</v>
      </c>
      <c r="L1976" s="16">
        <f t="shared" si="3942"/>
        <v>0</v>
      </c>
      <c r="M1976" s="16">
        <f t="shared" si="3943"/>
        <v>0</v>
      </c>
      <c r="N1976" s="16">
        <f t="shared" si="3944"/>
        <v>0</v>
      </c>
      <c r="O1976" s="16">
        <f t="shared" si="3963"/>
        <v>0</v>
      </c>
      <c r="P1976" s="16">
        <f t="shared" si="3963"/>
        <v>0</v>
      </c>
      <c r="Q1976" s="16">
        <f t="shared" si="3963"/>
        <v>0</v>
      </c>
      <c r="R1976" s="16">
        <f t="shared" si="3881"/>
        <v>0</v>
      </c>
      <c r="S1976" s="16">
        <f t="shared" si="3882"/>
        <v>0</v>
      </c>
      <c r="T1976" s="16">
        <f t="shared" si="3883"/>
        <v>0</v>
      </c>
      <c r="U1976" s="16">
        <f t="shared" si="3963"/>
        <v>0</v>
      </c>
      <c r="V1976" s="16">
        <f t="shared" si="3963"/>
        <v>0</v>
      </c>
      <c r="W1976" s="16">
        <f t="shared" si="3963"/>
        <v>0</v>
      </c>
      <c r="X1976" s="16">
        <f t="shared" si="3884"/>
        <v>0</v>
      </c>
      <c r="Y1976" s="16">
        <f t="shared" si="3885"/>
        <v>0</v>
      </c>
      <c r="Z1976" s="16">
        <f t="shared" si="3886"/>
        <v>0</v>
      </c>
      <c r="AA1976" s="16">
        <f t="shared" si="3963"/>
        <v>0</v>
      </c>
      <c r="AB1976" s="16">
        <f t="shared" si="3963"/>
        <v>0</v>
      </c>
      <c r="AC1976" s="16">
        <f t="shared" si="3963"/>
        <v>0</v>
      </c>
      <c r="AD1976" s="16">
        <f t="shared" si="3960"/>
        <v>0</v>
      </c>
      <c r="AE1976" s="16">
        <f t="shared" si="3961"/>
        <v>0</v>
      </c>
      <c r="AF1976" s="16">
        <f t="shared" si="3962"/>
        <v>0</v>
      </c>
      <c r="AG1976" s="16">
        <f t="shared" si="3963"/>
        <v>0</v>
      </c>
      <c r="AH1976" s="16">
        <f t="shared" si="3963"/>
        <v>0</v>
      </c>
      <c r="AI1976" s="16">
        <f t="shared" si="3963"/>
        <v>0</v>
      </c>
      <c r="AJ1976" s="16">
        <f t="shared" si="3953"/>
        <v>0</v>
      </c>
      <c r="AK1976" s="16">
        <f t="shared" si="3954"/>
        <v>0</v>
      </c>
      <c r="AL1976" s="16">
        <f t="shared" si="3955"/>
        <v>0</v>
      </c>
      <c r="AM1976" s="16">
        <f t="shared" si="3963"/>
        <v>0</v>
      </c>
      <c r="AN1976" s="16">
        <f t="shared" si="3963"/>
        <v>0</v>
      </c>
      <c r="AO1976" s="16">
        <f t="shared" si="3963"/>
        <v>0</v>
      </c>
      <c r="AP1976" s="16">
        <f t="shared" si="3936"/>
        <v>0</v>
      </c>
      <c r="AQ1976" s="16">
        <f t="shared" si="3963"/>
        <v>0</v>
      </c>
      <c r="AR1976" s="16"/>
      <c r="AS1976" s="16">
        <f t="shared" si="3937"/>
        <v>0</v>
      </c>
      <c r="AT1976" s="16">
        <f t="shared" si="3963"/>
        <v>0</v>
      </c>
      <c r="AU1976" s="16"/>
      <c r="AV1976" s="16">
        <f t="shared" si="3938"/>
        <v>0</v>
      </c>
      <c r="AW1976" s="16">
        <f t="shared" si="3963"/>
        <v>0</v>
      </c>
      <c r="AX1976" s="16"/>
      <c r="AY1976" s="16">
        <f t="shared" si="3963"/>
        <v>0</v>
      </c>
      <c r="AZ1976" s="35">
        <v>0</v>
      </c>
    </row>
    <row r="1977" spans="1:52" ht="31.2" hidden="1" x14ac:dyDescent="0.3">
      <c r="A1977" s="17" t="s">
        <v>1168</v>
      </c>
      <c r="B1977" s="41">
        <v>200</v>
      </c>
      <c r="C1977" s="43"/>
      <c r="D1977" s="43"/>
      <c r="E1977" s="12" t="s">
        <v>392</v>
      </c>
      <c r="F1977" s="16">
        <f t="shared" si="3963"/>
        <v>0</v>
      </c>
      <c r="G1977" s="16">
        <f t="shared" si="3963"/>
        <v>0</v>
      </c>
      <c r="H1977" s="16">
        <f t="shared" si="3963"/>
        <v>0</v>
      </c>
      <c r="I1977" s="16">
        <f t="shared" si="3963"/>
        <v>0</v>
      </c>
      <c r="J1977" s="16">
        <f t="shared" si="3963"/>
        <v>0</v>
      </c>
      <c r="K1977" s="16">
        <f t="shared" si="3963"/>
        <v>0</v>
      </c>
      <c r="L1977" s="16">
        <f t="shared" si="3942"/>
        <v>0</v>
      </c>
      <c r="M1977" s="16">
        <f t="shared" si="3943"/>
        <v>0</v>
      </c>
      <c r="N1977" s="16">
        <f t="shared" si="3944"/>
        <v>0</v>
      </c>
      <c r="O1977" s="16">
        <f t="shared" si="3963"/>
        <v>0</v>
      </c>
      <c r="P1977" s="16">
        <f t="shared" si="3963"/>
        <v>0</v>
      </c>
      <c r="Q1977" s="16">
        <f t="shared" si="3963"/>
        <v>0</v>
      </c>
      <c r="R1977" s="16">
        <f t="shared" si="3881"/>
        <v>0</v>
      </c>
      <c r="S1977" s="16">
        <f t="shared" si="3882"/>
        <v>0</v>
      </c>
      <c r="T1977" s="16">
        <f t="shared" si="3883"/>
        <v>0</v>
      </c>
      <c r="U1977" s="16">
        <f t="shared" si="3963"/>
        <v>0</v>
      </c>
      <c r="V1977" s="16">
        <f t="shared" si="3963"/>
        <v>0</v>
      </c>
      <c r="W1977" s="16">
        <f t="shared" si="3963"/>
        <v>0</v>
      </c>
      <c r="X1977" s="16">
        <f t="shared" si="3884"/>
        <v>0</v>
      </c>
      <c r="Y1977" s="16">
        <f t="shared" si="3885"/>
        <v>0</v>
      </c>
      <c r="Z1977" s="16">
        <f t="shared" si="3886"/>
        <v>0</v>
      </c>
      <c r="AA1977" s="16">
        <f t="shared" si="3963"/>
        <v>0</v>
      </c>
      <c r="AB1977" s="16">
        <f t="shared" si="3963"/>
        <v>0</v>
      </c>
      <c r="AC1977" s="16">
        <f t="shared" si="3963"/>
        <v>0</v>
      </c>
      <c r="AD1977" s="16">
        <f t="shared" si="3960"/>
        <v>0</v>
      </c>
      <c r="AE1977" s="16">
        <f t="shared" si="3961"/>
        <v>0</v>
      </c>
      <c r="AF1977" s="16">
        <f t="shared" si="3962"/>
        <v>0</v>
      </c>
      <c r="AG1977" s="16">
        <f t="shared" si="3963"/>
        <v>0</v>
      </c>
      <c r="AH1977" s="16">
        <f t="shared" si="3963"/>
        <v>0</v>
      </c>
      <c r="AI1977" s="16">
        <f t="shared" si="3963"/>
        <v>0</v>
      </c>
      <c r="AJ1977" s="16">
        <f t="shared" si="3953"/>
        <v>0</v>
      </c>
      <c r="AK1977" s="16">
        <f t="shared" si="3954"/>
        <v>0</v>
      </c>
      <c r="AL1977" s="16">
        <f t="shared" si="3955"/>
        <v>0</v>
      </c>
      <c r="AM1977" s="16">
        <f t="shared" si="3963"/>
        <v>0</v>
      </c>
      <c r="AN1977" s="16">
        <f t="shared" si="3963"/>
        <v>0</v>
      </c>
      <c r="AO1977" s="16">
        <f t="shared" si="3963"/>
        <v>0</v>
      </c>
      <c r="AP1977" s="16">
        <f t="shared" si="3936"/>
        <v>0</v>
      </c>
      <c r="AQ1977" s="16">
        <f t="shared" si="3963"/>
        <v>0</v>
      </c>
      <c r="AR1977" s="16"/>
      <c r="AS1977" s="16">
        <f t="shared" si="3937"/>
        <v>0</v>
      </c>
      <c r="AT1977" s="16">
        <f t="shared" si="3963"/>
        <v>0</v>
      </c>
      <c r="AU1977" s="16"/>
      <c r="AV1977" s="16">
        <f t="shared" si="3938"/>
        <v>0</v>
      </c>
      <c r="AW1977" s="16">
        <f t="shared" si="3963"/>
        <v>0</v>
      </c>
      <c r="AX1977" s="16"/>
      <c r="AY1977" s="16">
        <f t="shared" si="3963"/>
        <v>0</v>
      </c>
      <c r="AZ1977" s="35">
        <v>0</v>
      </c>
    </row>
    <row r="1978" spans="1:52" ht="46.8" hidden="1" x14ac:dyDescent="0.3">
      <c r="A1978" s="17" t="s">
        <v>1168</v>
      </c>
      <c r="B1978" s="41">
        <v>240</v>
      </c>
      <c r="C1978" s="43"/>
      <c r="D1978" s="43"/>
      <c r="E1978" s="12" t="s">
        <v>400</v>
      </c>
      <c r="F1978" s="16">
        <f t="shared" si="3963"/>
        <v>0</v>
      </c>
      <c r="G1978" s="16">
        <f t="shared" si="3963"/>
        <v>0</v>
      </c>
      <c r="H1978" s="16">
        <f t="shared" si="3963"/>
        <v>0</v>
      </c>
      <c r="I1978" s="16">
        <f t="shared" si="3963"/>
        <v>0</v>
      </c>
      <c r="J1978" s="16">
        <f t="shared" si="3963"/>
        <v>0</v>
      </c>
      <c r="K1978" s="16">
        <f t="shared" si="3963"/>
        <v>0</v>
      </c>
      <c r="L1978" s="16">
        <f t="shared" si="3942"/>
        <v>0</v>
      </c>
      <c r="M1978" s="16">
        <f t="shared" si="3943"/>
        <v>0</v>
      </c>
      <c r="N1978" s="16">
        <f t="shared" si="3944"/>
        <v>0</v>
      </c>
      <c r="O1978" s="16">
        <f t="shared" si="3963"/>
        <v>0</v>
      </c>
      <c r="P1978" s="16">
        <f t="shared" si="3963"/>
        <v>0</v>
      </c>
      <c r="Q1978" s="16">
        <f t="shared" si="3963"/>
        <v>0</v>
      </c>
      <c r="R1978" s="16">
        <f t="shared" si="3881"/>
        <v>0</v>
      </c>
      <c r="S1978" s="16">
        <f t="shared" si="3882"/>
        <v>0</v>
      </c>
      <c r="T1978" s="16">
        <f t="shared" si="3883"/>
        <v>0</v>
      </c>
      <c r="U1978" s="16">
        <f t="shared" si="3963"/>
        <v>0</v>
      </c>
      <c r="V1978" s="16">
        <f t="shared" si="3963"/>
        <v>0</v>
      </c>
      <c r="W1978" s="16">
        <f t="shared" si="3963"/>
        <v>0</v>
      </c>
      <c r="X1978" s="16">
        <f t="shared" si="3884"/>
        <v>0</v>
      </c>
      <c r="Y1978" s="16">
        <f t="shared" si="3885"/>
        <v>0</v>
      </c>
      <c r="Z1978" s="16">
        <f t="shared" si="3886"/>
        <v>0</v>
      </c>
      <c r="AA1978" s="16">
        <f t="shared" si="3963"/>
        <v>0</v>
      </c>
      <c r="AB1978" s="16">
        <f t="shared" si="3963"/>
        <v>0</v>
      </c>
      <c r="AC1978" s="16">
        <f t="shared" si="3963"/>
        <v>0</v>
      </c>
      <c r="AD1978" s="16">
        <f t="shared" si="3960"/>
        <v>0</v>
      </c>
      <c r="AE1978" s="16">
        <f t="shared" si="3961"/>
        <v>0</v>
      </c>
      <c r="AF1978" s="16">
        <f t="shared" si="3962"/>
        <v>0</v>
      </c>
      <c r="AG1978" s="16">
        <f t="shared" si="3963"/>
        <v>0</v>
      </c>
      <c r="AH1978" s="16">
        <f t="shared" si="3963"/>
        <v>0</v>
      </c>
      <c r="AI1978" s="16">
        <f t="shared" si="3963"/>
        <v>0</v>
      </c>
      <c r="AJ1978" s="16">
        <f t="shared" si="3953"/>
        <v>0</v>
      </c>
      <c r="AK1978" s="16">
        <f t="shared" si="3954"/>
        <v>0</v>
      </c>
      <c r="AL1978" s="16">
        <f t="shared" si="3955"/>
        <v>0</v>
      </c>
      <c r="AM1978" s="16">
        <f t="shared" si="3963"/>
        <v>0</v>
      </c>
      <c r="AN1978" s="16">
        <f t="shared" si="3963"/>
        <v>0</v>
      </c>
      <c r="AO1978" s="16">
        <f t="shared" si="3963"/>
        <v>0</v>
      </c>
      <c r="AP1978" s="16">
        <f t="shared" si="3936"/>
        <v>0</v>
      </c>
      <c r="AQ1978" s="16">
        <f t="shared" si="3963"/>
        <v>0</v>
      </c>
      <c r="AR1978" s="16"/>
      <c r="AS1978" s="16">
        <f t="shared" si="3937"/>
        <v>0</v>
      </c>
      <c r="AT1978" s="16">
        <f t="shared" si="3963"/>
        <v>0</v>
      </c>
      <c r="AU1978" s="16"/>
      <c r="AV1978" s="16">
        <f t="shared" si="3938"/>
        <v>0</v>
      </c>
      <c r="AW1978" s="16">
        <f t="shared" si="3963"/>
        <v>0</v>
      </c>
      <c r="AX1978" s="16"/>
      <c r="AY1978" s="16">
        <f t="shared" si="3963"/>
        <v>0</v>
      </c>
      <c r="AZ1978" s="35">
        <v>0</v>
      </c>
    </row>
    <row r="1979" spans="1:52" ht="31.2" hidden="1" x14ac:dyDescent="0.3">
      <c r="A1979" s="17" t="s">
        <v>1168</v>
      </c>
      <c r="B1979" s="41">
        <v>240</v>
      </c>
      <c r="C1979" s="43" t="s">
        <v>159</v>
      </c>
      <c r="D1979" s="43" t="s">
        <v>112</v>
      </c>
      <c r="E1979" s="12" t="s">
        <v>1171</v>
      </c>
      <c r="F1979" s="16"/>
      <c r="G1979" s="16"/>
      <c r="H1979" s="16"/>
      <c r="I1979" s="16"/>
      <c r="J1979" s="16"/>
      <c r="K1979" s="16"/>
      <c r="L1979" s="16">
        <f t="shared" si="3942"/>
        <v>0</v>
      </c>
      <c r="M1979" s="16">
        <f t="shared" si="3943"/>
        <v>0</v>
      </c>
      <c r="N1979" s="16">
        <f t="shared" si="3944"/>
        <v>0</v>
      </c>
      <c r="O1979" s="16"/>
      <c r="P1979" s="16"/>
      <c r="Q1979" s="16"/>
      <c r="R1979" s="16">
        <f t="shared" si="3881"/>
        <v>0</v>
      </c>
      <c r="S1979" s="16">
        <f t="shared" si="3882"/>
        <v>0</v>
      </c>
      <c r="T1979" s="16">
        <f t="shared" si="3883"/>
        <v>0</v>
      </c>
      <c r="U1979" s="16"/>
      <c r="V1979" s="16"/>
      <c r="W1979" s="16"/>
      <c r="X1979" s="16">
        <f t="shared" si="3884"/>
        <v>0</v>
      </c>
      <c r="Y1979" s="16">
        <f t="shared" si="3885"/>
        <v>0</v>
      </c>
      <c r="Z1979" s="16">
        <f t="shared" si="3886"/>
        <v>0</v>
      </c>
      <c r="AA1979" s="16"/>
      <c r="AB1979" s="16"/>
      <c r="AC1979" s="16"/>
      <c r="AD1979" s="16">
        <f t="shared" si="3960"/>
        <v>0</v>
      </c>
      <c r="AE1979" s="16">
        <f t="shared" si="3961"/>
        <v>0</v>
      </c>
      <c r="AF1979" s="16">
        <f t="shared" si="3962"/>
        <v>0</v>
      </c>
      <c r="AG1979" s="16"/>
      <c r="AH1979" s="16"/>
      <c r="AI1979" s="16"/>
      <c r="AJ1979" s="16">
        <f t="shared" si="3953"/>
        <v>0</v>
      </c>
      <c r="AK1979" s="16">
        <f t="shared" si="3954"/>
        <v>0</v>
      </c>
      <c r="AL1979" s="16">
        <f t="shared" si="3955"/>
        <v>0</v>
      </c>
      <c r="AM1979" s="16"/>
      <c r="AN1979" s="16"/>
      <c r="AO1979" s="16"/>
      <c r="AP1979" s="16">
        <f t="shared" si="3936"/>
        <v>0</v>
      </c>
      <c r="AQ1979" s="16"/>
      <c r="AR1979" s="16"/>
      <c r="AS1979" s="16">
        <f t="shared" si="3937"/>
        <v>0</v>
      </c>
      <c r="AT1979" s="16"/>
      <c r="AU1979" s="16"/>
      <c r="AV1979" s="16">
        <f t="shared" si="3938"/>
        <v>0</v>
      </c>
      <c r="AW1979" s="16"/>
      <c r="AX1979" s="16"/>
      <c r="AY1979" s="16"/>
      <c r="AZ1979" s="35">
        <v>0</v>
      </c>
    </row>
    <row r="1980" spans="1:52" ht="62.4" hidden="1" x14ac:dyDescent="0.3">
      <c r="A1980" s="17" t="s">
        <v>1211</v>
      </c>
      <c r="B1980" s="17"/>
      <c r="C1980" s="12"/>
      <c r="D1980" s="43"/>
      <c r="E1980" s="12" t="s">
        <v>1212</v>
      </c>
      <c r="F1980" s="16">
        <f>F1981+F1991+F1987</f>
        <v>0</v>
      </c>
      <c r="G1980" s="16">
        <f t="shared" ref="G1980:AY1980" si="3964">G1981+G1991+G1987</f>
        <v>0</v>
      </c>
      <c r="H1980" s="16">
        <f t="shared" si="3964"/>
        <v>0</v>
      </c>
      <c r="I1980" s="16">
        <f t="shared" ref="I1980:K1980" si="3965">I1981+I1991+I1987</f>
        <v>0</v>
      </c>
      <c r="J1980" s="16">
        <f t="shared" si="3965"/>
        <v>0</v>
      </c>
      <c r="K1980" s="16">
        <f t="shared" si="3965"/>
        <v>0</v>
      </c>
      <c r="L1980" s="16">
        <f t="shared" si="3942"/>
        <v>0</v>
      </c>
      <c r="M1980" s="16">
        <f t="shared" si="3943"/>
        <v>0</v>
      </c>
      <c r="N1980" s="16">
        <f t="shared" si="3944"/>
        <v>0</v>
      </c>
      <c r="O1980" s="16">
        <f t="shared" ref="O1980:Q1980" si="3966">O1981+O1991+O1987</f>
        <v>0</v>
      </c>
      <c r="P1980" s="16">
        <f t="shared" si="3966"/>
        <v>0</v>
      </c>
      <c r="Q1980" s="16">
        <f t="shared" si="3966"/>
        <v>0</v>
      </c>
      <c r="R1980" s="16">
        <f t="shared" si="3881"/>
        <v>0</v>
      </c>
      <c r="S1980" s="16">
        <f t="shared" si="3882"/>
        <v>0</v>
      </c>
      <c r="T1980" s="16">
        <f t="shared" si="3883"/>
        <v>0</v>
      </c>
      <c r="U1980" s="16">
        <f t="shared" ref="U1980:W1980" si="3967">U1981+U1991+U1987</f>
        <v>0</v>
      </c>
      <c r="V1980" s="16">
        <f t="shared" si="3967"/>
        <v>0</v>
      </c>
      <c r="W1980" s="16">
        <f t="shared" si="3967"/>
        <v>0</v>
      </c>
      <c r="X1980" s="16">
        <f t="shared" si="3884"/>
        <v>0</v>
      </c>
      <c r="Y1980" s="16">
        <f t="shared" si="3885"/>
        <v>0</v>
      </c>
      <c r="Z1980" s="16">
        <f t="shared" si="3886"/>
        <v>0</v>
      </c>
      <c r="AA1980" s="16">
        <f t="shared" ref="AA1980:AC1980" si="3968">AA1981+AA1991+AA1987</f>
        <v>0</v>
      </c>
      <c r="AB1980" s="16">
        <f t="shared" si="3968"/>
        <v>0</v>
      </c>
      <c r="AC1980" s="16">
        <f t="shared" si="3968"/>
        <v>0</v>
      </c>
      <c r="AD1980" s="16">
        <f t="shared" si="3960"/>
        <v>0</v>
      </c>
      <c r="AE1980" s="16">
        <f t="shared" si="3961"/>
        <v>0</v>
      </c>
      <c r="AF1980" s="16">
        <f t="shared" si="3962"/>
        <v>0</v>
      </c>
      <c r="AG1980" s="16">
        <f t="shared" ref="AG1980:AI1980" si="3969">AG1981+AG1991+AG1987</f>
        <v>0</v>
      </c>
      <c r="AH1980" s="16">
        <f t="shared" si="3969"/>
        <v>0</v>
      </c>
      <c r="AI1980" s="16">
        <f t="shared" si="3969"/>
        <v>0</v>
      </c>
      <c r="AJ1980" s="16">
        <f t="shared" si="3953"/>
        <v>0</v>
      </c>
      <c r="AK1980" s="16">
        <f t="shared" si="3954"/>
        <v>0</v>
      </c>
      <c r="AL1980" s="16">
        <f t="shared" si="3955"/>
        <v>0</v>
      </c>
      <c r="AM1980" s="16">
        <f t="shared" ref="AM1980:AO1980" si="3970">AM1981+AM1991+AM1987</f>
        <v>0</v>
      </c>
      <c r="AN1980" s="16">
        <f t="shared" si="3970"/>
        <v>0</v>
      </c>
      <c r="AO1980" s="16">
        <f t="shared" si="3970"/>
        <v>0</v>
      </c>
      <c r="AP1980" s="16">
        <f t="shared" si="3936"/>
        <v>0</v>
      </c>
      <c r="AQ1980" s="16">
        <f t="shared" ref="AQ1980" si="3971">AQ1981+AQ1991+AQ1987</f>
        <v>0</v>
      </c>
      <c r="AR1980" s="16"/>
      <c r="AS1980" s="16">
        <f t="shared" si="3937"/>
        <v>0</v>
      </c>
      <c r="AT1980" s="16">
        <f t="shared" ref="AT1980" si="3972">AT1981+AT1991+AT1987</f>
        <v>0</v>
      </c>
      <c r="AU1980" s="16"/>
      <c r="AV1980" s="16">
        <f t="shared" si="3938"/>
        <v>0</v>
      </c>
      <c r="AW1980" s="16">
        <f t="shared" ref="AW1980" si="3973">AW1981+AW1991+AW1987</f>
        <v>0</v>
      </c>
      <c r="AX1980" s="16"/>
      <c r="AY1980" s="16">
        <f t="shared" si="3964"/>
        <v>0</v>
      </c>
      <c r="AZ1980" s="35">
        <v>0</v>
      </c>
    </row>
    <row r="1981" spans="1:52" ht="46.8" hidden="1" x14ac:dyDescent="0.3">
      <c r="A1981" s="17" t="s">
        <v>1213</v>
      </c>
      <c r="B1981" s="17"/>
      <c r="C1981" s="12"/>
      <c r="D1981" s="43"/>
      <c r="E1981" s="12" t="s">
        <v>436</v>
      </c>
      <c r="F1981" s="16">
        <f t="shared" ref="F1981:AY1982" si="3974">F1982</f>
        <v>0</v>
      </c>
      <c r="G1981" s="16">
        <f t="shared" si="3974"/>
        <v>0</v>
      </c>
      <c r="H1981" s="16">
        <f t="shared" si="3974"/>
        <v>0</v>
      </c>
      <c r="I1981" s="16">
        <f t="shared" si="3974"/>
        <v>0</v>
      </c>
      <c r="J1981" s="16">
        <f t="shared" si="3974"/>
        <v>0</v>
      </c>
      <c r="K1981" s="16">
        <f t="shared" si="3974"/>
        <v>0</v>
      </c>
      <c r="L1981" s="16">
        <f t="shared" si="3942"/>
        <v>0</v>
      </c>
      <c r="M1981" s="16">
        <f t="shared" si="3943"/>
        <v>0</v>
      </c>
      <c r="N1981" s="16">
        <f t="shared" si="3944"/>
        <v>0</v>
      </c>
      <c r="O1981" s="16">
        <f t="shared" si="3974"/>
        <v>0</v>
      </c>
      <c r="P1981" s="16">
        <f t="shared" si="3974"/>
        <v>0</v>
      </c>
      <c r="Q1981" s="16">
        <f t="shared" si="3974"/>
        <v>0</v>
      </c>
      <c r="R1981" s="16">
        <f t="shared" si="3881"/>
        <v>0</v>
      </c>
      <c r="S1981" s="16">
        <f t="shared" si="3882"/>
        <v>0</v>
      </c>
      <c r="T1981" s="16">
        <f t="shared" si="3883"/>
        <v>0</v>
      </c>
      <c r="U1981" s="16">
        <f t="shared" si="3974"/>
        <v>0</v>
      </c>
      <c r="V1981" s="16">
        <f t="shared" si="3974"/>
        <v>0</v>
      </c>
      <c r="W1981" s="16">
        <f t="shared" si="3974"/>
        <v>0</v>
      </c>
      <c r="X1981" s="16">
        <f t="shared" si="3884"/>
        <v>0</v>
      </c>
      <c r="Y1981" s="16">
        <f t="shared" si="3885"/>
        <v>0</v>
      </c>
      <c r="Z1981" s="16">
        <f t="shared" si="3886"/>
        <v>0</v>
      </c>
      <c r="AA1981" s="16">
        <f t="shared" si="3974"/>
        <v>0</v>
      </c>
      <c r="AB1981" s="16">
        <f t="shared" si="3974"/>
        <v>0</v>
      </c>
      <c r="AC1981" s="16">
        <f t="shared" si="3974"/>
        <v>0</v>
      </c>
      <c r="AD1981" s="16">
        <f t="shared" si="3960"/>
        <v>0</v>
      </c>
      <c r="AE1981" s="16">
        <f t="shared" si="3961"/>
        <v>0</v>
      </c>
      <c r="AF1981" s="16">
        <f t="shared" si="3962"/>
        <v>0</v>
      </c>
      <c r="AG1981" s="16">
        <f t="shared" si="3974"/>
        <v>0</v>
      </c>
      <c r="AH1981" s="16">
        <f t="shared" si="3974"/>
        <v>0</v>
      </c>
      <c r="AI1981" s="16">
        <f t="shared" si="3974"/>
        <v>0</v>
      </c>
      <c r="AJ1981" s="16">
        <f t="shared" si="3953"/>
        <v>0</v>
      </c>
      <c r="AK1981" s="16">
        <f t="shared" si="3954"/>
        <v>0</v>
      </c>
      <c r="AL1981" s="16">
        <f t="shared" si="3955"/>
        <v>0</v>
      </c>
      <c r="AM1981" s="16">
        <f t="shared" si="3974"/>
        <v>0</v>
      </c>
      <c r="AN1981" s="16">
        <f t="shared" si="3974"/>
        <v>0</v>
      </c>
      <c r="AO1981" s="16">
        <f t="shared" si="3974"/>
        <v>0</v>
      </c>
      <c r="AP1981" s="16">
        <f t="shared" si="3936"/>
        <v>0</v>
      </c>
      <c r="AQ1981" s="16">
        <f t="shared" si="3974"/>
        <v>0</v>
      </c>
      <c r="AR1981" s="16"/>
      <c r="AS1981" s="16">
        <f t="shared" si="3937"/>
        <v>0</v>
      </c>
      <c r="AT1981" s="16">
        <f t="shared" si="3974"/>
        <v>0</v>
      </c>
      <c r="AU1981" s="16"/>
      <c r="AV1981" s="16">
        <f t="shared" si="3938"/>
        <v>0</v>
      </c>
      <c r="AW1981" s="16">
        <f t="shared" si="3974"/>
        <v>0</v>
      </c>
      <c r="AX1981" s="16"/>
      <c r="AY1981" s="16">
        <f t="shared" si="3974"/>
        <v>0</v>
      </c>
      <c r="AZ1981" s="35">
        <v>0</v>
      </c>
    </row>
    <row r="1982" spans="1:52" ht="46.8" hidden="1" x14ac:dyDescent="0.3">
      <c r="A1982" s="17" t="s">
        <v>1213</v>
      </c>
      <c r="B1982" s="41">
        <v>600</v>
      </c>
      <c r="C1982" s="43"/>
      <c r="D1982" s="43"/>
      <c r="E1982" s="12" t="s">
        <v>395</v>
      </c>
      <c r="F1982" s="16">
        <f t="shared" si="3974"/>
        <v>0</v>
      </c>
      <c r="G1982" s="16">
        <f t="shared" si="3974"/>
        <v>0</v>
      </c>
      <c r="H1982" s="16">
        <f t="shared" si="3974"/>
        <v>0</v>
      </c>
      <c r="I1982" s="16">
        <f t="shared" si="3974"/>
        <v>0</v>
      </c>
      <c r="J1982" s="16">
        <f t="shared" si="3974"/>
        <v>0</v>
      </c>
      <c r="K1982" s="16">
        <f t="shared" si="3974"/>
        <v>0</v>
      </c>
      <c r="L1982" s="16">
        <f t="shared" si="3942"/>
        <v>0</v>
      </c>
      <c r="M1982" s="16">
        <f t="shared" si="3943"/>
        <v>0</v>
      </c>
      <c r="N1982" s="16">
        <f t="shared" si="3944"/>
        <v>0</v>
      </c>
      <c r="O1982" s="16">
        <f t="shared" si="3974"/>
        <v>0</v>
      </c>
      <c r="P1982" s="16">
        <f t="shared" si="3974"/>
        <v>0</v>
      </c>
      <c r="Q1982" s="16">
        <f t="shared" si="3974"/>
        <v>0</v>
      </c>
      <c r="R1982" s="16">
        <f t="shared" ref="R1982:R2045" si="3975">L1982+O1982</f>
        <v>0</v>
      </c>
      <c r="S1982" s="16">
        <f t="shared" ref="S1982:S2045" si="3976">M1982+P1982</f>
        <v>0</v>
      </c>
      <c r="T1982" s="16">
        <f t="shared" ref="T1982:T2045" si="3977">N1982+Q1982</f>
        <v>0</v>
      </c>
      <c r="U1982" s="16">
        <f t="shared" si="3974"/>
        <v>0</v>
      </c>
      <c r="V1982" s="16">
        <f t="shared" si="3974"/>
        <v>0</v>
      </c>
      <c r="W1982" s="16">
        <f t="shared" si="3974"/>
        <v>0</v>
      </c>
      <c r="X1982" s="16">
        <f t="shared" ref="X1982:X2045" si="3978">R1982+U1982</f>
        <v>0</v>
      </c>
      <c r="Y1982" s="16">
        <f t="shared" ref="Y1982:Y2045" si="3979">S1982+V1982</f>
        <v>0</v>
      </c>
      <c r="Z1982" s="16">
        <f t="shared" ref="Z1982:Z2045" si="3980">T1982+W1982</f>
        <v>0</v>
      </c>
      <c r="AA1982" s="16">
        <f t="shared" si="3974"/>
        <v>0</v>
      </c>
      <c r="AB1982" s="16">
        <f t="shared" si="3974"/>
        <v>0</v>
      </c>
      <c r="AC1982" s="16">
        <f t="shared" si="3974"/>
        <v>0</v>
      </c>
      <c r="AD1982" s="16">
        <f t="shared" si="3960"/>
        <v>0</v>
      </c>
      <c r="AE1982" s="16">
        <f t="shared" si="3961"/>
        <v>0</v>
      </c>
      <c r="AF1982" s="16">
        <f t="shared" si="3962"/>
        <v>0</v>
      </c>
      <c r="AG1982" s="16">
        <f t="shared" si="3974"/>
        <v>0</v>
      </c>
      <c r="AH1982" s="16">
        <f t="shared" si="3974"/>
        <v>0</v>
      </c>
      <c r="AI1982" s="16">
        <f t="shared" si="3974"/>
        <v>0</v>
      </c>
      <c r="AJ1982" s="16">
        <f t="shared" si="3953"/>
        <v>0</v>
      </c>
      <c r="AK1982" s="16">
        <f t="shared" si="3954"/>
        <v>0</v>
      </c>
      <c r="AL1982" s="16">
        <f t="shared" si="3955"/>
        <v>0</v>
      </c>
      <c r="AM1982" s="16">
        <f t="shared" si="3974"/>
        <v>0</v>
      </c>
      <c r="AN1982" s="16">
        <f t="shared" si="3974"/>
        <v>0</v>
      </c>
      <c r="AO1982" s="16">
        <f t="shared" si="3974"/>
        <v>0</v>
      </c>
      <c r="AP1982" s="16">
        <f t="shared" si="3936"/>
        <v>0</v>
      </c>
      <c r="AQ1982" s="16">
        <f t="shared" si="3974"/>
        <v>0</v>
      </c>
      <c r="AR1982" s="16"/>
      <c r="AS1982" s="16">
        <f t="shared" si="3937"/>
        <v>0</v>
      </c>
      <c r="AT1982" s="16">
        <f t="shared" si="3974"/>
        <v>0</v>
      </c>
      <c r="AU1982" s="16"/>
      <c r="AV1982" s="16">
        <f t="shared" si="3938"/>
        <v>0</v>
      </c>
      <c r="AW1982" s="16">
        <f t="shared" si="3974"/>
        <v>0</v>
      </c>
      <c r="AX1982" s="16"/>
      <c r="AY1982" s="16">
        <f t="shared" si="3974"/>
        <v>0</v>
      </c>
      <c r="AZ1982" s="35">
        <v>0</v>
      </c>
    </row>
    <row r="1983" spans="1:52" hidden="1" x14ac:dyDescent="0.3">
      <c r="A1983" s="17" t="s">
        <v>1213</v>
      </c>
      <c r="B1983" s="41">
        <v>610</v>
      </c>
      <c r="C1983" s="43"/>
      <c r="D1983" s="43"/>
      <c r="E1983" s="12" t="s">
        <v>409</v>
      </c>
      <c r="F1983" s="16">
        <f>F1986+F1984+F1985</f>
        <v>0</v>
      </c>
      <c r="G1983" s="16">
        <f t="shared" ref="G1983:AY1983" si="3981">G1986+G1984+G1985</f>
        <v>0</v>
      </c>
      <c r="H1983" s="16">
        <f t="shared" si="3981"/>
        <v>0</v>
      </c>
      <c r="I1983" s="16">
        <f t="shared" ref="I1983:K1983" si="3982">I1986+I1984+I1985</f>
        <v>0</v>
      </c>
      <c r="J1983" s="16">
        <f t="shared" si="3982"/>
        <v>0</v>
      </c>
      <c r="K1983" s="16">
        <f t="shared" si="3982"/>
        <v>0</v>
      </c>
      <c r="L1983" s="16">
        <f t="shared" si="3942"/>
        <v>0</v>
      </c>
      <c r="M1983" s="16">
        <f t="shared" si="3943"/>
        <v>0</v>
      </c>
      <c r="N1983" s="16">
        <f t="shared" si="3944"/>
        <v>0</v>
      </c>
      <c r="O1983" s="16">
        <f t="shared" ref="O1983:Q1983" si="3983">O1986+O1984+O1985</f>
        <v>0</v>
      </c>
      <c r="P1983" s="16">
        <f t="shared" si="3983"/>
        <v>0</v>
      </c>
      <c r="Q1983" s="16">
        <f t="shared" si="3983"/>
        <v>0</v>
      </c>
      <c r="R1983" s="16">
        <f t="shared" si="3975"/>
        <v>0</v>
      </c>
      <c r="S1983" s="16">
        <f t="shared" si="3976"/>
        <v>0</v>
      </c>
      <c r="T1983" s="16">
        <f t="shared" si="3977"/>
        <v>0</v>
      </c>
      <c r="U1983" s="16">
        <f t="shared" ref="U1983:W1983" si="3984">U1986+U1984+U1985</f>
        <v>0</v>
      </c>
      <c r="V1983" s="16">
        <f t="shared" si="3984"/>
        <v>0</v>
      </c>
      <c r="W1983" s="16">
        <f t="shared" si="3984"/>
        <v>0</v>
      </c>
      <c r="X1983" s="16">
        <f t="shared" si="3978"/>
        <v>0</v>
      </c>
      <c r="Y1983" s="16">
        <f t="shared" si="3979"/>
        <v>0</v>
      </c>
      <c r="Z1983" s="16">
        <f t="shared" si="3980"/>
        <v>0</v>
      </c>
      <c r="AA1983" s="16">
        <f t="shared" ref="AA1983:AC1983" si="3985">AA1986+AA1984+AA1985</f>
        <v>0</v>
      </c>
      <c r="AB1983" s="16">
        <f t="shared" si="3985"/>
        <v>0</v>
      </c>
      <c r="AC1983" s="16">
        <f t="shared" si="3985"/>
        <v>0</v>
      </c>
      <c r="AD1983" s="16">
        <f t="shared" si="3960"/>
        <v>0</v>
      </c>
      <c r="AE1983" s="16">
        <f t="shared" si="3961"/>
        <v>0</v>
      </c>
      <c r="AF1983" s="16">
        <f t="shared" si="3962"/>
        <v>0</v>
      </c>
      <c r="AG1983" s="16">
        <f t="shared" ref="AG1983:AI1983" si="3986">AG1986+AG1984+AG1985</f>
        <v>0</v>
      </c>
      <c r="AH1983" s="16">
        <f t="shared" si="3986"/>
        <v>0</v>
      </c>
      <c r="AI1983" s="16">
        <f t="shared" si="3986"/>
        <v>0</v>
      </c>
      <c r="AJ1983" s="16">
        <f t="shared" si="3953"/>
        <v>0</v>
      </c>
      <c r="AK1983" s="16">
        <f t="shared" si="3954"/>
        <v>0</v>
      </c>
      <c r="AL1983" s="16">
        <f t="shared" si="3955"/>
        <v>0</v>
      </c>
      <c r="AM1983" s="16">
        <f t="shared" ref="AM1983:AO1983" si="3987">AM1986+AM1984+AM1985</f>
        <v>0</v>
      </c>
      <c r="AN1983" s="16">
        <f t="shared" si="3987"/>
        <v>0</v>
      </c>
      <c r="AO1983" s="16">
        <f t="shared" si="3987"/>
        <v>0</v>
      </c>
      <c r="AP1983" s="16">
        <f t="shared" si="3936"/>
        <v>0</v>
      </c>
      <c r="AQ1983" s="16">
        <f t="shared" ref="AQ1983" si="3988">AQ1986+AQ1984+AQ1985</f>
        <v>0</v>
      </c>
      <c r="AR1983" s="16"/>
      <c r="AS1983" s="16">
        <f t="shared" si="3937"/>
        <v>0</v>
      </c>
      <c r="AT1983" s="16">
        <f t="shared" ref="AT1983" si="3989">AT1986+AT1984+AT1985</f>
        <v>0</v>
      </c>
      <c r="AU1983" s="16"/>
      <c r="AV1983" s="16">
        <f t="shared" si="3938"/>
        <v>0</v>
      </c>
      <c r="AW1983" s="16">
        <f t="shared" ref="AW1983" si="3990">AW1986+AW1984+AW1985</f>
        <v>0</v>
      </c>
      <c r="AX1983" s="16"/>
      <c r="AY1983" s="16">
        <f t="shared" si="3981"/>
        <v>0</v>
      </c>
      <c r="AZ1983" s="35">
        <v>0</v>
      </c>
    </row>
    <row r="1984" spans="1:52" hidden="1" x14ac:dyDescent="0.3">
      <c r="A1984" s="17" t="s">
        <v>1213</v>
      </c>
      <c r="B1984" s="41">
        <v>610</v>
      </c>
      <c r="C1984" s="43" t="s">
        <v>112</v>
      </c>
      <c r="D1984" s="43" t="s">
        <v>26</v>
      </c>
      <c r="E1984" s="12" t="s">
        <v>367</v>
      </c>
      <c r="F1984" s="16"/>
      <c r="G1984" s="16"/>
      <c r="H1984" s="16"/>
      <c r="I1984" s="16"/>
      <c r="J1984" s="16"/>
      <c r="K1984" s="16"/>
      <c r="L1984" s="16">
        <f t="shared" si="3942"/>
        <v>0</v>
      </c>
      <c r="M1984" s="16">
        <f t="shared" si="3943"/>
        <v>0</v>
      </c>
      <c r="N1984" s="16">
        <f t="shared" si="3944"/>
        <v>0</v>
      </c>
      <c r="O1984" s="16"/>
      <c r="P1984" s="16"/>
      <c r="Q1984" s="16"/>
      <c r="R1984" s="16">
        <f t="shared" si="3975"/>
        <v>0</v>
      </c>
      <c r="S1984" s="16">
        <f t="shared" si="3976"/>
        <v>0</v>
      </c>
      <c r="T1984" s="16">
        <f t="shared" si="3977"/>
        <v>0</v>
      </c>
      <c r="U1984" s="16"/>
      <c r="V1984" s="16"/>
      <c r="W1984" s="16"/>
      <c r="X1984" s="16">
        <f t="shared" si="3978"/>
        <v>0</v>
      </c>
      <c r="Y1984" s="16">
        <f t="shared" si="3979"/>
        <v>0</v>
      </c>
      <c r="Z1984" s="16">
        <f t="shared" si="3980"/>
        <v>0</v>
      </c>
      <c r="AA1984" s="16"/>
      <c r="AB1984" s="16"/>
      <c r="AC1984" s="16"/>
      <c r="AD1984" s="16">
        <f t="shared" si="3960"/>
        <v>0</v>
      </c>
      <c r="AE1984" s="16">
        <f t="shared" si="3961"/>
        <v>0</v>
      </c>
      <c r="AF1984" s="16">
        <f t="shared" si="3962"/>
        <v>0</v>
      </c>
      <c r="AG1984" s="16"/>
      <c r="AH1984" s="16"/>
      <c r="AI1984" s="16"/>
      <c r="AJ1984" s="16">
        <f t="shared" si="3953"/>
        <v>0</v>
      </c>
      <c r="AK1984" s="16">
        <f t="shared" si="3954"/>
        <v>0</v>
      </c>
      <c r="AL1984" s="16">
        <f t="shared" si="3955"/>
        <v>0</v>
      </c>
      <c r="AM1984" s="16"/>
      <c r="AN1984" s="16"/>
      <c r="AO1984" s="16"/>
      <c r="AP1984" s="16">
        <f t="shared" si="3936"/>
        <v>0</v>
      </c>
      <c r="AQ1984" s="16"/>
      <c r="AR1984" s="16"/>
      <c r="AS1984" s="16">
        <f t="shared" si="3937"/>
        <v>0</v>
      </c>
      <c r="AT1984" s="16"/>
      <c r="AU1984" s="16"/>
      <c r="AV1984" s="16">
        <f t="shared" si="3938"/>
        <v>0</v>
      </c>
      <c r="AW1984" s="16"/>
      <c r="AX1984" s="16"/>
      <c r="AY1984" s="16"/>
      <c r="AZ1984" s="35">
        <v>0</v>
      </c>
    </row>
    <row r="1985" spans="1:72" hidden="1" x14ac:dyDescent="0.3">
      <c r="A1985" s="17" t="s">
        <v>1213</v>
      </c>
      <c r="B1985" s="41">
        <v>610</v>
      </c>
      <c r="C1985" s="43" t="s">
        <v>159</v>
      </c>
      <c r="D1985" s="43" t="s">
        <v>5</v>
      </c>
      <c r="E1985" s="12" t="s">
        <v>369</v>
      </c>
      <c r="F1985" s="16"/>
      <c r="G1985" s="16"/>
      <c r="H1985" s="16"/>
      <c r="I1985" s="16"/>
      <c r="J1985" s="16"/>
      <c r="K1985" s="16"/>
      <c r="L1985" s="16">
        <f t="shared" si="3942"/>
        <v>0</v>
      </c>
      <c r="M1985" s="16">
        <f t="shared" si="3943"/>
        <v>0</v>
      </c>
      <c r="N1985" s="16">
        <f t="shared" si="3944"/>
        <v>0</v>
      </c>
      <c r="O1985" s="16"/>
      <c r="P1985" s="16"/>
      <c r="Q1985" s="16"/>
      <c r="R1985" s="16">
        <f t="shared" si="3975"/>
        <v>0</v>
      </c>
      <c r="S1985" s="16">
        <f t="shared" si="3976"/>
        <v>0</v>
      </c>
      <c r="T1985" s="16">
        <f t="shared" si="3977"/>
        <v>0</v>
      </c>
      <c r="U1985" s="16"/>
      <c r="V1985" s="16"/>
      <c r="W1985" s="16"/>
      <c r="X1985" s="16">
        <f t="shared" si="3978"/>
        <v>0</v>
      </c>
      <c r="Y1985" s="16">
        <f t="shared" si="3979"/>
        <v>0</v>
      </c>
      <c r="Z1985" s="16">
        <f t="shared" si="3980"/>
        <v>0</v>
      </c>
      <c r="AA1985" s="16"/>
      <c r="AB1985" s="16"/>
      <c r="AC1985" s="16"/>
      <c r="AD1985" s="16">
        <f t="shared" si="3960"/>
        <v>0</v>
      </c>
      <c r="AE1985" s="16">
        <f t="shared" si="3961"/>
        <v>0</v>
      </c>
      <c r="AF1985" s="16">
        <f t="shared" si="3962"/>
        <v>0</v>
      </c>
      <c r="AG1985" s="16"/>
      <c r="AH1985" s="16"/>
      <c r="AI1985" s="16"/>
      <c r="AJ1985" s="16">
        <f t="shared" si="3953"/>
        <v>0</v>
      </c>
      <c r="AK1985" s="16">
        <f t="shared" si="3954"/>
        <v>0</v>
      </c>
      <c r="AL1985" s="16">
        <f t="shared" si="3955"/>
        <v>0</v>
      </c>
      <c r="AM1985" s="16"/>
      <c r="AN1985" s="16"/>
      <c r="AO1985" s="16"/>
      <c r="AP1985" s="16">
        <f t="shared" si="3936"/>
        <v>0</v>
      </c>
      <c r="AQ1985" s="16"/>
      <c r="AR1985" s="16"/>
      <c r="AS1985" s="16">
        <f t="shared" si="3937"/>
        <v>0</v>
      </c>
      <c r="AT1985" s="16"/>
      <c r="AU1985" s="16"/>
      <c r="AV1985" s="16">
        <f t="shared" si="3938"/>
        <v>0</v>
      </c>
      <c r="AW1985" s="16"/>
      <c r="AX1985" s="16"/>
      <c r="AY1985" s="16"/>
      <c r="AZ1985" s="35">
        <v>0</v>
      </c>
    </row>
    <row r="1986" spans="1:72" hidden="1" x14ac:dyDescent="0.3">
      <c r="A1986" s="17" t="s">
        <v>1213</v>
      </c>
      <c r="B1986" s="41">
        <v>610</v>
      </c>
      <c r="C1986" s="43" t="s">
        <v>159</v>
      </c>
      <c r="D1986" s="43" t="s">
        <v>17</v>
      </c>
      <c r="E1986" s="12" t="s">
        <v>371</v>
      </c>
      <c r="F1986" s="16"/>
      <c r="G1986" s="16"/>
      <c r="H1986" s="16"/>
      <c r="I1986" s="16"/>
      <c r="J1986" s="16"/>
      <c r="K1986" s="16"/>
      <c r="L1986" s="16">
        <f t="shared" si="3942"/>
        <v>0</v>
      </c>
      <c r="M1986" s="16">
        <f t="shared" si="3943"/>
        <v>0</v>
      </c>
      <c r="N1986" s="16">
        <f t="shared" si="3944"/>
        <v>0</v>
      </c>
      <c r="O1986" s="16"/>
      <c r="P1986" s="16"/>
      <c r="Q1986" s="16"/>
      <c r="R1986" s="16">
        <f t="shared" si="3975"/>
        <v>0</v>
      </c>
      <c r="S1986" s="16">
        <f t="shared" si="3976"/>
        <v>0</v>
      </c>
      <c r="T1986" s="16">
        <f t="shared" si="3977"/>
        <v>0</v>
      </c>
      <c r="U1986" s="16"/>
      <c r="V1986" s="16"/>
      <c r="W1986" s="16"/>
      <c r="X1986" s="16">
        <f t="shared" si="3978"/>
        <v>0</v>
      </c>
      <c r="Y1986" s="16">
        <f t="shared" si="3979"/>
        <v>0</v>
      </c>
      <c r="Z1986" s="16">
        <f t="shared" si="3980"/>
        <v>0</v>
      </c>
      <c r="AA1986" s="16"/>
      <c r="AB1986" s="16"/>
      <c r="AC1986" s="16"/>
      <c r="AD1986" s="16">
        <f t="shared" si="3960"/>
        <v>0</v>
      </c>
      <c r="AE1986" s="16">
        <f t="shared" si="3961"/>
        <v>0</v>
      </c>
      <c r="AF1986" s="16">
        <f t="shared" si="3962"/>
        <v>0</v>
      </c>
      <c r="AG1986" s="16"/>
      <c r="AH1986" s="16"/>
      <c r="AI1986" s="16"/>
      <c r="AJ1986" s="16">
        <f t="shared" si="3953"/>
        <v>0</v>
      </c>
      <c r="AK1986" s="16">
        <f t="shared" si="3954"/>
        <v>0</v>
      </c>
      <c r="AL1986" s="16">
        <f t="shared" si="3955"/>
        <v>0</v>
      </c>
      <c r="AM1986" s="16"/>
      <c r="AN1986" s="16"/>
      <c r="AO1986" s="16"/>
      <c r="AP1986" s="16">
        <f t="shared" si="3936"/>
        <v>0</v>
      </c>
      <c r="AQ1986" s="16"/>
      <c r="AR1986" s="16"/>
      <c r="AS1986" s="16">
        <f t="shared" si="3937"/>
        <v>0</v>
      </c>
      <c r="AT1986" s="16"/>
      <c r="AU1986" s="16"/>
      <c r="AV1986" s="16">
        <f t="shared" si="3938"/>
        <v>0</v>
      </c>
      <c r="AW1986" s="16"/>
      <c r="AX1986" s="16"/>
      <c r="AY1986" s="16"/>
      <c r="AZ1986" s="35">
        <v>0</v>
      </c>
    </row>
    <row r="1987" spans="1:72" ht="62.4" hidden="1" x14ac:dyDescent="0.3">
      <c r="A1987" s="17" t="s">
        <v>1307</v>
      </c>
      <c r="B1987" s="41"/>
      <c r="C1987" s="43"/>
      <c r="D1987" s="43"/>
      <c r="E1987" s="12" t="s">
        <v>1308</v>
      </c>
      <c r="F1987" s="16">
        <f>F1988</f>
        <v>0</v>
      </c>
      <c r="G1987" s="16">
        <f t="shared" ref="G1987:AY1989" si="3991">G1988</f>
        <v>0</v>
      </c>
      <c r="H1987" s="16">
        <f t="shared" si="3991"/>
        <v>0</v>
      </c>
      <c r="I1987" s="16">
        <f t="shared" si="3991"/>
        <v>0</v>
      </c>
      <c r="J1987" s="16">
        <f t="shared" si="3991"/>
        <v>0</v>
      </c>
      <c r="K1987" s="16">
        <f t="shared" si="3991"/>
        <v>0</v>
      </c>
      <c r="L1987" s="16">
        <f t="shared" si="3942"/>
        <v>0</v>
      </c>
      <c r="M1987" s="16">
        <f t="shared" si="3943"/>
        <v>0</v>
      </c>
      <c r="N1987" s="16">
        <f t="shared" si="3944"/>
        <v>0</v>
      </c>
      <c r="O1987" s="16">
        <f t="shared" si="3991"/>
        <v>0</v>
      </c>
      <c r="P1987" s="16">
        <f t="shared" si="3991"/>
        <v>0</v>
      </c>
      <c r="Q1987" s="16">
        <f t="shared" si="3991"/>
        <v>0</v>
      </c>
      <c r="R1987" s="16">
        <f t="shared" si="3975"/>
        <v>0</v>
      </c>
      <c r="S1987" s="16">
        <f t="shared" si="3976"/>
        <v>0</v>
      </c>
      <c r="T1987" s="16">
        <f t="shared" si="3977"/>
        <v>0</v>
      </c>
      <c r="U1987" s="16">
        <f t="shared" si="3991"/>
        <v>0</v>
      </c>
      <c r="V1987" s="16">
        <f t="shared" si="3991"/>
        <v>0</v>
      </c>
      <c r="W1987" s="16">
        <f t="shared" si="3991"/>
        <v>0</v>
      </c>
      <c r="X1987" s="16">
        <f t="shared" si="3978"/>
        <v>0</v>
      </c>
      <c r="Y1987" s="16">
        <f t="shared" si="3979"/>
        <v>0</v>
      </c>
      <c r="Z1987" s="16">
        <f t="shared" si="3980"/>
        <v>0</v>
      </c>
      <c r="AA1987" s="16">
        <f t="shared" si="3991"/>
        <v>0</v>
      </c>
      <c r="AB1987" s="16">
        <f t="shared" si="3991"/>
        <v>0</v>
      </c>
      <c r="AC1987" s="16">
        <f t="shared" si="3991"/>
        <v>0</v>
      </c>
      <c r="AD1987" s="16">
        <f t="shared" si="3960"/>
        <v>0</v>
      </c>
      <c r="AE1987" s="16">
        <f t="shared" si="3961"/>
        <v>0</v>
      </c>
      <c r="AF1987" s="16">
        <f t="shared" si="3962"/>
        <v>0</v>
      </c>
      <c r="AG1987" s="16">
        <f t="shared" si="3991"/>
        <v>0</v>
      </c>
      <c r="AH1987" s="16">
        <f t="shared" si="3991"/>
        <v>0</v>
      </c>
      <c r="AI1987" s="16">
        <f t="shared" si="3991"/>
        <v>0</v>
      </c>
      <c r="AJ1987" s="16">
        <f t="shared" si="3953"/>
        <v>0</v>
      </c>
      <c r="AK1987" s="16">
        <f t="shared" si="3954"/>
        <v>0</v>
      </c>
      <c r="AL1987" s="16">
        <f t="shared" si="3955"/>
        <v>0</v>
      </c>
      <c r="AM1987" s="16">
        <f t="shared" si="3991"/>
        <v>0</v>
      </c>
      <c r="AN1987" s="16">
        <f t="shared" si="3991"/>
        <v>0</v>
      </c>
      <c r="AO1987" s="16">
        <f t="shared" si="3991"/>
        <v>0</v>
      </c>
      <c r="AP1987" s="16">
        <f t="shared" si="3936"/>
        <v>0</v>
      </c>
      <c r="AQ1987" s="16">
        <f t="shared" si="3991"/>
        <v>0</v>
      </c>
      <c r="AR1987" s="16"/>
      <c r="AS1987" s="16">
        <f t="shared" si="3937"/>
        <v>0</v>
      </c>
      <c r="AT1987" s="16">
        <f t="shared" si="3991"/>
        <v>0</v>
      </c>
      <c r="AU1987" s="16"/>
      <c r="AV1987" s="16">
        <f t="shared" si="3938"/>
        <v>0</v>
      </c>
      <c r="AW1987" s="16">
        <f t="shared" si="3991"/>
        <v>0</v>
      </c>
      <c r="AX1987" s="16"/>
      <c r="AY1987" s="16">
        <f t="shared" si="3991"/>
        <v>0</v>
      </c>
      <c r="AZ1987" s="35">
        <v>0</v>
      </c>
    </row>
    <row r="1988" spans="1:72" ht="46.8" hidden="1" x14ac:dyDescent="0.3">
      <c r="A1988" s="17" t="s">
        <v>1307</v>
      </c>
      <c r="B1988" s="41">
        <v>600</v>
      </c>
      <c r="C1988" s="43"/>
      <c r="D1988" s="43"/>
      <c r="E1988" s="12" t="s">
        <v>395</v>
      </c>
      <c r="F1988" s="16">
        <f>F1989</f>
        <v>0</v>
      </c>
      <c r="G1988" s="16">
        <f t="shared" si="3991"/>
        <v>0</v>
      </c>
      <c r="H1988" s="16">
        <f t="shared" si="3991"/>
        <v>0</v>
      </c>
      <c r="I1988" s="16">
        <f t="shared" si="3991"/>
        <v>0</v>
      </c>
      <c r="J1988" s="16">
        <f t="shared" si="3991"/>
        <v>0</v>
      </c>
      <c r="K1988" s="16">
        <f t="shared" si="3991"/>
        <v>0</v>
      </c>
      <c r="L1988" s="16">
        <f t="shared" si="3942"/>
        <v>0</v>
      </c>
      <c r="M1988" s="16">
        <f t="shared" si="3943"/>
        <v>0</v>
      </c>
      <c r="N1988" s="16">
        <f t="shared" si="3944"/>
        <v>0</v>
      </c>
      <c r="O1988" s="16">
        <f t="shared" si="3991"/>
        <v>0</v>
      </c>
      <c r="P1988" s="16">
        <f t="shared" si="3991"/>
        <v>0</v>
      </c>
      <c r="Q1988" s="16">
        <f t="shared" si="3991"/>
        <v>0</v>
      </c>
      <c r="R1988" s="16">
        <f t="shared" si="3975"/>
        <v>0</v>
      </c>
      <c r="S1988" s="16">
        <f t="shared" si="3976"/>
        <v>0</v>
      </c>
      <c r="T1988" s="16">
        <f t="shared" si="3977"/>
        <v>0</v>
      </c>
      <c r="U1988" s="16">
        <f t="shared" si="3991"/>
        <v>0</v>
      </c>
      <c r="V1988" s="16">
        <f t="shared" si="3991"/>
        <v>0</v>
      </c>
      <c r="W1988" s="16">
        <f t="shared" si="3991"/>
        <v>0</v>
      </c>
      <c r="X1988" s="16">
        <f t="shared" si="3978"/>
        <v>0</v>
      </c>
      <c r="Y1988" s="16">
        <f t="shared" si="3979"/>
        <v>0</v>
      </c>
      <c r="Z1988" s="16">
        <f t="shared" si="3980"/>
        <v>0</v>
      </c>
      <c r="AA1988" s="16">
        <f t="shared" si="3991"/>
        <v>0</v>
      </c>
      <c r="AB1988" s="16">
        <f t="shared" si="3991"/>
        <v>0</v>
      </c>
      <c r="AC1988" s="16">
        <f t="shared" si="3991"/>
        <v>0</v>
      </c>
      <c r="AD1988" s="16">
        <f t="shared" si="3960"/>
        <v>0</v>
      </c>
      <c r="AE1988" s="16">
        <f t="shared" si="3961"/>
        <v>0</v>
      </c>
      <c r="AF1988" s="16">
        <f t="shared" si="3962"/>
        <v>0</v>
      </c>
      <c r="AG1988" s="16">
        <f t="shared" si="3991"/>
        <v>0</v>
      </c>
      <c r="AH1988" s="16">
        <f t="shared" si="3991"/>
        <v>0</v>
      </c>
      <c r="AI1988" s="16">
        <f t="shared" si="3991"/>
        <v>0</v>
      </c>
      <c r="AJ1988" s="16">
        <f t="shared" si="3953"/>
        <v>0</v>
      </c>
      <c r="AK1988" s="16">
        <f t="shared" si="3954"/>
        <v>0</v>
      </c>
      <c r="AL1988" s="16">
        <f t="shared" si="3955"/>
        <v>0</v>
      </c>
      <c r="AM1988" s="16">
        <f t="shared" si="3991"/>
        <v>0</v>
      </c>
      <c r="AN1988" s="16">
        <f t="shared" si="3991"/>
        <v>0</v>
      </c>
      <c r="AO1988" s="16">
        <f t="shared" si="3991"/>
        <v>0</v>
      </c>
      <c r="AP1988" s="16">
        <f t="shared" si="3936"/>
        <v>0</v>
      </c>
      <c r="AQ1988" s="16">
        <f t="shared" si="3991"/>
        <v>0</v>
      </c>
      <c r="AR1988" s="16"/>
      <c r="AS1988" s="16">
        <f t="shared" si="3937"/>
        <v>0</v>
      </c>
      <c r="AT1988" s="16">
        <f t="shared" si="3991"/>
        <v>0</v>
      </c>
      <c r="AU1988" s="16"/>
      <c r="AV1988" s="16">
        <f t="shared" si="3938"/>
        <v>0</v>
      </c>
      <c r="AW1988" s="16">
        <f t="shared" si="3991"/>
        <v>0</v>
      </c>
      <c r="AX1988" s="16"/>
      <c r="AY1988" s="16">
        <f t="shared" si="3991"/>
        <v>0</v>
      </c>
      <c r="AZ1988" s="35">
        <v>0</v>
      </c>
    </row>
    <row r="1989" spans="1:72" hidden="1" x14ac:dyDescent="0.3">
      <c r="A1989" s="17" t="s">
        <v>1307</v>
      </c>
      <c r="B1989" s="41">
        <v>610</v>
      </c>
      <c r="C1989" s="43"/>
      <c r="D1989" s="43"/>
      <c r="E1989" s="12" t="s">
        <v>409</v>
      </c>
      <c r="F1989" s="16">
        <f>F1990</f>
        <v>0</v>
      </c>
      <c r="G1989" s="16">
        <f t="shared" si="3991"/>
        <v>0</v>
      </c>
      <c r="H1989" s="16">
        <f t="shared" si="3991"/>
        <v>0</v>
      </c>
      <c r="I1989" s="16">
        <f t="shared" si="3991"/>
        <v>0</v>
      </c>
      <c r="J1989" s="16">
        <f t="shared" si="3991"/>
        <v>0</v>
      </c>
      <c r="K1989" s="16">
        <f t="shared" si="3991"/>
        <v>0</v>
      </c>
      <c r="L1989" s="16">
        <f t="shared" si="3942"/>
        <v>0</v>
      </c>
      <c r="M1989" s="16">
        <f t="shared" si="3943"/>
        <v>0</v>
      </c>
      <c r="N1989" s="16">
        <f t="shared" si="3944"/>
        <v>0</v>
      </c>
      <c r="O1989" s="16">
        <f t="shared" si="3991"/>
        <v>0</v>
      </c>
      <c r="P1989" s="16">
        <f t="shared" si="3991"/>
        <v>0</v>
      </c>
      <c r="Q1989" s="16">
        <f t="shared" si="3991"/>
        <v>0</v>
      </c>
      <c r="R1989" s="16">
        <f t="shared" si="3975"/>
        <v>0</v>
      </c>
      <c r="S1989" s="16">
        <f t="shared" si="3976"/>
        <v>0</v>
      </c>
      <c r="T1989" s="16">
        <f t="shared" si="3977"/>
        <v>0</v>
      </c>
      <c r="U1989" s="16">
        <f t="shared" si="3991"/>
        <v>0</v>
      </c>
      <c r="V1989" s="16">
        <f t="shared" si="3991"/>
        <v>0</v>
      </c>
      <c r="W1989" s="16">
        <f t="shared" si="3991"/>
        <v>0</v>
      </c>
      <c r="X1989" s="16">
        <f t="shared" si="3978"/>
        <v>0</v>
      </c>
      <c r="Y1989" s="16">
        <f t="shared" si="3979"/>
        <v>0</v>
      </c>
      <c r="Z1989" s="16">
        <f t="shared" si="3980"/>
        <v>0</v>
      </c>
      <c r="AA1989" s="16">
        <f t="shared" si="3991"/>
        <v>0</v>
      </c>
      <c r="AB1989" s="16">
        <f t="shared" si="3991"/>
        <v>0</v>
      </c>
      <c r="AC1989" s="16">
        <f t="shared" si="3991"/>
        <v>0</v>
      </c>
      <c r="AD1989" s="16">
        <f t="shared" si="3960"/>
        <v>0</v>
      </c>
      <c r="AE1989" s="16">
        <f t="shared" si="3961"/>
        <v>0</v>
      </c>
      <c r="AF1989" s="16">
        <f t="shared" si="3962"/>
        <v>0</v>
      </c>
      <c r="AG1989" s="16">
        <f t="shared" si="3991"/>
        <v>0</v>
      </c>
      <c r="AH1989" s="16">
        <f t="shared" si="3991"/>
        <v>0</v>
      </c>
      <c r="AI1989" s="16">
        <f t="shared" si="3991"/>
        <v>0</v>
      </c>
      <c r="AJ1989" s="16">
        <f t="shared" si="3953"/>
        <v>0</v>
      </c>
      <c r="AK1989" s="16">
        <f t="shared" si="3954"/>
        <v>0</v>
      </c>
      <c r="AL1989" s="16">
        <f t="shared" si="3955"/>
        <v>0</v>
      </c>
      <c r="AM1989" s="16">
        <f t="shared" si="3991"/>
        <v>0</v>
      </c>
      <c r="AN1989" s="16">
        <f t="shared" si="3991"/>
        <v>0</v>
      </c>
      <c r="AO1989" s="16">
        <f t="shared" si="3991"/>
        <v>0</v>
      </c>
      <c r="AP1989" s="16">
        <f t="shared" si="3936"/>
        <v>0</v>
      </c>
      <c r="AQ1989" s="16">
        <f t="shared" si="3991"/>
        <v>0</v>
      </c>
      <c r="AR1989" s="16"/>
      <c r="AS1989" s="16">
        <f t="shared" si="3937"/>
        <v>0</v>
      </c>
      <c r="AT1989" s="16">
        <f t="shared" si="3991"/>
        <v>0</v>
      </c>
      <c r="AU1989" s="16"/>
      <c r="AV1989" s="16">
        <f t="shared" si="3938"/>
        <v>0</v>
      </c>
      <c r="AW1989" s="16">
        <f t="shared" si="3991"/>
        <v>0</v>
      </c>
      <c r="AX1989" s="16"/>
      <c r="AY1989" s="16">
        <f t="shared" si="3991"/>
        <v>0</v>
      </c>
      <c r="AZ1989" s="35">
        <v>0</v>
      </c>
    </row>
    <row r="1990" spans="1:72" hidden="1" x14ac:dyDescent="0.3">
      <c r="A1990" s="17" t="s">
        <v>1307</v>
      </c>
      <c r="B1990" s="41">
        <v>610</v>
      </c>
      <c r="C1990" s="43" t="s">
        <v>112</v>
      </c>
      <c r="D1990" s="43" t="s">
        <v>26</v>
      </c>
      <c r="E1990" s="12" t="s">
        <v>367</v>
      </c>
      <c r="F1990" s="16"/>
      <c r="G1990" s="16"/>
      <c r="H1990" s="16"/>
      <c r="I1990" s="16"/>
      <c r="J1990" s="16"/>
      <c r="K1990" s="16"/>
      <c r="L1990" s="16">
        <f t="shared" si="3942"/>
        <v>0</v>
      </c>
      <c r="M1990" s="16">
        <f t="shared" si="3943"/>
        <v>0</v>
      </c>
      <c r="N1990" s="16">
        <f t="shared" si="3944"/>
        <v>0</v>
      </c>
      <c r="O1990" s="16"/>
      <c r="P1990" s="16"/>
      <c r="Q1990" s="16"/>
      <c r="R1990" s="16">
        <f t="shared" si="3975"/>
        <v>0</v>
      </c>
      <c r="S1990" s="16">
        <f t="shared" si="3976"/>
        <v>0</v>
      </c>
      <c r="T1990" s="16">
        <f t="shared" si="3977"/>
        <v>0</v>
      </c>
      <c r="U1990" s="16"/>
      <c r="V1990" s="16"/>
      <c r="W1990" s="16"/>
      <c r="X1990" s="16">
        <f t="shared" si="3978"/>
        <v>0</v>
      </c>
      <c r="Y1990" s="16">
        <f t="shared" si="3979"/>
        <v>0</v>
      </c>
      <c r="Z1990" s="16">
        <f t="shared" si="3980"/>
        <v>0</v>
      </c>
      <c r="AA1990" s="16"/>
      <c r="AB1990" s="16"/>
      <c r="AC1990" s="16"/>
      <c r="AD1990" s="16">
        <f t="shared" si="3960"/>
        <v>0</v>
      </c>
      <c r="AE1990" s="16">
        <f t="shared" si="3961"/>
        <v>0</v>
      </c>
      <c r="AF1990" s="16">
        <f t="shared" si="3962"/>
        <v>0</v>
      </c>
      <c r="AG1990" s="16"/>
      <c r="AH1990" s="16"/>
      <c r="AI1990" s="16"/>
      <c r="AJ1990" s="16">
        <f t="shared" si="3953"/>
        <v>0</v>
      </c>
      <c r="AK1990" s="16">
        <f t="shared" si="3954"/>
        <v>0</v>
      </c>
      <c r="AL1990" s="16">
        <f t="shared" si="3955"/>
        <v>0</v>
      </c>
      <c r="AM1990" s="16"/>
      <c r="AN1990" s="16"/>
      <c r="AO1990" s="16"/>
      <c r="AP1990" s="16">
        <f t="shared" si="3936"/>
        <v>0</v>
      </c>
      <c r="AQ1990" s="16"/>
      <c r="AR1990" s="16"/>
      <c r="AS1990" s="16">
        <f t="shared" si="3937"/>
        <v>0</v>
      </c>
      <c r="AT1990" s="16"/>
      <c r="AU1990" s="16"/>
      <c r="AV1990" s="16">
        <f t="shared" si="3938"/>
        <v>0</v>
      </c>
      <c r="AW1990" s="16"/>
      <c r="AX1990" s="16"/>
      <c r="AY1990" s="16"/>
      <c r="AZ1990" s="35">
        <v>0</v>
      </c>
    </row>
    <row r="1991" spans="1:72" ht="31.2" hidden="1" x14ac:dyDescent="0.3">
      <c r="A1991" s="17" t="s">
        <v>1228</v>
      </c>
      <c r="B1991" s="17"/>
      <c r="C1991" s="12"/>
      <c r="D1991" s="43"/>
      <c r="E1991" s="12" t="s">
        <v>784</v>
      </c>
      <c r="F1991" s="16">
        <f t="shared" ref="F1991:AY1992" si="3992">F1992</f>
        <v>0</v>
      </c>
      <c r="G1991" s="16">
        <f t="shared" si="3992"/>
        <v>0</v>
      </c>
      <c r="H1991" s="16">
        <f t="shared" si="3992"/>
        <v>0</v>
      </c>
      <c r="I1991" s="16">
        <f t="shared" si="3992"/>
        <v>0</v>
      </c>
      <c r="J1991" s="16">
        <f t="shared" si="3992"/>
        <v>0</v>
      </c>
      <c r="K1991" s="16">
        <f t="shared" si="3992"/>
        <v>0</v>
      </c>
      <c r="L1991" s="16">
        <f t="shared" si="3942"/>
        <v>0</v>
      </c>
      <c r="M1991" s="16">
        <f t="shared" si="3943"/>
        <v>0</v>
      </c>
      <c r="N1991" s="16">
        <f t="shared" si="3944"/>
        <v>0</v>
      </c>
      <c r="O1991" s="16">
        <f t="shared" si="3992"/>
        <v>0</v>
      </c>
      <c r="P1991" s="16">
        <f t="shared" si="3992"/>
        <v>0</v>
      </c>
      <c r="Q1991" s="16">
        <f t="shared" si="3992"/>
        <v>0</v>
      </c>
      <c r="R1991" s="16">
        <f t="shared" si="3975"/>
        <v>0</v>
      </c>
      <c r="S1991" s="16">
        <f t="shared" si="3976"/>
        <v>0</v>
      </c>
      <c r="T1991" s="16">
        <f t="shared" si="3977"/>
        <v>0</v>
      </c>
      <c r="U1991" s="16">
        <f t="shared" si="3992"/>
        <v>0</v>
      </c>
      <c r="V1991" s="16">
        <f t="shared" si="3992"/>
        <v>0</v>
      </c>
      <c r="W1991" s="16">
        <f t="shared" si="3992"/>
        <v>0</v>
      </c>
      <c r="X1991" s="16">
        <f t="shared" si="3978"/>
        <v>0</v>
      </c>
      <c r="Y1991" s="16">
        <f t="shared" si="3979"/>
        <v>0</v>
      </c>
      <c r="Z1991" s="16">
        <f t="shared" si="3980"/>
        <v>0</v>
      </c>
      <c r="AA1991" s="16">
        <f t="shared" si="3992"/>
        <v>0</v>
      </c>
      <c r="AB1991" s="16">
        <f t="shared" si="3992"/>
        <v>0</v>
      </c>
      <c r="AC1991" s="16">
        <f t="shared" si="3992"/>
        <v>0</v>
      </c>
      <c r="AD1991" s="16">
        <f t="shared" si="3960"/>
        <v>0</v>
      </c>
      <c r="AE1991" s="16">
        <f t="shared" si="3961"/>
        <v>0</v>
      </c>
      <c r="AF1991" s="16">
        <f t="shared" si="3962"/>
        <v>0</v>
      </c>
      <c r="AG1991" s="16">
        <f t="shared" si="3992"/>
        <v>0</v>
      </c>
      <c r="AH1991" s="16">
        <f t="shared" si="3992"/>
        <v>0</v>
      </c>
      <c r="AI1991" s="16">
        <f t="shared" si="3992"/>
        <v>0</v>
      </c>
      <c r="AJ1991" s="16">
        <f t="shared" si="3953"/>
        <v>0</v>
      </c>
      <c r="AK1991" s="16">
        <f t="shared" si="3954"/>
        <v>0</v>
      </c>
      <c r="AL1991" s="16">
        <f t="shared" si="3955"/>
        <v>0</v>
      </c>
      <c r="AM1991" s="16">
        <f t="shared" si="3992"/>
        <v>0</v>
      </c>
      <c r="AN1991" s="16">
        <f t="shared" si="3992"/>
        <v>0</v>
      </c>
      <c r="AO1991" s="16">
        <f t="shared" si="3992"/>
        <v>0</v>
      </c>
      <c r="AP1991" s="16">
        <f t="shared" si="3936"/>
        <v>0</v>
      </c>
      <c r="AQ1991" s="16">
        <f t="shared" si="3992"/>
        <v>0</v>
      </c>
      <c r="AR1991" s="16"/>
      <c r="AS1991" s="16">
        <f t="shared" si="3937"/>
        <v>0</v>
      </c>
      <c r="AT1991" s="16">
        <f t="shared" si="3992"/>
        <v>0</v>
      </c>
      <c r="AU1991" s="16"/>
      <c r="AV1991" s="16">
        <f t="shared" si="3938"/>
        <v>0</v>
      </c>
      <c r="AW1991" s="16">
        <f t="shared" si="3992"/>
        <v>0</v>
      </c>
      <c r="AX1991" s="16"/>
      <c r="AY1991" s="16">
        <f t="shared" si="3992"/>
        <v>0</v>
      </c>
      <c r="AZ1991" s="35">
        <v>0</v>
      </c>
    </row>
    <row r="1992" spans="1:72" ht="46.8" hidden="1" x14ac:dyDescent="0.3">
      <c r="A1992" s="17" t="s">
        <v>1228</v>
      </c>
      <c r="B1992" s="41">
        <v>600</v>
      </c>
      <c r="C1992" s="43"/>
      <c r="D1992" s="43"/>
      <c r="E1992" s="12" t="s">
        <v>395</v>
      </c>
      <c r="F1992" s="16">
        <f t="shared" si="3992"/>
        <v>0</v>
      </c>
      <c r="G1992" s="16">
        <f t="shared" si="3992"/>
        <v>0</v>
      </c>
      <c r="H1992" s="16">
        <f t="shared" si="3992"/>
        <v>0</v>
      </c>
      <c r="I1992" s="16">
        <f t="shared" si="3992"/>
        <v>0</v>
      </c>
      <c r="J1992" s="16">
        <f t="shared" si="3992"/>
        <v>0</v>
      </c>
      <c r="K1992" s="16">
        <f t="shared" si="3992"/>
        <v>0</v>
      </c>
      <c r="L1992" s="16">
        <f t="shared" si="3942"/>
        <v>0</v>
      </c>
      <c r="M1992" s="16">
        <f t="shared" si="3943"/>
        <v>0</v>
      </c>
      <c r="N1992" s="16">
        <f t="shared" si="3944"/>
        <v>0</v>
      </c>
      <c r="O1992" s="16">
        <f t="shared" si="3992"/>
        <v>0</v>
      </c>
      <c r="P1992" s="16">
        <f t="shared" si="3992"/>
        <v>0</v>
      </c>
      <c r="Q1992" s="16">
        <f t="shared" si="3992"/>
        <v>0</v>
      </c>
      <c r="R1992" s="16">
        <f t="shared" si="3975"/>
        <v>0</v>
      </c>
      <c r="S1992" s="16">
        <f t="shared" si="3976"/>
        <v>0</v>
      </c>
      <c r="T1992" s="16">
        <f t="shared" si="3977"/>
        <v>0</v>
      </c>
      <c r="U1992" s="16">
        <f t="shared" si="3992"/>
        <v>0</v>
      </c>
      <c r="V1992" s="16">
        <f t="shared" si="3992"/>
        <v>0</v>
      </c>
      <c r="W1992" s="16">
        <f t="shared" si="3992"/>
        <v>0</v>
      </c>
      <c r="X1992" s="16">
        <f t="shared" si="3978"/>
        <v>0</v>
      </c>
      <c r="Y1992" s="16">
        <f t="shared" si="3979"/>
        <v>0</v>
      </c>
      <c r="Z1992" s="16">
        <f t="shared" si="3980"/>
        <v>0</v>
      </c>
      <c r="AA1992" s="16">
        <f t="shared" si="3992"/>
        <v>0</v>
      </c>
      <c r="AB1992" s="16">
        <f t="shared" si="3992"/>
        <v>0</v>
      </c>
      <c r="AC1992" s="16">
        <f t="shared" si="3992"/>
        <v>0</v>
      </c>
      <c r="AD1992" s="16">
        <f t="shared" si="3960"/>
        <v>0</v>
      </c>
      <c r="AE1992" s="16">
        <f t="shared" si="3961"/>
        <v>0</v>
      </c>
      <c r="AF1992" s="16">
        <f t="shared" si="3962"/>
        <v>0</v>
      </c>
      <c r="AG1992" s="16">
        <f t="shared" si="3992"/>
        <v>0</v>
      </c>
      <c r="AH1992" s="16">
        <f t="shared" si="3992"/>
        <v>0</v>
      </c>
      <c r="AI1992" s="16">
        <f t="shared" si="3992"/>
        <v>0</v>
      </c>
      <c r="AJ1992" s="16">
        <f t="shared" si="3953"/>
        <v>0</v>
      </c>
      <c r="AK1992" s="16">
        <f t="shared" si="3954"/>
        <v>0</v>
      </c>
      <c r="AL1992" s="16">
        <f t="shared" si="3955"/>
        <v>0</v>
      </c>
      <c r="AM1992" s="16">
        <f t="shared" si="3992"/>
        <v>0</v>
      </c>
      <c r="AN1992" s="16">
        <f t="shared" si="3992"/>
        <v>0</v>
      </c>
      <c r="AO1992" s="16">
        <f t="shared" si="3992"/>
        <v>0</v>
      </c>
      <c r="AP1992" s="16">
        <f t="shared" si="3936"/>
        <v>0</v>
      </c>
      <c r="AQ1992" s="16">
        <f t="shared" si="3992"/>
        <v>0</v>
      </c>
      <c r="AR1992" s="16"/>
      <c r="AS1992" s="16">
        <f t="shared" si="3937"/>
        <v>0</v>
      </c>
      <c r="AT1992" s="16">
        <f t="shared" si="3992"/>
        <v>0</v>
      </c>
      <c r="AU1992" s="16"/>
      <c r="AV1992" s="16">
        <f t="shared" si="3938"/>
        <v>0</v>
      </c>
      <c r="AW1992" s="16">
        <f t="shared" si="3992"/>
        <v>0</v>
      </c>
      <c r="AX1992" s="16"/>
      <c r="AY1992" s="16">
        <f t="shared" si="3992"/>
        <v>0</v>
      </c>
      <c r="AZ1992" s="35">
        <v>0</v>
      </c>
    </row>
    <row r="1993" spans="1:72" hidden="1" x14ac:dyDescent="0.3">
      <c r="A1993" s="17" t="s">
        <v>1228</v>
      </c>
      <c r="B1993" s="41">
        <v>610</v>
      </c>
      <c r="C1993" s="43"/>
      <c r="D1993" s="43"/>
      <c r="E1993" s="12" t="s">
        <v>409</v>
      </c>
      <c r="F1993" s="16">
        <f>F1994+F1996+F1995</f>
        <v>0</v>
      </c>
      <c r="G1993" s="16">
        <f t="shared" ref="G1993:AY1993" si="3993">G1994+G1996+G1995</f>
        <v>0</v>
      </c>
      <c r="H1993" s="16">
        <f t="shared" si="3993"/>
        <v>0</v>
      </c>
      <c r="I1993" s="16">
        <f t="shared" ref="I1993:K1993" si="3994">I1994+I1996+I1995</f>
        <v>0</v>
      </c>
      <c r="J1993" s="16">
        <f t="shared" si="3994"/>
        <v>0</v>
      </c>
      <c r="K1993" s="16">
        <f t="shared" si="3994"/>
        <v>0</v>
      </c>
      <c r="L1993" s="16">
        <f t="shared" si="3942"/>
        <v>0</v>
      </c>
      <c r="M1993" s="16">
        <f t="shared" si="3943"/>
        <v>0</v>
      </c>
      <c r="N1993" s="16">
        <f t="shared" si="3944"/>
        <v>0</v>
      </c>
      <c r="O1993" s="16">
        <f t="shared" ref="O1993:Q1993" si="3995">O1994+O1996+O1995</f>
        <v>0</v>
      </c>
      <c r="P1993" s="16">
        <f t="shared" si="3995"/>
        <v>0</v>
      </c>
      <c r="Q1993" s="16">
        <f t="shared" si="3995"/>
        <v>0</v>
      </c>
      <c r="R1993" s="16">
        <f t="shared" si="3975"/>
        <v>0</v>
      </c>
      <c r="S1993" s="16">
        <f t="shared" si="3976"/>
        <v>0</v>
      </c>
      <c r="T1993" s="16">
        <f t="shared" si="3977"/>
        <v>0</v>
      </c>
      <c r="U1993" s="16">
        <f t="shared" ref="U1993:W1993" si="3996">U1994+U1996+U1995</f>
        <v>0</v>
      </c>
      <c r="V1993" s="16">
        <f t="shared" si="3996"/>
        <v>0</v>
      </c>
      <c r="W1993" s="16">
        <f t="shared" si="3996"/>
        <v>0</v>
      </c>
      <c r="X1993" s="16">
        <f t="shared" si="3978"/>
        <v>0</v>
      </c>
      <c r="Y1993" s="16">
        <f t="shared" si="3979"/>
        <v>0</v>
      </c>
      <c r="Z1993" s="16">
        <f t="shared" si="3980"/>
        <v>0</v>
      </c>
      <c r="AA1993" s="16">
        <f t="shared" ref="AA1993:AC1993" si="3997">AA1994+AA1996+AA1995</f>
        <v>0</v>
      </c>
      <c r="AB1993" s="16">
        <f t="shared" si="3997"/>
        <v>0</v>
      </c>
      <c r="AC1993" s="16">
        <f t="shared" si="3997"/>
        <v>0</v>
      </c>
      <c r="AD1993" s="16">
        <f t="shared" si="3960"/>
        <v>0</v>
      </c>
      <c r="AE1993" s="16">
        <f t="shared" si="3961"/>
        <v>0</v>
      </c>
      <c r="AF1993" s="16">
        <f t="shared" si="3962"/>
        <v>0</v>
      </c>
      <c r="AG1993" s="16">
        <f t="shared" ref="AG1993:AI1993" si="3998">AG1994+AG1996+AG1995</f>
        <v>0</v>
      </c>
      <c r="AH1993" s="16">
        <f t="shared" si="3998"/>
        <v>0</v>
      </c>
      <c r="AI1993" s="16">
        <f t="shared" si="3998"/>
        <v>0</v>
      </c>
      <c r="AJ1993" s="16">
        <f t="shared" si="3953"/>
        <v>0</v>
      </c>
      <c r="AK1993" s="16">
        <f t="shared" si="3954"/>
        <v>0</v>
      </c>
      <c r="AL1993" s="16">
        <f t="shared" si="3955"/>
        <v>0</v>
      </c>
      <c r="AM1993" s="16">
        <f t="shared" ref="AM1993:AO1993" si="3999">AM1994+AM1996+AM1995</f>
        <v>0</v>
      </c>
      <c r="AN1993" s="16">
        <f t="shared" si="3999"/>
        <v>0</v>
      </c>
      <c r="AO1993" s="16">
        <f t="shared" si="3999"/>
        <v>0</v>
      </c>
      <c r="AP1993" s="16">
        <f t="shared" si="3936"/>
        <v>0</v>
      </c>
      <c r="AQ1993" s="16">
        <f t="shared" ref="AQ1993" si="4000">AQ1994+AQ1996+AQ1995</f>
        <v>0</v>
      </c>
      <c r="AR1993" s="16"/>
      <c r="AS1993" s="16">
        <f t="shared" si="3937"/>
        <v>0</v>
      </c>
      <c r="AT1993" s="16">
        <f t="shared" ref="AT1993" si="4001">AT1994+AT1996+AT1995</f>
        <v>0</v>
      </c>
      <c r="AU1993" s="16"/>
      <c r="AV1993" s="16">
        <f t="shared" si="3938"/>
        <v>0</v>
      </c>
      <c r="AW1993" s="16">
        <f t="shared" ref="AW1993" si="4002">AW1994+AW1996+AW1995</f>
        <v>0</v>
      </c>
      <c r="AX1993" s="16"/>
      <c r="AY1993" s="16">
        <f t="shared" si="3993"/>
        <v>0</v>
      </c>
      <c r="AZ1993" s="35">
        <v>0</v>
      </c>
    </row>
    <row r="1994" spans="1:72" hidden="1" x14ac:dyDescent="0.3">
      <c r="A1994" s="17" t="s">
        <v>1228</v>
      </c>
      <c r="B1994" s="41">
        <v>610</v>
      </c>
      <c r="C1994" s="43" t="s">
        <v>112</v>
      </c>
      <c r="D1994" s="43" t="s">
        <v>26</v>
      </c>
      <c r="E1994" s="12" t="s">
        <v>367</v>
      </c>
      <c r="F1994" s="16"/>
      <c r="G1994" s="16"/>
      <c r="H1994" s="16"/>
      <c r="I1994" s="16"/>
      <c r="J1994" s="16"/>
      <c r="K1994" s="16"/>
      <c r="L1994" s="16">
        <f t="shared" si="3942"/>
        <v>0</v>
      </c>
      <c r="M1994" s="16">
        <f t="shared" si="3943"/>
        <v>0</v>
      </c>
      <c r="N1994" s="16">
        <f t="shared" si="3944"/>
        <v>0</v>
      </c>
      <c r="O1994" s="16"/>
      <c r="P1994" s="16"/>
      <c r="Q1994" s="16"/>
      <c r="R1994" s="16">
        <f t="shared" si="3975"/>
        <v>0</v>
      </c>
      <c r="S1994" s="16">
        <f t="shared" si="3976"/>
        <v>0</v>
      </c>
      <c r="T1994" s="16">
        <f t="shared" si="3977"/>
        <v>0</v>
      </c>
      <c r="U1994" s="16"/>
      <c r="V1994" s="16"/>
      <c r="W1994" s="16"/>
      <c r="X1994" s="16">
        <f t="shared" si="3978"/>
        <v>0</v>
      </c>
      <c r="Y1994" s="16">
        <f t="shared" si="3979"/>
        <v>0</v>
      </c>
      <c r="Z1994" s="16">
        <f t="shared" si="3980"/>
        <v>0</v>
      </c>
      <c r="AA1994" s="16"/>
      <c r="AB1994" s="16"/>
      <c r="AC1994" s="16"/>
      <c r="AD1994" s="16">
        <f t="shared" si="3960"/>
        <v>0</v>
      </c>
      <c r="AE1994" s="16">
        <f t="shared" si="3961"/>
        <v>0</v>
      </c>
      <c r="AF1994" s="16">
        <f t="shared" si="3962"/>
        <v>0</v>
      </c>
      <c r="AG1994" s="16"/>
      <c r="AH1994" s="16"/>
      <c r="AI1994" s="16"/>
      <c r="AJ1994" s="16">
        <f t="shared" si="3953"/>
        <v>0</v>
      </c>
      <c r="AK1994" s="16">
        <f t="shared" si="3954"/>
        <v>0</v>
      </c>
      <c r="AL1994" s="16">
        <f t="shared" si="3955"/>
        <v>0</v>
      </c>
      <c r="AM1994" s="16"/>
      <c r="AN1994" s="16"/>
      <c r="AO1994" s="16"/>
      <c r="AP1994" s="16">
        <f t="shared" si="3936"/>
        <v>0</v>
      </c>
      <c r="AQ1994" s="16"/>
      <c r="AR1994" s="16"/>
      <c r="AS1994" s="16">
        <f t="shared" si="3937"/>
        <v>0</v>
      </c>
      <c r="AT1994" s="16"/>
      <c r="AU1994" s="16"/>
      <c r="AV1994" s="16">
        <f t="shared" si="3938"/>
        <v>0</v>
      </c>
      <c r="AW1994" s="16"/>
      <c r="AX1994" s="16"/>
      <c r="AY1994" s="16"/>
      <c r="AZ1994" s="35">
        <v>0</v>
      </c>
    </row>
    <row r="1995" spans="1:72" hidden="1" x14ac:dyDescent="0.3">
      <c r="A1995" s="17" t="s">
        <v>1228</v>
      </c>
      <c r="B1995" s="41">
        <v>610</v>
      </c>
      <c r="C1995" s="43" t="s">
        <v>159</v>
      </c>
      <c r="D1995" s="43" t="s">
        <v>5</v>
      </c>
      <c r="E1995" s="12" t="s">
        <v>369</v>
      </c>
      <c r="F1995" s="16"/>
      <c r="G1995" s="16"/>
      <c r="H1995" s="16"/>
      <c r="I1995" s="16"/>
      <c r="J1995" s="16"/>
      <c r="K1995" s="16"/>
      <c r="L1995" s="16">
        <f t="shared" si="3942"/>
        <v>0</v>
      </c>
      <c r="M1995" s="16">
        <f t="shared" si="3943"/>
        <v>0</v>
      </c>
      <c r="N1995" s="16">
        <f t="shared" si="3944"/>
        <v>0</v>
      </c>
      <c r="O1995" s="16"/>
      <c r="P1995" s="16"/>
      <c r="Q1995" s="16"/>
      <c r="R1995" s="16">
        <f t="shared" si="3975"/>
        <v>0</v>
      </c>
      <c r="S1995" s="16">
        <f t="shared" si="3976"/>
        <v>0</v>
      </c>
      <c r="T1995" s="16">
        <f t="shared" si="3977"/>
        <v>0</v>
      </c>
      <c r="U1995" s="16"/>
      <c r="V1995" s="16"/>
      <c r="W1995" s="16"/>
      <c r="X1995" s="16">
        <f t="shared" si="3978"/>
        <v>0</v>
      </c>
      <c r="Y1995" s="16">
        <f t="shared" si="3979"/>
        <v>0</v>
      </c>
      <c r="Z1995" s="16">
        <f t="shared" si="3980"/>
        <v>0</v>
      </c>
      <c r="AA1995" s="16"/>
      <c r="AB1995" s="16"/>
      <c r="AC1995" s="16"/>
      <c r="AD1995" s="16">
        <f t="shared" si="3960"/>
        <v>0</v>
      </c>
      <c r="AE1995" s="16">
        <f t="shared" si="3961"/>
        <v>0</v>
      </c>
      <c r="AF1995" s="16">
        <f t="shared" si="3962"/>
        <v>0</v>
      </c>
      <c r="AG1995" s="16"/>
      <c r="AH1995" s="16"/>
      <c r="AI1995" s="16"/>
      <c r="AJ1995" s="16">
        <f t="shared" si="3953"/>
        <v>0</v>
      </c>
      <c r="AK1995" s="16">
        <f t="shared" si="3954"/>
        <v>0</v>
      </c>
      <c r="AL1995" s="16">
        <f t="shared" si="3955"/>
        <v>0</v>
      </c>
      <c r="AM1995" s="16"/>
      <c r="AN1995" s="16"/>
      <c r="AO1995" s="16"/>
      <c r="AP1995" s="16">
        <f t="shared" si="3936"/>
        <v>0</v>
      </c>
      <c r="AQ1995" s="16"/>
      <c r="AR1995" s="16"/>
      <c r="AS1995" s="16">
        <f t="shared" si="3937"/>
        <v>0</v>
      </c>
      <c r="AT1995" s="16"/>
      <c r="AU1995" s="16"/>
      <c r="AV1995" s="16">
        <f t="shared" si="3938"/>
        <v>0</v>
      </c>
      <c r="AW1995" s="16"/>
      <c r="AX1995" s="16"/>
      <c r="AY1995" s="16"/>
      <c r="AZ1995" s="35">
        <v>0</v>
      </c>
    </row>
    <row r="1996" spans="1:72" hidden="1" x14ac:dyDescent="0.3">
      <c r="A1996" s="17" t="s">
        <v>1228</v>
      </c>
      <c r="B1996" s="41">
        <v>610</v>
      </c>
      <c r="C1996" s="43" t="s">
        <v>159</v>
      </c>
      <c r="D1996" s="43" t="s">
        <v>17</v>
      </c>
      <c r="E1996" s="12" t="s">
        <v>371</v>
      </c>
      <c r="F1996" s="16"/>
      <c r="G1996" s="16"/>
      <c r="H1996" s="16"/>
      <c r="I1996" s="16"/>
      <c r="J1996" s="16"/>
      <c r="K1996" s="16"/>
      <c r="L1996" s="16">
        <f t="shared" si="3942"/>
        <v>0</v>
      </c>
      <c r="M1996" s="16">
        <f t="shared" si="3943"/>
        <v>0</v>
      </c>
      <c r="N1996" s="16">
        <f t="shared" si="3944"/>
        <v>0</v>
      </c>
      <c r="O1996" s="16"/>
      <c r="P1996" s="16"/>
      <c r="Q1996" s="16"/>
      <c r="R1996" s="16">
        <f t="shared" si="3975"/>
        <v>0</v>
      </c>
      <c r="S1996" s="16">
        <f t="shared" si="3976"/>
        <v>0</v>
      </c>
      <c r="T1996" s="16">
        <f t="shared" si="3977"/>
        <v>0</v>
      </c>
      <c r="U1996" s="16"/>
      <c r="V1996" s="16"/>
      <c r="W1996" s="16"/>
      <c r="X1996" s="16">
        <f t="shared" si="3978"/>
        <v>0</v>
      </c>
      <c r="Y1996" s="16">
        <f t="shared" si="3979"/>
        <v>0</v>
      </c>
      <c r="Z1996" s="16">
        <f t="shared" si="3980"/>
        <v>0</v>
      </c>
      <c r="AA1996" s="16"/>
      <c r="AB1996" s="16"/>
      <c r="AC1996" s="16"/>
      <c r="AD1996" s="16">
        <f t="shared" si="3960"/>
        <v>0</v>
      </c>
      <c r="AE1996" s="16">
        <f t="shared" si="3961"/>
        <v>0</v>
      </c>
      <c r="AF1996" s="16">
        <f t="shared" si="3962"/>
        <v>0</v>
      </c>
      <c r="AG1996" s="16"/>
      <c r="AH1996" s="16"/>
      <c r="AI1996" s="16"/>
      <c r="AJ1996" s="16">
        <f t="shared" si="3953"/>
        <v>0</v>
      </c>
      <c r="AK1996" s="16">
        <f t="shared" si="3954"/>
        <v>0</v>
      </c>
      <c r="AL1996" s="16">
        <f t="shared" si="3955"/>
        <v>0</v>
      </c>
      <c r="AM1996" s="16"/>
      <c r="AN1996" s="16"/>
      <c r="AO1996" s="16"/>
      <c r="AP1996" s="16">
        <f t="shared" si="3936"/>
        <v>0</v>
      </c>
      <c r="AQ1996" s="16"/>
      <c r="AR1996" s="16"/>
      <c r="AS1996" s="16">
        <f t="shared" si="3937"/>
        <v>0</v>
      </c>
      <c r="AT1996" s="16"/>
      <c r="AU1996" s="16"/>
      <c r="AV1996" s="16">
        <f t="shared" si="3938"/>
        <v>0</v>
      </c>
      <c r="AW1996" s="16"/>
      <c r="AX1996" s="16"/>
      <c r="AY1996" s="16"/>
      <c r="AZ1996" s="35">
        <v>0</v>
      </c>
    </row>
    <row r="1997" spans="1:72" s="9" customFormat="1" ht="62.4" x14ac:dyDescent="0.3">
      <c r="A1997" s="8" t="s">
        <v>273</v>
      </c>
      <c r="B1997" s="14"/>
      <c r="C1997" s="8"/>
      <c r="D1997" s="8"/>
      <c r="E1997" s="13" t="s">
        <v>685</v>
      </c>
      <c r="F1997" s="15">
        <f t="shared" ref="F1997:AY1997" si="4003">F1998+F2003+F2023+F2031</f>
        <v>796622.79999999993</v>
      </c>
      <c r="G1997" s="15">
        <f t="shared" si="4003"/>
        <v>471485</v>
      </c>
      <c r="H1997" s="15">
        <f t="shared" si="4003"/>
        <v>787765</v>
      </c>
      <c r="I1997" s="15">
        <f t="shared" ref="I1997:K1997" si="4004">I1998+I2003+I2023+I2031</f>
        <v>0</v>
      </c>
      <c r="J1997" s="15">
        <f t="shared" si="4004"/>
        <v>0</v>
      </c>
      <c r="K1997" s="15">
        <f t="shared" si="4004"/>
        <v>0</v>
      </c>
      <c r="L1997" s="15">
        <f t="shared" si="3942"/>
        <v>796622.79999999993</v>
      </c>
      <c r="M1997" s="15">
        <f t="shared" si="3943"/>
        <v>471485</v>
      </c>
      <c r="N1997" s="15">
        <f t="shared" si="3944"/>
        <v>787765</v>
      </c>
      <c r="O1997" s="15">
        <f t="shared" ref="O1997:Q1997" si="4005">O1998+O2003+O2023+O2031</f>
        <v>86115.934999999998</v>
      </c>
      <c r="P1997" s="15">
        <f t="shared" si="4005"/>
        <v>27201.609</v>
      </c>
      <c r="Q1997" s="15">
        <f t="shared" si="4005"/>
        <v>0</v>
      </c>
      <c r="R1997" s="15">
        <f t="shared" si="3975"/>
        <v>882738.73499999987</v>
      </c>
      <c r="S1997" s="15">
        <f t="shared" si="3976"/>
        <v>498686.609</v>
      </c>
      <c r="T1997" s="15">
        <f t="shared" si="3977"/>
        <v>787765</v>
      </c>
      <c r="U1997" s="15">
        <f t="shared" ref="U1997:W1997" si="4006">U1998+U2003+U2023+U2031</f>
        <v>0</v>
      </c>
      <c r="V1997" s="15">
        <f t="shared" si="4006"/>
        <v>0</v>
      </c>
      <c r="W1997" s="15">
        <f t="shared" si="4006"/>
        <v>0</v>
      </c>
      <c r="X1997" s="15">
        <f t="shared" si="3978"/>
        <v>882738.73499999987</v>
      </c>
      <c r="Y1997" s="15">
        <f t="shared" si="3979"/>
        <v>498686.609</v>
      </c>
      <c r="Z1997" s="15">
        <f t="shared" si="3980"/>
        <v>787765</v>
      </c>
      <c r="AA1997" s="15">
        <f t="shared" ref="AA1997:AC1997" si="4007">AA1998+AA2003+AA2023+AA2031</f>
        <v>0</v>
      </c>
      <c r="AB1997" s="15">
        <f t="shared" si="4007"/>
        <v>0</v>
      </c>
      <c r="AC1997" s="15">
        <f t="shared" si="4007"/>
        <v>0</v>
      </c>
      <c r="AD1997" s="15">
        <f t="shared" si="3960"/>
        <v>882738.73499999987</v>
      </c>
      <c r="AE1997" s="15">
        <f t="shared" si="3961"/>
        <v>498686.609</v>
      </c>
      <c r="AF1997" s="15">
        <f t="shared" si="3962"/>
        <v>787765</v>
      </c>
      <c r="AG1997" s="15">
        <f t="shared" ref="AG1997:AI1997" si="4008">AG1998+AG2003+AG2023+AG2031</f>
        <v>0</v>
      </c>
      <c r="AH1997" s="15">
        <f t="shared" si="4008"/>
        <v>0</v>
      </c>
      <c r="AI1997" s="15">
        <f t="shared" si="4008"/>
        <v>0</v>
      </c>
      <c r="AJ1997" s="15">
        <f t="shared" si="3953"/>
        <v>882738.73499999987</v>
      </c>
      <c r="AK1997" s="15">
        <f t="shared" si="3954"/>
        <v>498686.609</v>
      </c>
      <c r="AL1997" s="15">
        <f t="shared" si="3955"/>
        <v>787765</v>
      </c>
      <c r="AM1997" s="15">
        <f t="shared" ref="AM1997:AO1997" si="4009">AM1998+AM2003+AM2023+AM2031</f>
        <v>-50000</v>
      </c>
      <c r="AN1997" s="15">
        <f t="shared" si="4009"/>
        <v>50000</v>
      </c>
      <c r="AO1997" s="15">
        <f t="shared" si="4009"/>
        <v>0</v>
      </c>
      <c r="AP1997" s="15">
        <f t="shared" si="3936"/>
        <v>832738.73499999987</v>
      </c>
      <c r="AQ1997" s="15">
        <f t="shared" ref="AQ1997" si="4010">AQ1998+AQ2003+AQ2023+AQ2031</f>
        <v>0</v>
      </c>
      <c r="AR1997" s="15">
        <f t="shared" ref="AR1997:AR2060" si="4011">AP1997+AQ1997</f>
        <v>832738.73499999987</v>
      </c>
      <c r="AS1997" s="15">
        <f t="shared" si="3937"/>
        <v>548686.60899999994</v>
      </c>
      <c r="AT1997" s="15">
        <f t="shared" ref="AT1997" si="4012">AT1998+AT2003+AT2023+AT2031</f>
        <v>0</v>
      </c>
      <c r="AU1997" s="15">
        <f t="shared" ref="AU1997:AU2060" si="4013">AS1997+AT1997</f>
        <v>548686.60899999994</v>
      </c>
      <c r="AV1997" s="15">
        <f t="shared" si="3938"/>
        <v>787765</v>
      </c>
      <c r="AW1997" s="15">
        <f t="shared" ref="AW1997" si="4014">AW1998+AW2003+AW2023+AW2031</f>
        <v>0</v>
      </c>
      <c r="AX1997" s="15">
        <f t="shared" ref="AX1997:AX2060" si="4015">AV1997+AW1997</f>
        <v>787765</v>
      </c>
      <c r="AY1997" s="15">
        <f t="shared" si="4003"/>
        <v>0</v>
      </c>
      <c r="AZ1997" s="34"/>
      <c r="BA1997" s="23"/>
      <c r="BB1997" s="23"/>
      <c r="BC1997" s="23"/>
      <c r="BD1997" s="23"/>
      <c r="BE1997" s="23"/>
      <c r="BF1997" s="23"/>
      <c r="BG1997" s="23"/>
      <c r="BH1997" s="23"/>
      <c r="BI1997" s="23"/>
      <c r="BJ1997" s="23"/>
      <c r="BK1997" s="23"/>
      <c r="BL1997" s="23"/>
      <c r="BM1997" s="23"/>
      <c r="BN1997" s="23"/>
      <c r="BO1997" s="23"/>
      <c r="BP1997" s="23"/>
      <c r="BQ1997" s="23"/>
      <c r="BR1997" s="23"/>
      <c r="BS1997" s="23"/>
      <c r="BT1997" s="23"/>
    </row>
    <row r="1998" spans="1:72" ht="78" x14ac:dyDescent="0.3">
      <c r="A1998" s="60" t="s">
        <v>274</v>
      </c>
      <c r="B1998" s="56"/>
      <c r="C1998" s="60"/>
      <c r="D1998" s="60"/>
      <c r="E1998" s="12" t="s">
        <v>686</v>
      </c>
      <c r="F1998" s="16">
        <f t="shared" ref="F1998:AY2001" si="4016">F1999</f>
        <v>53584.6</v>
      </c>
      <c r="G1998" s="16">
        <f t="shared" si="4016"/>
        <v>16833.000000000004</v>
      </c>
      <c r="H1998" s="16">
        <f t="shared" si="4016"/>
        <v>14863.199999999999</v>
      </c>
      <c r="I1998" s="16">
        <f t="shared" si="4016"/>
        <v>0</v>
      </c>
      <c r="J1998" s="16">
        <f t="shared" si="4016"/>
        <v>0</v>
      </c>
      <c r="K1998" s="16">
        <f t="shared" si="4016"/>
        <v>0</v>
      </c>
      <c r="L1998" s="16">
        <f t="shared" si="3942"/>
        <v>53584.6</v>
      </c>
      <c r="M1998" s="16">
        <f t="shared" si="3943"/>
        <v>16833.000000000004</v>
      </c>
      <c r="N1998" s="16">
        <f t="shared" si="3944"/>
        <v>14863.199999999999</v>
      </c>
      <c r="O1998" s="16">
        <f t="shared" si="4016"/>
        <v>0</v>
      </c>
      <c r="P1998" s="16">
        <f t="shared" si="4016"/>
        <v>0</v>
      </c>
      <c r="Q1998" s="16">
        <f t="shared" si="4016"/>
        <v>0</v>
      </c>
      <c r="R1998" s="16">
        <f t="shared" si="3975"/>
        <v>53584.6</v>
      </c>
      <c r="S1998" s="16">
        <f t="shared" si="3976"/>
        <v>16833.000000000004</v>
      </c>
      <c r="T1998" s="16">
        <f t="shared" si="3977"/>
        <v>14863.199999999999</v>
      </c>
      <c r="U1998" s="16">
        <f t="shared" si="4016"/>
        <v>0</v>
      </c>
      <c r="V1998" s="16">
        <f t="shared" si="4016"/>
        <v>0</v>
      </c>
      <c r="W1998" s="16">
        <f t="shared" si="4016"/>
        <v>0</v>
      </c>
      <c r="X1998" s="16">
        <f t="shared" si="3978"/>
        <v>53584.6</v>
      </c>
      <c r="Y1998" s="16">
        <f t="shared" si="3979"/>
        <v>16833.000000000004</v>
      </c>
      <c r="Z1998" s="16">
        <f t="shared" si="3980"/>
        <v>14863.199999999999</v>
      </c>
      <c r="AA1998" s="16">
        <f t="shared" si="4016"/>
        <v>0</v>
      </c>
      <c r="AB1998" s="16">
        <f t="shared" si="4016"/>
        <v>0</v>
      </c>
      <c r="AC1998" s="16">
        <f t="shared" si="4016"/>
        <v>0</v>
      </c>
      <c r="AD1998" s="16">
        <f t="shared" si="3960"/>
        <v>53584.6</v>
      </c>
      <c r="AE1998" s="16">
        <f t="shared" si="3961"/>
        <v>16833.000000000004</v>
      </c>
      <c r="AF1998" s="16">
        <f t="shared" si="3962"/>
        <v>14863.199999999999</v>
      </c>
      <c r="AG1998" s="16">
        <f t="shared" si="4016"/>
        <v>0</v>
      </c>
      <c r="AH1998" s="16">
        <f t="shared" si="4016"/>
        <v>0</v>
      </c>
      <c r="AI1998" s="16">
        <f t="shared" si="4016"/>
        <v>0</v>
      </c>
      <c r="AJ1998" s="16">
        <f t="shared" si="3953"/>
        <v>53584.6</v>
      </c>
      <c r="AK1998" s="16">
        <f t="shared" si="3954"/>
        <v>16833.000000000004</v>
      </c>
      <c r="AL1998" s="16">
        <f t="shared" si="3955"/>
        <v>14863.199999999999</v>
      </c>
      <c r="AM1998" s="16">
        <f t="shared" si="4016"/>
        <v>0</v>
      </c>
      <c r="AN1998" s="16">
        <f t="shared" si="4016"/>
        <v>0</v>
      </c>
      <c r="AO1998" s="16">
        <f t="shared" si="4016"/>
        <v>0</v>
      </c>
      <c r="AP1998" s="16">
        <f t="shared" si="3936"/>
        <v>53584.6</v>
      </c>
      <c r="AQ1998" s="16">
        <f t="shared" si="4016"/>
        <v>0</v>
      </c>
      <c r="AR1998" s="16">
        <f t="shared" si="4011"/>
        <v>53584.6</v>
      </c>
      <c r="AS1998" s="16">
        <f t="shared" si="3937"/>
        <v>16833.000000000004</v>
      </c>
      <c r="AT1998" s="16">
        <f t="shared" si="4016"/>
        <v>0</v>
      </c>
      <c r="AU1998" s="16">
        <f t="shared" si="4013"/>
        <v>16833.000000000004</v>
      </c>
      <c r="AV1998" s="16">
        <f t="shared" si="3938"/>
        <v>14863.199999999999</v>
      </c>
      <c r="AW1998" s="16">
        <f t="shared" si="4016"/>
        <v>0</v>
      </c>
      <c r="AX1998" s="16">
        <f t="shared" si="4015"/>
        <v>14863.199999999999</v>
      </c>
      <c r="AY1998" s="16">
        <f t="shared" si="4016"/>
        <v>0</v>
      </c>
      <c r="AZ1998" s="35"/>
    </row>
    <row r="1999" spans="1:72" ht="46.8" x14ac:dyDescent="0.3">
      <c r="A1999" s="60" t="s">
        <v>272</v>
      </c>
      <c r="B1999" s="56"/>
      <c r="C1999" s="60"/>
      <c r="D1999" s="60"/>
      <c r="E1999" s="12" t="s">
        <v>499</v>
      </c>
      <c r="F1999" s="16">
        <f t="shared" si="4016"/>
        <v>53584.6</v>
      </c>
      <c r="G1999" s="16">
        <f t="shared" si="4016"/>
        <v>16833.000000000004</v>
      </c>
      <c r="H1999" s="16">
        <f t="shared" si="4016"/>
        <v>14863.199999999999</v>
      </c>
      <c r="I1999" s="16">
        <f t="shared" si="4016"/>
        <v>0</v>
      </c>
      <c r="J1999" s="16">
        <f t="shared" si="4016"/>
        <v>0</v>
      </c>
      <c r="K1999" s="16">
        <f t="shared" si="4016"/>
        <v>0</v>
      </c>
      <c r="L1999" s="16">
        <f t="shared" si="3942"/>
        <v>53584.6</v>
      </c>
      <c r="M1999" s="16">
        <f t="shared" si="3943"/>
        <v>16833.000000000004</v>
      </c>
      <c r="N1999" s="16">
        <f t="shared" si="3944"/>
        <v>14863.199999999999</v>
      </c>
      <c r="O1999" s="16">
        <f t="shared" si="4016"/>
        <v>0</v>
      </c>
      <c r="P1999" s="16">
        <f t="shared" si="4016"/>
        <v>0</v>
      </c>
      <c r="Q1999" s="16">
        <f t="shared" si="4016"/>
        <v>0</v>
      </c>
      <c r="R1999" s="16">
        <f t="shared" si="3975"/>
        <v>53584.6</v>
      </c>
      <c r="S1999" s="16">
        <f t="shared" si="3976"/>
        <v>16833.000000000004</v>
      </c>
      <c r="T1999" s="16">
        <f t="shared" si="3977"/>
        <v>14863.199999999999</v>
      </c>
      <c r="U1999" s="16">
        <f t="shared" si="4016"/>
        <v>0</v>
      </c>
      <c r="V1999" s="16">
        <f t="shared" si="4016"/>
        <v>0</v>
      </c>
      <c r="W1999" s="16">
        <f t="shared" si="4016"/>
        <v>0</v>
      </c>
      <c r="X1999" s="16">
        <f t="shared" si="3978"/>
        <v>53584.6</v>
      </c>
      <c r="Y1999" s="16">
        <f t="shared" si="3979"/>
        <v>16833.000000000004</v>
      </c>
      <c r="Z1999" s="16">
        <f t="shared" si="3980"/>
        <v>14863.199999999999</v>
      </c>
      <c r="AA1999" s="16">
        <f t="shared" si="4016"/>
        <v>0</v>
      </c>
      <c r="AB1999" s="16">
        <f t="shared" si="4016"/>
        <v>0</v>
      </c>
      <c r="AC1999" s="16">
        <f t="shared" si="4016"/>
        <v>0</v>
      </c>
      <c r="AD1999" s="16">
        <f t="shared" si="3960"/>
        <v>53584.6</v>
      </c>
      <c r="AE1999" s="16">
        <f t="shared" si="3961"/>
        <v>16833.000000000004</v>
      </c>
      <c r="AF1999" s="16">
        <f t="shared" si="3962"/>
        <v>14863.199999999999</v>
      </c>
      <c r="AG1999" s="16">
        <f t="shared" si="4016"/>
        <v>0</v>
      </c>
      <c r="AH1999" s="16">
        <f t="shared" si="4016"/>
        <v>0</v>
      </c>
      <c r="AI1999" s="16">
        <f t="shared" si="4016"/>
        <v>0</v>
      </c>
      <c r="AJ1999" s="16">
        <f t="shared" si="3953"/>
        <v>53584.6</v>
      </c>
      <c r="AK1999" s="16">
        <f t="shared" si="3954"/>
        <v>16833.000000000004</v>
      </c>
      <c r="AL1999" s="16">
        <f t="shared" si="3955"/>
        <v>14863.199999999999</v>
      </c>
      <c r="AM1999" s="16">
        <f t="shared" si="4016"/>
        <v>0</v>
      </c>
      <c r="AN1999" s="16">
        <f t="shared" si="4016"/>
        <v>0</v>
      </c>
      <c r="AO1999" s="16">
        <f t="shared" si="4016"/>
        <v>0</v>
      </c>
      <c r="AP1999" s="16">
        <f t="shared" si="3936"/>
        <v>53584.6</v>
      </c>
      <c r="AQ1999" s="16">
        <f t="shared" si="4016"/>
        <v>0</v>
      </c>
      <c r="AR1999" s="16">
        <f t="shared" si="4011"/>
        <v>53584.6</v>
      </c>
      <c r="AS1999" s="16">
        <f t="shared" si="3937"/>
        <v>16833.000000000004</v>
      </c>
      <c r="AT1999" s="16">
        <f t="shared" si="4016"/>
        <v>0</v>
      </c>
      <c r="AU1999" s="16">
        <f t="shared" si="4013"/>
        <v>16833.000000000004</v>
      </c>
      <c r="AV1999" s="16">
        <f t="shared" si="3938"/>
        <v>14863.199999999999</v>
      </c>
      <c r="AW1999" s="16">
        <f t="shared" si="4016"/>
        <v>0</v>
      </c>
      <c r="AX1999" s="16">
        <f t="shared" si="4015"/>
        <v>14863.199999999999</v>
      </c>
      <c r="AY1999" s="16">
        <f t="shared" si="4016"/>
        <v>0</v>
      </c>
      <c r="AZ1999" s="35"/>
      <c r="BA1999" s="2"/>
      <c r="BB1999" s="2"/>
      <c r="BC1999" s="2"/>
      <c r="BD1999" s="2"/>
      <c r="BE1999" s="2"/>
      <c r="BF1999" s="2"/>
      <c r="BG1999" s="2"/>
      <c r="BH1999" s="2"/>
      <c r="BI1999" s="2"/>
      <c r="BJ1999" s="2"/>
      <c r="BK1999" s="2"/>
      <c r="BL1999" s="2"/>
      <c r="BM1999" s="2"/>
      <c r="BN1999" s="2"/>
      <c r="BO1999" s="2"/>
      <c r="BP1999" s="2"/>
      <c r="BQ1999" s="2"/>
      <c r="BR1999" s="2"/>
      <c r="BS1999" s="2"/>
      <c r="BT1999" s="2"/>
    </row>
    <row r="2000" spans="1:72" ht="31.2" x14ac:dyDescent="0.3">
      <c r="A2000" s="60" t="s">
        <v>272</v>
      </c>
      <c r="B2000" s="56">
        <v>200</v>
      </c>
      <c r="C2000" s="60"/>
      <c r="D2000" s="60"/>
      <c r="E2000" s="12" t="s">
        <v>392</v>
      </c>
      <c r="F2000" s="16">
        <f t="shared" si="4016"/>
        <v>53584.6</v>
      </c>
      <c r="G2000" s="16">
        <f t="shared" si="4016"/>
        <v>16833.000000000004</v>
      </c>
      <c r="H2000" s="16">
        <f t="shared" si="4016"/>
        <v>14863.199999999999</v>
      </c>
      <c r="I2000" s="16">
        <f t="shared" si="4016"/>
        <v>0</v>
      </c>
      <c r="J2000" s="16">
        <f t="shared" si="4016"/>
        <v>0</v>
      </c>
      <c r="K2000" s="16">
        <f t="shared" si="4016"/>
        <v>0</v>
      </c>
      <c r="L2000" s="16">
        <f t="shared" si="3942"/>
        <v>53584.6</v>
      </c>
      <c r="M2000" s="16">
        <f t="shared" si="3943"/>
        <v>16833.000000000004</v>
      </c>
      <c r="N2000" s="16">
        <f t="shared" si="3944"/>
        <v>14863.199999999999</v>
      </c>
      <c r="O2000" s="16">
        <f t="shared" si="4016"/>
        <v>0</v>
      </c>
      <c r="P2000" s="16">
        <f t="shared" si="4016"/>
        <v>0</v>
      </c>
      <c r="Q2000" s="16">
        <f t="shared" si="4016"/>
        <v>0</v>
      </c>
      <c r="R2000" s="16">
        <f t="shared" si="3975"/>
        <v>53584.6</v>
      </c>
      <c r="S2000" s="16">
        <f t="shared" si="3976"/>
        <v>16833.000000000004</v>
      </c>
      <c r="T2000" s="16">
        <f t="shared" si="3977"/>
        <v>14863.199999999999</v>
      </c>
      <c r="U2000" s="16">
        <f t="shared" si="4016"/>
        <v>0</v>
      </c>
      <c r="V2000" s="16">
        <f t="shared" si="4016"/>
        <v>0</v>
      </c>
      <c r="W2000" s="16">
        <f t="shared" si="4016"/>
        <v>0</v>
      </c>
      <c r="X2000" s="16">
        <f t="shared" si="3978"/>
        <v>53584.6</v>
      </c>
      <c r="Y2000" s="16">
        <f t="shared" si="3979"/>
        <v>16833.000000000004</v>
      </c>
      <c r="Z2000" s="16">
        <f t="shared" si="3980"/>
        <v>14863.199999999999</v>
      </c>
      <c r="AA2000" s="16">
        <f t="shared" si="4016"/>
        <v>0</v>
      </c>
      <c r="AB2000" s="16">
        <f t="shared" si="4016"/>
        <v>0</v>
      </c>
      <c r="AC2000" s="16">
        <f t="shared" si="4016"/>
        <v>0</v>
      </c>
      <c r="AD2000" s="16">
        <f t="shared" si="3960"/>
        <v>53584.6</v>
      </c>
      <c r="AE2000" s="16">
        <f t="shared" si="3961"/>
        <v>16833.000000000004</v>
      </c>
      <c r="AF2000" s="16">
        <f t="shared" si="3962"/>
        <v>14863.199999999999</v>
      </c>
      <c r="AG2000" s="16">
        <f t="shared" si="4016"/>
        <v>0</v>
      </c>
      <c r="AH2000" s="16">
        <f t="shared" si="4016"/>
        <v>0</v>
      </c>
      <c r="AI2000" s="16">
        <f t="shared" si="4016"/>
        <v>0</v>
      </c>
      <c r="AJ2000" s="16">
        <f t="shared" si="3953"/>
        <v>53584.6</v>
      </c>
      <c r="AK2000" s="16">
        <f t="shared" si="3954"/>
        <v>16833.000000000004</v>
      </c>
      <c r="AL2000" s="16">
        <f t="shared" si="3955"/>
        <v>14863.199999999999</v>
      </c>
      <c r="AM2000" s="16">
        <f t="shared" si="4016"/>
        <v>0</v>
      </c>
      <c r="AN2000" s="16">
        <f t="shared" si="4016"/>
        <v>0</v>
      </c>
      <c r="AO2000" s="16">
        <f t="shared" si="4016"/>
        <v>0</v>
      </c>
      <c r="AP2000" s="16">
        <f t="shared" si="3936"/>
        <v>53584.6</v>
      </c>
      <c r="AQ2000" s="16">
        <f t="shared" si="4016"/>
        <v>0</v>
      </c>
      <c r="AR2000" s="16">
        <f t="shared" si="4011"/>
        <v>53584.6</v>
      </c>
      <c r="AS2000" s="16">
        <f t="shared" si="3937"/>
        <v>16833.000000000004</v>
      </c>
      <c r="AT2000" s="16">
        <f t="shared" si="4016"/>
        <v>0</v>
      </c>
      <c r="AU2000" s="16">
        <f t="shared" si="4013"/>
        <v>16833.000000000004</v>
      </c>
      <c r="AV2000" s="16">
        <f t="shared" si="3938"/>
        <v>14863.199999999999</v>
      </c>
      <c r="AW2000" s="16">
        <f t="shared" si="4016"/>
        <v>0</v>
      </c>
      <c r="AX2000" s="16">
        <f t="shared" si="4015"/>
        <v>14863.199999999999</v>
      </c>
      <c r="AY2000" s="16">
        <f t="shared" si="4016"/>
        <v>0</v>
      </c>
      <c r="AZ2000" s="35"/>
      <c r="BA2000" s="2"/>
      <c r="BB2000" s="2"/>
      <c r="BC2000" s="2"/>
      <c r="BD2000" s="2"/>
      <c r="BE2000" s="2"/>
      <c r="BF2000" s="2"/>
      <c r="BG2000" s="2"/>
      <c r="BH2000" s="2"/>
      <c r="BI2000" s="2"/>
      <c r="BJ2000" s="2"/>
      <c r="BK2000" s="2"/>
      <c r="BL2000" s="2"/>
      <c r="BM2000" s="2"/>
      <c r="BN2000" s="2"/>
      <c r="BO2000" s="2"/>
      <c r="BP2000" s="2"/>
      <c r="BQ2000" s="2"/>
      <c r="BR2000" s="2"/>
      <c r="BS2000" s="2"/>
      <c r="BT2000" s="2"/>
    </row>
    <row r="2001" spans="1:72" ht="46.8" x14ac:dyDescent="0.3">
      <c r="A2001" s="60" t="s">
        <v>272</v>
      </c>
      <c r="B2001" s="56">
        <v>240</v>
      </c>
      <c r="C2001" s="60"/>
      <c r="D2001" s="60"/>
      <c r="E2001" s="12" t="s">
        <v>400</v>
      </c>
      <c r="F2001" s="16">
        <f t="shared" si="4016"/>
        <v>53584.6</v>
      </c>
      <c r="G2001" s="16">
        <f t="shared" si="4016"/>
        <v>16833.000000000004</v>
      </c>
      <c r="H2001" s="16">
        <f t="shared" si="4016"/>
        <v>14863.199999999999</v>
      </c>
      <c r="I2001" s="16">
        <f t="shared" si="4016"/>
        <v>0</v>
      </c>
      <c r="J2001" s="16">
        <f t="shared" si="4016"/>
        <v>0</v>
      </c>
      <c r="K2001" s="16">
        <f t="shared" si="4016"/>
        <v>0</v>
      </c>
      <c r="L2001" s="16">
        <f t="shared" si="3942"/>
        <v>53584.6</v>
      </c>
      <c r="M2001" s="16">
        <f t="shared" si="3943"/>
        <v>16833.000000000004</v>
      </c>
      <c r="N2001" s="16">
        <f t="shared" si="3944"/>
        <v>14863.199999999999</v>
      </c>
      <c r="O2001" s="16">
        <f t="shared" si="4016"/>
        <v>0</v>
      </c>
      <c r="P2001" s="16">
        <f t="shared" si="4016"/>
        <v>0</v>
      </c>
      <c r="Q2001" s="16">
        <f t="shared" si="4016"/>
        <v>0</v>
      </c>
      <c r="R2001" s="16">
        <f t="shared" si="3975"/>
        <v>53584.6</v>
      </c>
      <c r="S2001" s="16">
        <f t="shared" si="3976"/>
        <v>16833.000000000004</v>
      </c>
      <c r="T2001" s="16">
        <f t="shared" si="3977"/>
        <v>14863.199999999999</v>
      </c>
      <c r="U2001" s="16">
        <f t="shared" si="4016"/>
        <v>0</v>
      </c>
      <c r="V2001" s="16">
        <f t="shared" si="4016"/>
        <v>0</v>
      </c>
      <c r="W2001" s="16">
        <f t="shared" si="4016"/>
        <v>0</v>
      </c>
      <c r="X2001" s="16">
        <f t="shared" si="3978"/>
        <v>53584.6</v>
      </c>
      <c r="Y2001" s="16">
        <f t="shared" si="3979"/>
        <v>16833.000000000004</v>
      </c>
      <c r="Z2001" s="16">
        <f t="shared" si="3980"/>
        <v>14863.199999999999</v>
      </c>
      <c r="AA2001" s="16">
        <f t="shared" si="4016"/>
        <v>0</v>
      </c>
      <c r="AB2001" s="16">
        <f t="shared" si="4016"/>
        <v>0</v>
      </c>
      <c r="AC2001" s="16">
        <f t="shared" si="4016"/>
        <v>0</v>
      </c>
      <c r="AD2001" s="16">
        <f t="shared" si="3960"/>
        <v>53584.6</v>
      </c>
      <c r="AE2001" s="16">
        <f t="shared" si="3961"/>
        <v>16833.000000000004</v>
      </c>
      <c r="AF2001" s="16">
        <f t="shared" si="3962"/>
        <v>14863.199999999999</v>
      </c>
      <c r="AG2001" s="16">
        <f t="shared" si="4016"/>
        <v>0</v>
      </c>
      <c r="AH2001" s="16">
        <f t="shared" si="4016"/>
        <v>0</v>
      </c>
      <c r="AI2001" s="16">
        <f t="shared" si="4016"/>
        <v>0</v>
      </c>
      <c r="AJ2001" s="16">
        <f t="shared" si="3953"/>
        <v>53584.6</v>
      </c>
      <c r="AK2001" s="16">
        <f t="shared" si="3954"/>
        <v>16833.000000000004</v>
      </c>
      <c r="AL2001" s="16">
        <f t="shared" si="3955"/>
        <v>14863.199999999999</v>
      </c>
      <c r="AM2001" s="16">
        <f t="shared" si="4016"/>
        <v>0</v>
      </c>
      <c r="AN2001" s="16">
        <f t="shared" si="4016"/>
        <v>0</v>
      </c>
      <c r="AO2001" s="16">
        <f t="shared" si="4016"/>
        <v>0</v>
      </c>
      <c r="AP2001" s="16">
        <f t="shared" si="3936"/>
        <v>53584.6</v>
      </c>
      <c r="AQ2001" s="16">
        <f t="shared" si="4016"/>
        <v>0</v>
      </c>
      <c r="AR2001" s="16">
        <f t="shared" si="4011"/>
        <v>53584.6</v>
      </c>
      <c r="AS2001" s="16">
        <f t="shared" si="3937"/>
        <v>16833.000000000004</v>
      </c>
      <c r="AT2001" s="16">
        <f t="shared" si="4016"/>
        <v>0</v>
      </c>
      <c r="AU2001" s="16">
        <f t="shared" si="4013"/>
        <v>16833.000000000004</v>
      </c>
      <c r="AV2001" s="16">
        <f t="shared" si="3938"/>
        <v>14863.199999999999</v>
      </c>
      <c r="AW2001" s="16">
        <f t="shared" si="4016"/>
        <v>0</v>
      </c>
      <c r="AX2001" s="16">
        <f t="shared" si="4015"/>
        <v>14863.199999999999</v>
      </c>
      <c r="AY2001" s="16">
        <f t="shared" si="4016"/>
        <v>0</v>
      </c>
      <c r="AZ2001" s="35"/>
      <c r="BA2001" s="2"/>
      <c r="BB2001" s="2"/>
      <c r="BC2001" s="2"/>
      <c r="BD2001" s="2"/>
      <c r="BE2001" s="2"/>
      <c r="BF2001" s="2"/>
      <c r="BG2001" s="2"/>
      <c r="BH2001" s="2"/>
      <c r="BI2001" s="2"/>
      <c r="BJ2001" s="2"/>
      <c r="BK2001" s="2"/>
      <c r="BL2001" s="2"/>
      <c r="BM2001" s="2"/>
      <c r="BN2001" s="2"/>
      <c r="BO2001" s="2"/>
      <c r="BP2001" s="2"/>
      <c r="BQ2001" s="2"/>
      <c r="BR2001" s="2"/>
      <c r="BS2001" s="2"/>
      <c r="BT2001" s="2"/>
    </row>
    <row r="2002" spans="1:72" x14ac:dyDescent="0.3">
      <c r="A2002" s="60" t="s">
        <v>272</v>
      </c>
      <c r="B2002" s="56">
        <v>240</v>
      </c>
      <c r="C2002" s="60" t="s">
        <v>159</v>
      </c>
      <c r="D2002" s="60" t="s">
        <v>5</v>
      </c>
      <c r="E2002" s="12" t="s">
        <v>369</v>
      </c>
      <c r="F2002" s="16">
        <v>53584.6</v>
      </c>
      <c r="G2002" s="16">
        <f>53584.6-33482.7-1599.8-1669.1</f>
        <v>16833.000000000004</v>
      </c>
      <c r="H2002" s="16">
        <f>53584.6-35452.5-1599.8-1669.1</f>
        <v>14863.199999999999</v>
      </c>
      <c r="I2002" s="16"/>
      <c r="J2002" s="16"/>
      <c r="K2002" s="16"/>
      <c r="L2002" s="16">
        <f t="shared" si="3942"/>
        <v>53584.6</v>
      </c>
      <c r="M2002" s="16">
        <f t="shared" si="3943"/>
        <v>16833.000000000004</v>
      </c>
      <c r="N2002" s="16">
        <f t="shared" si="3944"/>
        <v>14863.199999999999</v>
      </c>
      <c r="O2002" s="16"/>
      <c r="P2002" s="16"/>
      <c r="Q2002" s="16"/>
      <c r="R2002" s="16">
        <f t="shared" si="3975"/>
        <v>53584.6</v>
      </c>
      <c r="S2002" s="16">
        <f t="shared" si="3976"/>
        <v>16833.000000000004</v>
      </c>
      <c r="T2002" s="16">
        <f t="shared" si="3977"/>
        <v>14863.199999999999</v>
      </c>
      <c r="U2002" s="16"/>
      <c r="V2002" s="16"/>
      <c r="W2002" s="16"/>
      <c r="X2002" s="16">
        <f t="shared" si="3978"/>
        <v>53584.6</v>
      </c>
      <c r="Y2002" s="16">
        <f t="shared" si="3979"/>
        <v>16833.000000000004</v>
      </c>
      <c r="Z2002" s="16">
        <f t="shared" si="3980"/>
        <v>14863.199999999999</v>
      </c>
      <c r="AA2002" s="16"/>
      <c r="AB2002" s="16"/>
      <c r="AC2002" s="16"/>
      <c r="AD2002" s="16">
        <f t="shared" si="3960"/>
        <v>53584.6</v>
      </c>
      <c r="AE2002" s="16">
        <f t="shared" si="3961"/>
        <v>16833.000000000004</v>
      </c>
      <c r="AF2002" s="16">
        <f t="shared" si="3962"/>
        <v>14863.199999999999</v>
      </c>
      <c r="AG2002" s="16"/>
      <c r="AH2002" s="16"/>
      <c r="AI2002" s="16"/>
      <c r="AJ2002" s="16">
        <f t="shared" si="3953"/>
        <v>53584.6</v>
      </c>
      <c r="AK2002" s="16">
        <f t="shared" si="3954"/>
        <v>16833.000000000004</v>
      </c>
      <c r="AL2002" s="16">
        <f t="shared" si="3955"/>
        <v>14863.199999999999</v>
      </c>
      <c r="AM2002" s="16"/>
      <c r="AN2002" s="16"/>
      <c r="AO2002" s="16"/>
      <c r="AP2002" s="16">
        <f t="shared" ref="AP2002:AP2065" si="4017">AJ2002+AM2002</f>
        <v>53584.6</v>
      </c>
      <c r="AQ2002" s="16"/>
      <c r="AR2002" s="16">
        <f t="shared" si="4011"/>
        <v>53584.6</v>
      </c>
      <c r="AS2002" s="16">
        <f t="shared" ref="AS2002:AS2065" si="4018">AK2002+AN2002</f>
        <v>16833.000000000004</v>
      </c>
      <c r="AT2002" s="16"/>
      <c r="AU2002" s="16">
        <f t="shared" si="4013"/>
        <v>16833.000000000004</v>
      </c>
      <c r="AV2002" s="16">
        <f t="shared" ref="AV2002:AV2065" si="4019">AL2002+AO2002</f>
        <v>14863.199999999999</v>
      </c>
      <c r="AW2002" s="16"/>
      <c r="AX2002" s="16">
        <f t="shared" si="4015"/>
        <v>14863.199999999999</v>
      </c>
      <c r="AY2002" s="16"/>
      <c r="AZ2002" s="35"/>
      <c r="BA2002" s="2"/>
      <c r="BB2002" s="2"/>
      <c r="BC2002" s="2"/>
      <c r="BD2002" s="2"/>
      <c r="BE2002" s="2"/>
      <c r="BF2002" s="2"/>
      <c r="BG2002" s="2"/>
      <c r="BH2002" s="2"/>
      <c r="BI2002" s="2"/>
      <c r="BJ2002" s="2"/>
      <c r="BK2002" s="2"/>
      <c r="BL2002" s="2"/>
      <c r="BM2002" s="2"/>
      <c r="BN2002" s="2"/>
      <c r="BO2002" s="2"/>
      <c r="BP2002" s="2"/>
      <c r="BQ2002" s="2"/>
      <c r="BR2002" s="2"/>
      <c r="BS2002" s="2"/>
      <c r="BT2002" s="2"/>
    </row>
    <row r="2003" spans="1:72" ht="46.8" x14ac:dyDescent="0.3">
      <c r="A2003" s="60" t="s">
        <v>275</v>
      </c>
      <c r="B2003" s="56"/>
      <c r="C2003" s="60"/>
      <c r="D2003" s="60"/>
      <c r="E2003" s="12" t="s">
        <v>687</v>
      </c>
      <c r="F2003" s="16">
        <f>F2012+F2019+F2008+F2004</f>
        <v>582232.5</v>
      </c>
      <c r="G2003" s="16">
        <f t="shared" ref="G2003:AY2003" si="4020">G2012+G2019+G2008+G2004</f>
        <v>200000</v>
      </c>
      <c r="H2003" s="16">
        <f t="shared" si="4020"/>
        <v>200000</v>
      </c>
      <c r="I2003" s="16">
        <f t="shared" ref="I2003:K2003" si="4021">I2012+I2019+I2008+I2004</f>
        <v>0</v>
      </c>
      <c r="J2003" s="16">
        <f t="shared" si="4021"/>
        <v>0</v>
      </c>
      <c r="K2003" s="16">
        <f t="shared" si="4021"/>
        <v>0</v>
      </c>
      <c r="L2003" s="16">
        <f t="shared" si="3942"/>
        <v>582232.5</v>
      </c>
      <c r="M2003" s="16">
        <f t="shared" si="3943"/>
        <v>200000</v>
      </c>
      <c r="N2003" s="16">
        <f t="shared" si="3944"/>
        <v>200000</v>
      </c>
      <c r="O2003" s="16">
        <f t="shared" ref="O2003:Q2003" si="4022">O2012+O2019+O2008+O2004</f>
        <v>29534.228000000003</v>
      </c>
      <c r="P2003" s="16">
        <f t="shared" si="4022"/>
        <v>0</v>
      </c>
      <c r="Q2003" s="16">
        <f t="shared" si="4022"/>
        <v>0</v>
      </c>
      <c r="R2003" s="16">
        <f t="shared" si="3975"/>
        <v>611766.728</v>
      </c>
      <c r="S2003" s="16">
        <f t="shared" si="3976"/>
        <v>200000</v>
      </c>
      <c r="T2003" s="16">
        <f t="shared" si="3977"/>
        <v>200000</v>
      </c>
      <c r="U2003" s="16">
        <f t="shared" ref="U2003:W2003" si="4023">U2012+U2019+U2008+U2004</f>
        <v>0</v>
      </c>
      <c r="V2003" s="16">
        <f t="shared" si="4023"/>
        <v>0</v>
      </c>
      <c r="W2003" s="16">
        <f t="shared" si="4023"/>
        <v>0</v>
      </c>
      <c r="X2003" s="16">
        <f t="shared" si="3978"/>
        <v>611766.728</v>
      </c>
      <c r="Y2003" s="16">
        <f t="shared" si="3979"/>
        <v>200000</v>
      </c>
      <c r="Z2003" s="16">
        <f t="shared" si="3980"/>
        <v>200000</v>
      </c>
      <c r="AA2003" s="16">
        <f t="shared" ref="AA2003:AC2003" si="4024">AA2012+AA2019+AA2008+AA2004</f>
        <v>0</v>
      </c>
      <c r="AB2003" s="16">
        <f t="shared" si="4024"/>
        <v>0</v>
      </c>
      <c r="AC2003" s="16">
        <f t="shared" si="4024"/>
        <v>0</v>
      </c>
      <c r="AD2003" s="16">
        <f t="shared" si="3960"/>
        <v>611766.728</v>
      </c>
      <c r="AE2003" s="16">
        <f t="shared" si="3961"/>
        <v>200000</v>
      </c>
      <c r="AF2003" s="16">
        <f t="shared" si="3962"/>
        <v>200000</v>
      </c>
      <c r="AG2003" s="16">
        <f t="shared" ref="AG2003:AI2003" si="4025">AG2012+AG2019+AG2008+AG2004</f>
        <v>0</v>
      </c>
      <c r="AH2003" s="16">
        <f t="shared" si="4025"/>
        <v>0</v>
      </c>
      <c r="AI2003" s="16">
        <f t="shared" si="4025"/>
        <v>0</v>
      </c>
      <c r="AJ2003" s="16">
        <f t="shared" si="3953"/>
        <v>611766.728</v>
      </c>
      <c r="AK2003" s="16">
        <f t="shared" si="3954"/>
        <v>200000</v>
      </c>
      <c r="AL2003" s="16">
        <f t="shared" si="3955"/>
        <v>200000</v>
      </c>
      <c r="AM2003" s="16">
        <f t="shared" ref="AM2003:AO2003" si="4026">AM2012+AM2019+AM2008+AM2004</f>
        <v>-50000</v>
      </c>
      <c r="AN2003" s="16">
        <f t="shared" si="4026"/>
        <v>50000</v>
      </c>
      <c r="AO2003" s="16">
        <f t="shared" si="4026"/>
        <v>0</v>
      </c>
      <c r="AP2003" s="16">
        <f t="shared" si="4017"/>
        <v>561766.728</v>
      </c>
      <c r="AQ2003" s="16">
        <f t="shared" ref="AQ2003" si="4027">AQ2012+AQ2019+AQ2008+AQ2004</f>
        <v>0</v>
      </c>
      <c r="AR2003" s="16">
        <f t="shared" si="4011"/>
        <v>561766.728</v>
      </c>
      <c r="AS2003" s="16">
        <f t="shared" si="4018"/>
        <v>250000</v>
      </c>
      <c r="AT2003" s="16">
        <f t="shared" ref="AT2003" si="4028">AT2012+AT2019+AT2008+AT2004</f>
        <v>0</v>
      </c>
      <c r="AU2003" s="16">
        <f t="shared" si="4013"/>
        <v>250000</v>
      </c>
      <c r="AV2003" s="16">
        <f t="shared" si="4019"/>
        <v>200000</v>
      </c>
      <c r="AW2003" s="16">
        <f t="shared" ref="AW2003" si="4029">AW2012+AW2019+AW2008+AW2004</f>
        <v>0</v>
      </c>
      <c r="AX2003" s="16">
        <f t="shared" si="4015"/>
        <v>200000</v>
      </c>
      <c r="AY2003" s="16">
        <f t="shared" si="4020"/>
        <v>0</v>
      </c>
      <c r="AZ2003" s="35"/>
      <c r="BA2003" s="2"/>
      <c r="BB2003" s="2"/>
      <c r="BC2003" s="2"/>
      <c r="BD2003" s="2"/>
      <c r="BE2003" s="2"/>
      <c r="BF2003" s="2"/>
      <c r="BG2003" s="2"/>
      <c r="BH2003" s="2"/>
      <c r="BI2003" s="2"/>
      <c r="BJ2003" s="2"/>
      <c r="BK2003" s="2"/>
      <c r="BL2003" s="2"/>
      <c r="BM2003" s="2"/>
      <c r="BN2003" s="2"/>
      <c r="BO2003" s="2"/>
      <c r="BP2003" s="2"/>
      <c r="BQ2003" s="2"/>
      <c r="BR2003" s="2"/>
      <c r="BS2003" s="2"/>
      <c r="BT2003" s="2"/>
    </row>
    <row r="2004" spans="1:72" ht="46.8" x14ac:dyDescent="0.3">
      <c r="A2004" s="60" t="s">
        <v>1339</v>
      </c>
      <c r="B2004" s="56"/>
      <c r="C2004" s="60"/>
      <c r="D2004" s="60"/>
      <c r="E2004" s="12" t="s">
        <v>1340</v>
      </c>
      <c r="F2004" s="16">
        <f>F2005</f>
        <v>200000</v>
      </c>
      <c r="G2004" s="16">
        <f t="shared" ref="G2004:AY2006" si="4030">G2005</f>
        <v>200000</v>
      </c>
      <c r="H2004" s="16">
        <f t="shared" si="4030"/>
        <v>200000</v>
      </c>
      <c r="I2004" s="16">
        <f t="shared" si="4030"/>
        <v>0</v>
      </c>
      <c r="J2004" s="16">
        <f t="shared" si="4030"/>
        <v>0</v>
      </c>
      <c r="K2004" s="16">
        <f t="shared" si="4030"/>
        <v>0</v>
      </c>
      <c r="L2004" s="16">
        <f t="shared" si="3942"/>
        <v>200000</v>
      </c>
      <c r="M2004" s="16">
        <f t="shared" si="3943"/>
        <v>200000</v>
      </c>
      <c r="N2004" s="16">
        <f t="shared" si="3944"/>
        <v>200000</v>
      </c>
      <c r="O2004" s="16">
        <f t="shared" si="4030"/>
        <v>0</v>
      </c>
      <c r="P2004" s="16">
        <f t="shared" si="4030"/>
        <v>0</v>
      </c>
      <c r="Q2004" s="16">
        <f t="shared" si="4030"/>
        <v>0</v>
      </c>
      <c r="R2004" s="16">
        <f t="shared" si="3975"/>
        <v>200000</v>
      </c>
      <c r="S2004" s="16">
        <f t="shared" si="3976"/>
        <v>200000</v>
      </c>
      <c r="T2004" s="16">
        <f t="shared" si="3977"/>
        <v>200000</v>
      </c>
      <c r="U2004" s="16">
        <f t="shared" si="4030"/>
        <v>0</v>
      </c>
      <c r="V2004" s="16">
        <f t="shared" si="4030"/>
        <v>0</v>
      </c>
      <c r="W2004" s="16">
        <f t="shared" si="4030"/>
        <v>0</v>
      </c>
      <c r="X2004" s="16">
        <f t="shared" si="3978"/>
        <v>200000</v>
      </c>
      <c r="Y2004" s="16">
        <f t="shared" si="3979"/>
        <v>200000</v>
      </c>
      <c r="Z2004" s="16">
        <f t="shared" si="3980"/>
        <v>200000</v>
      </c>
      <c r="AA2004" s="16">
        <f t="shared" si="4030"/>
        <v>0</v>
      </c>
      <c r="AB2004" s="16">
        <f t="shared" si="4030"/>
        <v>0</v>
      </c>
      <c r="AC2004" s="16">
        <f t="shared" si="4030"/>
        <v>0</v>
      </c>
      <c r="AD2004" s="16">
        <f t="shared" si="3960"/>
        <v>200000</v>
      </c>
      <c r="AE2004" s="16">
        <f t="shared" si="3961"/>
        <v>200000</v>
      </c>
      <c r="AF2004" s="16">
        <f t="shared" si="3962"/>
        <v>200000</v>
      </c>
      <c r="AG2004" s="16">
        <f t="shared" si="4030"/>
        <v>0</v>
      </c>
      <c r="AH2004" s="16">
        <f t="shared" si="4030"/>
        <v>0</v>
      </c>
      <c r="AI2004" s="16">
        <f t="shared" si="4030"/>
        <v>0</v>
      </c>
      <c r="AJ2004" s="16">
        <f t="shared" si="3953"/>
        <v>200000</v>
      </c>
      <c r="AK2004" s="16">
        <f t="shared" si="3954"/>
        <v>200000</v>
      </c>
      <c r="AL2004" s="16">
        <f t="shared" si="3955"/>
        <v>200000</v>
      </c>
      <c r="AM2004" s="16">
        <f t="shared" si="4030"/>
        <v>-50000</v>
      </c>
      <c r="AN2004" s="16">
        <f t="shared" si="4030"/>
        <v>50000</v>
      </c>
      <c r="AO2004" s="16">
        <f t="shared" si="4030"/>
        <v>0</v>
      </c>
      <c r="AP2004" s="16">
        <f t="shared" si="4017"/>
        <v>150000</v>
      </c>
      <c r="AQ2004" s="16">
        <f t="shared" si="4030"/>
        <v>0</v>
      </c>
      <c r="AR2004" s="16">
        <f t="shared" si="4011"/>
        <v>150000</v>
      </c>
      <c r="AS2004" s="16">
        <f t="shared" si="4018"/>
        <v>250000</v>
      </c>
      <c r="AT2004" s="16">
        <f t="shared" si="4030"/>
        <v>0</v>
      </c>
      <c r="AU2004" s="16">
        <f t="shared" si="4013"/>
        <v>250000</v>
      </c>
      <c r="AV2004" s="16">
        <f t="shared" si="4019"/>
        <v>200000</v>
      </c>
      <c r="AW2004" s="16">
        <f t="shared" si="4030"/>
        <v>0</v>
      </c>
      <c r="AX2004" s="16">
        <f t="shared" si="4015"/>
        <v>200000</v>
      </c>
      <c r="AY2004" s="16">
        <f t="shared" si="4030"/>
        <v>0</v>
      </c>
      <c r="AZ2004" s="35"/>
      <c r="BA2004" s="2"/>
      <c r="BB2004" s="2"/>
      <c r="BC2004" s="2"/>
      <c r="BD2004" s="2"/>
      <c r="BE2004" s="2"/>
      <c r="BF2004" s="2"/>
      <c r="BG2004" s="2"/>
      <c r="BH2004" s="2"/>
      <c r="BI2004" s="2"/>
      <c r="BJ2004" s="2"/>
      <c r="BK2004" s="2"/>
      <c r="BL2004" s="2"/>
      <c r="BM2004" s="2"/>
      <c r="BN2004" s="2"/>
      <c r="BO2004" s="2"/>
      <c r="BP2004" s="2"/>
      <c r="BQ2004" s="2"/>
      <c r="BR2004" s="2"/>
      <c r="BS2004" s="2"/>
      <c r="BT2004" s="2"/>
    </row>
    <row r="2005" spans="1:72" ht="46.8" x14ac:dyDescent="0.3">
      <c r="A2005" s="60" t="s">
        <v>1339</v>
      </c>
      <c r="B2005" s="56">
        <v>600</v>
      </c>
      <c r="C2005" s="60"/>
      <c r="D2005" s="60"/>
      <c r="E2005" s="12" t="s">
        <v>395</v>
      </c>
      <c r="F2005" s="16">
        <f>F2006</f>
        <v>200000</v>
      </c>
      <c r="G2005" s="16">
        <f t="shared" si="4030"/>
        <v>200000</v>
      </c>
      <c r="H2005" s="16">
        <f t="shared" si="4030"/>
        <v>200000</v>
      </c>
      <c r="I2005" s="16">
        <f t="shared" si="4030"/>
        <v>0</v>
      </c>
      <c r="J2005" s="16">
        <f t="shared" si="4030"/>
        <v>0</v>
      </c>
      <c r="K2005" s="16">
        <f t="shared" si="4030"/>
        <v>0</v>
      </c>
      <c r="L2005" s="16">
        <f t="shared" si="3942"/>
        <v>200000</v>
      </c>
      <c r="M2005" s="16">
        <f t="shared" si="3943"/>
        <v>200000</v>
      </c>
      <c r="N2005" s="16">
        <f t="shared" si="3944"/>
        <v>200000</v>
      </c>
      <c r="O2005" s="16">
        <f t="shared" si="4030"/>
        <v>0</v>
      </c>
      <c r="P2005" s="16">
        <f t="shared" si="4030"/>
        <v>0</v>
      </c>
      <c r="Q2005" s="16">
        <f t="shared" si="4030"/>
        <v>0</v>
      </c>
      <c r="R2005" s="16">
        <f t="shared" si="3975"/>
        <v>200000</v>
      </c>
      <c r="S2005" s="16">
        <f t="shared" si="3976"/>
        <v>200000</v>
      </c>
      <c r="T2005" s="16">
        <f t="shared" si="3977"/>
        <v>200000</v>
      </c>
      <c r="U2005" s="16">
        <f t="shared" si="4030"/>
        <v>0</v>
      </c>
      <c r="V2005" s="16">
        <f t="shared" si="4030"/>
        <v>0</v>
      </c>
      <c r="W2005" s="16">
        <f t="shared" si="4030"/>
        <v>0</v>
      </c>
      <c r="X2005" s="16">
        <f t="shared" si="3978"/>
        <v>200000</v>
      </c>
      <c r="Y2005" s="16">
        <f t="shared" si="3979"/>
        <v>200000</v>
      </c>
      <c r="Z2005" s="16">
        <f t="shared" si="3980"/>
        <v>200000</v>
      </c>
      <c r="AA2005" s="16">
        <f t="shared" si="4030"/>
        <v>0</v>
      </c>
      <c r="AB2005" s="16">
        <f t="shared" si="4030"/>
        <v>0</v>
      </c>
      <c r="AC2005" s="16">
        <f t="shared" si="4030"/>
        <v>0</v>
      </c>
      <c r="AD2005" s="16">
        <f t="shared" si="3960"/>
        <v>200000</v>
      </c>
      <c r="AE2005" s="16">
        <f t="shared" si="3961"/>
        <v>200000</v>
      </c>
      <c r="AF2005" s="16">
        <f t="shared" si="3962"/>
        <v>200000</v>
      </c>
      <c r="AG2005" s="16">
        <f t="shared" si="4030"/>
        <v>0</v>
      </c>
      <c r="AH2005" s="16">
        <f t="shared" si="4030"/>
        <v>0</v>
      </c>
      <c r="AI2005" s="16">
        <f t="shared" si="4030"/>
        <v>0</v>
      </c>
      <c r="AJ2005" s="16">
        <f t="shared" si="3953"/>
        <v>200000</v>
      </c>
      <c r="AK2005" s="16">
        <f t="shared" si="3954"/>
        <v>200000</v>
      </c>
      <c r="AL2005" s="16">
        <f t="shared" si="3955"/>
        <v>200000</v>
      </c>
      <c r="AM2005" s="16">
        <f t="shared" si="4030"/>
        <v>-50000</v>
      </c>
      <c r="AN2005" s="16">
        <f t="shared" si="4030"/>
        <v>50000</v>
      </c>
      <c r="AO2005" s="16">
        <f t="shared" si="4030"/>
        <v>0</v>
      </c>
      <c r="AP2005" s="16">
        <f t="shared" si="4017"/>
        <v>150000</v>
      </c>
      <c r="AQ2005" s="16">
        <f t="shared" si="4030"/>
        <v>0</v>
      </c>
      <c r="AR2005" s="16">
        <f t="shared" si="4011"/>
        <v>150000</v>
      </c>
      <c r="AS2005" s="16">
        <f t="shared" si="4018"/>
        <v>250000</v>
      </c>
      <c r="AT2005" s="16">
        <f t="shared" si="4030"/>
        <v>0</v>
      </c>
      <c r="AU2005" s="16">
        <f t="shared" si="4013"/>
        <v>250000</v>
      </c>
      <c r="AV2005" s="16">
        <f t="shared" si="4019"/>
        <v>200000</v>
      </c>
      <c r="AW2005" s="16">
        <f t="shared" si="4030"/>
        <v>0</v>
      </c>
      <c r="AX2005" s="16">
        <f t="shared" si="4015"/>
        <v>200000</v>
      </c>
      <c r="AY2005" s="16">
        <f t="shared" si="4030"/>
        <v>0</v>
      </c>
      <c r="AZ2005" s="35"/>
      <c r="BA2005" s="2"/>
      <c r="BB2005" s="2"/>
      <c r="BC2005" s="2"/>
      <c r="BD2005" s="2"/>
      <c r="BE2005" s="2"/>
      <c r="BF2005" s="2"/>
      <c r="BG2005" s="2"/>
      <c r="BH2005" s="2"/>
      <c r="BI2005" s="2"/>
      <c r="BJ2005" s="2"/>
      <c r="BK2005" s="2"/>
      <c r="BL2005" s="2"/>
      <c r="BM2005" s="2"/>
      <c r="BN2005" s="2"/>
      <c r="BO2005" s="2"/>
      <c r="BP2005" s="2"/>
      <c r="BQ2005" s="2"/>
      <c r="BR2005" s="2"/>
      <c r="BS2005" s="2"/>
      <c r="BT2005" s="2"/>
    </row>
    <row r="2006" spans="1:72" ht="78" x14ac:dyDescent="0.3">
      <c r="A2006" s="60" t="s">
        <v>1339</v>
      </c>
      <c r="B2006" s="56">
        <v>630</v>
      </c>
      <c r="C2006" s="60"/>
      <c r="D2006" s="60"/>
      <c r="E2006" s="12" t="s">
        <v>756</v>
      </c>
      <c r="F2006" s="16">
        <f>F2007</f>
        <v>200000</v>
      </c>
      <c r="G2006" s="16">
        <f t="shared" si="4030"/>
        <v>200000</v>
      </c>
      <c r="H2006" s="16">
        <f t="shared" si="4030"/>
        <v>200000</v>
      </c>
      <c r="I2006" s="16">
        <f t="shared" si="4030"/>
        <v>0</v>
      </c>
      <c r="J2006" s="16">
        <f t="shared" si="4030"/>
        <v>0</v>
      </c>
      <c r="K2006" s="16">
        <f t="shared" si="4030"/>
        <v>0</v>
      </c>
      <c r="L2006" s="16">
        <f t="shared" si="3942"/>
        <v>200000</v>
      </c>
      <c r="M2006" s="16">
        <f t="shared" si="3943"/>
        <v>200000</v>
      </c>
      <c r="N2006" s="16">
        <f t="shared" si="3944"/>
        <v>200000</v>
      </c>
      <c r="O2006" s="16">
        <f t="shared" si="4030"/>
        <v>0</v>
      </c>
      <c r="P2006" s="16">
        <f t="shared" si="4030"/>
        <v>0</v>
      </c>
      <c r="Q2006" s="16">
        <f t="shared" si="4030"/>
        <v>0</v>
      </c>
      <c r="R2006" s="16">
        <f t="shared" si="3975"/>
        <v>200000</v>
      </c>
      <c r="S2006" s="16">
        <f t="shared" si="3976"/>
        <v>200000</v>
      </c>
      <c r="T2006" s="16">
        <f t="shared" si="3977"/>
        <v>200000</v>
      </c>
      <c r="U2006" s="16">
        <f t="shared" si="4030"/>
        <v>0</v>
      </c>
      <c r="V2006" s="16">
        <f t="shared" si="4030"/>
        <v>0</v>
      </c>
      <c r="W2006" s="16">
        <f t="shared" si="4030"/>
        <v>0</v>
      </c>
      <c r="X2006" s="16">
        <f t="shared" si="3978"/>
        <v>200000</v>
      </c>
      <c r="Y2006" s="16">
        <f t="shared" si="3979"/>
        <v>200000</v>
      </c>
      <c r="Z2006" s="16">
        <f t="shared" si="3980"/>
        <v>200000</v>
      </c>
      <c r="AA2006" s="16">
        <f t="shared" si="4030"/>
        <v>0</v>
      </c>
      <c r="AB2006" s="16">
        <f t="shared" si="4030"/>
        <v>0</v>
      </c>
      <c r="AC2006" s="16">
        <f t="shared" si="4030"/>
        <v>0</v>
      </c>
      <c r="AD2006" s="16">
        <f t="shared" si="3960"/>
        <v>200000</v>
      </c>
      <c r="AE2006" s="16">
        <f t="shared" si="3961"/>
        <v>200000</v>
      </c>
      <c r="AF2006" s="16">
        <f t="shared" si="3962"/>
        <v>200000</v>
      </c>
      <c r="AG2006" s="16">
        <f t="shared" si="4030"/>
        <v>0</v>
      </c>
      <c r="AH2006" s="16">
        <f t="shared" si="4030"/>
        <v>0</v>
      </c>
      <c r="AI2006" s="16">
        <f t="shared" si="4030"/>
        <v>0</v>
      </c>
      <c r="AJ2006" s="16">
        <f t="shared" si="3953"/>
        <v>200000</v>
      </c>
      <c r="AK2006" s="16">
        <f t="shared" si="3954"/>
        <v>200000</v>
      </c>
      <c r="AL2006" s="16">
        <f t="shared" si="3955"/>
        <v>200000</v>
      </c>
      <c r="AM2006" s="16">
        <f t="shared" si="4030"/>
        <v>-50000</v>
      </c>
      <c r="AN2006" s="16">
        <f t="shared" si="4030"/>
        <v>50000</v>
      </c>
      <c r="AO2006" s="16">
        <f t="shared" si="4030"/>
        <v>0</v>
      </c>
      <c r="AP2006" s="16">
        <f t="shared" si="4017"/>
        <v>150000</v>
      </c>
      <c r="AQ2006" s="16">
        <f t="shared" si="4030"/>
        <v>0</v>
      </c>
      <c r="AR2006" s="16">
        <f t="shared" si="4011"/>
        <v>150000</v>
      </c>
      <c r="AS2006" s="16">
        <f t="shared" si="4018"/>
        <v>250000</v>
      </c>
      <c r="AT2006" s="16">
        <f t="shared" si="4030"/>
        <v>0</v>
      </c>
      <c r="AU2006" s="16">
        <f t="shared" si="4013"/>
        <v>250000</v>
      </c>
      <c r="AV2006" s="16">
        <f t="shared" si="4019"/>
        <v>200000</v>
      </c>
      <c r="AW2006" s="16">
        <f t="shared" si="4030"/>
        <v>0</v>
      </c>
      <c r="AX2006" s="16">
        <f t="shared" si="4015"/>
        <v>200000</v>
      </c>
      <c r="AY2006" s="16">
        <f t="shared" si="4030"/>
        <v>0</v>
      </c>
      <c r="AZ2006" s="35"/>
      <c r="BA2006" s="2"/>
      <c r="BB2006" s="2"/>
      <c r="BC2006" s="2"/>
      <c r="BD2006" s="2"/>
      <c r="BE2006" s="2"/>
      <c r="BF2006" s="2"/>
      <c r="BG2006" s="2"/>
      <c r="BH2006" s="2"/>
      <c r="BI2006" s="2"/>
      <c r="BJ2006" s="2"/>
      <c r="BK2006" s="2"/>
      <c r="BL2006" s="2"/>
      <c r="BM2006" s="2"/>
      <c r="BN2006" s="2"/>
      <c r="BO2006" s="2"/>
      <c r="BP2006" s="2"/>
      <c r="BQ2006" s="2"/>
      <c r="BR2006" s="2"/>
      <c r="BS2006" s="2"/>
      <c r="BT2006" s="2"/>
    </row>
    <row r="2007" spans="1:72" x14ac:dyDescent="0.3">
      <c r="A2007" s="60" t="s">
        <v>1339</v>
      </c>
      <c r="B2007" s="56">
        <v>630</v>
      </c>
      <c r="C2007" s="60" t="s">
        <v>159</v>
      </c>
      <c r="D2007" s="60" t="s">
        <v>5</v>
      </c>
      <c r="E2007" s="12" t="s">
        <v>369</v>
      </c>
      <c r="F2007" s="16">
        <v>200000</v>
      </c>
      <c r="G2007" s="16">
        <v>200000</v>
      </c>
      <c r="H2007" s="16">
        <v>200000</v>
      </c>
      <c r="I2007" s="16"/>
      <c r="J2007" s="16"/>
      <c r="K2007" s="16"/>
      <c r="L2007" s="16">
        <f t="shared" si="3942"/>
        <v>200000</v>
      </c>
      <c r="M2007" s="16">
        <f t="shared" si="3943"/>
        <v>200000</v>
      </c>
      <c r="N2007" s="16">
        <f t="shared" si="3944"/>
        <v>200000</v>
      </c>
      <c r="O2007" s="16"/>
      <c r="P2007" s="16"/>
      <c r="Q2007" s="16"/>
      <c r="R2007" s="16">
        <f t="shared" si="3975"/>
        <v>200000</v>
      </c>
      <c r="S2007" s="16">
        <f t="shared" si="3976"/>
        <v>200000</v>
      </c>
      <c r="T2007" s="16">
        <f t="shared" si="3977"/>
        <v>200000</v>
      </c>
      <c r="U2007" s="16"/>
      <c r="V2007" s="16"/>
      <c r="W2007" s="16"/>
      <c r="X2007" s="16">
        <f t="shared" si="3978"/>
        <v>200000</v>
      </c>
      <c r="Y2007" s="16">
        <f t="shared" si="3979"/>
        <v>200000</v>
      </c>
      <c r="Z2007" s="16">
        <f t="shared" si="3980"/>
        <v>200000</v>
      </c>
      <c r="AA2007" s="16"/>
      <c r="AB2007" s="16"/>
      <c r="AC2007" s="16"/>
      <c r="AD2007" s="16">
        <f t="shared" si="3960"/>
        <v>200000</v>
      </c>
      <c r="AE2007" s="16">
        <f t="shared" si="3961"/>
        <v>200000</v>
      </c>
      <c r="AF2007" s="16">
        <f t="shared" si="3962"/>
        <v>200000</v>
      </c>
      <c r="AG2007" s="16"/>
      <c r="AH2007" s="16"/>
      <c r="AI2007" s="16"/>
      <c r="AJ2007" s="16">
        <f t="shared" si="3953"/>
        <v>200000</v>
      </c>
      <c r="AK2007" s="16">
        <f t="shared" si="3954"/>
        <v>200000</v>
      </c>
      <c r="AL2007" s="16">
        <f t="shared" si="3955"/>
        <v>200000</v>
      </c>
      <c r="AM2007" s="16">
        <v>-50000</v>
      </c>
      <c r="AN2007" s="16">
        <v>50000</v>
      </c>
      <c r="AO2007" s="16"/>
      <c r="AP2007" s="16">
        <f t="shared" si="4017"/>
        <v>150000</v>
      </c>
      <c r="AQ2007" s="16"/>
      <c r="AR2007" s="16">
        <f t="shared" si="4011"/>
        <v>150000</v>
      </c>
      <c r="AS2007" s="16">
        <f t="shared" si="4018"/>
        <v>250000</v>
      </c>
      <c r="AT2007" s="16"/>
      <c r="AU2007" s="16">
        <f t="shared" si="4013"/>
        <v>250000</v>
      </c>
      <c r="AV2007" s="16">
        <f t="shared" si="4019"/>
        <v>200000</v>
      </c>
      <c r="AW2007" s="16"/>
      <c r="AX2007" s="16">
        <f t="shared" si="4015"/>
        <v>200000</v>
      </c>
      <c r="AY2007" s="16"/>
      <c r="AZ2007" s="35"/>
      <c r="BA2007" s="2"/>
      <c r="BB2007" s="2"/>
      <c r="BC2007" s="2"/>
      <c r="BD2007" s="2"/>
      <c r="BE2007" s="2"/>
      <c r="BF2007" s="2"/>
      <c r="BG2007" s="2"/>
      <c r="BH2007" s="2"/>
      <c r="BI2007" s="2"/>
      <c r="BJ2007" s="2"/>
      <c r="BK2007" s="2"/>
      <c r="BL2007" s="2"/>
      <c r="BM2007" s="2"/>
      <c r="BN2007" s="2"/>
      <c r="BO2007" s="2"/>
      <c r="BP2007" s="2"/>
      <c r="BQ2007" s="2"/>
      <c r="BR2007" s="2"/>
      <c r="BS2007" s="2"/>
      <c r="BT2007" s="2"/>
    </row>
    <row r="2008" spans="1:72" ht="93.6" x14ac:dyDescent="0.3">
      <c r="A2008" s="17" t="s">
        <v>1223</v>
      </c>
      <c r="B2008" s="17"/>
      <c r="C2008" s="12"/>
      <c r="D2008" s="60"/>
      <c r="E2008" s="12" t="s">
        <v>1336</v>
      </c>
      <c r="F2008" s="16">
        <f t="shared" ref="F2008:AY2010" si="4031">F2009</f>
        <v>31539.1</v>
      </c>
      <c r="G2008" s="16">
        <f t="shared" si="4031"/>
        <v>0</v>
      </c>
      <c r="H2008" s="16">
        <f t="shared" si="4031"/>
        <v>0</v>
      </c>
      <c r="I2008" s="16">
        <f t="shared" si="4031"/>
        <v>0</v>
      </c>
      <c r="J2008" s="16">
        <f t="shared" si="4031"/>
        <v>0</v>
      </c>
      <c r="K2008" s="16">
        <f t="shared" si="4031"/>
        <v>0</v>
      </c>
      <c r="L2008" s="16">
        <f t="shared" si="3942"/>
        <v>31539.1</v>
      </c>
      <c r="M2008" s="16">
        <f t="shared" si="3943"/>
        <v>0</v>
      </c>
      <c r="N2008" s="16">
        <f t="shared" si="3944"/>
        <v>0</v>
      </c>
      <c r="O2008" s="16">
        <f t="shared" si="4031"/>
        <v>0</v>
      </c>
      <c r="P2008" s="16">
        <f t="shared" si="4031"/>
        <v>0</v>
      </c>
      <c r="Q2008" s="16">
        <f t="shared" si="4031"/>
        <v>0</v>
      </c>
      <c r="R2008" s="16">
        <f t="shared" si="3975"/>
        <v>31539.1</v>
      </c>
      <c r="S2008" s="16">
        <f t="shared" si="3976"/>
        <v>0</v>
      </c>
      <c r="T2008" s="16">
        <f t="shared" si="3977"/>
        <v>0</v>
      </c>
      <c r="U2008" s="16">
        <f t="shared" si="4031"/>
        <v>0</v>
      </c>
      <c r="V2008" s="16">
        <f t="shared" si="4031"/>
        <v>0</v>
      </c>
      <c r="W2008" s="16">
        <f t="shared" si="4031"/>
        <v>0</v>
      </c>
      <c r="X2008" s="16">
        <f t="shared" si="3978"/>
        <v>31539.1</v>
      </c>
      <c r="Y2008" s="16">
        <f t="shared" si="3979"/>
        <v>0</v>
      </c>
      <c r="Z2008" s="16">
        <f t="shared" si="3980"/>
        <v>0</v>
      </c>
      <c r="AA2008" s="16">
        <f t="shared" si="4031"/>
        <v>0</v>
      </c>
      <c r="AB2008" s="16">
        <f t="shared" si="4031"/>
        <v>0</v>
      </c>
      <c r="AC2008" s="16">
        <f t="shared" si="4031"/>
        <v>0</v>
      </c>
      <c r="AD2008" s="16">
        <f t="shared" si="3960"/>
        <v>31539.1</v>
      </c>
      <c r="AE2008" s="16">
        <f t="shared" si="3961"/>
        <v>0</v>
      </c>
      <c r="AF2008" s="16">
        <f t="shared" si="3962"/>
        <v>0</v>
      </c>
      <c r="AG2008" s="16">
        <f t="shared" si="4031"/>
        <v>0</v>
      </c>
      <c r="AH2008" s="16">
        <f t="shared" si="4031"/>
        <v>0</v>
      </c>
      <c r="AI2008" s="16">
        <f t="shared" si="4031"/>
        <v>0</v>
      </c>
      <c r="AJ2008" s="16">
        <f t="shared" si="3953"/>
        <v>31539.1</v>
      </c>
      <c r="AK2008" s="16">
        <f t="shared" si="3954"/>
        <v>0</v>
      </c>
      <c r="AL2008" s="16">
        <f t="shared" si="3955"/>
        <v>0</v>
      </c>
      <c r="AM2008" s="16">
        <f t="shared" si="4031"/>
        <v>0</v>
      </c>
      <c r="AN2008" s="16">
        <f t="shared" si="4031"/>
        <v>0</v>
      </c>
      <c r="AO2008" s="16">
        <f t="shared" si="4031"/>
        <v>0</v>
      </c>
      <c r="AP2008" s="16">
        <f t="shared" si="4017"/>
        <v>31539.1</v>
      </c>
      <c r="AQ2008" s="16">
        <f t="shared" si="4031"/>
        <v>0</v>
      </c>
      <c r="AR2008" s="16">
        <f t="shared" si="4011"/>
        <v>31539.1</v>
      </c>
      <c r="AS2008" s="16">
        <f t="shared" si="4018"/>
        <v>0</v>
      </c>
      <c r="AT2008" s="16">
        <f t="shared" si="4031"/>
        <v>0</v>
      </c>
      <c r="AU2008" s="16">
        <f t="shared" si="4013"/>
        <v>0</v>
      </c>
      <c r="AV2008" s="16">
        <f t="shared" si="4019"/>
        <v>0</v>
      </c>
      <c r="AW2008" s="16">
        <f t="shared" si="4031"/>
        <v>0</v>
      </c>
      <c r="AX2008" s="16">
        <f t="shared" si="4015"/>
        <v>0</v>
      </c>
      <c r="AY2008" s="16">
        <f t="shared" si="4031"/>
        <v>0</v>
      </c>
      <c r="AZ2008" s="35"/>
      <c r="BA2008" s="2"/>
      <c r="BB2008" s="2"/>
      <c r="BC2008" s="2"/>
      <c r="BD2008" s="2"/>
      <c r="BE2008" s="2"/>
      <c r="BF2008" s="2"/>
      <c r="BG2008" s="2"/>
      <c r="BH2008" s="2"/>
      <c r="BI2008" s="2"/>
      <c r="BJ2008" s="2"/>
      <c r="BK2008" s="2"/>
      <c r="BL2008" s="2"/>
      <c r="BM2008" s="2"/>
      <c r="BN2008" s="2"/>
      <c r="BO2008" s="2"/>
      <c r="BP2008" s="2"/>
      <c r="BQ2008" s="2"/>
      <c r="BR2008" s="2"/>
      <c r="BS2008" s="2"/>
      <c r="BT2008" s="2"/>
    </row>
    <row r="2009" spans="1:72" ht="46.8" x14ac:dyDescent="0.3">
      <c r="A2009" s="17" t="s">
        <v>1223</v>
      </c>
      <c r="B2009" s="56">
        <v>600</v>
      </c>
      <c r="C2009" s="60"/>
      <c r="D2009" s="60"/>
      <c r="E2009" s="12" t="s">
        <v>395</v>
      </c>
      <c r="F2009" s="16">
        <f t="shared" si="4031"/>
        <v>31539.1</v>
      </c>
      <c r="G2009" s="16">
        <f t="shared" si="4031"/>
        <v>0</v>
      </c>
      <c r="H2009" s="16">
        <f t="shared" si="4031"/>
        <v>0</v>
      </c>
      <c r="I2009" s="16">
        <f t="shared" si="4031"/>
        <v>0</v>
      </c>
      <c r="J2009" s="16">
        <f t="shared" si="4031"/>
        <v>0</v>
      </c>
      <c r="K2009" s="16">
        <f t="shared" si="4031"/>
        <v>0</v>
      </c>
      <c r="L2009" s="16">
        <f t="shared" si="3942"/>
        <v>31539.1</v>
      </c>
      <c r="M2009" s="16">
        <f t="shared" si="3943"/>
        <v>0</v>
      </c>
      <c r="N2009" s="16">
        <f t="shared" si="3944"/>
        <v>0</v>
      </c>
      <c r="O2009" s="16">
        <f t="shared" si="4031"/>
        <v>0</v>
      </c>
      <c r="P2009" s="16">
        <f t="shared" si="4031"/>
        <v>0</v>
      </c>
      <c r="Q2009" s="16">
        <f t="shared" si="4031"/>
        <v>0</v>
      </c>
      <c r="R2009" s="16">
        <f t="shared" si="3975"/>
        <v>31539.1</v>
      </c>
      <c r="S2009" s="16">
        <f t="shared" si="3976"/>
        <v>0</v>
      </c>
      <c r="T2009" s="16">
        <f t="shared" si="3977"/>
        <v>0</v>
      </c>
      <c r="U2009" s="16">
        <f t="shared" si="4031"/>
        <v>0</v>
      </c>
      <c r="V2009" s="16">
        <f t="shared" si="4031"/>
        <v>0</v>
      </c>
      <c r="W2009" s="16">
        <f t="shared" si="4031"/>
        <v>0</v>
      </c>
      <c r="X2009" s="16">
        <f t="shared" si="3978"/>
        <v>31539.1</v>
      </c>
      <c r="Y2009" s="16">
        <f t="shared" si="3979"/>
        <v>0</v>
      </c>
      <c r="Z2009" s="16">
        <f t="shared" si="3980"/>
        <v>0</v>
      </c>
      <c r="AA2009" s="16">
        <f t="shared" si="4031"/>
        <v>0</v>
      </c>
      <c r="AB2009" s="16">
        <f t="shared" si="4031"/>
        <v>0</v>
      </c>
      <c r="AC2009" s="16">
        <f t="shared" si="4031"/>
        <v>0</v>
      </c>
      <c r="AD2009" s="16">
        <f t="shared" si="3960"/>
        <v>31539.1</v>
      </c>
      <c r="AE2009" s="16">
        <f t="shared" si="3961"/>
        <v>0</v>
      </c>
      <c r="AF2009" s="16">
        <f t="shared" si="3962"/>
        <v>0</v>
      </c>
      <c r="AG2009" s="16">
        <f t="shared" si="4031"/>
        <v>0</v>
      </c>
      <c r="AH2009" s="16">
        <f t="shared" si="4031"/>
        <v>0</v>
      </c>
      <c r="AI2009" s="16">
        <f t="shared" si="4031"/>
        <v>0</v>
      </c>
      <c r="AJ2009" s="16">
        <f t="shared" si="3953"/>
        <v>31539.1</v>
      </c>
      <c r="AK2009" s="16">
        <f t="shared" si="3954"/>
        <v>0</v>
      </c>
      <c r="AL2009" s="16">
        <f t="shared" si="3955"/>
        <v>0</v>
      </c>
      <c r="AM2009" s="16">
        <f t="shared" si="4031"/>
        <v>0</v>
      </c>
      <c r="AN2009" s="16">
        <f t="shared" si="4031"/>
        <v>0</v>
      </c>
      <c r="AO2009" s="16">
        <f t="shared" si="4031"/>
        <v>0</v>
      </c>
      <c r="AP2009" s="16">
        <f t="shared" si="4017"/>
        <v>31539.1</v>
      </c>
      <c r="AQ2009" s="16">
        <f t="shared" si="4031"/>
        <v>0</v>
      </c>
      <c r="AR2009" s="16">
        <f t="shared" si="4011"/>
        <v>31539.1</v>
      </c>
      <c r="AS2009" s="16">
        <f t="shared" si="4018"/>
        <v>0</v>
      </c>
      <c r="AT2009" s="16">
        <f t="shared" si="4031"/>
        <v>0</v>
      </c>
      <c r="AU2009" s="16">
        <f t="shared" si="4013"/>
        <v>0</v>
      </c>
      <c r="AV2009" s="16">
        <f t="shared" si="4019"/>
        <v>0</v>
      </c>
      <c r="AW2009" s="16">
        <f t="shared" si="4031"/>
        <v>0</v>
      </c>
      <c r="AX2009" s="16">
        <f t="shared" si="4015"/>
        <v>0</v>
      </c>
      <c r="AY2009" s="16">
        <f t="shared" si="4031"/>
        <v>0</v>
      </c>
      <c r="AZ2009" s="35"/>
      <c r="BA2009" s="2"/>
      <c r="BB2009" s="2"/>
      <c r="BC2009" s="2"/>
      <c r="BD2009" s="2"/>
      <c r="BE2009" s="2"/>
      <c r="BF2009" s="2"/>
      <c r="BG2009" s="2"/>
      <c r="BH2009" s="2"/>
      <c r="BI2009" s="2"/>
      <c r="BJ2009" s="2"/>
      <c r="BK2009" s="2"/>
      <c r="BL2009" s="2"/>
      <c r="BM2009" s="2"/>
      <c r="BN2009" s="2"/>
      <c r="BO2009" s="2"/>
      <c r="BP2009" s="2"/>
      <c r="BQ2009" s="2"/>
      <c r="BR2009" s="2"/>
      <c r="BS2009" s="2"/>
      <c r="BT2009" s="2"/>
    </row>
    <row r="2010" spans="1:72" ht="78" x14ac:dyDescent="0.3">
      <c r="A2010" s="17" t="s">
        <v>1223</v>
      </c>
      <c r="B2010" s="56">
        <v>630</v>
      </c>
      <c r="C2010" s="60"/>
      <c r="D2010" s="60"/>
      <c r="E2010" s="12" t="s">
        <v>756</v>
      </c>
      <c r="F2010" s="16">
        <f t="shared" si="4031"/>
        <v>31539.1</v>
      </c>
      <c r="G2010" s="16">
        <f t="shared" si="4031"/>
        <v>0</v>
      </c>
      <c r="H2010" s="16">
        <f t="shared" si="4031"/>
        <v>0</v>
      </c>
      <c r="I2010" s="16">
        <f t="shared" si="4031"/>
        <v>0</v>
      </c>
      <c r="J2010" s="16">
        <f t="shared" si="4031"/>
        <v>0</v>
      </c>
      <c r="K2010" s="16">
        <f t="shared" si="4031"/>
        <v>0</v>
      </c>
      <c r="L2010" s="16">
        <f t="shared" si="3942"/>
        <v>31539.1</v>
      </c>
      <c r="M2010" s="16">
        <f t="shared" si="3943"/>
        <v>0</v>
      </c>
      <c r="N2010" s="16">
        <f t="shared" si="3944"/>
        <v>0</v>
      </c>
      <c r="O2010" s="16">
        <f t="shared" si="4031"/>
        <v>0</v>
      </c>
      <c r="P2010" s="16">
        <f t="shared" si="4031"/>
        <v>0</v>
      </c>
      <c r="Q2010" s="16">
        <f t="shared" si="4031"/>
        <v>0</v>
      </c>
      <c r="R2010" s="16">
        <f t="shared" si="3975"/>
        <v>31539.1</v>
      </c>
      <c r="S2010" s="16">
        <f t="shared" si="3976"/>
        <v>0</v>
      </c>
      <c r="T2010" s="16">
        <f t="shared" si="3977"/>
        <v>0</v>
      </c>
      <c r="U2010" s="16">
        <f t="shared" si="4031"/>
        <v>0</v>
      </c>
      <c r="V2010" s="16">
        <f t="shared" si="4031"/>
        <v>0</v>
      </c>
      <c r="W2010" s="16">
        <f t="shared" si="4031"/>
        <v>0</v>
      </c>
      <c r="X2010" s="16">
        <f t="shared" si="3978"/>
        <v>31539.1</v>
      </c>
      <c r="Y2010" s="16">
        <f t="shared" si="3979"/>
        <v>0</v>
      </c>
      <c r="Z2010" s="16">
        <f t="shared" si="3980"/>
        <v>0</v>
      </c>
      <c r="AA2010" s="16">
        <f t="shared" si="4031"/>
        <v>0</v>
      </c>
      <c r="AB2010" s="16">
        <f t="shared" si="4031"/>
        <v>0</v>
      </c>
      <c r="AC2010" s="16">
        <f t="shared" si="4031"/>
        <v>0</v>
      </c>
      <c r="AD2010" s="16">
        <f t="shared" si="3960"/>
        <v>31539.1</v>
      </c>
      <c r="AE2010" s="16">
        <f t="shared" si="3961"/>
        <v>0</v>
      </c>
      <c r="AF2010" s="16">
        <f t="shared" si="3962"/>
        <v>0</v>
      </c>
      <c r="AG2010" s="16">
        <f t="shared" si="4031"/>
        <v>0</v>
      </c>
      <c r="AH2010" s="16">
        <f t="shared" si="4031"/>
        <v>0</v>
      </c>
      <c r="AI2010" s="16">
        <f t="shared" si="4031"/>
        <v>0</v>
      </c>
      <c r="AJ2010" s="16">
        <f t="shared" si="3953"/>
        <v>31539.1</v>
      </c>
      <c r="AK2010" s="16">
        <f t="shared" si="3954"/>
        <v>0</v>
      </c>
      <c r="AL2010" s="16">
        <f t="shared" si="3955"/>
        <v>0</v>
      </c>
      <c r="AM2010" s="16">
        <f t="shared" si="4031"/>
        <v>0</v>
      </c>
      <c r="AN2010" s="16">
        <f t="shared" si="4031"/>
        <v>0</v>
      </c>
      <c r="AO2010" s="16">
        <f t="shared" si="4031"/>
        <v>0</v>
      </c>
      <c r="AP2010" s="16">
        <f t="shared" si="4017"/>
        <v>31539.1</v>
      </c>
      <c r="AQ2010" s="16">
        <f t="shared" si="4031"/>
        <v>0</v>
      </c>
      <c r="AR2010" s="16">
        <f t="shared" si="4011"/>
        <v>31539.1</v>
      </c>
      <c r="AS2010" s="16">
        <f t="shared" si="4018"/>
        <v>0</v>
      </c>
      <c r="AT2010" s="16">
        <f t="shared" si="4031"/>
        <v>0</v>
      </c>
      <c r="AU2010" s="16">
        <f t="shared" si="4013"/>
        <v>0</v>
      </c>
      <c r="AV2010" s="16">
        <f t="shared" si="4019"/>
        <v>0</v>
      </c>
      <c r="AW2010" s="16">
        <f t="shared" si="4031"/>
        <v>0</v>
      </c>
      <c r="AX2010" s="16">
        <f t="shared" si="4015"/>
        <v>0</v>
      </c>
      <c r="AY2010" s="16">
        <f t="shared" si="4031"/>
        <v>0</v>
      </c>
      <c r="AZ2010" s="35"/>
      <c r="BA2010" s="2"/>
      <c r="BB2010" s="2"/>
      <c r="BC2010" s="2"/>
      <c r="BD2010" s="2"/>
      <c r="BE2010" s="2"/>
      <c r="BF2010" s="2"/>
      <c r="BG2010" s="2"/>
      <c r="BH2010" s="2"/>
      <c r="BI2010" s="2"/>
      <c r="BJ2010" s="2"/>
      <c r="BK2010" s="2"/>
      <c r="BL2010" s="2"/>
      <c r="BM2010" s="2"/>
      <c r="BN2010" s="2"/>
      <c r="BO2010" s="2"/>
      <c r="BP2010" s="2"/>
      <c r="BQ2010" s="2"/>
      <c r="BR2010" s="2"/>
      <c r="BS2010" s="2"/>
      <c r="BT2010" s="2"/>
    </row>
    <row r="2011" spans="1:72" x14ac:dyDescent="0.3">
      <c r="A2011" s="17" t="s">
        <v>1223</v>
      </c>
      <c r="B2011" s="56">
        <v>630</v>
      </c>
      <c r="C2011" s="60" t="s">
        <v>159</v>
      </c>
      <c r="D2011" s="60" t="s">
        <v>5</v>
      </c>
      <c r="E2011" s="12" t="s">
        <v>369</v>
      </c>
      <c r="F2011" s="16">
        <v>31539.1</v>
      </c>
      <c r="G2011" s="16"/>
      <c r="H2011" s="16"/>
      <c r="I2011" s="16"/>
      <c r="J2011" s="16"/>
      <c r="K2011" s="16"/>
      <c r="L2011" s="16">
        <f t="shared" si="3942"/>
        <v>31539.1</v>
      </c>
      <c r="M2011" s="16">
        <f t="shared" si="3943"/>
        <v>0</v>
      </c>
      <c r="N2011" s="16">
        <f t="shared" si="3944"/>
        <v>0</v>
      </c>
      <c r="O2011" s="16"/>
      <c r="P2011" s="16"/>
      <c r="Q2011" s="16"/>
      <c r="R2011" s="16">
        <f t="shared" si="3975"/>
        <v>31539.1</v>
      </c>
      <c r="S2011" s="16">
        <f t="shared" si="3976"/>
        <v>0</v>
      </c>
      <c r="T2011" s="16">
        <f t="shared" si="3977"/>
        <v>0</v>
      </c>
      <c r="U2011" s="16"/>
      <c r="V2011" s="16"/>
      <c r="W2011" s="16"/>
      <c r="X2011" s="16">
        <f t="shared" si="3978"/>
        <v>31539.1</v>
      </c>
      <c r="Y2011" s="16">
        <f t="shared" si="3979"/>
        <v>0</v>
      </c>
      <c r="Z2011" s="16">
        <f t="shared" si="3980"/>
        <v>0</v>
      </c>
      <c r="AA2011" s="16"/>
      <c r="AB2011" s="16"/>
      <c r="AC2011" s="16"/>
      <c r="AD2011" s="16">
        <f t="shared" si="3960"/>
        <v>31539.1</v>
      </c>
      <c r="AE2011" s="16">
        <f t="shared" si="3961"/>
        <v>0</v>
      </c>
      <c r="AF2011" s="16">
        <f t="shared" si="3962"/>
        <v>0</v>
      </c>
      <c r="AG2011" s="16"/>
      <c r="AH2011" s="16"/>
      <c r="AI2011" s="16"/>
      <c r="AJ2011" s="16">
        <f t="shared" si="3953"/>
        <v>31539.1</v>
      </c>
      <c r="AK2011" s="16">
        <f t="shared" si="3954"/>
        <v>0</v>
      </c>
      <c r="AL2011" s="16">
        <f t="shared" si="3955"/>
        <v>0</v>
      </c>
      <c r="AM2011" s="16"/>
      <c r="AN2011" s="16"/>
      <c r="AO2011" s="16"/>
      <c r="AP2011" s="16">
        <f t="shared" si="4017"/>
        <v>31539.1</v>
      </c>
      <c r="AQ2011" s="16"/>
      <c r="AR2011" s="16">
        <f t="shared" si="4011"/>
        <v>31539.1</v>
      </c>
      <c r="AS2011" s="16">
        <f t="shared" si="4018"/>
        <v>0</v>
      </c>
      <c r="AT2011" s="16"/>
      <c r="AU2011" s="16">
        <f t="shared" si="4013"/>
        <v>0</v>
      </c>
      <c r="AV2011" s="16">
        <f t="shared" si="4019"/>
        <v>0</v>
      </c>
      <c r="AW2011" s="16"/>
      <c r="AX2011" s="16">
        <f t="shared" si="4015"/>
        <v>0</v>
      </c>
      <c r="AY2011" s="16"/>
      <c r="AZ2011" s="35"/>
      <c r="BA2011" s="2"/>
      <c r="BB2011" s="2"/>
      <c r="BC2011" s="2"/>
      <c r="BD2011" s="2"/>
      <c r="BE2011" s="2"/>
      <c r="BF2011" s="2"/>
      <c r="BG2011" s="2"/>
      <c r="BH2011" s="2"/>
      <c r="BI2011" s="2"/>
      <c r="BJ2011" s="2"/>
      <c r="BK2011" s="2"/>
      <c r="BL2011" s="2"/>
      <c r="BM2011" s="2"/>
      <c r="BN2011" s="2"/>
      <c r="BO2011" s="2"/>
      <c r="BP2011" s="2"/>
      <c r="BQ2011" s="2"/>
      <c r="BR2011" s="2"/>
      <c r="BS2011" s="2"/>
      <c r="BT2011" s="2"/>
    </row>
    <row r="2012" spans="1:72" x14ac:dyDescent="0.3">
      <c r="A2012" s="17" t="s">
        <v>740</v>
      </c>
      <c r="B2012" s="17"/>
      <c r="C2012" s="12"/>
      <c r="D2012" s="60"/>
      <c r="E2012" s="12" t="s">
        <v>860</v>
      </c>
      <c r="F2012" s="16">
        <f t="shared" ref="F2012:AY2012" si="4032">F2013+F2016</f>
        <v>350693.4</v>
      </c>
      <c r="G2012" s="16">
        <f t="shared" si="4032"/>
        <v>0</v>
      </c>
      <c r="H2012" s="16">
        <f t="shared" si="4032"/>
        <v>0</v>
      </c>
      <c r="I2012" s="16">
        <f t="shared" ref="I2012:K2012" si="4033">I2013+I2016</f>
        <v>0</v>
      </c>
      <c r="J2012" s="16">
        <f t="shared" si="4033"/>
        <v>0</v>
      </c>
      <c r="K2012" s="16">
        <f t="shared" si="4033"/>
        <v>0</v>
      </c>
      <c r="L2012" s="16">
        <f t="shared" si="3942"/>
        <v>350693.4</v>
      </c>
      <c r="M2012" s="16">
        <f t="shared" si="3943"/>
        <v>0</v>
      </c>
      <c r="N2012" s="16">
        <f t="shared" si="3944"/>
        <v>0</v>
      </c>
      <c r="O2012" s="16">
        <f t="shared" ref="O2012:Q2012" si="4034">O2013+O2016</f>
        <v>9707.2960000000003</v>
      </c>
      <c r="P2012" s="16">
        <f t="shared" si="4034"/>
        <v>0</v>
      </c>
      <c r="Q2012" s="16">
        <f t="shared" si="4034"/>
        <v>0</v>
      </c>
      <c r="R2012" s="16">
        <f t="shared" si="3975"/>
        <v>360400.696</v>
      </c>
      <c r="S2012" s="16">
        <f t="shared" si="3976"/>
        <v>0</v>
      </c>
      <c r="T2012" s="16">
        <f t="shared" si="3977"/>
        <v>0</v>
      </c>
      <c r="U2012" s="16">
        <f t="shared" ref="U2012:W2012" si="4035">U2013+U2016</f>
        <v>0</v>
      </c>
      <c r="V2012" s="16">
        <f t="shared" si="4035"/>
        <v>0</v>
      </c>
      <c r="W2012" s="16">
        <f t="shared" si="4035"/>
        <v>0</v>
      </c>
      <c r="X2012" s="16">
        <f t="shared" si="3978"/>
        <v>360400.696</v>
      </c>
      <c r="Y2012" s="16">
        <f t="shared" si="3979"/>
        <v>0</v>
      </c>
      <c r="Z2012" s="16">
        <f t="shared" si="3980"/>
        <v>0</v>
      </c>
      <c r="AA2012" s="16">
        <f t="shared" ref="AA2012:AC2012" si="4036">AA2013+AA2016</f>
        <v>0</v>
      </c>
      <c r="AB2012" s="16">
        <f t="shared" si="4036"/>
        <v>0</v>
      </c>
      <c r="AC2012" s="16">
        <f t="shared" si="4036"/>
        <v>0</v>
      </c>
      <c r="AD2012" s="16">
        <f t="shared" si="3960"/>
        <v>360400.696</v>
      </c>
      <c r="AE2012" s="16">
        <f t="shared" si="3961"/>
        <v>0</v>
      </c>
      <c r="AF2012" s="16">
        <f t="shared" si="3962"/>
        <v>0</v>
      </c>
      <c r="AG2012" s="16">
        <f t="shared" ref="AG2012:AI2012" si="4037">AG2013+AG2016</f>
        <v>0</v>
      </c>
      <c r="AH2012" s="16">
        <f t="shared" si="4037"/>
        <v>0</v>
      </c>
      <c r="AI2012" s="16">
        <f t="shared" si="4037"/>
        <v>0</v>
      </c>
      <c r="AJ2012" s="16">
        <f t="shared" si="3953"/>
        <v>360400.696</v>
      </c>
      <c r="AK2012" s="16">
        <f t="shared" si="3954"/>
        <v>0</v>
      </c>
      <c r="AL2012" s="16">
        <f t="shared" si="3955"/>
        <v>0</v>
      </c>
      <c r="AM2012" s="16">
        <f t="shared" ref="AM2012:AO2012" si="4038">AM2013+AM2016</f>
        <v>0</v>
      </c>
      <c r="AN2012" s="16">
        <f t="shared" si="4038"/>
        <v>0</v>
      </c>
      <c r="AO2012" s="16">
        <f t="shared" si="4038"/>
        <v>0</v>
      </c>
      <c r="AP2012" s="16">
        <f t="shared" si="4017"/>
        <v>360400.696</v>
      </c>
      <c r="AQ2012" s="16">
        <f t="shared" ref="AQ2012" si="4039">AQ2013+AQ2016</f>
        <v>0</v>
      </c>
      <c r="AR2012" s="16">
        <f t="shared" si="4011"/>
        <v>360400.696</v>
      </c>
      <c r="AS2012" s="16">
        <f t="shared" si="4018"/>
        <v>0</v>
      </c>
      <c r="AT2012" s="16">
        <f t="shared" ref="AT2012" si="4040">AT2013+AT2016</f>
        <v>0</v>
      </c>
      <c r="AU2012" s="16">
        <f t="shared" si="4013"/>
        <v>0</v>
      </c>
      <c r="AV2012" s="16">
        <f t="shared" si="4019"/>
        <v>0</v>
      </c>
      <c r="AW2012" s="16">
        <f t="shared" ref="AW2012" si="4041">AW2013+AW2016</f>
        <v>0</v>
      </c>
      <c r="AX2012" s="16">
        <f t="shared" si="4015"/>
        <v>0</v>
      </c>
      <c r="AY2012" s="16">
        <f t="shared" si="4032"/>
        <v>0</v>
      </c>
      <c r="AZ2012" s="35"/>
    </row>
    <row r="2013" spans="1:72" ht="46.8" x14ac:dyDescent="0.3">
      <c r="A2013" s="17" t="s">
        <v>740</v>
      </c>
      <c r="B2013" s="56">
        <v>600</v>
      </c>
      <c r="C2013" s="60"/>
      <c r="D2013" s="60"/>
      <c r="E2013" s="12" t="s">
        <v>395</v>
      </c>
      <c r="F2013" s="16">
        <f t="shared" ref="F2013:AY2014" si="4042">F2014</f>
        <v>350693.4</v>
      </c>
      <c r="G2013" s="16">
        <f t="shared" si="4042"/>
        <v>0</v>
      </c>
      <c r="H2013" s="16">
        <f t="shared" si="4042"/>
        <v>0</v>
      </c>
      <c r="I2013" s="16">
        <f t="shared" si="4042"/>
        <v>0</v>
      </c>
      <c r="J2013" s="16">
        <f t="shared" si="4042"/>
        <v>0</v>
      </c>
      <c r="K2013" s="16">
        <f t="shared" si="4042"/>
        <v>0</v>
      </c>
      <c r="L2013" s="16">
        <f t="shared" si="3942"/>
        <v>350693.4</v>
      </c>
      <c r="M2013" s="16">
        <f t="shared" si="3943"/>
        <v>0</v>
      </c>
      <c r="N2013" s="16">
        <f t="shared" si="3944"/>
        <v>0</v>
      </c>
      <c r="O2013" s="16">
        <f t="shared" si="4042"/>
        <v>8779.3549999999996</v>
      </c>
      <c r="P2013" s="16">
        <f t="shared" si="4042"/>
        <v>0</v>
      </c>
      <c r="Q2013" s="16">
        <f t="shared" si="4042"/>
        <v>0</v>
      </c>
      <c r="R2013" s="16">
        <f t="shared" si="3975"/>
        <v>359472.755</v>
      </c>
      <c r="S2013" s="16">
        <f t="shared" si="3976"/>
        <v>0</v>
      </c>
      <c r="T2013" s="16">
        <f t="shared" si="3977"/>
        <v>0</v>
      </c>
      <c r="U2013" s="16">
        <f t="shared" si="4042"/>
        <v>0</v>
      </c>
      <c r="V2013" s="16">
        <f t="shared" si="4042"/>
        <v>0</v>
      </c>
      <c r="W2013" s="16">
        <f t="shared" si="4042"/>
        <v>0</v>
      </c>
      <c r="X2013" s="16">
        <f t="shared" si="3978"/>
        <v>359472.755</v>
      </c>
      <c r="Y2013" s="16">
        <f t="shared" si="3979"/>
        <v>0</v>
      </c>
      <c r="Z2013" s="16">
        <f t="shared" si="3980"/>
        <v>0</v>
      </c>
      <c r="AA2013" s="16">
        <f t="shared" si="4042"/>
        <v>0</v>
      </c>
      <c r="AB2013" s="16">
        <f t="shared" si="4042"/>
        <v>0</v>
      </c>
      <c r="AC2013" s="16">
        <f t="shared" si="4042"/>
        <v>0</v>
      </c>
      <c r="AD2013" s="16">
        <f t="shared" si="3960"/>
        <v>359472.755</v>
      </c>
      <c r="AE2013" s="16">
        <f t="shared" si="3961"/>
        <v>0</v>
      </c>
      <c r="AF2013" s="16">
        <f t="shared" si="3962"/>
        <v>0</v>
      </c>
      <c r="AG2013" s="16">
        <f t="shared" si="4042"/>
        <v>0</v>
      </c>
      <c r="AH2013" s="16">
        <f t="shared" si="4042"/>
        <v>0</v>
      </c>
      <c r="AI2013" s="16">
        <f t="shared" si="4042"/>
        <v>0</v>
      </c>
      <c r="AJ2013" s="16">
        <f t="shared" si="3953"/>
        <v>359472.755</v>
      </c>
      <c r="AK2013" s="16">
        <f t="shared" si="3954"/>
        <v>0</v>
      </c>
      <c r="AL2013" s="16">
        <f t="shared" si="3955"/>
        <v>0</v>
      </c>
      <c r="AM2013" s="16">
        <f t="shared" si="4042"/>
        <v>0</v>
      </c>
      <c r="AN2013" s="16">
        <f t="shared" si="4042"/>
        <v>0</v>
      </c>
      <c r="AO2013" s="16">
        <f t="shared" si="4042"/>
        <v>0</v>
      </c>
      <c r="AP2013" s="16">
        <f t="shared" si="4017"/>
        <v>359472.755</v>
      </c>
      <c r="AQ2013" s="16">
        <f t="shared" si="4042"/>
        <v>0</v>
      </c>
      <c r="AR2013" s="16">
        <f t="shared" si="4011"/>
        <v>359472.755</v>
      </c>
      <c r="AS2013" s="16">
        <f t="shared" si="4018"/>
        <v>0</v>
      </c>
      <c r="AT2013" s="16">
        <f t="shared" si="4042"/>
        <v>0</v>
      </c>
      <c r="AU2013" s="16">
        <f t="shared" si="4013"/>
        <v>0</v>
      </c>
      <c r="AV2013" s="16">
        <f t="shared" si="4019"/>
        <v>0</v>
      </c>
      <c r="AW2013" s="16">
        <f t="shared" si="4042"/>
        <v>0</v>
      </c>
      <c r="AX2013" s="16">
        <f t="shared" si="4015"/>
        <v>0</v>
      </c>
      <c r="AY2013" s="16">
        <f t="shared" si="4042"/>
        <v>0</v>
      </c>
      <c r="AZ2013" s="35"/>
    </row>
    <row r="2014" spans="1:72" ht="78" x14ac:dyDescent="0.3">
      <c r="A2014" s="17" t="s">
        <v>740</v>
      </c>
      <c r="B2014" s="56">
        <v>630</v>
      </c>
      <c r="C2014" s="60"/>
      <c r="D2014" s="60"/>
      <c r="E2014" s="12" t="s">
        <v>756</v>
      </c>
      <c r="F2014" s="16">
        <f t="shared" si="4042"/>
        <v>350693.4</v>
      </c>
      <c r="G2014" s="16">
        <f t="shared" si="4042"/>
        <v>0</v>
      </c>
      <c r="H2014" s="16">
        <f t="shared" si="4042"/>
        <v>0</v>
      </c>
      <c r="I2014" s="16">
        <f t="shared" si="4042"/>
        <v>0</v>
      </c>
      <c r="J2014" s="16">
        <f t="shared" si="4042"/>
        <v>0</v>
      </c>
      <c r="K2014" s="16">
        <f t="shared" si="4042"/>
        <v>0</v>
      </c>
      <c r="L2014" s="16">
        <f t="shared" si="3942"/>
        <v>350693.4</v>
      </c>
      <c r="M2014" s="16">
        <f t="shared" si="3943"/>
        <v>0</v>
      </c>
      <c r="N2014" s="16">
        <f t="shared" si="3944"/>
        <v>0</v>
      </c>
      <c r="O2014" s="16">
        <f t="shared" si="4042"/>
        <v>8779.3549999999996</v>
      </c>
      <c r="P2014" s="16">
        <f t="shared" si="4042"/>
        <v>0</v>
      </c>
      <c r="Q2014" s="16">
        <f t="shared" si="4042"/>
        <v>0</v>
      </c>
      <c r="R2014" s="16">
        <f t="shared" si="3975"/>
        <v>359472.755</v>
      </c>
      <c r="S2014" s="16">
        <f t="shared" si="3976"/>
        <v>0</v>
      </c>
      <c r="T2014" s="16">
        <f t="shared" si="3977"/>
        <v>0</v>
      </c>
      <c r="U2014" s="16">
        <f t="shared" si="4042"/>
        <v>0</v>
      </c>
      <c r="V2014" s="16">
        <f t="shared" si="4042"/>
        <v>0</v>
      </c>
      <c r="W2014" s="16">
        <f t="shared" si="4042"/>
        <v>0</v>
      </c>
      <c r="X2014" s="16">
        <f t="shared" si="3978"/>
        <v>359472.755</v>
      </c>
      <c r="Y2014" s="16">
        <f t="shared" si="3979"/>
        <v>0</v>
      </c>
      <c r="Z2014" s="16">
        <f t="shared" si="3980"/>
        <v>0</v>
      </c>
      <c r="AA2014" s="16">
        <f t="shared" si="4042"/>
        <v>0</v>
      </c>
      <c r="AB2014" s="16">
        <f t="shared" si="4042"/>
        <v>0</v>
      </c>
      <c r="AC2014" s="16">
        <f t="shared" si="4042"/>
        <v>0</v>
      </c>
      <c r="AD2014" s="16">
        <f t="shared" si="3960"/>
        <v>359472.755</v>
      </c>
      <c r="AE2014" s="16">
        <f t="shared" si="3961"/>
        <v>0</v>
      </c>
      <c r="AF2014" s="16">
        <f t="shared" si="3962"/>
        <v>0</v>
      </c>
      <c r="AG2014" s="16">
        <f t="shared" si="4042"/>
        <v>0</v>
      </c>
      <c r="AH2014" s="16">
        <f t="shared" si="4042"/>
        <v>0</v>
      </c>
      <c r="AI2014" s="16">
        <f t="shared" si="4042"/>
        <v>0</v>
      </c>
      <c r="AJ2014" s="16">
        <f t="shared" si="3953"/>
        <v>359472.755</v>
      </c>
      <c r="AK2014" s="16">
        <f t="shared" si="3954"/>
        <v>0</v>
      </c>
      <c r="AL2014" s="16">
        <f t="shared" si="3955"/>
        <v>0</v>
      </c>
      <c r="AM2014" s="16">
        <f t="shared" si="4042"/>
        <v>0</v>
      </c>
      <c r="AN2014" s="16">
        <f t="shared" si="4042"/>
        <v>0</v>
      </c>
      <c r="AO2014" s="16">
        <f t="shared" si="4042"/>
        <v>0</v>
      </c>
      <c r="AP2014" s="16">
        <f t="shared" si="4017"/>
        <v>359472.755</v>
      </c>
      <c r="AQ2014" s="16">
        <f t="shared" si="4042"/>
        <v>0</v>
      </c>
      <c r="AR2014" s="16">
        <f t="shared" si="4011"/>
        <v>359472.755</v>
      </c>
      <c r="AS2014" s="16">
        <f t="shared" si="4018"/>
        <v>0</v>
      </c>
      <c r="AT2014" s="16">
        <f t="shared" si="4042"/>
        <v>0</v>
      </c>
      <c r="AU2014" s="16">
        <f t="shared" si="4013"/>
        <v>0</v>
      </c>
      <c r="AV2014" s="16">
        <f t="shared" si="4019"/>
        <v>0</v>
      </c>
      <c r="AW2014" s="16">
        <f t="shared" si="4042"/>
        <v>0</v>
      </c>
      <c r="AX2014" s="16">
        <f t="shared" si="4015"/>
        <v>0</v>
      </c>
      <c r="AY2014" s="16">
        <f t="shared" si="4042"/>
        <v>0</v>
      </c>
      <c r="AZ2014" s="35"/>
    </row>
    <row r="2015" spans="1:72" x14ac:dyDescent="0.3">
      <c r="A2015" s="17" t="s">
        <v>740</v>
      </c>
      <c r="B2015" s="56">
        <v>630</v>
      </c>
      <c r="C2015" s="60" t="s">
        <v>159</v>
      </c>
      <c r="D2015" s="60" t="s">
        <v>5</v>
      </c>
      <c r="E2015" s="12" t="s">
        <v>369</v>
      </c>
      <c r="F2015" s="16">
        <f>550693.4-200000</f>
        <v>350693.4</v>
      </c>
      <c r="G2015" s="16"/>
      <c r="H2015" s="16"/>
      <c r="I2015" s="16"/>
      <c r="J2015" s="16"/>
      <c r="K2015" s="16"/>
      <c r="L2015" s="16">
        <f t="shared" si="3942"/>
        <v>350693.4</v>
      </c>
      <c r="M2015" s="16">
        <f t="shared" si="3943"/>
        <v>0</v>
      </c>
      <c r="N2015" s="16">
        <f t="shared" si="3944"/>
        <v>0</v>
      </c>
      <c r="O2015" s="16">
        <v>8779.3549999999996</v>
      </c>
      <c r="P2015" s="16"/>
      <c r="Q2015" s="16"/>
      <c r="R2015" s="16">
        <f t="shared" si="3975"/>
        <v>359472.755</v>
      </c>
      <c r="S2015" s="16">
        <f t="shared" si="3976"/>
        <v>0</v>
      </c>
      <c r="T2015" s="16">
        <f t="shared" si="3977"/>
        <v>0</v>
      </c>
      <c r="U2015" s="16"/>
      <c r="V2015" s="16"/>
      <c r="W2015" s="16"/>
      <c r="X2015" s="16">
        <f t="shared" si="3978"/>
        <v>359472.755</v>
      </c>
      <c r="Y2015" s="16">
        <f t="shared" si="3979"/>
        <v>0</v>
      </c>
      <c r="Z2015" s="16">
        <f t="shared" si="3980"/>
        <v>0</v>
      </c>
      <c r="AA2015" s="16"/>
      <c r="AB2015" s="16"/>
      <c r="AC2015" s="16"/>
      <c r="AD2015" s="16">
        <f t="shared" si="3960"/>
        <v>359472.755</v>
      </c>
      <c r="AE2015" s="16">
        <f t="shared" si="3961"/>
        <v>0</v>
      </c>
      <c r="AF2015" s="16">
        <f t="shared" si="3962"/>
        <v>0</v>
      </c>
      <c r="AG2015" s="16"/>
      <c r="AH2015" s="16"/>
      <c r="AI2015" s="16"/>
      <c r="AJ2015" s="16">
        <f t="shared" si="3953"/>
        <v>359472.755</v>
      </c>
      <c r="AK2015" s="16">
        <f t="shared" si="3954"/>
        <v>0</v>
      </c>
      <c r="AL2015" s="16">
        <f t="shared" si="3955"/>
        <v>0</v>
      </c>
      <c r="AM2015" s="16"/>
      <c r="AN2015" s="16"/>
      <c r="AO2015" s="16"/>
      <c r="AP2015" s="16">
        <f t="shared" si="4017"/>
        <v>359472.755</v>
      </c>
      <c r="AQ2015" s="16"/>
      <c r="AR2015" s="16">
        <f t="shared" si="4011"/>
        <v>359472.755</v>
      </c>
      <c r="AS2015" s="16">
        <f t="shared" si="4018"/>
        <v>0</v>
      </c>
      <c r="AT2015" s="16"/>
      <c r="AU2015" s="16">
        <f t="shared" si="4013"/>
        <v>0</v>
      </c>
      <c r="AV2015" s="16">
        <f t="shared" si="4019"/>
        <v>0</v>
      </c>
      <c r="AW2015" s="16"/>
      <c r="AX2015" s="16">
        <f t="shared" si="4015"/>
        <v>0</v>
      </c>
      <c r="AY2015" s="16"/>
      <c r="AZ2015" s="35"/>
    </row>
    <row r="2016" spans="1:72" x14ac:dyDescent="0.3">
      <c r="A2016" s="17" t="s">
        <v>740</v>
      </c>
      <c r="B2016" s="56">
        <v>800</v>
      </c>
      <c r="C2016" s="60"/>
      <c r="D2016" s="60"/>
      <c r="E2016" s="12" t="s">
        <v>397</v>
      </c>
      <c r="F2016" s="16">
        <f t="shared" ref="F2016:AY2017" si="4043">F2017</f>
        <v>0</v>
      </c>
      <c r="G2016" s="16">
        <f t="shared" si="4043"/>
        <v>0</v>
      </c>
      <c r="H2016" s="16">
        <f t="shared" si="4043"/>
        <v>0</v>
      </c>
      <c r="I2016" s="16">
        <f t="shared" si="4043"/>
        <v>0</v>
      </c>
      <c r="J2016" s="16">
        <f t="shared" si="4043"/>
        <v>0</v>
      </c>
      <c r="K2016" s="16">
        <f t="shared" si="4043"/>
        <v>0</v>
      </c>
      <c r="L2016" s="16">
        <f t="shared" si="3942"/>
        <v>0</v>
      </c>
      <c r="M2016" s="16">
        <f t="shared" si="3943"/>
        <v>0</v>
      </c>
      <c r="N2016" s="16">
        <f t="shared" si="3944"/>
        <v>0</v>
      </c>
      <c r="O2016" s="16">
        <f t="shared" si="4043"/>
        <v>927.94100000000003</v>
      </c>
      <c r="P2016" s="16">
        <f t="shared" si="4043"/>
        <v>0</v>
      </c>
      <c r="Q2016" s="16">
        <f t="shared" si="4043"/>
        <v>0</v>
      </c>
      <c r="R2016" s="16">
        <f t="shared" si="3975"/>
        <v>927.94100000000003</v>
      </c>
      <c r="S2016" s="16">
        <f t="shared" si="3976"/>
        <v>0</v>
      </c>
      <c r="T2016" s="16">
        <f t="shared" si="3977"/>
        <v>0</v>
      </c>
      <c r="U2016" s="16">
        <f t="shared" si="4043"/>
        <v>0</v>
      </c>
      <c r="V2016" s="16">
        <f t="shared" si="4043"/>
        <v>0</v>
      </c>
      <c r="W2016" s="16">
        <f t="shared" si="4043"/>
        <v>0</v>
      </c>
      <c r="X2016" s="16">
        <f t="shared" si="3978"/>
        <v>927.94100000000003</v>
      </c>
      <c r="Y2016" s="16">
        <f t="shared" si="3979"/>
        <v>0</v>
      </c>
      <c r="Z2016" s="16">
        <f t="shared" si="3980"/>
        <v>0</v>
      </c>
      <c r="AA2016" s="16">
        <f t="shared" si="4043"/>
        <v>0</v>
      </c>
      <c r="AB2016" s="16">
        <f t="shared" si="4043"/>
        <v>0</v>
      </c>
      <c r="AC2016" s="16">
        <f t="shared" si="4043"/>
        <v>0</v>
      </c>
      <c r="AD2016" s="16">
        <f t="shared" si="3960"/>
        <v>927.94100000000003</v>
      </c>
      <c r="AE2016" s="16">
        <f t="shared" si="3961"/>
        <v>0</v>
      </c>
      <c r="AF2016" s="16">
        <f t="shared" si="3962"/>
        <v>0</v>
      </c>
      <c r="AG2016" s="16">
        <f t="shared" si="4043"/>
        <v>0</v>
      </c>
      <c r="AH2016" s="16">
        <f t="shared" si="4043"/>
        <v>0</v>
      </c>
      <c r="AI2016" s="16">
        <f t="shared" si="4043"/>
        <v>0</v>
      </c>
      <c r="AJ2016" s="16">
        <f t="shared" si="3953"/>
        <v>927.94100000000003</v>
      </c>
      <c r="AK2016" s="16">
        <f t="shared" si="3954"/>
        <v>0</v>
      </c>
      <c r="AL2016" s="16">
        <f t="shared" si="3955"/>
        <v>0</v>
      </c>
      <c r="AM2016" s="16">
        <f t="shared" si="4043"/>
        <v>0</v>
      </c>
      <c r="AN2016" s="16">
        <f t="shared" si="4043"/>
        <v>0</v>
      </c>
      <c r="AO2016" s="16">
        <f t="shared" si="4043"/>
        <v>0</v>
      </c>
      <c r="AP2016" s="16">
        <f t="shared" si="4017"/>
        <v>927.94100000000003</v>
      </c>
      <c r="AQ2016" s="16">
        <f t="shared" si="4043"/>
        <v>0</v>
      </c>
      <c r="AR2016" s="16">
        <f t="shared" si="4011"/>
        <v>927.94100000000003</v>
      </c>
      <c r="AS2016" s="16">
        <f t="shared" si="4018"/>
        <v>0</v>
      </c>
      <c r="AT2016" s="16">
        <f t="shared" si="4043"/>
        <v>0</v>
      </c>
      <c r="AU2016" s="16">
        <f t="shared" si="4013"/>
        <v>0</v>
      </c>
      <c r="AV2016" s="16">
        <f t="shared" si="4019"/>
        <v>0</v>
      </c>
      <c r="AW2016" s="16">
        <f t="shared" si="4043"/>
        <v>0</v>
      </c>
      <c r="AX2016" s="16">
        <f t="shared" si="4015"/>
        <v>0</v>
      </c>
      <c r="AY2016" s="16">
        <f t="shared" si="4043"/>
        <v>0</v>
      </c>
      <c r="AZ2016" s="35"/>
    </row>
    <row r="2017" spans="1:52" ht="78" x14ac:dyDescent="0.3">
      <c r="A2017" s="17" t="s">
        <v>740</v>
      </c>
      <c r="B2017" s="56">
        <v>810</v>
      </c>
      <c r="C2017" s="60"/>
      <c r="D2017" s="60"/>
      <c r="E2017" s="12" t="s">
        <v>412</v>
      </c>
      <c r="F2017" s="16">
        <f t="shared" si="4043"/>
        <v>0</v>
      </c>
      <c r="G2017" s="16">
        <f t="shared" si="4043"/>
        <v>0</v>
      </c>
      <c r="H2017" s="16">
        <f t="shared" si="4043"/>
        <v>0</v>
      </c>
      <c r="I2017" s="16">
        <f t="shared" si="4043"/>
        <v>0</v>
      </c>
      <c r="J2017" s="16">
        <f t="shared" si="4043"/>
        <v>0</v>
      </c>
      <c r="K2017" s="16">
        <f t="shared" si="4043"/>
        <v>0</v>
      </c>
      <c r="L2017" s="16">
        <f t="shared" ref="L2017:L2080" si="4044">F2017+I2017</f>
        <v>0</v>
      </c>
      <c r="M2017" s="16">
        <f t="shared" ref="M2017:M2080" si="4045">G2017+J2017</f>
        <v>0</v>
      </c>
      <c r="N2017" s="16">
        <f t="shared" ref="N2017:N2080" si="4046">H2017+K2017</f>
        <v>0</v>
      </c>
      <c r="O2017" s="16">
        <f t="shared" si="4043"/>
        <v>927.94100000000003</v>
      </c>
      <c r="P2017" s="16">
        <f t="shared" si="4043"/>
        <v>0</v>
      </c>
      <c r="Q2017" s="16">
        <f t="shared" si="4043"/>
        <v>0</v>
      </c>
      <c r="R2017" s="16">
        <f t="shared" si="3975"/>
        <v>927.94100000000003</v>
      </c>
      <c r="S2017" s="16">
        <f t="shared" si="3976"/>
        <v>0</v>
      </c>
      <c r="T2017" s="16">
        <f t="shared" si="3977"/>
        <v>0</v>
      </c>
      <c r="U2017" s="16">
        <f t="shared" si="4043"/>
        <v>0</v>
      </c>
      <c r="V2017" s="16">
        <f t="shared" si="4043"/>
        <v>0</v>
      </c>
      <c r="W2017" s="16">
        <f t="shared" si="4043"/>
        <v>0</v>
      </c>
      <c r="X2017" s="16">
        <f t="shared" si="3978"/>
        <v>927.94100000000003</v>
      </c>
      <c r="Y2017" s="16">
        <f t="shared" si="3979"/>
        <v>0</v>
      </c>
      <c r="Z2017" s="16">
        <f t="shared" si="3980"/>
        <v>0</v>
      </c>
      <c r="AA2017" s="16">
        <f t="shared" si="4043"/>
        <v>0</v>
      </c>
      <c r="AB2017" s="16">
        <f t="shared" si="4043"/>
        <v>0</v>
      </c>
      <c r="AC2017" s="16">
        <f t="shared" si="4043"/>
        <v>0</v>
      </c>
      <c r="AD2017" s="16">
        <f t="shared" si="3960"/>
        <v>927.94100000000003</v>
      </c>
      <c r="AE2017" s="16">
        <f t="shared" si="3961"/>
        <v>0</v>
      </c>
      <c r="AF2017" s="16">
        <f t="shared" si="3962"/>
        <v>0</v>
      </c>
      <c r="AG2017" s="16">
        <f t="shared" si="4043"/>
        <v>0</v>
      </c>
      <c r="AH2017" s="16">
        <f t="shared" si="4043"/>
        <v>0</v>
      </c>
      <c r="AI2017" s="16">
        <f t="shared" si="4043"/>
        <v>0</v>
      </c>
      <c r="AJ2017" s="16">
        <f t="shared" si="3953"/>
        <v>927.94100000000003</v>
      </c>
      <c r="AK2017" s="16">
        <f t="shared" si="3954"/>
        <v>0</v>
      </c>
      <c r="AL2017" s="16">
        <f t="shared" si="3955"/>
        <v>0</v>
      </c>
      <c r="AM2017" s="16">
        <f t="shared" si="4043"/>
        <v>0</v>
      </c>
      <c r="AN2017" s="16">
        <f t="shared" si="4043"/>
        <v>0</v>
      </c>
      <c r="AO2017" s="16">
        <f t="shared" si="4043"/>
        <v>0</v>
      </c>
      <c r="AP2017" s="16">
        <f t="shared" si="4017"/>
        <v>927.94100000000003</v>
      </c>
      <c r="AQ2017" s="16">
        <f t="shared" si="4043"/>
        <v>0</v>
      </c>
      <c r="AR2017" s="16">
        <f t="shared" si="4011"/>
        <v>927.94100000000003</v>
      </c>
      <c r="AS2017" s="16">
        <f t="shared" si="4018"/>
        <v>0</v>
      </c>
      <c r="AT2017" s="16">
        <f t="shared" si="4043"/>
        <v>0</v>
      </c>
      <c r="AU2017" s="16">
        <f t="shared" si="4013"/>
        <v>0</v>
      </c>
      <c r="AV2017" s="16">
        <f t="shared" si="4019"/>
        <v>0</v>
      </c>
      <c r="AW2017" s="16">
        <f t="shared" si="4043"/>
        <v>0</v>
      </c>
      <c r="AX2017" s="16">
        <f t="shared" si="4015"/>
        <v>0</v>
      </c>
      <c r="AY2017" s="16">
        <f t="shared" si="4043"/>
        <v>0</v>
      </c>
      <c r="AZ2017" s="35"/>
    </row>
    <row r="2018" spans="1:52" x14ac:dyDescent="0.3">
      <c r="A2018" s="17" t="s">
        <v>740</v>
      </c>
      <c r="B2018" s="56">
        <v>810</v>
      </c>
      <c r="C2018" s="60" t="s">
        <v>159</v>
      </c>
      <c r="D2018" s="60" t="s">
        <v>5</v>
      </c>
      <c r="E2018" s="12" t="s">
        <v>369</v>
      </c>
      <c r="F2018" s="16"/>
      <c r="G2018" s="16"/>
      <c r="H2018" s="16"/>
      <c r="I2018" s="16"/>
      <c r="J2018" s="16"/>
      <c r="K2018" s="16"/>
      <c r="L2018" s="16">
        <f t="shared" si="4044"/>
        <v>0</v>
      </c>
      <c r="M2018" s="16">
        <f t="shared" si="4045"/>
        <v>0</v>
      </c>
      <c r="N2018" s="16">
        <f t="shared" si="4046"/>
        <v>0</v>
      </c>
      <c r="O2018" s="16">
        <v>927.94100000000003</v>
      </c>
      <c r="P2018" s="16"/>
      <c r="Q2018" s="16"/>
      <c r="R2018" s="16">
        <f t="shared" si="3975"/>
        <v>927.94100000000003</v>
      </c>
      <c r="S2018" s="16">
        <f t="shared" si="3976"/>
        <v>0</v>
      </c>
      <c r="T2018" s="16">
        <f t="shared" si="3977"/>
        <v>0</v>
      </c>
      <c r="U2018" s="16"/>
      <c r="V2018" s="16"/>
      <c r="W2018" s="16"/>
      <c r="X2018" s="16">
        <f t="shared" si="3978"/>
        <v>927.94100000000003</v>
      </c>
      <c r="Y2018" s="16">
        <f t="shared" si="3979"/>
        <v>0</v>
      </c>
      <c r="Z2018" s="16">
        <f t="shared" si="3980"/>
        <v>0</v>
      </c>
      <c r="AA2018" s="16"/>
      <c r="AB2018" s="16"/>
      <c r="AC2018" s="16"/>
      <c r="AD2018" s="16">
        <f t="shared" si="3960"/>
        <v>927.94100000000003</v>
      </c>
      <c r="AE2018" s="16">
        <f t="shared" si="3961"/>
        <v>0</v>
      </c>
      <c r="AF2018" s="16">
        <f t="shared" si="3962"/>
        <v>0</v>
      </c>
      <c r="AG2018" s="16"/>
      <c r="AH2018" s="16"/>
      <c r="AI2018" s="16"/>
      <c r="AJ2018" s="16">
        <f t="shared" si="3953"/>
        <v>927.94100000000003</v>
      </c>
      <c r="AK2018" s="16">
        <f t="shared" si="3954"/>
        <v>0</v>
      </c>
      <c r="AL2018" s="16">
        <f t="shared" si="3955"/>
        <v>0</v>
      </c>
      <c r="AM2018" s="16"/>
      <c r="AN2018" s="16"/>
      <c r="AO2018" s="16"/>
      <c r="AP2018" s="16">
        <f t="shared" si="4017"/>
        <v>927.94100000000003</v>
      </c>
      <c r="AQ2018" s="16"/>
      <c r="AR2018" s="16">
        <f t="shared" si="4011"/>
        <v>927.94100000000003</v>
      </c>
      <c r="AS2018" s="16">
        <f t="shared" si="4018"/>
        <v>0</v>
      </c>
      <c r="AT2018" s="16"/>
      <c r="AU2018" s="16">
        <f t="shared" si="4013"/>
        <v>0</v>
      </c>
      <c r="AV2018" s="16">
        <f t="shared" si="4019"/>
        <v>0</v>
      </c>
      <c r="AW2018" s="16"/>
      <c r="AX2018" s="16">
        <f t="shared" si="4015"/>
        <v>0</v>
      </c>
      <c r="AY2018" s="16"/>
      <c r="AZ2018" s="35"/>
    </row>
    <row r="2019" spans="1:52" ht="46.8" x14ac:dyDescent="0.3">
      <c r="A2019" s="17" t="s">
        <v>1131</v>
      </c>
      <c r="B2019" s="56"/>
      <c r="C2019" s="60"/>
      <c r="D2019" s="60"/>
      <c r="E2019" s="12" t="s">
        <v>1132</v>
      </c>
      <c r="F2019" s="16">
        <f t="shared" ref="F2019:AY2021" si="4047">F2020</f>
        <v>0</v>
      </c>
      <c r="G2019" s="16">
        <f t="shared" si="4047"/>
        <v>0</v>
      </c>
      <c r="H2019" s="16">
        <f t="shared" si="4047"/>
        <v>0</v>
      </c>
      <c r="I2019" s="16">
        <f t="shared" si="4047"/>
        <v>0</v>
      </c>
      <c r="J2019" s="16">
        <f t="shared" si="4047"/>
        <v>0</v>
      </c>
      <c r="K2019" s="16">
        <f t="shared" si="4047"/>
        <v>0</v>
      </c>
      <c r="L2019" s="16">
        <f t="shared" si="4044"/>
        <v>0</v>
      </c>
      <c r="M2019" s="16">
        <f t="shared" si="4045"/>
        <v>0</v>
      </c>
      <c r="N2019" s="16">
        <f t="shared" si="4046"/>
        <v>0</v>
      </c>
      <c r="O2019" s="16">
        <f t="shared" si="4047"/>
        <v>19826.932000000001</v>
      </c>
      <c r="P2019" s="16">
        <f t="shared" si="4047"/>
        <v>0</v>
      </c>
      <c r="Q2019" s="16">
        <f t="shared" si="4047"/>
        <v>0</v>
      </c>
      <c r="R2019" s="16">
        <f t="shared" si="3975"/>
        <v>19826.932000000001</v>
      </c>
      <c r="S2019" s="16">
        <f t="shared" si="3976"/>
        <v>0</v>
      </c>
      <c r="T2019" s="16">
        <f t="shared" si="3977"/>
        <v>0</v>
      </c>
      <c r="U2019" s="16">
        <f t="shared" si="4047"/>
        <v>0</v>
      </c>
      <c r="V2019" s="16">
        <f t="shared" si="4047"/>
        <v>0</v>
      </c>
      <c r="W2019" s="16">
        <f t="shared" si="4047"/>
        <v>0</v>
      </c>
      <c r="X2019" s="16">
        <f t="shared" si="3978"/>
        <v>19826.932000000001</v>
      </c>
      <c r="Y2019" s="16">
        <f t="shared" si="3979"/>
        <v>0</v>
      </c>
      <c r="Z2019" s="16">
        <f t="shared" si="3980"/>
        <v>0</v>
      </c>
      <c r="AA2019" s="16">
        <f t="shared" si="4047"/>
        <v>0</v>
      </c>
      <c r="AB2019" s="16">
        <f t="shared" si="4047"/>
        <v>0</v>
      </c>
      <c r="AC2019" s="16">
        <f t="shared" si="4047"/>
        <v>0</v>
      </c>
      <c r="AD2019" s="16">
        <f t="shared" si="3960"/>
        <v>19826.932000000001</v>
      </c>
      <c r="AE2019" s="16">
        <f t="shared" si="3961"/>
        <v>0</v>
      </c>
      <c r="AF2019" s="16">
        <f t="shared" si="3962"/>
        <v>0</v>
      </c>
      <c r="AG2019" s="16">
        <f t="shared" si="4047"/>
        <v>0</v>
      </c>
      <c r="AH2019" s="16">
        <f t="shared" si="4047"/>
        <v>0</v>
      </c>
      <c r="AI2019" s="16">
        <f t="shared" si="4047"/>
        <v>0</v>
      </c>
      <c r="AJ2019" s="16">
        <f t="shared" si="3953"/>
        <v>19826.932000000001</v>
      </c>
      <c r="AK2019" s="16">
        <f t="shared" si="3954"/>
        <v>0</v>
      </c>
      <c r="AL2019" s="16">
        <f t="shared" si="3955"/>
        <v>0</v>
      </c>
      <c r="AM2019" s="16">
        <f t="shared" si="4047"/>
        <v>0</v>
      </c>
      <c r="AN2019" s="16">
        <f t="shared" si="4047"/>
        <v>0</v>
      </c>
      <c r="AO2019" s="16">
        <f t="shared" si="4047"/>
        <v>0</v>
      </c>
      <c r="AP2019" s="16">
        <f t="shared" si="4017"/>
        <v>19826.932000000001</v>
      </c>
      <c r="AQ2019" s="16">
        <f t="shared" si="4047"/>
        <v>0</v>
      </c>
      <c r="AR2019" s="16">
        <f t="shared" si="4011"/>
        <v>19826.932000000001</v>
      </c>
      <c r="AS2019" s="16">
        <f t="shared" si="4018"/>
        <v>0</v>
      </c>
      <c r="AT2019" s="16">
        <f t="shared" si="4047"/>
        <v>0</v>
      </c>
      <c r="AU2019" s="16">
        <f t="shared" si="4013"/>
        <v>0</v>
      </c>
      <c r="AV2019" s="16">
        <f t="shared" si="4019"/>
        <v>0</v>
      </c>
      <c r="AW2019" s="16">
        <f t="shared" si="4047"/>
        <v>0</v>
      </c>
      <c r="AX2019" s="16">
        <f t="shared" si="4015"/>
        <v>0</v>
      </c>
      <c r="AY2019" s="16">
        <f t="shared" si="4047"/>
        <v>0</v>
      </c>
      <c r="AZ2019" s="35"/>
    </row>
    <row r="2020" spans="1:52" x14ac:dyDescent="0.3">
      <c r="A2020" s="17" t="s">
        <v>1131</v>
      </c>
      <c r="B2020" s="56">
        <v>800</v>
      </c>
      <c r="C2020" s="60"/>
      <c r="D2020" s="60"/>
      <c r="E2020" s="12" t="s">
        <v>397</v>
      </c>
      <c r="F2020" s="16">
        <f t="shared" si="4047"/>
        <v>0</v>
      </c>
      <c r="G2020" s="16">
        <f t="shared" si="4047"/>
        <v>0</v>
      </c>
      <c r="H2020" s="16">
        <f t="shared" si="4047"/>
        <v>0</v>
      </c>
      <c r="I2020" s="16">
        <f t="shared" si="4047"/>
        <v>0</v>
      </c>
      <c r="J2020" s="16">
        <f t="shared" si="4047"/>
        <v>0</v>
      </c>
      <c r="K2020" s="16">
        <f t="shared" si="4047"/>
        <v>0</v>
      </c>
      <c r="L2020" s="16">
        <f t="shared" si="4044"/>
        <v>0</v>
      </c>
      <c r="M2020" s="16">
        <f t="shared" si="4045"/>
        <v>0</v>
      </c>
      <c r="N2020" s="16">
        <f t="shared" si="4046"/>
        <v>0</v>
      </c>
      <c r="O2020" s="16">
        <f t="shared" si="4047"/>
        <v>19826.932000000001</v>
      </c>
      <c r="P2020" s="16">
        <f t="shared" si="4047"/>
        <v>0</v>
      </c>
      <c r="Q2020" s="16">
        <f t="shared" si="4047"/>
        <v>0</v>
      </c>
      <c r="R2020" s="16">
        <f t="shared" si="3975"/>
        <v>19826.932000000001</v>
      </c>
      <c r="S2020" s="16">
        <f t="shared" si="3976"/>
        <v>0</v>
      </c>
      <c r="T2020" s="16">
        <f t="shared" si="3977"/>
        <v>0</v>
      </c>
      <c r="U2020" s="16">
        <f t="shared" si="4047"/>
        <v>0</v>
      </c>
      <c r="V2020" s="16">
        <f t="shared" si="4047"/>
        <v>0</v>
      </c>
      <c r="W2020" s="16">
        <f t="shared" si="4047"/>
        <v>0</v>
      </c>
      <c r="X2020" s="16">
        <f t="shared" si="3978"/>
        <v>19826.932000000001</v>
      </c>
      <c r="Y2020" s="16">
        <f t="shared" si="3979"/>
        <v>0</v>
      </c>
      <c r="Z2020" s="16">
        <f t="shared" si="3980"/>
        <v>0</v>
      </c>
      <c r="AA2020" s="16">
        <f t="shared" si="4047"/>
        <v>0</v>
      </c>
      <c r="AB2020" s="16">
        <f t="shared" si="4047"/>
        <v>0</v>
      </c>
      <c r="AC2020" s="16">
        <f t="shared" si="4047"/>
        <v>0</v>
      </c>
      <c r="AD2020" s="16">
        <f t="shared" si="3960"/>
        <v>19826.932000000001</v>
      </c>
      <c r="AE2020" s="16">
        <f t="shared" si="3961"/>
        <v>0</v>
      </c>
      <c r="AF2020" s="16">
        <f t="shared" si="3962"/>
        <v>0</v>
      </c>
      <c r="AG2020" s="16">
        <f t="shared" si="4047"/>
        <v>0</v>
      </c>
      <c r="AH2020" s="16">
        <f t="shared" si="4047"/>
        <v>0</v>
      </c>
      <c r="AI2020" s="16">
        <f t="shared" si="4047"/>
        <v>0</v>
      </c>
      <c r="AJ2020" s="16">
        <f t="shared" si="3953"/>
        <v>19826.932000000001</v>
      </c>
      <c r="AK2020" s="16">
        <f t="shared" si="3954"/>
        <v>0</v>
      </c>
      <c r="AL2020" s="16">
        <f t="shared" si="3955"/>
        <v>0</v>
      </c>
      <c r="AM2020" s="16">
        <f t="shared" si="4047"/>
        <v>0</v>
      </c>
      <c r="AN2020" s="16">
        <f t="shared" si="4047"/>
        <v>0</v>
      </c>
      <c r="AO2020" s="16">
        <f t="shared" si="4047"/>
        <v>0</v>
      </c>
      <c r="AP2020" s="16">
        <f t="shared" si="4017"/>
        <v>19826.932000000001</v>
      </c>
      <c r="AQ2020" s="16">
        <f t="shared" si="4047"/>
        <v>0</v>
      </c>
      <c r="AR2020" s="16">
        <f t="shared" si="4011"/>
        <v>19826.932000000001</v>
      </c>
      <c r="AS2020" s="16">
        <f t="shared" si="4018"/>
        <v>0</v>
      </c>
      <c r="AT2020" s="16">
        <f t="shared" si="4047"/>
        <v>0</v>
      </c>
      <c r="AU2020" s="16">
        <f t="shared" si="4013"/>
        <v>0</v>
      </c>
      <c r="AV2020" s="16">
        <f t="shared" si="4019"/>
        <v>0</v>
      </c>
      <c r="AW2020" s="16">
        <f t="shared" si="4047"/>
        <v>0</v>
      </c>
      <c r="AX2020" s="16">
        <f t="shared" si="4015"/>
        <v>0</v>
      </c>
      <c r="AY2020" s="16">
        <f t="shared" si="4047"/>
        <v>0</v>
      </c>
      <c r="AZ2020" s="35"/>
    </row>
    <row r="2021" spans="1:52" ht="78" x14ac:dyDescent="0.3">
      <c r="A2021" s="17" t="s">
        <v>1131</v>
      </c>
      <c r="B2021" s="56">
        <v>810</v>
      </c>
      <c r="C2021" s="60"/>
      <c r="D2021" s="60"/>
      <c r="E2021" s="12" t="s">
        <v>412</v>
      </c>
      <c r="F2021" s="16">
        <f t="shared" si="4047"/>
        <v>0</v>
      </c>
      <c r="G2021" s="16">
        <f t="shared" si="4047"/>
        <v>0</v>
      </c>
      <c r="H2021" s="16">
        <f t="shared" si="4047"/>
        <v>0</v>
      </c>
      <c r="I2021" s="16">
        <f t="shared" si="4047"/>
        <v>0</v>
      </c>
      <c r="J2021" s="16">
        <f t="shared" si="4047"/>
        <v>0</v>
      </c>
      <c r="K2021" s="16">
        <f t="shared" si="4047"/>
        <v>0</v>
      </c>
      <c r="L2021" s="16">
        <f t="shared" si="4044"/>
        <v>0</v>
      </c>
      <c r="M2021" s="16">
        <f t="shared" si="4045"/>
        <v>0</v>
      </c>
      <c r="N2021" s="16">
        <f t="shared" si="4046"/>
        <v>0</v>
      </c>
      <c r="O2021" s="16">
        <f t="shared" si="4047"/>
        <v>19826.932000000001</v>
      </c>
      <c r="P2021" s="16">
        <f t="shared" si="4047"/>
        <v>0</v>
      </c>
      <c r="Q2021" s="16">
        <f t="shared" si="4047"/>
        <v>0</v>
      </c>
      <c r="R2021" s="16">
        <f t="shared" si="3975"/>
        <v>19826.932000000001</v>
      </c>
      <c r="S2021" s="16">
        <f t="shared" si="3976"/>
        <v>0</v>
      </c>
      <c r="T2021" s="16">
        <f t="shared" si="3977"/>
        <v>0</v>
      </c>
      <c r="U2021" s="16">
        <f t="shared" si="4047"/>
        <v>0</v>
      </c>
      <c r="V2021" s="16">
        <f t="shared" si="4047"/>
        <v>0</v>
      </c>
      <c r="W2021" s="16">
        <f t="shared" si="4047"/>
        <v>0</v>
      </c>
      <c r="X2021" s="16">
        <f t="shared" si="3978"/>
        <v>19826.932000000001</v>
      </c>
      <c r="Y2021" s="16">
        <f t="shared" si="3979"/>
        <v>0</v>
      </c>
      <c r="Z2021" s="16">
        <f t="shared" si="3980"/>
        <v>0</v>
      </c>
      <c r="AA2021" s="16">
        <f t="shared" si="4047"/>
        <v>0</v>
      </c>
      <c r="AB2021" s="16">
        <f t="shared" si="4047"/>
        <v>0</v>
      </c>
      <c r="AC2021" s="16">
        <f t="shared" si="4047"/>
        <v>0</v>
      </c>
      <c r="AD2021" s="16">
        <f t="shared" si="3960"/>
        <v>19826.932000000001</v>
      </c>
      <c r="AE2021" s="16">
        <f t="shared" si="3961"/>
        <v>0</v>
      </c>
      <c r="AF2021" s="16">
        <f t="shared" si="3962"/>
        <v>0</v>
      </c>
      <c r="AG2021" s="16">
        <f t="shared" si="4047"/>
        <v>0</v>
      </c>
      <c r="AH2021" s="16">
        <f t="shared" si="4047"/>
        <v>0</v>
      </c>
      <c r="AI2021" s="16">
        <f t="shared" si="4047"/>
        <v>0</v>
      </c>
      <c r="AJ2021" s="16">
        <f t="shared" si="3953"/>
        <v>19826.932000000001</v>
      </c>
      <c r="AK2021" s="16">
        <f t="shared" si="3954"/>
        <v>0</v>
      </c>
      <c r="AL2021" s="16">
        <f t="shared" si="3955"/>
        <v>0</v>
      </c>
      <c r="AM2021" s="16">
        <f t="shared" si="4047"/>
        <v>0</v>
      </c>
      <c r="AN2021" s="16">
        <f t="shared" si="4047"/>
        <v>0</v>
      </c>
      <c r="AO2021" s="16">
        <f t="shared" si="4047"/>
        <v>0</v>
      </c>
      <c r="AP2021" s="16">
        <f t="shared" si="4017"/>
        <v>19826.932000000001</v>
      </c>
      <c r="AQ2021" s="16">
        <f t="shared" si="4047"/>
        <v>0</v>
      </c>
      <c r="AR2021" s="16">
        <f t="shared" si="4011"/>
        <v>19826.932000000001</v>
      </c>
      <c r="AS2021" s="16">
        <f t="shared" si="4018"/>
        <v>0</v>
      </c>
      <c r="AT2021" s="16">
        <f t="shared" si="4047"/>
        <v>0</v>
      </c>
      <c r="AU2021" s="16">
        <f t="shared" si="4013"/>
        <v>0</v>
      </c>
      <c r="AV2021" s="16">
        <f t="shared" si="4019"/>
        <v>0</v>
      </c>
      <c r="AW2021" s="16">
        <f t="shared" si="4047"/>
        <v>0</v>
      </c>
      <c r="AX2021" s="16">
        <f t="shared" si="4015"/>
        <v>0</v>
      </c>
      <c r="AY2021" s="16">
        <f t="shared" si="4047"/>
        <v>0</v>
      </c>
      <c r="AZ2021" s="35"/>
    </row>
    <row r="2022" spans="1:52" x14ac:dyDescent="0.3">
      <c r="A2022" s="17" t="s">
        <v>1131</v>
      </c>
      <c r="B2022" s="56">
        <v>810</v>
      </c>
      <c r="C2022" s="60" t="s">
        <v>159</v>
      </c>
      <c r="D2022" s="60" t="s">
        <v>5</v>
      </c>
      <c r="E2022" s="12" t="s">
        <v>369</v>
      </c>
      <c r="F2022" s="16"/>
      <c r="G2022" s="16"/>
      <c r="H2022" s="16"/>
      <c r="I2022" s="16"/>
      <c r="J2022" s="16"/>
      <c r="K2022" s="16"/>
      <c r="L2022" s="16">
        <f t="shared" si="4044"/>
        <v>0</v>
      </c>
      <c r="M2022" s="16">
        <f t="shared" si="4045"/>
        <v>0</v>
      </c>
      <c r="N2022" s="16">
        <f t="shared" si="4046"/>
        <v>0</v>
      </c>
      <c r="O2022" s="16">
        <f>26.615+19800.317</f>
        <v>19826.932000000001</v>
      </c>
      <c r="P2022" s="16"/>
      <c r="Q2022" s="16"/>
      <c r="R2022" s="16">
        <f t="shared" si="3975"/>
        <v>19826.932000000001</v>
      </c>
      <c r="S2022" s="16">
        <f t="shared" si="3976"/>
        <v>0</v>
      </c>
      <c r="T2022" s="16">
        <f t="shared" si="3977"/>
        <v>0</v>
      </c>
      <c r="U2022" s="16"/>
      <c r="V2022" s="16"/>
      <c r="W2022" s="16"/>
      <c r="X2022" s="16">
        <f t="shared" si="3978"/>
        <v>19826.932000000001</v>
      </c>
      <c r="Y2022" s="16">
        <f t="shared" si="3979"/>
        <v>0</v>
      </c>
      <c r="Z2022" s="16">
        <f t="shared" si="3980"/>
        <v>0</v>
      </c>
      <c r="AA2022" s="16"/>
      <c r="AB2022" s="16"/>
      <c r="AC2022" s="16"/>
      <c r="AD2022" s="16">
        <f t="shared" si="3960"/>
        <v>19826.932000000001</v>
      </c>
      <c r="AE2022" s="16">
        <f t="shared" si="3961"/>
        <v>0</v>
      </c>
      <c r="AF2022" s="16">
        <f t="shared" si="3962"/>
        <v>0</v>
      </c>
      <c r="AG2022" s="16"/>
      <c r="AH2022" s="16"/>
      <c r="AI2022" s="16"/>
      <c r="AJ2022" s="16">
        <f t="shared" si="3953"/>
        <v>19826.932000000001</v>
      </c>
      <c r="AK2022" s="16">
        <f t="shared" si="3954"/>
        <v>0</v>
      </c>
      <c r="AL2022" s="16">
        <f t="shared" si="3955"/>
        <v>0</v>
      </c>
      <c r="AM2022" s="16"/>
      <c r="AN2022" s="16"/>
      <c r="AO2022" s="16"/>
      <c r="AP2022" s="16">
        <f t="shared" si="4017"/>
        <v>19826.932000000001</v>
      </c>
      <c r="AQ2022" s="16"/>
      <c r="AR2022" s="16">
        <f t="shared" si="4011"/>
        <v>19826.932000000001</v>
      </c>
      <c r="AS2022" s="16">
        <f t="shared" si="4018"/>
        <v>0</v>
      </c>
      <c r="AT2022" s="16"/>
      <c r="AU2022" s="16">
        <f t="shared" si="4013"/>
        <v>0</v>
      </c>
      <c r="AV2022" s="16">
        <f t="shared" si="4019"/>
        <v>0</v>
      </c>
      <c r="AW2022" s="16"/>
      <c r="AX2022" s="16">
        <f t="shared" si="4015"/>
        <v>0</v>
      </c>
      <c r="AY2022" s="16"/>
      <c r="AZ2022" s="35"/>
    </row>
    <row r="2023" spans="1:52" ht="46.8" x14ac:dyDescent="0.3">
      <c r="A2023" s="60" t="s">
        <v>713</v>
      </c>
      <c r="B2023" s="56"/>
      <c r="C2023" s="60"/>
      <c r="D2023" s="60"/>
      <c r="E2023" s="12" t="s">
        <v>715</v>
      </c>
      <c r="F2023" s="16">
        <f t="shared" ref="F2023:AY2026" si="4048">F2024</f>
        <v>160000</v>
      </c>
      <c r="G2023" s="16">
        <f t="shared" si="4048"/>
        <v>253846.3</v>
      </c>
      <c r="H2023" s="16">
        <f t="shared" si="4048"/>
        <v>572096.1</v>
      </c>
      <c r="I2023" s="16">
        <f t="shared" si="4048"/>
        <v>0</v>
      </c>
      <c r="J2023" s="16">
        <f t="shared" si="4048"/>
        <v>0</v>
      </c>
      <c r="K2023" s="16">
        <f t="shared" si="4048"/>
        <v>0</v>
      </c>
      <c r="L2023" s="16">
        <f t="shared" si="4044"/>
        <v>160000</v>
      </c>
      <c r="M2023" s="16">
        <f t="shared" si="4045"/>
        <v>253846.3</v>
      </c>
      <c r="N2023" s="16">
        <f t="shared" si="4046"/>
        <v>572096.1</v>
      </c>
      <c r="O2023" s="16">
        <f t="shared" si="4048"/>
        <v>56581.707000000002</v>
      </c>
      <c r="P2023" s="16">
        <f t="shared" si="4048"/>
        <v>27201.609</v>
      </c>
      <c r="Q2023" s="16">
        <f t="shared" si="4048"/>
        <v>0</v>
      </c>
      <c r="R2023" s="16">
        <f t="shared" si="3975"/>
        <v>216581.70699999999</v>
      </c>
      <c r="S2023" s="16">
        <f t="shared" si="3976"/>
        <v>281047.90899999999</v>
      </c>
      <c r="T2023" s="16">
        <f t="shared" si="3977"/>
        <v>572096.1</v>
      </c>
      <c r="U2023" s="16">
        <f t="shared" si="4048"/>
        <v>0</v>
      </c>
      <c r="V2023" s="16">
        <f t="shared" si="4048"/>
        <v>0</v>
      </c>
      <c r="W2023" s="16">
        <f t="shared" si="4048"/>
        <v>0</v>
      </c>
      <c r="X2023" s="16">
        <f t="shared" si="3978"/>
        <v>216581.70699999999</v>
      </c>
      <c r="Y2023" s="16">
        <f t="shared" si="3979"/>
        <v>281047.90899999999</v>
      </c>
      <c r="Z2023" s="16">
        <f t="shared" si="3980"/>
        <v>572096.1</v>
      </c>
      <c r="AA2023" s="16">
        <f t="shared" si="4048"/>
        <v>0</v>
      </c>
      <c r="AB2023" s="16">
        <f t="shared" si="4048"/>
        <v>0</v>
      </c>
      <c r="AC2023" s="16">
        <f t="shared" si="4048"/>
        <v>0</v>
      </c>
      <c r="AD2023" s="16">
        <f t="shared" si="3960"/>
        <v>216581.70699999999</v>
      </c>
      <c r="AE2023" s="16">
        <f t="shared" si="3961"/>
        <v>281047.90899999999</v>
      </c>
      <c r="AF2023" s="16">
        <f t="shared" si="3962"/>
        <v>572096.1</v>
      </c>
      <c r="AG2023" s="16">
        <f t="shared" si="4048"/>
        <v>0</v>
      </c>
      <c r="AH2023" s="16">
        <f t="shared" si="4048"/>
        <v>0</v>
      </c>
      <c r="AI2023" s="16">
        <f t="shared" si="4048"/>
        <v>0</v>
      </c>
      <c r="AJ2023" s="16">
        <f t="shared" si="3953"/>
        <v>216581.70699999999</v>
      </c>
      <c r="AK2023" s="16">
        <f t="shared" si="3954"/>
        <v>281047.90899999999</v>
      </c>
      <c r="AL2023" s="16">
        <f t="shared" si="3955"/>
        <v>572096.1</v>
      </c>
      <c r="AM2023" s="16">
        <f t="shared" si="4048"/>
        <v>0</v>
      </c>
      <c r="AN2023" s="16">
        <f t="shared" si="4048"/>
        <v>0</v>
      </c>
      <c r="AO2023" s="16">
        <f t="shared" si="4048"/>
        <v>0</v>
      </c>
      <c r="AP2023" s="16">
        <f t="shared" si="4017"/>
        <v>216581.70699999999</v>
      </c>
      <c r="AQ2023" s="16">
        <f t="shared" si="4048"/>
        <v>0</v>
      </c>
      <c r="AR2023" s="16">
        <f t="shared" si="4011"/>
        <v>216581.70699999999</v>
      </c>
      <c r="AS2023" s="16">
        <f t="shared" si="4018"/>
        <v>281047.90899999999</v>
      </c>
      <c r="AT2023" s="16">
        <f t="shared" si="4048"/>
        <v>0</v>
      </c>
      <c r="AU2023" s="16">
        <f t="shared" si="4013"/>
        <v>281047.90899999999</v>
      </c>
      <c r="AV2023" s="16">
        <f t="shared" si="4019"/>
        <v>572096.1</v>
      </c>
      <c r="AW2023" s="16">
        <f t="shared" si="4048"/>
        <v>0</v>
      </c>
      <c r="AX2023" s="16">
        <f t="shared" si="4015"/>
        <v>572096.1</v>
      </c>
      <c r="AY2023" s="16">
        <f t="shared" si="4048"/>
        <v>0</v>
      </c>
      <c r="AZ2023" s="35"/>
    </row>
    <row r="2024" spans="1:52" ht="46.8" x14ac:dyDescent="0.3">
      <c r="A2024" s="60" t="s">
        <v>714</v>
      </c>
      <c r="B2024" s="56"/>
      <c r="C2024" s="60"/>
      <c r="D2024" s="60"/>
      <c r="E2024" s="12" t="s">
        <v>716</v>
      </c>
      <c r="F2024" s="16">
        <f t="shared" ref="F2024:AY2024" si="4049">F2025+F2028</f>
        <v>160000</v>
      </c>
      <c r="G2024" s="16">
        <f t="shared" si="4049"/>
        <v>253846.3</v>
      </c>
      <c r="H2024" s="16">
        <f t="shared" si="4049"/>
        <v>572096.1</v>
      </c>
      <c r="I2024" s="16">
        <f t="shared" ref="I2024:K2024" si="4050">I2025+I2028</f>
        <v>0</v>
      </c>
      <c r="J2024" s="16">
        <f t="shared" si="4050"/>
        <v>0</v>
      </c>
      <c r="K2024" s="16">
        <f t="shared" si="4050"/>
        <v>0</v>
      </c>
      <c r="L2024" s="16">
        <f t="shared" si="4044"/>
        <v>160000</v>
      </c>
      <c r="M2024" s="16">
        <f t="shared" si="4045"/>
        <v>253846.3</v>
      </c>
      <c r="N2024" s="16">
        <f t="shared" si="4046"/>
        <v>572096.1</v>
      </c>
      <c r="O2024" s="16">
        <f t="shared" ref="O2024:Q2024" si="4051">O2025+O2028</f>
        <v>56581.707000000002</v>
      </c>
      <c r="P2024" s="16">
        <f t="shared" si="4051"/>
        <v>27201.609</v>
      </c>
      <c r="Q2024" s="16">
        <f t="shared" si="4051"/>
        <v>0</v>
      </c>
      <c r="R2024" s="16">
        <f t="shared" si="3975"/>
        <v>216581.70699999999</v>
      </c>
      <c r="S2024" s="16">
        <f t="shared" si="3976"/>
        <v>281047.90899999999</v>
      </c>
      <c r="T2024" s="16">
        <f t="shared" si="3977"/>
        <v>572096.1</v>
      </c>
      <c r="U2024" s="16">
        <f t="shared" ref="U2024:W2024" si="4052">U2025+U2028</f>
        <v>0</v>
      </c>
      <c r="V2024" s="16">
        <f t="shared" si="4052"/>
        <v>0</v>
      </c>
      <c r="W2024" s="16">
        <f t="shared" si="4052"/>
        <v>0</v>
      </c>
      <c r="X2024" s="16">
        <f t="shared" si="3978"/>
        <v>216581.70699999999</v>
      </c>
      <c r="Y2024" s="16">
        <f t="shared" si="3979"/>
        <v>281047.90899999999</v>
      </c>
      <c r="Z2024" s="16">
        <f t="shared" si="3980"/>
        <v>572096.1</v>
      </c>
      <c r="AA2024" s="16">
        <f t="shared" ref="AA2024:AC2024" si="4053">AA2025+AA2028</f>
        <v>0</v>
      </c>
      <c r="AB2024" s="16">
        <f t="shared" si="4053"/>
        <v>0</v>
      </c>
      <c r="AC2024" s="16">
        <f t="shared" si="4053"/>
        <v>0</v>
      </c>
      <c r="AD2024" s="16">
        <f t="shared" si="3960"/>
        <v>216581.70699999999</v>
      </c>
      <c r="AE2024" s="16">
        <f t="shared" si="3961"/>
        <v>281047.90899999999</v>
      </c>
      <c r="AF2024" s="16">
        <f t="shared" si="3962"/>
        <v>572096.1</v>
      </c>
      <c r="AG2024" s="16">
        <f t="shared" ref="AG2024:AI2024" si="4054">AG2025+AG2028</f>
        <v>0</v>
      </c>
      <c r="AH2024" s="16">
        <f t="shared" si="4054"/>
        <v>0</v>
      </c>
      <c r="AI2024" s="16">
        <f t="shared" si="4054"/>
        <v>0</v>
      </c>
      <c r="AJ2024" s="16">
        <f t="shared" si="3953"/>
        <v>216581.70699999999</v>
      </c>
      <c r="AK2024" s="16">
        <f t="shared" si="3954"/>
        <v>281047.90899999999</v>
      </c>
      <c r="AL2024" s="16">
        <f t="shared" si="3955"/>
        <v>572096.1</v>
      </c>
      <c r="AM2024" s="16">
        <f t="shared" ref="AM2024:AO2024" si="4055">AM2025+AM2028</f>
        <v>0</v>
      </c>
      <c r="AN2024" s="16">
        <f t="shared" si="4055"/>
        <v>0</v>
      </c>
      <c r="AO2024" s="16">
        <f t="shared" si="4055"/>
        <v>0</v>
      </c>
      <c r="AP2024" s="16">
        <f t="shared" si="4017"/>
        <v>216581.70699999999</v>
      </c>
      <c r="AQ2024" s="16">
        <f t="shared" ref="AQ2024" si="4056">AQ2025+AQ2028</f>
        <v>0</v>
      </c>
      <c r="AR2024" s="16">
        <f t="shared" si="4011"/>
        <v>216581.70699999999</v>
      </c>
      <c r="AS2024" s="16">
        <f t="shared" si="4018"/>
        <v>281047.90899999999</v>
      </c>
      <c r="AT2024" s="16">
        <f t="shared" ref="AT2024" si="4057">AT2025+AT2028</f>
        <v>0</v>
      </c>
      <c r="AU2024" s="16">
        <f t="shared" si="4013"/>
        <v>281047.90899999999</v>
      </c>
      <c r="AV2024" s="16">
        <f t="shared" si="4019"/>
        <v>572096.1</v>
      </c>
      <c r="AW2024" s="16">
        <f t="shared" ref="AW2024" si="4058">AW2025+AW2028</f>
        <v>0</v>
      </c>
      <c r="AX2024" s="16">
        <f t="shared" si="4015"/>
        <v>572096.1</v>
      </c>
      <c r="AY2024" s="16">
        <f t="shared" si="4049"/>
        <v>0</v>
      </c>
      <c r="AZ2024" s="35"/>
    </row>
    <row r="2025" spans="1:52" ht="31.2" x14ac:dyDescent="0.3">
      <c r="A2025" s="60" t="s">
        <v>714</v>
      </c>
      <c r="B2025" s="56">
        <v>200</v>
      </c>
      <c r="C2025" s="60"/>
      <c r="D2025" s="60"/>
      <c r="E2025" s="12" t="s">
        <v>392</v>
      </c>
      <c r="F2025" s="16">
        <f t="shared" si="4048"/>
        <v>160000</v>
      </c>
      <c r="G2025" s="16">
        <f t="shared" si="4048"/>
        <v>253846.3</v>
      </c>
      <c r="H2025" s="16">
        <f t="shared" si="4048"/>
        <v>572096.1</v>
      </c>
      <c r="I2025" s="16">
        <f t="shared" si="4048"/>
        <v>0</v>
      </c>
      <c r="J2025" s="16">
        <f t="shared" si="4048"/>
        <v>0</v>
      </c>
      <c r="K2025" s="16">
        <f t="shared" si="4048"/>
        <v>0</v>
      </c>
      <c r="L2025" s="16">
        <f t="shared" si="4044"/>
        <v>160000</v>
      </c>
      <c r="M2025" s="16">
        <f t="shared" si="4045"/>
        <v>253846.3</v>
      </c>
      <c r="N2025" s="16">
        <f t="shared" si="4046"/>
        <v>572096.1</v>
      </c>
      <c r="O2025" s="16">
        <f t="shared" si="4048"/>
        <v>0</v>
      </c>
      <c r="P2025" s="16">
        <f t="shared" si="4048"/>
        <v>26609.212</v>
      </c>
      <c r="Q2025" s="16">
        <f t="shared" si="4048"/>
        <v>0</v>
      </c>
      <c r="R2025" s="16">
        <f t="shared" si="3975"/>
        <v>160000</v>
      </c>
      <c r="S2025" s="16">
        <f t="shared" si="3976"/>
        <v>280455.51199999999</v>
      </c>
      <c r="T2025" s="16">
        <f t="shared" si="3977"/>
        <v>572096.1</v>
      </c>
      <c r="U2025" s="16">
        <f t="shared" si="4048"/>
        <v>0</v>
      </c>
      <c r="V2025" s="16">
        <f t="shared" si="4048"/>
        <v>0</v>
      </c>
      <c r="W2025" s="16">
        <f t="shared" si="4048"/>
        <v>0</v>
      </c>
      <c r="X2025" s="16">
        <f t="shared" si="3978"/>
        <v>160000</v>
      </c>
      <c r="Y2025" s="16">
        <f t="shared" si="3979"/>
        <v>280455.51199999999</v>
      </c>
      <c r="Z2025" s="16">
        <f t="shared" si="3980"/>
        <v>572096.1</v>
      </c>
      <c r="AA2025" s="16">
        <f t="shared" si="4048"/>
        <v>0</v>
      </c>
      <c r="AB2025" s="16">
        <f t="shared" si="4048"/>
        <v>0</v>
      </c>
      <c r="AC2025" s="16">
        <f t="shared" si="4048"/>
        <v>0</v>
      </c>
      <c r="AD2025" s="16">
        <f t="shared" si="3960"/>
        <v>160000</v>
      </c>
      <c r="AE2025" s="16">
        <f t="shared" si="3961"/>
        <v>280455.51199999999</v>
      </c>
      <c r="AF2025" s="16">
        <f t="shared" si="3962"/>
        <v>572096.1</v>
      </c>
      <c r="AG2025" s="16">
        <f t="shared" si="4048"/>
        <v>0</v>
      </c>
      <c r="AH2025" s="16">
        <f t="shared" si="4048"/>
        <v>0</v>
      </c>
      <c r="AI2025" s="16">
        <f t="shared" si="4048"/>
        <v>0</v>
      </c>
      <c r="AJ2025" s="16">
        <f t="shared" si="3953"/>
        <v>160000</v>
      </c>
      <c r="AK2025" s="16">
        <f t="shared" si="3954"/>
        <v>280455.51199999999</v>
      </c>
      <c r="AL2025" s="16">
        <f t="shared" si="3955"/>
        <v>572096.1</v>
      </c>
      <c r="AM2025" s="16">
        <f t="shared" si="4048"/>
        <v>0</v>
      </c>
      <c r="AN2025" s="16">
        <f t="shared" si="4048"/>
        <v>0</v>
      </c>
      <c r="AO2025" s="16">
        <f t="shared" si="4048"/>
        <v>0</v>
      </c>
      <c r="AP2025" s="16">
        <f t="shared" si="4017"/>
        <v>160000</v>
      </c>
      <c r="AQ2025" s="16">
        <f t="shared" si="4048"/>
        <v>0</v>
      </c>
      <c r="AR2025" s="16">
        <f t="shared" si="4011"/>
        <v>160000</v>
      </c>
      <c r="AS2025" s="16">
        <f t="shared" si="4018"/>
        <v>280455.51199999999</v>
      </c>
      <c r="AT2025" s="16">
        <f t="shared" si="4048"/>
        <v>0</v>
      </c>
      <c r="AU2025" s="16">
        <f t="shared" si="4013"/>
        <v>280455.51199999999</v>
      </c>
      <c r="AV2025" s="16">
        <f t="shared" si="4019"/>
        <v>572096.1</v>
      </c>
      <c r="AW2025" s="16">
        <f t="shared" si="4048"/>
        <v>0</v>
      </c>
      <c r="AX2025" s="16">
        <f t="shared" si="4015"/>
        <v>572096.1</v>
      </c>
      <c r="AY2025" s="16">
        <f t="shared" si="4048"/>
        <v>0</v>
      </c>
      <c r="AZ2025" s="35"/>
    </row>
    <row r="2026" spans="1:52" ht="46.8" x14ac:dyDescent="0.3">
      <c r="A2026" s="60" t="s">
        <v>714</v>
      </c>
      <c r="B2026" s="56">
        <v>240</v>
      </c>
      <c r="C2026" s="60"/>
      <c r="D2026" s="60"/>
      <c r="E2026" s="12" t="s">
        <v>400</v>
      </c>
      <c r="F2026" s="16">
        <f t="shared" si="4048"/>
        <v>160000</v>
      </c>
      <c r="G2026" s="16">
        <f t="shared" si="4048"/>
        <v>253846.3</v>
      </c>
      <c r="H2026" s="16">
        <f t="shared" si="4048"/>
        <v>572096.1</v>
      </c>
      <c r="I2026" s="16">
        <f t="shared" si="4048"/>
        <v>0</v>
      </c>
      <c r="J2026" s="16">
        <f t="shared" si="4048"/>
        <v>0</v>
      </c>
      <c r="K2026" s="16">
        <f t="shared" si="4048"/>
        <v>0</v>
      </c>
      <c r="L2026" s="16">
        <f t="shared" si="4044"/>
        <v>160000</v>
      </c>
      <c r="M2026" s="16">
        <f t="shared" si="4045"/>
        <v>253846.3</v>
      </c>
      <c r="N2026" s="16">
        <f t="shared" si="4046"/>
        <v>572096.1</v>
      </c>
      <c r="O2026" s="16">
        <f t="shared" si="4048"/>
        <v>0</v>
      </c>
      <c r="P2026" s="16">
        <f t="shared" si="4048"/>
        <v>26609.212</v>
      </c>
      <c r="Q2026" s="16">
        <f t="shared" si="4048"/>
        <v>0</v>
      </c>
      <c r="R2026" s="16">
        <f t="shared" si="3975"/>
        <v>160000</v>
      </c>
      <c r="S2026" s="16">
        <f t="shared" si="3976"/>
        <v>280455.51199999999</v>
      </c>
      <c r="T2026" s="16">
        <f t="shared" si="3977"/>
        <v>572096.1</v>
      </c>
      <c r="U2026" s="16">
        <f t="shared" si="4048"/>
        <v>0</v>
      </c>
      <c r="V2026" s="16">
        <f t="shared" si="4048"/>
        <v>0</v>
      </c>
      <c r="W2026" s="16">
        <f t="shared" si="4048"/>
        <v>0</v>
      </c>
      <c r="X2026" s="16">
        <f t="shared" si="3978"/>
        <v>160000</v>
      </c>
      <c r="Y2026" s="16">
        <f t="shared" si="3979"/>
        <v>280455.51199999999</v>
      </c>
      <c r="Z2026" s="16">
        <f t="shared" si="3980"/>
        <v>572096.1</v>
      </c>
      <c r="AA2026" s="16">
        <f t="shared" si="4048"/>
        <v>0</v>
      </c>
      <c r="AB2026" s="16">
        <f t="shared" si="4048"/>
        <v>0</v>
      </c>
      <c r="AC2026" s="16">
        <f t="shared" si="4048"/>
        <v>0</v>
      </c>
      <c r="AD2026" s="16">
        <f t="shared" si="3960"/>
        <v>160000</v>
      </c>
      <c r="AE2026" s="16">
        <f t="shared" si="3961"/>
        <v>280455.51199999999</v>
      </c>
      <c r="AF2026" s="16">
        <f t="shared" si="3962"/>
        <v>572096.1</v>
      </c>
      <c r="AG2026" s="16">
        <f t="shared" si="4048"/>
        <v>0</v>
      </c>
      <c r="AH2026" s="16">
        <f t="shared" si="4048"/>
        <v>0</v>
      </c>
      <c r="AI2026" s="16">
        <f t="shared" si="4048"/>
        <v>0</v>
      </c>
      <c r="AJ2026" s="16">
        <f t="shared" si="3953"/>
        <v>160000</v>
      </c>
      <c r="AK2026" s="16">
        <f t="shared" si="3954"/>
        <v>280455.51199999999</v>
      </c>
      <c r="AL2026" s="16">
        <f t="shared" si="3955"/>
        <v>572096.1</v>
      </c>
      <c r="AM2026" s="16">
        <f t="shared" si="4048"/>
        <v>0</v>
      </c>
      <c r="AN2026" s="16">
        <f t="shared" si="4048"/>
        <v>0</v>
      </c>
      <c r="AO2026" s="16">
        <f t="shared" si="4048"/>
        <v>0</v>
      </c>
      <c r="AP2026" s="16">
        <f t="shared" si="4017"/>
        <v>160000</v>
      </c>
      <c r="AQ2026" s="16">
        <f t="shared" si="4048"/>
        <v>0</v>
      </c>
      <c r="AR2026" s="16">
        <f t="shared" si="4011"/>
        <v>160000</v>
      </c>
      <c r="AS2026" s="16">
        <f t="shared" si="4018"/>
        <v>280455.51199999999</v>
      </c>
      <c r="AT2026" s="16">
        <f t="shared" si="4048"/>
        <v>0</v>
      </c>
      <c r="AU2026" s="16">
        <f t="shared" si="4013"/>
        <v>280455.51199999999</v>
      </c>
      <c r="AV2026" s="16">
        <f t="shared" si="4019"/>
        <v>572096.1</v>
      </c>
      <c r="AW2026" s="16">
        <f t="shared" si="4048"/>
        <v>0</v>
      </c>
      <c r="AX2026" s="16">
        <f t="shared" si="4015"/>
        <v>572096.1</v>
      </c>
      <c r="AY2026" s="16">
        <f t="shared" si="4048"/>
        <v>0</v>
      </c>
      <c r="AZ2026" s="35"/>
    </row>
    <row r="2027" spans="1:52" x14ac:dyDescent="0.3">
      <c r="A2027" s="60" t="s">
        <v>714</v>
      </c>
      <c r="B2027" s="56">
        <v>240</v>
      </c>
      <c r="C2027" s="60" t="s">
        <v>159</v>
      </c>
      <c r="D2027" s="60" t="s">
        <v>5</v>
      </c>
      <c r="E2027" s="12" t="s">
        <v>369</v>
      </c>
      <c r="F2027" s="16">
        <v>160000</v>
      </c>
      <c r="G2027" s="16">
        <v>253846.3</v>
      </c>
      <c r="H2027" s="16">
        <v>572096.1</v>
      </c>
      <c r="I2027" s="16"/>
      <c r="J2027" s="16"/>
      <c r="K2027" s="16"/>
      <c r="L2027" s="16">
        <f t="shared" si="4044"/>
        <v>160000</v>
      </c>
      <c r="M2027" s="16">
        <f t="shared" si="4045"/>
        <v>253846.3</v>
      </c>
      <c r="N2027" s="16">
        <f t="shared" si="4046"/>
        <v>572096.1</v>
      </c>
      <c r="O2027" s="16"/>
      <c r="P2027" s="16">
        <v>26609.212</v>
      </c>
      <c r="Q2027" s="16"/>
      <c r="R2027" s="16">
        <f t="shared" si="3975"/>
        <v>160000</v>
      </c>
      <c r="S2027" s="16">
        <f t="shared" si="3976"/>
        <v>280455.51199999999</v>
      </c>
      <c r="T2027" s="16">
        <f t="shared" si="3977"/>
        <v>572096.1</v>
      </c>
      <c r="U2027" s="16"/>
      <c r="V2027" s="16"/>
      <c r="W2027" s="16"/>
      <c r="X2027" s="16">
        <f t="shared" si="3978"/>
        <v>160000</v>
      </c>
      <c r="Y2027" s="16">
        <f t="shared" si="3979"/>
        <v>280455.51199999999</v>
      </c>
      <c r="Z2027" s="16">
        <f t="shared" si="3980"/>
        <v>572096.1</v>
      </c>
      <c r="AA2027" s="16"/>
      <c r="AB2027" s="16"/>
      <c r="AC2027" s="16"/>
      <c r="AD2027" s="16">
        <f t="shared" si="3960"/>
        <v>160000</v>
      </c>
      <c r="AE2027" s="16">
        <f t="shared" si="3961"/>
        <v>280455.51199999999</v>
      </c>
      <c r="AF2027" s="16">
        <f t="shared" si="3962"/>
        <v>572096.1</v>
      </c>
      <c r="AG2027" s="16"/>
      <c r="AH2027" s="16"/>
      <c r="AI2027" s="16"/>
      <c r="AJ2027" s="16">
        <f t="shared" si="3953"/>
        <v>160000</v>
      </c>
      <c r="AK2027" s="16">
        <f t="shared" si="3954"/>
        <v>280455.51199999999</v>
      </c>
      <c r="AL2027" s="16">
        <f t="shared" si="3955"/>
        <v>572096.1</v>
      </c>
      <c r="AM2027" s="16"/>
      <c r="AN2027" s="16"/>
      <c r="AO2027" s="16"/>
      <c r="AP2027" s="16">
        <f t="shared" si="4017"/>
        <v>160000</v>
      </c>
      <c r="AQ2027" s="16"/>
      <c r="AR2027" s="16">
        <f t="shared" si="4011"/>
        <v>160000</v>
      </c>
      <c r="AS2027" s="16">
        <f t="shared" si="4018"/>
        <v>280455.51199999999</v>
      </c>
      <c r="AT2027" s="16"/>
      <c r="AU2027" s="16">
        <f t="shared" si="4013"/>
        <v>280455.51199999999</v>
      </c>
      <c r="AV2027" s="16">
        <f t="shared" si="4019"/>
        <v>572096.1</v>
      </c>
      <c r="AW2027" s="16"/>
      <c r="AX2027" s="16">
        <f t="shared" si="4015"/>
        <v>572096.1</v>
      </c>
      <c r="AY2027" s="16"/>
      <c r="AZ2027" s="35"/>
    </row>
    <row r="2028" spans="1:52" x14ac:dyDescent="0.3">
      <c r="A2028" s="60" t="s">
        <v>714</v>
      </c>
      <c r="B2028" s="56">
        <v>800</v>
      </c>
      <c r="C2028" s="60"/>
      <c r="D2028" s="60"/>
      <c r="E2028" s="12" t="s">
        <v>397</v>
      </c>
      <c r="F2028" s="16">
        <f t="shared" ref="F2028:AY2029" si="4059">F2029</f>
        <v>0</v>
      </c>
      <c r="G2028" s="16">
        <f t="shared" si="4059"/>
        <v>0</v>
      </c>
      <c r="H2028" s="16">
        <f t="shared" si="4059"/>
        <v>0</v>
      </c>
      <c r="I2028" s="16">
        <f t="shared" si="4059"/>
        <v>0</v>
      </c>
      <c r="J2028" s="16">
        <f t="shared" si="4059"/>
        <v>0</v>
      </c>
      <c r="K2028" s="16">
        <f t="shared" si="4059"/>
        <v>0</v>
      </c>
      <c r="L2028" s="16">
        <f t="shared" si="4044"/>
        <v>0</v>
      </c>
      <c r="M2028" s="16">
        <f t="shared" si="4045"/>
        <v>0</v>
      </c>
      <c r="N2028" s="16">
        <f t="shared" si="4046"/>
        <v>0</v>
      </c>
      <c r="O2028" s="16">
        <f t="shared" si="4059"/>
        <v>56581.707000000002</v>
      </c>
      <c r="P2028" s="16">
        <f t="shared" si="4059"/>
        <v>592.39700000000005</v>
      </c>
      <c r="Q2028" s="16">
        <f t="shared" si="4059"/>
        <v>0</v>
      </c>
      <c r="R2028" s="16">
        <f t="shared" si="3975"/>
        <v>56581.707000000002</v>
      </c>
      <c r="S2028" s="16">
        <f t="shared" si="3976"/>
        <v>592.39700000000005</v>
      </c>
      <c r="T2028" s="16">
        <f t="shared" si="3977"/>
        <v>0</v>
      </c>
      <c r="U2028" s="16">
        <f t="shared" si="4059"/>
        <v>0</v>
      </c>
      <c r="V2028" s="16">
        <f t="shared" si="4059"/>
        <v>0</v>
      </c>
      <c r="W2028" s="16">
        <f t="shared" si="4059"/>
        <v>0</v>
      </c>
      <c r="X2028" s="16">
        <f t="shared" si="3978"/>
        <v>56581.707000000002</v>
      </c>
      <c r="Y2028" s="16">
        <f t="shared" si="3979"/>
        <v>592.39700000000005</v>
      </c>
      <c r="Z2028" s="16">
        <f t="shared" si="3980"/>
        <v>0</v>
      </c>
      <c r="AA2028" s="16">
        <f t="shared" si="4059"/>
        <v>0</v>
      </c>
      <c r="AB2028" s="16">
        <f t="shared" si="4059"/>
        <v>0</v>
      </c>
      <c r="AC2028" s="16">
        <f t="shared" si="4059"/>
        <v>0</v>
      </c>
      <c r="AD2028" s="16">
        <f t="shared" si="3960"/>
        <v>56581.707000000002</v>
      </c>
      <c r="AE2028" s="16">
        <f t="shared" si="3961"/>
        <v>592.39700000000005</v>
      </c>
      <c r="AF2028" s="16">
        <f t="shared" si="3962"/>
        <v>0</v>
      </c>
      <c r="AG2028" s="16">
        <f t="shared" si="4059"/>
        <v>0</v>
      </c>
      <c r="AH2028" s="16">
        <f t="shared" si="4059"/>
        <v>0</v>
      </c>
      <c r="AI2028" s="16">
        <f t="shared" si="4059"/>
        <v>0</v>
      </c>
      <c r="AJ2028" s="16">
        <f t="shared" si="3953"/>
        <v>56581.707000000002</v>
      </c>
      <c r="AK2028" s="16">
        <f t="shared" si="3954"/>
        <v>592.39700000000005</v>
      </c>
      <c r="AL2028" s="16">
        <f t="shared" si="3955"/>
        <v>0</v>
      </c>
      <c r="AM2028" s="16">
        <f t="shared" si="4059"/>
        <v>0</v>
      </c>
      <c r="AN2028" s="16">
        <f t="shared" si="4059"/>
        <v>0</v>
      </c>
      <c r="AO2028" s="16">
        <f t="shared" si="4059"/>
        <v>0</v>
      </c>
      <c r="AP2028" s="16">
        <f t="shared" si="4017"/>
        <v>56581.707000000002</v>
      </c>
      <c r="AQ2028" s="16">
        <f t="shared" si="4059"/>
        <v>0</v>
      </c>
      <c r="AR2028" s="16">
        <f t="shared" si="4011"/>
        <v>56581.707000000002</v>
      </c>
      <c r="AS2028" s="16">
        <f t="shared" si="4018"/>
        <v>592.39700000000005</v>
      </c>
      <c r="AT2028" s="16">
        <f t="shared" si="4059"/>
        <v>0</v>
      </c>
      <c r="AU2028" s="16">
        <f t="shared" si="4013"/>
        <v>592.39700000000005</v>
      </c>
      <c r="AV2028" s="16">
        <f t="shared" si="4019"/>
        <v>0</v>
      </c>
      <c r="AW2028" s="16">
        <f t="shared" si="4059"/>
        <v>0</v>
      </c>
      <c r="AX2028" s="16">
        <f t="shared" si="4015"/>
        <v>0</v>
      </c>
      <c r="AY2028" s="16">
        <f t="shared" si="4059"/>
        <v>0</v>
      </c>
      <c r="AZ2028" s="35"/>
    </row>
    <row r="2029" spans="1:52" x14ac:dyDescent="0.3">
      <c r="A2029" s="60" t="s">
        <v>714</v>
      </c>
      <c r="B2029" s="56">
        <v>830</v>
      </c>
      <c r="C2029" s="60"/>
      <c r="D2029" s="60"/>
      <c r="E2029" s="12" t="s">
        <v>413</v>
      </c>
      <c r="F2029" s="16">
        <f t="shared" si="4059"/>
        <v>0</v>
      </c>
      <c r="G2029" s="16">
        <f t="shared" si="4059"/>
        <v>0</v>
      </c>
      <c r="H2029" s="16">
        <f t="shared" si="4059"/>
        <v>0</v>
      </c>
      <c r="I2029" s="16">
        <f t="shared" si="4059"/>
        <v>0</v>
      </c>
      <c r="J2029" s="16">
        <f t="shared" si="4059"/>
        <v>0</v>
      </c>
      <c r="K2029" s="16">
        <f t="shared" si="4059"/>
        <v>0</v>
      </c>
      <c r="L2029" s="16">
        <f t="shared" si="4044"/>
        <v>0</v>
      </c>
      <c r="M2029" s="16">
        <f t="shared" si="4045"/>
        <v>0</v>
      </c>
      <c r="N2029" s="16">
        <f t="shared" si="4046"/>
        <v>0</v>
      </c>
      <c r="O2029" s="16">
        <f t="shared" si="4059"/>
        <v>56581.707000000002</v>
      </c>
      <c r="P2029" s="16">
        <f t="shared" si="4059"/>
        <v>592.39700000000005</v>
      </c>
      <c r="Q2029" s="16">
        <f t="shared" si="4059"/>
        <v>0</v>
      </c>
      <c r="R2029" s="16">
        <f t="shared" si="3975"/>
        <v>56581.707000000002</v>
      </c>
      <c r="S2029" s="16">
        <f t="shared" si="3976"/>
        <v>592.39700000000005</v>
      </c>
      <c r="T2029" s="16">
        <f t="shared" si="3977"/>
        <v>0</v>
      </c>
      <c r="U2029" s="16">
        <f t="shared" si="4059"/>
        <v>0</v>
      </c>
      <c r="V2029" s="16">
        <f t="shared" si="4059"/>
        <v>0</v>
      </c>
      <c r="W2029" s="16">
        <f t="shared" si="4059"/>
        <v>0</v>
      </c>
      <c r="X2029" s="16">
        <f t="shared" si="3978"/>
        <v>56581.707000000002</v>
      </c>
      <c r="Y2029" s="16">
        <f t="shared" si="3979"/>
        <v>592.39700000000005</v>
      </c>
      <c r="Z2029" s="16">
        <f t="shared" si="3980"/>
        <v>0</v>
      </c>
      <c r="AA2029" s="16">
        <f t="shared" si="4059"/>
        <v>0</v>
      </c>
      <c r="AB2029" s="16">
        <f t="shared" si="4059"/>
        <v>0</v>
      </c>
      <c r="AC2029" s="16">
        <f t="shared" si="4059"/>
        <v>0</v>
      </c>
      <c r="AD2029" s="16">
        <f t="shared" si="3960"/>
        <v>56581.707000000002</v>
      </c>
      <c r="AE2029" s="16">
        <f t="shared" si="3961"/>
        <v>592.39700000000005</v>
      </c>
      <c r="AF2029" s="16">
        <f t="shared" si="3962"/>
        <v>0</v>
      </c>
      <c r="AG2029" s="16">
        <f t="shared" si="4059"/>
        <v>0</v>
      </c>
      <c r="AH2029" s="16">
        <f t="shared" si="4059"/>
        <v>0</v>
      </c>
      <c r="AI2029" s="16">
        <f t="shared" si="4059"/>
        <v>0</v>
      </c>
      <c r="AJ2029" s="16">
        <f t="shared" si="3953"/>
        <v>56581.707000000002</v>
      </c>
      <c r="AK2029" s="16">
        <f t="shared" si="3954"/>
        <v>592.39700000000005</v>
      </c>
      <c r="AL2029" s="16">
        <f t="shared" si="3955"/>
        <v>0</v>
      </c>
      <c r="AM2029" s="16">
        <f t="shared" si="4059"/>
        <v>0</v>
      </c>
      <c r="AN2029" s="16">
        <f t="shared" si="4059"/>
        <v>0</v>
      </c>
      <c r="AO2029" s="16">
        <f t="shared" si="4059"/>
        <v>0</v>
      </c>
      <c r="AP2029" s="16">
        <f t="shared" si="4017"/>
        <v>56581.707000000002</v>
      </c>
      <c r="AQ2029" s="16">
        <f t="shared" si="4059"/>
        <v>0</v>
      </c>
      <c r="AR2029" s="16">
        <f t="shared" si="4011"/>
        <v>56581.707000000002</v>
      </c>
      <c r="AS2029" s="16">
        <f t="shared" si="4018"/>
        <v>592.39700000000005</v>
      </c>
      <c r="AT2029" s="16">
        <f t="shared" si="4059"/>
        <v>0</v>
      </c>
      <c r="AU2029" s="16">
        <f t="shared" si="4013"/>
        <v>592.39700000000005</v>
      </c>
      <c r="AV2029" s="16">
        <f t="shared" si="4019"/>
        <v>0</v>
      </c>
      <c r="AW2029" s="16">
        <f t="shared" si="4059"/>
        <v>0</v>
      </c>
      <c r="AX2029" s="16">
        <f t="shared" si="4015"/>
        <v>0</v>
      </c>
      <c r="AY2029" s="16">
        <f t="shared" si="4059"/>
        <v>0</v>
      </c>
      <c r="AZ2029" s="35"/>
    </row>
    <row r="2030" spans="1:52" x14ac:dyDescent="0.3">
      <c r="A2030" s="60" t="s">
        <v>714</v>
      </c>
      <c r="B2030" s="56">
        <v>830</v>
      </c>
      <c r="C2030" s="60" t="s">
        <v>159</v>
      </c>
      <c r="D2030" s="60" t="s">
        <v>5</v>
      </c>
      <c r="E2030" s="12" t="s">
        <v>369</v>
      </c>
      <c r="F2030" s="16"/>
      <c r="G2030" s="16"/>
      <c r="H2030" s="16"/>
      <c r="I2030" s="16"/>
      <c r="J2030" s="16"/>
      <c r="K2030" s="16"/>
      <c r="L2030" s="16">
        <f t="shared" si="4044"/>
        <v>0</v>
      </c>
      <c r="M2030" s="16">
        <f t="shared" si="4045"/>
        <v>0</v>
      </c>
      <c r="N2030" s="16">
        <f t="shared" si="4046"/>
        <v>0</v>
      </c>
      <c r="O2030" s="16">
        <v>56581.707000000002</v>
      </c>
      <c r="P2030" s="16">
        <v>592.39700000000005</v>
      </c>
      <c r="Q2030" s="16"/>
      <c r="R2030" s="16">
        <f t="shared" si="3975"/>
        <v>56581.707000000002</v>
      </c>
      <c r="S2030" s="16">
        <f t="shared" si="3976"/>
        <v>592.39700000000005</v>
      </c>
      <c r="T2030" s="16">
        <f t="shared" si="3977"/>
        <v>0</v>
      </c>
      <c r="U2030" s="16"/>
      <c r="V2030" s="16"/>
      <c r="W2030" s="16"/>
      <c r="X2030" s="16">
        <f t="shared" si="3978"/>
        <v>56581.707000000002</v>
      </c>
      <c r="Y2030" s="16">
        <f t="shared" si="3979"/>
        <v>592.39700000000005</v>
      </c>
      <c r="Z2030" s="16">
        <f t="shared" si="3980"/>
        <v>0</v>
      </c>
      <c r="AA2030" s="16"/>
      <c r="AB2030" s="16"/>
      <c r="AC2030" s="16"/>
      <c r="AD2030" s="16">
        <f t="shared" si="3960"/>
        <v>56581.707000000002</v>
      </c>
      <c r="AE2030" s="16">
        <f t="shared" si="3961"/>
        <v>592.39700000000005</v>
      </c>
      <c r="AF2030" s="16">
        <f t="shared" si="3962"/>
        <v>0</v>
      </c>
      <c r="AG2030" s="16"/>
      <c r="AH2030" s="16"/>
      <c r="AI2030" s="16"/>
      <c r="AJ2030" s="16">
        <f t="shared" si="3953"/>
        <v>56581.707000000002</v>
      </c>
      <c r="AK2030" s="16">
        <f t="shared" si="3954"/>
        <v>592.39700000000005</v>
      </c>
      <c r="AL2030" s="16">
        <f t="shared" si="3955"/>
        <v>0</v>
      </c>
      <c r="AM2030" s="16"/>
      <c r="AN2030" s="16"/>
      <c r="AO2030" s="16"/>
      <c r="AP2030" s="16">
        <f t="shared" si="4017"/>
        <v>56581.707000000002</v>
      </c>
      <c r="AQ2030" s="16"/>
      <c r="AR2030" s="16">
        <f t="shared" si="4011"/>
        <v>56581.707000000002</v>
      </c>
      <c r="AS2030" s="16">
        <f t="shared" si="4018"/>
        <v>592.39700000000005</v>
      </c>
      <c r="AT2030" s="16"/>
      <c r="AU2030" s="16">
        <f t="shared" si="4013"/>
        <v>592.39700000000005</v>
      </c>
      <c r="AV2030" s="16">
        <f t="shared" si="4019"/>
        <v>0</v>
      </c>
      <c r="AW2030" s="16"/>
      <c r="AX2030" s="16">
        <f t="shared" si="4015"/>
        <v>0</v>
      </c>
      <c r="AY2030" s="16"/>
      <c r="AZ2030" s="35"/>
    </row>
    <row r="2031" spans="1:52" ht="46.8" x14ac:dyDescent="0.3">
      <c r="A2031" s="17" t="s">
        <v>1214</v>
      </c>
      <c r="B2031" s="56"/>
      <c r="C2031" s="60"/>
      <c r="D2031" s="60"/>
      <c r="E2031" s="12" t="s">
        <v>1216</v>
      </c>
      <c r="F2031" s="16">
        <f t="shared" ref="F2031:AY2034" si="4060">F2032</f>
        <v>805.7</v>
      </c>
      <c r="G2031" s="16">
        <f t="shared" si="4060"/>
        <v>805.7</v>
      </c>
      <c r="H2031" s="16">
        <f t="shared" si="4060"/>
        <v>805.7</v>
      </c>
      <c r="I2031" s="16">
        <f t="shared" si="4060"/>
        <v>0</v>
      </c>
      <c r="J2031" s="16">
        <f t="shared" si="4060"/>
        <v>0</v>
      </c>
      <c r="K2031" s="16">
        <f t="shared" si="4060"/>
        <v>0</v>
      </c>
      <c r="L2031" s="16">
        <f t="shared" si="4044"/>
        <v>805.7</v>
      </c>
      <c r="M2031" s="16">
        <f t="shared" si="4045"/>
        <v>805.7</v>
      </c>
      <c r="N2031" s="16">
        <f t="shared" si="4046"/>
        <v>805.7</v>
      </c>
      <c r="O2031" s="16">
        <f t="shared" si="4060"/>
        <v>0</v>
      </c>
      <c r="P2031" s="16">
        <f t="shared" si="4060"/>
        <v>0</v>
      </c>
      <c r="Q2031" s="16">
        <f t="shared" si="4060"/>
        <v>0</v>
      </c>
      <c r="R2031" s="16">
        <f t="shared" si="3975"/>
        <v>805.7</v>
      </c>
      <c r="S2031" s="16">
        <f t="shared" si="3976"/>
        <v>805.7</v>
      </c>
      <c r="T2031" s="16">
        <f t="shared" si="3977"/>
        <v>805.7</v>
      </c>
      <c r="U2031" s="16">
        <f t="shared" si="4060"/>
        <v>0</v>
      </c>
      <c r="V2031" s="16">
        <f t="shared" si="4060"/>
        <v>0</v>
      </c>
      <c r="W2031" s="16">
        <f t="shared" si="4060"/>
        <v>0</v>
      </c>
      <c r="X2031" s="16">
        <f t="shared" si="3978"/>
        <v>805.7</v>
      </c>
      <c r="Y2031" s="16">
        <f t="shared" si="3979"/>
        <v>805.7</v>
      </c>
      <c r="Z2031" s="16">
        <f t="shared" si="3980"/>
        <v>805.7</v>
      </c>
      <c r="AA2031" s="16">
        <f t="shared" si="4060"/>
        <v>0</v>
      </c>
      <c r="AB2031" s="16">
        <f t="shared" si="4060"/>
        <v>0</v>
      </c>
      <c r="AC2031" s="16">
        <f t="shared" si="4060"/>
        <v>0</v>
      </c>
      <c r="AD2031" s="16">
        <f t="shared" si="3960"/>
        <v>805.7</v>
      </c>
      <c r="AE2031" s="16">
        <f t="shared" si="3961"/>
        <v>805.7</v>
      </c>
      <c r="AF2031" s="16">
        <f t="shared" si="3962"/>
        <v>805.7</v>
      </c>
      <c r="AG2031" s="16">
        <f t="shared" si="4060"/>
        <v>0</v>
      </c>
      <c r="AH2031" s="16">
        <f t="shared" si="4060"/>
        <v>0</v>
      </c>
      <c r="AI2031" s="16">
        <f t="shared" si="4060"/>
        <v>0</v>
      </c>
      <c r="AJ2031" s="16">
        <f t="shared" ref="AJ2031:AJ2094" si="4061">AD2031+AG2031</f>
        <v>805.7</v>
      </c>
      <c r="AK2031" s="16">
        <f t="shared" ref="AK2031:AK2094" si="4062">AE2031+AH2031</f>
        <v>805.7</v>
      </c>
      <c r="AL2031" s="16">
        <f t="shared" ref="AL2031:AL2094" si="4063">AF2031+AI2031</f>
        <v>805.7</v>
      </c>
      <c r="AM2031" s="16">
        <f t="shared" si="4060"/>
        <v>0</v>
      </c>
      <c r="AN2031" s="16">
        <f t="shared" si="4060"/>
        <v>0</v>
      </c>
      <c r="AO2031" s="16">
        <f t="shared" si="4060"/>
        <v>0</v>
      </c>
      <c r="AP2031" s="16">
        <f t="shared" si="4017"/>
        <v>805.7</v>
      </c>
      <c r="AQ2031" s="16">
        <f t="shared" si="4060"/>
        <v>0</v>
      </c>
      <c r="AR2031" s="16">
        <f t="shared" si="4011"/>
        <v>805.7</v>
      </c>
      <c r="AS2031" s="16">
        <f t="shared" si="4018"/>
        <v>805.7</v>
      </c>
      <c r="AT2031" s="16">
        <f t="shared" si="4060"/>
        <v>0</v>
      </c>
      <c r="AU2031" s="16">
        <f t="shared" si="4013"/>
        <v>805.7</v>
      </c>
      <c r="AV2031" s="16">
        <f t="shared" si="4019"/>
        <v>805.7</v>
      </c>
      <c r="AW2031" s="16">
        <f t="shared" si="4060"/>
        <v>0</v>
      </c>
      <c r="AX2031" s="16">
        <f t="shared" si="4015"/>
        <v>805.7</v>
      </c>
      <c r="AY2031" s="16">
        <f t="shared" si="4060"/>
        <v>0</v>
      </c>
      <c r="AZ2031" s="35"/>
    </row>
    <row r="2032" spans="1:52" ht="46.8" x14ac:dyDescent="0.3">
      <c r="A2032" s="17" t="s">
        <v>1215</v>
      </c>
      <c r="B2032" s="56"/>
      <c r="C2032" s="60"/>
      <c r="D2032" s="60"/>
      <c r="E2032" s="12" t="s">
        <v>1217</v>
      </c>
      <c r="F2032" s="16">
        <f t="shared" si="4060"/>
        <v>805.7</v>
      </c>
      <c r="G2032" s="16">
        <f t="shared" si="4060"/>
        <v>805.7</v>
      </c>
      <c r="H2032" s="16">
        <f t="shared" si="4060"/>
        <v>805.7</v>
      </c>
      <c r="I2032" s="16">
        <f t="shared" si="4060"/>
        <v>0</v>
      </c>
      <c r="J2032" s="16">
        <f t="shared" si="4060"/>
        <v>0</v>
      </c>
      <c r="K2032" s="16">
        <f t="shared" si="4060"/>
        <v>0</v>
      </c>
      <c r="L2032" s="16">
        <f t="shared" si="4044"/>
        <v>805.7</v>
      </c>
      <c r="M2032" s="16">
        <f t="shared" si="4045"/>
        <v>805.7</v>
      </c>
      <c r="N2032" s="16">
        <f t="shared" si="4046"/>
        <v>805.7</v>
      </c>
      <c r="O2032" s="16">
        <f t="shared" si="4060"/>
        <v>0</v>
      </c>
      <c r="P2032" s="16">
        <f t="shared" si="4060"/>
        <v>0</v>
      </c>
      <c r="Q2032" s="16">
        <f t="shared" si="4060"/>
        <v>0</v>
      </c>
      <c r="R2032" s="16">
        <f t="shared" si="3975"/>
        <v>805.7</v>
      </c>
      <c r="S2032" s="16">
        <f t="shared" si="3976"/>
        <v>805.7</v>
      </c>
      <c r="T2032" s="16">
        <f t="shared" si="3977"/>
        <v>805.7</v>
      </c>
      <c r="U2032" s="16">
        <f t="shared" si="4060"/>
        <v>0</v>
      </c>
      <c r="V2032" s="16">
        <f t="shared" si="4060"/>
        <v>0</v>
      </c>
      <c r="W2032" s="16">
        <f t="shared" si="4060"/>
        <v>0</v>
      </c>
      <c r="X2032" s="16">
        <f t="shared" si="3978"/>
        <v>805.7</v>
      </c>
      <c r="Y2032" s="16">
        <f t="shared" si="3979"/>
        <v>805.7</v>
      </c>
      <c r="Z2032" s="16">
        <f t="shared" si="3980"/>
        <v>805.7</v>
      </c>
      <c r="AA2032" s="16">
        <f t="shared" si="4060"/>
        <v>0</v>
      </c>
      <c r="AB2032" s="16">
        <f t="shared" si="4060"/>
        <v>0</v>
      </c>
      <c r="AC2032" s="16">
        <f t="shared" si="4060"/>
        <v>0</v>
      </c>
      <c r="AD2032" s="16">
        <f t="shared" si="3960"/>
        <v>805.7</v>
      </c>
      <c r="AE2032" s="16">
        <f t="shared" si="3961"/>
        <v>805.7</v>
      </c>
      <c r="AF2032" s="16">
        <f t="shared" si="3962"/>
        <v>805.7</v>
      </c>
      <c r="AG2032" s="16">
        <f t="shared" si="4060"/>
        <v>0</v>
      </c>
      <c r="AH2032" s="16">
        <f t="shared" si="4060"/>
        <v>0</v>
      </c>
      <c r="AI2032" s="16">
        <f t="shared" si="4060"/>
        <v>0</v>
      </c>
      <c r="AJ2032" s="16">
        <f t="shared" si="4061"/>
        <v>805.7</v>
      </c>
      <c r="AK2032" s="16">
        <f t="shared" si="4062"/>
        <v>805.7</v>
      </c>
      <c r="AL2032" s="16">
        <f t="shared" si="4063"/>
        <v>805.7</v>
      </c>
      <c r="AM2032" s="16">
        <f t="shared" si="4060"/>
        <v>0</v>
      </c>
      <c r="AN2032" s="16">
        <f t="shared" si="4060"/>
        <v>0</v>
      </c>
      <c r="AO2032" s="16">
        <f t="shared" si="4060"/>
        <v>0</v>
      </c>
      <c r="AP2032" s="16">
        <f t="shared" si="4017"/>
        <v>805.7</v>
      </c>
      <c r="AQ2032" s="16">
        <f t="shared" si="4060"/>
        <v>0</v>
      </c>
      <c r="AR2032" s="16">
        <f t="shared" si="4011"/>
        <v>805.7</v>
      </c>
      <c r="AS2032" s="16">
        <f t="shared" si="4018"/>
        <v>805.7</v>
      </c>
      <c r="AT2032" s="16">
        <f t="shared" si="4060"/>
        <v>0</v>
      </c>
      <c r="AU2032" s="16">
        <f t="shared" si="4013"/>
        <v>805.7</v>
      </c>
      <c r="AV2032" s="16">
        <f t="shared" si="4019"/>
        <v>805.7</v>
      </c>
      <c r="AW2032" s="16">
        <f t="shared" si="4060"/>
        <v>0</v>
      </c>
      <c r="AX2032" s="16">
        <f t="shared" si="4015"/>
        <v>805.7</v>
      </c>
      <c r="AY2032" s="16">
        <f t="shared" si="4060"/>
        <v>0</v>
      </c>
      <c r="AZ2032" s="35"/>
    </row>
    <row r="2033" spans="1:72" ht="31.2" x14ac:dyDescent="0.3">
      <c r="A2033" s="17" t="s">
        <v>1215</v>
      </c>
      <c r="B2033" s="56">
        <v>200</v>
      </c>
      <c r="C2033" s="60"/>
      <c r="D2033" s="60"/>
      <c r="E2033" s="12" t="s">
        <v>392</v>
      </c>
      <c r="F2033" s="16">
        <f t="shared" si="4060"/>
        <v>805.7</v>
      </c>
      <c r="G2033" s="16">
        <f t="shared" si="4060"/>
        <v>805.7</v>
      </c>
      <c r="H2033" s="16">
        <f t="shared" si="4060"/>
        <v>805.7</v>
      </c>
      <c r="I2033" s="16">
        <f t="shared" si="4060"/>
        <v>0</v>
      </c>
      <c r="J2033" s="16">
        <f t="shared" si="4060"/>
        <v>0</v>
      </c>
      <c r="K2033" s="16">
        <f t="shared" si="4060"/>
        <v>0</v>
      </c>
      <c r="L2033" s="16">
        <f t="shared" si="4044"/>
        <v>805.7</v>
      </c>
      <c r="M2033" s="16">
        <f t="shared" si="4045"/>
        <v>805.7</v>
      </c>
      <c r="N2033" s="16">
        <f t="shared" si="4046"/>
        <v>805.7</v>
      </c>
      <c r="O2033" s="16">
        <f t="shared" si="4060"/>
        <v>0</v>
      </c>
      <c r="P2033" s="16">
        <f t="shared" si="4060"/>
        <v>0</v>
      </c>
      <c r="Q2033" s="16">
        <f t="shared" si="4060"/>
        <v>0</v>
      </c>
      <c r="R2033" s="16">
        <f t="shared" si="3975"/>
        <v>805.7</v>
      </c>
      <c r="S2033" s="16">
        <f t="shared" si="3976"/>
        <v>805.7</v>
      </c>
      <c r="T2033" s="16">
        <f t="shared" si="3977"/>
        <v>805.7</v>
      </c>
      <c r="U2033" s="16">
        <f t="shared" si="4060"/>
        <v>0</v>
      </c>
      <c r="V2033" s="16">
        <f t="shared" si="4060"/>
        <v>0</v>
      </c>
      <c r="W2033" s="16">
        <f t="shared" si="4060"/>
        <v>0</v>
      </c>
      <c r="X2033" s="16">
        <f t="shared" si="3978"/>
        <v>805.7</v>
      </c>
      <c r="Y2033" s="16">
        <f t="shared" si="3979"/>
        <v>805.7</v>
      </c>
      <c r="Z2033" s="16">
        <f t="shared" si="3980"/>
        <v>805.7</v>
      </c>
      <c r="AA2033" s="16">
        <f t="shared" si="4060"/>
        <v>0</v>
      </c>
      <c r="AB2033" s="16">
        <f t="shared" si="4060"/>
        <v>0</v>
      </c>
      <c r="AC2033" s="16">
        <f t="shared" si="4060"/>
        <v>0</v>
      </c>
      <c r="AD2033" s="16">
        <f t="shared" si="3960"/>
        <v>805.7</v>
      </c>
      <c r="AE2033" s="16">
        <f t="shared" si="3961"/>
        <v>805.7</v>
      </c>
      <c r="AF2033" s="16">
        <f t="shared" si="3962"/>
        <v>805.7</v>
      </c>
      <c r="AG2033" s="16">
        <f t="shared" si="4060"/>
        <v>0</v>
      </c>
      <c r="AH2033" s="16">
        <f t="shared" si="4060"/>
        <v>0</v>
      </c>
      <c r="AI2033" s="16">
        <f t="shared" si="4060"/>
        <v>0</v>
      </c>
      <c r="AJ2033" s="16">
        <f t="shared" si="4061"/>
        <v>805.7</v>
      </c>
      <c r="AK2033" s="16">
        <f t="shared" si="4062"/>
        <v>805.7</v>
      </c>
      <c r="AL2033" s="16">
        <f t="shared" si="4063"/>
        <v>805.7</v>
      </c>
      <c r="AM2033" s="16">
        <f t="shared" si="4060"/>
        <v>0</v>
      </c>
      <c r="AN2033" s="16">
        <f t="shared" si="4060"/>
        <v>0</v>
      </c>
      <c r="AO2033" s="16">
        <f t="shared" si="4060"/>
        <v>0</v>
      </c>
      <c r="AP2033" s="16">
        <f t="shared" si="4017"/>
        <v>805.7</v>
      </c>
      <c r="AQ2033" s="16">
        <f t="shared" si="4060"/>
        <v>0</v>
      </c>
      <c r="AR2033" s="16">
        <f t="shared" si="4011"/>
        <v>805.7</v>
      </c>
      <c r="AS2033" s="16">
        <f t="shared" si="4018"/>
        <v>805.7</v>
      </c>
      <c r="AT2033" s="16">
        <f t="shared" si="4060"/>
        <v>0</v>
      </c>
      <c r="AU2033" s="16">
        <f t="shared" si="4013"/>
        <v>805.7</v>
      </c>
      <c r="AV2033" s="16">
        <f t="shared" si="4019"/>
        <v>805.7</v>
      </c>
      <c r="AW2033" s="16">
        <f t="shared" si="4060"/>
        <v>0</v>
      </c>
      <c r="AX2033" s="16">
        <f t="shared" si="4015"/>
        <v>805.7</v>
      </c>
      <c r="AY2033" s="16">
        <f t="shared" si="4060"/>
        <v>0</v>
      </c>
      <c r="AZ2033" s="35"/>
    </row>
    <row r="2034" spans="1:72" ht="46.8" x14ac:dyDescent="0.3">
      <c r="A2034" s="17" t="s">
        <v>1215</v>
      </c>
      <c r="B2034" s="56">
        <v>240</v>
      </c>
      <c r="C2034" s="60"/>
      <c r="D2034" s="60"/>
      <c r="E2034" s="12" t="s">
        <v>400</v>
      </c>
      <c r="F2034" s="16">
        <f t="shared" si="4060"/>
        <v>805.7</v>
      </c>
      <c r="G2034" s="16">
        <f t="shared" si="4060"/>
        <v>805.7</v>
      </c>
      <c r="H2034" s="16">
        <f t="shared" si="4060"/>
        <v>805.7</v>
      </c>
      <c r="I2034" s="16">
        <f t="shared" si="4060"/>
        <v>0</v>
      </c>
      <c r="J2034" s="16">
        <f t="shared" si="4060"/>
        <v>0</v>
      </c>
      <c r="K2034" s="16">
        <f t="shared" si="4060"/>
        <v>0</v>
      </c>
      <c r="L2034" s="16">
        <f t="shared" si="4044"/>
        <v>805.7</v>
      </c>
      <c r="M2034" s="16">
        <f t="shared" si="4045"/>
        <v>805.7</v>
      </c>
      <c r="N2034" s="16">
        <f t="shared" si="4046"/>
        <v>805.7</v>
      </c>
      <c r="O2034" s="16">
        <f t="shared" si="4060"/>
        <v>0</v>
      </c>
      <c r="P2034" s="16">
        <f t="shared" si="4060"/>
        <v>0</v>
      </c>
      <c r="Q2034" s="16">
        <f t="shared" si="4060"/>
        <v>0</v>
      </c>
      <c r="R2034" s="16">
        <f t="shared" si="3975"/>
        <v>805.7</v>
      </c>
      <c r="S2034" s="16">
        <f t="shared" si="3976"/>
        <v>805.7</v>
      </c>
      <c r="T2034" s="16">
        <f t="shared" si="3977"/>
        <v>805.7</v>
      </c>
      <c r="U2034" s="16">
        <f t="shared" si="4060"/>
        <v>0</v>
      </c>
      <c r="V2034" s="16">
        <f t="shared" si="4060"/>
        <v>0</v>
      </c>
      <c r="W2034" s="16">
        <f t="shared" si="4060"/>
        <v>0</v>
      </c>
      <c r="X2034" s="16">
        <f t="shared" si="3978"/>
        <v>805.7</v>
      </c>
      <c r="Y2034" s="16">
        <f t="shared" si="3979"/>
        <v>805.7</v>
      </c>
      <c r="Z2034" s="16">
        <f t="shared" si="3980"/>
        <v>805.7</v>
      </c>
      <c r="AA2034" s="16">
        <f t="shared" si="4060"/>
        <v>0</v>
      </c>
      <c r="AB2034" s="16">
        <f t="shared" si="4060"/>
        <v>0</v>
      </c>
      <c r="AC2034" s="16">
        <f t="shared" si="4060"/>
        <v>0</v>
      </c>
      <c r="AD2034" s="16">
        <f t="shared" si="3960"/>
        <v>805.7</v>
      </c>
      <c r="AE2034" s="16">
        <f t="shared" si="3961"/>
        <v>805.7</v>
      </c>
      <c r="AF2034" s="16">
        <f t="shared" si="3962"/>
        <v>805.7</v>
      </c>
      <c r="AG2034" s="16">
        <f t="shared" si="4060"/>
        <v>0</v>
      </c>
      <c r="AH2034" s="16">
        <f t="shared" si="4060"/>
        <v>0</v>
      </c>
      <c r="AI2034" s="16">
        <f t="shared" si="4060"/>
        <v>0</v>
      </c>
      <c r="AJ2034" s="16">
        <f t="shared" si="4061"/>
        <v>805.7</v>
      </c>
      <c r="AK2034" s="16">
        <f t="shared" si="4062"/>
        <v>805.7</v>
      </c>
      <c r="AL2034" s="16">
        <f t="shared" si="4063"/>
        <v>805.7</v>
      </c>
      <c r="AM2034" s="16">
        <f t="shared" si="4060"/>
        <v>0</v>
      </c>
      <c r="AN2034" s="16">
        <f t="shared" si="4060"/>
        <v>0</v>
      </c>
      <c r="AO2034" s="16">
        <f t="shared" si="4060"/>
        <v>0</v>
      </c>
      <c r="AP2034" s="16">
        <f t="shared" si="4017"/>
        <v>805.7</v>
      </c>
      <c r="AQ2034" s="16">
        <f t="shared" si="4060"/>
        <v>0</v>
      </c>
      <c r="AR2034" s="16">
        <f t="shared" si="4011"/>
        <v>805.7</v>
      </c>
      <c r="AS2034" s="16">
        <f t="shared" si="4018"/>
        <v>805.7</v>
      </c>
      <c r="AT2034" s="16">
        <f t="shared" si="4060"/>
        <v>0</v>
      </c>
      <c r="AU2034" s="16">
        <f t="shared" si="4013"/>
        <v>805.7</v>
      </c>
      <c r="AV2034" s="16">
        <f t="shared" si="4019"/>
        <v>805.7</v>
      </c>
      <c r="AW2034" s="16">
        <f t="shared" si="4060"/>
        <v>0</v>
      </c>
      <c r="AX2034" s="16">
        <f t="shared" si="4015"/>
        <v>805.7</v>
      </c>
      <c r="AY2034" s="16">
        <f t="shared" si="4060"/>
        <v>0</v>
      </c>
      <c r="AZ2034" s="35"/>
    </row>
    <row r="2035" spans="1:72" x14ac:dyDescent="0.3">
      <c r="A2035" s="17" t="s">
        <v>1215</v>
      </c>
      <c r="B2035" s="56">
        <v>240</v>
      </c>
      <c r="C2035" s="60" t="s">
        <v>159</v>
      </c>
      <c r="D2035" s="60" t="s">
        <v>5</v>
      </c>
      <c r="E2035" s="12" t="s">
        <v>369</v>
      </c>
      <c r="F2035" s="16">
        <v>805.7</v>
      </c>
      <c r="G2035" s="16">
        <v>805.7</v>
      </c>
      <c r="H2035" s="16">
        <v>805.7</v>
      </c>
      <c r="I2035" s="16"/>
      <c r="J2035" s="16"/>
      <c r="K2035" s="16"/>
      <c r="L2035" s="16">
        <f t="shared" si="4044"/>
        <v>805.7</v>
      </c>
      <c r="M2035" s="16">
        <f t="shared" si="4045"/>
        <v>805.7</v>
      </c>
      <c r="N2035" s="16">
        <f t="shared" si="4046"/>
        <v>805.7</v>
      </c>
      <c r="O2035" s="16"/>
      <c r="P2035" s="16"/>
      <c r="Q2035" s="16"/>
      <c r="R2035" s="16">
        <f t="shared" si="3975"/>
        <v>805.7</v>
      </c>
      <c r="S2035" s="16">
        <f t="shared" si="3976"/>
        <v>805.7</v>
      </c>
      <c r="T2035" s="16">
        <f t="shared" si="3977"/>
        <v>805.7</v>
      </c>
      <c r="U2035" s="16"/>
      <c r="V2035" s="16"/>
      <c r="W2035" s="16"/>
      <c r="X2035" s="16">
        <f t="shared" si="3978"/>
        <v>805.7</v>
      </c>
      <c r="Y2035" s="16">
        <f t="shared" si="3979"/>
        <v>805.7</v>
      </c>
      <c r="Z2035" s="16">
        <f t="shared" si="3980"/>
        <v>805.7</v>
      </c>
      <c r="AA2035" s="16"/>
      <c r="AB2035" s="16"/>
      <c r="AC2035" s="16"/>
      <c r="AD2035" s="16">
        <f t="shared" si="3960"/>
        <v>805.7</v>
      </c>
      <c r="AE2035" s="16">
        <f t="shared" si="3961"/>
        <v>805.7</v>
      </c>
      <c r="AF2035" s="16">
        <f t="shared" si="3962"/>
        <v>805.7</v>
      </c>
      <c r="AG2035" s="16"/>
      <c r="AH2035" s="16"/>
      <c r="AI2035" s="16"/>
      <c r="AJ2035" s="16">
        <f t="shared" si="4061"/>
        <v>805.7</v>
      </c>
      <c r="AK2035" s="16">
        <f t="shared" si="4062"/>
        <v>805.7</v>
      </c>
      <c r="AL2035" s="16">
        <f t="shared" si="4063"/>
        <v>805.7</v>
      </c>
      <c r="AM2035" s="16"/>
      <c r="AN2035" s="16"/>
      <c r="AO2035" s="16"/>
      <c r="AP2035" s="16">
        <f t="shared" si="4017"/>
        <v>805.7</v>
      </c>
      <c r="AQ2035" s="16"/>
      <c r="AR2035" s="16">
        <f t="shared" si="4011"/>
        <v>805.7</v>
      </c>
      <c r="AS2035" s="16">
        <f t="shared" si="4018"/>
        <v>805.7</v>
      </c>
      <c r="AT2035" s="16"/>
      <c r="AU2035" s="16">
        <f t="shared" si="4013"/>
        <v>805.7</v>
      </c>
      <c r="AV2035" s="16">
        <f t="shared" si="4019"/>
        <v>805.7</v>
      </c>
      <c r="AW2035" s="16"/>
      <c r="AX2035" s="16">
        <f t="shared" si="4015"/>
        <v>805.7</v>
      </c>
      <c r="AY2035" s="16"/>
      <c r="AZ2035" s="35"/>
    </row>
    <row r="2036" spans="1:72" s="7" customFormat="1" ht="46.8" x14ac:dyDescent="0.3">
      <c r="A2036" s="6" t="s">
        <v>276</v>
      </c>
      <c r="B2036" s="11"/>
      <c r="C2036" s="6"/>
      <c r="D2036" s="6"/>
      <c r="E2036" s="59" t="s">
        <v>688</v>
      </c>
      <c r="F2036" s="10">
        <f>F2037+F2051+F2069</f>
        <v>53393.4</v>
      </c>
      <c r="G2036" s="10">
        <f t="shared" ref="G2036:AY2036" si="4064">G2037+G2051+G2069</f>
        <v>50634.9</v>
      </c>
      <c r="H2036" s="10">
        <f t="shared" si="4064"/>
        <v>51164.1</v>
      </c>
      <c r="I2036" s="10">
        <f t="shared" ref="I2036:K2036" si="4065">I2037+I2051+I2069</f>
        <v>0</v>
      </c>
      <c r="J2036" s="10">
        <f t="shared" si="4065"/>
        <v>0</v>
      </c>
      <c r="K2036" s="10">
        <f t="shared" si="4065"/>
        <v>0</v>
      </c>
      <c r="L2036" s="10">
        <f t="shared" si="4044"/>
        <v>53393.4</v>
      </c>
      <c r="M2036" s="10">
        <f t="shared" si="4045"/>
        <v>50634.9</v>
      </c>
      <c r="N2036" s="10">
        <f t="shared" si="4046"/>
        <v>51164.1</v>
      </c>
      <c r="O2036" s="10">
        <f t="shared" ref="O2036:Q2036" si="4066">O2037+O2051+O2069</f>
        <v>2108.79</v>
      </c>
      <c r="P2036" s="10">
        <f t="shared" si="4066"/>
        <v>0</v>
      </c>
      <c r="Q2036" s="10">
        <f t="shared" si="4066"/>
        <v>0</v>
      </c>
      <c r="R2036" s="10">
        <f t="shared" si="3975"/>
        <v>55502.19</v>
      </c>
      <c r="S2036" s="10">
        <f t="shared" si="3976"/>
        <v>50634.9</v>
      </c>
      <c r="T2036" s="10">
        <f t="shared" si="3977"/>
        <v>51164.1</v>
      </c>
      <c r="U2036" s="10">
        <f t="shared" ref="U2036:W2036" si="4067">U2037+U2051+U2069</f>
        <v>0</v>
      </c>
      <c r="V2036" s="10">
        <f t="shared" si="4067"/>
        <v>0</v>
      </c>
      <c r="W2036" s="10">
        <f t="shared" si="4067"/>
        <v>0</v>
      </c>
      <c r="X2036" s="10">
        <f t="shared" si="3978"/>
        <v>55502.19</v>
      </c>
      <c r="Y2036" s="10">
        <f t="shared" si="3979"/>
        <v>50634.9</v>
      </c>
      <c r="Z2036" s="10">
        <f t="shared" si="3980"/>
        <v>51164.1</v>
      </c>
      <c r="AA2036" s="10">
        <f t="shared" ref="AA2036:AC2036" si="4068">AA2037+AA2051+AA2069</f>
        <v>0</v>
      </c>
      <c r="AB2036" s="10">
        <f t="shared" si="4068"/>
        <v>0</v>
      </c>
      <c r="AC2036" s="10">
        <f t="shared" si="4068"/>
        <v>0</v>
      </c>
      <c r="AD2036" s="10">
        <f t="shared" si="3960"/>
        <v>55502.19</v>
      </c>
      <c r="AE2036" s="10">
        <f t="shared" si="3961"/>
        <v>50634.9</v>
      </c>
      <c r="AF2036" s="10">
        <f t="shared" si="3962"/>
        <v>51164.1</v>
      </c>
      <c r="AG2036" s="10">
        <f t="shared" ref="AG2036:AI2036" si="4069">AG2037+AG2051+AG2069</f>
        <v>0</v>
      </c>
      <c r="AH2036" s="10">
        <f t="shared" si="4069"/>
        <v>0</v>
      </c>
      <c r="AI2036" s="10">
        <f t="shared" si="4069"/>
        <v>0</v>
      </c>
      <c r="AJ2036" s="10">
        <f t="shared" si="4061"/>
        <v>55502.19</v>
      </c>
      <c r="AK2036" s="10">
        <f t="shared" si="4062"/>
        <v>50634.9</v>
      </c>
      <c r="AL2036" s="10">
        <f t="shared" si="4063"/>
        <v>51164.1</v>
      </c>
      <c r="AM2036" s="10">
        <f t="shared" ref="AM2036:AO2036" si="4070">AM2037+AM2051+AM2069</f>
        <v>0</v>
      </c>
      <c r="AN2036" s="10">
        <f t="shared" si="4070"/>
        <v>0</v>
      </c>
      <c r="AO2036" s="10">
        <f t="shared" si="4070"/>
        <v>0</v>
      </c>
      <c r="AP2036" s="10">
        <f t="shared" si="4017"/>
        <v>55502.19</v>
      </c>
      <c r="AQ2036" s="10">
        <f t="shared" ref="AQ2036" si="4071">AQ2037+AQ2051+AQ2069</f>
        <v>0</v>
      </c>
      <c r="AR2036" s="10">
        <f t="shared" si="4011"/>
        <v>55502.19</v>
      </c>
      <c r="AS2036" s="10">
        <f t="shared" si="4018"/>
        <v>50634.9</v>
      </c>
      <c r="AT2036" s="10">
        <f t="shared" ref="AT2036" si="4072">AT2037+AT2051+AT2069</f>
        <v>0</v>
      </c>
      <c r="AU2036" s="10">
        <f t="shared" si="4013"/>
        <v>50634.9</v>
      </c>
      <c r="AV2036" s="10">
        <f t="shared" si="4019"/>
        <v>51164.1</v>
      </c>
      <c r="AW2036" s="10">
        <f t="shared" ref="AW2036" si="4073">AW2037+AW2051+AW2069</f>
        <v>0</v>
      </c>
      <c r="AX2036" s="10">
        <f t="shared" si="4015"/>
        <v>51164.1</v>
      </c>
      <c r="AY2036" s="10">
        <f t="shared" si="4064"/>
        <v>0</v>
      </c>
      <c r="AZ2036" s="33"/>
      <c r="BA2036" s="22"/>
      <c r="BB2036" s="22"/>
      <c r="BC2036" s="22"/>
      <c r="BD2036" s="22"/>
      <c r="BE2036" s="22"/>
      <c r="BF2036" s="22"/>
      <c r="BG2036" s="22"/>
      <c r="BH2036" s="22"/>
      <c r="BI2036" s="22"/>
      <c r="BJ2036" s="22"/>
      <c r="BK2036" s="22"/>
      <c r="BL2036" s="22"/>
      <c r="BM2036" s="22"/>
      <c r="BN2036" s="22"/>
      <c r="BO2036" s="22"/>
      <c r="BP2036" s="22"/>
      <c r="BQ2036" s="22"/>
      <c r="BR2036" s="22"/>
      <c r="BS2036" s="22"/>
      <c r="BT2036" s="22"/>
    </row>
    <row r="2037" spans="1:72" s="9" customFormat="1" ht="46.8" x14ac:dyDescent="0.3">
      <c r="A2037" s="8" t="s">
        <v>277</v>
      </c>
      <c r="B2037" s="14"/>
      <c r="C2037" s="8"/>
      <c r="D2037" s="8"/>
      <c r="E2037" s="13" t="s">
        <v>821</v>
      </c>
      <c r="F2037" s="15">
        <f>F2043+F2038</f>
        <v>13828.800000000001</v>
      </c>
      <c r="G2037" s="15">
        <f t="shared" ref="G2037:AY2037" si="4074">G2043+G2038</f>
        <v>14352.5</v>
      </c>
      <c r="H2037" s="15">
        <f t="shared" si="4074"/>
        <v>14352.5</v>
      </c>
      <c r="I2037" s="15">
        <f t="shared" ref="I2037:K2037" si="4075">I2043+I2038</f>
        <v>0</v>
      </c>
      <c r="J2037" s="15">
        <f t="shared" si="4075"/>
        <v>0</v>
      </c>
      <c r="K2037" s="15">
        <f t="shared" si="4075"/>
        <v>0</v>
      </c>
      <c r="L2037" s="15">
        <f t="shared" si="4044"/>
        <v>13828.800000000001</v>
      </c>
      <c r="M2037" s="15">
        <f t="shared" si="4045"/>
        <v>14352.5</v>
      </c>
      <c r="N2037" s="15">
        <f t="shared" si="4046"/>
        <v>14352.5</v>
      </c>
      <c r="O2037" s="15">
        <f t="shared" ref="O2037:Q2037" si="4076">O2043+O2038</f>
        <v>0</v>
      </c>
      <c r="P2037" s="15">
        <f t="shared" si="4076"/>
        <v>0</v>
      </c>
      <c r="Q2037" s="15">
        <f t="shared" si="4076"/>
        <v>0</v>
      </c>
      <c r="R2037" s="15">
        <f t="shared" si="3975"/>
        <v>13828.800000000001</v>
      </c>
      <c r="S2037" s="15">
        <f t="shared" si="3976"/>
        <v>14352.5</v>
      </c>
      <c r="T2037" s="15">
        <f t="shared" si="3977"/>
        <v>14352.5</v>
      </c>
      <c r="U2037" s="15">
        <f t="shared" ref="U2037:W2037" si="4077">U2043+U2038</f>
        <v>0</v>
      </c>
      <c r="V2037" s="15">
        <f t="shared" si="4077"/>
        <v>0</v>
      </c>
      <c r="W2037" s="15">
        <f t="shared" si="4077"/>
        <v>0</v>
      </c>
      <c r="X2037" s="15">
        <f t="shared" si="3978"/>
        <v>13828.800000000001</v>
      </c>
      <c r="Y2037" s="15">
        <f t="shared" si="3979"/>
        <v>14352.5</v>
      </c>
      <c r="Z2037" s="15">
        <f t="shared" si="3980"/>
        <v>14352.5</v>
      </c>
      <c r="AA2037" s="15">
        <f t="shared" ref="AA2037:AC2037" si="4078">AA2043+AA2038</f>
        <v>0</v>
      </c>
      <c r="AB2037" s="15">
        <f t="shared" si="4078"/>
        <v>0</v>
      </c>
      <c r="AC2037" s="15">
        <f t="shared" si="4078"/>
        <v>0</v>
      </c>
      <c r="AD2037" s="15">
        <f t="shared" ref="AD2037:AD2100" si="4079">X2037+AA2037</f>
        <v>13828.800000000001</v>
      </c>
      <c r="AE2037" s="15">
        <f t="shared" ref="AE2037:AE2100" si="4080">Y2037+AB2037</f>
        <v>14352.5</v>
      </c>
      <c r="AF2037" s="15">
        <f t="shared" ref="AF2037:AF2100" si="4081">Z2037+AC2037</f>
        <v>14352.5</v>
      </c>
      <c r="AG2037" s="15">
        <f t="shared" ref="AG2037:AI2037" si="4082">AG2043+AG2038</f>
        <v>0</v>
      </c>
      <c r="AH2037" s="15">
        <f t="shared" si="4082"/>
        <v>0</v>
      </c>
      <c r="AI2037" s="15">
        <f t="shared" si="4082"/>
        <v>0</v>
      </c>
      <c r="AJ2037" s="15">
        <f t="shared" si="4061"/>
        <v>13828.800000000001</v>
      </c>
      <c r="AK2037" s="15">
        <f t="shared" si="4062"/>
        <v>14352.5</v>
      </c>
      <c r="AL2037" s="15">
        <f t="shared" si="4063"/>
        <v>14352.5</v>
      </c>
      <c r="AM2037" s="15">
        <f t="shared" ref="AM2037:AO2037" si="4083">AM2043+AM2038</f>
        <v>0</v>
      </c>
      <c r="AN2037" s="15">
        <f t="shared" si="4083"/>
        <v>0</v>
      </c>
      <c r="AO2037" s="15">
        <f t="shared" si="4083"/>
        <v>0</v>
      </c>
      <c r="AP2037" s="15">
        <f t="shared" si="4017"/>
        <v>13828.800000000001</v>
      </c>
      <c r="AQ2037" s="15">
        <f t="shared" ref="AQ2037" si="4084">AQ2043+AQ2038</f>
        <v>0</v>
      </c>
      <c r="AR2037" s="15">
        <f t="shared" si="4011"/>
        <v>13828.800000000001</v>
      </c>
      <c r="AS2037" s="15">
        <f t="shared" si="4018"/>
        <v>14352.5</v>
      </c>
      <c r="AT2037" s="15">
        <f t="shared" ref="AT2037" si="4085">AT2043+AT2038</f>
        <v>0</v>
      </c>
      <c r="AU2037" s="15">
        <f t="shared" si="4013"/>
        <v>14352.5</v>
      </c>
      <c r="AV2037" s="15">
        <f t="shared" si="4019"/>
        <v>14352.5</v>
      </c>
      <c r="AW2037" s="15">
        <f t="shared" ref="AW2037" si="4086">AW2043+AW2038</f>
        <v>0</v>
      </c>
      <c r="AX2037" s="15">
        <f t="shared" si="4015"/>
        <v>14352.5</v>
      </c>
      <c r="AY2037" s="15">
        <f t="shared" si="4074"/>
        <v>0</v>
      </c>
      <c r="AZ2037" s="34"/>
      <c r="BA2037" s="23"/>
      <c r="BB2037" s="23"/>
      <c r="BC2037" s="23"/>
      <c r="BD2037" s="23"/>
      <c r="BE2037" s="23"/>
      <c r="BF2037" s="23"/>
      <c r="BG2037" s="23"/>
      <c r="BH2037" s="23"/>
      <c r="BI2037" s="23"/>
      <c r="BJ2037" s="23"/>
      <c r="BK2037" s="23"/>
      <c r="BL2037" s="23"/>
      <c r="BM2037" s="23"/>
      <c r="BN2037" s="23"/>
      <c r="BO2037" s="23"/>
      <c r="BP2037" s="23"/>
      <c r="BQ2037" s="23"/>
      <c r="BR2037" s="23"/>
      <c r="BS2037" s="23"/>
      <c r="BT2037" s="23"/>
    </row>
    <row r="2038" spans="1:72" ht="31.2" x14ac:dyDescent="0.3">
      <c r="A2038" s="17" t="s">
        <v>278</v>
      </c>
      <c r="B2038" s="56"/>
      <c r="C2038" s="60"/>
      <c r="D2038" s="60"/>
      <c r="E2038" s="12" t="s">
        <v>1254</v>
      </c>
      <c r="F2038" s="16">
        <f>F2039</f>
        <v>13249.800000000001</v>
      </c>
      <c r="G2038" s="16">
        <f t="shared" ref="G2038:AY2041" si="4087">G2039</f>
        <v>13773.5</v>
      </c>
      <c r="H2038" s="16">
        <f t="shared" si="4087"/>
        <v>13773.5</v>
      </c>
      <c r="I2038" s="16">
        <f t="shared" si="4087"/>
        <v>0</v>
      </c>
      <c r="J2038" s="16">
        <f t="shared" si="4087"/>
        <v>0</v>
      </c>
      <c r="K2038" s="16">
        <f t="shared" si="4087"/>
        <v>0</v>
      </c>
      <c r="L2038" s="16">
        <f t="shared" si="4044"/>
        <v>13249.800000000001</v>
      </c>
      <c r="M2038" s="16">
        <f t="shared" si="4045"/>
        <v>13773.5</v>
      </c>
      <c r="N2038" s="16">
        <f t="shared" si="4046"/>
        <v>13773.5</v>
      </c>
      <c r="O2038" s="16">
        <f t="shared" si="4087"/>
        <v>0</v>
      </c>
      <c r="P2038" s="16">
        <f t="shared" si="4087"/>
        <v>0</v>
      </c>
      <c r="Q2038" s="16">
        <f t="shared" si="4087"/>
        <v>0</v>
      </c>
      <c r="R2038" s="16">
        <f t="shared" si="3975"/>
        <v>13249.800000000001</v>
      </c>
      <c r="S2038" s="16">
        <f t="shared" si="3976"/>
        <v>13773.5</v>
      </c>
      <c r="T2038" s="16">
        <f t="shared" si="3977"/>
        <v>13773.5</v>
      </c>
      <c r="U2038" s="16">
        <f t="shared" si="4087"/>
        <v>0</v>
      </c>
      <c r="V2038" s="16">
        <f t="shared" si="4087"/>
        <v>0</v>
      </c>
      <c r="W2038" s="16">
        <f t="shared" si="4087"/>
        <v>0</v>
      </c>
      <c r="X2038" s="16">
        <f t="shared" si="3978"/>
        <v>13249.800000000001</v>
      </c>
      <c r="Y2038" s="16">
        <f t="shared" si="3979"/>
        <v>13773.5</v>
      </c>
      <c r="Z2038" s="16">
        <f t="shared" si="3980"/>
        <v>13773.5</v>
      </c>
      <c r="AA2038" s="16">
        <f t="shared" si="4087"/>
        <v>0</v>
      </c>
      <c r="AB2038" s="16">
        <f t="shared" si="4087"/>
        <v>0</v>
      </c>
      <c r="AC2038" s="16">
        <f t="shared" si="4087"/>
        <v>0</v>
      </c>
      <c r="AD2038" s="16">
        <f t="shared" si="4079"/>
        <v>13249.800000000001</v>
      </c>
      <c r="AE2038" s="16">
        <f t="shared" si="4080"/>
        <v>13773.5</v>
      </c>
      <c r="AF2038" s="16">
        <f t="shared" si="4081"/>
        <v>13773.5</v>
      </c>
      <c r="AG2038" s="16">
        <f t="shared" si="4087"/>
        <v>0</v>
      </c>
      <c r="AH2038" s="16">
        <f t="shared" si="4087"/>
        <v>0</v>
      </c>
      <c r="AI2038" s="16">
        <f t="shared" si="4087"/>
        <v>0</v>
      </c>
      <c r="AJ2038" s="16">
        <f t="shared" si="4061"/>
        <v>13249.800000000001</v>
      </c>
      <c r="AK2038" s="16">
        <f t="shared" si="4062"/>
        <v>13773.5</v>
      </c>
      <c r="AL2038" s="16">
        <f t="shared" si="4063"/>
        <v>13773.5</v>
      </c>
      <c r="AM2038" s="16">
        <f t="shared" si="4087"/>
        <v>0</v>
      </c>
      <c r="AN2038" s="16">
        <f t="shared" si="4087"/>
        <v>0</v>
      </c>
      <c r="AO2038" s="16">
        <f t="shared" si="4087"/>
        <v>0</v>
      </c>
      <c r="AP2038" s="16">
        <f t="shared" si="4017"/>
        <v>13249.800000000001</v>
      </c>
      <c r="AQ2038" s="16">
        <f t="shared" si="4087"/>
        <v>0</v>
      </c>
      <c r="AR2038" s="16">
        <f t="shared" si="4011"/>
        <v>13249.800000000001</v>
      </c>
      <c r="AS2038" s="16">
        <f t="shared" si="4018"/>
        <v>13773.5</v>
      </c>
      <c r="AT2038" s="16">
        <f t="shared" si="4087"/>
        <v>0</v>
      </c>
      <c r="AU2038" s="16">
        <f t="shared" si="4013"/>
        <v>13773.5</v>
      </c>
      <c r="AV2038" s="16">
        <f t="shared" si="4019"/>
        <v>13773.5</v>
      </c>
      <c r="AW2038" s="16">
        <f t="shared" si="4087"/>
        <v>0</v>
      </c>
      <c r="AX2038" s="16">
        <f t="shared" si="4015"/>
        <v>13773.5</v>
      </c>
      <c r="AY2038" s="16">
        <f t="shared" si="4087"/>
        <v>0</v>
      </c>
      <c r="AZ2038" s="35"/>
    </row>
    <row r="2039" spans="1:72" ht="31.2" x14ac:dyDescent="0.3">
      <c r="A2039" s="17" t="s">
        <v>1290</v>
      </c>
      <c r="B2039" s="56"/>
      <c r="C2039" s="60"/>
      <c r="D2039" s="60"/>
      <c r="E2039" s="12" t="s">
        <v>1291</v>
      </c>
      <c r="F2039" s="16">
        <f>F2040</f>
        <v>13249.800000000001</v>
      </c>
      <c r="G2039" s="16">
        <f t="shared" si="4087"/>
        <v>13773.5</v>
      </c>
      <c r="H2039" s="16">
        <f t="shared" si="4087"/>
        <v>13773.5</v>
      </c>
      <c r="I2039" s="16">
        <f t="shared" si="4087"/>
        <v>0</v>
      </c>
      <c r="J2039" s="16">
        <f t="shared" si="4087"/>
        <v>0</v>
      </c>
      <c r="K2039" s="16">
        <f t="shared" si="4087"/>
        <v>0</v>
      </c>
      <c r="L2039" s="16">
        <f t="shared" si="4044"/>
        <v>13249.800000000001</v>
      </c>
      <c r="M2039" s="16">
        <f t="shared" si="4045"/>
        <v>13773.5</v>
      </c>
      <c r="N2039" s="16">
        <f t="shared" si="4046"/>
        <v>13773.5</v>
      </c>
      <c r="O2039" s="16">
        <f t="shared" si="4087"/>
        <v>0</v>
      </c>
      <c r="P2039" s="16">
        <f t="shared" si="4087"/>
        <v>0</v>
      </c>
      <c r="Q2039" s="16">
        <f t="shared" si="4087"/>
        <v>0</v>
      </c>
      <c r="R2039" s="16">
        <f t="shared" si="3975"/>
        <v>13249.800000000001</v>
      </c>
      <c r="S2039" s="16">
        <f t="shared" si="3976"/>
        <v>13773.5</v>
      </c>
      <c r="T2039" s="16">
        <f t="shared" si="3977"/>
        <v>13773.5</v>
      </c>
      <c r="U2039" s="16">
        <f t="shared" si="4087"/>
        <v>0</v>
      </c>
      <c r="V2039" s="16">
        <f t="shared" si="4087"/>
        <v>0</v>
      </c>
      <c r="W2039" s="16">
        <f t="shared" si="4087"/>
        <v>0</v>
      </c>
      <c r="X2039" s="16">
        <f t="shared" si="3978"/>
        <v>13249.800000000001</v>
      </c>
      <c r="Y2039" s="16">
        <f t="shared" si="3979"/>
        <v>13773.5</v>
      </c>
      <c r="Z2039" s="16">
        <f t="shared" si="3980"/>
        <v>13773.5</v>
      </c>
      <c r="AA2039" s="16">
        <f t="shared" si="4087"/>
        <v>0</v>
      </c>
      <c r="AB2039" s="16">
        <f t="shared" si="4087"/>
        <v>0</v>
      </c>
      <c r="AC2039" s="16">
        <f t="shared" si="4087"/>
        <v>0</v>
      </c>
      <c r="AD2039" s="16">
        <f t="shared" si="4079"/>
        <v>13249.800000000001</v>
      </c>
      <c r="AE2039" s="16">
        <f t="shared" si="4080"/>
        <v>13773.5</v>
      </c>
      <c r="AF2039" s="16">
        <f t="shared" si="4081"/>
        <v>13773.5</v>
      </c>
      <c r="AG2039" s="16">
        <f t="shared" si="4087"/>
        <v>0</v>
      </c>
      <c r="AH2039" s="16">
        <f t="shared" si="4087"/>
        <v>0</v>
      </c>
      <c r="AI2039" s="16">
        <f t="shared" si="4087"/>
        <v>0</v>
      </c>
      <c r="AJ2039" s="16">
        <f t="shared" si="4061"/>
        <v>13249.800000000001</v>
      </c>
      <c r="AK2039" s="16">
        <f t="shared" si="4062"/>
        <v>13773.5</v>
      </c>
      <c r="AL2039" s="16">
        <f t="shared" si="4063"/>
        <v>13773.5</v>
      </c>
      <c r="AM2039" s="16">
        <f t="shared" si="4087"/>
        <v>0</v>
      </c>
      <c r="AN2039" s="16">
        <f t="shared" si="4087"/>
        <v>0</v>
      </c>
      <c r="AO2039" s="16">
        <f t="shared" si="4087"/>
        <v>0</v>
      </c>
      <c r="AP2039" s="16">
        <f t="shared" si="4017"/>
        <v>13249.800000000001</v>
      </c>
      <c r="AQ2039" s="16">
        <f t="shared" si="4087"/>
        <v>0</v>
      </c>
      <c r="AR2039" s="16">
        <f t="shared" si="4011"/>
        <v>13249.800000000001</v>
      </c>
      <c r="AS2039" s="16">
        <f t="shared" si="4018"/>
        <v>13773.5</v>
      </c>
      <c r="AT2039" s="16">
        <f t="shared" si="4087"/>
        <v>0</v>
      </c>
      <c r="AU2039" s="16">
        <f t="shared" si="4013"/>
        <v>13773.5</v>
      </c>
      <c r="AV2039" s="16">
        <f t="shared" si="4019"/>
        <v>13773.5</v>
      </c>
      <c r="AW2039" s="16">
        <f t="shared" si="4087"/>
        <v>0</v>
      </c>
      <c r="AX2039" s="16">
        <f t="shared" si="4015"/>
        <v>13773.5</v>
      </c>
      <c r="AY2039" s="16">
        <f t="shared" si="4087"/>
        <v>0</v>
      </c>
      <c r="AZ2039" s="35"/>
    </row>
    <row r="2040" spans="1:72" ht="31.2" x14ac:dyDescent="0.3">
      <c r="A2040" s="17" t="s">
        <v>1290</v>
      </c>
      <c r="B2040" s="56">
        <v>200</v>
      </c>
      <c r="C2040" s="60"/>
      <c r="D2040" s="60"/>
      <c r="E2040" s="12" t="s">
        <v>392</v>
      </c>
      <c r="F2040" s="16">
        <f>F2041</f>
        <v>13249.800000000001</v>
      </c>
      <c r="G2040" s="16">
        <f t="shared" si="4087"/>
        <v>13773.5</v>
      </c>
      <c r="H2040" s="16">
        <f t="shared" si="4087"/>
        <v>13773.5</v>
      </c>
      <c r="I2040" s="16">
        <f t="shared" si="4087"/>
        <v>0</v>
      </c>
      <c r="J2040" s="16">
        <f t="shared" si="4087"/>
        <v>0</v>
      </c>
      <c r="K2040" s="16">
        <f t="shared" si="4087"/>
        <v>0</v>
      </c>
      <c r="L2040" s="16">
        <f t="shared" si="4044"/>
        <v>13249.800000000001</v>
      </c>
      <c r="M2040" s="16">
        <f t="shared" si="4045"/>
        <v>13773.5</v>
      </c>
      <c r="N2040" s="16">
        <f t="shared" si="4046"/>
        <v>13773.5</v>
      </c>
      <c r="O2040" s="16">
        <f t="shared" si="4087"/>
        <v>0</v>
      </c>
      <c r="P2040" s="16">
        <f t="shared" si="4087"/>
        <v>0</v>
      </c>
      <c r="Q2040" s="16">
        <f t="shared" si="4087"/>
        <v>0</v>
      </c>
      <c r="R2040" s="16">
        <f t="shared" si="3975"/>
        <v>13249.800000000001</v>
      </c>
      <c r="S2040" s="16">
        <f t="shared" si="3976"/>
        <v>13773.5</v>
      </c>
      <c r="T2040" s="16">
        <f t="shared" si="3977"/>
        <v>13773.5</v>
      </c>
      <c r="U2040" s="16">
        <f t="shared" si="4087"/>
        <v>0</v>
      </c>
      <c r="V2040" s="16">
        <f t="shared" si="4087"/>
        <v>0</v>
      </c>
      <c r="W2040" s="16">
        <f t="shared" si="4087"/>
        <v>0</v>
      </c>
      <c r="X2040" s="16">
        <f t="shared" si="3978"/>
        <v>13249.800000000001</v>
      </c>
      <c r="Y2040" s="16">
        <f t="shared" si="3979"/>
        <v>13773.5</v>
      </c>
      <c r="Z2040" s="16">
        <f t="shared" si="3980"/>
        <v>13773.5</v>
      </c>
      <c r="AA2040" s="16">
        <f t="shared" si="4087"/>
        <v>0</v>
      </c>
      <c r="AB2040" s="16">
        <f t="shared" si="4087"/>
        <v>0</v>
      </c>
      <c r="AC2040" s="16">
        <f t="shared" si="4087"/>
        <v>0</v>
      </c>
      <c r="AD2040" s="16">
        <f t="shared" si="4079"/>
        <v>13249.800000000001</v>
      </c>
      <c r="AE2040" s="16">
        <f t="shared" si="4080"/>
        <v>13773.5</v>
      </c>
      <c r="AF2040" s="16">
        <f t="shared" si="4081"/>
        <v>13773.5</v>
      </c>
      <c r="AG2040" s="16">
        <f t="shared" si="4087"/>
        <v>0</v>
      </c>
      <c r="AH2040" s="16">
        <f t="shared" si="4087"/>
        <v>0</v>
      </c>
      <c r="AI2040" s="16">
        <f t="shared" si="4087"/>
        <v>0</v>
      </c>
      <c r="AJ2040" s="16">
        <f t="shared" si="4061"/>
        <v>13249.800000000001</v>
      </c>
      <c r="AK2040" s="16">
        <f t="shared" si="4062"/>
        <v>13773.5</v>
      </c>
      <c r="AL2040" s="16">
        <f t="shared" si="4063"/>
        <v>13773.5</v>
      </c>
      <c r="AM2040" s="16">
        <f t="shared" si="4087"/>
        <v>0</v>
      </c>
      <c r="AN2040" s="16">
        <f t="shared" si="4087"/>
        <v>0</v>
      </c>
      <c r="AO2040" s="16">
        <f t="shared" si="4087"/>
        <v>0</v>
      </c>
      <c r="AP2040" s="16">
        <f t="shared" si="4017"/>
        <v>13249.800000000001</v>
      </c>
      <c r="AQ2040" s="16">
        <f t="shared" si="4087"/>
        <v>0</v>
      </c>
      <c r="AR2040" s="16">
        <f t="shared" si="4011"/>
        <v>13249.800000000001</v>
      </c>
      <c r="AS2040" s="16">
        <f t="shared" si="4018"/>
        <v>13773.5</v>
      </c>
      <c r="AT2040" s="16">
        <f t="shared" si="4087"/>
        <v>0</v>
      </c>
      <c r="AU2040" s="16">
        <f t="shared" si="4013"/>
        <v>13773.5</v>
      </c>
      <c r="AV2040" s="16">
        <f t="shared" si="4019"/>
        <v>13773.5</v>
      </c>
      <c r="AW2040" s="16">
        <f t="shared" si="4087"/>
        <v>0</v>
      </c>
      <c r="AX2040" s="16">
        <f t="shared" si="4015"/>
        <v>13773.5</v>
      </c>
      <c r="AY2040" s="16">
        <f t="shared" si="4087"/>
        <v>0</v>
      </c>
      <c r="AZ2040" s="35"/>
    </row>
    <row r="2041" spans="1:72" ht="46.8" x14ac:dyDescent="0.3">
      <c r="A2041" s="17" t="s">
        <v>1290</v>
      </c>
      <c r="B2041" s="56">
        <v>240</v>
      </c>
      <c r="C2041" s="60"/>
      <c r="D2041" s="60"/>
      <c r="E2041" s="12" t="s">
        <v>400</v>
      </c>
      <c r="F2041" s="16">
        <f>F2042</f>
        <v>13249.800000000001</v>
      </c>
      <c r="G2041" s="16">
        <f t="shared" si="4087"/>
        <v>13773.5</v>
      </c>
      <c r="H2041" s="16">
        <f t="shared" si="4087"/>
        <v>13773.5</v>
      </c>
      <c r="I2041" s="16">
        <f t="shared" si="4087"/>
        <v>0</v>
      </c>
      <c r="J2041" s="16">
        <f t="shared" si="4087"/>
        <v>0</v>
      </c>
      <c r="K2041" s="16">
        <f t="shared" si="4087"/>
        <v>0</v>
      </c>
      <c r="L2041" s="16">
        <f t="shared" si="4044"/>
        <v>13249.800000000001</v>
      </c>
      <c r="M2041" s="16">
        <f t="shared" si="4045"/>
        <v>13773.5</v>
      </c>
      <c r="N2041" s="16">
        <f t="shared" si="4046"/>
        <v>13773.5</v>
      </c>
      <c r="O2041" s="16">
        <f t="shared" si="4087"/>
        <v>0</v>
      </c>
      <c r="P2041" s="16">
        <f t="shared" si="4087"/>
        <v>0</v>
      </c>
      <c r="Q2041" s="16">
        <f t="shared" si="4087"/>
        <v>0</v>
      </c>
      <c r="R2041" s="16">
        <f t="shared" si="3975"/>
        <v>13249.800000000001</v>
      </c>
      <c r="S2041" s="16">
        <f t="shared" si="3976"/>
        <v>13773.5</v>
      </c>
      <c r="T2041" s="16">
        <f t="shared" si="3977"/>
        <v>13773.5</v>
      </c>
      <c r="U2041" s="16">
        <f t="shared" si="4087"/>
        <v>0</v>
      </c>
      <c r="V2041" s="16">
        <f t="shared" si="4087"/>
        <v>0</v>
      </c>
      <c r="W2041" s="16">
        <f t="shared" si="4087"/>
        <v>0</v>
      </c>
      <c r="X2041" s="16">
        <f t="shared" si="3978"/>
        <v>13249.800000000001</v>
      </c>
      <c r="Y2041" s="16">
        <f t="shared" si="3979"/>
        <v>13773.5</v>
      </c>
      <c r="Z2041" s="16">
        <f t="shared" si="3980"/>
        <v>13773.5</v>
      </c>
      <c r="AA2041" s="16">
        <f t="shared" si="4087"/>
        <v>0</v>
      </c>
      <c r="AB2041" s="16">
        <f t="shared" si="4087"/>
        <v>0</v>
      </c>
      <c r="AC2041" s="16">
        <f t="shared" si="4087"/>
        <v>0</v>
      </c>
      <c r="AD2041" s="16">
        <f t="shared" si="4079"/>
        <v>13249.800000000001</v>
      </c>
      <c r="AE2041" s="16">
        <f t="shared" si="4080"/>
        <v>13773.5</v>
      </c>
      <c r="AF2041" s="16">
        <f t="shared" si="4081"/>
        <v>13773.5</v>
      </c>
      <c r="AG2041" s="16">
        <f t="shared" si="4087"/>
        <v>0</v>
      </c>
      <c r="AH2041" s="16">
        <f t="shared" si="4087"/>
        <v>0</v>
      </c>
      <c r="AI2041" s="16">
        <f t="shared" si="4087"/>
        <v>0</v>
      </c>
      <c r="AJ2041" s="16">
        <f t="shared" si="4061"/>
        <v>13249.800000000001</v>
      </c>
      <c r="AK2041" s="16">
        <f t="shared" si="4062"/>
        <v>13773.5</v>
      </c>
      <c r="AL2041" s="16">
        <f t="shared" si="4063"/>
        <v>13773.5</v>
      </c>
      <c r="AM2041" s="16">
        <f t="shared" si="4087"/>
        <v>0</v>
      </c>
      <c r="AN2041" s="16">
        <f t="shared" si="4087"/>
        <v>0</v>
      </c>
      <c r="AO2041" s="16">
        <f t="shared" si="4087"/>
        <v>0</v>
      </c>
      <c r="AP2041" s="16">
        <f t="shared" si="4017"/>
        <v>13249.800000000001</v>
      </c>
      <c r="AQ2041" s="16">
        <f t="shared" si="4087"/>
        <v>0</v>
      </c>
      <c r="AR2041" s="16">
        <f t="shared" si="4011"/>
        <v>13249.800000000001</v>
      </c>
      <c r="AS2041" s="16">
        <f t="shared" si="4018"/>
        <v>13773.5</v>
      </c>
      <c r="AT2041" s="16">
        <f t="shared" si="4087"/>
        <v>0</v>
      </c>
      <c r="AU2041" s="16">
        <f t="shared" si="4013"/>
        <v>13773.5</v>
      </c>
      <c r="AV2041" s="16">
        <f t="shared" si="4019"/>
        <v>13773.5</v>
      </c>
      <c r="AW2041" s="16">
        <f t="shared" si="4087"/>
        <v>0</v>
      </c>
      <c r="AX2041" s="16">
        <f t="shared" si="4015"/>
        <v>13773.5</v>
      </c>
      <c r="AY2041" s="16">
        <f t="shared" si="4087"/>
        <v>0</v>
      </c>
      <c r="AZ2041" s="35"/>
    </row>
    <row r="2042" spans="1:72" ht="31.2" x14ac:dyDescent="0.3">
      <c r="A2042" s="17" t="s">
        <v>1290</v>
      </c>
      <c r="B2042" s="56">
        <v>240</v>
      </c>
      <c r="C2042" s="60" t="s">
        <v>112</v>
      </c>
      <c r="D2042" s="60" t="s">
        <v>192</v>
      </c>
      <c r="E2042" s="12" t="s">
        <v>368</v>
      </c>
      <c r="F2042" s="16">
        <v>13249.800000000001</v>
      </c>
      <c r="G2042" s="16">
        <v>13773.5</v>
      </c>
      <c r="H2042" s="16">
        <v>13773.5</v>
      </c>
      <c r="I2042" s="16"/>
      <c r="J2042" s="16"/>
      <c r="K2042" s="16"/>
      <c r="L2042" s="16">
        <f t="shared" si="4044"/>
        <v>13249.800000000001</v>
      </c>
      <c r="M2042" s="16">
        <f t="shared" si="4045"/>
        <v>13773.5</v>
      </c>
      <c r="N2042" s="16">
        <f t="shared" si="4046"/>
        <v>13773.5</v>
      </c>
      <c r="O2042" s="16"/>
      <c r="P2042" s="16"/>
      <c r="Q2042" s="16"/>
      <c r="R2042" s="16">
        <f t="shared" si="3975"/>
        <v>13249.800000000001</v>
      </c>
      <c r="S2042" s="16">
        <f t="shared" si="3976"/>
        <v>13773.5</v>
      </c>
      <c r="T2042" s="16">
        <f t="shared" si="3977"/>
        <v>13773.5</v>
      </c>
      <c r="U2042" s="16"/>
      <c r="V2042" s="16"/>
      <c r="W2042" s="16"/>
      <c r="X2042" s="16">
        <f t="shared" si="3978"/>
        <v>13249.800000000001</v>
      </c>
      <c r="Y2042" s="16">
        <f t="shared" si="3979"/>
        <v>13773.5</v>
      </c>
      <c r="Z2042" s="16">
        <f t="shared" si="3980"/>
        <v>13773.5</v>
      </c>
      <c r="AA2042" s="16"/>
      <c r="AB2042" s="16"/>
      <c r="AC2042" s="16"/>
      <c r="AD2042" s="16">
        <f t="shared" si="4079"/>
        <v>13249.800000000001</v>
      </c>
      <c r="AE2042" s="16">
        <f t="shared" si="4080"/>
        <v>13773.5</v>
      </c>
      <c r="AF2042" s="16">
        <f t="shared" si="4081"/>
        <v>13773.5</v>
      </c>
      <c r="AG2042" s="16"/>
      <c r="AH2042" s="16"/>
      <c r="AI2042" s="16"/>
      <c r="AJ2042" s="16">
        <f t="shared" si="4061"/>
        <v>13249.800000000001</v>
      </c>
      <c r="AK2042" s="16">
        <f t="shared" si="4062"/>
        <v>13773.5</v>
      </c>
      <c r="AL2042" s="16">
        <f t="shared" si="4063"/>
        <v>13773.5</v>
      </c>
      <c r="AM2042" s="16"/>
      <c r="AN2042" s="16"/>
      <c r="AO2042" s="16"/>
      <c r="AP2042" s="16">
        <f t="shared" si="4017"/>
        <v>13249.800000000001</v>
      </c>
      <c r="AQ2042" s="16"/>
      <c r="AR2042" s="16">
        <f t="shared" si="4011"/>
        <v>13249.800000000001</v>
      </c>
      <c r="AS2042" s="16">
        <f t="shared" si="4018"/>
        <v>13773.5</v>
      </c>
      <c r="AT2042" s="16"/>
      <c r="AU2042" s="16">
        <f t="shared" si="4013"/>
        <v>13773.5</v>
      </c>
      <c r="AV2042" s="16">
        <f t="shared" si="4019"/>
        <v>13773.5</v>
      </c>
      <c r="AW2042" s="16"/>
      <c r="AX2042" s="16">
        <f t="shared" si="4015"/>
        <v>13773.5</v>
      </c>
      <c r="AY2042" s="16"/>
      <c r="AZ2042" s="35"/>
    </row>
    <row r="2043" spans="1:72" ht="46.8" x14ac:dyDescent="0.3">
      <c r="A2043" s="17" t="s">
        <v>967</v>
      </c>
      <c r="B2043" s="17"/>
      <c r="C2043" s="12"/>
      <c r="D2043" s="60"/>
      <c r="E2043" s="12" t="s">
        <v>1011</v>
      </c>
      <c r="F2043" s="16">
        <f t="shared" ref="F2043:AY2043" si="4088">F2044</f>
        <v>579</v>
      </c>
      <c r="G2043" s="16">
        <f t="shared" si="4088"/>
        <v>579</v>
      </c>
      <c r="H2043" s="16">
        <f t="shared" si="4088"/>
        <v>579</v>
      </c>
      <c r="I2043" s="16">
        <f t="shared" si="4088"/>
        <v>0</v>
      </c>
      <c r="J2043" s="16">
        <f t="shared" si="4088"/>
        <v>0</v>
      </c>
      <c r="K2043" s="16">
        <f t="shared" si="4088"/>
        <v>0</v>
      </c>
      <c r="L2043" s="16">
        <f t="shared" si="4044"/>
        <v>579</v>
      </c>
      <c r="M2043" s="16">
        <f t="shared" si="4045"/>
        <v>579</v>
      </c>
      <c r="N2043" s="16">
        <f t="shared" si="4046"/>
        <v>579</v>
      </c>
      <c r="O2043" s="16">
        <f t="shared" si="4088"/>
        <v>0</v>
      </c>
      <c r="P2043" s="16">
        <f t="shared" si="4088"/>
        <v>0</v>
      </c>
      <c r="Q2043" s="16">
        <f t="shared" si="4088"/>
        <v>0</v>
      </c>
      <c r="R2043" s="16">
        <f t="shared" si="3975"/>
        <v>579</v>
      </c>
      <c r="S2043" s="16">
        <f t="shared" si="3976"/>
        <v>579</v>
      </c>
      <c r="T2043" s="16">
        <f t="shared" si="3977"/>
        <v>579</v>
      </c>
      <c r="U2043" s="16">
        <f t="shared" si="4088"/>
        <v>0</v>
      </c>
      <c r="V2043" s="16">
        <f t="shared" si="4088"/>
        <v>0</v>
      </c>
      <c r="W2043" s="16">
        <f t="shared" si="4088"/>
        <v>0</v>
      </c>
      <c r="X2043" s="16">
        <f t="shared" si="3978"/>
        <v>579</v>
      </c>
      <c r="Y2043" s="16">
        <f t="shared" si="3979"/>
        <v>579</v>
      </c>
      <c r="Z2043" s="16">
        <f t="shared" si="3980"/>
        <v>579</v>
      </c>
      <c r="AA2043" s="16">
        <f t="shared" si="4088"/>
        <v>0</v>
      </c>
      <c r="AB2043" s="16">
        <f t="shared" si="4088"/>
        <v>0</v>
      </c>
      <c r="AC2043" s="16">
        <f t="shared" si="4088"/>
        <v>0</v>
      </c>
      <c r="AD2043" s="16">
        <f t="shared" si="4079"/>
        <v>579</v>
      </c>
      <c r="AE2043" s="16">
        <f t="shared" si="4080"/>
        <v>579</v>
      </c>
      <c r="AF2043" s="16">
        <f t="shared" si="4081"/>
        <v>579</v>
      </c>
      <c r="AG2043" s="16">
        <f t="shared" si="4088"/>
        <v>0</v>
      </c>
      <c r="AH2043" s="16">
        <f t="shared" si="4088"/>
        <v>0</v>
      </c>
      <c r="AI2043" s="16">
        <f t="shared" si="4088"/>
        <v>0</v>
      </c>
      <c r="AJ2043" s="16">
        <f t="shared" si="4061"/>
        <v>579</v>
      </c>
      <c r="AK2043" s="16">
        <f t="shared" si="4062"/>
        <v>579</v>
      </c>
      <c r="AL2043" s="16">
        <f t="shared" si="4063"/>
        <v>579</v>
      </c>
      <c r="AM2043" s="16">
        <f t="shared" si="4088"/>
        <v>0</v>
      </c>
      <c r="AN2043" s="16">
        <f t="shared" si="4088"/>
        <v>0</v>
      </c>
      <c r="AO2043" s="16">
        <f t="shared" si="4088"/>
        <v>0</v>
      </c>
      <c r="AP2043" s="16">
        <f t="shared" si="4017"/>
        <v>579</v>
      </c>
      <c r="AQ2043" s="16">
        <f t="shared" si="4088"/>
        <v>0</v>
      </c>
      <c r="AR2043" s="16">
        <f t="shared" si="4011"/>
        <v>579</v>
      </c>
      <c r="AS2043" s="16">
        <f t="shared" si="4018"/>
        <v>579</v>
      </c>
      <c r="AT2043" s="16">
        <f t="shared" si="4088"/>
        <v>0</v>
      </c>
      <c r="AU2043" s="16">
        <f t="shared" si="4013"/>
        <v>579</v>
      </c>
      <c r="AV2043" s="16">
        <f t="shared" si="4019"/>
        <v>579</v>
      </c>
      <c r="AW2043" s="16">
        <f t="shared" si="4088"/>
        <v>0</v>
      </c>
      <c r="AX2043" s="16">
        <f t="shared" si="4015"/>
        <v>579</v>
      </c>
      <c r="AY2043" s="16">
        <f t="shared" si="4088"/>
        <v>0</v>
      </c>
      <c r="AZ2043" s="35"/>
    </row>
    <row r="2044" spans="1:72" ht="31.2" x14ac:dyDescent="0.3">
      <c r="A2044" s="17" t="s">
        <v>968</v>
      </c>
      <c r="B2044" s="17"/>
      <c r="C2044" s="12"/>
      <c r="D2044" s="60"/>
      <c r="E2044" s="12" t="s">
        <v>969</v>
      </c>
      <c r="F2044" s="16">
        <f t="shared" ref="F2044:AY2044" si="4089">F2045+F2048</f>
        <v>579</v>
      </c>
      <c r="G2044" s="16">
        <f t="shared" si="4089"/>
        <v>579</v>
      </c>
      <c r="H2044" s="16">
        <f t="shared" si="4089"/>
        <v>579</v>
      </c>
      <c r="I2044" s="16">
        <f t="shared" ref="I2044:K2044" si="4090">I2045+I2048</f>
        <v>0</v>
      </c>
      <c r="J2044" s="16">
        <f t="shared" si="4090"/>
        <v>0</v>
      </c>
      <c r="K2044" s="16">
        <f t="shared" si="4090"/>
        <v>0</v>
      </c>
      <c r="L2044" s="16">
        <f t="shared" si="4044"/>
        <v>579</v>
      </c>
      <c r="M2044" s="16">
        <f t="shared" si="4045"/>
        <v>579</v>
      </c>
      <c r="N2044" s="16">
        <f t="shared" si="4046"/>
        <v>579</v>
      </c>
      <c r="O2044" s="16">
        <f t="shared" ref="O2044:Q2044" si="4091">O2045+O2048</f>
        <v>0</v>
      </c>
      <c r="P2044" s="16">
        <f t="shared" si="4091"/>
        <v>0</v>
      </c>
      <c r="Q2044" s="16">
        <f t="shared" si="4091"/>
        <v>0</v>
      </c>
      <c r="R2044" s="16">
        <f t="shared" si="3975"/>
        <v>579</v>
      </c>
      <c r="S2044" s="16">
        <f t="shared" si="3976"/>
        <v>579</v>
      </c>
      <c r="T2044" s="16">
        <f t="shared" si="3977"/>
        <v>579</v>
      </c>
      <c r="U2044" s="16">
        <f t="shared" ref="U2044:W2044" si="4092">U2045+U2048</f>
        <v>0</v>
      </c>
      <c r="V2044" s="16">
        <f t="shared" si="4092"/>
        <v>0</v>
      </c>
      <c r="W2044" s="16">
        <f t="shared" si="4092"/>
        <v>0</v>
      </c>
      <c r="X2044" s="16">
        <f t="shared" si="3978"/>
        <v>579</v>
      </c>
      <c r="Y2044" s="16">
        <f t="shared" si="3979"/>
        <v>579</v>
      </c>
      <c r="Z2044" s="16">
        <f t="shared" si="3980"/>
        <v>579</v>
      </c>
      <c r="AA2044" s="16">
        <f t="shared" ref="AA2044:AC2044" si="4093">AA2045+AA2048</f>
        <v>0</v>
      </c>
      <c r="AB2044" s="16">
        <f t="shared" si="4093"/>
        <v>0</v>
      </c>
      <c r="AC2044" s="16">
        <f t="shared" si="4093"/>
        <v>0</v>
      </c>
      <c r="AD2044" s="16">
        <f t="shared" si="4079"/>
        <v>579</v>
      </c>
      <c r="AE2044" s="16">
        <f t="shared" si="4080"/>
        <v>579</v>
      </c>
      <c r="AF2044" s="16">
        <f t="shared" si="4081"/>
        <v>579</v>
      </c>
      <c r="AG2044" s="16">
        <f t="shared" ref="AG2044:AI2044" si="4094">AG2045+AG2048</f>
        <v>0</v>
      </c>
      <c r="AH2044" s="16">
        <f t="shared" si="4094"/>
        <v>0</v>
      </c>
      <c r="AI2044" s="16">
        <f t="shared" si="4094"/>
        <v>0</v>
      </c>
      <c r="AJ2044" s="16">
        <f t="shared" si="4061"/>
        <v>579</v>
      </c>
      <c r="AK2044" s="16">
        <f t="shared" si="4062"/>
        <v>579</v>
      </c>
      <c r="AL2044" s="16">
        <f t="shared" si="4063"/>
        <v>579</v>
      </c>
      <c r="AM2044" s="16">
        <f t="shared" ref="AM2044:AO2044" si="4095">AM2045+AM2048</f>
        <v>0</v>
      </c>
      <c r="AN2044" s="16">
        <f t="shared" si="4095"/>
        <v>0</v>
      </c>
      <c r="AO2044" s="16">
        <f t="shared" si="4095"/>
        <v>0</v>
      </c>
      <c r="AP2044" s="16">
        <f t="shared" si="4017"/>
        <v>579</v>
      </c>
      <c r="AQ2044" s="16">
        <f t="shared" ref="AQ2044" si="4096">AQ2045+AQ2048</f>
        <v>0</v>
      </c>
      <c r="AR2044" s="16">
        <f t="shared" si="4011"/>
        <v>579</v>
      </c>
      <c r="AS2044" s="16">
        <f t="shared" si="4018"/>
        <v>579</v>
      </c>
      <c r="AT2044" s="16">
        <f t="shared" ref="AT2044" si="4097">AT2045+AT2048</f>
        <v>0</v>
      </c>
      <c r="AU2044" s="16">
        <f t="shared" si="4013"/>
        <v>579</v>
      </c>
      <c r="AV2044" s="16">
        <f t="shared" si="4019"/>
        <v>579</v>
      </c>
      <c r="AW2044" s="16">
        <f t="shared" ref="AW2044" si="4098">AW2045+AW2048</f>
        <v>0</v>
      </c>
      <c r="AX2044" s="16">
        <f t="shared" si="4015"/>
        <v>579</v>
      </c>
      <c r="AY2044" s="16">
        <f t="shared" si="4089"/>
        <v>0</v>
      </c>
      <c r="AZ2044" s="35"/>
    </row>
    <row r="2045" spans="1:72" ht="31.2" x14ac:dyDescent="0.3">
      <c r="A2045" s="17" t="s">
        <v>968</v>
      </c>
      <c r="B2045" s="56">
        <v>200</v>
      </c>
      <c r="C2045" s="60"/>
      <c r="D2045" s="60"/>
      <c r="E2045" s="12" t="s">
        <v>392</v>
      </c>
      <c r="F2045" s="16">
        <f t="shared" ref="F2045:AY2046" si="4099">F2046</f>
        <v>358.8</v>
      </c>
      <c r="G2045" s="16">
        <f t="shared" si="4099"/>
        <v>358.8</v>
      </c>
      <c r="H2045" s="16">
        <f t="shared" si="4099"/>
        <v>358.8</v>
      </c>
      <c r="I2045" s="16">
        <f t="shared" si="4099"/>
        <v>0</v>
      </c>
      <c r="J2045" s="16">
        <f t="shared" si="4099"/>
        <v>0</v>
      </c>
      <c r="K2045" s="16">
        <f t="shared" si="4099"/>
        <v>0</v>
      </c>
      <c r="L2045" s="16">
        <f t="shared" si="4044"/>
        <v>358.8</v>
      </c>
      <c r="M2045" s="16">
        <f t="shared" si="4045"/>
        <v>358.8</v>
      </c>
      <c r="N2045" s="16">
        <f t="shared" si="4046"/>
        <v>358.8</v>
      </c>
      <c r="O2045" s="16">
        <f t="shared" si="4099"/>
        <v>0</v>
      </c>
      <c r="P2045" s="16">
        <f t="shared" si="4099"/>
        <v>0</v>
      </c>
      <c r="Q2045" s="16">
        <f t="shared" si="4099"/>
        <v>0</v>
      </c>
      <c r="R2045" s="16">
        <f t="shared" si="3975"/>
        <v>358.8</v>
      </c>
      <c r="S2045" s="16">
        <f t="shared" si="3976"/>
        <v>358.8</v>
      </c>
      <c r="T2045" s="16">
        <f t="shared" si="3977"/>
        <v>358.8</v>
      </c>
      <c r="U2045" s="16">
        <f t="shared" si="4099"/>
        <v>0</v>
      </c>
      <c r="V2045" s="16">
        <f t="shared" si="4099"/>
        <v>0</v>
      </c>
      <c r="W2045" s="16">
        <f t="shared" si="4099"/>
        <v>0</v>
      </c>
      <c r="X2045" s="16">
        <f t="shared" si="3978"/>
        <v>358.8</v>
      </c>
      <c r="Y2045" s="16">
        <f t="shared" si="3979"/>
        <v>358.8</v>
      </c>
      <c r="Z2045" s="16">
        <f t="shared" si="3980"/>
        <v>358.8</v>
      </c>
      <c r="AA2045" s="16">
        <f t="shared" si="4099"/>
        <v>0</v>
      </c>
      <c r="AB2045" s="16">
        <f t="shared" si="4099"/>
        <v>0</v>
      </c>
      <c r="AC2045" s="16">
        <f t="shared" si="4099"/>
        <v>0</v>
      </c>
      <c r="AD2045" s="16">
        <f t="shared" si="4079"/>
        <v>358.8</v>
      </c>
      <c r="AE2045" s="16">
        <f t="shared" si="4080"/>
        <v>358.8</v>
      </c>
      <c r="AF2045" s="16">
        <f t="shared" si="4081"/>
        <v>358.8</v>
      </c>
      <c r="AG2045" s="16">
        <f t="shared" si="4099"/>
        <v>0</v>
      </c>
      <c r="AH2045" s="16">
        <f t="shared" si="4099"/>
        <v>0</v>
      </c>
      <c r="AI2045" s="16">
        <f t="shared" si="4099"/>
        <v>0</v>
      </c>
      <c r="AJ2045" s="16">
        <f t="shared" si="4061"/>
        <v>358.8</v>
      </c>
      <c r="AK2045" s="16">
        <f t="shared" si="4062"/>
        <v>358.8</v>
      </c>
      <c r="AL2045" s="16">
        <f t="shared" si="4063"/>
        <v>358.8</v>
      </c>
      <c r="AM2045" s="16">
        <f t="shared" si="4099"/>
        <v>0</v>
      </c>
      <c r="AN2045" s="16">
        <f t="shared" si="4099"/>
        <v>0</v>
      </c>
      <c r="AO2045" s="16">
        <f t="shared" si="4099"/>
        <v>0</v>
      </c>
      <c r="AP2045" s="16">
        <f t="shared" si="4017"/>
        <v>358.8</v>
      </c>
      <c r="AQ2045" s="16">
        <f t="shared" si="4099"/>
        <v>0</v>
      </c>
      <c r="AR2045" s="16">
        <f t="shared" si="4011"/>
        <v>358.8</v>
      </c>
      <c r="AS2045" s="16">
        <f t="shared" si="4018"/>
        <v>358.8</v>
      </c>
      <c r="AT2045" s="16">
        <f t="shared" si="4099"/>
        <v>0</v>
      </c>
      <c r="AU2045" s="16">
        <f t="shared" si="4013"/>
        <v>358.8</v>
      </c>
      <c r="AV2045" s="16">
        <f t="shared" si="4019"/>
        <v>358.8</v>
      </c>
      <c r="AW2045" s="16">
        <f t="shared" si="4099"/>
        <v>0</v>
      </c>
      <c r="AX2045" s="16">
        <f t="shared" si="4015"/>
        <v>358.8</v>
      </c>
      <c r="AY2045" s="16">
        <f t="shared" si="4099"/>
        <v>0</v>
      </c>
      <c r="AZ2045" s="35"/>
    </row>
    <row r="2046" spans="1:72" ht="46.8" x14ac:dyDescent="0.3">
      <c r="A2046" s="17" t="s">
        <v>968</v>
      </c>
      <c r="B2046" s="56">
        <v>240</v>
      </c>
      <c r="C2046" s="60"/>
      <c r="D2046" s="60"/>
      <c r="E2046" s="12" t="s">
        <v>400</v>
      </c>
      <c r="F2046" s="16">
        <f t="shared" si="4099"/>
        <v>358.8</v>
      </c>
      <c r="G2046" s="16">
        <f t="shared" si="4099"/>
        <v>358.8</v>
      </c>
      <c r="H2046" s="16">
        <f t="shared" si="4099"/>
        <v>358.8</v>
      </c>
      <c r="I2046" s="16">
        <f t="shared" si="4099"/>
        <v>0</v>
      </c>
      <c r="J2046" s="16">
        <f t="shared" si="4099"/>
        <v>0</v>
      </c>
      <c r="K2046" s="16">
        <f t="shared" si="4099"/>
        <v>0</v>
      </c>
      <c r="L2046" s="16">
        <f t="shared" si="4044"/>
        <v>358.8</v>
      </c>
      <c r="M2046" s="16">
        <f t="shared" si="4045"/>
        <v>358.8</v>
      </c>
      <c r="N2046" s="16">
        <f t="shared" si="4046"/>
        <v>358.8</v>
      </c>
      <c r="O2046" s="16">
        <f t="shared" si="4099"/>
        <v>0</v>
      </c>
      <c r="P2046" s="16">
        <f t="shared" si="4099"/>
        <v>0</v>
      </c>
      <c r="Q2046" s="16">
        <f t="shared" si="4099"/>
        <v>0</v>
      </c>
      <c r="R2046" s="16">
        <f t="shared" ref="R2046:R2109" si="4100">L2046+O2046</f>
        <v>358.8</v>
      </c>
      <c r="S2046" s="16">
        <f t="shared" ref="S2046:S2109" si="4101">M2046+P2046</f>
        <v>358.8</v>
      </c>
      <c r="T2046" s="16">
        <f t="shared" ref="T2046:T2109" si="4102">N2046+Q2046</f>
        <v>358.8</v>
      </c>
      <c r="U2046" s="16">
        <f t="shared" si="4099"/>
        <v>0</v>
      </c>
      <c r="V2046" s="16">
        <f t="shared" si="4099"/>
        <v>0</v>
      </c>
      <c r="W2046" s="16">
        <f t="shared" si="4099"/>
        <v>0</v>
      </c>
      <c r="X2046" s="16">
        <f t="shared" ref="X2046:X2109" si="4103">R2046+U2046</f>
        <v>358.8</v>
      </c>
      <c r="Y2046" s="16">
        <f t="shared" ref="Y2046:Y2109" si="4104">S2046+V2046</f>
        <v>358.8</v>
      </c>
      <c r="Z2046" s="16">
        <f t="shared" ref="Z2046:Z2109" si="4105">T2046+W2046</f>
        <v>358.8</v>
      </c>
      <c r="AA2046" s="16">
        <f t="shared" si="4099"/>
        <v>0</v>
      </c>
      <c r="AB2046" s="16">
        <f t="shared" si="4099"/>
        <v>0</v>
      </c>
      <c r="AC2046" s="16">
        <f t="shared" si="4099"/>
        <v>0</v>
      </c>
      <c r="AD2046" s="16">
        <f t="shared" si="4079"/>
        <v>358.8</v>
      </c>
      <c r="AE2046" s="16">
        <f t="shared" si="4080"/>
        <v>358.8</v>
      </c>
      <c r="AF2046" s="16">
        <f t="shared" si="4081"/>
        <v>358.8</v>
      </c>
      <c r="AG2046" s="16">
        <f t="shared" si="4099"/>
        <v>0</v>
      </c>
      <c r="AH2046" s="16">
        <f t="shared" si="4099"/>
        <v>0</v>
      </c>
      <c r="AI2046" s="16">
        <f t="shared" si="4099"/>
        <v>0</v>
      </c>
      <c r="AJ2046" s="16">
        <f t="shared" si="4061"/>
        <v>358.8</v>
      </c>
      <c r="AK2046" s="16">
        <f t="shared" si="4062"/>
        <v>358.8</v>
      </c>
      <c r="AL2046" s="16">
        <f t="shared" si="4063"/>
        <v>358.8</v>
      </c>
      <c r="AM2046" s="16">
        <f t="shared" si="4099"/>
        <v>0</v>
      </c>
      <c r="AN2046" s="16">
        <f t="shared" si="4099"/>
        <v>0</v>
      </c>
      <c r="AO2046" s="16">
        <f t="shared" si="4099"/>
        <v>0</v>
      </c>
      <c r="AP2046" s="16">
        <f t="shared" si="4017"/>
        <v>358.8</v>
      </c>
      <c r="AQ2046" s="16">
        <f t="shared" si="4099"/>
        <v>0</v>
      </c>
      <c r="AR2046" s="16">
        <f t="shared" si="4011"/>
        <v>358.8</v>
      </c>
      <c r="AS2046" s="16">
        <f t="shared" si="4018"/>
        <v>358.8</v>
      </c>
      <c r="AT2046" s="16">
        <f t="shared" si="4099"/>
        <v>0</v>
      </c>
      <c r="AU2046" s="16">
        <f t="shared" si="4013"/>
        <v>358.8</v>
      </c>
      <c r="AV2046" s="16">
        <f t="shared" si="4019"/>
        <v>358.8</v>
      </c>
      <c r="AW2046" s="16">
        <f t="shared" si="4099"/>
        <v>0</v>
      </c>
      <c r="AX2046" s="16">
        <f t="shared" si="4015"/>
        <v>358.8</v>
      </c>
      <c r="AY2046" s="16">
        <f t="shared" si="4099"/>
        <v>0</v>
      </c>
      <c r="AZ2046" s="35"/>
    </row>
    <row r="2047" spans="1:72" ht="31.2" x14ac:dyDescent="0.3">
      <c r="A2047" s="17" t="s">
        <v>968</v>
      </c>
      <c r="B2047" s="56">
        <v>240</v>
      </c>
      <c r="C2047" s="60" t="s">
        <v>112</v>
      </c>
      <c r="D2047" s="60" t="s">
        <v>192</v>
      </c>
      <c r="E2047" s="12" t="s">
        <v>368</v>
      </c>
      <c r="F2047" s="16">
        <v>358.8</v>
      </c>
      <c r="G2047" s="16">
        <v>358.8</v>
      </c>
      <c r="H2047" s="16">
        <v>358.8</v>
      </c>
      <c r="I2047" s="16"/>
      <c r="J2047" s="16"/>
      <c r="K2047" s="16"/>
      <c r="L2047" s="16">
        <f t="shared" si="4044"/>
        <v>358.8</v>
      </c>
      <c r="M2047" s="16">
        <f t="shared" si="4045"/>
        <v>358.8</v>
      </c>
      <c r="N2047" s="16">
        <f t="shared" si="4046"/>
        <v>358.8</v>
      </c>
      <c r="O2047" s="16"/>
      <c r="P2047" s="16"/>
      <c r="Q2047" s="16"/>
      <c r="R2047" s="16">
        <f t="shared" si="4100"/>
        <v>358.8</v>
      </c>
      <c r="S2047" s="16">
        <f t="shared" si="4101"/>
        <v>358.8</v>
      </c>
      <c r="T2047" s="16">
        <f t="shared" si="4102"/>
        <v>358.8</v>
      </c>
      <c r="U2047" s="16"/>
      <c r="V2047" s="16"/>
      <c r="W2047" s="16"/>
      <c r="X2047" s="16">
        <f t="shared" si="4103"/>
        <v>358.8</v>
      </c>
      <c r="Y2047" s="16">
        <f t="shared" si="4104"/>
        <v>358.8</v>
      </c>
      <c r="Z2047" s="16">
        <f t="shared" si="4105"/>
        <v>358.8</v>
      </c>
      <c r="AA2047" s="16"/>
      <c r="AB2047" s="16"/>
      <c r="AC2047" s="16"/>
      <c r="AD2047" s="16">
        <f t="shared" si="4079"/>
        <v>358.8</v>
      </c>
      <c r="AE2047" s="16">
        <f t="shared" si="4080"/>
        <v>358.8</v>
      </c>
      <c r="AF2047" s="16">
        <f t="shared" si="4081"/>
        <v>358.8</v>
      </c>
      <c r="AG2047" s="16"/>
      <c r="AH2047" s="16"/>
      <c r="AI2047" s="16"/>
      <c r="AJ2047" s="16">
        <f t="shared" si="4061"/>
        <v>358.8</v>
      </c>
      <c r="AK2047" s="16">
        <f t="shared" si="4062"/>
        <v>358.8</v>
      </c>
      <c r="AL2047" s="16">
        <f t="shared" si="4063"/>
        <v>358.8</v>
      </c>
      <c r="AM2047" s="16"/>
      <c r="AN2047" s="16"/>
      <c r="AO2047" s="16"/>
      <c r="AP2047" s="16">
        <f t="shared" si="4017"/>
        <v>358.8</v>
      </c>
      <c r="AQ2047" s="16"/>
      <c r="AR2047" s="16">
        <f t="shared" si="4011"/>
        <v>358.8</v>
      </c>
      <c r="AS2047" s="16">
        <f t="shared" si="4018"/>
        <v>358.8</v>
      </c>
      <c r="AT2047" s="16"/>
      <c r="AU2047" s="16">
        <f t="shared" si="4013"/>
        <v>358.8</v>
      </c>
      <c r="AV2047" s="16">
        <f t="shared" si="4019"/>
        <v>358.8</v>
      </c>
      <c r="AW2047" s="16"/>
      <c r="AX2047" s="16">
        <f t="shared" si="4015"/>
        <v>358.8</v>
      </c>
      <c r="AY2047" s="16"/>
      <c r="AZ2047" s="35"/>
    </row>
    <row r="2048" spans="1:72" x14ac:dyDescent="0.3">
      <c r="A2048" s="17" t="s">
        <v>968</v>
      </c>
      <c r="B2048" s="56">
        <v>800</v>
      </c>
      <c r="C2048" s="60"/>
      <c r="D2048" s="60"/>
      <c r="E2048" s="12" t="s">
        <v>397</v>
      </c>
      <c r="F2048" s="16">
        <f t="shared" ref="F2048:AY2049" si="4106">F2049</f>
        <v>220.2</v>
      </c>
      <c r="G2048" s="16">
        <f t="shared" si="4106"/>
        <v>220.2</v>
      </c>
      <c r="H2048" s="16">
        <f t="shared" si="4106"/>
        <v>220.2</v>
      </c>
      <c r="I2048" s="16">
        <f t="shared" si="4106"/>
        <v>0</v>
      </c>
      <c r="J2048" s="16">
        <f t="shared" si="4106"/>
        <v>0</v>
      </c>
      <c r="K2048" s="16">
        <f t="shared" si="4106"/>
        <v>0</v>
      </c>
      <c r="L2048" s="16">
        <f t="shared" si="4044"/>
        <v>220.2</v>
      </c>
      <c r="M2048" s="16">
        <f t="shared" si="4045"/>
        <v>220.2</v>
      </c>
      <c r="N2048" s="16">
        <f t="shared" si="4046"/>
        <v>220.2</v>
      </c>
      <c r="O2048" s="16">
        <f t="shared" si="4106"/>
        <v>0</v>
      </c>
      <c r="P2048" s="16">
        <f t="shared" si="4106"/>
        <v>0</v>
      </c>
      <c r="Q2048" s="16">
        <f t="shared" si="4106"/>
        <v>0</v>
      </c>
      <c r="R2048" s="16">
        <f t="shared" si="4100"/>
        <v>220.2</v>
      </c>
      <c r="S2048" s="16">
        <f t="shared" si="4101"/>
        <v>220.2</v>
      </c>
      <c r="T2048" s="16">
        <f t="shared" si="4102"/>
        <v>220.2</v>
      </c>
      <c r="U2048" s="16">
        <f t="shared" si="4106"/>
        <v>0</v>
      </c>
      <c r="V2048" s="16">
        <f t="shared" si="4106"/>
        <v>0</v>
      </c>
      <c r="W2048" s="16">
        <f t="shared" si="4106"/>
        <v>0</v>
      </c>
      <c r="X2048" s="16">
        <f t="shared" si="4103"/>
        <v>220.2</v>
      </c>
      <c r="Y2048" s="16">
        <f t="shared" si="4104"/>
        <v>220.2</v>
      </c>
      <c r="Z2048" s="16">
        <f t="shared" si="4105"/>
        <v>220.2</v>
      </c>
      <c r="AA2048" s="16">
        <f t="shared" si="4106"/>
        <v>0</v>
      </c>
      <c r="AB2048" s="16">
        <f t="shared" si="4106"/>
        <v>0</v>
      </c>
      <c r="AC2048" s="16">
        <f t="shared" si="4106"/>
        <v>0</v>
      </c>
      <c r="AD2048" s="16">
        <f t="shared" si="4079"/>
        <v>220.2</v>
      </c>
      <c r="AE2048" s="16">
        <f t="shared" si="4080"/>
        <v>220.2</v>
      </c>
      <c r="AF2048" s="16">
        <f t="shared" si="4081"/>
        <v>220.2</v>
      </c>
      <c r="AG2048" s="16">
        <f t="shared" si="4106"/>
        <v>0</v>
      </c>
      <c r="AH2048" s="16">
        <f t="shared" si="4106"/>
        <v>0</v>
      </c>
      <c r="AI2048" s="16">
        <f t="shared" si="4106"/>
        <v>0</v>
      </c>
      <c r="AJ2048" s="16">
        <f t="shared" si="4061"/>
        <v>220.2</v>
      </c>
      <c r="AK2048" s="16">
        <f t="shared" si="4062"/>
        <v>220.2</v>
      </c>
      <c r="AL2048" s="16">
        <f t="shared" si="4063"/>
        <v>220.2</v>
      </c>
      <c r="AM2048" s="16">
        <f t="shared" si="4106"/>
        <v>0</v>
      </c>
      <c r="AN2048" s="16">
        <f t="shared" si="4106"/>
        <v>0</v>
      </c>
      <c r="AO2048" s="16">
        <f t="shared" si="4106"/>
        <v>0</v>
      </c>
      <c r="AP2048" s="16">
        <f t="shared" si="4017"/>
        <v>220.2</v>
      </c>
      <c r="AQ2048" s="16">
        <f t="shared" si="4106"/>
        <v>0</v>
      </c>
      <c r="AR2048" s="16">
        <f t="shared" si="4011"/>
        <v>220.2</v>
      </c>
      <c r="AS2048" s="16">
        <f t="shared" si="4018"/>
        <v>220.2</v>
      </c>
      <c r="AT2048" s="16">
        <f t="shared" si="4106"/>
        <v>0</v>
      </c>
      <c r="AU2048" s="16">
        <f t="shared" si="4013"/>
        <v>220.2</v>
      </c>
      <c r="AV2048" s="16">
        <f t="shared" si="4019"/>
        <v>220.2</v>
      </c>
      <c r="AW2048" s="16">
        <f t="shared" si="4106"/>
        <v>0</v>
      </c>
      <c r="AX2048" s="16">
        <f t="shared" si="4015"/>
        <v>220.2</v>
      </c>
      <c r="AY2048" s="16">
        <f t="shared" si="4106"/>
        <v>0</v>
      </c>
      <c r="AZ2048" s="35"/>
    </row>
    <row r="2049" spans="1:72" x14ac:dyDescent="0.3">
      <c r="A2049" s="17" t="s">
        <v>968</v>
      </c>
      <c r="B2049" s="56">
        <v>830</v>
      </c>
      <c r="C2049" s="60"/>
      <c r="D2049" s="60"/>
      <c r="E2049" s="12" t="s">
        <v>413</v>
      </c>
      <c r="F2049" s="16">
        <f t="shared" si="4106"/>
        <v>220.2</v>
      </c>
      <c r="G2049" s="16">
        <f t="shared" si="4106"/>
        <v>220.2</v>
      </c>
      <c r="H2049" s="16">
        <f t="shared" si="4106"/>
        <v>220.2</v>
      </c>
      <c r="I2049" s="16">
        <f t="shared" si="4106"/>
        <v>0</v>
      </c>
      <c r="J2049" s="16">
        <f t="shared" si="4106"/>
        <v>0</v>
      </c>
      <c r="K2049" s="16">
        <f t="shared" si="4106"/>
        <v>0</v>
      </c>
      <c r="L2049" s="16">
        <f t="shared" si="4044"/>
        <v>220.2</v>
      </c>
      <c r="M2049" s="16">
        <f t="shared" si="4045"/>
        <v>220.2</v>
      </c>
      <c r="N2049" s="16">
        <f t="shared" si="4046"/>
        <v>220.2</v>
      </c>
      <c r="O2049" s="16">
        <f t="shared" si="4106"/>
        <v>0</v>
      </c>
      <c r="P2049" s="16">
        <f t="shared" si="4106"/>
        <v>0</v>
      </c>
      <c r="Q2049" s="16">
        <f t="shared" si="4106"/>
        <v>0</v>
      </c>
      <c r="R2049" s="16">
        <f t="shared" si="4100"/>
        <v>220.2</v>
      </c>
      <c r="S2049" s="16">
        <f t="shared" si="4101"/>
        <v>220.2</v>
      </c>
      <c r="T2049" s="16">
        <f t="shared" si="4102"/>
        <v>220.2</v>
      </c>
      <c r="U2049" s="16">
        <f t="shared" si="4106"/>
        <v>0</v>
      </c>
      <c r="V2049" s="16">
        <f t="shared" si="4106"/>
        <v>0</v>
      </c>
      <c r="W2049" s="16">
        <f t="shared" si="4106"/>
        <v>0</v>
      </c>
      <c r="X2049" s="16">
        <f t="shared" si="4103"/>
        <v>220.2</v>
      </c>
      <c r="Y2049" s="16">
        <f t="shared" si="4104"/>
        <v>220.2</v>
      </c>
      <c r="Z2049" s="16">
        <f t="shared" si="4105"/>
        <v>220.2</v>
      </c>
      <c r="AA2049" s="16">
        <f t="shared" si="4106"/>
        <v>0</v>
      </c>
      <c r="AB2049" s="16">
        <f t="shared" si="4106"/>
        <v>0</v>
      </c>
      <c r="AC2049" s="16">
        <f t="shared" si="4106"/>
        <v>0</v>
      </c>
      <c r="AD2049" s="16">
        <f t="shared" si="4079"/>
        <v>220.2</v>
      </c>
      <c r="AE2049" s="16">
        <f t="shared" si="4080"/>
        <v>220.2</v>
      </c>
      <c r="AF2049" s="16">
        <f t="shared" si="4081"/>
        <v>220.2</v>
      </c>
      <c r="AG2049" s="16">
        <f t="shared" si="4106"/>
        <v>0</v>
      </c>
      <c r="AH2049" s="16">
        <f t="shared" si="4106"/>
        <v>0</v>
      </c>
      <c r="AI2049" s="16">
        <f t="shared" si="4106"/>
        <v>0</v>
      </c>
      <c r="AJ2049" s="16">
        <f t="shared" si="4061"/>
        <v>220.2</v>
      </c>
      <c r="AK2049" s="16">
        <f t="shared" si="4062"/>
        <v>220.2</v>
      </c>
      <c r="AL2049" s="16">
        <f t="shared" si="4063"/>
        <v>220.2</v>
      </c>
      <c r="AM2049" s="16">
        <f t="shared" si="4106"/>
        <v>0</v>
      </c>
      <c r="AN2049" s="16">
        <f t="shared" si="4106"/>
        <v>0</v>
      </c>
      <c r="AO2049" s="16">
        <f t="shared" si="4106"/>
        <v>0</v>
      </c>
      <c r="AP2049" s="16">
        <f t="shared" si="4017"/>
        <v>220.2</v>
      </c>
      <c r="AQ2049" s="16">
        <f t="shared" si="4106"/>
        <v>0</v>
      </c>
      <c r="AR2049" s="16">
        <f t="shared" si="4011"/>
        <v>220.2</v>
      </c>
      <c r="AS2049" s="16">
        <f t="shared" si="4018"/>
        <v>220.2</v>
      </c>
      <c r="AT2049" s="16">
        <f t="shared" si="4106"/>
        <v>0</v>
      </c>
      <c r="AU2049" s="16">
        <f t="shared" si="4013"/>
        <v>220.2</v>
      </c>
      <c r="AV2049" s="16">
        <f t="shared" si="4019"/>
        <v>220.2</v>
      </c>
      <c r="AW2049" s="16">
        <f t="shared" si="4106"/>
        <v>0</v>
      </c>
      <c r="AX2049" s="16">
        <f t="shared" si="4015"/>
        <v>220.2</v>
      </c>
      <c r="AY2049" s="16">
        <f t="shared" si="4106"/>
        <v>0</v>
      </c>
      <c r="AZ2049" s="35"/>
    </row>
    <row r="2050" spans="1:72" ht="31.2" x14ac:dyDescent="0.3">
      <c r="A2050" s="17" t="s">
        <v>968</v>
      </c>
      <c r="B2050" s="56">
        <v>830</v>
      </c>
      <c r="C2050" s="60" t="s">
        <v>112</v>
      </c>
      <c r="D2050" s="60" t="s">
        <v>192</v>
      </c>
      <c r="E2050" s="12" t="s">
        <v>368</v>
      </c>
      <c r="F2050" s="16">
        <v>220.2</v>
      </c>
      <c r="G2050" s="16">
        <v>220.2</v>
      </c>
      <c r="H2050" s="16">
        <v>220.2</v>
      </c>
      <c r="I2050" s="16"/>
      <c r="J2050" s="16"/>
      <c r="K2050" s="16"/>
      <c r="L2050" s="16">
        <f t="shared" si="4044"/>
        <v>220.2</v>
      </c>
      <c r="M2050" s="16">
        <f t="shared" si="4045"/>
        <v>220.2</v>
      </c>
      <c r="N2050" s="16">
        <f t="shared" si="4046"/>
        <v>220.2</v>
      </c>
      <c r="O2050" s="16"/>
      <c r="P2050" s="16"/>
      <c r="Q2050" s="16"/>
      <c r="R2050" s="16">
        <f t="shared" si="4100"/>
        <v>220.2</v>
      </c>
      <c r="S2050" s="16">
        <f t="shared" si="4101"/>
        <v>220.2</v>
      </c>
      <c r="T2050" s="16">
        <f t="shared" si="4102"/>
        <v>220.2</v>
      </c>
      <c r="U2050" s="16"/>
      <c r="V2050" s="16"/>
      <c r="W2050" s="16"/>
      <c r="X2050" s="16">
        <f t="shared" si="4103"/>
        <v>220.2</v>
      </c>
      <c r="Y2050" s="16">
        <f t="shared" si="4104"/>
        <v>220.2</v>
      </c>
      <c r="Z2050" s="16">
        <f t="shared" si="4105"/>
        <v>220.2</v>
      </c>
      <c r="AA2050" s="16"/>
      <c r="AB2050" s="16"/>
      <c r="AC2050" s="16"/>
      <c r="AD2050" s="16">
        <f t="shared" si="4079"/>
        <v>220.2</v>
      </c>
      <c r="AE2050" s="16">
        <f t="shared" si="4080"/>
        <v>220.2</v>
      </c>
      <c r="AF2050" s="16">
        <f t="shared" si="4081"/>
        <v>220.2</v>
      </c>
      <c r="AG2050" s="16"/>
      <c r="AH2050" s="16"/>
      <c r="AI2050" s="16"/>
      <c r="AJ2050" s="16">
        <f t="shared" si="4061"/>
        <v>220.2</v>
      </c>
      <c r="AK2050" s="16">
        <f t="shared" si="4062"/>
        <v>220.2</v>
      </c>
      <c r="AL2050" s="16">
        <f t="shared" si="4063"/>
        <v>220.2</v>
      </c>
      <c r="AM2050" s="16"/>
      <c r="AN2050" s="16"/>
      <c r="AO2050" s="16"/>
      <c r="AP2050" s="16">
        <f t="shared" si="4017"/>
        <v>220.2</v>
      </c>
      <c r="AQ2050" s="16"/>
      <c r="AR2050" s="16">
        <f t="shared" si="4011"/>
        <v>220.2</v>
      </c>
      <c r="AS2050" s="16">
        <f t="shared" si="4018"/>
        <v>220.2</v>
      </c>
      <c r="AT2050" s="16"/>
      <c r="AU2050" s="16">
        <f t="shared" si="4013"/>
        <v>220.2</v>
      </c>
      <c r="AV2050" s="16">
        <f t="shared" si="4019"/>
        <v>220.2</v>
      </c>
      <c r="AW2050" s="16"/>
      <c r="AX2050" s="16">
        <f t="shared" si="4015"/>
        <v>220.2</v>
      </c>
      <c r="AY2050" s="16"/>
      <c r="AZ2050" s="35"/>
    </row>
    <row r="2051" spans="1:72" s="9" customFormat="1" ht="31.2" x14ac:dyDescent="0.3">
      <c r="A2051" s="8" t="s">
        <v>280</v>
      </c>
      <c r="B2051" s="14"/>
      <c r="C2051" s="8"/>
      <c r="D2051" s="8"/>
      <c r="E2051" s="13" t="s">
        <v>689</v>
      </c>
      <c r="F2051" s="15">
        <f t="shared" ref="F2051:AY2051" si="4107">F2052+F2061</f>
        <v>27714.2</v>
      </c>
      <c r="G2051" s="15">
        <f t="shared" si="4107"/>
        <v>24161.300000000003</v>
      </c>
      <c r="H2051" s="15">
        <f t="shared" si="4107"/>
        <v>24690.5</v>
      </c>
      <c r="I2051" s="15">
        <f t="shared" ref="I2051:K2051" si="4108">I2052+I2061</f>
        <v>0</v>
      </c>
      <c r="J2051" s="15">
        <f t="shared" si="4108"/>
        <v>0</v>
      </c>
      <c r="K2051" s="15">
        <f t="shared" si="4108"/>
        <v>0</v>
      </c>
      <c r="L2051" s="15">
        <f t="shared" si="4044"/>
        <v>27714.2</v>
      </c>
      <c r="M2051" s="15">
        <f t="shared" si="4045"/>
        <v>24161.300000000003</v>
      </c>
      <c r="N2051" s="15">
        <f t="shared" si="4046"/>
        <v>24690.5</v>
      </c>
      <c r="O2051" s="15">
        <f t="shared" ref="O2051:Q2051" si="4109">O2052+O2061</f>
        <v>2108.79</v>
      </c>
      <c r="P2051" s="15">
        <f t="shared" si="4109"/>
        <v>0</v>
      </c>
      <c r="Q2051" s="15">
        <f t="shared" si="4109"/>
        <v>0</v>
      </c>
      <c r="R2051" s="15">
        <f t="shared" si="4100"/>
        <v>29822.99</v>
      </c>
      <c r="S2051" s="15">
        <f t="shared" si="4101"/>
        <v>24161.300000000003</v>
      </c>
      <c r="T2051" s="15">
        <f t="shared" si="4102"/>
        <v>24690.5</v>
      </c>
      <c r="U2051" s="15">
        <f t="shared" ref="U2051:W2051" si="4110">U2052+U2061</f>
        <v>0</v>
      </c>
      <c r="V2051" s="15">
        <f t="shared" si="4110"/>
        <v>0</v>
      </c>
      <c r="W2051" s="15">
        <f t="shared" si="4110"/>
        <v>0</v>
      </c>
      <c r="X2051" s="15">
        <f t="shared" si="4103"/>
        <v>29822.99</v>
      </c>
      <c r="Y2051" s="15">
        <f t="shared" si="4104"/>
        <v>24161.300000000003</v>
      </c>
      <c r="Z2051" s="15">
        <f t="shared" si="4105"/>
        <v>24690.5</v>
      </c>
      <c r="AA2051" s="15">
        <f t="shared" ref="AA2051:AC2051" si="4111">AA2052+AA2061</f>
        <v>0</v>
      </c>
      <c r="AB2051" s="15">
        <f t="shared" si="4111"/>
        <v>0</v>
      </c>
      <c r="AC2051" s="15">
        <f t="shared" si="4111"/>
        <v>0</v>
      </c>
      <c r="AD2051" s="15">
        <f t="shared" si="4079"/>
        <v>29822.99</v>
      </c>
      <c r="AE2051" s="15">
        <f t="shared" si="4080"/>
        <v>24161.300000000003</v>
      </c>
      <c r="AF2051" s="15">
        <f t="shared" si="4081"/>
        <v>24690.5</v>
      </c>
      <c r="AG2051" s="15">
        <f t="shared" ref="AG2051:AI2051" si="4112">AG2052+AG2061</f>
        <v>0</v>
      </c>
      <c r="AH2051" s="15">
        <f t="shared" si="4112"/>
        <v>0</v>
      </c>
      <c r="AI2051" s="15">
        <f t="shared" si="4112"/>
        <v>0</v>
      </c>
      <c r="AJ2051" s="15">
        <f t="shared" si="4061"/>
        <v>29822.99</v>
      </c>
      <c r="AK2051" s="15">
        <f t="shared" si="4062"/>
        <v>24161.300000000003</v>
      </c>
      <c r="AL2051" s="15">
        <f t="shared" si="4063"/>
        <v>24690.5</v>
      </c>
      <c r="AM2051" s="15">
        <f t="shared" ref="AM2051:AO2051" si="4113">AM2052+AM2061</f>
        <v>0</v>
      </c>
      <c r="AN2051" s="15">
        <f t="shared" si="4113"/>
        <v>0</v>
      </c>
      <c r="AO2051" s="15">
        <f t="shared" si="4113"/>
        <v>0</v>
      </c>
      <c r="AP2051" s="15">
        <f t="shared" si="4017"/>
        <v>29822.99</v>
      </c>
      <c r="AQ2051" s="15">
        <f t="shared" ref="AQ2051" si="4114">AQ2052+AQ2061</f>
        <v>0</v>
      </c>
      <c r="AR2051" s="15">
        <f t="shared" si="4011"/>
        <v>29822.99</v>
      </c>
      <c r="AS2051" s="15">
        <f t="shared" si="4018"/>
        <v>24161.300000000003</v>
      </c>
      <c r="AT2051" s="15">
        <f t="shared" ref="AT2051" si="4115">AT2052+AT2061</f>
        <v>0</v>
      </c>
      <c r="AU2051" s="15">
        <f t="shared" si="4013"/>
        <v>24161.300000000003</v>
      </c>
      <c r="AV2051" s="15">
        <f t="shared" si="4019"/>
        <v>24690.5</v>
      </c>
      <c r="AW2051" s="15">
        <f t="shared" ref="AW2051" si="4116">AW2052+AW2061</f>
        <v>0</v>
      </c>
      <c r="AX2051" s="15">
        <f t="shared" si="4015"/>
        <v>24690.5</v>
      </c>
      <c r="AY2051" s="15">
        <f t="shared" si="4107"/>
        <v>0</v>
      </c>
      <c r="AZ2051" s="34"/>
      <c r="BA2051" s="23"/>
      <c r="BB2051" s="23"/>
      <c r="BC2051" s="23"/>
      <c r="BD2051" s="23"/>
      <c r="BE2051" s="23"/>
      <c r="BF2051" s="23"/>
      <c r="BG2051" s="23"/>
      <c r="BH2051" s="23"/>
      <c r="BI2051" s="23"/>
      <c r="BJ2051" s="23"/>
      <c r="BK2051" s="23"/>
      <c r="BL2051" s="23"/>
      <c r="BM2051" s="23"/>
      <c r="BN2051" s="23"/>
      <c r="BO2051" s="23"/>
      <c r="BP2051" s="23"/>
      <c r="BQ2051" s="23"/>
      <c r="BR2051" s="23"/>
      <c r="BS2051" s="23"/>
      <c r="BT2051" s="23"/>
    </row>
    <row r="2052" spans="1:72" ht="46.8" x14ac:dyDescent="0.3">
      <c r="A2052" s="60" t="s">
        <v>279</v>
      </c>
      <c r="B2052" s="56"/>
      <c r="C2052" s="60"/>
      <c r="D2052" s="60"/>
      <c r="E2052" s="12" t="s">
        <v>690</v>
      </c>
      <c r="F2052" s="16">
        <f>F2053+F2057</f>
        <v>22339.9</v>
      </c>
      <c r="G2052" s="16">
        <f t="shared" ref="G2052:AY2052" si="4117">G2053+G2057</f>
        <v>23370.9</v>
      </c>
      <c r="H2052" s="16">
        <f t="shared" si="4117"/>
        <v>23370.9</v>
      </c>
      <c r="I2052" s="16">
        <f t="shared" ref="I2052:K2052" si="4118">I2053+I2057</f>
        <v>0</v>
      </c>
      <c r="J2052" s="16">
        <f t="shared" si="4118"/>
        <v>0</v>
      </c>
      <c r="K2052" s="16">
        <f t="shared" si="4118"/>
        <v>0</v>
      </c>
      <c r="L2052" s="16">
        <f t="shared" si="4044"/>
        <v>22339.9</v>
      </c>
      <c r="M2052" s="16">
        <f t="shared" si="4045"/>
        <v>23370.9</v>
      </c>
      <c r="N2052" s="16">
        <f t="shared" si="4046"/>
        <v>23370.9</v>
      </c>
      <c r="O2052" s="16">
        <f t="shared" ref="O2052:Q2052" si="4119">O2053+O2057</f>
        <v>0</v>
      </c>
      <c r="P2052" s="16">
        <f t="shared" si="4119"/>
        <v>0</v>
      </c>
      <c r="Q2052" s="16">
        <f t="shared" si="4119"/>
        <v>0</v>
      </c>
      <c r="R2052" s="16">
        <f t="shared" si="4100"/>
        <v>22339.9</v>
      </c>
      <c r="S2052" s="16">
        <f t="shared" si="4101"/>
        <v>23370.9</v>
      </c>
      <c r="T2052" s="16">
        <f t="shared" si="4102"/>
        <v>23370.9</v>
      </c>
      <c r="U2052" s="16">
        <f t="shared" ref="U2052:W2052" si="4120">U2053+U2057</f>
        <v>0</v>
      </c>
      <c r="V2052" s="16">
        <f t="shared" si="4120"/>
        <v>0</v>
      </c>
      <c r="W2052" s="16">
        <f t="shared" si="4120"/>
        <v>0</v>
      </c>
      <c r="X2052" s="16">
        <f t="shared" si="4103"/>
        <v>22339.9</v>
      </c>
      <c r="Y2052" s="16">
        <f t="shared" si="4104"/>
        <v>23370.9</v>
      </c>
      <c r="Z2052" s="16">
        <f t="shared" si="4105"/>
        <v>23370.9</v>
      </c>
      <c r="AA2052" s="16">
        <f t="shared" ref="AA2052:AC2052" si="4121">AA2053+AA2057</f>
        <v>0</v>
      </c>
      <c r="AB2052" s="16">
        <f t="shared" si="4121"/>
        <v>0</v>
      </c>
      <c r="AC2052" s="16">
        <f t="shared" si="4121"/>
        <v>0</v>
      </c>
      <c r="AD2052" s="16">
        <f t="shared" si="4079"/>
        <v>22339.9</v>
      </c>
      <c r="AE2052" s="16">
        <f t="shared" si="4080"/>
        <v>23370.9</v>
      </c>
      <c r="AF2052" s="16">
        <f t="shared" si="4081"/>
        <v>23370.9</v>
      </c>
      <c r="AG2052" s="16">
        <f t="shared" ref="AG2052:AI2052" si="4122">AG2053+AG2057</f>
        <v>0</v>
      </c>
      <c r="AH2052" s="16">
        <f t="shared" si="4122"/>
        <v>0</v>
      </c>
      <c r="AI2052" s="16">
        <f t="shared" si="4122"/>
        <v>0</v>
      </c>
      <c r="AJ2052" s="16">
        <f t="shared" si="4061"/>
        <v>22339.9</v>
      </c>
      <c r="AK2052" s="16">
        <f t="shared" si="4062"/>
        <v>23370.9</v>
      </c>
      <c r="AL2052" s="16">
        <f t="shared" si="4063"/>
        <v>23370.9</v>
      </c>
      <c r="AM2052" s="16">
        <f t="shared" ref="AM2052:AO2052" si="4123">AM2053+AM2057</f>
        <v>0</v>
      </c>
      <c r="AN2052" s="16">
        <f t="shared" si="4123"/>
        <v>0</v>
      </c>
      <c r="AO2052" s="16">
        <f t="shared" si="4123"/>
        <v>0</v>
      </c>
      <c r="AP2052" s="16">
        <f t="shared" si="4017"/>
        <v>22339.9</v>
      </c>
      <c r="AQ2052" s="16">
        <f t="shared" ref="AQ2052" si="4124">AQ2053+AQ2057</f>
        <v>0</v>
      </c>
      <c r="AR2052" s="16">
        <f t="shared" si="4011"/>
        <v>22339.9</v>
      </c>
      <c r="AS2052" s="16">
        <f t="shared" si="4018"/>
        <v>23370.9</v>
      </c>
      <c r="AT2052" s="16">
        <f t="shared" ref="AT2052" si="4125">AT2053+AT2057</f>
        <v>0</v>
      </c>
      <c r="AU2052" s="16">
        <f t="shared" si="4013"/>
        <v>23370.9</v>
      </c>
      <c r="AV2052" s="16">
        <f t="shared" si="4019"/>
        <v>23370.9</v>
      </c>
      <c r="AW2052" s="16">
        <f t="shared" ref="AW2052" si="4126">AW2053+AW2057</f>
        <v>0</v>
      </c>
      <c r="AX2052" s="16">
        <f t="shared" si="4015"/>
        <v>23370.9</v>
      </c>
      <c r="AY2052" s="16">
        <f t="shared" si="4117"/>
        <v>0</v>
      </c>
      <c r="AZ2052" s="35"/>
      <c r="BA2052" s="2"/>
      <c r="BB2052" s="2"/>
      <c r="BC2052" s="2"/>
      <c r="BD2052" s="2"/>
      <c r="BE2052" s="2"/>
      <c r="BF2052" s="2"/>
      <c r="BG2052" s="2"/>
      <c r="BH2052" s="2"/>
      <c r="BI2052" s="2"/>
      <c r="BJ2052" s="2"/>
      <c r="BK2052" s="2"/>
      <c r="BL2052" s="2"/>
      <c r="BM2052" s="2"/>
      <c r="BN2052" s="2"/>
      <c r="BO2052" s="2"/>
      <c r="BP2052" s="2"/>
      <c r="BQ2052" s="2"/>
      <c r="BR2052" s="2"/>
      <c r="BS2052" s="2"/>
      <c r="BT2052" s="2"/>
    </row>
    <row r="2053" spans="1:72" ht="46.8" x14ac:dyDescent="0.3">
      <c r="A2053" s="60" t="s">
        <v>771</v>
      </c>
      <c r="B2053" s="56"/>
      <c r="C2053" s="60"/>
      <c r="D2053" s="60"/>
      <c r="E2053" s="12" t="s">
        <v>772</v>
      </c>
      <c r="F2053" s="16">
        <f t="shared" ref="F2053:AY2055" si="4127">F2054</f>
        <v>227.5</v>
      </c>
      <c r="G2053" s="16">
        <f t="shared" si="4127"/>
        <v>227.5</v>
      </c>
      <c r="H2053" s="16">
        <f t="shared" si="4127"/>
        <v>227.5</v>
      </c>
      <c r="I2053" s="16">
        <f t="shared" si="4127"/>
        <v>0</v>
      </c>
      <c r="J2053" s="16">
        <f t="shared" si="4127"/>
        <v>0</v>
      </c>
      <c r="K2053" s="16">
        <f t="shared" si="4127"/>
        <v>0</v>
      </c>
      <c r="L2053" s="16">
        <f t="shared" si="4044"/>
        <v>227.5</v>
      </c>
      <c r="M2053" s="16">
        <f t="shared" si="4045"/>
        <v>227.5</v>
      </c>
      <c r="N2053" s="16">
        <f t="shared" si="4046"/>
        <v>227.5</v>
      </c>
      <c r="O2053" s="16">
        <f t="shared" si="4127"/>
        <v>0</v>
      </c>
      <c r="P2053" s="16">
        <f t="shared" si="4127"/>
        <v>0</v>
      </c>
      <c r="Q2053" s="16">
        <f t="shared" si="4127"/>
        <v>0</v>
      </c>
      <c r="R2053" s="16">
        <f t="shared" si="4100"/>
        <v>227.5</v>
      </c>
      <c r="S2053" s="16">
        <f t="shared" si="4101"/>
        <v>227.5</v>
      </c>
      <c r="T2053" s="16">
        <f t="shared" si="4102"/>
        <v>227.5</v>
      </c>
      <c r="U2053" s="16">
        <f t="shared" si="4127"/>
        <v>0</v>
      </c>
      <c r="V2053" s="16">
        <f t="shared" si="4127"/>
        <v>0</v>
      </c>
      <c r="W2053" s="16">
        <f t="shared" si="4127"/>
        <v>0</v>
      </c>
      <c r="X2053" s="16">
        <f t="shared" si="4103"/>
        <v>227.5</v>
      </c>
      <c r="Y2053" s="16">
        <f t="shared" si="4104"/>
        <v>227.5</v>
      </c>
      <c r="Z2053" s="16">
        <f t="shared" si="4105"/>
        <v>227.5</v>
      </c>
      <c r="AA2053" s="16">
        <f t="shared" si="4127"/>
        <v>0</v>
      </c>
      <c r="AB2053" s="16">
        <f t="shared" si="4127"/>
        <v>0</v>
      </c>
      <c r="AC2053" s="16">
        <f t="shared" si="4127"/>
        <v>0</v>
      </c>
      <c r="AD2053" s="16">
        <f t="shared" si="4079"/>
        <v>227.5</v>
      </c>
      <c r="AE2053" s="16">
        <f t="shared" si="4080"/>
        <v>227.5</v>
      </c>
      <c r="AF2053" s="16">
        <f t="shared" si="4081"/>
        <v>227.5</v>
      </c>
      <c r="AG2053" s="16">
        <f t="shared" si="4127"/>
        <v>0</v>
      </c>
      <c r="AH2053" s="16">
        <f t="shared" si="4127"/>
        <v>0</v>
      </c>
      <c r="AI2053" s="16">
        <f t="shared" si="4127"/>
        <v>0</v>
      </c>
      <c r="AJ2053" s="16">
        <f t="shared" si="4061"/>
        <v>227.5</v>
      </c>
      <c r="AK2053" s="16">
        <f t="shared" si="4062"/>
        <v>227.5</v>
      </c>
      <c r="AL2053" s="16">
        <f t="shared" si="4063"/>
        <v>227.5</v>
      </c>
      <c r="AM2053" s="16">
        <f t="shared" si="4127"/>
        <v>0</v>
      </c>
      <c r="AN2053" s="16">
        <f t="shared" si="4127"/>
        <v>0</v>
      </c>
      <c r="AO2053" s="16">
        <f t="shared" si="4127"/>
        <v>0</v>
      </c>
      <c r="AP2053" s="16">
        <f t="shared" si="4017"/>
        <v>227.5</v>
      </c>
      <c r="AQ2053" s="16">
        <f t="shared" si="4127"/>
        <v>0</v>
      </c>
      <c r="AR2053" s="16">
        <f t="shared" si="4011"/>
        <v>227.5</v>
      </c>
      <c r="AS2053" s="16">
        <f t="shared" si="4018"/>
        <v>227.5</v>
      </c>
      <c r="AT2053" s="16">
        <f t="shared" si="4127"/>
        <v>0</v>
      </c>
      <c r="AU2053" s="16">
        <f t="shared" si="4013"/>
        <v>227.5</v>
      </c>
      <c r="AV2053" s="16">
        <f t="shared" si="4019"/>
        <v>227.5</v>
      </c>
      <c r="AW2053" s="16">
        <f t="shared" si="4127"/>
        <v>0</v>
      </c>
      <c r="AX2053" s="16">
        <f t="shared" si="4015"/>
        <v>227.5</v>
      </c>
      <c r="AY2053" s="16">
        <f t="shared" si="4127"/>
        <v>0</v>
      </c>
      <c r="AZ2053" s="35"/>
      <c r="BA2053" s="2"/>
      <c r="BB2053" s="2"/>
      <c r="BC2053" s="2"/>
      <c r="BD2053" s="2"/>
      <c r="BE2053" s="2"/>
      <c r="BF2053" s="2"/>
      <c r="BG2053" s="2"/>
      <c r="BH2053" s="2"/>
      <c r="BI2053" s="2"/>
      <c r="BJ2053" s="2"/>
      <c r="BK2053" s="2"/>
      <c r="BL2053" s="2"/>
      <c r="BM2053" s="2"/>
      <c r="BN2053" s="2"/>
      <c r="BO2053" s="2"/>
      <c r="BP2053" s="2"/>
      <c r="BQ2053" s="2"/>
      <c r="BR2053" s="2"/>
      <c r="BS2053" s="2"/>
      <c r="BT2053" s="2"/>
    </row>
    <row r="2054" spans="1:72" ht="31.2" x14ac:dyDescent="0.3">
      <c r="A2054" s="60" t="s">
        <v>771</v>
      </c>
      <c r="B2054" s="56">
        <v>200</v>
      </c>
      <c r="C2054" s="60"/>
      <c r="D2054" s="60"/>
      <c r="E2054" s="12" t="s">
        <v>392</v>
      </c>
      <c r="F2054" s="16">
        <f t="shared" si="4127"/>
        <v>227.5</v>
      </c>
      <c r="G2054" s="16">
        <f t="shared" si="4127"/>
        <v>227.5</v>
      </c>
      <c r="H2054" s="16">
        <f t="shared" si="4127"/>
        <v>227.5</v>
      </c>
      <c r="I2054" s="16">
        <f t="shared" si="4127"/>
        <v>0</v>
      </c>
      <c r="J2054" s="16">
        <f t="shared" si="4127"/>
        <v>0</v>
      </c>
      <c r="K2054" s="16">
        <f t="shared" si="4127"/>
        <v>0</v>
      </c>
      <c r="L2054" s="16">
        <f t="shared" si="4044"/>
        <v>227.5</v>
      </c>
      <c r="M2054" s="16">
        <f t="shared" si="4045"/>
        <v>227.5</v>
      </c>
      <c r="N2054" s="16">
        <f t="shared" si="4046"/>
        <v>227.5</v>
      </c>
      <c r="O2054" s="16">
        <f t="shared" si="4127"/>
        <v>0</v>
      </c>
      <c r="P2054" s="16">
        <f t="shared" si="4127"/>
        <v>0</v>
      </c>
      <c r="Q2054" s="16">
        <f t="shared" si="4127"/>
        <v>0</v>
      </c>
      <c r="R2054" s="16">
        <f t="shared" si="4100"/>
        <v>227.5</v>
      </c>
      <c r="S2054" s="16">
        <f t="shared" si="4101"/>
        <v>227.5</v>
      </c>
      <c r="T2054" s="16">
        <f t="shared" si="4102"/>
        <v>227.5</v>
      </c>
      <c r="U2054" s="16">
        <f t="shared" si="4127"/>
        <v>0</v>
      </c>
      <c r="V2054" s="16">
        <f t="shared" si="4127"/>
        <v>0</v>
      </c>
      <c r="W2054" s="16">
        <f t="shared" si="4127"/>
        <v>0</v>
      </c>
      <c r="X2054" s="16">
        <f t="shared" si="4103"/>
        <v>227.5</v>
      </c>
      <c r="Y2054" s="16">
        <f t="shared" si="4104"/>
        <v>227.5</v>
      </c>
      <c r="Z2054" s="16">
        <f t="shared" si="4105"/>
        <v>227.5</v>
      </c>
      <c r="AA2054" s="16">
        <f t="shared" si="4127"/>
        <v>0</v>
      </c>
      <c r="AB2054" s="16">
        <f t="shared" si="4127"/>
        <v>0</v>
      </c>
      <c r="AC2054" s="16">
        <f t="shared" si="4127"/>
        <v>0</v>
      </c>
      <c r="AD2054" s="16">
        <f t="shared" si="4079"/>
        <v>227.5</v>
      </c>
      <c r="AE2054" s="16">
        <f t="shared" si="4080"/>
        <v>227.5</v>
      </c>
      <c r="AF2054" s="16">
        <f t="shared" si="4081"/>
        <v>227.5</v>
      </c>
      <c r="AG2054" s="16">
        <f t="shared" si="4127"/>
        <v>0</v>
      </c>
      <c r="AH2054" s="16">
        <f t="shared" si="4127"/>
        <v>0</v>
      </c>
      <c r="AI2054" s="16">
        <f t="shared" si="4127"/>
        <v>0</v>
      </c>
      <c r="AJ2054" s="16">
        <f t="shared" si="4061"/>
        <v>227.5</v>
      </c>
      <c r="AK2054" s="16">
        <f t="shared" si="4062"/>
        <v>227.5</v>
      </c>
      <c r="AL2054" s="16">
        <f t="shared" si="4063"/>
        <v>227.5</v>
      </c>
      <c r="AM2054" s="16">
        <f t="shared" si="4127"/>
        <v>0</v>
      </c>
      <c r="AN2054" s="16">
        <f t="shared" si="4127"/>
        <v>0</v>
      </c>
      <c r="AO2054" s="16">
        <f t="shared" si="4127"/>
        <v>0</v>
      </c>
      <c r="AP2054" s="16">
        <f t="shared" si="4017"/>
        <v>227.5</v>
      </c>
      <c r="AQ2054" s="16">
        <f t="shared" si="4127"/>
        <v>0</v>
      </c>
      <c r="AR2054" s="16">
        <f t="shared" si="4011"/>
        <v>227.5</v>
      </c>
      <c r="AS2054" s="16">
        <f t="shared" si="4018"/>
        <v>227.5</v>
      </c>
      <c r="AT2054" s="16">
        <f t="shared" si="4127"/>
        <v>0</v>
      </c>
      <c r="AU2054" s="16">
        <f t="shared" si="4013"/>
        <v>227.5</v>
      </c>
      <c r="AV2054" s="16">
        <f t="shared" si="4019"/>
        <v>227.5</v>
      </c>
      <c r="AW2054" s="16">
        <f t="shared" si="4127"/>
        <v>0</v>
      </c>
      <c r="AX2054" s="16">
        <f t="shared" si="4015"/>
        <v>227.5</v>
      </c>
      <c r="AY2054" s="16">
        <f t="shared" si="4127"/>
        <v>0</v>
      </c>
      <c r="AZ2054" s="35"/>
      <c r="BA2054" s="2"/>
      <c r="BB2054" s="2"/>
      <c r="BC2054" s="2"/>
      <c r="BD2054" s="2"/>
      <c r="BE2054" s="2"/>
      <c r="BF2054" s="2"/>
      <c r="BG2054" s="2"/>
      <c r="BH2054" s="2"/>
      <c r="BI2054" s="2"/>
      <c r="BJ2054" s="2"/>
      <c r="BK2054" s="2"/>
      <c r="BL2054" s="2"/>
      <c r="BM2054" s="2"/>
      <c r="BN2054" s="2"/>
      <c r="BO2054" s="2"/>
      <c r="BP2054" s="2"/>
      <c r="BQ2054" s="2"/>
      <c r="BR2054" s="2"/>
      <c r="BS2054" s="2"/>
      <c r="BT2054" s="2"/>
    </row>
    <row r="2055" spans="1:72" ht="46.8" x14ac:dyDescent="0.3">
      <c r="A2055" s="60" t="s">
        <v>771</v>
      </c>
      <c r="B2055" s="56">
        <v>240</v>
      </c>
      <c r="C2055" s="60"/>
      <c r="D2055" s="60"/>
      <c r="E2055" s="12" t="s">
        <v>400</v>
      </c>
      <c r="F2055" s="16">
        <f t="shared" si="4127"/>
        <v>227.5</v>
      </c>
      <c r="G2055" s="16">
        <f t="shared" si="4127"/>
        <v>227.5</v>
      </c>
      <c r="H2055" s="16">
        <f t="shared" si="4127"/>
        <v>227.5</v>
      </c>
      <c r="I2055" s="16">
        <f t="shared" si="4127"/>
        <v>0</v>
      </c>
      <c r="J2055" s="16">
        <f t="shared" si="4127"/>
        <v>0</v>
      </c>
      <c r="K2055" s="16">
        <f t="shared" si="4127"/>
        <v>0</v>
      </c>
      <c r="L2055" s="16">
        <f t="shared" si="4044"/>
        <v>227.5</v>
      </c>
      <c r="M2055" s="16">
        <f t="shared" si="4045"/>
        <v>227.5</v>
      </c>
      <c r="N2055" s="16">
        <f t="shared" si="4046"/>
        <v>227.5</v>
      </c>
      <c r="O2055" s="16">
        <f t="shared" si="4127"/>
        <v>0</v>
      </c>
      <c r="P2055" s="16">
        <f t="shared" si="4127"/>
        <v>0</v>
      </c>
      <c r="Q2055" s="16">
        <f t="shared" si="4127"/>
        <v>0</v>
      </c>
      <c r="R2055" s="16">
        <f t="shared" si="4100"/>
        <v>227.5</v>
      </c>
      <c r="S2055" s="16">
        <f t="shared" si="4101"/>
        <v>227.5</v>
      </c>
      <c r="T2055" s="16">
        <f t="shared" si="4102"/>
        <v>227.5</v>
      </c>
      <c r="U2055" s="16">
        <f t="shared" si="4127"/>
        <v>0</v>
      </c>
      <c r="V2055" s="16">
        <f t="shared" si="4127"/>
        <v>0</v>
      </c>
      <c r="W2055" s="16">
        <f t="shared" si="4127"/>
        <v>0</v>
      </c>
      <c r="X2055" s="16">
        <f t="shared" si="4103"/>
        <v>227.5</v>
      </c>
      <c r="Y2055" s="16">
        <f t="shared" si="4104"/>
        <v>227.5</v>
      </c>
      <c r="Z2055" s="16">
        <f t="shared" si="4105"/>
        <v>227.5</v>
      </c>
      <c r="AA2055" s="16">
        <f t="shared" si="4127"/>
        <v>0</v>
      </c>
      <c r="AB2055" s="16">
        <f t="shared" si="4127"/>
        <v>0</v>
      </c>
      <c r="AC2055" s="16">
        <f t="shared" si="4127"/>
        <v>0</v>
      </c>
      <c r="AD2055" s="16">
        <f t="shared" si="4079"/>
        <v>227.5</v>
      </c>
      <c r="AE2055" s="16">
        <f t="shared" si="4080"/>
        <v>227.5</v>
      </c>
      <c r="AF2055" s="16">
        <f t="shared" si="4081"/>
        <v>227.5</v>
      </c>
      <c r="AG2055" s="16">
        <f t="shared" si="4127"/>
        <v>0</v>
      </c>
      <c r="AH2055" s="16">
        <f t="shared" si="4127"/>
        <v>0</v>
      </c>
      <c r="AI2055" s="16">
        <f t="shared" si="4127"/>
        <v>0</v>
      </c>
      <c r="AJ2055" s="16">
        <f t="shared" si="4061"/>
        <v>227.5</v>
      </c>
      <c r="AK2055" s="16">
        <f t="shared" si="4062"/>
        <v>227.5</v>
      </c>
      <c r="AL2055" s="16">
        <f t="shared" si="4063"/>
        <v>227.5</v>
      </c>
      <c r="AM2055" s="16">
        <f t="shared" si="4127"/>
        <v>0</v>
      </c>
      <c r="AN2055" s="16">
        <f t="shared" si="4127"/>
        <v>0</v>
      </c>
      <c r="AO2055" s="16">
        <f t="shared" si="4127"/>
        <v>0</v>
      </c>
      <c r="AP2055" s="16">
        <f t="shared" si="4017"/>
        <v>227.5</v>
      </c>
      <c r="AQ2055" s="16">
        <f t="shared" si="4127"/>
        <v>0</v>
      </c>
      <c r="AR2055" s="16">
        <f t="shared" si="4011"/>
        <v>227.5</v>
      </c>
      <c r="AS2055" s="16">
        <f t="shared" si="4018"/>
        <v>227.5</v>
      </c>
      <c r="AT2055" s="16">
        <f t="shared" si="4127"/>
        <v>0</v>
      </c>
      <c r="AU2055" s="16">
        <f t="shared" si="4013"/>
        <v>227.5</v>
      </c>
      <c r="AV2055" s="16">
        <f t="shared" si="4019"/>
        <v>227.5</v>
      </c>
      <c r="AW2055" s="16">
        <f t="shared" si="4127"/>
        <v>0</v>
      </c>
      <c r="AX2055" s="16">
        <f t="shared" si="4015"/>
        <v>227.5</v>
      </c>
      <c r="AY2055" s="16">
        <f t="shared" si="4127"/>
        <v>0</v>
      </c>
      <c r="AZ2055" s="35"/>
      <c r="BA2055" s="2"/>
      <c r="BB2055" s="2"/>
      <c r="BC2055" s="2"/>
      <c r="BD2055" s="2"/>
      <c r="BE2055" s="2"/>
      <c r="BF2055" s="2"/>
      <c r="BG2055" s="2"/>
      <c r="BH2055" s="2"/>
      <c r="BI2055" s="2"/>
      <c r="BJ2055" s="2"/>
      <c r="BK2055" s="2"/>
      <c r="BL2055" s="2"/>
      <c r="BM2055" s="2"/>
      <c r="BN2055" s="2"/>
      <c r="BO2055" s="2"/>
      <c r="BP2055" s="2"/>
      <c r="BQ2055" s="2"/>
      <c r="BR2055" s="2"/>
      <c r="BS2055" s="2"/>
      <c r="BT2055" s="2"/>
    </row>
    <row r="2056" spans="1:72" ht="31.2" x14ac:dyDescent="0.3">
      <c r="A2056" s="60" t="s">
        <v>771</v>
      </c>
      <c r="B2056" s="56">
        <v>240</v>
      </c>
      <c r="C2056" s="60" t="s">
        <v>112</v>
      </c>
      <c r="D2056" s="60" t="s">
        <v>192</v>
      </c>
      <c r="E2056" s="12" t="s">
        <v>368</v>
      </c>
      <c r="F2056" s="16">
        <v>227.5</v>
      </c>
      <c r="G2056" s="16">
        <v>227.5</v>
      </c>
      <c r="H2056" s="16">
        <v>227.5</v>
      </c>
      <c r="I2056" s="16"/>
      <c r="J2056" s="16"/>
      <c r="K2056" s="16"/>
      <c r="L2056" s="16">
        <f t="shared" si="4044"/>
        <v>227.5</v>
      </c>
      <c r="M2056" s="16">
        <f t="shared" si="4045"/>
        <v>227.5</v>
      </c>
      <c r="N2056" s="16">
        <f t="shared" si="4046"/>
        <v>227.5</v>
      </c>
      <c r="O2056" s="16"/>
      <c r="P2056" s="16"/>
      <c r="Q2056" s="16"/>
      <c r="R2056" s="16">
        <f t="shared" si="4100"/>
        <v>227.5</v>
      </c>
      <c r="S2056" s="16">
        <f t="shared" si="4101"/>
        <v>227.5</v>
      </c>
      <c r="T2056" s="16">
        <f t="shared" si="4102"/>
        <v>227.5</v>
      </c>
      <c r="U2056" s="16"/>
      <c r="V2056" s="16"/>
      <c r="W2056" s="16"/>
      <c r="X2056" s="16">
        <f t="shared" si="4103"/>
        <v>227.5</v>
      </c>
      <c r="Y2056" s="16">
        <f t="shared" si="4104"/>
        <v>227.5</v>
      </c>
      <c r="Z2056" s="16">
        <f t="shared" si="4105"/>
        <v>227.5</v>
      </c>
      <c r="AA2056" s="16"/>
      <c r="AB2056" s="16"/>
      <c r="AC2056" s="16"/>
      <c r="AD2056" s="16">
        <f t="shared" si="4079"/>
        <v>227.5</v>
      </c>
      <c r="AE2056" s="16">
        <f t="shared" si="4080"/>
        <v>227.5</v>
      </c>
      <c r="AF2056" s="16">
        <f t="shared" si="4081"/>
        <v>227.5</v>
      </c>
      <c r="AG2056" s="16"/>
      <c r="AH2056" s="16"/>
      <c r="AI2056" s="16"/>
      <c r="AJ2056" s="16">
        <f t="shared" si="4061"/>
        <v>227.5</v>
      </c>
      <c r="AK2056" s="16">
        <f t="shared" si="4062"/>
        <v>227.5</v>
      </c>
      <c r="AL2056" s="16">
        <f t="shared" si="4063"/>
        <v>227.5</v>
      </c>
      <c r="AM2056" s="16"/>
      <c r="AN2056" s="16"/>
      <c r="AO2056" s="16"/>
      <c r="AP2056" s="16">
        <f t="shared" si="4017"/>
        <v>227.5</v>
      </c>
      <c r="AQ2056" s="16"/>
      <c r="AR2056" s="16">
        <f t="shared" si="4011"/>
        <v>227.5</v>
      </c>
      <c r="AS2056" s="16">
        <f t="shared" si="4018"/>
        <v>227.5</v>
      </c>
      <c r="AT2056" s="16"/>
      <c r="AU2056" s="16">
        <f t="shared" si="4013"/>
        <v>227.5</v>
      </c>
      <c r="AV2056" s="16">
        <f t="shared" si="4019"/>
        <v>227.5</v>
      </c>
      <c r="AW2056" s="16"/>
      <c r="AX2056" s="16">
        <f t="shared" si="4015"/>
        <v>227.5</v>
      </c>
      <c r="AY2056" s="16"/>
      <c r="AZ2056" s="35"/>
      <c r="BA2056" s="2"/>
      <c r="BB2056" s="2"/>
      <c r="BC2056" s="2"/>
      <c r="BD2056" s="2"/>
      <c r="BE2056" s="2"/>
      <c r="BF2056" s="2"/>
      <c r="BG2056" s="2"/>
      <c r="BH2056" s="2"/>
      <c r="BI2056" s="2"/>
      <c r="BJ2056" s="2"/>
      <c r="BK2056" s="2"/>
      <c r="BL2056" s="2"/>
      <c r="BM2056" s="2"/>
      <c r="BN2056" s="2"/>
      <c r="BO2056" s="2"/>
      <c r="BP2056" s="2"/>
      <c r="BQ2056" s="2"/>
      <c r="BR2056" s="2"/>
      <c r="BS2056" s="2"/>
      <c r="BT2056" s="2"/>
    </row>
    <row r="2057" spans="1:72" ht="62.4" x14ac:dyDescent="0.3">
      <c r="A2057" s="60" t="s">
        <v>1292</v>
      </c>
      <c r="B2057" s="56"/>
      <c r="C2057" s="60"/>
      <c r="D2057" s="60"/>
      <c r="E2057" s="12" t="s">
        <v>1353</v>
      </c>
      <c r="F2057" s="16">
        <f>F2058</f>
        <v>22112.400000000001</v>
      </c>
      <c r="G2057" s="16">
        <f t="shared" ref="G2057:AY2059" si="4128">G2058</f>
        <v>23143.4</v>
      </c>
      <c r="H2057" s="16">
        <f t="shared" si="4128"/>
        <v>23143.4</v>
      </c>
      <c r="I2057" s="16">
        <f t="shared" si="4128"/>
        <v>0</v>
      </c>
      <c r="J2057" s="16">
        <f t="shared" si="4128"/>
        <v>0</v>
      </c>
      <c r="K2057" s="16">
        <f t="shared" si="4128"/>
        <v>0</v>
      </c>
      <c r="L2057" s="16">
        <f t="shared" si="4044"/>
        <v>22112.400000000001</v>
      </c>
      <c r="M2057" s="16">
        <f t="shared" si="4045"/>
        <v>23143.4</v>
      </c>
      <c r="N2057" s="16">
        <f t="shared" si="4046"/>
        <v>23143.4</v>
      </c>
      <c r="O2057" s="16">
        <f t="shared" si="4128"/>
        <v>0</v>
      </c>
      <c r="P2057" s="16">
        <f t="shared" si="4128"/>
        <v>0</v>
      </c>
      <c r="Q2057" s="16">
        <f t="shared" si="4128"/>
        <v>0</v>
      </c>
      <c r="R2057" s="16">
        <f t="shared" si="4100"/>
        <v>22112.400000000001</v>
      </c>
      <c r="S2057" s="16">
        <f t="shared" si="4101"/>
        <v>23143.4</v>
      </c>
      <c r="T2057" s="16">
        <f t="shared" si="4102"/>
        <v>23143.4</v>
      </c>
      <c r="U2057" s="16">
        <f t="shared" si="4128"/>
        <v>0</v>
      </c>
      <c r="V2057" s="16">
        <f t="shared" si="4128"/>
        <v>0</v>
      </c>
      <c r="W2057" s="16">
        <f t="shared" si="4128"/>
        <v>0</v>
      </c>
      <c r="X2057" s="16">
        <f t="shared" si="4103"/>
        <v>22112.400000000001</v>
      </c>
      <c r="Y2057" s="16">
        <f t="shared" si="4104"/>
        <v>23143.4</v>
      </c>
      <c r="Z2057" s="16">
        <f t="shared" si="4105"/>
        <v>23143.4</v>
      </c>
      <c r="AA2057" s="16">
        <f t="shared" si="4128"/>
        <v>0</v>
      </c>
      <c r="AB2057" s="16">
        <f t="shared" si="4128"/>
        <v>0</v>
      </c>
      <c r="AC2057" s="16">
        <f t="shared" si="4128"/>
        <v>0</v>
      </c>
      <c r="AD2057" s="16">
        <f t="shared" si="4079"/>
        <v>22112.400000000001</v>
      </c>
      <c r="AE2057" s="16">
        <f t="shared" si="4080"/>
        <v>23143.4</v>
      </c>
      <c r="AF2057" s="16">
        <f t="shared" si="4081"/>
        <v>23143.4</v>
      </c>
      <c r="AG2057" s="16">
        <f t="shared" si="4128"/>
        <v>0</v>
      </c>
      <c r="AH2057" s="16">
        <f t="shared" si="4128"/>
        <v>0</v>
      </c>
      <c r="AI2057" s="16">
        <f t="shared" si="4128"/>
        <v>0</v>
      </c>
      <c r="AJ2057" s="16">
        <f t="shared" si="4061"/>
        <v>22112.400000000001</v>
      </c>
      <c r="AK2057" s="16">
        <f t="shared" si="4062"/>
        <v>23143.4</v>
      </c>
      <c r="AL2057" s="16">
        <f t="shared" si="4063"/>
        <v>23143.4</v>
      </c>
      <c r="AM2057" s="16">
        <f t="shared" si="4128"/>
        <v>0</v>
      </c>
      <c r="AN2057" s="16">
        <f t="shared" si="4128"/>
        <v>0</v>
      </c>
      <c r="AO2057" s="16">
        <f t="shared" si="4128"/>
        <v>0</v>
      </c>
      <c r="AP2057" s="16">
        <f t="shared" si="4017"/>
        <v>22112.400000000001</v>
      </c>
      <c r="AQ2057" s="16">
        <f t="shared" si="4128"/>
        <v>0</v>
      </c>
      <c r="AR2057" s="16">
        <f t="shared" si="4011"/>
        <v>22112.400000000001</v>
      </c>
      <c r="AS2057" s="16">
        <f t="shared" si="4018"/>
        <v>23143.4</v>
      </c>
      <c r="AT2057" s="16">
        <f t="shared" si="4128"/>
        <v>0</v>
      </c>
      <c r="AU2057" s="16">
        <f t="shared" si="4013"/>
        <v>23143.4</v>
      </c>
      <c r="AV2057" s="16">
        <f t="shared" si="4019"/>
        <v>23143.4</v>
      </c>
      <c r="AW2057" s="16">
        <f t="shared" si="4128"/>
        <v>0</v>
      </c>
      <c r="AX2057" s="16">
        <f t="shared" si="4015"/>
        <v>23143.4</v>
      </c>
      <c r="AY2057" s="16">
        <f t="shared" si="4128"/>
        <v>0</v>
      </c>
      <c r="AZ2057" s="35"/>
      <c r="BA2057" s="2"/>
      <c r="BB2057" s="2"/>
      <c r="BC2057" s="2"/>
      <c r="BD2057" s="2"/>
      <c r="BE2057" s="2"/>
      <c r="BF2057" s="2"/>
      <c r="BG2057" s="2"/>
      <c r="BH2057" s="2"/>
      <c r="BI2057" s="2"/>
      <c r="BJ2057" s="2"/>
      <c r="BK2057" s="2"/>
      <c r="BL2057" s="2"/>
      <c r="BM2057" s="2"/>
      <c r="BN2057" s="2"/>
      <c r="BO2057" s="2"/>
      <c r="BP2057" s="2"/>
      <c r="BQ2057" s="2"/>
      <c r="BR2057" s="2"/>
      <c r="BS2057" s="2"/>
      <c r="BT2057" s="2"/>
    </row>
    <row r="2058" spans="1:72" ht="46.8" x14ac:dyDescent="0.3">
      <c r="A2058" s="60" t="s">
        <v>1292</v>
      </c>
      <c r="B2058" s="56">
        <v>600</v>
      </c>
      <c r="C2058" s="60"/>
      <c r="D2058" s="60"/>
      <c r="E2058" s="12" t="s">
        <v>395</v>
      </c>
      <c r="F2058" s="16">
        <f>F2059</f>
        <v>22112.400000000001</v>
      </c>
      <c r="G2058" s="16">
        <f t="shared" si="4128"/>
        <v>23143.4</v>
      </c>
      <c r="H2058" s="16">
        <f t="shared" si="4128"/>
        <v>23143.4</v>
      </c>
      <c r="I2058" s="16">
        <f t="shared" si="4128"/>
        <v>0</v>
      </c>
      <c r="J2058" s="16">
        <f t="shared" si="4128"/>
        <v>0</v>
      </c>
      <c r="K2058" s="16">
        <f t="shared" si="4128"/>
        <v>0</v>
      </c>
      <c r="L2058" s="16">
        <f t="shared" si="4044"/>
        <v>22112.400000000001</v>
      </c>
      <c r="M2058" s="16">
        <f t="shared" si="4045"/>
        <v>23143.4</v>
      </c>
      <c r="N2058" s="16">
        <f t="shared" si="4046"/>
        <v>23143.4</v>
      </c>
      <c r="O2058" s="16">
        <f t="shared" si="4128"/>
        <v>0</v>
      </c>
      <c r="P2058" s="16">
        <f t="shared" si="4128"/>
        <v>0</v>
      </c>
      <c r="Q2058" s="16">
        <f t="shared" si="4128"/>
        <v>0</v>
      </c>
      <c r="R2058" s="16">
        <f t="shared" si="4100"/>
        <v>22112.400000000001</v>
      </c>
      <c r="S2058" s="16">
        <f t="shared" si="4101"/>
        <v>23143.4</v>
      </c>
      <c r="T2058" s="16">
        <f t="shared" si="4102"/>
        <v>23143.4</v>
      </c>
      <c r="U2058" s="16">
        <f t="shared" si="4128"/>
        <v>0</v>
      </c>
      <c r="V2058" s="16">
        <f t="shared" si="4128"/>
        <v>0</v>
      </c>
      <c r="W2058" s="16">
        <f t="shared" si="4128"/>
        <v>0</v>
      </c>
      <c r="X2058" s="16">
        <f t="shared" si="4103"/>
        <v>22112.400000000001</v>
      </c>
      <c r="Y2058" s="16">
        <f t="shared" si="4104"/>
        <v>23143.4</v>
      </c>
      <c r="Z2058" s="16">
        <f t="shared" si="4105"/>
        <v>23143.4</v>
      </c>
      <c r="AA2058" s="16">
        <f t="shared" si="4128"/>
        <v>0</v>
      </c>
      <c r="AB2058" s="16">
        <f t="shared" si="4128"/>
        <v>0</v>
      </c>
      <c r="AC2058" s="16">
        <f t="shared" si="4128"/>
        <v>0</v>
      </c>
      <c r="AD2058" s="16">
        <f t="shared" si="4079"/>
        <v>22112.400000000001</v>
      </c>
      <c r="AE2058" s="16">
        <f t="shared" si="4080"/>
        <v>23143.4</v>
      </c>
      <c r="AF2058" s="16">
        <f t="shared" si="4081"/>
        <v>23143.4</v>
      </c>
      <c r="AG2058" s="16">
        <f t="shared" si="4128"/>
        <v>0</v>
      </c>
      <c r="AH2058" s="16">
        <f t="shared" si="4128"/>
        <v>0</v>
      </c>
      <c r="AI2058" s="16">
        <f t="shared" si="4128"/>
        <v>0</v>
      </c>
      <c r="AJ2058" s="16">
        <f t="shared" si="4061"/>
        <v>22112.400000000001</v>
      </c>
      <c r="AK2058" s="16">
        <f t="shared" si="4062"/>
        <v>23143.4</v>
      </c>
      <c r="AL2058" s="16">
        <f t="shared" si="4063"/>
        <v>23143.4</v>
      </c>
      <c r="AM2058" s="16">
        <f t="shared" si="4128"/>
        <v>0</v>
      </c>
      <c r="AN2058" s="16">
        <f t="shared" si="4128"/>
        <v>0</v>
      </c>
      <c r="AO2058" s="16">
        <f t="shared" si="4128"/>
        <v>0</v>
      </c>
      <c r="AP2058" s="16">
        <f t="shared" si="4017"/>
        <v>22112.400000000001</v>
      </c>
      <c r="AQ2058" s="16">
        <f t="shared" si="4128"/>
        <v>0</v>
      </c>
      <c r="AR2058" s="16">
        <f t="shared" si="4011"/>
        <v>22112.400000000001</v>
      </c>
      <c r="AS2058" s="16">
        <f t="shared" si="4018"/>
        <v>23143.4</v>
      </c>
      <c r="AT2058" s="16">
        <f t="shared" si="4128"/>
        <v>0</v>
      </c>
      <c r="AU2058" s="16">
        <f t="shared" si="4013"/>
        <v>23143.4</v>
      </c>
      <c r="AV2058" s="16">
        <f t="shared" si="4019"/>
        <v>23143.4</v>
      </c>
      <c r="AW2058" s="16">
        <f t="shared" si="4128"/>
        <v>0</v>
      </c>
      <c r="AX2058" s="16">
        <f t="shared" si="4015"/>
        <v>23143.4</v>
      </c>
      <c r="AY2058" s="16">
        <f t="shared" si="4128"/>
        <v>0</v>
      </c>
      <c r="AZ2058" s="35"/>
      <c r="BA2058" s="2"/>
      <c r="BB2058" s="2"/>
      <c r="BC2058" s="2"/>
      <c r="BD2058" s="2"/>
      <c r="BE2058" s="2"/>
      <c r="BF2058" s="2"/>
      <c r="BG2058" s="2"/>
      <c r="BH2058" s="2"/>
      <c r="BI2058" s="2"/>
      <c r="BJ2058" s="2"/>
      <c r="BK2058" s="2"/>
      <c r="BL2058" s="2"/>
      <c r="BM2058" s="2"/>
      <c r="BN2058" s="2"/>
      <c r="BO2058" s="2"/>
      <c r="BP2058" s="2"/>
      <c r="BQ2058" s="2"/>
      <c r="BR2058" s="2"/>
      <c r="BS2058" s="2"/>
      <c r="BT2058" s="2"/>
    </row>
    <row r="2059" spans="1:72" x14ac:dyDescent="0.3">
      <c r="A2059" s="60" t="s">
        <v>1292</v>
      </c>
      <c r="B2059" s="56">
        <v>610</v>
      </c>
      <c r="C2059" s="60"/>
      <c r="D2059" s="60"/>
      <c r="E2059" s="12" t="s">
        <v>409</v>
      </c>
      <c r="F2059" s="16">
        <f>F2060</f>
        <v>22112.400000000001</v>
      </c>
      <c r="G2059" s="16">
        <f t="shared" si="4128"/>
        <v>23143.4</v>
      </c>
      <c r="H2059" s="16">
        <f t="shared" si="4128"/>
        <v>23143.4</v>
      </c>
      <c r="I2059" s="16">
        <f t="shared" si="4128"/>
        <v>0</v>
      </c>
      <c r="J2059" s="16">
        <f t="shared" si="4128"/>
        <v>0</v>
      </c>
      <c r="K2059" s="16">
        <f t="shared" si="4128"/>
        <v>0</v>
      </c>
      <c r="L2059" s="16">
        <f t="shared" si="4044"/>
        <v>22112.400000000001</v>
      </c>
      <c r="M2059" s="16">
        <f t="shared" si="4045"/>
        <v>23143.4</v>
      </c>
      <c r="N2059" s="16">
        <f t="shared" si="4046"/>
        <v>23143.4</v>
      </c>
      <c r="O2059" s="16">
        <f t="shared" si="4128"/>
        <v>0</v>
      </c>
      <c r="P2059" s="16">
        <f t="shared" si="4128"/>
        <v>0</v>
      </c>
      <c r="Q2059" s="16">
        <f t="shared" si="4128"/>
        <v>0</v>
      </c>
      <c r="R2059" s="16">
        <f t="shared" si="4100"/>
        <v>22112.400000000001</v>
      </c>
      <c r="S2059" s="16">
        <f t="shared" si="4101"/>
        <v>23143.4</v>
      </c>
      <c r="T2059" s="16">
        <f t="shared" si="4102"/>
        <v>23143.4</v>
      </c>
      <c r="U2059" s="16">
        <f t="shared" si="4128"/>
        <v>0</v>
      </c>
      <c r="V2059" s="16">
        <f t="shared" si="4128"/>
        <v>0</v>
      </c>
      <c r="W2059" s="16">
        <f t="shared" si="4128"/>
        <v>0</v>
      </c>
      <c r="X2059" s="16">
        <f t="shared" si="4103"/>
        <v>22112.400000000001</v>
      </c>
      <c r="Y2059" s="16">
        <f t="shared" si="4104"/>
        <v>23143.4</v>
      </c>
      <c r="Z2059" s="16">
        <f t="shared" si="4105"/>
        <v>23143.4</v>
      </c>
      <c r="AA2059" s="16">
        <f t="shared" si="4128"/>
        <v>0</v>
      </c>
      <c r="AB2059" s="16">
        <f t="shared" si="4128"/>
        <v>0</v>
      </c>
      <c r="AC2059" s="16">
        <f t="shared" si="4128"/>
        <v>0</v>
      </c>
      <c r="AD2059" s="16">
        <f t="shared" si="4079"/>
        <v>22112.400000000001</v>
      </c>
      <c r="AE2059" s="16">
        <f t="shared" si="4080"/>
        <v>23143.4</v>
      </c>
      <c r="AF2059" s="16">
        <f t="shared" si="4081"/>
        <v>23143.4</v>
      </c>
      <c r="AG2059" s="16">
        <f t="shared" si="4128"/>
        <v>0</v>
      </c>
      <c r="AH2059" s="16">
        <f t="shared" si="4128"/>
        <v>0</v>
      </c>
      <c r="AI2059" s="16">
        <f t="shared" si="4128"/>
        <v>0</v>
      </c>
      <c r="AJ2059" s="16">
        <f t="shared" si="4061"/>
        <v>22112.400000000001</v>
      </c>
      <c r="AK2059" s="16">
        <f t="shared" si="4062"/>
        <v>23143.4</v>
      </c>
      <c r="AL2059" s="16">
        <f t="shared" si="4063"/>
        <v>23143.4</v>
      </c>
      <c r="AM2059" s="16">
        <f t="shared" si="4128"/>
        <v>0</v>
      </c>
      <c r="AN2059" s="16">
        <f t="shared" si="4128"/>
        <v>0</v>
      </c>
      <c r="AO2059" s="16">
        <f t="shared" si="4128"/>
        <v>0</v>
      </c>
      <c r="AP2059" s="16">
        <f t="shared" si="4017"/>
        <v>22112.400000000001</v>
      </c>
      <c r="AQ2059" s="16">
        <f t="shared" si="4128"/>
        <v>0</v>
      </c>
      <c r="AR2059" s="16">
        <f t="shared" si="4011"/>
        <v>22112.400000000001</v>
      </c>
      <c r="AS2059" s="16">
        <f t="shared" si="4018"/>
        <v>23143.4</v>
      </c>
      <c r="AT2059" s="16">
        <f t="shared" si="4128"/>
        <v>0</v>
      </c>
      <c r="AU2059" s="16">
        <f t="shared" si="4013"/>
        <v>23143.4</v>
      </c>
      <c r="AV2059" s="16">
        <f t="shared" si="4019"/>
        <v>23143.4</v>
      </c>
      <c r="AW2059" s="16">
        <f t="shared" si="4128"/>
        <v>0</v>
      </c>
      <c r="AX2059" s="16">
        <f t="shared" si="4015"/>
        <v>23143.4</v>
      </c>
      <c r="AY2059" s="16">
        <f t="shared" si="4128"/>
        <v>0</v>
      </c>
      <c r="AZ2059" s="35"/>
      <c r="BA2059" s="2"/>
      <c r="BB2059" s="2"/>
      <c r="BC2059" s="2"/>
      <c r="BD2059" s="2"/>
      <c r="BE2059" s="2"/>
      <c r="BF2059" s="2"/>
      <c r="BG2059" s="2"/>
      <c r="BH2059" s="2"/>
      <c r="BI2059" s="2"/>
      <c r="BJ2059" s="2"/>
      <c r="BK2059" s="2"/>
      <c r="BL2059" s="2"/>
      <c r="BM2059" s="2"/>
      <c r="BN2059" s="2"/>
      <c r="BO2059" s="2"/>
      <c r="BP2059" s="2"/>
      <c r="BQ2059" s="2"/>
      <c r="BR2059" s="2"/>
      <c r="BS2059" s="2"/>
      <c r="BT2059" s="2"/>
    </row>
    <row r="2060" spans="1:72" ht="31.2" x14ac:dyDescent="0.3">
      <c r="A2060" s="60" t="s">
        <v>1292</v>
      </c>
      <c r="B2060" s="56">
        <v>610</v>
      </c>
      <c r="C2060" s="60" t="s">
        <v>112</v>
      </c>
      <c r="D2060" s="60" t="s">
        <v>192</v>
      </c>
      <c r="E2060" s="12" t="s">
        <v>368</v>
      </c>
      <c r="F2060" s="16">
        <v>22112.400000000001</v>
      </c>
      <c r="G2060" s="16">
        <v>23143.4</v>
      </c>
      <c r="H2060" s="16">
        <v>23143.4</v>
      </c>
      <c r="I2060" s="16"/>
      <c r="J2060" s="16"/>
      <c r="K2060" s="16"/>
      <c r="L2060" s="16">
        <f t="shared" si="4044"/>
        <v>22112.400000000001</v>
      </c>
      <c r="M2060" s="16">
        <f t="shared" si="4045"/>
        <v>23143.4</v>
      </c>
      <c r="N2060" s="16">
        <f t="shared" si="4046"/>
        <v>23143.4</v>
      </c>
      <c r="O2060" s="16"/>
      <c r="P2060" s="16"/>
      <c r="Q2060" s="16"/>
      <c r="R2060" s="16">
        <f t="shared" si="4100"/>
        <v>22112.400000000001</v>
      </c>
      <c r="S2060" s="16">
        <f t="shared" si="4101"/>
        <v>23143.4</v>
      </c>
      <c r="T2060" s="16">
        <f t="shared" si="4102"/>
        <v>23143.4</v>
      </c>
      <c r="U2060" s="16"/>
      <c r="V2060" s="16"/>
      <c r="W2060" s="16"/>
      <c r="X2060" s="16">
        <f t="shared" si="4103"/>
        <v>22112.400000000001</v>
      </c>
      <c r="Y2060" s="16">
        <f t="shared" si="4104"/>
        <v>23143.4</v>
      </c>
      <c r="Z2060" s="16">
        <f t="shared" si="4105"/>
        <v>23143.4</v>
      </c>
      <c r="AA2060" s="16"/>
      <c r="AB2060" s="16"/>
      <c r="AC2060" s="16"/>
      <c r="AD2060" s="16">
        <f t="shared" si="4079"/>
        <v>22112.400000000001</v>
      </c>
      <c r="AE2060" s="16">
        <f t="shared" si="4080"/>
        <v>23143.4</v>
      </c>
      <c r="AF2060" s="16">
        <f t="shared" si="4081"/>
        <v>23143.4</v>
      </c>
      <c r="AG2060" s="16"/>
      <c r="AH2060" s="16"/>
      <c r="AI2060" s="16"/>
      <c r="AJ2060" s="16">
        <f t="shared" si="4061"/>
        <v>22112.400000000001</v>
      </c>
      <c r="AK2060" s="16">
        <f t="shared" si="4062"/>
        <v>23143.4</v>
      </c>
      <c r="AL2060" s="16">
        <f t="shared" si="4063"/>
        <v>23143.4</v>
      </c>
      <c r="AM2060" s="16"/>
      <c r="AN2060" s="16"/>
      <c r="AO2060" s="16"/>
      <c r="AP2060" s="16">
        <f t="shared" si="4017"/>
        <v>22112.400000000001</v>
      </c>
      <c r="AQ2060" s="16"/>
      <c r="AR2060" s="16">
        <f t="shared" si="4011"/>
        <v>22112.400000000001</v>
      </c>
      <c r="AS2060" s="16">
        <f t="shared" si="4018"/>
        <v>23143.4</v>
      </c>
      <c r="AT2060" s="16"/>
      <c r="AU2060" s="16">
        <f t="shared" si="4013"/>
        <v>23143.4</v>
      </c>
      <c r="AV2060" s="16">
        <f t="shared" si="4019"/>
        <v>23143.4</v>
      </c>
      <c r="AW2060" s="16"/>
      <c r="AX2060" s="16">
        <f t="shared" si="4015"/>
        <v>23143.4</v>
      </c>
      <c r="AY2060" s="16"/>
      <c r="AZ2060" s="35"/>
      <c r="BA2060" s="2"/>
      <c r="BB2060" s="2"/>
      <c r="BC2060" s="2"/>
      <c r="BD2060" s="2"/>
      <c r="BE2060" s="2"/>
      <c r="BF2060" s="2"/>
      <c r="BG2060" s="2"/>
      <c r="BH2060" s="2"/>
      <c r="BI2060" s="2"/>
      <c r="BJ2060" s="2"/>
      <c r="BK2060" s="2"/>
      <c r="BL2060" s="2"/>
      <c r="BM2060" s="2"/>
      <c r="BN2060" s="2"/>
      <c r="BO2060" s="2"/>
      <c r="BP2060" s="2"/>
      <c r="BQ2060" s="2"/>
      <c r="BR2060" s="2"/>
      <c r="BS2060" s="2"/>
      <c r="BT2060" s="2"/>
    </row>
    <row r="2061" spans="1:72" ht="62.4" x14ac:dyDescent="0.3">
      <c r="A2061" s="60" t="s">
        <v>281</v>
      </c>
      <c r="B2061" s="56"/>
      <c r="C2061" s="60"/>
      <c r="D2061" s="60"/>
      <c r="E2061" s="12" t="s">
        <v>764</v>
      </c>
      <c r="F2061" s="16">
        <f t="shared" ref="F2061:AY2061" si="4129">F2062</f>
        <v>5374.3</v>
      </c>
      <c r="G2061" s="16">
        <f t="shared" si="4129"/>
        <v>790.40000000000009</v>
      </c>
      <c r="H2061" s="16">
        <f t="shared" si="4129"/>
        <v>1319.6</v>
      </c>
      <c r="I2061" s="16">
        <f t="shared" si="4129"/>
        <v>0</v>
      </c>
      <c r="J2061" s="16">
        <f t="shared" si="4129"/>
        <v>0</v>
      </c>
      <c r="K2061" s="16">
        <f t="shared" si="4129"/>
        <v>0</v>
      </c>
      <c r="L2061" s="16">
        <f t="shared" si="4044"/>
        <v>5374.3</v>
      </c>
      <c r="M2061" s="16">
        <f t="shared" si="4045"/>
        <v>790.40000000000009</v>
      </c>
      <c r="N2061" s="16">
        <f t="shared" si="4046"/>
        <v>1319.6</v>
      </c>
      <c r="O2061" s="16">
        <f t="shared" si="4129"/>
        <v>2108.79</v>
      </c>
      <c r="P2061" s="16">
        <f t="shared" si="4129"/>
        <v>0</v>
      </c>
      <c r="Q2061" s="16">
        <f t="shared" si="4129"/>
        <v>0</v>
      </c>
      <c r="R2061" s="16">
        <f t="shared" si="4100"/>
        <v>7483.09</v>
      </c>
      <c r="S2061" s="16">
        <f t="shared" si="4101"/>
        <v>790.40000000000009</v>
      </c>
      <c r="T2061" s="16">
        <f t="shared" si="4102"/>
        <v>1319.6</v>
      </c>
      <c r="U2061" s="16">
        <f t="shared" si="4129"/>
        <v>0</v>
      </c>
      <c r="V2061" s="16">
        <f t="shared" si="4129"/>
        <v>0</v>
      </c>
      <c r="W2061" s="16">
        <f t="shared" si="4129"/>
        <v>0</v>
      </c>
      <c r="X2061" s="16">
        <f t="shared" si="4103"/>
        <v>7483.09</v>
      </c>
      <c r="Y2061" s="16">
        <f t="shared" si="4104"/>
        <v>790.40000000000009</v>
      </c>
      <c r="Z2061" s="16">
        <f t="shared" si="4105"/>
        <v>1319.6</v>
      </c>
      <c r="AA2061" s="16">
        <f t="shared" si="4129"/>
        <v>0</v>
      </c>
      <c r="AB2061" s="16">
        <f t="shared" si="4129"/>
        <v>0</v>
      </c>
      <c r="AC2061" s="16">
        <f t="shared" si="4129"/>
        <v>0</v>
      </c>
      <c r="AD2061" s="16">
        <f t="shared" si="4079"/>
        <v>7483.09</v>
      </c>
      <c r="AE2061" s="16">
        <f t="shared" si="4080"/>
        <v>790.40000000000009</v>
      </c>
      <c r="AF2061" s="16">
        <f t="shared" si="4081"/>
        <v>1319.6</v>
      </c>
      <c r="AG2061" s="16">
        <f t="shared" si="4129"/>
        <v>0</v>
      </c>
      <c r="AH2061" s="16">
        <f t="shared" si="4129"/>
        <v>0</v>
      </c>
      <c r="AI2061" s="16">
        <f t="shared" si="4129"/>
        <v>0</v>
      </c>
      <c r="AJ2061" s="16">
        <f t="shared" si="4061"/>
        <v>7483.09</v>
      </c>
      <c r="AK2061" s="16">
        <f t="shared" si="4062"/>
        <v>790.40000000000009</v>
      </c>
      <c r="AL2061" s="16">
        <f t="shared" si="4063"/>
        <v>1319.6</v>
      </c>
      <c r="AM2061" s="16">
        <f t="shared" si="4129"/>
        <v>0</v>
      </c>
      <c r="AN2061" s="16">
        <f t="shared" si="4129"/>
        <v>0</v>
      </c>
      <c r="AO2061" s="16">
        <f t="shared" si="4129"/>
        <v>0</v>
      </c>
      <c r="AP2061" s="16">
        <f t="shared" si="4017"/>
        <v>7483.09</v>
      </c>
      <c r="AQ2061" s="16">
        <f t="shared" si="4129"/>
        <v>0</v>
      </c>
      <c r="AR2061" s="16">
        <f t="shared" ref="AR2061:AR2124" si="4130">AP2061+AQ2061</f>
        <v>7483.09</v>
      </c>
      <c r="AS2061" s="16">
        <f t="shared" si="4018"/>
        <v>790.40000000000009</v>
      </c>
      <c r="AT2061" s="16">
        <f t="shared" si="4129"/>
        <v>0</v>
      </c>
      <c r="AU2061" s="16">
        <f t="shared" ref="AU2061:AU2124" si="4131">AS2061+AT2061</f>
        <v>790.40000000000009</v>
      </c>
      <c r="AV2061" s="16">
        <f t="shared" si="4019"/>
        <v>1319.6</v>
      </c>
      <c r="AW2061" s="16">
        <f t="shared" si="4129"/>
        <v>0</v>
      </c>
      <c r="AX2061" s="16">
        <f t="shared" ref="AX2061:AX2124" si="4132">AV2061+AW2061</f>
        <v>1319.6</v>
      </c>
      <c r="AY2061" s="16">
        <f t="shared" si="4129"/>
        <v>0</v>
      </c>
      <c r="AZ2061" s="35"/>
      <c r="BA2061" s="2"/>
      <c r="BB2061" s="2"/>
      <c r="BC2061" s="2"/>
      <c r="BD2061" s="2"/>
      <c r="BE2061" s="2"/>
      <c r="BF2061" s="2"/>
      <c r="BG2061" s="2"/>
      <c r="BH2061" s="2"/>
      <c r="BI2061" s="2"/>
      <c r="BJ2061" s="2"/>
      <c r="BK2061" s="2"/>
      <c r="BL2061" s="2"/>
      <c r="BM2061" s="2"/>
      <c r="BN2061" s="2"/>
      <c r="BO2061" s="2"/>
      <c r="BP2061" s="2"/>
      <c r="BQ2061" s="2"/>
      <c r="BR2061" s="2"/>
      <c r="BS2061" s="2"/>
      <c r="BT2061" s="2"/>
    </row>
    <row r="2062" spans="1:72" ht="62.4" x14ac:dyDescent="0.3">
      <c r="A2062" s="60" t="s">
        <v>758</v>
      </c>
      <c r="B2062" s="56"/>
      <c r="C2062" s="60"/>
      <c r="D2062" s="60"/>
      <c r="E2062" s="12" t="s">
        <v>759</v>
      </c>
      <c r="F2062" s="16">
        <f t="shared" ref="F2062:AY2062" si="4133">F2063+F2066</f>
        <v>5374.3</v>
      </c>
      <c r="G2062" s="16">
        <f t="shared" si="4133"/>
        <v>790.40000000000009</v>
      </c>
      <c r="H2062" s="16">
        <f t="shared" si="4133"/>
        <v>1319.6</v>
      </c>
      <c r="I2062" s="16">
        <f t="shared" ref="I2062:K2062" si="4134">I2063+I2066</f>
        <v>0</v>
      </c>
      <c r="J2062" s="16">
        <f t="shared" si="4134"/>
        <v>0</v>
      </c>
      <c r="K2062" s="16">
        <f t="shared" si="4134"/>
        <v>0</v>
      </c>
      <c r="L2062" s="16">
        <f t="shared" si="4044"/>
        <v>5374.3</v>
      </c>
      <c r="M2062" s="16">
        <f t="shared" si="4045"/>
        <v>790.40000000000009</v>
      </c>
      <c r="N2062" s="16">
        <f t="shared" si="4046"/>
        <v>1319.6</v>
      </c>
      <c r="O2062" s="16">
        <f t="shared" ref="O2062:Q2062" si="4135">O2063+O2066</f>
        <v>2108.79</v>
      </c>
      <c r="P2062" s="16">
        <f t="shared" si="4135"/>
        <v>0</v>
      </c>
      <c r="Q2062" s="16">
        <f t="shared" si="4135"/>
        <v>0</v>
      </c>
      <c r="R2062" s="16">
        <f t="shared" si="4100"/>
        <v>7483.09</v>
      </c>
      <c r="S2062" s="16">
        <f t="shared" si="4101"/>
        <v>790.40000000000009</v>
      </c>
      <c r="T2062" s="16">
        <f t="shared" si="4102"/>
        <v>1319.6</v>
      </c>
      <c r="U2062" s="16">
        <f t="shared" ref="U2062:W2062" si="4136">U2063+U2066</f>
        <v>0</v>
      </c>
      <c r="V2062" s="16">
        <f t="shared" si="4136"/>
        <v>0</v>
      </c>
      <c r="W2062" s="16">
        <f t="shared" si="4136"/>
        <v>0</v>
      </c>
      <c r="X2062" s="16">
        <f t="shared" si="4103"/>
        <v>7483.09</v>
      </c>
      <c r="Y2062" s="16">
        <f t="shared" si="4104"/>
        <v>790.40000000000009</v>
      </c>
      <c r="Z2062" s="16">
        <f t="shared" si="4105"/>
        <v>1319.6</v>
      </c>
      <c r="AA2062" s="16">
        <f t="shared" ref="AA2062:AC2062" si="4137">AA2063+AA2066</f>
        <v>0</v>
      </c>
      <c r="AB2062" s="16">
        <f t="shared" si="4137"/>
        <v>0</v>
      </c>
      <c r="AC2062" s="16">
        <f t="shared" si="4137"/>
        <v>0</v>
      </c>
      <c r="AD2062" s="16">
        <f t="shared" si="4079"/>
        <v>7483.09</v>
      </c>
      <c r="AE2062" s="16">
        <f t="shared" si="4080"/>
        <v>790.40000000000009</v>
      </c>
      <c r="AF2062" s="16">
        <f t="shared" si="4081"/>
        <v>1319.6</v>
      </c>
      <c r="AG2062" s="16">
        <f t="shared" ref="AG2062:AI2062" si="4138">AG2063+AG2066</f>
        <v>0</v>
      </c>
      <c r="AH2062" s="16">
        <f t="shared" si="4138"/>
        <v>0</v>
      </c>
      <c r="AI2062" s="16">
        <f t="shared" si="4138"/>
        <v>0</v>
      </c>
      <c r="AJ2062" s="16">
        <f t="shared" si="4061"/>
        <v>7483.09</v>
      </c>
      <c r="AK2062" s="16">
        <f t="shared" si="4062"/>
        <v>790.40000000000009</v>
      </c>
      <c r="AL2062" s="16">
        <f t="shared" si="4063"/>
        <v>1319.6</v>
      </c>
      <c r="AM2062" s="16">
        <f t="shared" ref="AM2062:AO2062" si="4139">AM2063+AM2066</f>
        <v>0</v>
      </c>
      <c r="AN2062" s="16">
        <f t="shared" si="4139"/>
        <v>0</v>
      </c>
      <c r="AO2062" s="16">
        <f t="shared" si="4139"/>
        <v>0</v>
      </c>
      <c r="AP2062" s="16">
        <f t="shared" si="4017"/>
        <v>7483.09</v>
      </c>
      <c r="AQ2062" s="16">
        <f t="shared" ref="AQ2062" si="4140">AQ2063+AQ2066</f>
        <v>0</v>
      </c>
      <c r="AR2062" s="16">
        <f t="shared" si="4130"/>
        <v>7483.09</v>
      </c>
      <c r="AS2062" s="16">
        <f t="shared" si="4018"/>
        <v>790.40000000000009</v>
      </c>
      <c r="AT2062" s="16">
        <f t="shared" ref="AT2062" si="4141">AT2063+AT2066</f>
        <v>0</v>
      </c>
      <c r="AU2062" s="16">
        <f t="shared" si="4131"/>
        <v>790.40000000000009</v>
      </c>
      <c r="AV2062" s="16">
        <f t="shared" si="4019"/>
        <v>1319.6</v>
      </c>
      <c r="AW2062" s="16">
        <f t="shared" ref="AW2062" si="4142">AW2063+AW2066</f>
        <v>0</v>
      </c>
      <c r="AX2062" s="16">
        <f t="shared" si="4132"/>
        <v>1319.6</v>
      </c>
      <c r="AY2062" s="16">
        <f t="shared" si="4133"/>
        <v>0</v>
      </c>
      <c r="AZ2062" s="35"/>
      <c r="BA2062" s="2"/>
      <c r="BB2062" s="2"/>
      <c r="BC2062" s="2"/>
      <c r="BD2062" s="2"/>
      <c r="BE2062" s="2"/>
      <c r="BF2062" s="2"/>
      <c r="BG2062" s="2"/>
      <c r="BH2062" s="2"/>
      <c r="BI2062" s="2"/>
      <c r="BJ2062" s="2"/>
      <c r="BK2062" s="2"/>
      <c r="BL2062" s="2"/>
      <c r="BM2062" s="2"/>
      <c r="BN2062" s="2"/>
      <c r="BO2062" s="2"/>
      <c r="BP2062" s="2"/>
      <c r="BQ2062" s="2"/>
      <c r="BR2062" s="2"/>
      <c r="BS2062" s="2"/>
      <c r="BT2062" s="2"/>
    </row>
    <row r="2063" spans="1:72" ht="31.2" x14ac:dyDescent="0.3">
      <c r="A2063" s="60" t="s">
        <v>758</v>
      </c>
      <c r="B2063" s="56">
        <v>200</v>
      </c>
      <c r="C2063" s="60"/>
      <c r="D2063" s="60"/>
      <c r="E2063" s="12" t="s">
        <v>392</v>
      </c>
      <c r="F2063" s="16">
        <f t="shared" ref="F2063:AY2064" si="4143">F2064</f>
        <v>4604.5</v>
      </c>
      <c r="G2063" s="16">
        <f t="shared" si="4143"/>
        <v>20.6</v>
      </c>
      <c r="H2063" s="16">
        <f t="shared" si="4143"/>
        <v>549.79999999999995</v>
      </c>
      <c r="I2063" s="16">
        <f t="shared" si="4143"/>
        <v>0</v>
      </c>
      <c r="J2063" s="16">
        <f t="shared" si="4143"/>
        <v>0</v>
      </c>
      <c r="K2063" s="16">
        <f t="shared" si="4143"/>
        <v>0</v>
      </c>
      <c r="L2063" s="16">
        <f t="shared" si="4044"/>
        <v>4604.5</v>
      </c>
      <c r="M2063" s="16">
        <f t="shared" si="4045"/>
        <v>20.6</v>
      </c>
      <c r="N2063" s="16">
        <f t="shared" si="4046"/>
        <v>549.79999999999995</v>
      </c>
      <c r="O2063" s="16">
        <f t="shared" si="4143"/>
        <v>2108.79</v>
      </c>
      <c r="P2063" s="16">
        <f t="shared" si="4143"/>
        <v>0</v>
      </c>
      <c r="Q2063" s="16">
        <f t="shared" si="4143"/>
        <v>0</v>
      </c>
      <c r="R2063" s="16">
        <f t="shared" si="4100"/>
        <v>6713.29</v>
      </c>
      <c r="S2063" s="16">
        <f t="shared" si="4101"/>
        <v>20.6</v>
      </c>
      <c r="T2063" s="16">
        <f t="shared" si="4102"/>
        <v>549.79999999999995</v>
      </c>
      <c r="U2063" s="16">
        <f t="shared" si="4143"/>
        <v>0</v>
      </c>
      <c r="V2063" s="16">
        <f t="shared" si="4143"/>
        <v>0</v>
      </c>
      <c r="W2063" s="16">
        <f t="shared" si="4143"/>
        <v>0</v>
      </c>
      <c r="X2063" s="16">
        <f t="shared" si="4103"/>
        <v>6713.29</v>
      </c>
      <c r="Y2063" s="16">
        <f t="shared" si="4104"/>
        <v>20.6</v>
      </c>
      <c r="Z2063" s="16">
        <f t="shared" si="4105"/>
        <v>549.79999999999995</v>
      </c>
      <c r="AA2063" s="16">
        <f t="shared" si="4143"/>
        <v>0</v>
      </c>
      <c r="AB2063" s="16">
        <f t="shared" si="4143"/>
        <v>0</v>
      </c>
      <c r="AC2063" s="16">
        <f t="shared" si="4143"/>
        <v>0</v>
      </c>
      <c r="AD2063" s="16">
        <f t="shared" si="4079"/>
        <v>6713.29</v>
      </c>
      <c r="AE2063" s="16">
        <f t="shared" si="4080"/>
        <v>20.6</v>
      </c>
      <c r="AF2063" s="16">
        <f t="shared" si="4081"/>
        <v>549.79999999999995</v>
      </c>
      <c r="AG2063" s="16">
        <f t="shared" si="4143"/>
        <v>0</v>
      </c>
      <c r="AH2063" s="16">
        <f t="shared" si="4143"/>
        <v>0</v>
      </c>
      <c r="AI2063" s="16">
        <f t="shared" si="4143"/>
        <v>0</v>
      </c>
      <c r="AJ2063" s="16">
        <f t="shared" si="4061"/>
        <v>6713.29</v>
      </c>
      <c r="AK2063" s="16">
        <f t="shared" si="4062"/>
        <v>20.6</v>
      </c>
      <c r="AL2063" s="16">
        <f t="shared" si="4063"/>
        <v>549.79999999999995</v>
      </c>
      <c r="AM2063" s="16">
        <f t="shared" si="4143"/>
        <v>0</v>
      </c>
      <c r="AN2063" s="16">
        <f t="shared" si="4143"/>
        <v>0</v>
      </c>
      <c r="AO2063" s="16">
        <f t="shared" si="4143"/>
        <v>0</v>
      </c>
      <c r="AP2063" s="16">
        <f t="shared" si="4017"/>
        <v>6713.29</v>
      </c>
      <c r="AQ2063" s="16">
        <f t="shared" si="4143"/>
        <v>0</v>
      </c>
      <c r="AR2063" s="16">
        <f t="shared" si="4130"/>
        <v>6713.29</v>
      </c>
      <c r="AS2063" s="16">
        <f t="shared" si="4018"/>
        <v>20.6</v>
      </c>
      <c r="AT2063" s="16">
        <f t="shared" si="4143"/>
        <v>0</v>
      </c>
      <c r="AU2063" s="16">
        <f t="shared" si="4131"/>
        <v>20.6</v>
      </c>
      <c r="AV2063" s="16">
        <f t="shared" si="4019"/>
        <v>549.79999999999995</v>
      </c>
      <c r="AW2063" s="16">
        <f t="shared" si="4143"/>
        <v>0</v>
      </c>
      <c r="AX2063" s="16">
        <f t="shared" si="4132"/>
        <v>549.79999999999995</v>
      </c>
      <c r="AY2063" s="16">
        <f t="shared" si="4143"/>
        <v>0</v>
      </c>
      <c r="AZ2063" s="35"/>
      <c r="BA2063" s="2"/>
      <c r="BB2063" s="2"/>
      <c r="BC2063" s="2"/>
      <c r="BD2063" s="2"/>
      <c r="BE2063" s="2"/>
      <c r="BF2063" s="2"/>
      <c r="BG2063" s="2"/>
      <c r="BH2063" s="2"/>
      <c r="BI2063" s="2"/>
      <c r="BJ2063" s="2"/>
      <c r="BK2063" s="2"/>
      <c r="BL2063" s="2"/>
      <c r="BM2063" s="2"/>
      <c r="BN2063" s="2"/>
      <c r="BO2063" s="2"/>
      <c r="BP2063" s="2"/>
      <c r="BQ2063" s="2"/>
      <c r="BR2063" s="2"/>
      <c r="BS2063" s="2"/>
      <c r="BT2063" s="2"/>
    </row>
    <row r="2064" spans="1:72" ht="46.8" x14ac:dyDescent="0.3">
      <c r="A2064" s="60" t="s">
        <v>758</v>
      </c>
      <c r="B2064" s="56">
        <v>240</v>
      </c>
      <c r="C2064" s="60"/>
      <c r="D2064" s="60"/>
      <c r="E2064" s="12" t="s">
        <v>400</v>
      </c>
      <c r="F2064" s="16">
        <f t="shared" si="4143"/>
        <v>4604.5</v>
      </c>
      <c r="G2064" s="16">
        <f t="shared" si="4143"/>
        <v>20.6</v>
      </c>
      <c r="H2064" s="16">
        <f t="shared" si="4143"/>
        <v>549.79999999999995</v>
      </c>
      <c r="I2064" s="16">
        <f t="shared" si="4143"/>
        <v>0</v>
      </c>
      <c r="J2064" s="16">
        <f t="shared" si="4143"/>
        <v>0</v>
      </c>
      <c r="K2064" s="16">
        <f t="shared" si="4143"/>
        <v>0</v>
      </c>
      <c r="L2064" s="16">
        <f t="shared" si="4044"/>
        <v>4604.5</v>
      </c>
      <c r="M2064" s="16">
        <f t="shared" si="4045"/>
        <v>20.6</v>
      </c>
      <c r="N2064" s="16">
        <f t="shared" si="4046"/>
        <v>549.79999999999995</v>
      </c>
      <c r="O2064" s="16">
        <f t="shared" si="4143"/>
        <v>2108.79</v>
      </c>
      <c r="P2064" s="16">
        <f t="shared" si="4143"/>
        <v>0</v>
      </c>
      <c r="Q2064" s="16">
        <f t="shared" si="4143"/>
        <v>0</v>
      </c>
      <c r="R2064" s="16">
        <f t="shared" si="4100"/>
        <v>6713.29</v>
      </c>
      <c r="S2064" s="16">
        <f t="shared" si="4101"/>
        <v>20.6</v>
      </c>
      <c r="T2064" s="16">
        <f t="shared" si="4102"/>
        <v>549.79999999999995</v>
      </c>
      <c r="U2064" s="16">
        <f t="shared" si="4143"/>
        <v>0</v>
      </c>
      <c r="V2064" s="16">
        <f t="shared" si="4143"/>
        <v>0</v>
      </c>
      <c r="W2064" s="16">
        <f t="shared" si="4143"/>
        <v>0</v>
      </c>
      <c r="X2064" s="16">
        <f t="shared" si="4103"/>
        <v>6713.29</v>
      </c>
      <c r="Y2064" s="16">
        <f t="shared" si="4104"/>
        <v>20.6</v>
      </c>
      <c r="Z2064" s="16">
        <f t="shared" si="4105"/>
        <v>549.79999999999995</v>
      </c>
      <c r="AA2064" s="16">
        <f t="shared" si="4143"/>
        <v>0</v>
      </c>
      <c r="AB2064" s="16">
        <f t="shared" si="4143"/>
        <v>0</v>
      </c>
      <c r="AC2064" s="16">
        <f t="shared" si="4143"/>
        <v>0</v>
      </c>
      <c r="AD2064" s="16">
        <f t="shared" si="4079"/>
        <v>6713.29</v>
      </c>
      <c r="AE2064" s="16">
        <f t="shared" si="4080"/>
        <v>20.6</v>
      </c>
      <c r="AF2064" s="16">
        <f t="shared" si="4081"/>
        <v>549.79999999999995</v>
      </c>
      <c r="AG2064" s="16">
        <f t="shared" si="4143"/>
        <v>0</v>
      </c>
      <c r="AH2064" s="16">
        <f t="shared" si="4143"/>
        <v>0</v>
      </c>
      <c r="AI2064" s="16">
        <f t="shared" si="4143"/>
        <v>0</v>
      </c>
      <c r="AJ2064" s="16">
        <f t="shared" si="4061"/>
        <v>6713.29</v>
      </c>
      <c r="AK2064" s="16">
        <f t="shared" si="4062"/>
        <v>20.6</v>
      </c>
      <c r="AL2064" s="16">
        <f t="shared" si="4063"/>
        <v>549.79999999999995</v>
      </c>
      <c r="AM2064" s="16">
        <f t="shared" si="4143"/>
        <v>0</v>
      </c>
      <c r="AN2064" s="16">
        <f t="shared" si="4143"/>
        <v>0</v>
      </c>
      <c r="AO2064" s="16">
        <f t="shared" si="4143"/>
        <v>0</v>
      </c>
      <c r="AP2064" s="16">
        <f t="shared" si="4017"/>
        <v>6713.29</v>
      </c>
      <c r="AQ2064" s="16">
        <f t="shared" si="4143"/>
        <v>0</v>
      </c>
      <c r="AR2064" s="16">
        <f t="shared" si="4130"/>
        <v>6713.29</v>
      </c>
      <c r="AS2064" s="16">
        <f t="shared" si="4018"/>
        <v>20.6</v>
      </c>
      <c r="AT2064" s="16">
        <f t="shared" si="4143"/>
        <v>0</v>
      </c>
      <c r="AU2064" s="16">
        <f t="shared" si="4131"/>
        <v>20.6</v>
      </c>
      <c r="AV2064" s="16">
        <f t="shared" si="4019"/>
        <v>549.79999999999995</v>
      </c>
      <c r="AW2064" s="16">
        <f t="shared" si="4143"/>
        <v>0</v>
      </c>
      <c r="AX2064" s="16">
        <f t="shared" si="4132"/>
        <v>549.79999999999995</v>
      </c>
      <c r="AY2064" s="16">
        <f t="shared" si="4143"/>
        <v>0</v>
      </c>
      <c r="AZ2064" s="35"/>
      <c r="BA2064" s="2"/>
      <c r="BB2064" s="2"/>
      <c r="BC2064" s="2"/>
      <c r="BD2064" s="2"/>
      <c r="BE2064" s="2"/>
      <c r="BF2064" s="2"/>
      <c r="BG2064" s="2"/>
      <c r="BH2064" s="2"/>
      <c r="BI2064" s="2"/>
      <c r="BJ2064" s="2"/>
      <c r="BK2064" s="2"/>
      <c r="BL2064" s="2"/>
      <c r="BM2064" s="2"/>
      <c r="BN2064" s="2"/>
      <c r="BO2064" s="2"/>
      <c r="BP2064" s="2"/>
      <c r="BQ2064" s="2"/>
      <c r="BR2064" s="2"/>
      <c r="BS2064" s="2"/>
      <c r="BT2064" s="2"/>
    </row>
    <row r="2065" spans="1:72" ht="31.2" x14ac:dyDescent="0.3">
      <c r="A2065" s="60" t="s">
        <v>758</v>
      </c>
      <c r="B2065" s="56">
        <v>240</v>
      </c>
      <c r="C2065" s="60" t="s">
        <v>112</v>
      </c>
      <c r="D2065" s="60" t="s">
        <v>192</v>
      </c>
      <c r="E2065" s="12" t="s">
        <v>368</v>
      </c>
      <c r="F2065" s="16">
        <v>4604.5</v>
      </c>
      <c r="G2065" s="16">
        <v>20.6</v>
      </c>
      <c r="H2065" s="16">
        <v>549.79999999999995</v>
      </c>
      <c r="I2065" s="16"/>
      <c r="J2065" s="16"/>
      <c r="K2065" s="16"/>
      <c r="L2065" s="16">
        <f t="shared" si="4044"/>
        <v>4604.5</v>
      </c>
      <c r="M2065" s="16">
        <f t="shared" si="4045"/>
        <v>20.6</v>
      </c>
      <c r="N2065" s="16">
        <f t="shared" si="4046"/>
        <v>549.79999999999995</v>
      </c>
      <c r="O2065" s="16">
        <f>1021.547+1087.243</f>
        <v>2108.79</v>
      </c>
      <c r="P2065" s="16"/>
      <c r="Q2065" s="16"/>
      <c r="R2065" s="16">
        <f t="shared" si="4100"/>
        <v>6713.29</v>
      </c>
      <c r="S2065" s="16">
        <f t="shared" si="4101"/>
        <v>20.6</v>
      </c>
      <c r="T2065" s="16">
        <f t="shared" si="4102"/>
        <v>549.79999999999995</v>
      </c>
      <c r="U2065" s="16"/>
      <c r="V2065" s="16"/>
      <c r="W2065" s="16"/>
      <c r="X2065" s="16">
        <f t="shared" si="4103"/>
        <v>6713.29</v>
      </c>
      <c r="Y2065" s="16">
        <f t="shared" si="4104"/>
        <v>20.6</v>
      </c>
      <c r="Z2065" s="16">
        <f t="shared" si="4105"/>
        <v>549.79999999999995</v>
      </c>
      <c r="AA2065" s="16"/>
      <c r="AB2065" s="16"/>
      <c r="AC2065" s="16"/>
      <c r="AD2065" s="16">
        <f t="shared" si="4079"/>
        <v>6713.29</v>
      </c>
      <c r="AE2065" s="16">
        <f t="shared" si="4080"/>
        <v>20.6</v>
      </c>
      <c r="AF2065" s="16">
        <f t="shared" si="4081"/>
        <v>549.79999999999995</v>
      </c>
      <c r="AG2065" s="16"/>
      <c r="AH2065" s="16"/>
      <c r="AI2065" s="16"/>
      <c r="AJ2065" s="16">
        <f t="shared" si="4061"/>
        <v>6713.29</v>
      </c>
      <c r="AK2065" s="16">
        <f t="shared" si="4062"/>
        <v>20.6</v>
      </c>
      <c r="AL2065" s="16">
        <f t="shared" si="4063"/>
        <v>549.79999999999995</v>
      </c>
      <c r="AM2065" s="16"/>
      <c r="AN2065" s="16"/>
      <c r="AO2065" s="16"/>
      <c r="AP2065" s="16">
        <f t="shared" si="4017"/>
        <v>6713.29</v>
      </c>
      <c r="AQ2065" s="16"/>
      <c r="AR2065" s="16">
        <f t="shared" si="4130"/>
        <v>6713.29</v>
      </c>
      <c r="AS2065" s="16">
        <f t="shared" si="4018"/>
        <v>20.6</v>
      </c>
      <c r="AT2065" s="16"/>
      <c r="AU2065" s="16">
        <f t="shared" si="4131"/>
        <v>20.6</v>
      </c>
      <c r="AV2065" s="16">
        <f t="shared" si="4019"/>
        <v>549.79999999999995</v>
      </c>
      <c r="AW2065" s="16"/>
      <c r="AX2065" s="16">
        <f t="shared" si="4132"/>
        <v>549.79999999999995</v>
      </c>
      <c r="AY2065" s="16"/>
      <c r="AZ2065" s="35"/>
      <c r="BA2065" s="2"/>
      <c r="BB2065" s="2"/>
      <c r="BC2065" s="2"/>
      <c r="BD2065" s="2"/>
      <c r="BE2065" s="2"/>
      <c r="BF2065" s="2"/>
      <c r="BG2065" s="2"/>
      <c r="BH2065" s="2"/>
      <c r="BI2065" s="2"/>
      <c r="BJ2065" s="2"/>
      <c r="BK2065" s="2"/>
      <c r="BL2065" s="2"/>
      <c r="BM2065" s="2"/>
      <c r="BN2065" s="2"/>
      <c r="BO2065" s="2"/>
      <c r="BP2065" s="2"/>
      <c r="BQ2065" s="2"/>
      <c r="BR2065" s="2"/>
      <c r="BS2065" s="2"/>
      <c r="BT2065" s="2"/>
    </row>
    <row r="2066" spans="1:72" x14ac:dyDescent="0.3">
      <c r="A2066" s="60" t="s">
        <v>758</v>
      </c>
      <c r="B2066" s="56">
        <v>800</v>
      </c>
      <c r="C2066" s="60"/>
      <c r="D2066" s="60"/>
      <c r="E2066" s="12" t="s">
        <v>397</v>
      </c>
      <c r="F2066" s="16">
        <f t="shared" ref="F2066:AY2067" si="4144">F2067</f>
        <v>769.80000000000007</v>
      </c>
      <c r="G2066" s="16">
        <f t="shared" si="4144"/>
        <v>769.80000000000007</v>
      </c>
      <c r="H2066" s="16">
        <f t="shared" si="4144"/>
        <v>769.80000000000007</v>
      </c>
      <c r="I2066" s="16">
        <f t="shared" si="4144"/>
        <v>0</v>
      </c>
      <c r="J2066" s="16">
        <f t="shared" si="4144"/>
        <v>0</v>
      </c>
      <c r="K2066" s="16">
        <f t="shared" si="4144"/>
        <v>0</v>
      </c>
      <c r="L2066" s="16">
        <f t="shared" si="4044"/>
        <v>769.80000000000007</v>
      </c>
      <c r="M2066" s="16">
        <f t="shared" si="4045"/>
        <v>769.80000000000007</v>
      </c>
      <c r="N2066" s="16">
        <f t="shared" si="4046"/>
        <v>769.80000000000007</v>
      </c>
      <c r="O2066" s="16">
        <f t="shared" si="4144"/>
        <v>0</v>
      </c>
      <c r="P2066" s="16">
        <f t="shared" si="4144"/>
        <v>0</v>
      </c>
      <c r="Q2066" s="16">
        <f t="shared" si="4144"/>
        <v>0</v>
      </c>
      <c r="R2066" s="16">
        <f t="shared" si="4100"/>
        <v>769.80000000000007</v>
      </c>
      <c r="S2066" s="16">
        <f t="shared" si="4101"/>
        <v>769.80000000000007</v>
      </c>
      <c r="T2066" s="16">
        <f t="shared" si="4102"/>
        <v>769.80000000000007</v>
      </c>
      <c r="U2066" s="16">
        <f t="shared" si="4144"/>
        <v>0</v>
      </c>
      <c r="V2066" s="16">
        <f t="shared" si="4144"/>
        <v>0</v>
      </c>
      <c r="W2066" s="16">
        <f t="shared" si="4144"/>
        <v>0</v>
      </c>
      <c r="X2066" s="16">
        <f t="shared" si="4103"/>
        <v>769.80000000000007</v>
      </c>
      <c r="Y2066" s="16">
        <f t="shared" si="4104"/>
        <v>769.80000000000007</v>
      </c>
      <c r="Z2066" s="16">
        <f t="shared" si="4105"/>
        <v>769.80000000000007</v>
      </c>
      <c r="AA2066" s="16">
        <f t="shared" si="4144"/>
        <v>0</v>
      </c>
      <c r="AB2066" s="16">
        <f t="shared" si="4144"/>
        <v>0</v>
      </c>
      <c r="AC2066" s="16">
        <f t="shared" si="4144"/>
        <v>0</v>
      </c>
      <c r="AD2066" s="16">
        <f t="shared" si="4079"/>
        <v>769.80000000000007</v>
      </c>
      <c r="AE2066" s="16">
        <f t="shared" si="4080"/>
        <v>769.80000000000007</v>
      </c>
      <c r="AF2066" s="16">
        <f t="shared" si="4081"/>
        <v>769.80000000000007</v>
      </c>
      <c r="AG2066" s="16">
        <f t="shared" si="4144"/>
        <v>0</v>
      </c>
      <c r="AH2066" s="16">
        <f t="shared" si="4144"/>
        <v>0</v>
      </c>
      <c r="AI2066" s="16">
        <f t="shared" si="4144"/>
        <v>0</v>
      </c>
      <c r="AJ2066" s="16">
        <f t="shared" si="4061"/>
        <v>769.80000000000007</v>
      </c>
      <c r="AK2066" s="16">
        <f t="shared" si="4062"/>
        <v>769.80000000000007</v>
      </c>
      <c r="AL2066" s="16">
        <f t="shared" si="4063"/>
        <v>769.80000000000007</v>
      </c>
      <c r="AM2066" s="16">
        <f t="shared" si="4144"/>
        <v>0</v>
      </c>
      <c r="AN2066" s="16">
        <f t="shared" si="4144"/>
        <v>0</v>
      </c>
      <c r="AO2066" s="16">
        <f t="shared" si="4144"/>
        <v>0</v>
      </c>
      <c r="AP2066" s="16">
        <f t="shared" ref="AP2066:AP2129" si="4145">AJ2066+AM2066</f>
        <v>769.80000000000007</v>
      </c>
      <c r="AQ2066" s="16">
        <f t="shared" si="4144"/>
        <v>0</v>
      </c>
      <c r="AR2066" s="16">
        <f t="shared" si="4130"/>
        <v>769.80000000000007</v>
      </c>
      <c r="AS2066" s="16">
        <f t="shared" ref="AS2066:AS2129" si="4146">AK2066+AN2066</f>
        <v>769.80000000000007</v>
      </c>
      <c r="AT2066" s="16">
        <f t="shared" si="4144"/>
        <v>0</v>
      </c>
      <c r="AU2066" s="16">
        <f t="shared" si="4131"/>
        <v>769.80000000000007</v>
      </c>
      <c r="AV2066" s="16">
        <f t="shared" ref="AV2066:AV2129" si="4147">AL2066+AO2066</f>
        <v>769.80000000000007</v>
      </c>
      <c r="AW2066" s="16">
        <f t="shared" si="4144"/>
        <v>0</v>
      </c>
      <c r="AX2066" s="16">
        <f t="shared" si="4132"/>
        <v>769.80000000000007</v>
      </c>
      <c r="AY2066" s="16">
        <f t="shared" si="4144"/>
        <v>0</v>
      </c>
      <c r="AZ2066" s="35"/>
      <c r="BA2066" s="2"/>
      <c r="BB2066" s="2"/>
      <c r="BC2066" s="2"/>
      <c r="BD2066" s="2"/>
      <c r="BE2066" s="2"/>
      <c r="BF2066" s="2"/>
      <c r="BG2066" s="2"/>
      <c r="BH2066" s="2"/>
      <c r="BI2066" s="2"/>
      <c r="BJ2066" s="2"/>
      <c r="BK2066" s="2"/>
      <c r="BL2066" s="2"/>
      <c r="BM2066" s="2"/>
      <c r="BN2066" s="2"/>
      <c r="BO2066" s="2"/>
      <c r="BP2066" s="2"/>
      <c r="BQ2066" s="2"/>
      <c r="BR2066" s="2"/>
      <c r="BS2066" s="2"/>
      <c r="BT2066" s="2"/>
    </row>
    <row r="2067" spans="1:72" x14ac:dyDescent="0.3">
      <c r="A2067" s="60" t="s">
        <v>758</v>
      </c>
      <c r="B2067" s="56">
        <v>830</v>
      </c>
      <c r="C2067" s="60"/>
      <c r="D2067" s="60"/>
      <c r="E2067" s="12" t="s">
        <v>413</v>
      </c>
      <c r="F2067" s="16">
        <f t="shared" si="4144"/>
        <v>769.80000000000007</v>
      </c>
      <c r="G2067" s="16">
        <f t="shared" si="4144"/>
        <v>769.80000000000007</v>
      </c>
      <c r="H2067" s="16">
        <f t="shared" si="4144"/>
        <v>769.80000000000007</v>
      </c>
      <c r="I2067" s="16">
        <f t="shared" si="4144"/>
        <v>0</v>
      </c>
      <c r="J2067" s="16">
        <f t="shared" si="4144"/>
        <v>0</v>
      </c>
      <c r="K2067" s="16">
        <f t="shared" si="4144"/>
        <v>0</v>
      </c>
      <c r="L2067" s="16">
        <f t="shared" si="4044"/>
        <v>769.80000000000007</v>
      </c>
      <c r="M2067" s="16">
        <f t="shared" si="4045"/>
        <v>769.80000000000007</v>
      </c>
      <c r="N2067" s="16">
        <f t="shared" si="4046"/>
        <v>769.80000000000007</v>
      </c>
      <c r="O2067" s="16">
        <f t="shared" si="4144"/>
        <v>0</v>
      </c>
      <c r="P2067" s="16">
        <f t="shared" si="4144"/>
        <v>0</v>
      </c>
      <c r="Q2067" s="16">
        <f t="shared" si="4144"/>
        <v>0</v>
      </c>
      <c r="R2067" s="16">
        <f t="shared" si="4100"/>
        <v>769.80000000000007</v>
      </c>
      <c r="S2067" s="16">
        <f t="shared" si="4101"/>
        <v>769.80000000000007</v>
      </c>
      <c r="T2067" s="16">
        <f t="shared" si="4102"/>
        <v>769.80000000000007</v>
      </c>
      <c r="U2067" s="16">
        <f t="shared" si="4144"/>
        <v>0</v>
      </c>
      <c r="V2067" s="16">
        <f t="shared" si="4144"/>
        <v>0</v>
      </c>
      <c r="W2067" s="16">
        <f t="shared" si="4144"/>
        <v>0</v>
      </c>
      <c r="X2067" s="16">
        <f t="shared" si="4103"/>
        <v>769.80000000000007</v>
      </c>
      <c r="Y2067" s="16">
        <f t="shared" si="4104"/>
        <v>769.80000000000007</v>
      </c>
      <c r="Z2067" s="16">
        <f t="shared" si="4105"/>
        <v>769.80000000000007</v>
      </c>
      <c r="AA2067" s="16">
        <f t="shared" si="4144"/>
        <v>0</v>
      </c>
      <c r="AB2067" s="16">
        <f t="shared" si="4144"/>
        <v>0</v>
      </c>
      <c r="AC2067" s="16">
        <f t="shared" si="4144"/>
        <v>0</v>
      </c>
      <c r="AD2067" s="16">
        <f t="shared" si="4079"/>
        <v>769.80000000000007</v>
      </c>
      <c r="AE2067" s="16">
        <f t="shared" si="4080"/>
        <v>769.80000000000007</v>
      </c>
      <c r="AF2067" s="16">
        <f t="shared" si="4081"/>
        <v>769.80000000000007</v>
      </c>
      <c r="AG2067" s="16">
        <f t="shared" si="4144"/>
        <v>0</v>
      </c>
      <c r="AH2067" s="16">
        <f t="shared" si="4144"/>
        <v>0</v>
      </c>
      <c r="AI2067" s="16">
        <f t="shared" si="4144"/>
        <v>0</v>
      </c>
      <c r="AJ2067" s="16">
        <f t="shared" si="4061"/>
        <v>769.80000000000007</v>
      </c>
      <c r="AK2067" s="16">
        <f t="shared" si="4062"/>
        <v>769.80000000000007</v>
      </c>
      <c r="AL2067" s="16">
        <f t="shared" si="4063"/>
        <v>769.80000000000007</v>
      </c>
      <c r="AM2067" s="16">
        <f t="shared" si="4144"/>
        <v>0</v>
      </c>
      <c r="AN2067" s="16">
        <f t="shared" si="4144"/>
        <v>0</v>
      </c>
      <c r="AO2067" s="16">
        <f t="shared" si="4144"/>
        <v>0</v>
      </c>
      <c r="AP2067" s="16">
        <f t="shared" si="4145"/>
        <v>769.80000000000007</v>
      </c>
      <c r="AQ2067" s="16">
        <f t="shared" si="4144"/>
        <v>0</v>
      </c>
      <c r="AR2067" s="16">
        <f t="shared" si="4130"/>
        <v>769.80000000000007</v>
      </c>
      <c r="AS2067" s="16">
        <f t="shared" si="4146"/>
        <v>769.80000000000007</v>
      </c>
      <c r="AT2067" s="16">
        <f t="shared" si="4144"/>
        <v>0</v>
      </c>
      <c r="AU2067" s="16">
        <f t="shared" si="4131"/>
        <v>769.80000000000007</v>
      </c>
      <c r="AV2067" s="16">
        <f t="shared" si="4147"/>
        <v>769.80000000000007</v>
      </c>
      <c r="AW2067" s="16">
        <f t="shared" si="4144"/>
        <v>0</v>
      </c>
      <c r="AX2067" s="16">
        <f t="shared" si="4132"/>
        <v>769.80000000000007</v>
      </c>
      <c r="AY2067" s="16">
        <f t="shared" si="4144"/>
        <v>0</v>
      </c>
      <c r="AZ2067" s="35"/>
      <c r="BA2067" s="2"/>
      <c r="BB2067" s="2"/>
      <c r="BC2067" s="2"/>
      <c r="BD2067" s="2"/>
      <c r="BE2067" s="2"/>
      <c r="BF2067" s="2"/>
      <c r="BG2067" s="2"/>
      <c r="BH2067" s="2"/>
      <c r="BI2067" s="2"/>
      <c r="BJ2067" s="2"/>
      <c r="BK2067" s="2"/>
      <c r="BL2067" s="2"/>
      <c r="BM2067" s="2"/>
      <c r="BN2067" s="2"/>
      <c r="BO2067" s="2"/>
      <c r="BP2067" s="2"/>
      <c r="BQ2067" s="2"/>
      <c r="BR2067" s="2"/>
      <c r="BS2067" s="2"/>
      <c r="BT2067" s="2"/>
    </row>
    <row r="2068" spans="1:72" ht="31.2" x14ac:dyDescent="0.3">
      <c r="A2068" s="60" t="s">
        <v>758</v>
      </c>
      <c r="B2068" s="56">
        <v>830</v>
      </c>
      <c r="C2068" s="60" t="s">
        <v>112</v>
      </c>
      <c r="D2068" s="60" t="s">
        <v>192</v>
      </c>
      <c r="E2068" s="12" t="s">
        <v>368</v>
      </c>
      <c r="F2068" s="16">
        <v>769.80000000000007</v>
      </c>
      <c r="G2068" s="16">
        <v>769.80000000000007</v>
      </c>
      <c r="H2068" s="16">
        <v>769.80000000000007</v>
      </c>
      <c r="I2068" s="16"/>
      <c r="J2068" s="16"/>
      <c r="K2068" s="16"/>
      <c r="L2068" s="16">
        <f t="shared" si="4044"/>
        <v>769.80000000000007</v>
      </c>
      <c r="M2068" s="16">
        <f t="shared" si="4045"/>
        <v>769.80000000000007</v>
      </c>
      <c r="N2068" s="16">
        <f t="shared" si="4046"/>
        <v>769.80000000000007</v>
      </c>
      <c r="O2068" s="16"/>
      <c r="P2068" s="16"/>
      <c r="Q2068" s="16"/>
      <c r="R2068" s="16">
        <f t="shared" si="4100"/>
        <v>769.80000000000007</v>
      </c>
      <c r="S2068" s="16">
        <f t="shared" si="4101"/>
        <v>769.80000000000007</v>
      </c>
      <c r="T2068" s="16">
        <f t="shared" si="4102"/>
        <v>769.80000000000007</v>
      </c>
      <c r="U2068" s="16"/>
      <c r="V2068" s="16"/>
      <c r="W2068" s="16"/>
      <c r="X2068" s="16">
        <f t="shared" si="4103"/>
        <v>769.80000000000007</v>
      </c>
      <c r="Y2068" s="16">
        <f t="shared" si="4104"/>
        <v>769.80000000000007</v>
      </c>
      <c r="Z2068" s="16">
        <f t="shared" si="4105"/>
        <v>769.80000000000007</v>
      </c>
      <c r="AA2068" s="16"/>
      <c r="AB2068" s="16"/>
      <c r="AC2068" s="16"/>
      <c r="AD2068" s="16">
        <f t="shared" si="4079"/>
        <v>769.80000000000007</v>
      </c>
      <c r="AE2068" s="16">
        <f t="shared" si="4080"/>
        <v>769.80000000000007</v>
      </c>
      <c r="AF2068" s="16">
        <f t="shared" si="4081"/>
        <v>769.80000000000007</v>
      </c>
      <c r="AG2068" s="16"/>
      <c r="AH2068" s="16"/>
      <c r="AI2068" s="16"/>
      <c r="AJ2068" s="16">
        <f t="shared" si="4061"/>
        <v>769.80000000000007</v>
      </c>
      <c r="AK2068" s="16">
        <f t="shared" si="4062"/>
        <v>769.80000000000007</v>
      </c>
      <c r="AL2068" s="16">
        <f t="shared" si="4063"/>
        <v>769.80000000000007</v>
      </c>
      <c r="AM2068" s="16"/>
      <c r="AN2068" s="16"/>
      <c r="AO2068" s="16"/>
      <c r="AP2068" s="16">
        <f t="shared" si="4145"/>
        <v>769.80000000000007</v>
      </c>
      <c r="AQ2068" s="16"/>
      <c r="AR2068" s="16">
        <f t="shared" si="4130"/>
        <v>769.80000000000007</v>
      </c>
      <c r="AS2068" s="16">
        <f t="shared" si="4146"/>
        <v>769.80000000000007</v>
      </c>
      <c r="AT2068" s="16"/>
      <c r="AU2068" s="16">
        <f t="shared" si="4131"/>
        <v>769.80000000000007</v>
      </c>
      <c r="AV2068" s="16">
        <f t="shared" si="4147"/>
        <v>769.80000000000007</v>
      </c>
      <c r="AW2068" s="16"/>
      <c r="AX2068" s="16">
        <f t="shared" si="4132"/>
        <v>769.80000000000007</v>
      </c>
      <c r="AY2068" s="16"/>
      <c r="AZ2068" s="35"/>
      <c r="BA2068" s="2"/>
      <c r="BB2068" s="2"/>
      <c r="BC2068" s="2"/>
      <c r="BD2068" s="2"/>
      <c r="BE2068" s="2"/>
      <c r="BF2068" s="2"/>
      <c r="BG2068" s="2"/>
      <c r="BH2068" s="2"/>
      <c r="BI2068" s="2"/>
      <c r="BJ2068" s="2"/>
      <c r="BK2068" s="2"/>
      <c r="BL2068" s="2"/>
      <c r="BM2068" s="2"/>
      <c r="BN2068" s="2"/>
      <c r="BO2068" s="2"/>
      <c r="BP2068" s="2"/>
      <c r="BQ2068" s="2"/>
      <c r="BR2068" s="2"/>
      <c r="BS2068" s="2"/>
      <c r="BT2068" s="2"/>
    </row>
    <row r="2069" spans="1:72" s="9" customFormat="1" ht="62.4" x14ac:dyDescent="0.3">
      <c r="A2069" s="20" t="s">
        <v>970</v>
      </c>
      <c r="B2069" s="20"/>
      <c r="C2069" s="13"/>
      <c r="D2069" s="8"/>
      <c r="E2069" s="13" t="s">
        <v>971</v>
      </c>
      <c r="F2069" s="15">
        <f t="shared" ref="F2069:AY2070" si="4148">F2070</f>
        <v>11850.400000000001</v>
      </c>
      <c r="G2069" s="15">
        <f t="shared" si="4148"/>
        <v>12121.099999999999</v>
      </c>
      <c r="H2069" s="15">
        <f t="shared" si="4148"/>
        <v>12121.099999999999</v>
      </c>
      <c r="I2069" s="15">
        <f t="shared" si="4148"/>
        <v>0</v>
      </c>
      <c r="J2069" s="15">
        <f t="shared" si="4148"/>
        <v>0</v>
      </c>
      <c r="K2069" s="15">
        <f t="shared" si="4148"/>
        <v>0</v>
      </c>
      <c r="L2069" s="15">
        <f t="shared" si="4044"/>
        <v>11850.400000000001</v>
      </c>
      <c r="M2069" s="15">
        <f t="shared" si="4045"/>
        <v>12121.099999999999</v>
      </c>
      <c r="N2069" s="15">
        <f t="shared" si="4046"/>
        <v>12121.099999999999</v>
      </c>
      <c r="O2069" s="15">
        <f t="shared" si="4148"/>
        <v>0</v>
      </c>
      <c r="P2069" s="15">
        <f t="shared" si="4148"/>
        <v>0</v>
      </c>
      <c r="Q2069" s="15">
        <f t="shared" si="4148"/>
        <v>0</v>
      </c>
      <c r="R2069" s="15">
        <f t="shared" si="4100"/>
        <v>11850.400000000001</v>
      </c>
      <c r="S2069" s="15">
        <f t="shared" si="4101"/>
        <v>12121.099999999999</v>
      </c>
      <c r="T2069" s="15">
        <f t="shared" si="4102"/>
        <v>12121.099999999999</v>
      </c>
      <c r="U2069" s="15">
        <f t="shared" si="4148"/>
        <v>0</v>
      </c>
      <c r="V2069" s="15">
        <f t="shared" si="4148"/>
        <v>0</v>
      </c>
      <c r="W2069" s="15">
        <f t="shared" si="4148"/>
        <v>0</v>
      </c>
      <c r="X2069" s="15">
        <f t="shared" si="4103"/>
        <v>11850.400000000001</v>
      </c>
      <c r="Y2069" s="15">
        <f t="shared" si="4104"/>
        <v>12121.099999999999</v>
      </c>
      <c r="Z2069" s="15">
        <f t="shared" si="4105"/>
        <v>12121.099999999999</v>
      </c>
      <c r="AA2069" s="15">
        <f t="shared" si="4148"/>
        <v>0</v>
      </c>
      <c r="AB2069" s="15">
        <f t="shared" si="4148"/>
        <v>0</v>
      </c>
      <c r="AC2069" s="15">
        <f t="shared" si="4148"/>
        <v>0</v>
      </c>
      <c r="AD2069" s="15">
        <f t="shared" si="4079"/>
        <v>11850.400000000001</v>
      </c>
      <c r="AE2069" s="15">
        <f t="shared" si="4080"/>
        <v>12121.099999999999</v>
      </c>
      <c r="AF2069" s="15">
        <f t="shared" si="4081"/>
        <v>12121.099999999999</v>
      </c>
      <c r="AG2069" s="15">
        <f t="shared" si="4148"/>
        <v>0</v>
      </c>
      <c r="AH2069" s="15">
        <f t="shared" si="4148"/>
        <v>0</v>
      </c>
      <c r="AI2069" s="15">
        <f t="shared" si="4148"/>
        <v>0</v>
      </c>
      <c r="AJ2069" s="15">
        <f t="shared" si="4061"/>
        <v>11850.400000000001</v>
      </c>
      <c r="AK2069" s="15">
        <f t="shared" si="4062"/>
        <v>12121.099999999999</v>
      </c>
      <c r="AL2069" s="15">
        <f t="shared" si="4063"/>
        <v>12121.099999999999</v>
      </c>
      <c r="AM2069" s="15">
        <f t="shared" si="4148"/>
        <v>0</v>
      </c>
      <c r="AN2069" s="15">
        <f t="shared" si="4148"/>
        <v>0</v>
      </c>
      <c r="AO2069" s="15">
        <f t="shared" si="4148"/>
        <v>0</v>
      </c>
      <c r="AP2069" s="15">
        <f t="shared" si="4145"/>
        <v>11850.400000000001</v>
      </c>
      <c r="AQ2069" s="15">
        <f t="shared" si="4148"/>
        <v>0</v>
      </c>
      <c r="AR2069" s="15">
        <f t="shared" si="4130"/>
        <v>11850.400000000001</v>
      </c>
      <c r="AS2069" s="15">
        <f t="shared" si="4146"/>
        <v>12121.099999999999</v>
      </c>
      <c r="AT2069" s="15">
        <f t="shared" si="4148"/>
        <v>0</v>
      </c>
      <c r="AU2069" s="15">
        <f t="shared" si="4131"/>
        <v>12121.099999999999</v>
      </c>
      <c r="AV2069" s="15">
        <f t="shared" si="4147"/>
        <v>12121.099999999999</v>
      </c>
      <c r="AW2069" s="15">
        <f t="shared" si="4148"/>
        <v>0</v>
      </c>
      <c r="AX2069" s="15">
        <f t="shared" si="4132"/>
        <v>12121.099999999999</v>
      </c>
      <c r="AY2069" s="15">
        <f t="shared" si="4148"/>
        <v>0</v>
      </c>
      <c r="AZ2069" s="34"/>
      <c r="BA2069" s="23"/>
      <c r="BB2069" s="23"/>
      <c r="BC2069" s="23"/>
      <c r="BD2069" s="23"/>
      <c r="BE2069" s="23"/>
      <c r="BF2069" s="23"/>
      <c r="BG2069" s="23"/>
      <c r="BH2069" s="23"/>
      <c r="BI2069" s="23"/>
      <c r="BJ2069" s="23"/>
      <c r="BK2069" s="23"/>
      <c r="BL2069" s="23"/>
      <c r="BM2069" s="23"/>
      <c r="BN2069" s="23"/>
      <c r="BO2069" s="23"/>
      <c r="BP2069" s="23"/>
      <c r="BQ2069" s="23"/>
      <c r="BR2069" s="23"/>
      <c r="BS2069" s="23"/>
      <c r="BT2069" s="23"/>
    </row>
    <row r="2070" spans="1:72" ht="46.8" x14ac:dyDescent="0.3">
      <c r="A2070" s="17" t="s">
        <v>972</v>
      </c>
      <c r="B2070" s="17"/>
      <c r="C2070" s="12"/>
      <c r="D2070" s="60"/>
      <c r="E2070" s="12" t="s">
        <v>1053</v>
      </c>
      <c r="F2070" s="16">
        <f>F2071</f>
        <v>11850.400000000001</v>
      </c>
      <c r="G2070" s="16">
        <f t="shared" si="4148"/>
        <v>12121.099999999999</v>
      </c>
      <c r="H2070" s="16">
        <f t="shared" si="4148"/>
        <v>12121.099999999999</v>
      </c>
      <c r="I2070" s="16">
        <f t="shared" si="4148"/>
        <v>0</v>
      </c>
      <c r="J2070" s="16">
        <f t="shared" si="4148"/>
        <v>0</v>
      </c>
      <c r="K2070" s="16">
        <f t="shared" si="4148"/>
        <v>0</v>
      </c>
      <c r="L2070" s="16">
        <f t="shared" si="4044"/>
        <v>11850.400000000001</v>
      </c>
      <c r="M2070" s="16">
        <f t="shared" si="4045"/>
        <v>12121.099999999999</v>
      </c>
      <c r="N2070" s="16">
        <f t="shared" si="4046"/>
        <v>12121.099999999999</v>
      </c>
      <c r="O2070" s="16">
        <f t="shared" si="4148"/>
        <v>0</v>
      </c>
      <c r="P2070" s="16">
        <f t="shared" si="4148"/>
        <v>0</v>
      </c>
      <c r="Q2070" s="16">
        <f t="shared" si="4148"/>
        <v>0</v>
      </c>
      <c r="R2070" s="16">
        <f t="shared" si="4100"/>
        <v>11850.400000000001</v>
      </c>
      <c r="S2070" s="16">
        <f t="shared" si="4101"/>
        <v>12121.099999999999</v>
      </c>
      <c r="T2070" s="16">
        <f t="shared" si="4102"/>
        <v>12121.099999999999</v>
      </c>
      <c r="U2070" s="16">
        <f t="shared" si="4148"/>
        <v>0</v>
      </c>
      <c r="V2070" s="16">
        <f t="shared" si="4148"/>
        <v>0</v>
      </c>
      <c r="W2070" s="16">
        <f t="shared" si="4148"/>
        <v>0</v>
      </c>
      <c r="X2070" s="16">
        <f t="shared" si="4103"/>
        <v>11850.400000000001</v>
      </c>
      <c r="Y2070" s="16">
        <f t="shared" si="4104"/>
        <v>12121.099999999999</v>
      </c>
      <c r="Z2070" s="16">
        <f t="shared" si="4105"/>
        <v>12121.099999999999</v>
      </c>
      <c r="AA2070" s="16">
        <f t="shared" si="4148"/>
        <v>0</v>
      </c>
      <c r="AB2070" s="16">
        <f t="shared" si="4148"/>
        <v>0</v>
      </c>
      <c r="AC2070" s="16">
        <f t="shared" si="4148"/>
        <v>0</v>
      </c>
      <c r="AD2070" s="16">
        <f t="shared" si="4079"/>
        <v>11850.400000000001</v>
      </c>
      <c r="AE2070" s="16">
        <f t="shared" si="4080"/>
        <v>12121.099999999999</v>
      </c>
      <c r="AF2070" s="16">
        <f t="shared" si="4081"/>
        <v>12121.099999999999</v>
      </c>
      <c r="AG2070" s="16">
        <f t="shared" si="4148"/>
        <v>0</v>
      </c>
      <c r="AH2070" s="16">
        <f t="shared" si="4148"/>
        <v>0</v>
      </c>
      <c r="AI2070" s="16">
        <f t="shared" si="4148"/>
        <v>0</v>
      </c>
      <c r="AJ2070" s="16">
        <f t="shared" si="4061"/>
        <v>11850.400000000001</v>
      </c>
      <c r="AK2070" s="16">
        <f t="shared" si="4062"/>
        <v>12121.099999999999</v>
      </c>
      <c r="AL2070" s="16">
        <f t="shared" si="4063"/>
        <v>12121.099999999999</v>
      </c>
      <c r="AM2070" s="16">
        <f t="shared" si="4148"/>
        <v>0</v>
      </c>
      <c r="AN2070" s="16">
        <f t="shared" si="4148"/>
        <v>0</v>
      </c>
      <c r="AO2070" s="16">
        <f t="shared" si="4148"/>
        <v>0</v>
      </c>
      <c r="AP2070" s="16">
        <f t="shared" si="4145"/>
        <v>11850.400000000001</v>
      </c>
      <c r="AQ2070" s="16">
        <f t="shared" si="4148"/>
        <v>0</v>
      </c>
      <c r="AR2070" s="16">
        <f t="shared" si="4130"/>
        <v>11850.400000000001</v>
      </c>
      <c r="AS2070" s="16">
        <f t="shared" si="4146"/>
        <v>12121.099999999999</v>
      </c>
      <c r="AT2070" s="16">
        <f t="shared" si="4148"/>
        <v>0</v>
      </c>
      <c r="AU2070" s="16">
        <f t="shared" si="4131"/>
        <v>12121.099999999999</v>
      </c>
      <c r="AV2070" s="16">
        <f t="shared" si="4147"/>
        <v>12121.099999999999</v>
      </c>
      <c r="AW2070" s="16">
        <f t="shared" si="4148"/>
        <v>0</v>
      </c>
      <c r="AX2070" s="16">
        <f t="shared" si="4132"/>
        <v>12121.099999999999</v>
      </c>
      <c r="AY2070" s="16">
        <f t="shared" si="4148"/>
        <v>0</v>
      </c>
      <c r="AZ2070" s="35"/>
    </row>
    <row r="2071" spans="1:72" ht="46.8" x14ac:dyDescent="0.3">
      <c r="A2071" s="17" t="s">
        <v>973</v>
      </c>
      <c r="B2071" s="17"/>
      <c r="C2071" s="12"/>
      <c r="D2071" s="60"/>
      <c r="E2071" s="12" t="s">
        <v>1253</v>
      </c>
      <c r="F2071" s="16">
        <f t="shared" ref="F2071:AY2073" si="4149">F2072</f>
        <v>11850.400000000001</v>
      </c>
      <c r="G2071" s="16">
        <f t="shared" si="4149"/>
        <v>12121.099999999999</v>
      </c>
      <c r="H2071" s="16">
        <f t="shared" si="4149"/>
        <v>12121.099999999999</v>
      </c>
      <c r="I2071" s="16">
        <f t="shared" si="4149"/>
        <v>0</v>
      </c>
      <c r="J2071" s="16">
        <f t="shared" si="4149"/>
        <v>0</v>
      </c>
      <c r="K2071" s="16">
        <f t="shared" si="4149"/>
        <v>0</v>
      </c>
      <c r="L2071" s="16">
        <f t="shared" si="4044"/>
        <v>11850.400000000001</v>
      </c>
      <c r="M2071" s="16">
        <f t="shared" si="4045"/>
        <v>12121.099999999999</v>
      </c>
      <c r="N2071" s="16">
        <f t="shared" si="4046"/>
        <v>12121.099999999999</v>
      </c>
      <c r="O2071" s="16">
        <f t="shared" si="4149"/>
        <v>0</v>
      </c>
      <c r="P2071" s="16">
        <f t="shared" si="4149"/>
        <v>0</v>
      </c>
      <c r="Q2071" s="16">
        <f t="shared" si="4149"/>
        <v>0</v>
      </c>
      <c r="R2071" s="16">
        <f t="shared" si="4100"/>
        <v>11850.400000000001</v>
      </c>
      <c r="S2071" s="16">
        <f t="shared" si="4101"/>
        <v>12121.099999999999</v>
      </c>
      <c r="T2071" s="16">
        <f t="shared" si="4102"/>
        <v>12121.099999999999</v>
      </c>
      <c r="U2071" s="16">
        <f t="shared" si="4149"/>
        <v>0</v>
      </c>
      <c r="V2071" s="16">
        <f t="shared" si="4149"/>
        <v>0</v>
      </c>
      <c r="W2071" s="16">
        <f t="shared" si="4149"/>
        <v>0</v>
      </c>
      <c r="X2071" s="16">
        <f t="shared" si="4103"/>
        <v>11850.400000000001</v>
      </c>
      <c r="Y2071" s="16">
        <f t="shared" si="4104"/>
        <v>12121.099999999999</v>
      </c>
      <c r="Z2071" s="16">
        <f t="shared" si="4105"/>
        <v>12121.099999999999</v>
      </c>
      <c r="AA2071" s="16">
        <f t="shared" si="4149"/>
        <v>0</v>
      </c>
      <c r="AB2071" s="16">
        <f t="shared" si="4149"/>
        <v>0</v>
      </c>
      <c r="AC2071" s="16">
        <f t="shared" si="4149"/>
        <v>0</v>
      </c>
      <c r="AD2071" s="16">
        <f t="shared" si="4079"/>
        <v>11850.400000000001</v>
      </c>
      <c r="AE2071" s="16">
        <f t="shared" si="4080"/>
        <v>12121.099999999999</v>
      </c>
      <c r="AF2071" s="16">
        <f t="shared" si="4081"/>
        <v>12121.099999999999</v>
      </c>
      <c r="AG2071" s="16">
        <f t="shared" si="4149"/>
        <v>0</v>
      </c>
      <c r="AH2071" s="16">
        <f t="shared" si="4149"/>
        <v>0</v>
      </c>
      <c r="AI2071" s="16">
        <f t="shared" si="4149"/>
        <v>0</v>
      </c>
      <c r="AJ2071" s="16">
        <f t="shared" si="4061"/>
        <v>11850.400000000001</v>
      </c>
      <c r="AK2071" s="16">
        <f t="shared" si="4062"/>
        <v>12121.099999999999</v>
      </c>
      <c r="AL2071" s="16">
        <f t="shared" si="4063"/>
        <v>12121.099999999999</v>
      </c>
      <c r="AM2071" s="16">
        <f t="shared" si="4149"/>
        <v>0</v>
      </c>
      <c r="AN2071" s="16">
        <f t="shared" si="4149"/>
        <v>0</v>
      </c>
      <c r="AO2071" s="16">
        <f t="shared" si="4149"/>
        <v>0</v>
      </c>
      <c r="AP2071" s="16">
        <f t="shared" si="4145"/>
        <v>11850.400000000001</v>
      </c>
      <c r="AQ2071" s="16">
        <f t="shared" si="4149"/>
        <v>0</v>
      </c>
      <c r="AR2071" s="16">
        <f t="shared" si="4130"/>
        <v>11850.400000000001</v>
      </c>
      <c r="AS2071" s="16">
        <f t="shared" si="4146"/>
        <v>12121.099999999999</v>
      </c>
      <c r="AT2071" s="16">
        <f t="shared" si="4149"/>
        <v>0</v>
      </c>
      <c r="AU2071" s="16">
        <f t="shared" si="4131"/>
        <v>12121.099999999999</v>
      </c>
      <c r="AV2071" s="16">
        <f t="shared" si="4147"/>
        <v>12121.099999999999</v>
      </c>
      <c r="AW2071" s="16">
        <f t="shared" si="4149"/>
        <v>0</v>
      </c>
      <c r="AX2071" s="16">
        <f t="shared" si="4132"/>
        <v>12121.099999999999</v>
      </c>
      <c r="AY2071" s="16">
        <f t="shared" si="4149"/>
        <v>0</v>
      </c>
      <c r="AZ2071" s="35"/>
    </row>
    <row r="2072" spans="1:72" ht="31.2" x14ac:dyDescent="0.3">
      <c r="A2072" s="17" t="s">
        <v>973</v>
      </c>
      <c r="B2072" s="56">
        <v>200</v>
      </c>
      <c r="C2072" s="60"/>
      <c r="D2072" s="60"/>
      <c r="E2072" s="12" t="s">
        <v>392</v>
      </c>
      <c r="F2072" s="16">
        <f t="shared" si="4149"/>
        <v>11850.400000000001</v>
      </c>
      <c r="G2072" s="16">
        <f t="shared" si="4149"/>
        <v>12121.099999999999</v>
      </c>
      <c r="H2072" s="16">
        <f t="shared" si="4149"/>
        <v>12121.099999999999</v>
      </c>
      <c r="I2072" s="16">
        <f t="shared" si="4149"/>
        <v>0</v>
      </c>
      <c r="J2072" s="16">
        <f t="shared" si="4149"/>
        <v>0</v>
      </c>
      <c r="K2072" s="16">
        <f t="shared" si="4149"/>
        <v>0</v>
      </c>
      <c r="L2072" s="16">
        <f t="shared" si="4044"/>
        <v>11850.400000000001</v>
      </c>
      <c r="M2072" s="16">
        <f t="shared" si="4045"/>
        <v>12121.099999999999</v>
      </c>
      <c r="N2072" s="16">
        <f t="shared" si="4046"/>
        <v>12121.099999999999</v>
      </c>
      <c r="O2072" s="16">
        <f t="shared" si="4149"/>
        <v>0</v>
      </c>
      <c r="P2072" s="16">
        <f t="shared" si="4149"/>
        <v>0</v>
      </c>
      <c r="Q2072" s="16">
        <f t="shared" si="4149"/>
        <v>0</v>
      </c>
      <c r="R2072" s="16">
        <f t="shared" si="4100"/>
        <v>11850.400000000001</v>
      </c>
      <c r="S2072" s="16">
        <f t="shared" si="4101"/>
        <v>12121.099999999999</v>
      </c>
      <c r="T2072" s="16">
        <f t="shared" si="4102"/>
        <v>12121.099999999999</v>
      </c>
      <c r="U2072" s="16">
        <f t="shared" si="4149"/>
        <v>0</v>
      </c>
      <c r="V2072" s="16">
        <f t="shared" si="4149"/>
        <v>0</v>
      </c>
      <c r="W2072" s="16">
        <f t="shared" si="4149"/>
        <v>0</v>
      </c>
      <c r="X2072" s="16">
        <f t="shared" si="4103"/>
        <v>11850.400000000001</v>
      </c>
      <c r="Y2072" s="16">
        <f t="shared" si="4104"/>
        <v>12121.099999999999</v>
      </c>
      <c r="Z2072" s="16">
        <f t="shared" si="4105"/>
        <v>12121.099999999999</v>
      </c>
      <c r="AA2072" s="16">
        <f t="shared" si="4149"/>
        <v>0</v>
      </c>
      <c r="AB2072" s="16">
        <f t="shared" si="4149"/>
        <v>0</v>
      </c>
      <c r="AC2072" s="16">
        <f t="shared" si="4149"/>
        <v>0</v>
      </c>
      <c r="AD2072" s="16">
        <f t="shared" si="4079"/>
        <v>11850.400000000001</v>
      </c>
      <c r="AE2072" s="16">
        <f t="shared" si="4080"/>
        <v>12121.099999999999</v>
      </c>
      <c r="AF2072" s="16">
        <f t="shared" si="4081"/>
        <v>12121.099999999999</v>
      </c>
      <c r="AG2072" s="16">
        <f t="shared" si="4149"/>
        <v>0</v>
      </c>
      <c r="AH2072" s="16">
        <f t="shared" si="4149"/>
        <v>0</v>
      </c>
      <c r="AI2072" s="16">
        <f t="shared" si="4149"/>
        <v>0</v>
      </c>
      <c r="AJ2072" s="16">
        <f t="shared" si="4061"/>
        <v>11850.400000000001</v>
      </c>
      <c r="AK2072" s="16">
        <f t="shared" si="4062"/>
        <v>12121.099999999999</v>
      </c>
      <c r="AL2072" s="16">
        <f t="shared" si="4063"/>
        <v>12121.099999999999</v>
      </c>
      <c r="AM2072" s="16">
        <f t="shared" si="4149"/>
        <v>0</v>
      </c>
      <c r="AN2072" s="16">
        <f t="shared" si="4149"/>
        <v>0</v>
      </c>
      <c r="AO2072" s="16">
        <f t="shared" si="4149"/>
        <v>0</v>
      </c>
      <c r="AP2072" s="16">
        <f t="shared" si="4145"/>
        <v>11850.400000000001</v>
      </c>
      <c r="AQ2072" s="16">
        <f t="shared" si="4149"/>
        <v>0</v>
      </c>
      <c r="AR2072" s="16">
        <f t="shared" si="4130"/>
        <v>11850.400000000001</v>
      </c>
      <c r="AS2072" s="16">
        <f t="shared" si="4146"/>
        <v>12121.099999999999</v>
      </c>
      <c r="AT2072" s="16">
        <f t="shared" si="4149"/>
        <v>0</v>
      </c>
      <c r="AU2072" s="16">
        <f t="shared" si="4131"/>
        <v>12121.099999999999</v>
      </c>
      <c r="AV2072" s="16">
        <f t="shared" si="4147"/>
        <v>12121.099999999999</v>
      </c>
      <c r="AW2072" s="16">
        <f t="shared" si="4149"/>
        <v>0</v>
      </c>
      <c r="AX2072" s="16">
        <f t="shared" si="4132"/>
        <v>12121.099999999999</v>
      </c>
      <c r="AY2072" s="16">
        <f t="shared" si="4149"/>
        <v>0</v>
      </c>
      <c r="AZ2072" s="35"/>
    </row>
    <row r="2073" spans="1:72" ht="46.8" x14ac:dyDescent="0.3">
      <c r="A2073" s="17" t="s">
        <v>973</v>
      </c>
      <c r="B2073" s="56">
        <v>240</v>
      </c>
      <c r="C2073" s="60"/>
      <c r="D2073" s="60"/>
      <c r="E2073" s="12" t="s">
        <v>400</v>
      </c>
      <c r="F2073" s="16">
        <f t="shared" si="4149"/>
        <v>11850.400000000001</v>
      </c>
      <c r="G2073" s="16">
        <f t="shared" si="4149"/>
        <v>12121.099999999999</v>
      </c>
      <c r="H2073" s="16">
        <f t="shared" si="4149"/>
        <v>12121.099999999999</v>
      </c>
      <c r="I2073" s="16">
        <f t="shared" si="4149"/>
        <v>0</v>
      </c>
      <c r="J2073" s="16">
        <f t="shared" si="4149"/>
        <v>0</v>
      </c>
      <c r="K2073" s="16">
        <f t="shared" si="4149"/>
        <v>0</v>
      </c>
      <c r="L2073" s="16">
        <f t="shared" si="4044"/>
        <v>11850.400000000001</v>
      </c>
      <c r="M2073" s="16">
        <f t="shared" si="4045"/>
        <v>12121.099999999999</v>
      </c>
      <c r="N2073" s="16">
        <f t="shared" si="4046"/>
        <v>12121.099999999999</v>
      </c>
      <c r="O2073" s="16">
        <f t="shared" si="4149"/>
        <v>0</v>
      </c>
      <c r="P2073" s="16">
        <f t="shared" si="4149"/>
        <v>0</v>
      </c>
      <c r="Q2073" s="16">
        <f t="shared" si="4149"/>
        <v>0</v>
      </c>
      <c r="R2073" s="16">
        <f t="shared" si="4100"/>
        <v>11850.400000000001</v>
      </c>
      <c r="S2073" s="16">
        <f t="shared" si="4101"/>
        <v>12121.099999999999</v>
      </c>
      <c r="T2073" s="16">
        <f t="shared" si="4102"/>
        <v>12121.099999999999</v>
      </c>
      <c r="U2073" s="16">
        <f t="shared" si="4149"/>
        <v>0</v>
      </c>
      <c r="V2073" s="16">
        <f t="shared" si="4149"/>
        <v>0</v>
      </c>
      <c r="W2073" s="16">
        <f t="shared" si="4149"/>
        <v>0</v>
      </c>
      <c r="X2073" s="16">
        <f t="shared" si="4103"/>
        <v>11850.400000000001</v>
      </c>
      <c r="Y2073" s="16">
        <f t="shared" si="4104"/>
        <v>12121.099999999999</v>
      </c>
      <c r="Z2073" s="16">
        <f t="shared" si="4105"/>
        <v>12121.099999999999</v>
      </c>
      <c r="AA2073" s="16">
        <f t="shared" si="4149"/>
        <v>0</v>
      </c>
      <c r="AB2073" s="16">
        <f t="shared" si="4149"/>
        <v>0</v>
      </c>
      <c r="AC2073" s="16">
        <f t="shared" si="4149"/>
        <v>0</v>
      </c>
      <c r="AD2073" s="16">
        <f t="shared" si="4079"/>
        <v>11850.400000000001</v>
      </c>
      <c r="AE2073" s="16">
        <f t="shared" si="4080"/>
        <v>12121.099999999999</v>
      </c>
      <c r="AF2073" s="16">
        <f t="shared" si="4081"/>
        <v>12121.099999999999</v>
      </c>
      <c r="AG2073" s="16">
        <f t="shared" si="4149"/>
        <v>0</v>
      </c>
      <c r="AH2073" s="16">
        <f t="shared" si="4149"/>
        <v>0</v>
      </c>
      <c r="AI2073" s="16">
        <f t="shared" si="4149"/>
        <v>0</v>
      </c>
      <c r="AJ2073" s="16">
        <f t="shared" si="4061"/>
        <v>11850.400000000001</v>
      </c>
      <c r="AK2073" s="16">
        <f t="shared" si="4062"/>
        <v>12121.099999999999</v>
      </c>
      <c r="AL2073" s="16">
        <f t="shared" si="4063"/>
        <v>12121.099999999999</v>
      </c>
      <c r="AM2073" s="16">
        <f t="shared" si="4149"/>
        <v>0</v>
      </c>
      <c r="AN2073" s="16">
        <f t="shared" si="4149"/>
        <v>0</v>
      </c>
      <c r="AO2073" s="16">
        <f t="shared" si="4149"/>
        <v>0</v>
      </c>
      <c r="AP2073" s="16">
        <f t="shared" si="4145"/>
        <v>11850.400000000001</v>
      </c>
      <c r="AQ2073" s="16">
        <f t="shared" si="4149"/>
        <v>0</v>
      </c>
      <c r="AR2073" s="16">
        <f t="shared" si="4130"/>
        <v>11850.400000000001</v>
      </c>
      <c r="AS2073" s="16">
        <f t="shared" si="4146"/>
        <v>12121.099999999999</v>
      </c>
      <c r="AT2073" s="16">
        <f t="shared" si="4149"/>
        <v>0</v>
      </c>
      <c r="AU2073" s="16">
        <f t="shared" si="4131"/>
        <v>12121.099999999999</v>
      </c>
      <c r="AV2073" s="16">
        <f t="shared" si="4147"/>
        <v>12121.099999999999</v>
      </c>
      <c r="AW2073" s="16">
        <f t="shared" si="4149"/>
        <v>0</v>
      </c>
      <c r="AX2073" s="16">
        <f t="shared" si="4132"/>
        <v>12121.099999999999</v>
      </c>
      <c r="AY2073" s="16">
        <f t="shared" si="4149"/>
        <v>0</v>
      </c>
      <c r="AZ2073" s="35"/>
    </row>
    <row r="2074" spans="1:72" ht="31.2" x14ac:dyDescent="0.3">
      <c r="A2074" s="17" t="s">
        <v>973</v>
      </c>
      <c r="B2074" s="56">
        <v>240</v>
      </c>
      <c r="C2074" s="60" t="s">
        <v>112</v>
      </c>
      <c r="D2074" s="60" t="s">
        <v>192</v>
      </c>
      <c r="E2074" s="12" t="s">
        <v>368</v>
      </c>
      <c r="F2074" s="16">
        <v>11850.400000000001</v>
      </c>
      <c r="G2074" s="16">
        <v>12121.099999999999</v>
      </c>
      <c r="H2074" s="16">
        <v>12121.099999999999</v>
      </c>
      <c r="I2074" s="16"/>
      <c r="J2074" s="16"/>
      <c r="K2074" s="16"/>
      <c r="L2074" s="16">
        <f t="shared" si="4044"/>
        <v>11850.400000000001</v>
      </c>
      <c r="M2074" s="16">
        <f t="shared" si="4045"/>
        <v>12121.099999999999</v>
      </c>
      <c r="N2074" s="16">
        <f t="shared" si="4046"/>
        <v>12121.099999999999</v>
      </c>
      <c r="O2074" s="16"/>
      <c r="P2074" s="16"/>
      <c r="Q2074" s="16"/>
      <c r="R2074" s="16">
        <f t="shared" si="4100"/>
        <v>11850.400000000001</v>
      </c>
      <c r="S2074" s="16">
        <f t="shared" si="4101"/>
        <v>12121.099999999999</v>
      </c>
      <c r="T2074" s="16">
        <f t="shared" si="4102"/>
        <v>12121.099999999999</v>
      </c>
      <c r="U2074" s="16"/>
      <c r="V2074" s="16"/>
      <c r="W2074" s="16"/>
      <c r="X2074" s="16">
        <f t="shared" si="4103"/>
        <v>11850.400000000001</v>
      </c>
      <c r="Y2074" s="16">
        <f t="shared" si="4104"/>
        <v>12121.099999999999</v>
      </c>
      <c r="Z2074" s="16">
        <f t="shared" si="4105"/>
        <v>12121.099999999999</v>
      </c>
      <c r="AA2074" s="16"/>
      <c r="AB2074" s="16"/>
      <c r="AC2074" s="16"/>
      <c r="AD2074" s="16">
        <f t="shared" si="4079"/>
        <v>11850.400000000001</v>
      </c>
      <c r="AE2074" s="16">
        <f t="shared" si="4080"/>
        <v>12121.099999999999</v>
      </c>
      <c r="AF2074" s="16">
        <f t="shared" si="4081"/>
        <v>12121.099999999999</v>
      </c>
      <c r="AG2074" s="16"/>
      <c r="AH2074" s="16"/>
      <c r="AI2074" s="16"/>
      <c r="AJ2074" s="16">
        <f t="shared" si="4061"/>
        <v>11850.400000000001</v>
      </c>
      <c r="AK2074" s="16">
        <f t="shared" si="4062"/>
        <v>12121.099999999999</v>
      </c>
      <c r="AL2074" s="16">
        <f t="shared" si="4063"/>
        <v>12121.099999999999</v>
      </c>
      <c r="AM2074" s="16"/>
      <c r="AN2074" s="16"/>
      <c r="AO2074" s="16"/>
      <c r="AP2074" s="16">
        <f t="shared" si="4145"/>
        <v>11850.400000000001</v>
      </c>
      <c r="AQ2074" s="16"/>
      <c r="AR2074" s="16">
        <f t="shared" si="4130"/>
        <v>11850.400000000001</v>
      </c>
      <c r="AS2074" s="16">
        <f t="shared" si="4146"/>
        <v>12121.099999999999</v>
      </c>
      <c r="AT2074" s="16"/>
      <c r="AU2074" s="16">
        <f t="shared" si="4131"/>
        <v>12121.099999999999</v>
      </c>
      <c r="AV2074" s="16">
        <f t="shared" si="4147"/>
        <v>12121.099999999999</v>
      </c>
      <c r="AW2074" s="16"/>
      <c r="AX2074" s="16">
        <f t="shared" si="4132"/>
        <v>12121.099999999999</v>
      </c>
      <c r="AY2074" s="16"/>
      <c r="AZ2074" s="35"/>
    </row>
    <row r="2075" spans="1:72" s="7" customFormat="1" ht="31.2" x14ac:dyDescent="0.3">
      <c r="A2075" s="6" t="s">
        <v>284</v>
      </c>
      <c r="B2075" s="11"/>
      <c r="C2075" s="6"/>
      <c r="D2075" s="6"/>
      <c r="E2075" s="59" t="s">
        <v>691</v>
      </c>
      <c r="F2075" s="10">
        <f>F2076+F2097</f>
        <v>24205.1</v>
      </c>
      <c r="G2075" s="10">
        <f t="shared" ref="G2075:AY2075" si="4150">G2076+G2097</f>
        <v>21114.7</v>
      </c>
      <c r="H2075" s="10">
        <f t="shared" si="4150"/>
        <v>18200.599999999999</v>
      </c>
      <c r="I2075" s="10">
        <f t="shared" ref="I2075:K2075" si="4151">I2076+I2097</f>
        <v>0</v>
      </c>
      <c r="J2075" s="10">
        <f t="shared" si="4151"/>
        <v>0</v>
      </c>
      <c r="K2075" s="10">
        <f t="shared" si="4151"/>
        <v>0</v>
      </c>
      <c r="L2075" s="10">
        <f t="shared" si="4044"/>
        <v>24205.1</v>
      </c>
      <c r="M2075" s="10">
        <f t="shared" si="4045"/>
        <v>21114.7</v>
      </c>
      <c r="N2075" s="10">
        <f t="shared" si="4046"/>
        <v>18200.599999999999</v>
      </c>
      <c r="O2075" s="10">
        <f t="shared" ref="O2075:Q2075" si="4152">O2076+O2097</f>
        <v>0</v>
      </c>
      <c r="P2075" s="10">
        <f t="shared" si="4152"/>
        <v>0</v>
      </c>
      <c r="Q2075" s="10">
        <f t="shared" si="4152"/>
        <v>0</v>
      </c>
      <c r="R2075" s="10">
        <f t="shared" si="4100"/>
        <v>24205.1</v>
      </c>
      <c r="S2075" s="10">
        <f t="shared" si="4101"/>
        <v>21114.7</v>
      </c>
      <c r="T2075" s="10">
        <f t="shared" si="4102"/>
        <v>18200.599999999999</v>
      </c>
      <c r="U2075" s="10">
        <f t="shared" ref="U2075:W2075" si="4153">U2076+U2097</f>
        <v>0</v>
      </c>
      <c r="V2075" s="10">
        <f t="shared" si="4153"/>
        <v>0</v>
      </c>
      <c r="W2075" s="10">
        <f t="shared" si="4153"/>
        <v>0</v>
      </c>
      <c r="X2075" s="10">
        <f t="shared" si="4103"/>
        <v>24205.1</v>
      </c>
      <c r="Y2075" s="10">
        <f t="shared" si="4104"/>
        <v>21114.7</v>
      </c>
      <c r="Z2075" s="10">
        <f t="shared" si="4105"/>
        <v>18200.599999999999</v>
      </c>
      <c r="AA2075" s="10">
        <f t="shared" ref="AA2075:AC2075" si="4154">AA2076+AA2097</f>
        <v>0</v>
      </c>
      <c r="AB2075" s="10">
        <f t="shared" si="4154"/>
        <v>0</v>
      </c>
      <c r="AC2075" s="10">
        <f t="shared" si="4154"/>
        <v>0</v>
      </c>
      <c r="AD2075" s="10">
        <f t="shared" si="4079"/>
        <v>24205.1</v>
      </c>
      <c r="AE2075" s="10">
        <f t="shared" si="4080"/>
        <v>21114.7</v>
      </c>
      <c r="AF2075" s="10">
        <f t="shared" si="4081"/>
        <v>18200.599999999999</v>
      </c>
      <c r="AG2075" s="10">
        <f t="shared" ref="AG2075:AI2075" si="4155">AG2076+AG2097</f>
        <v>0</v>
      </c>
      <c r="AH2075" s="10">
        <f t="shared" si="4155"/>
        <v>0</v>
      </c>
      <c r="AI2075" s="10">
        <f t="shared" si="4155"/>
        <v>0</v>
      </c>
      <c r="AJ2075" s="10">
        <f t="shared" si="4061"/>
        <v>24205.1</v>
      </c>
      <c r="AK2075" s="10">
        <f t="shared" si="4062"/>
        <v>21114.7</v>
      </c>
      <c r="AL2075" s="10">
        <f t="shared" si="4063"/>
        <v>18200.599999999999</v>
      </c>
      <c r="AM2075" s="10">
        <f t="shared" ref="AM2075:AO2075" si="4156">AM2076+AM2097</f>
        <v>0</v>
      </c>
      <c r="AN2075" s="10">
        <f t="shared" si="4156"/>
        <v>0</v>
      </c>
      <c r="AO2075" s="10">
        <f t="shared" si="4156"/>
        <v>0</v>
      </c>
      <c r="AP2075" s="10">
        <f t="shared" si="4145"/>
        <v>24205.1</v>
      </c>
      <c r="AQ2075" s="10">
        <f t="shared" ref="AQ2075" si="4157">AQ2076+AQ2097</f>
        <v>0</v>
      </c>
      <c r="AR2075" s="10">
        <f t="shared" si="4130"/>
        <v>24205.1</v>
      </c>
      <c r="AS2075" s="10">
        <f t="shared" si="4146"/>
        <v>21114.7</v>
      </c>
      <c r="AT2075" s="10">
        <f t="shared" ref="AT2075" si="4158">AT2076+AT2097</f>
        <v>0</v>
      </c>
      <c r="AU2075" s="10">
        <f t="shared" si="4131"/>
        <v>21114.7</v>
      </c>
      <c r="AV2075" s="10">
        <f t="shared" si="4147"/>
        <v>18200.599999999999</v>
      </c>
      <c r="AW2075" s="10">
        <f t="shared" ref="AW2075" si="4159">AW2076+AW2097</f>
        <v>0</v>
      </c>
      <c r="AX2075" s="10">
        <f t="shared" si="4132"/>
        <v>18200.599999999999</v>
      </c>
      <c r="AY2075" s="10">
        <f t="shared" si="4150"/>
        <v>0</v>
      </c>
      <c r="AZ2075" s="33"/>
      <c r="BA2075" s="22"/>
      <c r="BB2075" s="22"/>
      <c r="BC2075" s="22"/>
      <c r="BD2075" s="22"/>
      <c r="BE2075" s="22"/>
      <c r="BF2075" s="22"/>
      <c r="BG2075" s="22"/>
      <c r="BH2075" s="22"/>
      <c r="BI2075" s="22"/>
      <c r="BJ2075" s="22"/>
      <c r="BK2075" s="22"/>
      <c r="BL2075" s="22"/>
      <c r="BM2075" s="22"/>
      <c r="BN2075" s="22"/>
      <c r="BO2075" s="22"/>
      <c r="BP2075" s="22"/>
      <c r="BQ2075" s="22"/>
      <c r="BR2075" s="22"/>
      <c r="BS2075" s="22"/>
      <c r="BT2075" s="22"/>
    </row>
    <row r="2076" spans="1:72" s="9" customFormat="1" ht="62.4" x14ac:dyDescent="0.3">
      <c r="A2076" s="8" t="s">
        <v>285</v>
      </c>
      <c r="B2076" s="14"/>
      <c r="C2076" s="8"/>
      <c r="D2076" s="8"/>
      <c r="E2076" s="13" t="s">
        <v>692</v>
      </c>
      <c r="F2076" s="15">
        <f t="shared" ref="F2076:AY2076" si="4160">F2077</f>
        <v>7048.3</v>
      </c>
      <c r="G2076" s="15">
        <f t="shared" si="4160"/>
        <v>6135.8</v>
      </c>
      <c r="H2076" s="15">
        <f t="shared" si="4160"/>
        <v>3617.8</v>
      </c>
      <c r="I2076" s="15">
        <f t="shared" si="4160"/>
        <v>0</v>
      </c>
      <c r="J2076" s="15">
        <f t="shared" si="4160"/>
        <v>0</v>
      </c>
      <c r="K2076" s="15">
        <f t="shared" si="4160"/>
        <v>0</v>
      </c>
      <c r="L2076" s="15">
        <f t="shared" si="4044"/>
        <v>7048.3</v>
      </c>
      <c r="M2076" s="15">
        <f t="shared" si="4045"/>
        <v>6135.8</v>
      </c>
      <c r="N2076" s="15">
        <f t="shared" si="4046"/>
        <v>3617.8</v>
      </c>
      <c r="O2076" s="15">
        <f t="shared" si="4160"/>
        <v>0</v>
      </c>
      <c r="P2076" s="15">
        <f t="shared" si="4160"/>
        <v>0</v>
      </c>
      <c r="Q2076" s="15">
        <f t="shared" si="4160"/>
        <v>0</v>
      </c>
      <c r="R2076" s="15">
        <f t="shared" si="4100"/>
        <v>7048.3</v>
      </c>
      <c r="S2076" s="15">
        <f t="shared" si="4101"/>
        <v>6135.8</v>
      </c>
      <c r="T2076" s="15">
        <f t="shared" si="4102"/>
        <v>3617.8</v>
      </c>
      <c r="U2076" s="15">
        <f t="shared" si="4160"/>
        <v>0</v>
      </c>
      <c r="V2076" s="15">
        <f t="shared" si="4160"/>
        <v>0</v>
      </c>
      <c r="W2076" s="15">
        <f t="shared" si="4160"/>
        <v>0</v>
      </c>
      <c r="X2076" s="15">
        <f t="shared" si="4103"/>
        <v>7048.3</v>
      </c>
      <c r="Y2076" s="15">
        <f t="shared" si="4104"/>
        <v>6135.8</v>
      </c>
      <c r="Z2076" s="15">
        <f t="shared" si="4105"/>
        <v>3617.8</v>
      </c>
      <c r="AA2076" s="15">
        <f t="shared" si="4160"/>
        <v>0</v>
      </c>
      <c r="AB2076" s="15">
        <f t="shared" si="4160"/>
        <v>0</v>
      </c>
      <c r="AC2076" s="15">
        <f t="shared" si="4160"/>
        <v>0</v>
      </c>
      <c r="AD2076" s="15">
        <f t="shared" si="4079"/>
        <v>7048.3</v>
      </c>
      <c r="AE2076" s="15">
        <f t="shared" si="4080"/>
        <v>6135.8</v>
      </c>
      <c r="AF2076" s="15">
        <f t="shared" si="4081"/>
        <v>3617.8</v>
      </c>
      <c r="AG2076" s="15">
        <f t="shared" si="4160"/>
        <v>0</v>
      </c>
      <c r="AH2076" s="15">
        <f t="shared" si="4160"/>
        <v>0</v>
      </c>
      <c r="AI2076" s="15">
        <f t="shared" si="4160"/>
        <v>0</v>
      </c>
      <c r="AJ2076" s="15">
        <f t="shared" si="4061"/>
        <v>7048.3</v>
      </c>
      <c r="AK2076" s="15">
        <f t="shared" si="4062"/>
        <v>6135.8</v>
      </c>
      <c r="AL2076" s="15">
        <f t="shared" si="4063"/>
        <v>3617.8</v>
      </c>
      <c r="AM2076" s="15">
        <f t="shared" si="4160"/>
        <v>0</v>
      </c>
      <c r="AN2076" s="15">
        <f t="shared" si="4160"/>
        <v>0</v>
      </c>
      <c r="AO2076" s="15">
        <f t="shared" si="4160"/>
        <v>0</v>
      </c>
      <c r="AP2076" s="15">
        <f t="shared" si="4145"/>
        <v>7048.3</v>
      </c>
      <c r="AQ2076" s="15">
        <f t="shared" si="4160"/>
        <v>0</v>
      </c>
      <c r="AR2076" s="15">
        <f t="shared" si="4130"/>
        <v>7048.3</v>
      </c>
      <c r="AS2076" s="15">
        <f t="shared" si="4146"/>
        <v>6135.8</v>
      </c>
      <c r="AT2076" s="15">
        <f t="shared" si="4160"/>
        <v>0</v>
      </c>
      <c r="AU2076" s="15">
        <f t="shared" si="4131"/>
        <v>6135.8</v>
      </c>
      <c r="AV2076" s="15">
        <f t="shared" si="4147"/>
        <v>3617.8</v>
      </c>
      <c r="AW2076" s="15">
        <f t="shared" si="4160"/>
        <v>0</v>
      </c>
      <c r="AX2076" s="15">
        <f t="shared" si="4132"/>
        <v>3617.8</v>
      </c>
      <c r="AY2076" s="15">
        <f t="shared" si="4160"/>
        <v>0</v>
      </c>
      <c r="AZ2076" s="34"/>
      <c r="BA2076" s="23"/>
      <c r="BB2076" s="23"/>
      <c r="BC2076" s="23"/>
      <c r="BD2076" s="23"/>
      <c r="BE2076" s="23"/>
      <c r="BF2076" s="23"/>
      <c r="BG2076" s="23"/>
      <c r="BH2076" s="23"/>
      <c r="BI2076" s="23"/>
      <c r="BJ2076" s="23"/>
      <c r="BK2076" s="23"/>
      <c r="BL2076" s="23"/>
      <c r="BM2076" s="23"/>
      <c r="BN2076" s="23"/>
      <c r="BO2076" s="23"/>
      <c r="BP2076" s="23"/>
      <c r="BQ2076" s="23"/>
      <c r="BR2076" s="23"/>
      <c r="BS2076" s="23"/>
      <c r="BT2076" s="23"/>
    </row>
    <row r="2077" spans="1:72" ht="31.2" x14ac:dyDescent="0.3">
      <c r="A2077" s="60" t="s">
        <v>286</v>
      </c>
      <c r="B2077" s="56"/>
      <c r="C2077" s="60"/>
      <c r="D2077" s="60"/>
      <c r="E2077" s="12" t="s">
        <v>693</v>
      </c>
      <c r="F2077" s="16">
        <f>F2078+F2085+F2089+F2093</f>
        <v>7048.3</v>
      </c>
      <c r="G2077" s="16">
        <f t="shared" ref="G2077:AY2077" si="4161">G2078+G2085+G2089+G2093</f>
        <v>6135.8</v>
      </c>
      <c r="H2077" s="16">
        <f t="shared" si="4161"/>
        <v>3617.8</v>
      </c>
      <c r="I2077" s="16">
        <f t="shared" ref="I2077:K2077" si="4162">I2078+I2085+I2089+I2093</f>
        <v>0</v>
      </c>
      <c r="J2077" s="16">
        <f t="shared" si="4162"/>
        <v>0</v>
      </c>
      <c r="K2077" s="16">
        <f t="shared" si="4162"/>
        <v>0</v>
      </c>
      <c r="L2077" s="16">
        <f t="shared" si="4044"/>
        <v>7048.3</v>
      </c>
      <c r="M2077" s="16">
        <f t="shared" si="4045"/>
        <v>6135.8</v>
      </c>
      <c r="N2077" s="16">
        <f t="shared" si="4046"/>
        <v>3617.8</v>
      </c>
      <c r="O2077" s="16">
        <f t="shared" ref="O2077:Q2077" si="4163">O2078+O2085+O2089+O2093</f>
        <v>0</v>
      </c>
      <c r="P2077" s="16">
        <f t="shared" si="4163"/>
        <v>0</v>
      </c>
      <c r="Q2077" s="16">
        <f t="shared" si="4163"/>
        <v>0</v>
      </c>
      <c r="R2077" s="16">
        <f t="shared" si="4100"/>
        <v>7048.3</v>
      </c>
      <c r="S2077" s="16">
        <f t="shared" si="4101"/>
        <v>6135.8</v>
      </c>
      <c r="T2077" s="16">
        <f t="shared" si="4102"/>
        <v>3617.8</v>
      </c>
      <c r="U2077" s="16">
        <f t="shared" ref="U2077:W2077" si="4164">U2078+U2085+U2089+U2093</f>
        <v>0</v>
      </c>
      <c r="V2077" s="16">
        <f t="shared" si="4164"/>
        <v>0</v>
      </c>
      <c r="W2077" s="16">
        <f t="shared" si="4164"/>
        <v>0</v>
      </c>
      <c r="X2077" s="16">
        <f t="shared" si="4103"/>
        <v>7048.3</v>
      </c>
      <c r="Y2077" s="16">
        <f t="shared" si="4104"/>
        <v>6135.8</v>
      </c>
      <c r="Z2077" s="16">
        <f t="shared" si="4105"/>
        <v>3617.8</v>
      </c>
      <c r="AA2077" s="16">
        <f t="shared" ref="AA2077:AC2077" si="4165">AA2078+AA2085+AA2089+AA2093</f>
        <v>0</v>
      </c>
      <c r="AB2077" s="16">
        <f t="shared" si="4165"/>
        <v>0</v>
      </c>
      <c r="AC2077" s="16">
        <f t="shared" si="4165"/>
        <v>0</v>
      </c>
      <c r="AD2077" s="16">
        <f t="shared" si="4079"/>
        <v>7048.3</v>
      </c>
      <c r="AE2077" s="16">
        <f t="shared" si="4080"/>
        <v>6135.8</v>
      </c>
      <c r="AF2077" s="16">
        <f t="shared" si="4081"/>
        <v>3617.8</v>
      </c>
      <c r="AG2077" s="16">
        <f t="shared" ref="AG2077:AI2077" si="4166">AG2078+AG2085+AG2089+AG2093</f>
        <v>0</v>
      </c>
      <c r="AH2077" s="16">
        <f t="shared" si="4166"/>
        <v>0</v>
      </c>
      <c r="AI2077" s="16">
        <f t="shared" si="4166"/>
        <v>0</v>
      </c>
      <c r="AJ2077" s="16">
        <f t="shared" si="4061"/>
        <v>7048.3</v>
      </c>
      <c r="AK2077" s="16">
        <f t="shared" si="4062"/>
        <v>6135.8</v>
      </c>
      <c r="AL2077" s="16">
        <f t="shared" si="4063"/>
        <v>3617.8</v>
      </c>
      <c r="AM2077" s="16">
        <f t="shared" ref="AM2077:AO2077" si="4167">AM2078+AM2085+AM2089+AM2093</f>
        <v>0</v>
      </c>
      <c r="AN2077" s="16">
        <f t="shared" si="4167"/>
        <v>0</v>
      </c>
      <c r="AO2077" s="16">
        <f t="shared" si="4167"/>
        <v>0</v>
      </c>
      <c r="AP2077" s="16">
        <f t="shared" si="4145"/>
        <v>7048.3</v>
      </c>
      <c r="AQ2077" s="16">
        <f t="shared" ref="AQ2077" si="4168">AQ2078+AQ2085+AQ2089+AQ2093</f>
        <v>0</v>
      </c>
      <c r="AR2077" s="16">
        <f t="shared" si="4130"/>
        <v>7048.3</v>
      </c>
      <c r="AS2077" s="16">
        <f t="shared" si="4146"/>
        <v>6135.8</v>
      </c>
      <c r="AT2077" s="16">
        <f t="shared" ref="AT2077" si="4169">AT2078+AT2085+AT2089+AT2093</f>
        <v>0</v>
      </c>
      <c r="AU2077" s="16">
        <f t="shared" si="4131"/>
        <v>6135.8</v>
      </c>
      <c r="AV2077" s="16">
        <f t="shared" si="4147"/>
        <v>3617.8</v>
      </c>
      <c r="AW2077" s="16">
        <f t="shared" ref="AW2077" si="4170">AW2078+AW2085+AW2089+AW2093</f>
        <v>0</v>
      </c>
      <c r="AX2077" s="16">
        <f t="shared" si="4132"/>
        <v>3617.8</v>
      </c>
      <c r="AY2077" s="16">
        <f t="shared" si="4161"/>
        <v>0</v>
      </c>
      <c r="AZ2077" s="35"/>
    </row>
    <row r="2078" spans="1:72" ht="31.2" x14ac:dyDescent="0.3">
      <c r="A2078" s="60" t="s">
        <v>282</v>
      </c>
      <c r="B2078" s="56"/>
      <c r="C2078" s="60"/>
      <c r="D2078" s="60"/>
      <c r="E2078" s="12" t="s">
        <v>500</v>
      </c>
      <c r="F2078" s="16">
        <f t="shared" ref="F2078:AY2078" si="4171">F2079+F2082</f>
        <v>3678</v>
      </c>
      <c r="G2078" s="16">
        <f t="shared" si="4171"/>
        <v>3548.4</v>
      </c>
      <c r="H2078" s="16">
        <f t="shared" si="4171"/>
        <v>3513.4</v>
      </c>
      <c r="I2078" s="16">
        <f t="shared" ref="I2078:K2078" si="4172">I2079+I2082</f>
        <v>0</v>
      </c>
      <c r="J2078" s="16">
        <f t="shared" si="4172"/>
        <v>0</v>
      </c>
      <c r="K2078" s="16">
        <f t="shared" si="4172"/>
        <v>0</v>
      </c>
      <c r="L2078" s="16">
        <f t="shared" si="4044"/>
        <v>3678</v>
      </c>
      <c r="M2078" s="16">
        <f t="shared" si="4045"/>
        <v>3548.4</v>
      </c>
      <c r="N2078" s="16">
        <f t="shared" si="4046"/>
        <v>3513.4</v>
      </c>
      <c r="O2078" s="16">
        <f t="shared" ref="O2078:Q2078" si="4173">O2079+O2082</f>
        <v>0</v>
      </c>
      <c r="P2078" s="16">
        <f t="shared" si="4173"/>
        <v>0</v>
      </c>
      <c r="Q2078" s="16">
        <f t="shared" si="4173"/>
        <v>0</v>
      </c>
      <c r="R2078" s="16">
        <f t="shared" si="4100"/>
        <v>3678</v>
      </c>
      <c r="S2078" s="16">
        <f t="shared" si="4101"/>
        <v>3548.4</v>
      </c>
      <c r="T2078" s="16">
        <f t="shared" si="4102"/>
        <v>3513.4</v>
      </c>
      <c r="U2078" s="16">
        <f t="shared" ref="U2078:W2078" si="4174">U2079+U2082</f>
        <v>0</v>
      </c>
      <c r="V2078" s="16">
        <f t="shared" si="4174"/>
        <v>0</v>
      </c>
      <c r="W2078" s="16">
        <f t="shared" si="4174"/>
        <v>0</v>
      </c>
      <c r="X2078" s="16">
        <f t="shared" si="4103"/>
        <v>3678</v>
      </c>
      <c r="Y2078" s="16">
        <f t="shared" si="4104"/>
        <v>3548.4</v>
      </c>
      <c r="Z2078" s="16">
        <f t="shared" si="4105"/>
        <v>3513.4</v>
      </c>
      <c r="AA2078" s="16">
        <f t="shared" ref="AA2078:AC2078" si="4175">AA2079+AA2082</f>
        <v>0</v>
      </c>
      <c r="AB2078" s="16">
        <f t="shared" si="4175"/>
        <v>0</v>
      </c>
      <c r="AC2078" s="16">
        <f t="shared" si="4175"/>
        <v>0</v>
      </c>
      <c r="AD2078" s="16">
        <f t="shared" si="4079"/>
        <v>3678</v>
      </c>
      <c r="AE2078" s="16">
        <f t="shared" si="4080"/>
        <v>3548.4</v>
      </c>
      <c r="AF2078" s="16">
        <f t="shared" si="4081"/>
        <v>3513.4</v>
      </c>
      <c r="AG2078" s="16">
        <f t="shared" ref="AG2078:AI2078" si="4176">AG2079+AG2082</f>
        <v>0</v>
      </c>
      <c r="AH2078" s="16">
        <f t="shared" si="4176"/>
        <v>0</v>
      </c>
      <c r="AI2078" s="16">
        <f t="shared" si="4176"/>
        <v>0</v>
      </c>
      <c r="AJ2078" s="16">
        <f t="shared" si="4061"/>
        <v>3678</v>
      </c>
      <c r="AK2078" s="16">
        <f t="shared" si="4062"/>
        <v>3548.4</v>
      </c>
      <c r="AL2078" s="16">
        <f t="shared" si="4063"/>
        <v>3513.4</v>
      </c>
      <c r="AM2078" s="16">
        <f t="shared" ref="AM2078:AO2078" si="4177">AM2079+AM2082</f>
        <v>0</v>
      </c>
      <c r="AN2078" s="16">
        <f t="shared" si="4177"/>
        <v>0</v>
      </c>
      <c r="AO2078" s="16">
        <f t="shared" si="4177"/>
        <v>0</v>
      </c>
      <c r="AP2078" s="16">
        <f t="shared" si="4145"/>
        <v>3678</v>
      </c>
      <c r="AQ2078" s="16">
        <f t="shared" ref="AQ2078" si="4178">AQ2079+AQ2082</f>
        <v>0</v>
      </c>
      <c r="AR2078" s="16">
        <f t="shared" si="4130"/>
        <v>3678</v>
      </c>
      <c r="AS2078" s="16">
        <f t="shared" si="4146"/>
        <v>3548.4</v>
      </c>
      <c r="AT2078" s="16">
        <f t="shared" ref="AT2078" si="4179">AT2079+AT2082</f>
        <v>0</v>
      </c>
      <c r="AU2078" s="16">
        <f t="shared" si="4131"/>
        <v>3548.4</v>
      </c>
      <c r="AV2078" s="16">
        <f t="shared" si="4147"/>
        <v>3513.4</v>
      </c>
      <c r="AW2078" s="16">
        <f t="shared" ref="AW2078" si="4180">AW2079+AW2082</f>
        <v>0</v>
      </c>
      <c r="AX2078" s="16">
        <f t="shared" si="4132"/>
        <v>3513.4</v>
      </c>
      <c r="AY2078" s="16">
        <f t="shared" si="4171"/>
        <v>0</v>
      </c>
      <c r="AZ2078" s="35"/>
      <c r="BA2078" s="2"/>
      <c r="BB2078" s="2"/>
      <c r="BC2078" s="2"/>
      <c r="BD2078" s="2"/>
      <c r="BE2078" s="2"/>
      <c r="BF2078" s="2"/>
      <c r="BG2078" s="2"/>
      <c r="BH2078" s="2"/>
      <c r="BI2078" s="2"/>
      <c r="BJ2078" s="2"/>
      <c r="BK2078" s="2"/>
      <c r="BL2078" s="2"/>
      <c r="BM2078" s="2"/>
      <c r="BN2078" s="2"/>
      <c r="BO2078" s="2"/>
      <c r="BP2078" s="2"/>
      <c r="BQ2078" s="2"/>
      <c r="BR2078" s="2"/>
      <c r="BS2078" s="2"/>
      <c r="BT2078" s="2"/>
    </row>
    <row r="2079" spans="1:72" ht="31.2" x14ac:dyDescent="0.3">
      <c r="A2079" s="60" t="s">
        <v>282</v>
      </c>
      <c r="B2079" s="56">
        <v>200</v>
      </c>
      <c r="C2079" s="60"/>
      <c r="D2079" s="60"/>
      <c r="E2079" s="12" t="s">
        <v>392</v>
      </c>
      <c r="F2079" s="16">
        <f t="shared" ref="F2079:AY2080" si="4181">F2080</f>
        <v>2584.4</v>
      </c>
      <c r="G2079" s="16">
        <f t="shared" si="4181"/>
        <v>2570.4</v>
      </c>
      <c r="H2079" s="16">
        <f t="shared" si="4181"/>
        <v>2535.4</v>
      </c>
      <c r="I2079" s="16">
        <f t="shared" si="4181"/>
        <v>0</v>
      </c>
      <c r="J2079" s="16">
        <f t="shared" si="4181"/>
        <v>0</v>
      </c>
      <c r="K2079" s="16">
        <f t="shared" si="4181"/>
        <v>0</v>
      </c>
      <c r="L2079" s="16">
        <f t="shared" si="4044"/>
        <v>2584.4</v>
      </c>
      <c r="M2079" s="16">
        <f t="shared" si="4045"/>
        <v>2570.4</v>
      </c>
      <c r="N2079" s="16">
        <f t="shared" si="4046"/>
        <v>2535.4</v>
      </c>
      <c r="O2079" s="16">
        <f t="shared" si="4181"/>
        <v>0</v>
      </c>
      <c r="P2079" s="16">
        <f t="shared" si="4181"/>
        <v>0</v>
      </c>
      <c r="Q2079" s="16">
        <f t="shared" si="4181"/>
        <v>0</v>
      </c>
      <c r="R2079" s="16">
        <f t="shared" si="4100"/>
        <v>2584.4</v>
      </c>
      <c r="S2079" s="16">
        <f t="shared" si="4101"/>
        <v>2570.4</v>
      </c>
      <c r="T2079" s="16">
        <f t="shared" si="4102"/>
        <v>2535.4</v>
      </c>
      <c r="U2079" s="16">
        <f t="shared" si="4181"/>
        <v>0</v>
      </c>
      <c r="V2079" s="16">
        <f t="shared" si="4181"/>
        <v>0</v>
      </c>
      <c r="W2079" s="16">
        <f t="shared" si="4181"/>
        <v>0</v>
      </c>
      <c r="X2079" s="16">
        <f t="shared" si="4103"/>
        <v>2584.4</v>
      </c>
      <c r="Y2079" s="16">
        <f t="shared" si="4104"/>
        <v>2570.4</v>
      </c>
      <c r="Z2079" s="16">
        <f t="shared" si="4105"/>
        <v>2535.4</v>
      </c>
      <c r="AA2079" s="16">
        <f t="shared" si="4181"/>
        <v>0</v>
      </c>
      <c r="AB2079" s="16">
        <f t="shared" si="4181"/>
        <v>0</v>
      </c>
      <c r="AC2079" s="16">
        <f t="shared" si="4181"/>
        <v>0</v>
      </c>
      <c r="AD2079" s="16">
        <f t="shared" si="4079"/>
        <v>2584.4</v>
      </c>
      <c r="AE2079" s="16">
        <f t="shared" si="4080"/>
        <v>2570.4</v>
      </c>
      <c r="AF2079" s="16">
        <f t="shared" si="4081"/>
        <v>2535.4</v>
      </c>
      <c r="AG2079" s="16">
        <f t="shared" si="4181"/>
        <v>0</v>
      </c>
      <c r="AH2079" s="16">
        <f t="shared" si="4181"/>
        <v>0</v>
      </c>
      <c r="AI2079" s="16">
        <f t="shared" si="4181"/>
        <v>0</v>
      </c>
      <c r="AJ2079" s="16">
        <f t="shared" si="4061"/>
        <v>2584.4</v>
      </c>
      <c r="AK2079" s="16">
        <f t="shared" si="4062"/>
        <v>2570.4</v>
      </c>
      <c r="AL2079" s="16">
        <f t="shared" si="4063"/>
        <v>2535.4</v>
      </c>
      <c r="AM2079" s="16">
        <f t="shared" si="4181"/>
        <v>0</v>
      </c>
      <c r="AN2079" s="16">
        <f t="shared" si="4181"/>
        <v>0</v>
      </c>
      <c r="AO2079" s="16">
        <f t="shared" si="4181"/>
        <v>0</v>
      </c>
      <c r="AP2079" s="16">
        <f t="shared" si="4145"/>
        <v>2584.4</v>
      </c>
      <c r="AQ2079" s="16">
        <f t="shared" si="4181"/>
        <v>0</v>
      </c>
      <c r="AR2079" s="16">
        <f t="shared" si="4130"/>
        <v>2584.4</v>
      </c>
      <c r="AS2079" s="16">
        <f t="shared" si="4146"/>
        <v>2570.4</v>
      </c>
      <c r="AT2079" s="16">
        <f t="shared" si="4181"/>
        <v>0</v>
      </c>
      <c r="AU2079" s="16">
        <f t="shared" si="4131"/>
        <v>2570.4</v>
      </c>
      <c r="AV2079" s="16">
        <f t="shared" si="4147"/>
        <v>2535.4</v>
      </c>
      <c r="AW2079" s="16">
        <f t="shared" si="4181"/>
        <v>0</v>
      </c>
      <c r="AX2079" s="16">
        <f t="shared" si="4132"/>
        <v>2535.4</v>
      </c>
      <c r="AY2079" s="16">
        <f t="shared" si="4181"/>
        <v>0</v>
      </c>
      <c r="AZ2079" s="35"/>
      <c r="BA2079" s="2"/>
      <c r="BB2079" s="2"/>
      <c r="BC2079" s="2"/>
      <c r="BD2079" s="2"/>
      <c r="BE2079" s="2"/>
      <c r="BF2079" s="2"/>
      <c r="BG2079" s="2"/>
      <c r="BH2079" s="2"/>
      <c r="BI2079" s="2"/>
      <c r="BJ2079" s="2"/>
      <c r="BK2079" s="2"/>
      <c r="BL2079" s="2"/>
      <c r="BM2079" s="2"/>
      <c r="BN2079" s="2"/>
      <c r="BO2079" s="2"/>
      <c r="BP2079" s="2"/>
      <c r="BQ2079" s="2"/>
      <c r="BR2079" s="2"/>
      <c r="BS2079" s="2"/>
      <c r="BT2079" s="2"/>
    </row>
    <row r="2080" spans="1:72" ht="46.8" x14ac:dyDescent="0.3">
      <c r="A2080" s="60" t="s">
        <v>282</v>
      </c>
      <c r="B2080" s="56">
        <v>240</v>
      </c>
      <c r="C2080" s="60"/>
      <c r="D2080" s="60"/>
      <c r="E2080" s="12" t="s">
        <v>400</v>
      </c>
      <c r="F2080" s="16">
        <f t="shared" si="4181"/>
        <v>2584.4</v>
      </c>
      <c r="G2080" s="16">
        <f t="shared" si="4181"/>
        <v>2570.4</v>
      </c>
      <c r="H2080" s="16">
        <f t="shared" si="4181"/>
        <v>2535.4</v>
      </c>
      <c r="I2080" s="16">
        <f t="shared" si="4181"/>
        <v>0</v>
      </c>
      <c r="J2080" s="16">
        <f t="shared" si="4181"/>
        <v>0</v>
      </c>
      <c r="K2080" s="16">
        <f t="shared" si="4181"/>
        <v>0</v>
      </c>
      <c r="L2080" s="16">
        <f t="shared" si="4044"/>
        <v>2584.4</v>
      </c>
      <c r="M2080" s="16">
        <f t="shared" si="4045"/>
        <v>2570.4</v>
      </c>
      <c r="N2080" s="16">
        <f t="shared" si="4046"/>
        <v>2535.4</v>
      </c>
      <c r="O2080" s="16">
        <f t="shared" si="4181"/>
        <v>0</v>
      </c>
      <c r="P2080" s="16">
        <f t="shared" si="4181"/>
        <v>0</v>
      </c>
      <c r="Q2080" s="16">
        <f t="shared" si="4181"/>
        <v>0</v>
      </c>
      <c r="R2080" s="16">
        <f t="shared" si="4100"/>
        <v>2584.4</v>
      </c>
      <c r="S2080" s="16">
        <f t="shared" si="4101"/>
        <v>2570.4</v>
      </c>
      <c r="T2080" s="16">
        <f t="shared" si="4102"/>
        <v>2535.4</v>
      </c>
      <c r="U2080" s="16">
        <f t="shared" si="4181"/>
        <v>0</v>
      </c>
      <c r="V2080" s="16">
        <f t="shared" si="4181"/>
        <v>0</v>
      </c>
      <c r="W2080" s="16">
        <f t="shared" si="4181"/>
        <v>0</v>
      </c>
      <c r="X2080" s="16">
        <f t="shared" si="4103"/>
        <v>2584.4</v>
      </c>
      <c r="Y2080" s="16">
        <f t="shared" si="4104"/>
        <v>2570.4</v>
      </c>
      <c r="Z2080" s="16">
        <f t="shared" si="4105"/>
        <v>2535.4</v>
      </c>
      <c r="AA2080" s="16">
        <f t="shared" si="4181"/>
        <v>0</v>
      </c>
      <c r="AB2080" s="16">
        <f t="shared" si="4181"/>
        <v>0</v>
      </c>
      <c r="AC2080" s="16">
        <f t="shared" si="4181"/>
        <v>0</v>
      </c>
      <c r="AD2080" s="16">
        <f t="shared" si="4079"/>
        <v>2584.4</v>
      </c>
      <c r="AE2080" s="16">
        <f t="shared" si="4080"/>
        <v>2570.4</v>
      </c>
      <c r="AF2080" s="16">
        <f t="shared" si="4081"/>
        <v>2535.4</v>
      </c>
      <c r="AG2080" s="16">
        <f t="shared" si="4181"/>
        <v>0</v>
      </c>
      <c r="AH2080" s="16">
        <f t="shared" si="4181"/>
        <v>0</v>
      </c>
      <c r="AI2080" s="16">
        <f t="shared" si="4181"/>
        <v>0</v>
      </c>
      <c r="AJ2080" s="16">
        <f t="shared" si="4061"/>
        <v>2584.4</v>
      </c>
      <c r="AK2080" s="16">
        <f t="shared" si="4062"/>
        <v>2570.4</v>
      </c>
      <c r="AL2080" s="16">
        <f t="shared" si="4063"/>
        <v>2535.4</v>
      </c>
      <c r="AM2080" s="16">
        <f t="shared" si="4181"/>
        <v>0</v>
      </c>
      <c r="AN2080" s="16">
        <f t="shared" si="4181"/>
        <v>0</v>
      </c>
      <c r="AO2080" s="16">
        <f t="shared" si="4181"/>
        <v>0</v>
      </c>
      <c r="AP2080" s="16">
        <f t="shared" si="4145"/>
        <v>2584.4</v>
      </c>
      <c r="AQ2080" s="16">
        <f t="shared" si="4181"/>
        <v>0</v>
      </c>
      <c r="AR2080" s="16">
        <f t="shared" si="4130"/>
        <v>2584.4</v>
      </c>
      <c r="AS2080" s="16">
        <f t="shared" si="4146"/>
        <v>2570.4</v>
      </c>
      <c r="AT2080" s="16">
        <f t="shared" si="4181"/>
        <v>0</v>
      </c>
      <c r="AU2080" s="16">
        <f t="shared" si="4131"/>
        <v>2570.4</v>
      </c>
      <c r="AV2080" s="16">
        <f t="shared" si="4147"/>
        <v>2535.4</v>
      </c>
      <c r="AW2080" s="16">
        <f t="shared" si="4181"/>
        <v>0</v>
      </c>
      <c r="AX2080" s="16">
        <f t="shared" si="4132"/>
        <v>2535.4</v>
      </c>
      <c r="AY2080" s="16">
        <f t="shared" si="4181"/>
        <v>0</v>
      </c>
      <c r="AZ2080" s="35"/>
      <c r="BA2080" s="2"/>
      <c r="BB2080" s="2"/>
      <c r="BC2080" s="2"/>
      <c r="BD2080" s="2"/>
      <c r="BE2080" s="2"/>
      <c r="BF2080" s="2"/>
      <c r="BG2080" s="2"/>
      <c r="BH2080" s="2"/>
      <c r="BI2080" s="2"/>
      <c r="BJ2080" s="2"/>
      <c r="BK2080" s="2"/>
      <c r="BL2080" s="2"/>
      <c r="BM2080" s="2"/>
      <c r="BN2080" s="2"/>
      <c r="BO2080" s="2"/>
      <c r="BP2080" s="2"/>
      <c r="BQ2080" s="2"/>
      <c r="BR2080" s="2"/>
      <c r="BS2080" s="2"/>
      <c r="BT2080" s="2"/>
    </row>
    <row r="2081" spans="1:72" ht="31.2" x14ac:dyDescent="0.3">
      <c r="A2081" s="60" t="s">
        <v>282</v>
      </c>
      <c r="B2081" s="56">
        <v>240</v>
      </c>
      <c r="C2081" s="60" t="s">
        <v>112</v>
      </c>
      <c r="D2081" s="60" t="s">
        <v>192</v>
      </c>
      <c r="E2081" s="12" t="s">
        <v>368</v>
      </c>
      <c r="F2081" s="16">
        <v>2584.4</v>
      </c>
      <c r="G2081" s="16">
        <v>2570.4</v>
      </c>
      <c r="H2081" s="16">
        <v>2535.4</v>
      </c>
      <c r="I2081" s="16"/>
      <c r="J2081" s="16"/>
      <c r="K2081" s="16"/>
      <c r="L2081" s="16">
        <f t="shared" ref="L2081:L2152" si="4182">F2081+I2081</f>
        <v>2584.4</v>
      </c>
      <c r="M2081" s="16">
        <f t="shared" ref="M2081:M2152" si="4183">G2081+J2081</f>
        <v>2570.4</v>
      </c>
      <c r="N2081" s="16">
        <f t="shared" ref="N2081:N2152" si="4184">H2081+K2081</f>
        <v>2535.4</v>
      </c>
      <c r="O2081" s="16"/>
      <c r="P2081" s="16"/>
      <c r="Q2081" s="16"/>
      <c r="R2081" s="16">
        <f t="shared" si="4100"/>
        <v>2584.4</v>
      </c>
      <c r="S2081" s="16">
        <f t="shared" si="4101"/>
        <v>2570.4</v>
      </c>
      <c r="T2081" s="16">
        <f t="shared" si="4102"/>
        <v>2535.4</v>
      </c>
      <c r="U2081" s="16"/>
      <c r="V2081" s="16"/>
      <c r="W2081" s="16"/>
      <c r="X2081" s="16">
        <f t="shared" si="4103"/>
        <v>2584.4</v>
      </c>
      <c r="Y2081" s="16">
        <f t="shared" si="4104"/>
        <v>2570.4</v>
      </c>
      <c r="Z2081" s="16">
        <f t="shared" si="4105"/>
        <v>2535.4</v>
      </c>
      <c r="AA2081" s="16"/>
      <c r="AB2081" s="16"/>
      <c r="AC2081" s="16"/>
      <c r="AD2081" s="16">
        <f t="shared" si="4079"/>
        <v>2584.4</v>
      </c>
      <c r="AE2081" s="16">
        <f t="shared" si="4080"/>
        <v>2570.4</v>
      </c>
      <c r="AF2081" s="16">
        <f t="shared" si="4081"/>
        <v>2535.4</v>
      </c>
      <c r="AG2081" s="16"/>
      <c r="AH2081" s="16"/>
      <c r="AI2081" s="16"/>
      <c r="AJ2081" s="16">
        <f t="shared" si="4061"/>
        <v>2584.4</v>
      </c>
      <c r="AK2081" s="16">
        <f t="shared" si="4062"/>
        <v>2570.4</v>
      </c>
      <c r="AL2081" s="16">
        <f t="shared" si="4063"/>
        <v>2535.4</v>
      </c>
      <c r="AM2081" s="16"/>
      <c r="AN2081" s="16"/>
      <c r="AO2081" s="16"/>
      <c r="AP2081" s="16">
        <f t="shared" si="4145"/>
        <v>2584.4</v>
      </c>
      <c r="AQ2081" s="16"/>
      <c r="AR2081" s="16">
        <f t="shared" si="4130"/>
        <v>2584.4</v>
      </c>
      <c r="AS2081" s="16">
        <f t="shared" si="4146"/>
        <v>2570.4</v>
      </c>
      <c r="AT2081" s="16"/>
      <c r="AU2081" s="16">
        <f t="shared" si="4131"/>
        <v>2570.4</v>
      </c>
      <c r="AV2081" s="16">
        <f t="shared" si="4147"/>
        <v>2535.4</v>
      </c>
      <c r="AW2081" s="16"/>
      <c r="AX2081" s="16">
        <f t="shared" si="4132"/>
        <v>2535.4</v>
      </c>
      <c r="AY2081" s="16"/>
      <c r="AZ2081" s="35"/>
      <c r="BA2081" s="2"/>
      <c r="BB2081" s="2"/>
      <c r="BC2081" s="2"/>
      <c r="BD2081" s="2"/>
      <c r="BE2081" s="2"/>
      <c r="BF2081" s="2"/>
      <c r="BG2081" s="2"/>
      <c r="BH2081" s="2"/>
      <c r="BI2081" s="2"/>
      <c r="BJ2081" s="2"/>
      <c r="BK2081" s="2"/>
      <c r="BL2081" s="2"/>
      <c r="BM2081" s="2"/>
      <c r="BN2081" s="2"/>
      <c r="BO2081" s="2"/>
      <c r="BP2081" s="2"/>
      <c r="BQ2081" s="2"/>
      <c r="BR2081" s="2"/>
      <c r="BS2081" s="2"/>
      <c r="BT2081" s="2"/>
    </row>
    <row r="2082" spans="1:72" x14ac:dyDescent="0.3">
      <c r="A2082" s="60" t="s">
        <v>282</v>
      </c>
      <c r="B2082" s="56">
        <v>800</v>
      </c>
      <c r="C2082" s="60"/>
      <c r="D2082" s="60"/>
      <c r="E2082" s="12" t="s">
        <v>397</v>
      </c>
      <c r="F2082" s="16">
        <f t="shared" ref="F2082:AY2082" si="4185">F2083</f>
        <v>1093.5999999999999</v>
      </c>
      <c r="G2082" s="16">
        <f t="shared" si="4185"/>
        <v>978</v>
      </c>
      <c r="H2082" s="16">
        <f t="shared" si="4185"/>
        <v>978</v>
      </c>
      <c r="I2082" s="16">
        <f t="shared" si="4185"/>
        <v>0</v>
      </c>
      <c r="J2082" s="16">
        <f t="shared" si="4185"/>
        <v>0</v>
      </c>
      <c r="K2082" s="16">
        <f t="shared" si="4185"/>
        <v>0</v>
      </c>
      <c r="L2082" s="16">
        <f t="shared" si="4182"/>
        <v>1093.5999999999999</v>
      </c>
      <c r="M2082" s="16">
        <f t="shared" si="4183"/>
        <v>978</v>
      </c>
      <c r="N2082" s="16">
        <f t="shared" si="4184"/>
        <v>978</v>
      </c>
      <c r="O2082" s="16">
        <f t="shared" si="4185"/>
        <v>0</v>
      </c>
      <c r="P2082" s="16">
        <f t="shared" si="4185"/>
        <v>0</v>
      </c>
      <c r="Q2082" s="16">
        <f t="shared" si="4185"/>
        <v>0</v>
      </c>
      <c r="R2082" s="16">
        <f t="shared" si="4100"/>
        <v>1093.5999999999999</v>
      </c>
      <c r="S2082" s="16">
        <f t="shared" si="4101"/>
        <v>978</v>
      </c>
      <c r="T2082" s="16">
        <f t="shared" si="4102"/>
        <v>978</v>
      </c>
      <c r="U2082" s="16">
        <f t="shared" si="4185"/>
        <v>0</v>
      </c>
      <c r="V2082" s="16">
        <f t="shared" si="4185"/>
        <v>0</v>
      </c>
      <c r="W2082" s="16">
        <f t="shared" si="4185"/>
        <v>0</v>
      </c>
      <c r="X2082" s="16">
        <f t="shared" si="4103"/>
        <v>1093.5999999999999</v>
      </c>
      <c r="Y2082" s="16">
        <f t="shared" si="4104"/>
        <v>978</v>
      </c>
      <c r="Z2082" s="16">
        <f t="shared" si="4105"/>
        <v>978</v>
      </c>
      <c r="AA2082" s="16">
        <f t="shared" si="4185"/>
        <v>0</v>
      </c>
      <c r="AB2082" s="16">
        <f t="shared" si="4185"/>
        <v>0</v>
      </c>
      <c r="AC2082" s="16">
        <f t="shared" si="4185"/>
        <v>0</v>
      </c>
      <c r="AD2082" s="16">
        <f t="shared" si="4079"/>
        <v>1093.5999999999999</v>
      </c>
      <c r="AE2082" s="16">
        <f t="shared" si="4080"/>
        <v>978</v>
      </c>
      <c r="AF2082" s="16">
        <f t="shared" si="4081"/>
        <v>978</v>
      </c>
      <c r="AG2082" s="16">
        <f t="shared" si="4185"/>
        <v>0</v>
      </c>
      <c r="AH2082" s="16">
        <f t="shared" si="4185"/>
        <v>0</v>
      </c>
      <c r="AI2082" s="16">
        <f t="shared" si="4185"/>
        <v>0</v>
      </c>
      <c r="AJ2082" s="16">
        <f t="shared" si="4061"/>
        <v>1093.5999999999999</v>
      </c>
      <c r="AK2082" s="16">
        <f t="shared" si="4062"/>
        <v>978</v>
      </c>
      <c r="AL2082" s="16">
        <f t="shared" si="4063"/>
        <v>978</v>
      </c>
      <c r="AM2082" s="16">
        <f t="shared" si="4185"/>
        <v>0</v>
      </c>
      <c r="AN2082" s="16">
        <f t="shared" si="4185"/>
        <v>0</v>
      </c>
      <c r="AO2082" s="16">
        <f t="shared" si="4185"/>
        <v>0</v>
      </c>
      <c r="AP2082" s="16">
        <f t="shared" si="4145"/>
        <v>1093.5999999999999</v>
      </c>
      <c r="AQ2082" s="16">
        <f t="shared" si="4185"/>
        <v>0</v>
      </c>
      <c r="AR2082" s="16">
        <f t="shared" si="4130"/>
        <v>1093.5999999999999</v>
      </c>
      <c r="AS2082" s="16">
        <f t="shared" si="4146"/>
        <v>978</v>
      </c>
      <c r="AT2082" s="16">
        <f t="shared" si="4185"/>
        <v>0</v>
      </c>
      <c r="AU2082" s="16">
        <f t="shared" si="4131"/>
        <v>978</v>
      </c>
      <c r="AV2082" s="16">
        <f t="shared" si="4147"/>
        <v>978</v>
      </c>
      <c r="AW2082" s="16">
        <f t="shared" si="4185"/>
        <v>0</v>
      </c>
      <c r="AX2082" s="16">
        <f t="shared" si="4132"/>
        <v>978</v>
      </c>
      <c r="AY2082" s="16">
        <f t="shared" si="4185"/>
        <v>0</v>
      </c>
      <c r="AZ2082" s="35"/>
      <c r="BA2082" s="2"/>
      <c r="BB2082" s="2"/>
      <c r="BC2082" s="2"/>
      <c r="BD2082" s="2"/>
      <c r="BE2082" s="2"/>
      <c r="BF2082" s="2"/>
      <c r="BG2082" s="2"/>
      <c r="BH2082" s="2"/>
      <c r="BI2082" s="2"/>
      <c r="BJ2082" s="2"/>
      <c r="BK2082" s="2"/>
      <c r="BL2082" s="2"/>
      <c r="BM2082" s="2"/>
      <c r="BN2082" s="2"/>
      <c r="BO2082" s="2"/>
      <c r="BP2082" s="2"/>
      <c r="BQ2082" s="2"/>
      <c r="BR2082" s="2"/>
      <c r="BS2082" s="2"/>
      <c r="BT2082" s="2"/>
    </row>
    <row r="2083" spans="1:72" x14ac:dyDescent="0.3">
      <c r="A2083" s="60" t="s">
        <v>282</v>
      </c>
      <c r="B2083" s="56">
        <v>830</v>
      </c>
      <c r="C2083" s="60"/>
      <c r="D2083" s="60"/>
      <c r="E2083" s="12" t="s">
        <v>413</v>
      </c>
      <c r="F2083" s="16">
        <f t="shared" ref="F2083:AY2083" si="4186">F2084</f>
        <v>1093.5999999999999</v>
      </c>
      <c r="G2083" s="16">
        <f t="shared" si="4186"/>
        <v>978</v>
      </c>
      <c r="H2083" s="16">
        <f t="shared" si="4186"/>
        <v>978</v>
      </c>
      <c r="I2083" s="16">
        <f t="shared" si="4186"/>
        <v>0</v>
      </c>
      <c r="J2083" s="16">
        <f t="shared" si="4186"/>
        <v>0</v>
      </c>
      <c r="K2083" s="16">
        <f t="shared" si="4186"/>
        <v>0</v>
      </c>
      <c r="L2083" s="16">
        <f t="shared" si="4182"/>
        <v>1093.5999999999999</v>
      </c>
      <c r="M2083" s="16">
        <f t="shared" si="4183"/>
        <v>978</v>
      </c>
      <c r="N2083" s="16">
        <f t="shared" si="4184"/>
        <v>978</v>
      </c>
      <c r="O2083" s="16">
        <f t="shared" si="4186"/>
        <v>0</v>
      </c>
      <c r="P2083" s="16">
        <f t="shared" si="4186"/>
        <v>0</v>
      </c>
      <c r="Q2083" s="16">
        <f t="shared" si="4186"/>
        <v>0</v>
      </c>
      <c r="R2083" s="16">
        <f t="shared" si="4100"/>
        <v>1093.5999999999999</v>
      </c>
      <c r="S2083" s="16">
        <f t="shared" si="4101"/>
        <v>978</v>
      </c>
      <c r="T2083" s="16">
        <f t="shared" si="4102"/>
        <v>978</v>
      </c>
      <c r="U2083" s="16">
        <f t="shared" si="4186"/>
        <v>0</v>
      </c>
      <c r="V2083" s="16">
        <f t="shared" si="4186"/>
        <v>0</v>
      </c>
      <c r="W2083" s="16">
        <f t="shared" si="4186"/>
        <v>0</v>
      </c>
      <c r="X2083" s="16">
        <f t="shared" si="4103"/>
        <v>1093.5999999999999</v>
      </c>
      <c r="Y2083" s="16">
        <f t="shared" si="4104"/>
        <v>978</v>
      </c>
      <c r="Z2083" s="16">
        <f t="shared" si="4105"/>
        <v>978</v>
      </c>
      <c r="AA2083" s="16">
        <f t="shared" si="4186"/>
        <v>0</v>
      </c>
      <c r="AB2083" s="16">
        <f t="shared" si="4186"/>
        <v>0</v>
      </c>
      <c r="AC2083" s="16">
        <f t="shared" si="4186"/>
        <v>0</v>
      </c>
      <c r="AD2083" s="16">
        <f t="shared" si="4079"/>
        <v>1093.5999999999999</v>
      </c>
      <c r="AE2083" s="16">
        <f t="shared" si="4080"/>
        <v>978</v>
      </c>
      <c r="AF2083" s="16">
        <f t="shared" si="4081"/>
        <v>978</v>
      </c>
      <c r="AG2083" s="16">
        <f t="shared" si="4186"/>
        <v>0</v>
      </c>
      <c r="AH2083" s="16">
        <f t="shared" si="4186"/>
        <v>0</v>
      </c>
      <c r="AI2083" s="16">
        <f t="shared" si="4186"/>
        <v>0</v>
      </c>
      <c r="AJ2083" s="16">
        <f t="shared" si="4061"/>
        <v>1093.5999999999999</v>
      </c>
      <c r="AK2083" s="16">
        <f t="shared" si="4062"/>
        <v>978</v>
      </c>
      <c r="AL2083" s="16">
        <f t="shared" si="4063"/>
        <v>978</v>
      </c>
      <c r="AM2083" s="16">
        <f t="shared" si="4186"/>
        <v>0</v>
      </c>
      <c r="AN2083" s="16">
        <f t="shared" si="4186"/>
        <v>0</v>
      </c>
      <c r="AO2083" s="16">
        <f t="shared" si="4186"/>
        <v>0</v>
      </c>
      <c r="AP2083" s="16">
        <f t="shared" si="4145"/>
        <v>1093.5999999999999</v>
      </c>
      <c r="AQ2083" s="16">
        <f t="shared" si="4186"/>
        <v>0</v>
      </c>
      <c r="AR2083" s="16">
        <f t="shared" si="4130"/>
        <v>1093.5999999999999</v>
      </c>
      <c r="AS2083" s="16">
        <f t="shared" si="4146"/>
        <v>978</v>
      </c>
      <c r="AT2083" s="16">
        <f t="shared" si="4186"/>
        <v>0</v>
      </c>
      <c r="AU2083" s="16">
        <f t="shared" si="4131"/>
        <v>978</v>
      </c>
      <c r="AV2083" s="16">
        <f t="shared" si="4147"/>
        <v>978</v>
      </c>
      <c r="AW2083" s="16">
        <f t="shared" si="4186"/>
        <v>0</v>
      </c>
      <c r="AX2083" s="16">
        <f t="shared" si="4132"/>
        <v>978</v>
      </c>
      <c r="AY2083" s="16">
        <f t="shared" si="4186"/>
        <v>0</v>
      </c>
      <c r="AZ2083" s="35"/>
      <c r="BA2083" s="2"/>
      <c r="BB2083" s="2"/>
      <c r="BC2083" s="2"/>
      <c r="BD2083" s="2"/>
      <c r="BE2083" s="2"/>
      <c r="BF2083" s="2"/>
      <c r="BG2083" s="2"/>
      <c r="BH2083" s="2"/>
      <c r="BI2083" s="2"/>
      <c r="BJ2083" s="2"/>
      <c r="BK2083" s="2"/>
      <c r="BL2083" s="2"/>
      <c r="BM2083" s="2"/>
      <c r="BN2083" s="2"/>
      <c r="BO2083" s="2"/>
      <c r="BP2083" s="2"/>
      <c r="BQ2083" s="2"/>
      <c r="BR2083" s="2"/>
      <c r="BS2083" s="2"/>
      <c r="BT2083" s="2"/>
    </row>
    <row r="2084" spans="1:72" ht="31.2" x14ac:dyDescent="0.3">
      <c r="A2084" s="60" t="s">
        <v>282</v>
      </c>
      <c r="B2084" s="56">
        <v>830</v>
      </c>
      <c r="C2084" s="60" t="s">
        <v>112</v>
      </c>
      <c r="D2084" s="60" t="s">
        <v>192</v>
      </c>
      <c r="E2084" s="12" t="s">
        <v>368</v>
      </c>
      <c r="F2084" s="16">
        <v>1093.5999999999999</v>
      </c>
      <c r="G2084" s="16">
        <v>978</v>
      </c>
      <c r="H2084" s="16">
        <v>978</v>
      </c>
      <c r="I2084" s="16"/>
      <c r="J2084" s="16"/>
      <c r="K2084" s="16"/>
      <c r="L2084" s="16">
        <f t="shared" si="4182"/>
        <v>1093.5999999999999</v>
      </c>
      <c r="M2084" s="16">
        <f t="shared" si="4183"/>
        <v>978</v>
      </c>
      <c r="N2084" s="16">
        <f t="shared" si="4184"/>
        <v>978</v>
      </c>
      <c r="O2084" s="16"/>
      <c r="P2084" s="16"/>
      <c r="Q2084" s="16"/>
      <c r="R2084" s="16">
        <f t="shared" si="4100"/>
        <v>1093.5999999999999</v>
      </c>
      <c r="S2084" s="16">
        <f t="shared" si="4101"/>
        <v>978</v>
      </c>
      <c r="T2084" s="16">
        <f t="shared" si="4102"/>
        <v>978</v>
      </c>
      <c r="U2084" s="16"/>
      <c r="V2084" s="16"/>
      <c r="W2084" s="16"/>
      <c r="X2084" s="16">
        <f t="shared" si="4103"/>
        <v>1093.5999999999999</v>
      </c>
      <c r="Y2084" s="16">
        <f t="shared" si="4104"/>
        <v>978</v>
      </c>
      <c r="Z2084" s="16">
        <f t="shared" si="4105"/>
        <v>978</v>
      </c>
      <c r="AA2084" s="16"/>
      <c r="AB2084" s="16"/>
      <c r="AC2084" s="16"/>
      <c r="AD2084" s="16">
        <f t="shared" si="4079"/>
        <v>1093.5999999999999</v>
      </c>
      <c r="AE2084" s="16">
        <f t="shared" si="4080"/>
        <v>978</v>
      </c>
      <c r="AF2084" s="16">
        <f t="shared" si="4081"/>
        <v>978</v>
      </c>
      <c r="AG2084" s="16"/>
      <c r="AH2084" s="16"/>
      <c r="AI2084" s="16"/>
      <c r="AJ2084" s="16">
        <f t="shared" si="4061"/>
        <v>1093.5999999999999</v>
      </c>
      <c r="AK2084" s="16">
        <f t="shared" si="4062"/>
        <v>978</v>
      </c>
      <c r="AL2084" s="16">
        <f t="shared" si="4063"/>
        <v>978</v>
      </c>
      <c r="AM2084" s="16"/>
      <c r="AN2084" s="16"/>
      <c r="AO2084" s="16"/>
      <c r="AP2084" s="16">
        <f t="shared" si="4145"/>
        <v>1093.5999999999999</v>
      </c>
      <c r="AQ2084" s="16"/>
      <c r="AR2084" s="16">
        <f t="shared" si="4130"/>
        <v>1093.5999999999999</v>
      </c>
      <c r="AS2084" s="16">
        <f t="shared" si="4146"/>
        <v>978</v>
      </c>
      <c r="AT2084" s="16"/>
      <c r="AU2084" s="16">
        <f t="shared" si="4131"/>
        <v>978</v>
      </c>
      <c r="AV2084" s="16">
        <f t="shared" si="4147"/>
        <v>978</v>
      </c>
      <c r="AW2084" s="16"/>
      <c r="AX2084" s="16">
        <f t="shared" si="4132"/>
        <v>978</v>
      </c>
      <c r="AY2084" s="16"/>
      <c r="AZ2084" s="35"/>
      <c r="BA2084" s="2"/>
      <c r="BB2084" s="2"/>
      <c r="BC2084" s="2"/>
      <c r="BD2084" s="2"/>
      <c r="BE2084" s="2"/>
      <c r="BF2084" s="2"/>
      <c r="BG2084" s="2"/>
      <c r="BH2084" s="2"/>
      <c r="BI2084" s="2"/>
      <c r="BJ2084" s="2"/>
      <c r="BK2084" s="2"/>
      <c r="BL2084" s="2"/>
      <c r="BM2084" s="2"/>
      <c r="BN2084" s="2"/>
      <c r="BO2084" s="2"/>
      <c r="BP2084" s="2"/>
      <c r="BQ2084" s="2"/>
      <c r="BR2084" s="2"/>
      <c r="BS2084" s="2"/>
      <c r="BT2084" s="2"/>
    </row>
    <row r="2085" spans="1:72" ht="31.2" x14ac:dyDescent="0.3">
      <c r="A2085" s="60" t="s">
        <v>283</v>
      </c>
      <c r="B2085" s="56"/>
      <c r="C2085" s="60"/>
      <c r="D2085" s="60"/>
      <c r="E2085" s="12" t="s">
        <v>501</v>
      </c>
      <c r="F2085" s="16">
        <f t="shared" ref="F2085:AY2087" si="4187">F2086</f>
        <v>104.4</v>
      </c>
      <c r="G2085" s="16">
        <f t="shared" si="4187"/>
        <v>104.4</v>
      </c>
      <c r="H2085" s="16">
        <f t="shared" si="4187"/>
        <v>104.4</v>
      </c>
      <c r="I2085" s="16">
        <f t="shared" si="4187"/>
        <v>0</v>
      </c>
      <c r="J2085" s="16">
        <f t="shared" si="4187"/>
        <v>0</v>
      </c>
      <c r="K2085" s="16">
        <f t="shared" si="4187"/>
        <v>0</v>
      </c>
      <c r="L2085" s="16">
        <f t="shared" si="4182"/>
        <v>104.4</v>
      </c>
      <c r="M2085" s="16">
        <f t="shared" si="4183"/>
        <v>104.4</v>
      </c>
      <c r="N2085" s="16">
        <f t="shared" si="4184"/>
        <v>104.4</v>
      </c>
      <c r="O2085" s="16">
        <f t="shared" si="4187"/>
        <v>0</v>
      </c>
      <c r="P2085" s="16">
        <f t="shared" si="4187"/>
        <v>0</v>
      </c>
      <c r="Q2085" s="16">
        <f t="shared" si="4187"/>
        <v>0</v>
      </c>
      <c r="R2085" s="16">
        <f t="shared" si="4100"/>
        <v>104.4</v>
      </c>
      <c r="S2085" s="16">
        <f t="shared" si="4101"/>
        <v>104.4</v>
      </c>
      <c r="T2085" s="16">
        <f t="shared" si="4102"/>
        <v>104.4</v>
      </c>
      <c r="U2085" s="16">
        <f t="shared" si="4187"/>
        <v>0</v>
      </c>
      <c r="V2085" s="16">
        <f t="shared" si="4187"/>
        <v>0</v>
      </c>
      <c r="W2085" s="16">
        <f t="shared" si="4187"/>
        <v>0</v>
      </c>
      <c r="X2085" s="16">
        <f t="shared" si="4103"/>
        <v>104.4</v>
      </c>
      <c r="Y2085" s="16">
        <f t="shared" si="4104"/>
        <v>104.4</v>
      </c>
      <c r="Z2085" s="16">
        <f t="shared" si="4105"/>
        <v>104.4</v>
      </c>
      <c r="AA2085" s="16">
        <f t="shared" si="4187"/>
        <v>0</v>
      </c>
      <c r="AB2085" s="16">
        <f t="shared" si="4187"/>
        <v>0</v>
      </c>
      <c r="AC2085" s="16">
        <f t="shared" si="4187"/>
        <v>0</v>
      </c>
      <c r="AD2085" s="16">
        <f t="shared" si="4079"/>
        <v>104.4</v>
      </c>
      <c r="AE2085" s="16">
        <f t="shared" si="4080"/>
        <v>104.4</v>
      </c>
      <c r="AF2085" s="16">
        <f t="shared" si="4081"/>
        <v>104.4</v>
      </c>
      <c r="AG2085" s="16">
        <f t="shared" si="4187"/>
        <v>0</v>
      </c>
      <c r="AH2085" s="16">
        <f t="shared" si="4187"/>
        <v>0</v>
      </c>
      <c r="AI2085" s="16">
        <f t="shared" si="4187"/>
        <v>0</v>
      </c>
      <c r="AJ2085" s="16">
        <f t="shared" si="4061"/>
        <v>104.4</v>
      </c>
      <c r="AK2085" s="16">
        <f t="shared" si="4062"/>
        <v>104.4</v>
      </c>
      <c r="AL2085" s="16">
        <f t="shared" si="4063"/>
        <v>104.4</v>
      </c>
      <c r="AM2085" s="16">
        <f t="shared" si="4187"/>
        <v>0</v>
      </c>
      <c r="AN2085" s="16">
        <f t="shared" si="4187"/>
        <v>0</v>
      </c>
      <c r="AO2085" s="16">
        <f t="shared" si="4187"/>
        <v>0</v>
      </c>
      <c r="AP2085" s="16">
        <f t="shared" si="4145"/>
        <v>104.4</v>
      </c>
      <c r="AQ2085" s="16">
        <f t="shared" si="4187"/>
        <v>0</v>
      </c>
      <c r="AR2085" s="16">
        <f t="shared" si="4130"/>
        <v>104.4</v>
      </c>
      <c r="AS2085" s="16">
        <f t="shared" si="4146"/>
        <v>104.4</v>
      </c>
      <c r="AT2085" s="16">
        <f t="shared" si="4187"/>
        <v>0</v>
      </c>
      <c r="AU2085" s="16">
        <f t="shared" si="4131"/>
        <v>104.4</v>
      </c>
      <c r="AV2085" s="16">
        <f t="shared" si="4147"/>
        <v>104.4</v>
      </c>
      <c r="AW2085" s="16">
        <f t="shared" si="4187"/>
        <v>0</v>
      </c>
      <c r="AX2085" s="16">
        <f t="shared" si="4132"/>
        <v>104.4</v>
      </c>
      <c r="AY2085" s="16">
        <f t="shared" si="4187"/>
        <v>0</v>
      </c>
      <c r="AZ2085" s="35"/>
      <c r="BA2085" s="2"/>
      <c r="BB2085" s="2"/>
      <c r="BC2085" s="2"/>
      <c r="BD2085" s="2"/>
      <c r="BE2085" s="2"/>
      <c r="BF2085" s="2"/>
      <c r="BG2085" s="2"/>
      <c r="BH2085" s="2"/>
      <c r="BI2085" s="2"/>
      <c r="BJ2085" s="2"/>
      <c r="BK2085" s="2"/>
      <c r="BL2085" s="2"/>
      <c r="BM2085" s="2"/>
      <c r="BN2085" s="2"/>
      <c r="BO2085" s="2"/>
      <c r="BP2085" s="2"/>
      <c r="BQ2085" s="2"/>
      <c r="BR2085" s="2"/>
      <c r="BS2085" s="2"/>
      <c r="BT2085" s="2"/>
    </row>
    <row r="2086" spans="1:72" ht="31.2" x14ac:dyDescent="0.3">
      <c r="A2086" s="60" t="s">
        <v>283</v>
      </c>
      <c r="B2086" s="56">
        <v>200</v>
      </c>
      <c r="C2086" s="60"/>
      <c r="D2086" s="60"/>
      <c r="E2086" s="12" t="s">
        <v>392</v>
      </c>
      <c r="F2086" s="16">
        <f t="shared" si="4187"/>
        <v>104.4</v>
      </c>
      <c r="G2086" s="16">
        <f t="shared" si="4187"/>
        <v>104.4</v>
      </c>
      <c r="H2086" s="16">
        <f t="shared" si="4187"/>
        <v>104.4</v>
      </c>
      <c r="I2086" s="16">
        <f t="shared" si="4187"/>
        <v>0</v>
      </c>
      <c r="J2086" s="16">
        <f t="shared" si="4187"/>
        <v>0</v>
      </c>
      <c r="K2086" s="16">
        <f t="shared" si="4187"/>
        <v>0</v>
      </c>
      <c r="L2086" s="16">
        <f t="shared" si="4182"/>
        <v>104.4</v>
      </c>
      <c r="M2086" s="16">
        <f t="shared" si="4183"/>
        <v>104.4</v>
      </c>
      <c r="N2086" s="16">
        <f t="shared" si="4184"/>
        <v>104.4</v>
      </c>
      <c r="O2086" s="16">
        <f t="shared" si="4187"/>
        <v>0</v>
      </c>
      <c r="P2086" s="16">
        <f t="shared" si="4187"/>
        <v>0</v>
      </c>
      <c r="Q2086" s="16">
        <f t="shared" si="4187"/>
        <v>0</v>
      </c>
      <c r="R2086" s="16">
        <f t="shared" si="4100"/>
        <v>104.4</v>
      </c>
      <c r="S2086" s="16">
        <f t="shared" si="4101"/>
        <v>104.4</v>
      </c>
      <c r="T2086" s="16">
        <f t="shared" si="4102"/>
        <v>104.4</v>
      </c>
      <c r="U2086" s="16">
        <f t="shared" si="4187"/>
        <v>0</v>
      </c>
      <c r="V2086" s="16">
        <f t="shared" si="4187"/>
        <v>0</v>
      </c>
      <c r="W2086" s="16">
        <f t="shared" si="4187"/>
        <v>0</v>
      </c>
      <c r="X2086" s="16">
        <f t="shared" si="4103"/>
        <v>104.4</v>
      </c>
      <c r="Y2086" s="16">
        <f t="shared" si="4104"/>
        <v>104.4</v>
      </c>
      <c r="Z2086" s="16">
        <f t="shared" si="4105"/>
        <v>104.4</v>
      </c>
      <c r="AA2086" s="16">
        <f t="shared" si="4187"/>
        <v>0</v>
      </c>
      <c r="AB2086" s="16">
        <f t="shared" si="4187"/>
        <v>0</v>
      </c>
      <c r="AC2086" s="16">
        <f t="shared" si="4187"/>
        <v>0</v>
      </c>
      <c r="AD2086" s="16">
        <f t="shared" si="4079"/>
        <v>104.4</v>
      </c>
      <c r="AE2086" s="16">
        <f t="shared" si="4080"/>
        <v>104.4</v>
      </c>
      <c r="AF2086" s="16">
        <f t="shared" si="4081"/>
        <v>104.4</v>
      </c>
      <c r="AG2086" s="16">
        <f t="shared" si="4187"/>
        <v>0</v>
      </c>
      <c r="AH2086" s="16">
        <f t="shared" si="4187"/>
        <v>0</v>
      </c>
      <c r="AI2086" s="16">
        <f t="shared" si="4187"/>
        <v>0</v>
      </c>
      <c r="AJ2086" s="16">
        <f t="shared" si="4061"/>
        <v>104.4</v>
      </c>
      <c r="AK2086" s="16">
        <f t="shared" si="4062"/>
        <v>104.4</v>
      </c>
      <c r="AL2086" s="16">
        <f t="shared" si="4063"/>
        <v>104.4</v>
      </c>
      <c r="AM2086" s="16">
        <f t="shared" si="4187"/>
        <v>0</v>
      </c>
      <c r="AN2086" s="16">
        <f t="shared" si="4187"/>
        <v>0</v>
      </c>
      <c r="AO2086" s="16">
        <f t="shared" si="4187"/>
        <v>0</v>
      </c>
      <c r="AP2086" s="16">
        <f t="shared" si="4145"/>
        <v>104.4</v>
      </c>
      <c r="AQ2086" s="16">
        <f t="shared" si="4187"/>
        <v>0</v>
      </c>
      <c r="AR2086" s="16">
        <f t="shared" si="4130"/>
        <v>104.4</v>
      </c>
      <c r="AS2086" s="16">
        <f t="shared" si="4146"/>
        <v>104.4</v>
      </c>
      <c r="AT2086" s="16">
        <f t="shared" si="4187"/>
        <v>0</v>
      </c>
      <c r="AU2086" s="16">
        <f t="shared" si="4131"/>
        <v>104.4</v>
      </c>
      <c r="AV2086" s="16">
        <f t="shared" si="4147"/>
        <v>104.4</v>
      </c>
      <c r="AW2086" s="16">
        <f t="shared" si="4187"/>
        <v>0</v>
      </c>
      <c r="AX2086" s="16">
        <f t="shared" si="4132"/>
        <v>104.4</v>
      </c>
      <c r="AY2086" s="16">
        <f t="shared" si="4187"/>
        <v>0</v>
      </c>
      <c r="AZ2086" s="35"/>
      <c r="BA2086" s="2"/>
      <c r="BB2086" s="2"/>
      <c r="BC2086" s="2"/>
      <c r="BD2086" s="2"/>
      <c r="BE2086" s="2"/>
      <c r="BF2086" s="2"/>
      <c r="BG2086" s="2"/>
      <c r="BH2086" s="2"/>
      <c r="BI2086" s="2"/>
      <c r="BJ2086" s="2"/>
      <c r="BK2086" s="2"/>
      <c r="BL2086" s="2"/>
      <c r="BM2086" s="2"/>
      <c r="BN2086" s="2"/>
      <c r="BO2086" s="2"/>
      <c r="BP2086" s="2"/>
      <c r="BQ2086" s="2"/>
      <c r="BR2086" s="2"/>
      <c r="BS2086" s="2"/>
      <c r="BT2086" s="2"/>
    </row>
    <row r="2087" spans="1:72" ht="46.8" x14ac:dyDescent="0.3">
      <c r="A2087" s="60" t="s">
        <v>283</v>
      </c>
      <c r="B2087" s="56">
        <v>240</v>
      </c>
      <c r="C2087" s="60"/>
      <c r="D2087" s="60"/>
      <c r="E2087" s="12" t="s">
        <v>400</v>
      </c>
      <c r="F2087" s="16">
        <f t="shared" si="4187"/>
        <v>104.4</v>
      </c>
      <c r="G2087" s="16">
        <f t="shared" si="4187"/>
        <v>104.4</v>
      </c>
      <c r="H2087" s="16">
        <f t="shared" si="4187"/>
        <v>104.4</v>
      </c>
      <c r="I2087" s="16">
        <f t="shared" si="4187"/>
        <v>0</v>
      </c>
      <c r="J2087" s="16">
        <f t="shared" si="4187"/>
        <v>0</v>
      </c>
      <c r="K2087" s="16">
        <f t="shared" si="4187"/>
        <v>0</v>
      </c>
      <c r="L2087" s="16">
        <f t="shared" si="4182"/>
        <v>104.4</v>
      </c>
      <c r="M2087" s="16">
        <f t="shared" si="4183"/>
        <v>104.4</v>
      </c>
      <c r="N2087" s="16">
        <f t="shared" si="4184"/>
        <v>104.4</v>
      </c>
      <c r="O2087" s="16">
        <f t="shared" si="4187"/>
        <v>0</v>
      </c>
      <c r="P2087" s="16">
        <f t="shared" si="4187"/>
        <v>0</v>
      </c>
      <c r="Q2087" s="16">
        <f t="shared" si="4187"/>
        <v>0</v>
      </c>
      <c r="R2087" s="16">
        <f t="shared" si="4100"/>
        <v>104.4</v>
      </c>
      <c r="S2087" s="16">
        <f t="shared" si="4101"/>
        <v>104.4</v>
      </c>
      <c r="T2087" s="16">
        <f t="shared" si="4102"/>
        <v>104.4</v>
      </c>
      <c r="U2087" s="16">
        <f t="shared" si="4187"/>
        <v>0</v>
      </c>
      <c r="V2087" s="16">
        <f t="shared" si="4187"/>
        <v>0</v>
      </c>
      <c r="W2087" s="16">
        <f t="shared" si="4187"/>
        <v>0</v>
      </c>
      <c r="X2087" s="16">
        <f t="shared" si="4103"/>
        <v>104.4</v>
      </c>
      <c r="Y2087" s="16">
        <f t="shared" si="4104"/>
        <v>104.4</v>
      </c>
      <c r="Z2087" s="16">
        <f t="shared" si="4105"/>
        <v>104.4</v>
      </c>
      <c r="AA2087" s="16">
        <f t="shared" si="4187"/>
        <v>0</v>
      </c>
      <c r="AB2087" s="16">
        <f t="shared" si="4187"/>
        <v>0</v>
      </c>
      <c r="AC2087" s="16">
        <f t="shared" si="4187"/>
        <v>0</v>
      </c>
      <c r="AD2087" s="16">
        <f t="shared" si="4079"/>
        <v>104.4</v>
      </c>
      <c r="AE2087" s="16">
        <f t="shared" si="4080"/>
        <v>104.4</v>
      </c>
      <c r="AF2087" s="16">
        <f t="shared" si="4081"/>
        <v>104.4</v>
      </c>
      <c r="AG2087" s="16">
        <f t="shared" si="4187"/>
        <v>0</v>
      </c>
      <c r="AH2087" s="16">
        <f t="shared" si="4187"/>
        <v>0</v>
      </c>
      <c r="AI2087" s="16">
        <f t="shared" si="4187"/>
        <v>0</v>
      </c>
      <c r="AJ2087" s="16">
        <f t="shared" si="4061"/>
        <v>104.4</v>
      </c>
      <c r="AK2087" s="16">
        <f t="shared" si="4062"/>
        <v>104.4</v>
      </c>
      <c r="AL2087" s="16">
        <f t="shared" si="4063"/>
        <v>104.4</v>
      </c>
      <c r="AM2087" s="16">
        <f t="shared" si="4187"/>
        <v>0</v>
      </c>
      <c r="AN2087" s="16">
        <f t="shared" si="4187"/>
        <v>0</v>
      </c>
      <c r="AO2087" s="16">
        <f t="shared" si="4187"/>
        <v>0</v>
      </c>
      <c r="AP2087" s="16">
        <f t="shared" si="4145"/>
        <v>104.4</v>
      </c>
      <c r="AQ2087" s="16">
        <f t="shared" si="4187"/>
        <v>0</v>
      </c>
      <c r="AR2087" s="16">
        <f t="shared" si="4130"/>
        <v>104.4</v>
      </c>
      <c r="AS2087" s="16">
        <f t="shared" si="4146"/>
        <v>104.4</v>
      </c>
      <c r="AT2087" s="16">
        <f t="shared" si="4187"/>
        <v>0</v>
      </c>
      <c r="AU2087" s="16">
        <f t="shared" si="4131"/>
        <v>104.4</v>
      </c>
      <c r="AV2087" s="16">
        <f t="shared" si="4147"/>
        <v>104.4</v>
      </c>
      <c r="AW2087" s="16">
        <f t="shared" si="4187"/>
        <v>0</v>
      </c>
      <c r="AX2087" s="16">
        <f t="shared" si="4132"/>
        <v>104.4</v>
      </c>
      <c r="AY2087" s="16">
        <f t="shared" si="4187"/>
        <v>0</v>
      </c>
      <c r="AZ2087" s="35"/>
      <c r="BA2087" s="2"/>
      <c r="BB2087" s="2"/>
      <c r="BC2087" s="2"/>
      <c r="BD2087" s="2"/>
      <c r="BE2087" s="2"/>
      <c r="BF2087" s="2"/>
      <c r="BG2087" s="2"/>
      <c r="BH2087" s="2"/>
      <c r="BI2087" s="2"/>
      <c r="BJ2087" s="2"/>
      <c r="BK2087" s="2"/>
      <c r="BL2087" s="2"/>
      <c r="BM2087" s="2"/>
      <c r="BN2087" s="2"/>
      <c r="BO2087" s="2"/>
      <c r="BP2087" s="2"/>
      <c r="BQ2087" s="2"/>
      <c r="BR2087" s="2"/>
      <c r="BS2087" s="2"/>
      <c r="BT2087" s="2"/>
    </row>
    <row r="2088" spans="1:72" ht="31.2" x14ac:dyDescent="0.3">
      <c r="A2088" s="60" t="s">
        <v>283</v>
      </c>
      <c r="B2088" s="56">
        <v>240</v>
      </c>
      <c r="C2088" s="60" t="s">
        <v>112</v>
      </c>
      <c r="D2088" s="60" t="s">
        <v>192</v>
      </c>
      <c r="E2088" s="12" t="s">
        <v>368</v>
      </c>
      <c r="F2088" s="16">
        <v>104.4</v>
      </c>
      <c r="G2088" s="16">
        <v>104.4</v>
      </c>
      <c r="H2088" s="16">
        <v>104.4</v>
      </c>
      <c r="I2088" s="16"/>
      <c r="J2088" s="16"/>
      <c r="K2088" s="16"/>
      <c r="L2088" s="16">
        <f t="shared" si="4182"/>
        <v>104.4</v>
      </c>
      <c r="M2088" s="16">
        <f t="shared" si="4183"/>
        <v>104.4</v>
      </c>
      <c r="N2088" s="16">
        <f t="shared" si="4184"/>
        <v>104.4</v>
      </c>
      <c r="O2088" s="16"/>
      <c r="P2088" s="16"/>
      <c r="Q2088" s="16"/>
      <c r="R2088" s="16">
        <f t="shared" si="4100"/>
        <v>104.4</v>
      </c>
      <c r="S2088" s="16">
        <f t="shared" si="4101"/>
        <v>104.4</v>
      </c>
      <c r="T2088" s="16">
        <f t="shared" si="4102"/>
        <v>104.4</v>
      </c>
      <c r="U2088" s="16"/>
      <c r="V2088" s="16"/>
      <c r="W2088" s="16"/>
      <c r="X2088" s="16">
        <f t="shared" si="4103"/>
        <v>104.4</v>
      </c>
      <c r="Y2088" s="16">
        <f t="shared" si="4104"/>
        <v>104.4</v>
      </c>
      <c r="Z2088" s="16">
        <f t="shared" si="4105"/>
        <v>104.4</v>
      </c>
      <c r="AA2088" s="16"/>
      <c r="AB2088" s="16"/>
      <c r="AC2088" s="16"/>
      <c r="AD2088" s="16">
        <f t="shared" si="4079"/>
        <v>104.4</v>
      </c>
      <c r="AE2088" s="16">
        <f t="shared" si="4080"/>
        <v>104.4</v>
      </c>
      <c r="AF2088" s="16">
        <f t="shared" si="4081"/>
        <v>104.4</v>
      </c>
      <c r="AG2088" s="16"/>
      <c r="AH2088" s="16"/>
      <c r="AI2088" s="16"/>
      <c r="AJ2088" s="16">
        <f t="shared" si="4061"/>
        <v>104.4</v>
      </c>
      <c r="AK2088" s="16">
        <f t="shared" si="4062"/>
        <v>104.4</v>
      </c>
      <c r="AL2088" s="16">
        <f t="shared" si="4063"/>
        <v>104.4</v>
      </c>
      <c r="AM2088" s="16"/>
      <c r="AN2088" s="16"/>
      <c r="AO2088" s="16"/>
      <c r="AP2088" s="16">
        <f t="shared" si="4145"/>
        <v>104.4</v>
      </c>
      <c r="AQ2088" s="16"/>
      <c r="AR2088" s="16">
        <f t="shared" si="4130"/>
        <v>104.4</v>
      </c>
      <c r="AS2088" s="16">
        <f t="shared" si="4146"/>
        <v>104.4</v>
      </c>
      <c r="AT2088" s="16"/>
      <c r="AU2088" s="16">
        <f t="shared" si="4131"/>
        <v>104.4</v>
      </c>
      <c r="AV2088" s="16">
        <f t="shared" si="4147"/>
        <v>104.4</v>
      </c>
      <c r="AW2088" s="16"/>
      <c r="AX2088" s="16">
        <f t="shared" si="4132"/>
        <v>104.4</v>
      </c>
      <c r="AY2088" s="16"/>
      <c r="AZ2088" s="35"/>
    </row>
    <row r="2089" spans="1:72" x14ac:dyDescent="0.3">
      <c r="A2089" s="17" t="s">
        <v>1121</v>
      </c>
      <c r="B2089" s="56"/>
      <c r="C2089" s="60"/>
      <c r="D2089" s="60"/>
      <c r="E2089" s="12" t="s">
        <v>1122</v>
      </c>
      <c r="F2089" s="16">
        <f t="shared" ref="F2089:AY2091" si="4188">F2090</f>
        <v>1807.1</v>
      </c>
      <c r="G2089" s="16">
        <f t="shared" si="4188"/>
        <v>2483</v>
      </c>
      <c r="H2089" s="16">
        <f t="shared" si="4188"/>
        <v>0</v>
      </c>
      <c r="I2089" s="16">
        <f t="shared" si="4188"/>
        <v>0</v>
      </c>
      <c r="J2089" s="16">
        <f t="shared" si="4188"/>
        <v>0</v>
      </c>
      <c r="K2089" s="16">
        <f t="shared" si="4188"/>
        <v>0</v>
      </c>
      <c r="L2089" s="16">
        <f t="shared" si="4182"/>
        <v>1807.1</v>
      </c>
      <c r="M2089" s="16">
        <f t="shared" si="4183"/>
        <v>2483</v>
      </c>
      <c r="N2089" s="16">
        <f t="shared" si="4184"/>
        <v>0</v>
      </c>
      <c r="O2089" s="16">
        <f t="shared" si="4188"/>
        <v>0</v>
      </c>
      <c r="P2089" s="16">
        <f t="shared" si="4188"/>
        <v>0</v>
      </c>
      <c r="Q2089" s="16">
        <f t="shared" si="4188"/>
        <v>0</v>
      </c>
      <c r="R2089" s="16">
        <f t="shared" si="4100"/>
        <v>1807.1</v>
      </c>
      <c r="S2089" s="16">
        <f t="shared" si="4101"/>
        <v>2483</v>
      </c>
      <c r="T2089" s="16">
        <f t="shared" si="4102"/>
        <v>0</v>
      </c>
      <c r="U2089" s="16">
        <f t="shared" si="4188"/>
        <v>0</v>
      </c>
      <c r="V2089" s="16">
        <f t="shared" si="4188"/>
        <v>0</v>
      </c>
      <c r="W2089" s="16">
        <f t="shared" si="4188"/>
        <v>0</v>
      </c>
      <c r="X2089" s="16">
        <f t="shared" si="4103"/>
        <v>1807.1</v>
      </c>
      <c r="Y2089" s="16">
        <f t="shared" si="4104"/>
        <v>2483</v>
      </c>
      <c r="Z2089" s="16">
        <f t="shared" si="4105"/>
        <v>0</v>
      </c>
      <c r="AA2089" s="16">
        <f t="shared" si="4188"/>
        <v>0</v>
      </c>
      <c r="AB2089" s="16">
        <f t="shared" si="4188"/>
        <v>0</v>
      </c>
      <c r="AC2089" s="16">
        <f t="shared" si="4188"/>
        <v>0</v>
      </c>
      <c r="AD2089" s="16">
        <f t="shared" si="4079"/>
        <v>1807.1</v>
      </c>
      <c r="AE2089" s="16">
        <f t="shared" si="4080"/>
        <v>2483</v>
      </c>
      <c r="AF2089" s="16">
        <f t="shared" si="4081"/>
        <v>0</v>
      </c>
      <c r="AG2089" s="16">
        <f t="shared" si="4188"/>
        <v>0</v>
      </c>
      <c r="AH2089" s="16">
        <f t="shared" si="4188"/>
        <v>0</v>
      </c>
      <c r="AI2089" s="16">
        <f t="shared" si="4188"/>
        <v>0</v>
      </c>
      <c r="AJ2089" s="16">
        <f t="shared" si="4061"/>
        <v>1807.1</v>
      </c>
      <c r="AK2089" s="16">
        <f t="shared" si="4062"/>
        <v>2483</v>
      </c>
      <c r="AL2089" s="16">
        <f t="shared" si="4063"/>
        <v>0</v>
      </c>
      <c r="AM2089" s="16">
        <f t="shared" si="4188"/>
        <v>0</v>
      </c>
      <c r="AN2089" s="16">
        <f t="shared" si="4188"/>
        <v>0</v>
      </c>
      <c r="AO2089" s="16">
        <f t="shared" si="4188"/>
        <v>0</v>
      </c>
      <c r="AP2089" s="16">
        <f t="shared" si="4145"/>
        <v>1807.1</v>
      </c>
      <c r="AQ2089" s="16">
        <f t="shared" si="4188"/>
        <v>0</v>
      </c>
      <c r="AR2089" s="16">
        <f t="shared" si="4130"/>
        <v>1807.1</v>
      </c>
      <c r="AS2089" s="16">
        <f t="shared" si="4146"/>
        <v>2483</v>
      </c>
      <c r="AT2089" s="16">
        <f t="shared" si="4188"/>
        <v>0</v>
      </c>
      <c r="AU2089" s="16">
        <f t="shared" si="4131"/>
        <v>2483</v>
      </c>
      <c r="AV2089" s="16">
        <f t="shared" si="4147"/>
        <v>0</v>
      </c>
      <c r="AW2089" s="16">
        <f t="shared" si="4188"/>
        <v>0</v>
      </c>
      <c r="AX2089" s="16">
        <f t="shared" si="4132"/>
        <v>0</v>
      </c>
      <c r="AY2089" s="16">
        <f t="shared" si="4188"/>
        <v>0</v>
      </c>
      <c r="AZ2089" s="35"/>
    </row>
    <row r="2090" spans="1:72" ht="31.2" x14ac:dyDescent="0.3">
      <c r="A2090" s="17" t="s">
        <v>1121</v>
      </c>
      <c r="B2090" s="56">
        <v>200</v>
      </c>
      <c r="C2090" s="60"/>
      <c r="D2090" s="60"/>
      <c r="E2090" s="12" t="s">
        <v>392</v>
      </c>
      <c r="F2090" s="16">
        <f t="shared" si="4188"/>
        <v>1807.1</v>
      </c>
      <c r="G2090" s="16">
        <f t="shared" si="4188"/>
        <v>2483</v>
      </c>
      <c r="H2090" s="16">
        <f t="shared" si="4188"/>
        <v>0</v>
      </c>
      <c r="I2090" s="16">
        <f t="shared" si="4188"/>
        <v>0</v>
      </c>
      <c r="J2090" s="16">
        <f t="shared" si="4188"/>
        <v>0</v>
      </c>
      <c r="K2090" s="16">
        <f t="shared" si="4188"/>
        <v>0</v>
      </c>
      <c r="L2090" s="16">
        <f t="shared" si="4182"/>
        <v>1807.1</v>
      </c>
      <c r="M2090" s="16">
        <f t="shared" si="4183"/>
        <v>2483</v>
      </c>
      <c r="N2090" s="16">
        <f t="shared" si="4184"/>
        <v>0</v>
      </c>
      <c r="O2090" s="16">
        <f t="shared" si="4188"/>
        <v>0</v>
      </c>
      <c r="P2090" s="16">
        <f t="shared" si="4188"/>
        <v>0</v>
      </c>
      <c r="Q2090" s="16">
        <f t="shared" si="4188"/>
        <v>0</v>
      </c>
      <c r="R2090" s="16">
        <f t="shared" si="4100"/>
        <v>1807.1</v>
      </c>
      <c r="S2090" s="16">
        <f t="shared" si="4101"/>
        <v>2483</v>
      </c>
      <c r="T2090" s="16">
        <f t="shared" si="4102"/>
        <v>0</v>
      </c>
      <c r="U2090" s="16">
        <f t="shared" si="4188"/>
        <v>0</v>
      </c>
      <c r="V2090" s="16">
        <f t="shared" si="4188"/>
        <v>0</v>
      </c>
      <c r="W2090" s="16">
        <f t="shared" si="4188"/>
        <v>0</v>
      </c>
      <c r="X2090" s="16">
        <f t="shared" si="4103"/>
        <v>1807.1</v>
      </c>
      <c r="Y2090" s="16">
        <f t="shared" si="4104"/>
        <v>2483</v>
      </c>
      <c r="Z2090" s="16">
        <f t="shared" si="4105"/>
        <v>0</v>
      </c>
      <c r="AA2090" s="16">
        <f t="shared" si="4188"/>
        <v>0</v>
      </c>
      <c r="AB2090" s="16">
        <f t="shared" si="4188"/>
        <v>0</v>
      </c>
      <c r="AC2090" s="16">
        <f t="shared" si="4188"/>
        <v>0</v>
      </c>
      <c r="AD2090" s="16">
        <f t="shared" si="4079"/>
        <v>1807.1</v>
      </c>
      <c r="AE2090" s="16">
        <f t="shared" si="4080"/>
        <v>2483</v>
      </c>
      <c r="AF2090" s="16">
        <f t="shared" si="4081"/>
        <v>0</v>
      </c>
      <c r="AG2090" s="16">
        <f t="shared" si="4188"/>
        <v>0</v>
      </c>
      <c r="AH2090" s="16">
        <f t="shared" si="4188"/>
        <v>0</v>
      </c>
      <c r="AI2090" s="16">
        <f t="shared" si="4188"/>
        <v>0</v>
      </c>
      <c r="AJ2090" s="16">
        <f t="shared" si="4061"/>
        <v>1807.1</v>
      </c>
      <c r="AK2090" s="16">
        <f t="shared" si="4062"/>
        <v>2483</v>
      </c>
      <c r="AL2090" s="16">
        <f t="shared" si="4063"/>
        <v>0</v>
      </c>
      <c r="AM2090" s="16">
        <f t="shared" si="4188"/>
        <v>0</v>
      </c>
      <c r="AN2090" s="16">
        <f t="shared" si="4188"/>
        <v>0</v>
      </c>
      <c r="AO2090" s="16">
        <f t="shared" si="4188"/>
        <v>0</v>
      </c>
      <c r="AP2090" s="16">
        <f t="shared" si="4145"/>
        <v>1807.1</v>
      </c>
      <c r="AQ2090" s="16">
        <f t="shared" si="4188"/>
        <v>0</v>
      </c>
      <c r="AR2090" s="16">
        <f t="shared" si="4130"/>
        <v>1807.1</v>
      </c>
      <c r="AS2090" s="16">
        <f t="shared" si="4146"/>
        <v>2483</v>
      </c>
      <c r="AT2090" s="16">
        <f t="shared" si="4188"/>
        <v>0</v>
      </c>
      <c r="AU2090" s="16">
        <f t="shared" si="4131"/>
        <v>2483</v>
      </c>
      <c r="AV2090" s="16">
        <f t="shared" si="4147"/>
        <v>0</v>
      </c>
      <c r="AW2090" s="16">
        <f t="shared" si="4188"/>
        <v>0</v>
      </c>
      <c r="AX2090" s="16">
        <f t="shared" si="4132"/>
        <v>0</v>
      </c>
      <c r="AY2090" s="16">
        <f t="shared" si="4188"/>
        <v>0</v>
      </c>
      <c r="AZ2090" s="35"/>
    </row>
    <row r="2091" spans="1:72" ht="46.8" x14ac:dyDescent="0.3">
      <c r="A2091" s="17" t="s">
        <v>1121</v>
      </c>
      <c r="B2091" s="56">
        <v>240</v>
      </c>
      <c r="C2091" s="60"/>
      <c r="D2091" s="60"/>
      <c r="E2091" s="12" t="s">
        <v>400</v>
      </c>
      <c r="F2091" s="16">
        <f t="shared" si="4188"/>
        <v>1807.1</v>
      </c>
      <c r="G2091" s="16">
        <f t="shared" si="4188"/>
        <v>2483</v>
      </c>
      <c r="H2091" s="16">
        <f t="shared" si="4188"/>
        <v>0</v>
      </c>
      <c r="I2091" s="16">
        <f t="shared" si="4188"/>
        <v>0</v>
      </c>
      <c r="J2091" s="16">
        <f t="shared" si="4188"/>
        <v>0</v>
      </c>
      <c r="K2091" s="16">
        <f t="shared" si="4188"/>
        <v>0</v>
      </c>
      <c r="L2091" s="16">
        <f t="shared" si="4182"/>
        <v>1807.1</v>
      </c>
      <c r="M2091" s="16">
        <f t="shared" si="4183"/>
        <v>2483</v>
      </c>
      <c r="N2091" s="16">
        <f t="shared" si="4184"/>
        <v>0</v>
      </c>
      <c r="O2091" s="16">
        <f t="shared" si="4188"/>
        <v>0</v>
      </c>
      <c r="P2091" s="16">
        <f t="shared" si="4188"/>
        <v>0</v>
      </c>
      <c r="Q2091" s="16">
        <f t="shared" si="4188"/>
        <v>0</v>
      </c>
      <c r="R2091" s="16">
        <f t="shared" si="4100"/>
        <v>1807.1</v>
      </c>
      <c r="S2091" s="16">
        <f t="shared" si="4101"/>
        <v>2483</v>
      </c>
      <c r="T2091" s="16">
        <f t="shared" si="4102"/>
        <v>0</v>
      </c>
      <c r="U2091" s="16">
        <f t="shared" si="4188"/>
        <v>0</v>
      </c>
      <c r="V2091" s="16">
        <f t="shared" si="4188"/>
        <v>0</v>
      </c>
      <c r="W2091" s="16">
        <f t="shared" si="4188"/>
        <v>0</v>
      </c>
      <c r="X2091" s="16">
        <f t="shared" si="4103"/>
        <v>1807.1</v>
      </c>
      <c r="Y2091" s="16">
        <f t="shared" si="4104"/>
        <v>2483</v>
      </c>
      <c r="Z2091" s="16">
        <f t="shared" si="4105"/>
        <v>0</v>
      </c>
      <c r="AA2091" s="16">
        <f t="shared" si="4188"/>
        <v>0</v>
      </c>
      <c r="AB2091" s="16">
        <f t="shared" si="4188"/>
        <v>0</v>
      </c>
      <c r="AC2091" s="16">
        <f t="shared" si="4188"/>
        <v>0</v>
      </c>
      <c r="AD2091" s="16">
        <f t="shared" si="4079"/>
        <v>1807.1</v>
      </c>
      <c r="AE2091" s="16">
        <f t="shared" si="4080"/>
        <v>2483</v>
      </c>
      <c r="AF2091" s="16">
        <f t="shared" si="4081"/>
        <v>0</v>
      </c>
      <c r="AG2091" s="16">
        <f t="shared" si="4188"/>
        <v>0</v>
      </c>
      <c r="AH2091" s="16">
        <f t="shared" si="4188"/>
        <v>0</v>
      </c>
      <c r="AI2091" s="16">
        <f t="shared" si="4188"/>
        <v>0</v>
      </c>
      <c r="AJ2091" s="16">
        <f t="shared" si="4061"/>
        <v>1807.1</v>
      </c>
      <c r="AK2091" s="16">
        <f t="shared" si="4062"/>
        <v>2483</v>
      </c>
      <c r="AL2091" s="16">
        <f t="shared" si="4063"/>
        <v>0</v>
      </c>
      <c r="AM2091" s="16">
        <f t="shared" si="4188"/>
        <v>0</v>
      </c>
      <c r="AN2091" s="16">
        <f t="shared" si="4188"/>
        <v>0</v>
      </c>
      <c r="AO2091" s="16">
        <f t="shared" si="4188"/>
        <v>0</v>
      </c>
      <c r="AP2091" s="16">
        <f t="shared" si="4145"/>
        <v>1807.1</v>
      </c>
      <c r="AQ2091" s="16">
        <f t="shared" si="4188"/>
        <v>0</v>
      </c>
      <c r="AR2091" s="16">
        <f t="shared" si="4130"/>
        <v>1807.1</v>
      </c>
      <c r="AS2091" s="16">
        <f t="shared" si="4146"/>
        <v>2483</v>
      </c>
      <c r="AT2091" s="16">
        <f t="shared" si="4188"/>
        <v>0</v>
      </c>
      <c r="AU2091" s="16">
        <f t="shared" si="4131"/>
        <v>2483</v>
      </c>
      <c r="AV2091" s="16">
        <f t="shared" si="4147"/>
        <v>0</v>
      </c>
      <c r="AW2091" s="16">
        <f t="shared" si="4188"/>
        <v>0</v>
      </c>
      <c r="AX2091" s="16">
        <f t="shared" si="4132"/>
        <v>0</v>
      </c>
      <c r="AY2091" s="16">
        <f t="shared" si="4188"/>
        <v>0</v>
      </c>
      <c r="AZ2091" s="35"/>
    </row>
    <row r="2092" spans="1:72" ht="31.2" x14ac:dyDescent="0.3">
      <c r="A2092" s="17" t="s">
        <v>1121</v>
      </c>
      <c r="B2092" s="56">
        <v>240</v>
      </c>
      <c r="C2092" s="60" t="s">
        <v>112</v>
      </c>
      <c r="D2092" s="60" t="s">
        <v>192</v>
      </c>
      <c r="E2092" s="12" t="s">
        <v>368</v>
      </c>
      <c r="F2092" s="16">
        <v>1807.1</v>
      </c>
      <c r="G2092" s="16">
        <v>2483</v>
      </c>
      <c r="H2092" s="16"/>
      <c r="I2092" s="16"/>
      <c r="J2092" s="16"/>
      <c r="K2092" s="16"/>
      <c r="L2092" s="16">
        <f t="shared" si="4182"/>
        <v>1807.1</v>
      </c>
      <c r="M2092" s="16">
        <f t="shared" si="4183"/>
        <v>2483</v>
      </c>
      <c r="N2092" s="16">
        <f t="shared" si="4184"/>
        <v>0</v>
      </c>
      <c r="O2092" s="16"/>
      <c r="P2092" s="16"/>
      <c r="Q2092" s="16"/>
      <c r="R2092" s="16">
        <f t="shared" si="4100"/>
        <v>1807.1</v>
      </c>
      <c r="S2092" s="16">
        <f t="shared" si="4101"/>
        <v>2483</v>
      </c>
      <c r="T2092" s="16">
        <f t="shared" si="4102"/>
        <v>0</v>
      </c>
      <c r="U2092" s="16"/>
      <c r="V2092" s="16"/>
      <c r="W2092" s="16"/>
      <c r="X2092" s="16">
        <f t="shared" si="4103"/>
        <v>1807.1</v>
      </c>
      <c r="Y2092" s="16">
        <f t="shared" si="4104"/>
        <v>2483</v>
      </c>
      <c r="Z2092" s="16">
        <f t="shared" si="4105"/>
        <v>0</v>
      </c>
      <c r="AA2092" s="16"/>
      <c r="AB2092" s="16"/>
      <c r="AC2092" s="16"/>
      <c r="AD2092" s="16">
        <f t="shared" si="4079"/>
        <v>1807.1</v>
      </c>
      <c r="AE2092" s="16">
        <f t="shared" si="4080"/>
        <v>2483</v>
      </c>
      <c r="AF2092" s="16">
        <f t="shared" si="4081"/>
        <v>0</v>
      </c>
      <c r="AG2092" s="16"/>
      <c r="AH2092" s="16"/>
      <c r="AI2092" s="16"/>
      <c r="AJ2092" s="16">
        <f t="shared" si="4061"/>
        <v>1807.1</v>
      </c>
      <c r="AK2092" s="16">
        <f t="shared" si="4062"/>
        <v>2483</v>
      </c>
      <c r="AL2092" s="16">
        <f t="shared" si="4063"/>
        <v>0</v>
      </c>
      <c r="AM2092" s="16"/>
      <c r="AN2092" s="16"/>
      <c r="AO2092" s="16"/>
      <c r="AP2092" s="16">
        <f t="shared" si="4145"/>
        <v>1807.1</v>
      </c>
      <c r="AQ2092" s="16"/>
      <c r="AR2092" s="16">
        <f t="shared" si="4130"/>
        <v>1807.1</v>
      </c>
      <c r="AS2092" s="16">
        <f t="shared" si="4146"/>
        <v>2483</v>
      </c>
      <c r="AT2092" s="16"/>
      <c r="AU2092" s="16">
        <f t="shared" si="4131"/>
        <v>2483</v>
      </c>
      <c r="AV2092" s="16">
        <f t="shared" si="4147"/>
        <v>0</v>
      </c>
      <c r="AW2092" s="16"/>
      <c r="AX2092" s="16">
        <f t="shared" si="4132"/>
        <v>0</v>
      </c>
      <c r="AY2092" s="16"/>
      <c r="AZ2092" s="35"/>
    </row>
    <row r="2093" spans="1:72" ht="46.8" x14ac:dyDescent="0.3">
      <c r="A2093" s="17" t="s">
        <v>1293</v>
      </c>
      <c r="B2093" s="56"/>
      <c r="C2093" s="60"/>
      <c r="D2093" s="60"/>
      <c r="E2093" s="12" t="s">
        <v>1294</v>
      </c>
      <c r="F2093" s="16">
        <f>F2094</f>
        <v>1458.8</v>
      </c>
      <c r="G2093" s="16">
        <f t="shared" ref="G2093:AY2095" si="4189">G2094</f>
        <v>0</v>
      </c>
      <c r="H2093" s="16">
        <f t="shared" si="4189"/>
        <v>0</v>
      </c>
      <c r="I2093" s="16">
        <f t="shared" si="4189"/>
        <v>0</v>
      </c>
      <c r="J2093" s="16">
        <f t="shared" si="4189"/>
        <v>0</v>
      </c>
      <c r="K2093" s="16">
        <f t="shared" si="4189"/>
        <v>0</v>
      </c>
      <c r="L2093" s="16">
        <f t="shared" si="4182"/>
        <v>1458.8</v>
      </c>
      <c r="M2093" s="16">
        <f t="shared" si="4183"/>
        <v>0</v>
      </c>
      <c r="N2093" s="16">
        <f t="shared" si="4184"/>
        <v>0</v>
      </c>
      <c r="O2093" s="16">
        <f t="shared" si="4189"/>
        <v>0</v>
      </c>
      <c r="P2093" s="16">
        <f t="shared" si="4189"/>
        <v>0</v>
      </c>
      <c r="Q2093" s="16">
        <f t="shared" si="4189"/>
        <v>0</v>
      </c>
      <c r="R2093" s="16">
        <f t="shared" si="4100"/>
        <v>1458.8</v>
      </c>
      <c r="S2093" s="16">
        <f t="shared" si="4101"/>
        <v>0</v>
      </c>
      <c r="T2093" s="16">
        <f t="shared" si="4102"/>
        <v>0</v>
      </c>
      <c r="U2093" s="16">
        <f t="shared" si="4189"/>
        <v>0</v>
      </c>
      <c r="V2093" s="16">
        <f t="shared" si="4189"/>
        <v>0</v>
      </c>
      <c r="W2093" s="16">
        <f t="shared" si="4189"/>
        <v>0</v>
      </c>
      <c r="X2093" s="16">
        <f t="shared" si="4103"/>
        <v>1458.8</v>
      </c>
      <c r="Y2093" s="16">
        <f t="shared" si="4104"/>
        <v>0</v>
      </c>
      <c r="Z2093" s="16">
        <f t="shared" si="4105"/>
        <v>0</v>
      </c>
      <c r="AA2093" s="16">
        <f t="shared" si="4189"/>
        <v>0</v>
      </c>
      <c r="AB2093" s="16">
        <f t="shared" si="4189"/>
        <v>0</v>
      </c>
      <c r="AC2093" s="16">
        <f t="shared" si="4189"/>
        <v>0</v>
      </c>
      <c r="AD2093" s="16">
        <f t="shared" si="4079"/>
        <v>1458.8</v>
      </c>
      <c r="AE2093" s="16">
        <f t="shared" si="4080"/>
        <v>0</v>
      </c>
      <c r="AF2093" s="16">
        <f t="shared" si="4081"/>
        <v>0</v>
      </c>
      <c r="AG2093" s="16">
        <f t="shared" si="4189"/>
        <v>0</v>
      </c>
      <c r="AH2093" s="16">
        <f t="shared" si="4189"/>
        <v>0</v>
      </c>
      <c r="AI2093" s="16">
        <f t="shared" si="4189"/>
        <v>0</v>
      </c>
      <c r="AJ2093" s="16">
        <f t="shared" si="4061"/>
        <v>1458.8</v>
      </c>
      <c r="AK2093" s="16">
        <f t="shared" si="4062"/>
        <v>0</v>
      </c>
      <c r="AL2093" s="16">
        <f t="shared" si="4063"/>
        <v>0</v>
      </c>
      <c r="AM2093" s="16">
        <f t="shared" si="4189"/>
        <v>0</v>
      </c>
      <c r="AN2093" s="16">
        <f t="shared" si="4189"/>
        <v>0</v>
      </c>
      <c r="AO2093" s="16">
        <f t="shared" si="4189"/>
        <v>0</v>
      </c>
      <c r="AP2093" s="16">
        <f t="shared" si="4145"/>
        <v>1458.8</v>
      </c>
      <c r="AQ2093" s="16">
        <f t="shared" si="4189"/>
        <v>0</v>
      </c>
      <c r="AR2093" s="16">
        <f t="shared" si="4130"/>
        <v>1458.8</v>
      </c>
      <c r="AS2093" s="16">
        <f t="shared" si="4146"/>
        <v>0</v>
      </c>
      <c r="AT2093" s="16">
        <f t="shared" si="4189"/>
        <v>0</v>
      </c>
      <c r="AU2093" s="16">
        <f t="shared" si="4131"/>
        <v>0</v>
      </c>
      <c r="AV2093" s="16">
        <f t="shared" si="4147"/>
        <v>0</v>
      </c>
      <c r="AW2093" s="16">
        <f t="shared" si="4189"/>
        <v>0</v>
      </c>
      <c r="AX2093" s="16">
        <f t="shared" si="4132"/>
        <v>0</v>
      </c>
      <c r="AY2093" s="16">
        <f t="shared" si="4189"/>
        <v>0</v>
      </c>
      <c r="AZ2093" s="35"/>
    </row>
    <row r="2094" spans="1:72" ht="31.2" x14ac:dyDescent="0.3">
      <c r="A2094" s="17" t="s">
        <v>1293</v>
      </c>
      <c r="B2094" s="56">
        <v>200</v>
      </c>
      <c r="C2094" s="60"/>
      <c r="D2094" s="60"/>
      <c r="E2094" s="12" t="s">
        <v>392</v>
      </c>
      <c r="F2094" s="16">
        <f>F2095</f>
        <v>1458.8</v>
      </c>
      <c r="G2094" s="16">
        <f t="shared" si="4189"/>
        <v>0</v>
      </c>
      <c r="H2094" s="16">
        <f t="shared" si="4189"/>
        <v>0</v>
      </c>
      <c r="I2094" s="16">
        <f t="shared" si="4189"/>
        <v>0</v>
      </c>
      <c r="J2094" s="16">
        <f t="shared" si="4189"/>
        <v>0</v>
      </c>
      <c r="K2094" s="16">
        <f t="shared" si="4189"/>
        <v>0</v>
      </c>
      <c r="L2094" s="16">
        <f t="shared" si="4182"/>
        <v>1458.8</v>
      </c>
      <c r="M2094" s="16">
        <f t="shared" si="4183"/>
        <v>0</v>
      </c>
      <c r="N2094" s="16">
        <f t="shared" si="4184"/>
        <v>0</v>
      </c>
      <c r="O2094" s="16">
        <f t="shared" si="4189"/>
        <v>0</v>
      </c>
      <c r="P2094" s="16">
        <f t="shared" si="4189"/>
        <v>0</v>
      </c>
      <c r="Q2094" s="16">
        <f t="shared" si="4189"/>
        <v>0</v>
      </c>
      <c r="R2094" s="16">
        <f t="shared" si="4100"/>
        <v>1458.8</v>
      </c>
      <c r="S2094" s="16">
        <f t="shared" si="4101"/>
        <v>0</v>
      </c>
      <c r="T2094" s="16">
        <f t="shared" si="4102"/>
        <v>0</v>
      </c>
      <c r="U2094" s="16">
        <f t="shared" si="4189"/>
        <v>0</v>
      </c>
      <c r="V2094" s="16">
        <f t="shared" si="4189"/>
        <v>0</v>
      </c>
      <c r="W2094" s="16">
        <f t="shared" si="4189"/>
        <v>0</v>
      </c>
      <c r="X2094" s="16">
        <f t="shared" si="4103"/>
        <v>1458.8</v>
      </c>
      <c r="Y2094" s="16">
        <f t="shared" si="4104"/>
        <v>0</v>
      </c>
      <c r="Z2094" s="16">
        <f t="shared" si="4105"/>
        <v>0</v>
      </c>
      <c r="AA2094" s="16">
        <f t="shared" si="4189"/>
        <v>0</v>
      </c>
      <c r="AB2094" s="16">
        <f t="shared" si="4189"/>
        <v>0</v>
      </c>
      <c r="AC2094" s="16">
        <f t="shared" si="4189"/>
        <v>0</v>
      </c>
      <c r="AD2094" s="16">
        <f t="shared" si="4079"/>
        <v>1458.8</v>
      </c>
      <c r="AE2094" s="16">
        <f t="shared" si="4080"/>
        <v>0</v>
      </c>
      <c r="AF2094" s="16">
        <f t="shared" si="4081"/>
        <v>0</v>
      </c>
      <c r="AG2094" s="16">
        <f t="shared" si="4189"/>
        <v>0</v>
      </c>
      <c r="AH2094" s="16">
        <f t="shared" si="4189"/>
        <v>0</v>
      </c>
      <c r="AI2094" s="16">
        <f t="shared" si="4189"/>
        <v>0</v>
      </c>
      <c r="AJ2094" s="16">
        <f t="shared" si="4061"/>
        <v>1458.8</v>
      </c>
      <c r="AK2094" s="16">
        <f t="shared" si="4062"/>
        <v>0</v>
      </c>
      <c r="AL2094" s="16">
        <f t="shared" si="4063"/>
        <v>0</v>
      </c>
      <c r="AM2094" s="16">
        <f t="shared" si="4189"/>
        <v>0</v>
      </c>
      <c r="AN2094" s="16">
        <f t="shared" si="4189"/>
        <v>0</v>
      </c>
      <c r="AO2094" s="16">
        <f t="shared" si="4189"/>
        <v>0</v>
      </c>
      <c r="AP2094" s="16">
        <f t="shared" si="4145"/>
        <v>1458.8</v>
      </c>
      <c r="AQ2094" s="16">
        <f t="shared" si="4189"/>
        <v>0</v>
      </c>
      <c r="AR2094" s="16">
        <f t="shared" si="4130"/>
        <v>1458.8</v>
      </c>
      <c r="AS2094" s="16">
        <f t="shared" si="4146"/>
        <v>0</v>
      </c>
      <c r="AT2094" s="16">
        <f t="shared" si="4189"/>
        <v>0</v>
      </c>
      <c r="AU2094" s="16">
        <f t="shared" si="4131"/>
        <v>0</v>
      </c>
      <c r="AV2094" s="16">
        <f t="shared" si="4147"/>
        <v>0</v>
      </c>
      <c r="AW2094" s="16">
        <f t="shared" si="4189"/>
        <v>0</v>
      </c>
      <c r="AX2094" s="16">
        <f t="shared" si="4132"/>
        <v>0</v>
      </c>
      <c r="AY2094" s="16">
        <f t="shared" si="4189"/>
        <v>0</v>
      </c>
      <c r="AZ2094" s="35"/>
    </row>
    <row r="2095" spans="1:72" ht="46.8" x14ac:dyDescent="0.3">
      <c r="A2095" s="17" t="s">
        <v>1293</v>
      </c>
      <c r="B2095" s="56">
        <v>240</v>
      </c>
      <c r="C2095" s="60"/>
      <c r="D2095" s="60"/>
      <c r="E2095" s="12" t="s">
        <v>400</v>
      </c>
      <c r="F2095" s="16">
        <f>F2096</f>
        <v>1458.8</v>
      </c>
      <c r="G2095" s="16">
        <f t="shared" si="4189"/>
        <v>0</v>
      </c>
      <c r="H2095" s="16">
        <f t="shared" si="4189"/>
        <v>0</v>
      </c>
      <c r="I2095" s="16">
        <f t="shared" si="4189"/>
        <v>0</v>
      </c>
      <c r="J2095" s="16">
        <f t="shared" si="4189"/>
        <v>0</v>
      </c>
      <c r="K2095" s="16">
        <f t="shared" si="4189"/>
        <v>0</v>
      </c>
      <c r="L2095" s="16">
        <f t="shared" si="4182"/>
        <v>1458.8</v>
      </c>
      <c r="M2095" s="16">
        <f t="shared" si="4183"/>
        <v>0</v>
      </c>
      <c r="N2095" s="16">
        <f t="shared" si="4184"/>
        <v>0</v>
      </c>
      <c r="O2095" s="16">
        <f t="shared" si="4189"/>
        <v>0</v>
      </c>
      <c r="P2095" s="16">
        <f t="shared" si="4189"/>
        <v>0</v>
      </c>
      <c r="Q2095" s="16">
        <f t="shared" si="4189"/>
        <v>0</v>
      </c>
      <c r="R2095" s="16">
        <f t="shared" si="4100"/>
        <v>1458.8</v>
      </c>
      <c r="S2095" s="16">
        <f t="shared" si="4101"/>
        <v>0</v>
      </c>
      <c r="T2095" s="16">
        <f t="shared" si="4102"/>
        <v>0</v>
      </c>
      <c r="U2095" s="16">
        <f t="shared" si="4189"/>
        <v>0</v>
      </c>
      <c r="V2095" s="16">
        <f t="shared" si="4189"/>
        <v>0</v>
      </c>
      <c r="W2095" s="16">
        <f t="shared" si="4189"/>
        <v>0</v>
      </c>
      <c r="X2095" s="16">
        <f t="shared" si="4103"/>
        <v>1458.8</v>
      </c>
      <c r="Y2095" s="16">
        <f t="shared" si="4104"/>
        <v>0</v>
      </c>
      <c r="Z2095" s="16">
        <f t="shared" si="4105"/>
        <v>0</v>
      </c>
      <c r="AA2095" s="16">
        <f t="shared" si="4189"/>
        <v>0</v>
      </c>
      <c r="AB2095" s="16">
        <f t="shared" si="4189"/>
        <v>0</v>
      </c>
      <c r="AC2095" s="16">
        <f t="shared" si="4189"/>
        <v>0</v>
      </c>
      <c r="AD2095" s="16">
        <f t="shared" si="4079"/>
        <v>1458.8</v>
      </c>
      <c r="AE2095" s="16">
        <f t="shared" si="4080"/>
        <v>0</v>
      </c>
      <c r="AF2095" s="16">
        <f t="shared" si="4081"/>
        <v>0</v>
      </c>
      <c r="AG2095" s="16">
        <f t="shared" si="4189"/>
        <v>0</v>
      </c>
      <c r="AH2095" s="16">
        <f t="shared" si="4189"/>
        <v>0</v>
      </c>
      <c r="AI2095" s="16">
        <f t="shared" si="4189"/>
        <v>0</v>
      </c>
      <c r="AJ2095" s="16">
        <f t="shared" ref="AJ2095:AJ2158" si="4190">AD2095+AG2095</f>
        <v>1458.8</v>
      </c>
      <c r="AK2095" s="16">
        <f t="shared" ref="AK2095:AK2158" si="4191">AE2095+AH2095</f>
        <v>0</v>
      </c>
      <c r="AL2095" s="16">
        <f t="shared" ref="AL2095:AL2158" si="4192">AF2095+AI2095</f>
        <v>0</v>
      </c>
      <c r="AM2095" s="16">
        <f t="shared" si="4189"/>
        <v>0</v>
      </c>
      <c r="AN2095" s="16">
        <f t="shared" si="4189"/>
        <v>0</v>
      </c>
      <c r="AO2095" s="16">
        <f t="shared" si="4189"/>
        <v>0</v>
      </c>
      <c r="AP2095" s="16">
        <f t="shared" si="4145"/>
        <v>1458.8</v>
      </c>
      <c r="AQ2095" s="16">
        <f t="shared" si="4189"/>
        <v>0</v>
      </c>
      <c r="AR2095" s="16">
        <f t="shared" si="4130"/>
        <v>1458.8</v>
      </c>
      <c r="AS2095" s="16">
        <f t="shared" si="4146"/>
        <v>0</v>
      </c>
      <c r="AT2095" s="16">
        <f t="shared" si="4189"/>
        <v>0</v>
      </c>
      <c r="AU2095" s="16">
        <f t="shared" si="4131"/>
        <v>0</v>
      </c>
      <c r="AV2095" s="16">
        <f t="shared" si="4147"/>
        <v>0</v>
      </c>
      <c r="AW2095" s="16">
        <f t="shared" si="4189"/>
        <v>0</v>
      </c>
      <c r="AX2095" s="16">
        <f t="shared" si="4132"/>
        <v>0</v>
      </c>
      <c r="AY2095" s="16">
        <f t="shared" si="4189"/>
        <v>0</v>
      </c>
      <c r="AZ2095" s="35"/>
    </row>
    <row r="2096" spans="1:72" ht="31.2" x14ac:dyDescent="0.3">
      <c r="A2096" s="17" t="s">
        <v>1293</v>
      </c>
      <c r="B2096" s="56">
        <v>240</v>
      </c>
      <c r="C2096" s="60" t="s">
        <v>112</v>
      </c>
      <c r="D2096" s="60" t="s">
        <v>192</v>
      </c>
      <c r="E2096" s="12" t="s">
        <v>368</v>
      </c>
      <c r="F2096" s="16">
        <v>1458.8</v>
      </c>
      <c r="G2096" s="16"/>
      <c r="H2096" s="16"/>
      <c r="I2096" s="16"/>
      <c r="J2096" s="16"/>
      <c r="K2096" s="16"/>
      <c r="L2096" s="16">
        <f t="shared" si="4182"/>
        <v>1458.8</v>
      </c>
      <c r="M2096" s="16">
        <f t="shared" si="4183"/>
        <v>0</v>
      </c>
      <c r="N2096" s="16">
        <f t="shared" si="4184"/>
        <v>0</v>
      </c>
      <c r="O2096" s="16"/>
      <c r="P2096" s="16"/>
      <c r="Q2096" s="16"/>
      <c r="R2096" s="16">
        <f t="shared" si="4100"/>
        <v>1458.8</v>
      </c>
      <c r="S2096" s="16">
        <f t="shared" si="4101"/>
        <v>0</v>
      </c>
      <c r="T2096" s="16">
        <f t="shared" si="4102"/>
        <v>0</v>
      </c>
      <c r="U2096" s="16"/>
      <c r="V2096" s="16"/>
      <c r="W2096" s="16"/>
      <c r="X2096" s="16">
        <f t="shared" si="4103"/>
        <v>1458.8</v>
      </c>
      <c r="Y2096" s="16">
        <f t="shared" si="4104"/>
        <v>0</v>
      </c>
      <c r="Z2096" s="16">
        <f t="shared" si="4105"/>
        <v>0</v>
      </c>
      <c r="AA2096" s="16"/>
      <c r="AB2096" s="16"/>
      <c r="AC2096" s="16"/>
      <c r="AD2096" s="16">
        <f t="shared" si="4079"/>
        <v>1458.8</v>
      </c>
      <c r="AE2096" s="16">
        <f t="shared" si="4080"/>
        <v>0</v>
      </c>
      <c r="AF2096" s="16">
        <f t="shared" si="4081"/>
        <v>0</v>
      </c>
      <c r="AG2096" s="16"/>
      <c r="AH2096" s="16"/>
      <c r="AI2096" s="16"/>
      <c r="AJ2096" s="16">
        <f t="shared" si="4190"/>
        <v>1458.8</v>
      </c>
      <c r="AK2096" s="16">
        <f t="shared" si="4191"/>
        <v>0</v>
      </c>
      <c r="AL2096" s="16">
        <f t="shared" si="4192"/>
        <v>0</v>
      </c>
      <c r="AM2096" s="16"/>
      <c r="AN2096" s="16"/>
      <c r="AO2096" s="16"/>
      <c r="AP2096" s="16">
        <f t="shared" si="4145"/>
        <v>1458.8</v>
      </c>
      <c r="AQ2096" s="16"/>
      <c r="AR2096" s="16">
        <f t="shared" si="4130"/>
        <v>1458.8</v>
      </c>
      <c r="AS2096" s="16">
        <f t="shared" si="4146"/>
        <v>0</v>
      </c>
      <c r="AT2096" s="16"/>
      <c r="AU2096" s="16">
        <f t="shared" si="4131"/>
        <v>0</v>
      </c>
      <c r="AV2096" s="16">
        <f t="shared" si="4147"/>
        <v>0</v>
      </c>
      <c r="AW2096" s="16"/>
      <c r="AX2096" s="16">
        <f t="shared" si="4132"/>
        <v>0</v>
      </c>
      <c r="AY2096" s="16"/>
      <c r="AZ2096" s="35"/>
    </row>
    <row r="2097" spans="1:72" s="9" customFormat="1" ht="62.4" x14ac:dyDescent="0.3">
      <c r="A2097" s="8" t="s">
        <v>289</v>
      </c>
      <c r="B2097" s="14"/>
      <c r="C2097" s="8"/>
      <c r="D2097" s="8"/>
      <c r="E2097" s="13" t="s">
        <v>694</v>
      </c>
      <c r="F2097" s="15">
        <f t="shared" ref="F2097:AY2097" si="4193">F2098</f>
        <v>17156.8</v>
      </c>
      <c r="G2097" s="15">
        <f t="shared" si="4193"/>
        <v>14978.900000000001</v>
      </c>
      <c r="H2097" s="15">
        <f t="shared" si="4193"/>
        <v>14582.8</v>
      </c>
      <c r="I2097" s="15">
        <f t="shared" si="4193"/>
        <v>0</v>
      </c>
      <c r="J2097" s="15">
        <f t="shared" si="4193"/>
        <v>0</v>
      </c>
      <c r="K2097" s="15">
        <f t="shared" si="4193"/>
        <v>0</v>
      </c>
      <c r="L2097" s="15">
        <f t="shared" si="4182"/>
        <v>17156.8</v>
      </c>
      <c r="M2097" s="15">
        <f t="shared" si="4183"/>
        <v>14978.900000000001</v>
      </c>
      <c r="N2097" s="15">
        <f t="shared" si="4184"/>
        <v>14582.8</v>
      </c>
      <c r="O2097" s="15">
        <f t="shared" si="4193"/>
        <v>0</v>
      </c>
      <c r="P2097" s="15">
        <f t="shared" si="4193"/>
        <v>0</v>
      </c>
      <c r="Q2097" s="15">
        <f t="shared" si="4193"/>
        <v>0</v>
      </c>
      <c r="R2097" s="15">
        <f t="shared" si="4100"/>
        <v>17156.8</v>
      </c>
      <c r="S2097" s="15">
        <f t="shared" si="4101"/>
        <v>14978.900000000001</v>
      </c>
      <c r="T2097" s="15">
        <f t="shared" si="4102"/>
        <v>14582.8</v>
      </c>
      <c r="U2097" s="15">
        <f t="shared" si="4193"/>
        <v>0</v>
      </c>
      <c r="V2097" s="15">
        <f t="shared" si="4193"/>
        <v>0</v>
      </c>
      <c r="W2097" s="15">
        <f t="shared" si="4193"/>
        <v>0</v>
      </c>
      <c r="X2097" s="15">
        <f t="shared" si="4103"/>
        <v>17156.8</v>
      </c>
      <c r="Y2097" s="15">
        <f t="shared" si="4104"/>
        <v>14978.900000000001</v>
      </c>
      <c r="Z2097" s="15">
        <f t="shared" si="4105"/>
        <v>14582.8</v>
      </c>
      <c r="AA2097" s="15">
        <f t="shared" si="4193"/>
        <v>0</v>
      </c>
      <c r="AB2097" s="15">
        <f t="shared" si="4193"/>
        <v>0</v>
      </c>
      <c r="AC2097" s="15">
        <f t="shared" si="4193"/>
        <v>0</v>
      </c>
      <c r="AD2097" s="15">
        <f t="shared" si="4079"/>
        <v>17156.8</v>
      </c>
      <c r="AE2097" s="15">
        <f t="shared" si="4080"/>
        <v>14978.900000000001</v>
      </c>
      <c r="AF2097" s="15">
        <f t="shared" si="4081"/>
        <v>14582.8</v>
      </c>
      <c r="AG2097" s="15">
        <f t="shared" si="4193"/>
        <v>0</v>
      </c>
      <c r="AH2097" s="15">
        <f t="shared" si="4193"/>
        <v>0</v>
      </c>
      <c r="AI2097" s="15">
        <f t="shared" si="4193"/>
        <v>0</v>
      </c>
      <c r="AJ2097" s="15">
        <f t="shared" si="4190"/>
        <v>17156.8</v>
      </c>
      <c r="AK2097" s="15">
        <f t="shared" si="4191"/>
        <v>14978.900000000001</v>
      </c>
      <c r="AL2097" s="15">
        <f t="shared" si="4192"/>
        <v>14582.8</v>
      </c>
      <c r="AM2097" s="15">
        <f t="shared" si="4193"/>
        <v>0</v>
      </c>
      <c r="AN2097" s="15">
        <f t="shared" si="4193"/>
        <v>0</v>
      </c>
      <c r="AO2097" s="15">
        <f t="shared" si="4193"/>
        <v>0</v>
      </c>
      <c r="AP2097" s="15">
        <f t="shared" si="4145"/>
        <v>17156.8</v>
      </c>
      <c r="AQ2097" s="15">
        <f t="shared" si="4193"/>
        <v>0</v>
      </c>
      <c r="AR2097" s="15">
        <f t="shared" si="4130"/>
        <v>17156.8</v>
      </c>
      <c r="AS2097" s="15">
        <f t="shared" si="4146"/>
        <v>14978.900000000001</v>
      </c>
      <c r="AT2097" s="15">
        <f t="shared" si="4193"/>
        <v>0</v>
      </c>
      <c r="AU2097" s="15">
        <f t="shared" si="4131"/>
        <v>14978.900000000001</v>
      </c>
      <c r="AV2097" s="15">
        <f t="shared" si="4147"/>
        <v>14582.8</v>
      </c>
      <c r="AW2097" s="15">
        <f t="shared" si="4193"/>
        <v>0</v>
      </c>
      <c r="AX2097" s="15">
        <f t="shared" si="4132"/>
        <v>14582.8</v>
      </c>
      <c r="AY2097" s="15">
        <f t="shared" si="4193"/>
        <v>0</v>
      </c>
      <c r="AZ2097" s="34"/>
      <c r="BA2097" s="23"/>
      <c r="BB2097" s="23"/>
      <c r="BC2097" s="23"/>
      <c r="BD2097" s="23"/>
      <c r="BE2097" s="23"/>
      <c r="BF2097" s="23"/>
      <c r="BG2097" s="23"/>
      <c r="BH2097" s="23"/>
      <c r="BI2097" s="23"/>
      <c r="BJ2097" s="23"/>
      <c r="BK2097" s="23"/>
      <c r="BL2097" s="23"/>
      <c r="BM2097" s="23"/>
      <c r="BN2097" s="23"/>
      <c r="BO2097" s="23"/>
      <c r="BP2097" s="23"/>
      <c r="BQ2097" s="23"/>
      <c r="BR2097" s="23"/>
      <c r="BS2097" s="23"/>
      <c r="BT2097" s="23"/>
    </row>
    <row r="2098" spans="1:72" ht="46.8" x14ac:dyDescent="0.3">
      <c r="A2098" s="60" t="s">
        <v>290</v>
      </c>
      <c r="B2098" s="56"/>
      <c r="C2098" s="60"/>
      <c r="D2098" s="60"/>
      <c r="E2098" s="12" t="s">
        <v>695</v>
      </c>
      <c r="F2098" s="16">
        <f t="shared" ref="F2098:AY2098" si="4194">F2099+F2103</f>
        <v>17156.8</v>
      </c>
      <c r="G2098" s="16">
        <f t="shared" si="4194"/>
        <v>14978.900000000001</v>
      </c>
      <c r="H2098" s="16">
        <f t="shared" si="4194"/>
        <v>14582.8</v>
      </c>
      <c r="I2098" s="16">
        <f t="shared" ref="I2098:K2098" si="4195">I2099+I2103</f>
        <v>0</v>
      </c>
      <c r="J2098" s="16">
        <f t="shared" si="4195"/>
        <v>0</v>
      </c>
      <c r="K2098" s="16">
        <f t="shared" si="4195"/>
        <v>0</v>
      </c>
      <c r="L2098" s="16">
        <f t="shared" si="4182"/>
        <v>17156.8</v>
      </c>
      <c r="M2098" s="16">
        <f t="shared" si="4183"/>
        <v>14978.900000000001</v>
      </c>
      <c r="N2098" s="16">
        <f t="shared" si="4184"/>
        <v>14582.8</v>
      </c>
      <c r="O2098" s="16">
        <f t="shared" ref="O2098:Q2098" si="4196">O2099+O2103</f>
        <v>0</v>
      </c>
      <c r="P2098" s="16">
        <f t="shared" si="4196"/>
        <v>0</v>
      </c>
      <c r="Q2098" s="16">
        <f t="shared" si="4196"/>
        <v>0</v>
      </c>
      <c r="R2098" s="16">
        <f t="shared" si="4100"/>
        <v>17156.8</v>
      </c>
      <c r="S2098" s="16">
        <f t="shared" si="4101"/>
        <v>14978.900000000001</v>
      </c>
      <c r="T2098" s="16">
        <f t="shared" si="4102"/>
        <v>14582.8</v>
      </c>
      <c r="U2098" s="16">
        <f t="shared" ref="U2098:W2098" si="4197">U2099+U2103</f>
        <v>0</v>
      </c>
      <c r="V2098" s="16">
        <f t="shared" si="4197"/>
        <v>0</v>
      </c>
      <c r="W2098" s="16">
        <f t="shared" si="4197"/>
        <v>0</v>
      </c>
      <c r="X2098" s="16">
        <f t="shared" si="4103"/>
        <v>17156.8</v>
      </c>
      <c r="Y2098" s="16">
        <f t="shared" si="4104"/>
        <v>14978.900000000001</v>
      </c>
      <c r="Z2098" s="16">
        <f t="shared" si="4105"/>
        <v>14582.8</v>
      </c>
      <c r="AA2098" s="16">
        <f t="shared" ref="AA2098:AC2098" si="4198">AA2099+AA2103</f>
        <v>0</v>
      </c>
      <c r="AB2098" s="16">
        <f t="shared" si="4198"/>
        <v>0</v>
      </c>
      <c r="AC2098" s="16">
        <f t="shared" si="4198"/>
        <v>0</v>
      </c>
      <c r="AD2098" s="16">
        <f t="shared" si="4079"/>
        <v>17156.8</v>
      </c>
      <c r="AE2098" s="16">
        <f t="shared" si="4080"/>
        <v>14978.900000000001</v>
      </c>
      <c r="AF2098" s="16">
        <f t="shared" si="4081"/>
        <v>14582.8</v>
      </c>
      <c r="AG2098" s="16">
        <f t="shared" ref="AG2098:AI2098" si="4199">AG2099+AG2103</f>
        <v>0</v>
      </c>
      <c r="AH2098" s="16">
        <f t="shared" si="4199"/>
        <v>0</v>
      </c>
      <c r="AI2098" s="16">
        <f t="shared" si="4199"/>
        <v>0</v>
      </c>
      <c r="AJ2098" s="16">
        <f t="shared" si="4190"/>
        <v>17156.8</v>
      </c>
      <c r="AK2098" s="16">
        <f t="shared" si="4191"/>
        <v>14978.900000000001</v>
      </c>
      <c r="AL2098" s="16">
        <f t="shared" si="4192"/>
        <v>14582.8</v>
      </c>
      <c r="AM2098" s="16">
        <f t="shared" ref="AM2098:AO2098" si="4200">AM2099+AM2103</f>
        <v>0</v>
      </c>
      <c r="AN2098" s="16">
        <f t="shared" si="4200"/>
        <v>0</v>
      </c>
      <c r="AO2098" s="16">
        <f t="shared" si="4200"/>
        <v>0</v>
      </c>
      <c r="AP2098" s="16">
        <f t="shared" si="4145"/>
        <v>17156.8</v>
      </c>
      <c r="AQ2098" s="16">
        <f t="shared" ref="AQ2098" si="4201">AQ2099+AQ2103</f>
        <v>0</v>
      </c>
      <c r="AR2098" s="16">
        <f t="shared" si="4130"/>
        <v>17156.8</v>
      </c>
      <c r="AS2098" s="16">
        <f t="shared" si="4146"/>
        <v>14978.900000000001</v>
      </c>
      <c r="AT2098" s="16">
        <f t="shared" ref="AT2098" si="4202">AT2099+AT2103</f>
        <v>0</v>
      </c>
      <c r="AU2098" s="16">
        <f t="shared" si="4131"/>
        <v>14978.900000000001</v>
      </c>
      <c r="AV2098" s="16">
        <f t="shared" si="4147"/>
        <v>14582.8</v>
      </c>
      <c r="AW2098" s="16">
        <f t="shared" ref="AW2098" si="4203">AW2099+AW2103</f>
        <v>0</v>
      </c>
      <c r="AX2098" s="16">
        <f t="shared" si="4132"/>
        <v>14582.8</v>
      </c>
      <c r="AY2098" s="16">
        <f t="shared" si="4194"/>
        <v>0</v>
      </c>
      <c r="AZ2098" s="35"/>
    </row>
    <row r="2099" spans="1:72" ht="31.2" x14ac:dyDescent="0.3">
      <c r="A2099" s="60" t="s">
        <v>287</v>
      </c>
      <c r="B2099" s="56"/>
      <c r="C2099" s="60"/>
      <c r="D2099" s="60"/>
      <c r="E2099" s="12" t="s">
        <v>502</v>
      </c>
      <c r="F2099" s="16">
        <f t="shared" ref="F2099:AY2101" si="4204">F2100</f>
        <v>15535.599999999999</v>
      </c>
      <c r="G2099" s="16">
        <f t="shared" si="4204"/>
        <v>13495.2</v>
      </c>
      <c r="H2099" s="16">
        <f t="shared" si="4204"/>
        <v>13508.3</v>
      </c>
      <c r="I2099" s="16">
        <f t="shared" si="4204"/>
        <v>0</v>
      </c>
      <c r="J2099" s="16">
        <f t="shared" si="4204"/>
        <v>0</v>
      </c>
      <c r="K2099" s="16">
        <f t="shared" si="4204"/>
        <v>0</v>
      </c>
      <c r="L2099" s="16">
        <f t="shared" si="4182"/>
        <v>15535.599999999999</v>
      </c>
      <c r="M2099" s="16">
        <f t="shared" si="4183"/>
        <v>13495.2</v>
      </c>
      <c r="N2099" s="16">
        <f t="shared" si="4184"/>
        <v>13508.3</v>
      </c>
      <c r="O2099" s="16">
        <f t="shared" si="4204"/>
        <v>0</v>
      </c>
      <c r="P2099" s="16">
        <f t="shared" si="4204"/>
        <v>0</v>
      </c>
      <c r="Q2099" s="16">
        <f t="shared" si="4204"/>
        <v>0</v>
      </c>
      <c r="R2099" s="16">
        <f t="shared" si="4100"/>
        <v>15535.599999999999</v>
      </c>
      <c r="S2099" s="16">
        <f t="shared" si="4101"/>
        <v>13495.2</v>
      </c>
      <c r="T2099" s="16">
        <f t="shared" si="4102"/>
        <v>13508.3</v>
      </c>
      <c r="U2099" s="16">
        <f t="shared" si="4204"/>
        <v>0</v>
      </c>
      <c r="V2099" s="16">
        <f t="shared" si="4204"/>
        <v>0</v>
      </c>
      <c r="W2099" s="16">
        <f t="shared" si="4204"/>
        <v>0</v>
      </c>
      <c r="X2099" s="16">
        <f t="shared" si="4103"/>
        <v>15535.599999999999</v>
      </c>
      <c r="Y2099" s="16">
        <f t="shared" si="4104"/>
        <v>13495.2</v>
      </c>
      <c r="Z2099" s="16">
        <f t="shared" si="4105"/>
        <v>13508.3</v>
      </c>
      <c r="AA2099" s="16">
        <f t="shared" si="4204"/>
        <v>0</v>
      </c>
      <c r="AB2099" s="16">
        <f t="shared" si="4204"/>
        <v>0</v>
      </c>
      <c r="AC2099" s="16">
        <f t="shared" si="4204"/>
        <v>0</v>
      </c>
      <c r="AD2099" s="16">
        <f t="shared" si="4079"/>
        <v>15535.599999999999</v>
      </c>
      <c r="AE2099" s="16">
        <f t="shared" si="4080"/>
        <v>13495.2</v>
      </c>
      <c r="AF2099" s="16">
        <f t="shared" si="4081"/>
        <v>13508.3</v>
      </c>
      <c r="AG2099" s="16">
        <f t="shared" si="4204"/>
        <v>0</v>
      </c>
      <c r="AH2099" s="16">
        <f t="shared" si="4204"/>
        <v>0</v>
      </c>
      <c r="AI2099" s="16">
        <f t="shared" si="4204"/>
        <v>0</v>
      </c>
      <c r="AJ2099" s="16">
        <f t="shared" si="4190"/>
        <v>15535.599999999999</v>
      </c>
      <c r="AK2099" s="16">
        <f t="shared" si="4191"/>
        <v>13495.2</v>
      </c>
      <c r="AL2099" s="16">
        <f t="shared" si="4192"/>
        <v>13508.3</v>
      </c>
      <c r="AM2099" s="16">
        <f t="shared" si="4204"/>
        <v>0</v>
      </c>
      <c r="AN2099" s="16">
        <f t="shared" si="4204"/>
        <v>0</v>
      </c>
      <c r="AO2099" s="16">
        <f t="shared" si="4204"/>
        <v>0</v>
      </c>
      <c r="AP2099" s="16">
        <f t="shared" si="4145"/>
        <v>15535.599999999999</v>
      </c>
      <c r="AQ2099" s="16">
        <f t="shared" si="4204"/>
        <v>0</v>
      </c>
      <c r="AR2099" s="16">
        <f t="shared" si="4130"/>
        <v>15535.599999999999</v>
      </c>
      <c r="AS2099" s="16">
        <f t="shared" si="4146"/>
        <v>13495.2</v>
      </c>
      <c r="AT2099" s="16">
        <f t="shared" si="4204"/>
        <v>0</v>
      </c>
      <c r="AU2099" s="16">
        <f t="shared" si="4131"/>
        <v>13495.2</v>
      </c>
      <c r="AV2099" s="16">
        <f t="shared" si="4147"/>
        <v>13508.3</v>
      </c>
      <c r="AW2099" s="16">
        <f t="shared" si="4204"/>
        <v>0</v>
      </c>
      <c r="AX2099" s="16">
        <f t="shared" si="4132"/>
        <v>13508.3</v>
      </c>
      <c r="AY2099" s="16">
        <f t="shared" si="4204"/>
        <v>0</v>
      </c>
      <c r="AZ2099" s="35"/>
    </row>
    <row r="2100" spans="1:72" ht="31.2" x14ac:dyDescent="0.3">
      <c r="A2100" s="60" t="s">
        <v>287</v>
      </c>
      <c r="B2100" s="56">
        <v>200</v>
      </c>
      <c r="C2100" s="60"/>
      <c r="D2100" s="60"/>
      <c r="E2100" s="12" t="s">
        <v>392</v>
      </c>
      <c r="F2100" s="16">
        <f t="shared" si="4204"/>
        <v>15535.599999999999</v>
      </c>
      <c r="G2100" s="16">
        <f t="shared" si="4204"/>
        <v>13495.2</v>
      </c>
      <c r="H2100" s="16">
        <f t="shared" si="4204"/>
        <v>13508.3</v>
      </c>
      <c r="I2100" s="16">
        <f t="shared" si="4204"/>
        <v>0</v>
      </c>
      <c r="J2100" s="16">
        <f t="shared" si="4204"/>
        <v>0</v>
      </c>
      <c r="K2100" s="16">
        <f t="shared" si="4204"/>
        <v>0</v>
      </c>
      <c r="L2100" s="16">
        <f t="shared" si="4182"/>
        <v>15535.599999999999</v>
      </c>
      <c r="M2100" s="16">
        <f t="shared" si="4183"/>
        <v>13495.2</v>
      </c>
      <c r="N2100" s="16">
        <f t="shared" si="4184"/>
        <v>13508.3</v>
      </c>
      <c r="O2100" s="16">
        <f t="shared" si="4204"/>
        <v>0</v>
      </c>
      <c r="P2100" s="16">
        <f t="shared" si="4204"/>
        <v>0</v>
      </c>
      <c r="Q2100" s="16">
        <f t="shared" si="4204"/>
        <v>0</v>
      </c>
      <c r="R2100" s="16">
        <f t="shared" si="4100"/>
        <v>15535.599999999999</v>
      </c>
      <c r="S2100" s="16">
        <f t="shared" si="4101"/>
        <v>13495.2</v>
      </c>
      <c r="T2100" s="16">
        <f t="shared" si="4102"/>
        <v>13508.3</v>
      </c>
      <c r="U2100" s="16">
        <f t="shared" si="4204"/>
        <v>0</v>
      </c>
      <c r="V2100" s="16">
        <f t="shared" si="4204"/>
        <v>0</v>
      </c>
      <c r="W2100" s="16">
        <f t="shared" si="4204"/>
        <v>0</v>
      </c>
      <c r="X2100" s="16">
        <f t="shared" si="4103"/>
        <v>15535.599999999999</v>
      </c>
      <c r="Y2100" s="16">
        <f t="shared" si="4104"/>
        <v>13495.2</v>
      </c>
      <c r="Z2100" s="16">
        <f t="shared" si="4105"/>
        <v>13508.3</v>
      </c>
      <c r="AA2100" s="16">
        <f t="shared" si="4204"/>
        <v>0</v>
      </c>
      <c r="AB2100" s="16">
        <f t="shared" si="4204"/>
        <v>0</v>
      </c>
      <c r="AC2100" s="16">
        <f t="shared" si="4204"/>
        <v>0</v>
      </c>
      <c r="AD2100" s="16">
        <f t="shared" si="4079"/>
        <v>15535.599999999999</v>
      </c>
      <c r="AE2100" s="16">
        <f t="shared" si="4080"/>
        <v>13495.2</v>
      </c>
      <c r="AF2100" s="16">
        <f t="shared" si="4081"/>
        <v>13508.3</v>
      </c>
      <c r="AG2100" s="16">
        <f t="shared" si="4204"/>
        <v>0</v>
      </c>
      <c r="AH2100" s="16">
        <f t="shared" si="4204"/>
        <v>0</v>
      </c>
      <c r="AI2100" s="16">
        <f t="shared" si="4204"/>
        <v>0</v>
      </c>
      <c r="AJ2100" s="16">
        <f t="shared" si="4190"/>
        <v>15535.599999999999</v>
      </c>
      <c r="AK2100" s="16">
        <f t="shared" si="4191"/>
        <v>13495.2</v>
      </c>
      <c r="AL2100" s="16">
        <f t="shared" si="4192"/>
        <v>13508.3</v>
      </c>
      <c r="AM2100" s="16">
        <f t="shared" si="4204"/>
        <v>0</v>
      </c>
      <c r="AN2100" s="16">
        <f t="shared" si="4204"/>
        <v>0</v>
      </c>
      <c r="AO2100" s="16">
        <f t="shared" si="4204"/>
        <v>0</v>
      </c>
      <c r="AP2100" s="16">
        <f t="shared" si="4145"/>
        <v>15535.599999999999</v>
      </c>
      <c r="AQ2100" s="16">
        <f t="shared" si="4204"/>
        <v>0</v>
      </c>
      <c r="AR2100" s="16">
        <f t="shared" si="4130"/>
        <v>15535.599999999999</v>
      </c>
      <c r="AS2100" s="16">
        <f t="shared" si="4146"/>
        <v>13495.2</v>
      </c>
      <c r="AT2100" s="16">
        <f t="shared" si="4204"/>
        <v>0</v>
      </c>
      <c r="AU2100" s="16">
        <f t="shared" si="4131"/>
        <v>13495.2</v>
      </c>
      <c r="AV2100" s="16">
        <f t="shared" si="4147"/>
        <v>13508.3</v>
      </c>
      <c r="AW2100" s="16">
        <f t="shared" si="4204"/>
        <v>0</v>
      </c>
      <c r="AX2100" s="16">
        <f t="shared" si="4132"/>
        <v>13508.3</v>
      </c>
      <c r="AY2100" s="16">
        <f t="shared" si="4204"/>
        <v>0</v>
      </c>
      <c r="AZ2100" s="35"/>
    </row>
    <row r="2101" spans="1:72" ht="46.8" x14ac:dyDescent="0.3">
      <c r="A2101" s="60" t="s">
        <v>287</v>
      </c>
      <c r="B2101" s="56">
        <v>240</v>
      </c>
      <c r="C2101" s="60"/>
      <c r="D2101" s="60"/>
      <c r="E2101" s="12" t="s">
        <v>400</v>
      </c>
      <c r="F2101" s="16">
        <f t="shared" si="4204"/>
        <v>15535.599999999999</v>
      </c>
      <c r="G2101" s="16">
        <f t="shared" si="4204"/>
        <v>13495.2</v>
      </c>
      <c r="H2101" s="16">
        <f t="shared" si="4204"/>
        <v>13508.3</v>
      </c>
      <c r="I2101" s="16">
        <f t="shared" si="4204"/>
        <v>0</v>
      </c>
      <c r="J2101" s="16">
        <f t="shared" si="4204"/>
        <v>0</v>
      </c>
      <c r="K2101" s="16">
        <f t="shared" si="4204"/>
        <v>0</v>
      </c>
      <c r="L2101" s="16">
        <f t="shared" si="4182"/>
        <v>15535.599999999999</v>
      </c>
      <c r="M2101" s="16">
        <f t="shared" si="4183"/>
        <v>13495.2</v>
      </c>
      <c r="N2101" s="16">
        <f t="shared" si="4184"/>
        <v>13508.3</v>
      </c>
      <c r="O2101" s="16">
        <f t="shared" si="4204"/>
        <v>0</v>
      </c>
      <c r="P2101" s="16">
        <f t="shared" si="4204"/>
        <v>0</v>
      </c>
      <c r="Q2101" s="16">
        <f t="shared" si="4204"/>
        <v>0</v>
      </c>
      <c r="R2101" s="16">
        <f t="shared" si="4100"/>
        <v>15535.599999999999</v>
      </c>
      <c r="S2101" s="16">
        <f t="shared" si="4101"/>
        <v>13495.2</v>
      </c>
      <c r="T2101" s="16">
        <f t="shared" si="4102"/>
        <v>13508.3</v>
      </c>
      <c r="U2101" s="16">
        <f t="shared" si="4204"/>
        <v>0</v>
      </c>
      <c r="V2101" s="16">
        <f t="shared" si="4204"/>
        <v>0</v>
      </c>
      <c r="W2101" s="16">
        <f t="shared" si="4204"/>
        <v>0</v>
      </c>
      <c r="X2101" s="16">
        <f t="shared" si="4103"/>
        <v>15535.599999999999</v>
      </c>
      <c r="Y2101" s="16">
        <f t="shared" si="4104"/>
        <v>13495.2</v>
      </c>
      <c r="Z2101" s="16">
        <f t="shared" si="4105"/>
        <v>13508.3</v>
      </c>
      <c r="AA2101" s="16">
        <f t="shared" si="4204"/>
        <v>0</v>
      </c>
      <c r="AB2101" s="16">
        <f t="shared" si="4204"/>
        <v>0</v>
      </c>
      <c r="AC2101" s="16">
        <f t="shared" si="4204"/>
        <v>0</v>
      </c>
      <c r="AD2101" s="16">
        <f t="shared" ref="AD2101:AD2164" si="4205">X2101+AA2101</f>
        <v>15535.599999999999</v>
      </c>
      <c r="AE2101" s="16">
        <f t="shared" ref="AE2101:AE2164" si="4206">Y2101+AB2101</f>
        <v>13495.2</v>
      </c>
      <c r="AF2101" s="16">
        <f t="shared" ref="AF2101:AF2164" si="4207">Z2101+AC2101</f>
        <v>13508.3</v>
      </c>
      <c r="AG2101" s="16">
        <f t="shared" si="4204"/>
        <v>0</v>
      </c>
      <c r="AH2101" s="16">
        <f t="shared" si="4204"/>
        <v>0</v>
      </c>
      <c r="AI2101" s="16">
        <f t="shared" si="4204"/>
        <v>0</v>
      </c>
      <c r="AJ2101" s="16">
        <f t="shared" si="4190"/>
        <v>15535.599999999999</v>
      </c>
      <c r="AK2101" s="16">
        <f t="shared" si="4191"/>
        <v>13495.2</v>
      </c>
      <c r="AL2101" s="16">
        <f t="shared" si="4192"/>
        <v>13508.3</v>
      </c>
      <c r="AM2101" s="16">
        <f t="shared" si="4204"/>
        <v>0</v>
      </c>
      <c r="AN2101" s="16">
        <f t="shared" si="4204"/>
        <v>0</v>
      </c>
      <c r="AO2101" s="16">
        <f t="shared" si="4204"/>
        <v>0</v>
      </c>
      <c r="AP2101" s="16">
        <f t="shared" si="4145"/>
        <v>15535.599999999999</v>
      </c>
      <c r="AQ2101" s="16">
        <f t="shared" si="4204"/>
        <v>0</v>
      </c>
      <c r="AR2101" s="16">
        <f t="shared" si="4130"/>
        <v>15535.599999999999</v>
      </c>
      <c r="AS2101" s="16">
        <f t="shared" si="4146"/>
        <v>13495.2</v>
      </c>
      <c r="AT2101" s="16">
        <f t="shared" si="4204"/>
        <v>0</v>
      </c>
      <c r="AU2101" s="16">
        <f t="shared" si="4131"/>
        <v>13495.2</v>
      </c>
      <c r="AV2101" s="16">
        <f t="shared" si="4147"/>
        <v>13508.3</v>
      </c>
      <c r="AW2101" s="16">
        <f t="shared" si="4204"/>
        <v>0</v>
      </c>
      <c r="AX2101" s="16">
        <f t="shared" si="4132"/>
        <v>13508.3</v>
      </c>
      <c r="AY2101" s="16">
        <f t="shared" si="4204"/>
        <v>0</v>
      </c>
      <c r="AZ2101" s="35"/>
    </row>
    <row r="2102" spans="1:72" ht="31.2" x14ac:dyDescent="0.3">
      <c r="A2102" s="60" t="s">
        <v>287</v>
      </c>
      <c r="B2102" s="56">
        <v>240</v>
      </c>
      <c r="C2102" s="60" t="s">
        <v>112</v>
      </c>
      <c r="D2102" s="60" t="s">
        <v>192</v>
      </c>
      <c r="E2102" s="12" t="s">
        <v>368</v>
      </c>
      <c r="F2102" s="16">
        <v>15535.599999999999</v>
      </c>
      <c r="G2102" s="16">
        <v>13495.2</v>
      </c>
      <c r="H2102" s="16">
        <v>13508.3</v>
      </c>
      <c r="I2102" s="16"/>
      <c r="J2102" s="16"/>
      <c r="K2102" s="16"/>
      <c r="L2102" s="16">
        <f t="shared" si="4182"/>
        <v>15535.599999999999</v>
      </c>
      <c r="M2102" s="16">
        <f t="shared" si="4183"/>
        <v>13495.2</v>
      </c>
      <c r="N2102" s="16">
        <f t="shared" si="4184"/>
        <v>13508.3</v>
      </c>
      <c r="O2102" s="16"/>
      <c r="P2102" s="16"/>
      <c r="Q2102" s="16"/>
      <c r="R2102" s="16">
        <f t="shared" si="4100"/>
        <v>15535.599999999999</v>
      </c>
      <c r="S2102" s="16">
        <f t="shared" si="4101"/>
        <v>13495.2</v>
      </c>
      <c r="T2102" s="16">
        <f t="shared" si="4102"/>
        <v>13508.3</v>
      </c>
      <c r="U2102" s="16"/>
      <c r="V2102" s="16"/>
      <c r="W2102" s="16"/>
      <c r="X2102" s="16">
        <f t="shared" si="4103"/>
        <v>15535.599999999999</v>
      </c>
      <c r="Y2102" s="16">
        <f t="shared" si="4104"/>
        <v>13495.2</v>
      </c>
      <c r="Z2102" s="16">
        <f t="shared" si="4105"/>
        <v>13508.3</v>
      </c>
      <c r="AA2102" s="16"/>
      <c r="AB2102" s="16"/>
      <c r="AC2102" s="16"/>
      <c r="AD2102" s="16">
        <f t="shared" si="4205"/>
        <v>15535.599999999999</v>
      </c>
      <c r="AE2102" s="16">
        <f t="shared" si="4206"/>
        <v>13495.2</v>
      </c>
      <c r="AF2102" s="16">
        <f t="shared" si="4207"/>
        <v>13508.3</v>
      </c>
      <c r="AG2102" s="16"/>
      <c r="AH2102" s="16"/>
      <c r="AI2102" s="16"/>
      <c r="AJ2102" s="16">
        <f t="shared" si="4190"/>
        <v>15535.599999999999</v>
      </c>
      <c r="AK2102" s="16">
        <f t="shared" si="4191"/>
        <v>13495.2</v>
      </c>
      <c r="AL2102" s="16">
        <f t="shared" si="4192"/>
        <v>13508.3</v>
      </c>
      <c r="AM2102" s="16"/>
      <c r="AN2102" s="16"/>
      <c r="AO2102" s="16"/>
      <c r="AP2102" s="16">
        <f t="shared" si="4145"/>
        <v>15535.599999999999</v>
      </c>
      <c r="AQ2102" s="16"/>
      <c r="AR2102" s="16">
        <f t="shared" si="4130"/>
        <v>15535.599999999999</v>
      </c>
      <c r="AS2102" s="16">
        <f t="shared" si="4146"/>
        <v>13495.2</v>
      </c>
      <c r="AT2102" s="16"/>
      <c r="AU2102" s="16">
        <f t="shared" si="4131"/>
        <v>13495.2</v>
      </c>
      <c r="AV2102" s="16">
        <f t="shared" si="4147"/>
        <v>13508.3</v>
      </c>
      <c r="AW2102" s="16"/>
      <c r="AX2102" s="16">
        <f t="shared" si="4132"/>
        <v>13508.3</v>
      </c>
      <c r="AY2102" s="16"/>
      <c r="AZ2102" s="35"/>
    </row>
    <row r="2103" spans="1:72" x14ac:dyDescent="0.3">
      <c r="A2103" s="60" t="s">
        <v>288</v>
      </c>
      <c r="B2103" s="56"/>
      <c r="C2103" s="60"/>
      <c r="D2103" s="60"/>
      <c r="E2103" s="12" t="s">
        <v>503</v>
      </c>
      <c r="F2103" s="16">
        <f t="shared" ref="F2103:AY2105" si="4208">F2104</f>
        <v>1621.2</v>
      </c>
      <c r="G2103" s="16">
        <f t="shared" si="4208"/>
        <v>1483.7</v>
      </c>
      <c r="H2103" s="16">
        <f t="shared" si="4208"/>
        <v>1074.5</v>
      </c>
      <c r="I2103" s="16">
        <f t="shared" si="4208"/>
        <v>0</v>
      </c>
      <c r="J2103" s="16">
        <f t="shared" si="4208"/>
        <v>0</v>
      </c>
      <c r="K2103" s="16">
        <f t="shared" si="4208"/>
        <v>0</v>
      </c>
      <c r="L2103" s="16">
        <f t="shared" si="4182"/>
        <v>1621.2</v>
      </c>
      <c r="M2103" s="16">
        <f t="shared" si="4183"/>
        <v>1483.7</v>
      </c>
      <c r="N2103" s="16">
        <f t="shared" si="4184"/>
        <v>1074.5</v>
      </c>
      <c r="O2103" s="16">
        <f t="shared" si="4208"/>
        <v>0</v>
      </c>
      <c r="P2103" s="16">
        <f t="shared" si="4208"/>
        <v>0</v>
      </c>
      <c r="Q2103" s="16">
        <f t="shared" si="4208"/>
        <v>0</v>
      </c>
      <c r="R2103" s="16">
        <f t="shared" si="4100"/>
        <v>1621.2</v>
      </c>
      <c r="S2103" s="16">
        <f t="shared" si="4101"/>
        <v>1483.7</v>
      </c>
      <c r="T2103" s="16">
        <f t="shared" si="4102"/>
        <v>1074.5</v>
      </c>
      <c r="U2103" s="16">
        <f t="shared" si="4208"/>
        <v>0</v>
      </c>
      <c r="V2103" s="16">
        <f t="shared" si="4208"/>
        <v>0</v>
      </c>
      <c r="W2103" s="16">
        <f t="shared" si="4208"/>
        <v>0</v>
      </c>
      <c r="X2103" s="16">
        <f t="shared" si="4103"/>
        <v>1621.2</v>
      </c>
      <c r="Y2103" s="16">
        <f t="shared" si="4104"/>
        <v>1483.7</v>
      </c>
      <c r="Z2103" s="16">
        <f t="shared" si="4105"/>
        <v>1074.5</v>
      </c>
      <c r="AA2103" s="16">
        <f t="shared" si="4208"/>
        <v>0</v>
      </c>
      <c r="AB2103" s="16">
        <f t="shared" si="4208"/>
        <v>0</v>
      </c>
      <c r="AC2103" s="16">
        <f t="shared" si="4208"/>
        <v>0</v>
      </c>
      <c r="AD2103" s="16">
        <f t="shared" si="4205"/>
        <v>1621.2</v>
      </c>
      <c r="AE2103" s="16">
        <f t="shared" si="4206"/>
        <v>1483.7</v>
      </c>
      <c r="AF2103" s="16">
        <f t="shared" si="4207"/>
        <v>1074.5</v>
      </c>
      <c r="AG2103" s="16">
        <f t="shared" si="4208"/>
        <v>0</v>
      </c>
      <c r="AH2103" s="16">
        <f t="shared" si="4208"/>
        <v>0</v>
      </c>
      <c r="AI2103" s="16">
        <f t="shared" si="4208"/>
        <v>0</v>
      </c>
      <c r="AJ2103" s="16">
        <f t="shared" si="4190"/>
        <v>1621.2</v>
      </c>
      <c r="AK2103" s="16">
        <f t="shared" si="4191"/>
        <v>1483.7</v>
      </c>
      <c r="AL2103" s="16">
        <f t="shared" si="4192"/>
        <v>1074.5</v>
      </c>
      <c r="AM2103" s="16">
        <f t="shared" si="4208"/>
        <v>0</v>
      </c>
      <c r="AN2103" s="16">
        <f t="shared" si="4208"/>
        <v>0</v>
      </c>
      <c r="AO2103" s="16">
        <f t="shared" si="4208"/>
        <v>0</v>
      </c>
      <c r="AP2103" s="16">
        <f t="shared" si="4145"/>
        <v>1621.2</v>
      </c>
      <c r="AQ2103" s="16">
        <f t="shared" si="4208"/>
        <v>0</v>
      </c>
      <c r="AR2103" s="16">
        <f t="shared" si="4130"/>
        <v>1621.2</v>
      </c>
      <c r="AS2103" s="16">
        <f t="shared" si="4146"/>
        <v>1483.7</v>
      </c>
      <c r="AT2103" s="16">
        <f t="shared" si="4208"/>
        <v>0</v>
      </c>
      <c r="AU2103" s="16">
        <f t="shared" si="4131"/>
        <v>1483.7</v>
      </c>
      <c r="AV2103" s="16">
        <f t="shared" si="4147"/>
        <v>1074.5</v>
      </c>
      <c r="AW2103" s="16">
        <f t="shared" si="4208"/>
        <v>0</v>
      </c>
      <c r="AX2103" s="16">
        <f t="shared" si="4132"/>
        <v>1074.5</v>
      </c>
      <c r="AY2103" s="16">
        <f t="shared" si="4208"/>
        <v>0</v>
      </c>
      <c r="AZ2103" s="35"/>
    </row>
    <row r="2104" spans="1:72" ht="31.2" x14ac:dyDescent="0.3">
      <c r="A2104" s="60" t="s">
        <v>288</v>
      </c>
      <c r="B2104" s="56">
        <v>200</v>
      </c>
      <c r="C2104" s="60"/>
      <c r="D2104" s="60"/>
      <c r="E2104" s="12" t="s">
        <v>392</v>
      </c>
      <c r="F2104" s="16">
        <f t="shared" si="4208"/>
        <v>1621.2</v>
      </c>
      <c r="G2104" s="16">
        <f t="shared" si="4208"/>
        <v>1483.7</v>
      </c>
      <c r="H2104" s="16">
        <f t="shared" si="4208"/>
        <v>1074.5</v>
      </c>
      <c r="I2104" s="16">
        <f t="shared" si="4208"/>
        <v>0</v>
      </c>
      <c r="J2104" s="16">
        <f t="shared" si="4208"/>
        <v>0</v>
      </c>
      <c r="K2104" s="16">
        <f t="shared" si="4208"/>
        <v>0</v>
      </c>
      <c r="L2104" s="16">
        <f t="shared" si="4182"/>
        <v>1621.2</v>
      </c>
      <c r="M2104" s="16">
        <f t="shared" si="4183"/>
        <v>1483.7</v>
      </c>
      <c r="N2104" s="16">
        <f t="shared" si="4184"/>
        <v>1074.5</v>
      </c>
      <c r="O2104" s="16">
        <f t="shared" si="4208"/>
        <v>0</v>
      </c>
      <c r="P2104" s="16">
        <f t="shared" si="4208"/>
        <v>0</v>
      </c>
      <c r="Q2104" s="16">
        <f t="shared" si="4208"/>
        <v>0</v>
      </c>
      <c r="R2104" s="16">
        <f t="shared" si="4100"/>
        <v>1621.2</v>
      </c>
      <c r="S2104" s="16">
        <f t="shared" si="4101"/>
        <v>1483.7</v>
      </c>
      <c r="T2104" s="16">
        <f t="shared" si="4102"/>
        <v>1074.5</v>
      </c>
      <c r="U2104" s="16">
        <f t="shared" si="4208"/>
        <v>0</v>
      </c>
      <c r="V2104" s="16">
        <f t="shared" si="4208"/>
        <v>0</v>
      </c>
      <c r="W2104" s="16">
        <f t="shared" si="4208"/>
        <v>0</v>
      </c>
      <c r="X2104" s="16">
        <f t="shared" si="4103"/>
        <v>1621.2</v>
      </c>
      <c r="Y2104" s="16">
        <f t="shared" si="4104"/>
        <v>1483.7</v>
      </c>
      <c r="Z2104" s="16">
        <f t="shared" si="4105"/>
        <v>1074.5</v>
      </c>
      <c r="AA2104" s="16">
        <f t="shared" si="4208"/>
        <v>0</v>
      </c>
      <c r="AB2104" s="16">
        <f t="shared" si="4208"/>
        <v>0</v>
      </c>
      <c r="AC2104" s="16">
        <f t="shared" si="4208"/>
        <v>0</v>
      </c>
      <c r="AD2104" s="16">
        <f t="shared" si="4205"/>
        <v>1621.2</v>
      </c>
      <c r="AE2104" s="16">
        <f t="shared" si="4206"/>
        <v>1483.7</v>
      </c>
      <c r="AF2104" s="16">
        <f t="shared" si="4207"/>
        <v>1074.5</v>
      </c>
      <c r="AG2104" s="16">
        <f t="shared" si="4208"/>
        <v>0</v>
      </c>
      <c r="AH2104" s="16">
        <f t="shared" si="4208"/>
        <v>0</v>
      </c>
      <c r="AI2104" s="16">
        <f t="shared" si="4208"/>
        <v>0</v>
      </c>
      <c r="AJ2104" s="16">
        <f t="shared" si="4190"/>
        <v>1621.2</v>
      </c>
      <c r="AK2104" s="16">
        <f t="shared" si="4191"/>
        <v>1483.7</v>
      </c>
      <c r="AL2104" s="16">
        <f t="shared" si="4192"/>
        <v>1074.5</v>
      </c>
      <c r="AM2104" s="16">
        <f t="shared" si="4208"/>
        <v>0</v>
      </c>
      <c r="AN2104" s="16">
        <f t="shared" si="4208"/>
        <v>0</v>
      </c>
      <c r="AO2104" s="16">
        <f t="shared" si="4208"/>
        <v>0</v>
      </c>
      <c r="AP2104" s="16">
        <f t="shared" si="4145"/>
        <v>1621.2</v>
      </c>
      <c r="AQ2104" s="16">
        <f t="shared" si="4208"/>
        <v>0</v>
      </c>
      <c r="AR2104" s="16">
        <f t="shared" si="4130"/>
        <v>1621.2</v>
      </c>
      <c r="AS2104" s="16">
        <f t="shared" si="4146"/>
        <v>1483.7</v>
      </c>
      <c r="AT2104" s="16">
        <f t="shared" si="4208"/>
        <v>0</v>
      </c>
      <c r="AU2104" s="16">
        <f t="shared" si="4131"/>
        <v>1483.7</v>
      </c>
      <c r="AV2104" s="16">
        <f t="shared" si="4147"/>
        <v>1074.5</v>
      </c>
      <c r="AW2104" s="16">
        <f t="shared" si="4208"/>
        <v>0</v>
      </c>
      <c r="AX2104" s="16">
        <f t="shared" si="4132"/>
        <v>1074.5</v>
      </c>
      <c r="AY2104" s="16">
        <f t="shared" si="4208"/>
        <v>0</v>
      </c>
      <c r="AZ2104" s="35"/>
    </row>
    <row r="2105" spans="1:72" ht="46.8" x14ac:dyDescent="0.3">
      <c r="A2105" s="60" t="s">
        <v>288</v>
      </c>
      <c r="B2105" s="56">
        <v>240</v>
      </c>
      <c r="C2105" s="60"/>
      <c r="D2105" s="60"/>
      <c r="E2105" s="12" t="s">
        <v>400</v>
      </c>
      <c r="F2105" s="16">
        <f t="shared" si="4208"/>
        <v>1621.2</v>
      </c>
      <c r="G2105" s="16">
        <f t="shared" si="4208"/>
        <v>1483.7</v>
      </c>
      <c r="H2105" s="16">
        <f t="shared" si="4208"/>
        <v>1074.5</v>
      </c>
      <c r="I2105" s="16">
        <f t="shared" si="4208"/>
        <v>0</v>
      </c>
      <c r="J2105" s="16">
        <f t="shared" si="4208"/>
        <v>0</v>
      </c>
      <c r="K2105" s="16">
        <f t="shared" si="4208"/>
        <v>0</v>
      </c>
      <c r="L2105" s="16">
        <f t="shared" si="4182"/>
        <v>1621.2</v>
      </c>
      <c r="M2105" s="16">
        <f t="shared" si="4183"/>
        <v>1483.7</v>
      </c>
      <c r="N2105" s="16">
        <f t="shared" si="4184"/>
        <v>1074.5</v>
      </c>
      <c r="O2105" s="16">
        <f t="shared" si="4208"/>
        <v>0</v>
      </c>
      <c r="P2105" s="16">
        <f t="shared" si="4208"/>
        <v>0</v>
      </c>
      <c r="Q2105" s="16">
        <f t="shared" si="4208"/>
        <v>0</v>
      </c>
      <c r="R2105" s="16">
        <f t="shared" si="4100"/>
        <v>1621.2</v>
      </c>
      <c r="S2105" s="16">
        <f t="shared" si="4101"/>
        <v>1483.7</v>
      </c>
      <c r="T2105" s="16">
        <f t="shared" si="4102"/>
        <v>1074.5</v>
      </c>
      <c r="U2105" s="16">
        <f t="shared" si="4208"/>
        <v>0</v>
      </c>
      <c r="V2105" s="16">
        <f t="shared" si="4208"/>
        <v>0</v>
      </c>
      <c r="W2105" s="16">
        <f t="shared" si="4208"/>
        <v>0</v>
      </c>
      <c r="X2105" s="16">
        <f t="shared" si="4103"/>
        <v>1621.2</v>
      </c>
      <c r="Y2105" s="16">
        <f t="shared" si="4104"/>
        <v>1483.7</v>
      </c>
      <c r="Z2105" s="16">
        <f t="shared" si="4105"/>
        <v>1074.5</v>
      </c>
      <c r="AA2105" s="16">
        <f t="shared" si="4208"/>
        <v>0</v>
      </c>
      <c r="AB2105" s="16">
        <f t="shared" si="4208"/>
        <v>0</v>
      </c>
      <c r="AC2105" s="16">
        <f t="shared" si="4208"/>
        <v>0</v>
      </c>
      <c r="AD2105" s="16">
        <f t="shared" si="4205"/>
        <v>1621.2</v>
      </c>
      <c r="AE2105" s="16">
        <f t="shared" si="4206"/>
        <v>1483.7</v>
      </c>
      <c r="AF2105" s="16">
        <f t="shared" si="4207"/>
        <v>1074.5</v>
      </c>
      <c r="AG2105" s="16">
        <f t="shared" si="4208"/>
        <v>0</v>
      </c>
      <c r="AH2105" s="16">
        <f t="shared" si="4208"/>
        <v>0</v>
      </c>
      <c r="AI2105" s="16">
        <f t="shared" si="4208"/>
        <v>0</v>
      </c>
      <c r="AJ2105" s="16">
        <f t="shared" si="4190"/>
        <v>1621.2</v>
      </c>
      <c r="AK2105" s="16">
        <f t="shared" si="4191"/>
        <v>1483.7</v>
      </c>
      <c r="AL2105" s="16">
        <f t="shared" si="4192"/>
        <v>1074.5</v>
      </c>
      <c r="AM2105" s="16">
        <f t="shared" si="4208"/>
        <v>0</v>
      </c>
      <c r="AN2105" s="16">
        <f t="shared" si="4208"/>
        <v>0</v>
      </c>
      <c r="AO2105" s="16">
        <f t="shared" si="4208"/>
        <v>0</v>
      </c>
      <c r="AP2105" s="16">
        <f t="shared" si="4145"/>
        <v>1621.2</v>
      </c>
      <c r="AQ2105" s="16">
        <f t="shared" si="4208"/>
        <v>0</v>
      </c>
      <c r="AR2105" s="16">
        <f t="shared" si="4130"/>
        <v>1621.2</v>
      </c>
      <c r="AS2105" s="16">
        <f t="shared" si="4146"/>
        <v>1483.7</v>
      </c>
      <c r="AT2105" s="16">
        <f t="shared" si="4208"/>
        <v>0</v>
      </c>
      <c r="AU2105" s="16">
        <f t="shared" si="4131"/>
        <v>1483.7</v>
      </c>
      <c r="AV2105" s="16">
        <f t="shared" si="4147"/>
        <v>1074.5</v>
      </c>
      <c r="AW2105" s="16">
        <f t="shared" si="4208"/>
        <v>0</v>
      </c>
      <c r="AX2105" s="16">
        <f t="shared" si="4132"/>
        <v>1074.5</v>
      </c>
      <c r="AY2105" s="16">
        <f t="shared" si="4208"/>
        <v>0</v>
      </c>
      <c r="AZ2105" s="35"/>
    </row>
    <row r="2106" spans="1:72" ht="31.2" x14ac:dyDescent="0.3">
      <c r="A2106" s="60" t="s">
        <v>288</v>
      </c>
      <c r="B2106" s="56">
        <v>240</v>
      </c>
      <c r="C2106" s="60" t="s">
        <v>112</v>
      </c>
      <c r="D2106" s="60" t="s">
        <v>192</v>
      </c>
      <c r="E2106" s="12" t="s">
        <v>368</v>
      </c>
      <c r="F2106" s="16">
        <v>1621.2</v>
      </c>
      <c r="G2106" s="16">
        <v>1483.7</v>
      </c>
      <c r="H2106" s="16">
        <v>1074.5</v>
      </c>
      <c r="I2106" s="16"/>
      <c r="J2106" s="16"/>
      <c r="K2106" s="16"/>
      <c r="L2106" s="16">
        <f t="shared" si="4182"/>
        <v>1621.2</v>
      </c>
      <c r="M2106" s="16">
        <f t="shared" si="4183"/>
        <v>1483.7</v>
      </c>
      <c r="N2106" s="16">
        <f t="shared" si="4184"/>
        <v>1074.5</v>
      </c>
      <c r="O2106" s="16"/>
      <c r="P2106" s="16"/>
      <c r="Q2106" s="16"/>
      <c r="R2106" s="16">
        <f t="shared" si="4100"/>
        <v>1621.2</v>
      </c>
      <c r="S2106" s="16">
        <f t="shared" si="4101"/>
        <v>1483.7</v>
      </c>
      <c r="T2106" s="16">
        <f t="shared" si="4102"/>
        <v>1074.5</v>
      </c>
      <c r="U2106" s="16"/>
      <c r="V2106" s="16"/>
      <c r="W2106" s="16"/>
      <c r="X2106" s="16">
        <f t="shared" si="4103"/>
        <v>1621.2</v>
      </c>
      <c r="Y2106" s="16">
        <f t="shared" si="4104"/>
        <v>1483.7</v>
      </c>
      <c r="Z2106" s="16">
        <f t="shared" si="4105"/>
        <v>1074.5</v>
      </c>
      <c r="AA2106" s="16"/>
      <c r="AB2106" s="16"/>
      <c r="AC2106" s="16"/>
      <c r="AD2106" s="16">
        <f t="shared" si="4205"/>
        <v>1621.2</v>
      </c>
      <c r="AE2106" s="16">
        <f t="shared" si="4206"/>
        <v>1483.7</v>
      </c>
      <c r="AF2106" s="16">
        <f t="shared" si="4207"/>
        <v>1074.5</v>
      </c>
      <c r="AG2106" s="16"/>
      <c r="AH2106" s="16"/>
      <c r="AI2106" s="16"/>
      <c r="AJ2106" s="16">
        <f t="shared" si="4190"/>
        <v>1621.2</v>
      </c>
      <c r="AK2106" s="16">
        <f t="shared" si="4191"/>
        <v>1483.7</v>
      </c>
      <c r="AL2106" s="16">
        <f t="shared" si="4192"/>
        <v>1074.5</v>
      </c>
      <c r="AM2106" s="16"/>
      <c r="AN2106" s="16"/>
      <c r="AO2106" s="16"/>
      <c r="AP2106" s="16">
        <f t="shared" si="4145"/>
        <v>1621.2</v>
      </c>
      <c r="AQ2106" s="16"/>
      <c r="AR2106" s="16">
        <f t="shared" si="4130"/>
        <v>1621.2</v>
      </c>
      <c r="AS2106" s="16">
        <f t="shared" si="4146"/>
        <v>1483.7</v>
      </c>
      <c r="AT2106" s="16"/>
      <c r="AU2106" s="16">
        <f t="shared" si="4131"/>
        <v>1483.7</v>
      </c>
      <c r="AV2106" s="16">
        <f t="shared" si="4147"/>
        <v>1074.5</v>
      </c>
      <c r="AW2106" s="16"/>
      <c r="AX2106" s="16">
        <f t="shared" si="4132"/>
        <v>1074.5</v>
      </c>
      <c r="AY2106" s="16"/>
      <c r="AZ2106" s="35"/>
    </row>
    <row r="2107" spans="1:72" s="7" customFormat="1" ht="46.8" x14ac:dyDescent="0.3">
      <c r="A2107" s="6" t="s">
        <v>741</v>
      </c>
      <c r="B2107" s="11"/>
      <c r="C2107" s="6"/>
      <c r="D2107" s="6"/>
      <c r="E2107" s="59" t="s">
        <v>742</v>
      </c>
      <c r="F2107" s="10">
        <f>F2108+F2201</f>
        <v>1245750.8999999999</v>
      </c>
      <c r="G2107" s="10">
        <f t="shared" ref="G2107:AY2107" si="4209">G2108+G2201</f>
        <v>913187.59999999986</v>
      </c>
      <c r="H2107" s="10">
        <f t="shared" si="4209"/>
        <v>874715.4</v>
      </c>
      <c r="I2107" s="10">
        <f t="shared" ref="I2107:K2107" si="4210">I2108+I2201</f>
        <v>-3468.779</v>
      </c>
      <c r="J2107" s="10">
        <f t="shared" si="4210"/>
        <v>-313979.38899999997</v>
      </c>
      <c r="K2107" s="10">
        <f t="shared" si="4210"/>
        <v>-5881</v>
      </c>
      <c r="L2107" s="10">
        <f t="shared" si="4182"/>
        <v>1242282.1209999998</v>
      </c>
      <c r="M2107" s="10">
        <f t="shared" si="4183"/>
        <v>599208.21099999989</v>
      </c>
      <c r="N2107" s="10">
        <f t="shared" si="4184"/>
        <v>868834.4</v>
      </c>
      <c r="O2107" s="10">
        <f t="shared" ref="O2107:Q2107" si="4211">O2108+O2201</f>
        <v>32218.294999999998</v>
      </c>
      <c r="P2107" s="10">
        <f t="shared" si="4211"/>
        <v>0</v>
      </c>
      <c r="Q2107" s="10">
        <f t="shared" si="4211"/>
        <v>0</v>
      </c>
      <c r="R2107" s="10">
        <f t="shared" si="4100"/>
        <v>1274500.4159999997</v>
      </c>
      <c r="S2107" s="10">
        <f t="shared" si="4101"/>
        <v>599208.21099999989</v>
      </c>
      <c r="T2107" s="10">
        <f t="shared" si="4102"/>
        <v>868834.4</v>
      </c>
      <c r="U2107" s="10">
        <f t="shared" ref="U2107:W2107" si="4212">U2108+U2201</f>
        <v>0</v>
      </c>
      <c r="V2107" s="10">
        <f t="shared" si="4212"/>
        <v>0</v>
      </c>
      <c r="W2107" s="10">
        <f t="shared" si="4212"/>
        <v>0</v>
      </c>
      <c r="X2107" s="10">
        <f t="shared" si="4103"/>
        <v>1274500.4159999997</v>
      </c>
      <c r="Y2107" s="10">
        <f t="shared" si="4104"/>
        <v>599208.21099999989</v>
      </c>
      <c r="Z2107" s="10">
        <f t="shared" si="4105"/>
        <v>868834.4</v>
      </c>
      <c r="AA2107" s="10">
        <f t="shared" ref="AA2107:AC2107" si="4213">AA2108+AA2201</f>
        <v>0</v>
      </c>
      <c r="AB2107" s="10">
        <f t="shared" si="4213"/>
        <v>0</v>
      </c>
      <c r="AC2107" s="10">
        <f t="shared" si="4213"/>
        <v>0</v>
      </c>
      <c r="AD2107" s="10">
        <f t="shared" si="4205"/>
        <v>1274500.4159999997</v>
      </c>
      <c r="AE2107" s="10">
        <f t="shared" si="4206"/>
        <v>599208.21099999989</v>
      </c>
      <c r="AF2107" s="10">
        <f t="shared" si="4207"/>
        <v>868834.4</v>
      </c>
      <c r="AG2107" s="10">
        <f t="shared" ref="AG2107:AI2107" si="4214">AG2108+AG2201</f>
        <v>0</v>
      </c>
      <c r="AH2107" s="10">
        <f t="shared" si="4214"/>
        <v>0</v>
      </c>
      <c r="AI2107" s="10">
        <f t="shared" si="4214"/>
        <v>0</v>
      </c>
      <c r="AJ2107" s="10">
        <f t="shared" si="4190"/>
        <v>1274500.4159999997</v>
      </c>
      <c r="AK2107" s="10">
        <f t="shared" si="4191"/>
        <v>599208.21099999989</v>
      </c>
      <c r="AL2107" s="10">
        <f t="shared" si="4192"/>
        <v>868834.4</v>
      </c>
      <c r="AM2107" s="10">
        <f t="shared" ref="AM2107:AO2107" si="4215">AM2108+AM2201</f>
        <v>22873.127</v>
      </c>
      <c r="AN2107" s="10">
        <f t="shared" si="4215"/>
        <v>2239.1350000000002</v>
      </c>
      <c r="AO2107" s="10">
        <f t="shared" si="4215"/>
        <v>26074.239000000001</v>
      </c>
      <c r="AP2107" s="10">
        <f t="shared" si="4145"/>
        <v>1297373.5429999998</v>
      </c>
      <c r="AQ2107" s="10">
        <f t="shared" ref="AQ2107" si="4216">AQ2108+AQ2201</f>
        <v>0</v>
      </c>
      <c r="AR2107" s="10">
        <f t="shared" si="4130"/>
        <v>1297373.5429999998</v>
      </c>
      <c r="AS2107" s="10">
        <f t="shared" si="4146"/>
        <v>601447.3459999999</v>
      </c>
      <c r="AT2107" s="10">
        <f t="shared" ref="AT2107" si="4217">AT2108+AT2201</f>
        <v>-2239.1350000000002</v>
      </c>
      <c r="AU2107" s="10">
        <f t="shared" si="4131"/>
        <v>599208.21099999989</v>
      </c>
      <c r="AV2107" s="10">
        <f t="shared" si="4147"/>
        <v>894908.63899999997</v>
      </c>
      <c r="AW2107" s="10">
        <f t="shared" ref="AW2107" si="4218">AW2108+AW2201</f>
        <v>-26074.239000000001</v>
      </c>
      <c r="AX2107" s="10">
        <f t="shared" si="4132"/>
        <v>868834.39999999991</v>
      </c>
      <c r="AY2107" s="10">
        <f t="shared" si="4209"/>
        <v>0</v>
      </c>
      <c r="AZ2107" s="33"/>
      <c r="BA2107" s="22"/>
      <c r="BB2107" s="22"/>
      <c r="BC2107" s="22"/>
      <c r="BD2107" s="22"/>
      <c r="BE2107" s="22"/>
      <c r="BF2107" s="22"/>
      <c r="BG2107" s="22"/>
      <c r="BH2107" s="22"/>
      <c r="BI2107" s="22"/>
      <c r="BJ2107" s="22"/>
      <c r="BK2107" s="22"/>
      <c r="BL2107" s="22"/>
      <c r="BM2107" s="22"/>
      <c r="BN2107" s="22"/>
      <c r="BO2107" s="22"/>
      <c r="BP2107" s="22"/>
      <c r="BQ2107" s="22"/>
      <c r="BR2107" s="22"/>
      <c r="BS2107" s="22"/>
      <c r="BT2107" s="22"/>
    </row>
    <row r="2108" spans="1:72" s="9" customFormat="1" ht="62.4" x14ac:dyDescent="0.3">
      <c r="A2108" s="8" t="s">
        <v>743</v>
      </c>
      <c r="B2108" s="14"/>
      <c r="C2108" s="8"/>
      <c r="D2108" s="8"/>
      <c r="E2108" s="13" t="s">
        <v>822</v>
      </c>
      <c r="F2108" s="15">
        <f>F2109+F2187+F2192+F2182</f>
        <v>407706.9</v>
      </c>
      <c r="G2108" s="15">
        <f t="shared" ref="G2108:AY2108" si="4219">G2109+G2187+G2192+G2182</f>
        <v>169495.19999999998</v>
      </c>
      <c r="H2108" s="15">
        <f t="shared" si="4219"/>
        <v>140005.6</v>
      </c>
      <c r="I2108" s="15">
        <f t="shared" ref="I2108:K2108" si="4220">I2109+I2187+I2192+I2182</f>
        <v>-1425.779</v>
      </c>
      <c r="J2108" s="15">
        <f t="shared" si="4220"/>
        <v>0</v>
      </c>
      <c r="K2108" s="15">
        <f t="shared" si="4220"/>
        <v>0</v>
      </c>
      <c r="L2108" s="15">
        <f t="shared" si="4182"/>
        <v>406281.12100000004</v>
      </c>
      <c r="M2108" s="15">
        <f t="shared" si="4183"/>
        <v>169495.19999999998</v>
      </c>
      <c r="N2108" s="15">
        <f t="shared" si="4184"/>
        <v>140005.6</v>
      </c>
      <c r="O2108" s="15">
        <f t="shared" ref="O2108:Q2108" si="4221">O2109+O2187+O2192+O2182</f>
        <v>24471.079999999998</v>
      </c>
      <c r="P2108" s="15">
        <f t="shared" si="4221"/>
        <v>0</v>
      </c>
      <c r="Q2108" s="15">
        <f t="shared" si="4221"/>
        <v>0</v>
      </c>
      <c r="R2108" s="15">
        <f t="shared" si="4100"/>
        <v>430752.20100000006</v>
      </c>
      <c r="S2108" s="15">
        <f t="shared" si="4101"/>
        <v>169495.19999999998</v>
      </c>
      <c r="T2108" s="15">
        <f t="shared" si="4102"/>
        <v>140005.6</v>
      </c>
      <c r="U2108" s="15">
        <f t="shared" ref="U2108:W2108" si="4222">U2109+U2187+U2192+U2182</f>
        <v>0</v>
      </c>
      <c r="V2108" s="15">
        <f t="shared" si="4222"/>
        <v>0</v>
      </c>
      <c r="W2108" s="15">
        <f t="shared" si="4222"/>
        <v>0</v>
      </c>
      <c r="X2108" s="15">
        <f t="shared" si="4103"/>
        <v>430752.20100000006</v>
      </c>
      <c r="Y2108" s="15">
        <f t="shared" si="4104"/>
        <v>169495.19999999998</v>
      </c>
      <c r="Z2108" s="15">
        <f t="shared" si="4105"/>
        <v>140005.6</v>
      </c>
      <c r="AA2108" s="15">
        <f t="shared" ref="AA2108:AC2108" si="4223">AA2109+AA2187+AA2192+AA2182</f>
        <v>0</v>
      </c>
      <c r="AB2108" s="15">
        <f t="shared" si="4223"/>
        <v>0</v>
      </c>
      <c r="AC2108" s="15">
        <f t="shared" si="4223"/>
        <v>0</v>
      </c>
      <c r="AD2108" s="15">
        <f t="shared" si="4205"/>
        <v>430752.20100000006</v>
      </c>
      <c r="AE2108" s="15">
        <f t="shared" si="4206"/>
        <v>169495.19999999998</v>
      </c>
      <c r="AF2108" s="15">
        <f t="shared" si="4207"/>
        <v>140005.6</v>
      </c>
      <c r="AG2108" s="15">
        <f t="shared" ref="AG2108:AI2108" si="4224">AG2109+AG2187+AG2192+AG2182</f>
        <v>0</v>
      </c>
      <c r="AH2108" s="15">
        <f t="shared" si="4224"/>
        <v>0</v>
      </c>
      <c r="AI2108" s="15">
        <f t="shared" si="4224"/>
        <v>0</v>
      </c>
      <c r="AJ2108" s="15">
        <f t="shared" si="4190"/>
        <v>430752.20100000006</v>
      </c>
      <c r="AK2108" s="15">
        <f t="shared" si="4191"/>
        <v>169495.19999999998</v>
      </c>
      <c r="AL2108" s="15">
        <f t="shared" si="4192"/>
        <v>140005.6</v>
      </c>
      <c r="AM2108" s="15">
        <f t="shared" ref="AM2108:AO2108" si="4225">AM2109+AM2187+AM2192+AM2182</f>
        <v>22873.127</v>
      </c>
      <c r="AN2108" s="15">
        <f t="shared" si="4225"/>
        <v>0</v>
      </c>
      <c r="AO2108" s="15">
        <f t="shared" si="4225"/>
        <v>0</v>
      </c>
      <c r="AP2108" s="15">
        <f t="shared" si="4145"/>
        <v>453625.32800000004</v>
      </c>
      <c r="AQ2108" s="15">
        <f t="shared" ref="AQ2108" si="4226">AQ2109+AQ2187+AQ2192+AQ2182</f>
        <v>0</v>
      </c>
      <c r="AR2108" s="15">
        <f t="shared" si="4130"/>
        <v>453625.32800000004</v>
      </c>
      <c r="AS2108" s="15">
        <f t="shared" si="4146"/>
        <v>169495.19999999998</v>
      </c>
      <c r="AT2108" s="15">
        <f t="shared" ref="AT2108" si="4227">AT2109+AT2187+AT2192+AT2182</f>
        <v>0</v>
      </c>
      <c r="AU2108" s="15">
        <f t="shared" si="4131"/>
        <v>169495.19999999998</v>
      </c>
      <c r="AV2108" s="15">
        <f t="shared" si="4147"/>
        <v>140005.6</v>
      </c>
      <c r="AW2108" s="15">
        <f t="shared" ref="AW2108" si="4228">AW2109+AW2187+AW2192+AW2182</f>
        <v>0</v>
      </c>
      <c r="AX2108" s="15">
        <f t="shared" si="4132"/>
        <v>140005.6</v>
      </c>
      <c r="AY2108" s="15">
        <f t="shared" si="4219"/>
        <v>0</v>
      </c>
      <c r="AZ2108" s="34"/>
      <c r="BA2108" s="23"/>
      <c r="BB2108" s="23"/>
      <c r="BC2108" s="23"/>
      <c r="BD2108" s="23"/>
      <c r="BE2108" s="23"/>
      <c r="BF2108" s="23"/>
      <c r="BG2108" s="23"/>
      <c r="BH2108" s="23"/>
      <c r="BI2108" s="23"/>
      <c r="BJ2108" s="23"/>
      <c r="BK2108" s="23"/>
      <c r="BL2108" s="23"/>
      <c r="BM2108" s="23"/>
      <c r="BN2108" s="23"/>
      <c r="BO2108" s="23"/>
      <c r="BP2108" s="23"/>
      <c r="BQ2108" s="23"/>
      <c r="BR2108" s="23"/>
      <c r="BS2108" s="23"/>
      <c r="BT2108" s="23"/>
    </row>
    <row r="2109" spans="1:72" ht="46.8" x14ac:dyDescent="0.3">
      <c r="A2109" s="17" t="s">
        <v>744</v>
      </c>
      <c r="B2109" s="17"/>
      <c r="C2109" s="17"/>
      <c r="D2109" s="17"/>
      <c r="E2109" s="12" t="s">
        <v>646</v>
      </c>
      <c r="F2109" s="16">
        <f>F2150+F2170+F2158+F2138+F2142+F2146+F2166+F2174+F2162++F2178+F2130+F2122+F2154+F2126+F2110+F2114</f>
        <v>129061.20000000001</v>
      </c>
      <c r="G2109" s="16">
        <f t="shared" ref="G2109:H2109" si="4229">G2150+G2170+G2158+G2138+G2142+G2146+G2166+G2174+G2162++G2178+G2130+G2122+G2154+G2126+G2110+G2114</f>
        <v>40592.799999999996</v>
      </c>
      <c r="H2109" s="16">
        <f t="shared" si="4229"/>
        <v>10393.299999999999</v>
      </c>
      <c r="I2109" s="16">
        <f t="shared" ref="I2109:K2109" si="4230">I2150+I2170+I2158+I2138+I2142+I2146+I2166+I2174+I2162++I2178+I2130+I2122+I2154+I2126+I2110+I2114</f>
        <v>-1425.779</v>
      </c>
      <c r="J2109" s="16">
        <f t="shared" si="4230"/>
        <v>0</v>
      </c>
      <c r="K2109" s="16">
        <f t="shared" si="4230"/>
        <v>0</v>
      </c>
      <c r="L2109" s="16">
        <f t="shared" si="4182"/>
        <v>127635.42100000002</v>
      </c>
      <c r="M2109" s="16">
        <f t="shared" si="4183"/>
        <v>40592.799999999996</v>
      </c>
      <c r="N2109" s="16">
        <f t="shared" si="4184"/>
        <v>10393.299999999999</v>
      </c>
      <c r="O2109" s="16">
        <f>O2150+O2170+O2158+O2138+O2142+O2146+O2166+O2174+O2162++O2178+O2130+O2122+O2154+O2126+O2110+O2114+O2118+O2134</f>
        <v>24441.925999999999</v>
      </c>
      <c r="P2109" s="16">
        <f t="shared" ref="P2109:AY2109" si="4231">P2150+P2170+P2158+P2138+P2142+P2146+P2166+P2174+P2162++P2178+P2130+P2122+P2154+P2126+P2110+P2114+P2118+P2134</f>
        <v>0</v>
      </c>
      <c r="Q2109" s="16">
        <f t="shared" si="4231"/>
        <v>0</v>
      </c>
      <c r="R2109" s="16">
        <f t="shared" si="4100"/>
        <v>152077.34700000001</v>
      </c>
      <c r="S2109" s="16">
        <f t="shared" si="4101"/>
        <v>40592.799999999996</v>
      </c>
      <c r="T2109" s="16">
        <f t="shared" si="4102"/>
        <v>10393.299999999999</v>
      </c>
      <c r="U2109" s="16">
        <f t="shared" ref="U2109:W2109" si="4232">U2150+U2170+U2158+U2138+U2142+U2146+U2166+U2174+U2162++U2178+U2130+U2122+U2154+U2126+U2110+U2114+U2118+U2134</f>
        <v>0</v>
      </c>
      <c r="V2109" s="16">
        <f t="shared" si="4232"/>
        <v>0</v>
      </c>
      <c r="W2109" s="16">
        <f t="shared" si="4232"/>
        <v>0</v>
      </c>
      <c r="X2109" s="16">
        <f t="shared" si="4103"/>
        <v>152077.34700000001</v>
      </c>
      <c r="Y2109" s="16">
        <f t="shared" si="4104"/>
        <v>40592.799999999996</v>
      </c>
      <c r="Z2109" s="16">
        <f t="shared" si="4105"/>
        <v>10393.299999999999</v>
      </c>
      <c r="AA2109" s="16">
        <f t="shared" ref="AA2109:AC2109" si="4233">AA2150+AA2170+AA2158+AA2138+AA2142+AA2146+AA2166+AA2174+AA2162++AA2178+AA2130+AA2122+AA2154+AA2126+AA2110+AA2114+AA2118+AA2134</f>
        <v>0</v>
      </c>
      <c r="AB2109" s="16">
        <f t="shared" si="4233"/>
        <v>0</v>
      </c>
      <c r="AC2109" s="16">
        <f t="shared" si="4233"/>
        <v>0</v>
      </c>
      <c r="AD2109" s="16">
        <f t="shared" si="4205"/>
        <v>152077.34700000001</v>
      </c>
      <c r="AE2109" s="16">
        <f t="shared" si="4206"/>
        <v>40592.799999999996</v>
      </c>
      <c r="AF2109" s="16">
        <f t="shared" si="4207"/>
        <v>10393.299999999999</v>
      </c>
      <c r="AG2109" s="16">
        <f t="shared" ref="AG2109:AI2109" si="4234">AG2150+AG2170+AG2158+AG2138+AG2142+AG2146+AG2166+AG2174+AG2162++AG2178+AG2130+AG2122+AG2154+AG2126+AG2110+AG2114+AG2118+AG2134</f>
        <v>0</v>
      </c>
      <c r="AH2109" s="16">
        <f t="shared" si="4234"/>
        <v>0</v>
      </c>
      <c r="AI2109" s="16">
        <f t="shared" si="4234"/>
        <v>0</v>
      </c>
      <c r="AJ2109" s="16">
        <f t="shared" si="4190"/>
        <v>152077.34700000001</v>
      </c>
      <c r="AK2109" s="16">
        <f t="shared" si="4191"/>
        <v>40592.799999999996</v>
      </c>
      <c r="AL2109" s="16">
        <f t="shared" si="4192"/>
        <v>10393.299999999999</v>
      </c>
      <c r="AM2109" s="16">
        <f t="shared" ref="AM2109:AO2109" si="4235">AM2150+AM2170+AM2158+AM2138+AM2142+AM2146+AM2166+AM2174+AM2162++AM2178+AM2130+AM2122+AM2154+AM2126+AM2110+AM2114+AM2118+AM2134</f>
        <v>22873.127</v>
      </c>
      <c r="AN2109" s="16">
        <f t="shared" si="4235"/>
        <v>0</v>
      </c>
      <c r="AO2109" s="16">
        <f t="shared" si="4235"/>
        <v>0</v>
      </c>
      <c r="AP2109" s="16">
        <f t="shared" si="4145"/>
        <v>174950.47400000002</v>
      </c>
      <c r="AQ2109" s="16">
        <f t="shared" ref="AQ2109" si="4236">AQ2150+AQ2170+AQ2158+AQ2138+AQ2142+AQ2146+AQ2166+AQ2174+AQ2162++AQ2178+AQ2130+AQ2122+AQ2154+AQ2126+AQ2110+AQ2114+AQ2118+AQ2134</f>
        <v>0</v>
      </c>
      <c r="AR2109" s="16">
        <f t="shared" si="4130"/>
        <v>174950.47400000002</v>
      </c>
      <c r="AS2109" s="16">
        <f t="shared" si="4146"/>
        <v>40592.799999999996</v>
      </c>
      <c r="AT2109" s="16">
        <f t="shared" ref="AT2109" si="4237">AT2150+AT2170+AT2158+AT2138+AT2142+AT2146+AT2166+AT2174+AT2162++AT2178+AT2130+AT2122+AT2154+AT2126+AT2110+AT2114+AT2118+AT2134</f>
        <v>0</v>
      </c>
      <c r="AU2109" s="16">
        <f t="shared" si="4131"/>
        <v>40592.799999999996</v>
      </c>
      <c r="AV2109" s="16">
        <f t="shared" si="4147"/>
        <v>10393.299999999999</v>
      </c>
      <c r="AW2109" s="16">
        <f t="shared" ref="AW2109" si="4238">AW2150+AW2170+AW2158+AW2138+AW2142+AW2146+AW2166+AW2174+AW2162++AW2178+AW2130+AW2122+AW2154+AW2126+AW2110+AW2114+AW2118+AW2134</f>
        <v>0</v>
      </c>
      <c r="AX2109" s="16">
        <f t="shared" si="4132"/>
        <v>10393.299999999999</v>
      </c>
      <c r="AY2109" s="16">
        <f t="shared" si="4231"/>
        <v>0</v>
      </c>
      <c r="AZ2109" s="35"/>
    </row>
    <row r="2110" spans="1:72" ht="62.4" x14ac:dyDescent="0.3">
      <c r="A2110" s="17" t="s">
        <v>1225</v>
      </c>
      <c r="B2110" s="17"/>
      <c r="C2110" s="12"/>
      <c r="D2110" s="17"/>
      <c r="E2110" s="12" t="s">
        <v>1226</v>
      </c>
      <c r="F2110" s="16">
        <f t="shared" ref="F2110:AY2112" si="4239">F2111</f>
        <v>0</v>
      </c>
      <c r="G2110" s="16">
        <f t="shared" si="4239"/>
        <v>0</v>
      </c>
      <c r="H2110" s="16">
        <f t="shared" si="4239"/>
        <v>0</v>
      </c>
      <c r="I2110" s="16">
        <f t="shared" si="4239"/>
        <v>0</v>
      </c>
      <c r="J2110" s="16">
        <f t="shared" si="4239"/>
        <v>0</v>
      </c>
      <c r="K2110" s="16">
        <f t="shared" si="4239"/>
        <v>0</v>
      </c>
      <c r="L2110" s="16">
        <f t="shared" si="4182"/>
        <v>0</v>
      </c>
      <c r="M2110" s="16">
        <f t="shared" si="4183"/>
        <v>0</v>
      </c>
      <c r="N2110" s="16">
        <f t="shared" si="4184"/>
        <v>0</v>
      </c>
      <c r="O2110" s="16">
        <f t="shared" si="4239"/>
        <v>0</v>
      </c>
      <c r="P2110" s="16">
        <f t="shared" si="4239"/>
        <v>0</v>
      </c>
      <c r="Q2110" s="16">
        <f t="shared" si="4239"/>
        <v>0</v>
      </c>
      <c r="R2110" s="16">
        <f t="shared" ref="R2110:R2173" si="4240">L2110+O2110</f>
        <v>0</v>
      </c>
      <c r="S2110" s="16">
        <f t="shared" ref="S2110:S2173" si="4241">M2110+P2110</f>
        <v>0</v>
      </c>
      <c r="T2110" s="16">
        <f t="shared" ref="T2110:T2173" si="4242">N2110+Q2110</f>
        <v>0</v>
      </c>
      <c r="U2110" s="16">
        <f t="shared" si="4239"/>
        <v>0</v>
      </c>
      <c r="V2110" s="16">
        <f t="shared" si="4239"/>
        <v>0</v>
      </c>
      <c r="W2110" s="16">
        <f t="shared" si="4239"/>
        <v>0</v>
      </c>
      <c r="X2110" s="16">
        <f t="shared" ref="X2110:X2173" si="4243">R2110+U2110</f>
        <v>0</v>
      </c>
      <c r="Y2110" s="16">
        <f t="shared" ref="Y2110:Y2173" si="4244">S2110+V2110</f>
        <v>0</v>
      </c>
      <c r="Z2110" s="16">
        <f t="shared" ref="Z2110:Z2173" si="4245">T2110+W2110</f>
        <v>0</v>
      </c>
      <c r="AA2110" s="16">
        <f t="shared" si="4239"/>
        <v>0</v>
      </c>
      <c r="AB2110" s="16">
        <f t="shared" si="4239"/>
        <v>0</v>
      </c>
      <c r="AC2110" s="16">
        <f t="shared" si="4239"/>
        <v>0</v>
      </c>
      <c r="AD2110" s="16">
        <f t="shared" si="4205"/>
        <v>0</v>
      </c>
      <c r="AE2110" s="16">
        <f t="shared" si="4206"/>
        <v>0</v>
      </c>
      <c r="AF2110" s="16">
        <f t="shared" si="4207"/>
        <v>0</v>
      </c>
      <c r="AG2110" s="16">
        <f t="shared" si="4239"/>
        <v>0</v>
      </c>
      <c r="AH2110" s="16">
        <f t="shared" si="4239"/>
        <v>0</v>
      </c>
      <c r="AI2110" s="16">
        <f t="shared" si="4239"/>
        <v>0</v>
      </c>
      <c r="AJ2110" s="16">
        <f t="shared" si="4190"/>
        <v>0</v>
      </c>
      <c r="AK2110" s="16">
        <f t="shared" si="4191"/>
        <v>0</v>
      </c>
      <c r="AL2110" s="16">
        <f t="shared" si="4192"/>
        <v>0</v>
      </c>
      <c r="AM2110" s="16">
        <f t="shared" si="4239"/>
        <v>22213.5</v>
      </c>
      <c r="AN2110" s="16">
        <f t="shared" si="4239"/>
        <v>0</v>
      </c>
      <c r="AO2110" s="16">
        <f t="shared" si="4239"/>
        <v>0</v>
      </c>
      <c r="AP2110" s="16">
        <f t="shared" si="4145"/>
        <v>22213.5</v>
      </c>
      <c r="AQ2110" s="16">
        <f t="shared" si="4239"/>
        <v>0</v>
      </c>
      <c r="AR2110" s="16">
        <f t="shared" si="4130"/>
        <v>22213.5</v>
      </c>
      <c r="AS2110" s="16">
        <f t="shared" si="4146"/>
        <v>0</v>
      </c>
      <c r="AT2110" s="16">
        <f t="shared" si="4239"/>
        <v>0</v>
      </c>
      <c r="AU2110" s="16">
        <f t="shared" si="4131"/>
        <v>0</v>
      </c>
      <c r="AV2110" s="16">
        <f t="shared" si="4147"/>
        <v>0</v>
      </c>
      <c r="AW2110" s="16">
        <f t="shared" si="4239"/>
        <v>0</v>
      </c>
      <c r="AX2110" s="16">
        <f t="shared" si="4132"/>
        <v>0</v>
      </c>
      <c r="AY2110" s="16">
        <f t="shared" si="4239"/>
        <v>0</v>
      </c>
      <c r="AZ2110" s="35"/>
    </row>
    <row r="2111" spans="1:72" x14ac:dyDescent="0.3">
      <c r="A2111" s="17" t="s">
        <v>1225</v>
      </c>
      <c r="B2111" s="56">
        <v>800</v>
      </c>
      <c r="C2111" s="60"/>
      <c r="D2111" s="60"/>
      <c r="E2111" s="12" t="s">
        <v>397</v>
      </c>
      <c r="F2111" s="16">
        <f t="shared" si="4239"/>
        <v>0</v>
      </c>
      <c r="G2111" s="16">
        <f t="shared" si="4239"/>
        <v>0</v>
      </c>
      <c r="H2111" s="16">
        <f t="shared" si="4239"/>
        <v>0</v>
      </c>
      <c r="I2111" s="16">
        <f t="shared" si="4239"/>
        <v>0</v>
      </c>
      <c r="J2111" s="16">
        <f t="shared" si="4239"/>
        <v>0</v>
      </c>
      <c r="K2111" s="16">
        <f t="shared" si="4239"/>
        <v>0</v>
      </c>
      <c r="L2111" s="16">
        <f t="shared" si="4182"/>
        <v>0</v>
      </c>
      <c r="M2111" s="16">
        <f t="shared" si="4183"/>
        <v>0</v>
      </c>
      <c r="N2111" s="16">
        <f t="shared" si="4184"/>
        <v>0</v>
      </c>
      <c r="O2111" s="16">
        <f t="shared" si="4239"/>
        <v>0</v>
      </c>
      <c r="P2111" s="16">
        <f t="shared" si="4239"/>
        <v>0</v>
      </c>
      <c r="Q2111" s="16">
        <f t="shared" si="4239"/>
        <v>0</v>
      </c>
      <c r="R2111" s="16">
        <f t="shared" si="4240"/>
        <v>0</v>
      </c>
      <c r="S2111" s="16">
        <f t="shared" si="4241"/>
        <v>0</v>
      </c>
      <c r="T2111" s="16">
        <f t="shared" si="4242"/>
        <v>0</v>
      </c>
      <c r="U2111" s="16">
        <f t="shared" si="4239"/>
        <v>0</v>
      </c>
      <c r="V2111" s="16">
        <f t="shared" si="4239"/>
        <v>0</v>
      </c>
      <c r="W2111" s="16">
        <f t="shared" si="4239"/>
        <v>0</v>
      </c>
      <c r="X2111" s="16">
        <f t="shared" si="4243"/>
        <v>0</v>
      </c>
      <c r="Y2111" s="16">
        <f t="shared" si="4244"/>
        <v>0</v>
      </c>
      <c r="Z2111" s="16">
        <f t="shared" si="4245"/>
        <v>0</v>
      </c>
      <c r="AA2111" s="16">
        <f t="shared" si="4239"/>
        <v>0</v>
      </c>
      <c r="AB2111" s="16">
        <f t="shared" si="4239"/>
        <v>0</v>
      </c>
      <c r="AC2111" s="16">
        <f t="shared" si="4239"/>
        <v>0</v>
      </c>
      <c r="AD2111" s="16">
        <f t="shared" si="4205"/>
        <v>0</v>
      </c>
      <c r="AE2111" s="16">
        <f t="shared" si="4206"/>
        <v>0</v>
      </c>
      <c r="AF2111" s="16">
        <f t="shared" si="4207"/>
        <v>0</v>
      </c>
      <c r="AG2111" s="16">
        <f t="shared" si="4239"/>
        <v>0</v>
      </c>
      <c r="AH2111" s="16">
        <f t="shared" si="4239"/>
        <v>0</v>
      </c>
      <c r="AI2111" s="16">
        <f t="shared" si="4239"/>
        <v>0</v>
      </c>
      <c r="AJ2111" s="16">
        <f t="shared" si="4190"/>
        <v>0</v>
      </c>
      <c r="AK2111" s="16">
        <f t="shared" si="4191"/>
        <v>0</v>
      </c>
      <c r="AL2111" s="16">
        <f t="shared" si="4192"/>
        <v>0</v>
      </c>
      <c r="AM2111" s="16">
        <f t="shared" si="4239"/>
        <v>22213.5</v>
      </c>
      <c r="AN2111" s="16">
        <f t="shared" si="4239"/>
        <v>0</v>
      </c>
      <c r="AO2111" s="16">
        <f t="shared" si="4239"/>
        <v>0</v>
      </c>
      <c r="AP2111" s="16">
        <f t="shared" si="4145"/>
        <v>22213.5</v>
      </c>
      <c r="AQ2111" s="16">
        <f t="shared" si="4239"/>
        <v>0</v>
      </c>
      <c r="AR2111" s="16">
        <f t="shared" si="4130"/>
        <v>22213.5</v>
      </c>
      <c r="AS2111" s="16">
        <f t="shared" si="4146"/>
        <v>0</v>
      </c>
      <c r="AT2111" s="16">
        <f t="shared" si="4239"/>
        <v>0</v>
      </c>
      <c r="AU2111" s="16">
        <f t="shared" si="4131"/>
        <v>0</v>
      </c>
      <c r="AV2111" s="16">
        <f t="shared" si="4147"/>
        <v>0</v>
      </c>
      <c r="AW2111" s="16">
        <f t="shared" si="4239"/>
        <v>0</v>
      </c>
      <c r="AX2111" s="16">
        <f t="shared" si="4132"/>
        <v>0</v>
      </c>
      <c r="AY2111" s="16">
        <f t="shared" si="4239"/>
        <v>0</v>
      </c>
      <c r="AZ2111" s="35"/>
    </row>
    <row r="2112" spans="1:72" x14ac:dyDescent="0.3">
      <c r="A2112" s="17" t="s">
        <v>1225</v>
      </c>
      <c r="B2112" s="56">
        <v>850</v>
      </c>
      <c r="C2112" s="60"/>
      <c r="D2112" s="60"/>
      <c r="E2112" s="12" t="s">
        <v>414</v>
      </c>
      <c r="F2112" s="16">
        <f t="shared" si="4239"/>
        <v>0</v>
      </c>
      <c r="G2112" s="16">
        <f t="shared" si="4239"/>
        <v>0</v>
      </c>
      <c r="H2112" s="16">
        <f t="shared" si="4239"/>
        <v>0</v>
      </c>
      <c r="I2112" s="16">
        <f t="shared" si="4239"/>
        <v>0</v>
      </c>
      <c r="J2112" s="16">
        <f t="shared" si="4239"/>
        <v>0</v>
      </c>
      <c r="K2112" s="16">
        <f t="shared" si="4239"/>
        <v>0</v>
      </c>
      <c r="L2112" s="16">
        <f t="shared" si="4182"/>
        <v>0</v>
      </c>
      <c r="M2112" s="16">
        <f t="shared" si="4183"/>
        <v>0</v>
      </c>
      <c r="N2112" s="16">
        <f t="shared" si="4184"/>
        <v>0</v>
      </c>
      <c r="O2112" s="16">
        <f t="shared" si="4239"/>
        <v>0</v>
      </c>
      <c r="P2112" s="16">
        <f t="shared" si="4239"/>
        <v>0</v>
      </c>
      <c r="Q2112" s="16">
        <f t="shared" si="4239"/>
        <v>0</v>
      </c>
      <c r="R2112" s="16">
        <f t="shared" si="4240"/>
        <v>0</v>
      </c>
      <c r="S2112" s="16">
        <f t="shared" si="4241"/>
        <v>0</v>
      </c>
      <c r="T2112" s="16">
        <f t="shared" si="4242"/>
        <v>0</v>
      </c>
      <c r="U2112" s="16">
        <f t="shared" si="4239"/>
        <v>0</v>
      </c>
      <c r="V2112" s="16">
        <f t="shared" si="4239"/>
        <v>0</v>
      </c>
      <c r="W2112" s="16">
        <f t="shared" si="4239"/>
        <v>0</v>
      </c>
      <c r="X2112" s="16">
        <f t="shared" si="4243"/>
        <v>0</v>
      </c>
      <c r="Y2112" s="16">
        <f t="shared" si="4244"/>
        <v>0</v>
      </c>
      <c r="Z2112" s="16">
        <f t="shared" si="4245"/>
        <v>0</v>
      </c>
      <c r="AA2112" s="16">
        <f t="shared" si="4239"/>
        <v>0</v>
      </c>
      <c r="AB2112" s="16">
        <f t="shared" si="4239"/>
        <v>0</v>
      </c>
      <c r="AC2112" s="16">
        <f t="shared" si="4239"/>
        <v>0</v>
      </c>
      <c r="AD2112" s="16">
        <f t="shared" si="4205"/>
        <v>0</v>
      </c>
      <c r="AE2112" s="16">
        <f t="shared" si="4206"/>
        <v>0</v>
      </c>
      <c r="AF2112" s="16">
        <f t="shared" si="4207"/>
        <v>0</v>
      </c>
      <c r="AG2112" s="16">
        <f t="shared" si="4239"/>
        <v>0</v>
      </c>
      <c r="AH2112" s="16">
        <f t="shared" si="4239"/>
        <v>0</v>
      </c>
      <c r="AI2112" s="16">
        <f t="shared" si="4239"/>
        <v>0</v>
      </c>
      <c r="AJ2112" s="16">
        <f t="shared" si="4190"/>
        <v>0</v>
      </c>
      <c r="AK2112" s="16">
        <f t="shared" si="4191"/>
        <v>0</v>
      </c>
      <c r="AL2112" s="16">
        <f t="shared" si="4192"/>
        <v>0</v>
      </c>
      <c r="AM2112" s="16">
        <f t="shared" si="4239"/>
        <v>22213.5</v>
      </c>
      <c r="AN2112" s="16">
        <f t="shared" si="4239"/>
        <v>0</v>
      </c>
      <c r="AO2112" s="16">
        <f t="shared" si="4239"/>
        <v>0</v>
      </c>
      <c r="AP2112" s="16">
        <f t="shared" si="4145"/>
        <v>22213.5</v>
      </c>
      <c r="AQ2112" s="16">
        <f t="shared" si="4239"/>
        <v>0</v>
      </c>
      <c r="AR2112" s="16">
        <f t="shared" si="4130"/>
        <v>22213.5</v>
      </c>
      <c r="AS2112" s="16">
        <f t="shared" si="4146"/>
        <v>0</v>
      </c>
      <c r="AT2112" s="16">
        <f t="shared" si="4239"/>
        <v>0</v>
      </c>
      <c r="AU2112" s="16">
        <f t="shared" si="4131"/>
        <v>0</v>
      </c>
      <c r="AV2112" s="16">
        <f t="shared" si="4147"/>
        <v>0</v>
      </c>
      <c r="AW2112" s="16">
        <f t="shared" si="4239"/>
        <v>0</v>
      </c>
      <c r="AX2112" s="16">
        <f t="shared" si="4132"/>
        <v>0</v>
      </c>
      <c r="AY2112" s="16">
        <f t="shared" si="4239"/>
        <v>0</v>
      </c>
      <c r="AZ2112" s="35"/>
    </row>
    <row r="2113" spans="1:52" x14ac:dyDescent="0.3">
      <c r="A2113" s="17" t="s">
        <v>1225</v>
      </c>
      <c r="B2113" s="56">
        <v>850</v>
      </c>
      <c r="C2113" s="60" t="s">
        <v>112</v>
      </c>
      <c r="D2113" s="60" t="s">
        <v>26</v>
      </c>
      <c r="E2113" s="12" t="s">
        <v>367</v>
      </c>
      <c r="F2113" s="16"/>
      <c r="G2113" s="16"/>
      <c r="H2113" s="16"/>
      <c r="I2113" s="16"/>
      <c r="J2113" s="16"/>
      <c r="K2113" s="16"/>
      <c r="L2113" s="16">
        <f t="shared" si="4182"/>
        <v>0</v>
      </c>
      <c r="M2113" s="16">
        <f t="shared" si="4183"/>
        <v>0</v>
      </c>
      <c r="N2113" s="16">
        <f t="shared" si="4184"/>
        <v>0</v>
      </c>
      <c r="O2113" s="16"/>
      <c r="P2113" s="16"/>
      <c r="Q2113" s="16"/>
      <c r="R2113" s="16">
        <f t="shared" si="4240"/>
        <v>0</v>
      </c>
      <c r="S2113" s="16">
        <f t="shared" si="4241"/>
        <v>0</v>
      </c>
      <c r="T2113" s="16">
        <f t="shared" si="4242"/>
        <v>0</v>
      </c>
      <c r="U2113" s="16"/>
      <c r="V2113" s="16"/>
      <c r="W2113" s="16"/>
      <c r="X2113" s="16">
        <f t="shared" si="4243"/>
        <v>0</v>
      </c>
      <c r="Y2113" s="16">
        <f t="shared" si="4244"/>
        <v>0</v>
      </c>
      <c r="Z2113" s="16">
        <f t="shared" si="4245"/>
        <v>0</v>
      </c>
      <c r="AA2113" s="16"/>
      <c r="AB2113" s="16"/>
      <c r="AC2113" s="16"/>
      <c r="AD2113" s="16">
        <f t="shared" si="4205"/>
        <v>0</v>
      </c>
      <c r="AE2113" s="16">
        <f t="shared" si="4206"/>
        <v>0</v>
      </c>
      <c r="AF2113" s="16">
        <f t="shared" si="4207"/>
        <v>0</v>
      </c>
      <c r="AG2113" s="16"/>
      <c r="AH2113" s="16"/>
      <c r="AI2113" s="16"/>
      <c r="AJ2113" s="16">
        <f t="shared" si="4190"/>
        <v>0</v>
      </c>
      <c r="AK2113" s="16">
        <f t="shared" si="4191"/>
        <v>0</v>
      </c>
      <c r="AL2113" s="16">
        <f t="shared" si="4192"/>
        <v>0</v>
      </c>
      <c r="AM2113" s="16">
        <v>22213.5</v>
      </c>
      <c r="AN2113" s="16"/>
      <c r="AO2113" s="16"/>
      <c r="AP2113" s="16">
        <f t="shared" si="4145"/>
        <v>22213.5</v>
      </c>
      <c r="AQ2113" s="16"/>
      <c r="AR2113" s="16">
        <f t="shared" si="4130"/>
        <v>22213.5</v>
      </c>
      <c r="AS2113" s="16">
        <f t="shared" si="4146"/>
        <v>0</v>
      </c>
      <c r="AT2113" s="16"/>
      <c r="AU2113" s="16">
        <f t="shared" si="4131"/>
        <v>0</v>
      </c>
      <c r="AV2113" s="16">
        <f t="shared" si="4147"/>
        <v>0</v>
      </c>
      <c r="AW2113" s="16"/>
      <c r="AX2113" s="16">
        <f t="shared" si="4132"/>
        <v>0</v>
      </c>
      <c r="AY2113" s="16"/>
      <c r="AZ2113" s="35"/>
    </row>
    <row r="2114" spans="1:52" ht="31.2" x14ac:dyDescent="0.3">
      <c r="A2114" s="17" t="s">
        <v>1227</v>
      </c>
      <c r="B2114" s="17"/>
      <c r="C2114" s="12"/>
      <c r="D2114" s="60"/>
      <c r="E2114" s="12" t="s">
        <v>1233</v>
      </c>
      <c r="F2114" s="16">
        <f t="shared" ref="F2114:AY2116" si="4246">F2115</f>
        <v>2753.5999999999985</v>
      </c>
      <c r="G2114" s="16">
        <f t="shared" si="4246"/>
        <v>0</v>
      </c>
      <c r="H2114" s="16">
        <f t="shared" si="4246"/>
        <v>0</v>
      </c>
      <c r="I2114" s="16">
        <f t="shared" si="4246"/>
        <v>0</v>
      </c>
      <c r="J2114" s="16">
        <f t="shared" si="4246"/>
        <v>0</v>
      </c>
      <c r="K2114" s="16">
        <f t="shared" si="4246"/>
        <v>0</v>
      </c>
      <c r="L2114" s="16">
        <f t="shared" si="4182"/>
        <v>2753.5999999999985</v>
      </c>
      <c r="M2114" s="16">
        <f t="shared" si="4183"/>
        <v>0</v>
      </c>
      <c r="N2114" s="16">
        <f t="shared" si="4184"/>
        <v>0</v>
      </c>
      <c r="O2114" s="16">
        <f t="shared" si="4246"/>
        <v>0</v>
      </c>
      <c r="P2114" s="16">
        <f t="shared" si="4246"/>
        <v>0</v>
      </c>
      <c r="Q2114" s="16">
        <f t="shared" si="4246"/>
        <v>0</v>
      </c>
      <c r="R2114" s="16">
        <f t="shared" si="4240"/>
        <v>2753.5999999999985</v>
      </c>
      <c r="S2114" s="16">
        <f t="shared" si="4241"/>
        <v>0</v>
      </c>
      <c r="T2114" s="16">
        <f t="shared" si="4242"/>
        <v>0</v>
      </c>
      <c r="U2114" s="16">
        <f t="shared" si="4246"/>
        <v>0</v>
      </c>
      <c r="V2114" s="16">
        <f t="shared" si="4246"/>
        <v>0</v>
      </c>
      <c r="W2114" s="16">
        <f t="shared" si="4246"/>
        <v>0</v>
      </c>
      <c r="X2114" s="16">
        <f t="shared" si="4243"/>
        <v>2753.5999999999985</v>
      </c>
      <c r="Y2114" s="16">
        <f t="shared" si="4244"/>
        <v>0</v>
      </c>
      <c r="Z2114" s="16">
        <f t="shared" si="4245"/>
        <v>0</v>
      </c>
      <c r="AA2114" s="16">
        <f t="shared" si="4246"/>
        <v>0</v>
      </c>
      <c r="AB2114" s="16">
        <f t="shared" si="4246"/>
        <v>0</v>
      </c>
      <c r="AC2114" s="16">
        <f t="shared" si="4246"/>
        <v>0</v>
      </c>
      <c r="AD2114" s="16">
        <f t="shared" si="4205"/>
        <v>2753.5999999999985</v>
      </c>
      <c r="AE2114" s="16">
        <f t="shared" si="4206"/>
        <v>0</v>
      </c>
      <c r="AF2114" s="16">
        <f t="shared" si="4207"/>
        <v>0</v>
      </c>
      <c r="AG2114" s="16">
        <f t="shared" si="4246"/>
        <v>0</v>
      </c>
      <c r="AH2114" s="16">
        <f t="shared" si="4246"/>
        <v>0</v>
      </c>
      <c r="AI2114" s="16">
        <f t="shared" si="4246"/>
        <v>0</v>
      </c>
      <c r="AJ2114" s="16">
        <f t="shared" si="4190"/>
        <v>2753.5999999999985</v>
      </c>
      <c r="AK2114" s="16">
        <f t="shared" si="4191"/>
        <v>0</v>
      </c>
      <c r="AL2114" s="16">
        <f t="shared" si="4192"/>
        <v>0</v>
      </c>
      <c r="AM2114" s="16">
        <f t="shared" si="4246"/>
        <v>0</v>
      </c>
      <c r="AN2114" s="16">
        <f t="shared" si="4246"/>
        <v>0</v>
      </c>
      <c r="AO2114" s="16">
        <f t="shared" si="4246"/>
        <v>0</v>
      </c>
      <c r="AP2114" s="16">
        <f t="shared" si="4145"/>
        <v>2753.5999999999985</v>
      </c>
      <c r="AQ2114" s="16">
        <f t="shared" si="4246"/>
        <v>0</v>
      </c>
      <c r="AR2114" s="16">
        <f t="shared" si="4130"/>
        <v>2753.5999999999985</v>
      </c>
      <c r="AS2114" s="16">
        <f t="shared" si="4146"/>
        <v>0</v>
      </c>
      <c r="AT2114" s="16">
        <f t="shared" si="4246"/>
        <v>0</v>
      </c>
      <c r="AU2114" s="16">
        <f t="shared" si="4131"/>
        <v>0</v>
      </c>
      <c r="AV2114" s="16">
        <f t="shared" si="4147"/>
        <v>0</v>
      </c>
      <c r="AW2114" s="16">
        <f t="shared" si="4246"/>
        <v>0</v>
      </c>
      <c r="AX2114" s="16">
        <f t="shared" si="4132"/>
        <v>0</v>
      </c>
      <c r="AY2114" s="16">
        <f t="shared" si="4246"/>
        <v>0</v>
      </c>
      <c r="AZ2114" s="35"/>
    </row>
    <row r="2115" spans="1:52" ht="46.8" x14ac:dyDescent="0.3">
      <c r="A2115" s="17" t="s">
        <v>1227</v>
      </c>
      <c r="B2115" s="17" t="s">
        <v>974</v>
      </c>
      <c r="C2115" s="12"/>
      <c r="D2115" s="60"/>
      <c r="E2115" s="12" t="s">
        <v>394</v>
      </c>
      <c r="F2115" s="16">
        <f t="shared" si="4246"/>
        <v>2753.5999999999985</v>
      </c>
      <c r="G2115" s="16">
        <f t="shared" si="4246"/>
        <v>0</v>
      </c>
      <c r="H2115" s="16">
        <f t="shared" si="4246"/>
        <v>0</v>
      </c>
      <c r="I2115" s="16">
        <f t="shared" si="4246"/>
        <v>0</v>
      </c>
      <c r="J2115" s="16">
        <f t="shared" si="4246"/>
        <v>0</v>
      </c>
      <c r="K2115" s="16">
        <f t="shared" si="4246"/>
        <v>0</v>
      </c>
      <c r="L2115" s="16">
        <f t="shared" si="4182"/>
        <v>2753.5999999999985</v>
      </c>
      <c r="M2115" s="16">
        <f t="shared" si="4183"/>
        <v>0</v>
      </c>
      <c r="N2115" s="16">
        <f t="shared" si="4184"/>
        <v>0</v>
      </c>
      <c r="O2115" s="16">
        <f t="shared" si="4246"/>
        <v>0</v>
      </c>
      <c r="P2115" s="16">
        <f t="shared" si="4246"/>
        <v>0</v>
      </c>
      <c r="Q2115" s="16">
        <f t="shared" si="4246"/>
        <v>0</v>
      </c>
      <c r="R2115" s="16">
        <f t="shared" si="4240"/>
        <v>2753.5999999999985</v>
      </c>
      <c r="S2115" s="16">
        <f t="shared" si="4241"/>
        <v>0</v>
      </c>
      <c r="T2115" s="16">
        <f t="shared" si="4242"/>
        <v>0</v>
      </c>
      <c r="U2115" s="16">
        <f t="shared" si="4246"/>
        <v>0</v>
      </c>
      <c r="V2115" s="16">
        <f t="shared" si="4246"/>
        <v>0</v>
      </c>
      <c r="W2115" s="16">
        <f t="shared" si="4246"/>
        <v>0</v>
      </c>
      <c r="X2115" s="16">
        <f t="shared" si="4243"/>
        <v>2753.5999999999985</v>
      </c>
      <c r="Y2115" s="16">
        <f t="shared" si="4244"/>
        <v>0</v>
      </c>
      <c r="Z2115" s="16">
        <f t="shared" si="4245"/>
        <v>0</v>
      </c>
      <c r="AA2115" s="16">
        <f t="shared" si="4246"/>
        <v>0</v>
      </c>
      <c r="AB2115" s="16">
        <f t="shared" si="4246"/>
        <v>0</v>
      </c>
      <c r="AC2115" s="16">
        <f t="shared" si="4246"/>
        <v>0</v>
      </c>
      <c r="AD2115" s="16">
        <f t="shared" si="4205"/>
        <v>2753.5999999999985</v>
      </c>
      <c r="AE2115" s="16">
        <f t="shared" si="4206"/>
        <v>0</v>
      </c>
      <c r="AF2115" s="16">
        <f t="shared" si="4207"/>
        <v>0</v>
      </c>
      <c r="AG2115" s="16">
        <f t="shared" si="4246"/>
        <v>0</v>
      </c>
      <c r="AH2115" s="16">
        <f t="shared" si="4246"/>
        <v>0</v>
      </c>
      <c r="AI2115" s="16">
        <f t="shared" si="4246"/>
        <v>0</v>
      </c>
      <c r="AJ2115" s="16">
        <f t="shared" si="4190"/>
        <v>2753.5999999999985</v>
      </c>
      <c r="AK2115" s="16">
        <f t="shared" si="4191"/>
        <v>0</v>
      </c>
      <c r="AL2115" s="16">
        <f t="shared" si="4192"/>
        <v>0</v>
      </c>
      <c r="AM2115" s="16">
        <f t="shared" si="4246"/>
        <v>0</v>
      </c>
      <c r="AN2115" s="16">
        <f t="shared" si="4246"/>
        <v>0</v>
      </c>
      <c r="AO2115" s="16">
        <f t="shared" si="4246"/>
        <v>0</v>
      </c>
      <c r="AP2115" s="16">
        <f t="shared" si="4145"/>
        <v>2753.5999999999985</v>
      </c>
      <c r="AQ2115" s="16">
        <f t="shared" si="4246"/>
        <v>0</v>
      </c>
      <c r="AR2115" s="16">
        <f t="shared" si="4130"/>
        <v>2753.5999999999985</v>
      </c>
      <c r="AS2115" s="16">
        <f t="shared" si="4146"/>
        <v>0</v>
      </c>
      <c r="AT2115" s="16">
        <f t="shared" si="4246"/>
        <v>0</v>
      </c>
      <c r="AU2115" s="16">
        <f t="shared" si="4131"/>
        <v>0</v>
      </c>
      <c r="AV2115" s="16">
        <f t="shared" si="4147"/>
        <v>0</v>
      </c>
      <c r="AW2115" s="16">
        <f t="shared" si="4246"/>
        <v>0</v>
      </c>
      <c r="AX2115" s="16">
        <f t="shared" si="4132"/>
        <v>0</v>
      </c>
      <c r="AY2115" s="16">
        <f t="shared" si="4246"/>
        <v>0</v>
      </c>
      <c r="AZ2115" s="35"/>
    </row>
    <row r="2116" spans="1:52" x14ac:dyDescent="0.3">
      <c r="A2116" s="17" t="s">
        <v>1227</v>
      </c>
      <c r="B2116" s="56">
        <v>410</v>
      </c>
      <c r="C2116" s="12"/>
      <c r="D2116" s="60"/>
      <c r="E2116" s="12" t="s">
        <v>407</v>
      </c>
      <c r="F2116" s="16">
        <f t="shared" si="4246"/>
        <v>2753.5999999999985</v>
      </c>
      <c r="G2116" s="16">
        <f t="shared" si="4246"/>
        <v>0</v>
      </c>
      <c r="H2116" s="16">
        <f t="shared" si="4246"/>
        <v>0</v>
      </c>
      <c r="I2116" s="16">
        <f t="shared" si="4246"/>
        <v>0</v>
      </c>
      <c r="J2116" s="16">
        <f t="shared" si="4246"/>
        <v>0</v>
      </c>
      <c r="K2116" s="16">
        <f t="shared" si="4246"/>
        <v>0</v>
      </c>
      <c r="L2116" s="16">
        <f t="shared" si="4182"/>
        <v>2753.5999999999985</v>
      </c>
      <c r="M2116" s="16">
        <f t="shared" si="4183"/>
        <v>0</v>
      </c>
      <c r="N2116" s="16">
        <f t="shared" si="4184"/>
        <v>0</v>
      </c>
      <c r="O2116" s="16">
        <f t="shared" si="4246"/>
        <v>0</v>
      </c>
      <c r="P2116" s="16">
        <f t="shared" si="4246"/>
        <v>0</v>
      </c>
      <c r="Q2116" s="16">
        <f t="shared" si="4246"/>
        <v>0</v>
      </c>
      <c r="R2116" s="16">
        <f t="shared" si="4240"/>
        <v>2753.5999999999985</v>
      </c>
      <c r="S2116" s="16">
        <f t="shared" si="4241"/>
        <v>0</v>
      </c>
      <c r="T2116" s="16">
        <f t="shared" si="4242"/>
        <v>0</v>
      </c>
      <c r="U2116" s="16">
        <f t="shared" si="4246"/>
        <v>0</v>
      </c>
      <c r="V2116" s="16">
        <f t="shared" si="4246"/>
        <v>0</v>
      </c>
      <c r="W2116" s="16">
        <f t="shared" si="4246"/>
        <v>0</v>
      </c>
      <c r="X2116" s="16">
        <f t="shared" si="4243"/>
        <v>2753.5999999999985</v>
      </c>
      <c r="Y2116" s="16">
        <f t="shared" si="4244"/>
        <v>0</v>
      </c>
      <c r="Z2116" s="16">
        <f t="shared" si="4245"/>
        <v>0</v>
      </c>
      <c r="AA2116" s="16">
        <f t="shared" si="4246"/>
        <v>0</v>
      </c>
      <c r="AB2116" s="16">
        <f t="shared" si="4246"/>
        <v>0</v>
      </c>
      <c r="AC2116" s="16">
        <f t="shared" si="4246"/>
        <v>0</v>
      </c>
      <c r="AD2116" s="16">
        <f t="shared" si="4205"/>
        <v>2753.5999999999985</v>
      </c>
      <c r="AE2116" s="16">
        <f t="shared" si="4206"/>
        <v>0</v>
      </c>
      <c r="AF2116" s="16">
        <f t="shared" si="4207"/>
        <v>0</v>
      </c>
      <c r="AG2116" s="16">
        <f t="shared" si="4246"/>
        <v>0</v>
      </c>
      <c r="AH2116" s="16">
        <f t="shared" si="4246"/>
        <v>0</v>
      </c>
      <c r="AI2116" s="16">
        <f t="shared" si="4246"/>
        <v>0</v>
      </c>
      <c r="AJ2116" s="16">
        <f t="shared" si="4190"/>
        <v>2753.5999999999985</v>
      </c>
      <c r="AK2116" s="16">
        <f t="shared" si="4191"/>
        <v>0</v>
      </c>
      <c r="AL2116" s="16">
        <f t="shared" si="4192"/>
        <v>0</v>
      </c>
      <c r="AM2116" s="16">
        <f t="shared" si="4246"/>
        <v>0</v>
      </c>
      <c r="AN2116" s="16">
        <f t="shared" si="4246"/>
        <v>0</v>
      </c>
      <c r="AO2116" s="16">
        <f t="shared" si="4246"/>
        <v>0</v>
      </c>
      <c r="AP2116" s="16">
        <f t="shared" si="4145"/>
        <v>2753.5999999999985</v>
      </c>
      <c r="AQ2116" s="16">
        <f t="shared" si="4246"/>
        <v>0</v>
      </c>
      <c r="AR2116" s="16">
        <f t="shared" si="4130"/>
        <v>2753.5999999999985</v>
      </c>
      <c r="AS2116" s="16">
        <f t="shared" si="4146"/>
        <v>0</v>
      </c>
      <c r="AT2116" s="16">
        <f t="shared" si="4246"/>
        <v>0</v>
      </c>
      <c r="AU2116" s="16">
        <f t="shared" si="4131"/>
        <v>0</v>
      </c>
      <c r="AV2116" s="16">
        <f t="shared" si="4147"/>
        <v>0</v>
      </c>
      <c r="AW2116" s="16">
        <f t="shared" si="4246"/>
        <v>0</v>
      </c>
      <c r="AX2116" s="16">
        <f t="shared" si="4132"/>
        <v>0</v>
      </c>
      <c r="AY2116" s="16">
        <f t="shared" si="4246"/>
        <v>0</v>
      </c>
      <c r="AZ2116" s="35"/>
    </row>
    <row r="2117" spans="1:52" x14ac:dyDescent="0.3">
      <c r="A2117" s="17" t="s">
        <v>1227</v>
      </c>
      <c r="B2117" s="56">
        <v>410</v>
      </c>
      <c r="C2117" s="60" t="s">
        <v>112</v>
      </c>
      <c r="D2117" s="60" t="s">
        <v>26</v>
      </c>
      <c r="E2117" s="12" t="s">
        <v>367</v>
      </c>
      <c r="F2117" s="16">
        <v>2753.5999999999985</v>
      </c>
      <c r="G2117" s="16"/>
      <c r="H2117" s="16"/>
      <c r="I2117" s="16"/>
      <c r="J2117" s="16"/>
      <c r="K2117" s="16"/>
      <c r="L2117" s="16">
        <f t="shared" si="4182"/>
        <v>2753.5999999999985</v>
      </c>
      <c r="M2117" s="16">
        <f t="shared" si="4183"/>
        <v>0</v>
      </c>
      <c r="N2117" s="16">
        <f t="shared" si="4184"/>
        <v>0</v>
      </c>
      <c r="O2117" s="16"/>
      <c r="P2117" s="16"/>
      <c r="Q2117" s="16"/>
      <c r="R2117" s="16">
        <f t="shared" si="4240"/>
        <v>2753.5999999999985</v>
      </c>
      <c r="S2117" s="16">
        <f t="shared" si="4241"/>
        <v>0</v>
      </c>
      <c r="T2117" s="16">
        <f t="shared" si="4242"/>
        <v>0</v>
      </c>
      <c r="U2117" s="16"/>
      <c r="V2117" s="16"/>
      <c r="W2117" s="16"/>
      <c r="X2117" s="16">
        <f t="shared" si="4243"/>
        <v>2753.5999999999985</v>
      </c>
      <c r="Y2117" s="16">
        <f t="shared" si="4244"/>
        <v>0</v>
      </c>
      <c r="Z2117" s="16">
        <f t="shared" si="4245"/>
        <v>0</v>
      </c>
      <c r="AA2117" s="16"/>
      <c r="AB2117" s="16"/>
      <c r="AC2117" s="16"/>
      <c r="AD2117" s="16">
        <f t="shared" si="4205"/>
        <v>2753.5999999999985</v>
      </c>
      <c r="AE2117" s="16">
        <f t="shared" si="4206"/>
        <v>0</v>
      </c>
      <c r="AF2117" s="16">
        <f t="shared" si="4207"/>
        <v>0</v>
      </c>
      <c r="AG2117" s="16"/>
      <c r="AH2117" s="16"/>
      <c r="AI2117" s="16"/>
      <c r="AJ2117" s="16">
        <f t="shared" si="4190"/>
        <v>2753.5999999999985</v>
      </c>
      <c r="AK2117" s="16">
        <f t="shared" si="4191"/>
        <v>0</v>
      </c>
      <c r="AL2117" s="16">
        <f t="shared" si="4192"/>
        <v>0</v>
      </c>
      <c r="AM2117" s="16"/>
      <c r="AN2117" s="16"/>
      <c r="AO2117" s="16"/>
      <c r="AP2117" s="16">
        <f t="shared" si="4145"/>
        <v>2753.5999999999985</v>
      </c>
      <c r="AQ2117" s="16"/>
      <c r="AR2117" s="16">
        <f t="shared" si="4130"/>
        <v>2753.5999999999985</v>
      </c>
      <c r="AS2117" s="16">
        <f t="shared" si="4146"/>
        <v>0</v>
      </c>
      <c r="AT2117" s="16"/>
      <c r="AU2117" s="16">
        <f t="shared" si="4131"/>
        <v>0</v>
      </c>
      <c r="AV2117" s="16">
        <f t="shared" si="4147"/>
        <v>0</v>
      </c>
      <c r="AW2117" s="16"/>
      <c r="AX2117" s="16">
        <f t="shared" si="4132"/>
        <v>0</v>
      </c>
      <c r="AY2117" s="16"/>
      <c r="AZ2117" s="35"/>
    </row>
    <row r="2118" spans="1:52" ht="62.4" x14ac:dyDescent="0.3">
      <c r="A2118" s="17" t="s">
        <v>1364</v>
      </c>
      <c r="B2118" s="56"/>
      <c r="C2118" s="60"/>
      <c r="D2118" s="60"/>
      <c r="E2118" s="12" t="s">
        <v>1365</v>
      </c>
      <c r="F2118" s="16"/>
      <c r="G2118" s="16"/>
      <c r="H2118" s="16"/>
      <c r="I2118" s="16"/>
      <c r="J2118" s="16"/>
      <c r="K2118" s="16"/>
      <c r="L2118" s="16"/>
      <c r="M2118" s="16"/>
      <c r="N2118" s="16"/>
      <c r="O2118" s="16">
        <f>O2119</f>
        <v>15199.334000000001</v>
      </c>
      <c r="P2118" s="16">
        <f t="shared" ref="P2118:AY2120" si="4247">P2119</f>
        <v>0</v>
      </c>
      <c r="Q2118" s="16">
        <f t="shared" si="4247"/>
        <v>0</v>
      </c>
      <c r="R2118" s="16">
        <f t="shared" si="4240"/>
        <v>15199.334000000001</v>
      </c>
      <c r="S2118" s="16">
        <f t="shared" si="4241"/>
        <v>0</v>
      </c>
      <c r="T2118" s="16">
        <f t="shared" si="4242"/>
        <v>0</v>
      </c>
      <c r="U2118" s="16">
        <f t="shared" si="4247"/>
        <v>0</v>
      </c>
      <c r="V2118" s="16">
        <f t="shared" si="4247"/>
        <v>0</v>
      </c>
      <c r="W2118" s="16">
        <f t="shared" si="4247"/>
        <v>0</v>
      </c>
      <c r="X2118" s="16">
        <f t="shared" si="4243"/>
        <v>15199.334000000001</v>
      </c>
      <c r="Y2118" s="16">
        <f t="shared" si="4244"/>
        <v>0</v>
      </c>
      <c r="Z2118" s="16">
        <f t="shared" si="4245"/>
        <v>0</v>
      </c>
      <c r="AA2118" s="16">
        <f t="shared" si="4247"/>
        <v>0</v>
      </c>
      <c r="AB2118" s="16">
        <f t="shared" si="4247"/>
        <v>0</v>
      </c>
      <c r="AC2118" s="16">
        <f t="shared" si="4247"/>
        <v>0</v>
      </c>
      <c r="AD2118" s="16">
        <f t="shared" si="4205"/>
        <v>15199.334000000001</v>
      </c>
      <c r="AE2118" s="16">
        <f t="shared" si="4206"/>
        <v>0</v>
      </c>
      <c r="AF2118" s="16">
        <f t="shared" si="4207"/>
        <v>0</v>
      </c>
      <c r="AG2118" s="16">
        <f t="shared" si="4247"/>
        <v>0</v>
      </c>
      <c r="AH2118" s="16">
        <f t="shared" si="4247"/>
        <v>0</v>
      </c>
      <c r="AI2118" s="16">
        <f t="shared" si="4247"/>
        <v>0</v>
      </c>
      <c r="AJ2118" s="16">
        <f t="shared" si="4190"/>
        <v>15199.334000000001</v>
      </c>
      <c r="AK2118" s="16">
        <f t="shared" si="4191"/>
        <v>0</v>
      </c>
      <c r="AL2118" s="16">
        <f t="shared" si="4192"/>
        <v>0</v>
      </c>
      <c r="AM2118" s="16">
        <f t="shared" si="4247"/>
        <v>0</v>
      </c>
      <c r="AN2118" s="16">
        <f t="shared" si="4247"/>
        <v>0</v>
      </c>
      <c r="AO2118" s="16">
        <f t="shared" si="4247"/>
        <v>0</v>
      </c>
      <c r="AP2118" s="16">
        <f t="shared" si="4145"/>
        <v>15199.334000000001</v>
      </c>
      <c r="AQ2118" s="16">
        <f t="shared" si="4247"/>
        <v>0</v>
      </c>
      <c r="AR2118" s="16">
        <f t="shared" si="4130"/>
        <v>15199.334000000001</v>
      </c>
      <c r="AS2118" s="16">
        <f t="shared" si="4146"/>
        <v>0</v>
      </c>
      <c r="AT2118" s="16">
        <f t="shared" si="4247"/>
        <v>0</v>
      </c>
      <c r="AU2118" s="16">
        <f t="shared" si="4131"/>
        <v>0</v>
      </c>
      <c r="AV2118" s="16">
        <f t="shared" si="4147"/>
        <v>0</v>
      </c>
      <c r="AW2118" s="16">
        <f t="shared" si="4247"/>
        <v>0</v>
      </c>
      <c r="AX2118" s="16">
        <f t="shared" si="4132"/>
        <v>0</v>
      </c>
      <c r="AY2118" s="16">
        <f t="shared" si="4247"/>
        <v>0</v>
      </c>
      <c r="AZ2118" s="35"/>
    </row>
    <row r="2119" spans="1:52" ht="46.8" x14ac:dyDescent="0.3">
      <c r="A2119" s="17" t="s">
        <v>1364</v>
      </c>
      <c r="B2119" s="17" t="s">
        <v>974</v>
      </c>
      <c r="C2119" s="12"/>
      <c r="D2119" s="60"/>
      <c r="E2119" s="12" t="s">
        <v>394</v>
      </c>
      <c r="F2119" s="16"/>
      <c r="G2119" s="16"/>
      <c r="H2119" s="16"/>
      <c r="I2119" s="16"/>
      <c r="J2119" s="16"/>
      <c r="K2119" s="16"/>
      <c r="L2119" s="16"/>
      <c r="M2119" s="16"/>
      <c r="N2119" s="16"/>
      <c r="O2119" s="16">
        <f>O2120</f>
        <v>15199.334000000001</v>
      </c>
      <c r="P2119" s="16">
        <f t="shared" si="4247"/>
        <v>0</v>
      </c>
      <c r="Q2119" s="16">
        <f t="shared" si="4247"/>
        <v>0</v>
      </c>
      <c r="R2119" s="16">
        <f t="shared" si="4240"/>
        <v>15199.334000000001</v>
      </c>
      <c r="S2119" s="16">
        <f t="shared" si="4241"/>
        <v>0</v>
      </c>
      <c r="T2119" s="16">
        <f t="shared" si="4242"/>
        <v>0</v>
      </c>
      <c r="U2119" s="16">
        <f t="shared" si="4247"/>
        <v>0</v>
      </c>
      <c r="V2119" s="16">
        <f t="shared" si="4247"/>
        <v>0</v>
      </c>
      <c r="W2119" s="16">
        <f t="shared" si="4247"/>
        <v>0</v>
      </c>
      <c r="X2119" s="16">
        <f t="shared" si="4243"/>
        <v>15199.334000000001</v>
      </c>
      <c r="Y2119" s="16">
        <f t="shared" si="4244"/>
        <v>0</v>
      </c>
      <c r="Z2119" s="16">
        <f t="shared" si="4245"/>
        <v>0</v>
      </c>
      <c r="AA2119" s="16">
        <f t="shared" si="4247"/>
        <v>0</v>
      </c>
      <c r="AB2119" s="16">
        <f t="shared" si="4247"/>
        <v>0</v>
      </c>
      <c r="AC2119" s="16">
        <f t="shared" si="4247"/>
        <v>0</v>
      </c>
      <c r="AD2119" s="16">
        <f t="shared" si="4205"/>
        <v>15199.334000000001</v>
      </c>
      <c r="AE2119" s="16">
        <f t="shared" si="4206"/>
        <v>0</v>
      </c>
      <c r="AF2119" s="16">
        <f t="shared" si="4207"/>
        <v>0</v>
      </c>
      <c r="AG2119" s="16">
        <f t="shared" si="4247"/>
        <v>0</v>
      </c>
      <c r="AH2119" s="16">
        <f t="shared" si="4247"/>
        <v>0</v>
      </c>
      <c r="AI2119" s="16">
        <f t="shared" si="4247"/>
        <v>0</v>
      </c>
      <c r="AJ2119" s="16">
        <f t="shared" si="4190"/>
        <v>15199.334000000001</v>
      </c>
      <c r="AK2119" s="16">
        <f t="shared" si="4191"/>
        <v>0</v>
      </c>
      <c r="AL2119" s="16">
        <f t="shared" si="4192"/>
        <v>0</v>
      </c>
      <c r="AM2119" s="16">
        <f t="shared" si="4247"/>
        <v>0</v>
      </c>
      <c r="AN2119" s="16">
        <f t="shared" si="4247"/>
        <v>0</v>
      </c>
      <c r="AO2119" s="16">
        <f t="shared" si="4247"/>
        <v>0</v>
      </c>
      <c r="AP2119" s="16">
        <f t="shared" si="4145"/>
        <v>15199.334000000001</v>
      </c>
      <c r="AQ2119" s="16">
        <f t="shared" si="4247"/>
        <v>0</v>
      </c>
      <c r="AR2119" s="16">
        <f t="shared" si="4130"/>
        <v>15199.334000000001</v>
      </c>
      <c r="AS2119" s="16">
        <f t="shared" si="4146"/>
        <v>0</v>
      </c>
      <c r="AT2119" s="16">
        <f t="shared" si="4247"/>
        <v>0</v>
      </c>
      <c r="AU2119" s="16">
        <f t="shared" si="4131"/>
        <v>0</v>
      </c>
      <c r="AV2119" s="16">
        <f t="shared" si="4147"/>
        <v>0</v>
      </c>
      <c r="AW2119" s="16">
        <f t="shared" si="4247"/>
        <v>0</v>
      </c>
      <c r="AX2119" s="16">
        <f t="shared" si="4132"/>
        <v>0</v>
      </c>
      <c r="AY2119" s="16">
        <f t="shared" si="4247"/>
        <v>0</v>
      </c>
      <c r="AZ2119" s="35"/>
    </row>
    <row r="2120" spans="1:52" x14ac:dyDescent="0.3">
      <c r="A2120" s="17" t="s">
        <v>1364</v>
      </c>
      <c r="B2120" s="56">
        <v>410</v>
      </c>
      <c r="C2120" s="12"/>
      <c r="D2120" s="60"/>
      <c r="E2120" s="12" t="s">
        <v>407</v>
      </c>
      <c r="F2120" s="16"/>
      <c r="G2120" s="16"/>
      <c r="H2120" s="16"/>
      <c r="I2120" s="16"/>
      <c r="J2120" s="16"/>
      <c r="K2120" s="16"/>
      <c r="L2120" s="16"/>
      <c r="M2120" s="16"/>
      <c r="N2120" s="16"/>
      <c r="O2120" s="16">
        <f>O2121</f>
        <v>15199.334000000001</v>
      </c>
      <c r="P2120" s="16">
        <f t="shared" si="4247"/>
        <v>0</v>
      </c>
      <c r="Q2120" s="16">
        <f t="shared" si="4247"/>
        <v>0</v>
      </c>
      <c r="R2120" s="16">
        <f t="shared" si="4240"/>
        <v>15199.334000000001</v>
      </c>
      <c r="S2120" s="16">
        <f t="shared" si="4241"/>
        <v>0</v>
      </c>
      <c r="T2120" s="16">
        <f t="shared" si="4242"/>
        <v>0</v>
      </c>
      <c r="U2120" s="16">
        <f t="shared" si="4247"/>
        <v>0</v>
      </c>
      <c r="V2120" s="16">
        <f t="shared" si="4247"/>
        <v>0</v>
      </c>
      <c r="W2120" s="16">
        <f t="shared" si="4247"/>
        <v>0</v>
      </c>
      <c r="X2120" s="16">
        <f t="shared" si="4243"/>
        <v>15199.334000000001</v>
      </c>
      <c r="Y2120" s="16">
        <f t="shared" si="4244"/>
        <v>0</v>
      </c>
      <c r="Z2120" s="16">
        <f t="shared" si="4245"/>
        <v>0</v>
      </c>
      <c r="AA2120" s="16">
        <f t="shared" si="4247"/>
        <v>0</v>
      </c>
      <c r="AB2120" s="16">
        <f t="shared" si="4247"/>
        <v>0</v>
      </c>
      <c r="AC2120" s="16">
        <f t="shared" si="4247"/>
        <v>0</v>
      </c>
      <c r="AD2120" s="16">
        <f t="shared" si="4205"/>
        <v>15199.334000000001</v>
      </c>
      <c r="AE2120" s="16">
        <f t="shared" si="4206"/>
        <v>0</v>
      </c>
      <c r="AF2120" s="16">
        <f t="shared" si="4207"/>
        <v>0</v>
      </c>
      <c r="AG2120" s="16">
        <f t="shared" si="4247"/>
        <v>0</v>
      </c>
      <c r="AH2120" s="16">
        <f t="shared" si="4247"/>
        <v>0</v>
      </c>
      <c r="AI2120" s="16">
        <f t="shared" si="4247"/>
        <v>0</v>
      </c>
      <c r="AJ2120" s="16">
        <f t="shared" si="4190"/>
        <v>15199.334000000001</v>
      </c>
      <c r="AK2120" s="16">
        <f t="shared" si="4191"/>
        <v>0</v>
      </c>
      <c r="AL2120" s="16">
        <f t="shared" si="4192"/>
        <v>0</v>
      </c>
      <c r="AM2120" s="16">
        <f t="shared" si="4247"/>
        <v>0</v>
      </c>
      <c r="AN2120" s="16">
        <f t="shared" si="4247"/>
        <v>0</v>
      </c>
      <c r="AO2120" s="16">
        <f t="shared" si="4247"/>
        <v>0</v>
      </c>
      <c r="AP2120" s="16">
        <f t="shared" si="4145"/>
        <v>15199.334000000001</v>
      </c>
      <c r="AQ2120" s="16">
        <f t="shared" si="4247"/>
        <v>0</v>
      </c>
      <c r="AR2120" s="16">
        <f t="shared" si="4130"/>
        <v>15199.334000000001</v>
      </c>
      <c r="AS2120" s="16">
        <f t="shared" si="4146"/>
        <v>0</v>
      </c>
      <c r="AT2120" s="16">
        <f t="shared" si="4247"/>
        <v>0</v>
      </c>
      <c r="AU2120" s="16">
        <f t="shared" si="4131"/>
        <v>0</v>
      </c>
      <c r="AV2120" s="16">
        <f t="shared" si="4147"/>
        <v>0</v>
      </c>
      <c r="AW2120" s="16">
        <f t="shared" si="4247"/>
        <v>0</v>
      </c>
      <c r="AX2120" s="16">
        <f t="shared" si="4132"/>
        <v>0</v>
      </c>
      <c r="AY2120" s="16">
        <f t="shared" si="4247"/>
        <v>0</v>
      </c>
      <c r="AZ2120" s="35"/>
    </row>
    <row r="2121" spans="1:52" x14ac:dyDescent="0.3">
      <c r="A2121" s="17" t="s">
        <v>1364</v>
      </c>
      <c r="B2121" s="56">
        <v>410</v>
      </c>
      <c r="C2121" s="60" t="s">
        <v>112</v>
      </c>
      <c r="D2121" s="60" t="s">
        <v>26</v>
      </c>
      <c r="E2121" s="12" t="s">
        <v>367</v>
      </c>
      <c r="F2121" s="16"/>
      <c r="G2121" s="16"/>
      <c r="H2121" s="16"/>
      <c r="I2121" s="16"/>
      <c r="J2121" s="16"/>
      <c r="K2121" s="16"/>
      <c r="L2121" s="16"/>
      <c r="M2121" s="16"/>
      <c r="N2121" s="16"/>
      <c r="O2121" s="16">
        <v>15199.334000000001</v>
      </c>
      <c r="P2121" s="16"/>
      <c r="Q2121" s="16"/>
      <c r="R2121" s="16">
        <f t="shared" si="4240"/>
        <v>15199.334000000001</v>
      </c>
      <c r="S2121" s="16">
        <f t="shared" si="4241"/>
        <v>0</v>
      </c>
      <c r="T2121" s="16">
        <f t="shared" si="4242"/>
        <v>0</v>
      </c>
      <c r="U2121" s="16"/>
      <c r="V2121" s="16"/>
      <c r="W2121" s="16"/>
      <c r="X2121" s="16">
        <f t="shared" si="4243"/>
        <v>15199.334000000001</v>
      </c>
      <c r="Y2121" s="16">
        <f t="shared" si="4244"/>
        <v>0</v>
      </c>
      <c r="Z2121" s="16">
        <f t="shared" si="4245"/>
        <v>0</v>
      </c>
      <c r="AA2121" s="16"/>
      <c r="AB2121" s="16"/>
      <c r="AC2121" s="16"/>
      <c r="AD2121" s="16">
        <f t="shared" si="4205"/>
        <v>15199.334000000001</v>
      </c>
      <c r="AE2121" s="16">
        <f t="shared" si="4206"/>
        <v>0</v>
      </c>
      <c r="AF2121" s="16">
        <f t="shared" si="4207"/>
        <v>0</v>
      </c>
      <c r="AG2121" s="16"/>
      <c r="AH2121" s="16"/>
      <c r="AI2121" s="16"/>
      <c r="AJ2121" s="16">
        <f t="shared" si="4190"/>
        <v>15199.334000000001</v>
      </c>
      <c r="AK2121" s="16">
        <f t="shared" si="4191"/>
        <v>0</v>
      </c>
      <c r="AL2121" s="16">
        <f t="shared" si="4192"/>
        <v>0</v>
      </c>
      <c r="AM2121" s="16"/>
      <c r="AN2121" s="16"/>
      <c r="AO2121" s="16"/>
      <c r="AP2121" s="16">
        <f t="shared" si="4145"/>
        <v>15199.334000000001</v>
      </c>
      <c r="AQ2121" s="16"/>
      <c r="AR2121" s="16">
        <f t="shared" si="4130"/>
        <v>15199.334000000001</v>
      </c>
      <c r="AS2121" s="16">
        <f t="shared" si="4146"/>
        <v>0</v>
      </c>
      <c r="AT2121" s="16"/>
      <c r="AU2121" s="16">
        <f t="shared" si="4131"/>
        <v>0</v>
      </c>
      <c r="AV2121" s="16">
        <f t="shared" si="4147"/>
        <v>0</v>
      </c>
      <c r="AW2121" s="16"/>
      <c r="AX2121" s="16">
        <f t="shared" si="4132"/>
        <v>0</v>
      </c>
      <c r="AY2121" s="16"/>
      <c r="AZ2121" s="35"/>
    </row>
    <row r="2122" spans="1:52" ht="62.4" x14ac:dyDescent="0.3">
      <c r="A2122" s="17" t="s">
        <v>1188</v>
      </c>
      <c r="B2122" s="17"/>
      <c r="C2122" s="17"/>
      <c r="D2122" s="17"/>
      <c r="E2122" s="12" t="s">
        <v>1189</v>
      </c>
      <c r="F2122" s="16">
        <f t="shared" ref="F2122:AY2124" si="4248">F2123</f>
        <v>11301.9</v>
      </c>
      <c r="G2122" s="16">
        <f t="shared" si="4248"/>
        <v>0</v>
      </c>
      <c r="H2122" s="16">
        <f t="shared" si="4248"/>
        <v>0</v>
      </c>
      <c r="I2122" s="16">
        <f t="shared" si="4248"/>
        <v>-180.65199999999999</v>
      </c>
      <c r="J2122" s="16">
        <f t="shared" si="4248"/>
        <v>0</v>
      </c>
      <c r="K2122" s="16">
        <f t="shared" si="4248"/>
        <v>0</v>
      </c>
      <c r="L2122" s="16">
        <f t="shared" si="4182"/>
        <v>11121.248</v>
      </c>
      <c r="M2122" s="16">
        <f t="shared" si="4183"/>
        <v>0</v>
      </c>
      <c r="N2122" s="16">
        <f t="shared" si="4184"/>
        <v>0</v>
      </c>
      <c r="O2122" s="16">
        <f t="shared" si="4248"/>
        <v>0</v>
      </c>
      <c r="P2122" s="16">
        <f t="shared" si="4248"/>
        <v>0</v>
      </c>
      <c r="Q2122" s="16">
        <f t="shared" si="4248"/>
        <v>0</v>
      </c>
      <c r="R2122" s="16">
        <f t="shared" si="4240"/>
        <v>11121.248</v>
      </c>
      <c r="S2122" s="16">
        <f t="shared" si="4241"/>
        <v>0</v>
      </c>
      <c r="T2122" s="16">
        <f t="shared" si="4242"/>
        <v>0</v>
      </c>
      <c r="U2122" s="16">
        <f t="shared" si="4248"/>
        <v>0</v>
      </c>
      <c r="V2122" s="16">
        <f t="shared" si="4248"/>
        <v>0</v>
      </c>
      <c r="W2122" s="16">
        <f t="shared" si="4248"/>
        <v>0</v>
      </c>
      <c r="X2122" s="16">
        <f t="shared" si="4243"/>
        <v>11121.248</v>
      </c>
      <c r="Y2122" s="16">
        <f t="shared" si="4244"/>
        <v>0</v>
      </c>
      <c r="Z2122" s="16">
        <f t="shared" si="4245"/>
        <v>0</v>
      </c>
      <c r="AA2122" s="16">
        <f t="shared" si="4248"/>
        <v>0</v>
      </c>
      <c r="AB2122" s="16">
        <f t="shared" si="4248"/>
        <v>0</v>
      </c>
      <c r="AC2122" s="16">
        <f t="shared" si="4248"/>
        <v>0</v>
      </c>
      <c r="AD2122" s="16">
        <f t="shared" si="4205"/>
        <v>11121.248</v>
      </c>
      <c r="AE2122" s="16">
        <f t="shared" si="4206"/>
        <v>0</v>
      </c>
      <c r="AF2122" s="16">
        <f t="shared" si="4207"/>
        <v>0</v>
      </c>
      <c r="AG2122" s="16">
        <f t="shared" si="4248"/>
        <v>0</v>
      </c>
      <c r="AH2122" s="16">
        <f t="shared" si="4248"/>
        <v>0</v>
      </c>
      <c r="AI2122" s="16">
        <f t="shared" si="4248"/>
        <v>0</v>
      </c>
      <c r="AJ2122" s="16">
        <f t="shared" si="4190"/>
        <v>11121.248</v>
      </c>
      <c r="AK2122" s="16">
        <f t="shared" si="4191"/>
        <v>0</v>
      </c>
      <c r="AL2122" s="16">
        <f t="shared" si="4192"/>
        <v>0</v>
      </c>
      <c r="AM2122" s="16">
        <f t="shared" si="4248"/>
        <v>0</v>
      </c>
      <c r="AN2122" s="16">
        <f t="shared" si="4248"/>
        <v>0</v>
      </c>
      <c r="AO2122" s="16">
        <f t="shared" si="4248"/>
        <v>0</v>
      </c>
      <c r="AP2122" s="16">
        <f t="shared" si="4145"/>
        <v>11121.248</v>
      </c>
      <c r="AQ2122" s="16">
        <f t="shared" si="4248"/>
        <v>0</v>
      </c>
      <c r="AR2122" s="16">
        <f t="shared" si="4130"/>
        <v>11121.248</v>
      </c>
      <c r="AS2122" s="16">
        <f t="shared" si="4146"/>
        <v>0</v>
      </c>
      <c r="AT2122" s="16">
        <f t="shared" si="4248"/>
        <v>0</v>
      </c>
      <c r="AU2122" s="16">
        <f t="shared" si="4131"/>
        <v>0</v>
      </c>
      <c r="AV2122" s="16">
        <f t="shared" si="4147"/>
        <v>0</v>
      </c>
      <c r="AW2122" s="16">
        <f t="shared" si="4248"/>
        <v>0</v>
      </c>
      <c r="AX2122" s="16">
        <f t="shared" si="4132"/>
        <v>0</v>
      </c>
      <c r="AY2122" s="16">
        <f t="shared" si="4248"/>
        <v>0</v>
      </c>
      <c r="AZ2122" s="35"/>
    </row>
    <row r="2123" spans="1:52" ht="46.8" x14ac:dyDescent="0.3">
      <c r="A2123" s="17" t="s">
        <v>1188</v>
      </c>
      <c r="B2123" s="17" t="s">
        <v>974</v>
      </c>
      <c r="C2123" s="12"/>
      <c r="D2123" s="60"/>
      <c r="E2123" s="12" t="s">
        <v>394</v>
      </c>
      <c r="F2123" s="16">
        <f t="shared" si="4248"/>
        <v>11301.9</v>
      </c>
      <c r="G2123" s="16">
        <f t="shared" si="4248"/>
        <v>0</v>
      </c>
      <c r="H2123" s="16">
        <f t="shared" si="4248"/>
        <v>0</v>
      </c>
      <c r="I2123" s="16">
        <f t="shared" si="4248"/>
        <v>-180.65199999999999</v>
      </c>
      <c r="J2123" s="16">
        <f t="shared" si="4248"/>
        <v>0</v>
      </c>
      <c r="K2123" s="16">
        <f t="shared" si="4248"/>
        <v>0</v>
      </c>
      <c r="L2123" s="16">
        <f t="shared" si="4182"/>
        <v>11121.248</v>
      </c>
      <c r="M2123" s="16">
        <f t="shared" si="4183"/>
        <v>0</v>
      </c>
      <c r="N2123" s="16">
        <f t="shared" si="4184"/>
        <v>0</v>
      </c>
      <c r="O2123" s="16">
        <f t="shared" si="4248"/>
        <v>0</v>
      </c>
      <c r="P2123" s="16">
        <f t="shared" si="4248"/>
        <v>0</v>
      </c>
      <c r="Q2123" s="16">
        <f t="shared" si="4248"/>
        <v>0</v>
      </c>
      <c r="R2123" s="16">
        <f t="shared" si="4240"/>
        <v>11121.248</v>
      </c>
      <c r="S2123" s="16">
        <f t="shared" si="4241"/>
        <v>0</v>
      </c>
      <c r="T2123" s="16">
        <f t="shared" si="4242"/>
        <v>0</v>
      </c>
      <c r="U2123" s="16">
        <f t="shared" si="4248"/>
        <v>0</v>
      </c>
      <c r="V2123" s="16">
        <f t="shared" si="4248"/>
        <v>0</v>
      </c>
      <c r="W2123" s="16">
        <f t="shared" si="4248"/>
        <v>0</v>
      </c>
      <c r="X2123" s="16">
        <f t="shared" si="4243"/>
        <v>11121.248</v>
      </c>
      <c r="Y2123" s="16">
        <f t="shared" si="4244"/>
        <v>0</v>
      </c>
      <c r="Z2123" s="16">
        <f t="shared" si="4245"/>
        <v>0</v>
      </c>
      <c r="AA2123" s="16">
        <f t="shared" si="4248"/>
        <v>0</v>
      </c>
      <c r="AB2123" s="16">
        <f t="shared" si="4248"/>
        <v>0</v>
      </c>
      <c r="AC2123" s="16">
        <f t="shared" si="4248"/>
        <v>0</v>
      </c>
      <c r="AD2123" s="16">
        <f t="shared" si="4205"/>
        <v>11121.248</v>
      </c>
      <c r="AE2123" s="16">
        <f t="shared" si="4206"/>
        <v>0</v>
      </c>
      <c r="AF2123" s="16">
        <f t="shared" si="4207"/>
        <v>0</v>
      </c>
      <c r="AG2123" s="16">
        <f t="shared" si="4248"/>
        <v>0</v>
      </c>
      <c r="AH2123" s="16">
        <f t="shared" si="4248"/>
        <v>0</v>
      </c>
      <c r="AI2123" s="16">
        <f t="shared" si="4248"/>
        <v>0</v>
      </c>
      <c r="AJ2123" s="16">
        <f t="shared" si="4190"/>
        <v>11121.248</v>
      </c>
      <c r="AK2123" s="16">
        <f t="shared" si="4191"/>
        <v>0</v>
      </c>
      <c r="AL2123" s="16">
        <f t="shared" si="4192"/>
        <v>0</v>
      </c>
      <c r="AM2123" s="16">
        <f t="shared" si="4248"/>
        <v>0</v>
      </c>
      <c r="AN2123" s="16">
        <f t="shared" si="4248"/>
        <v>0</v>
      </c>
      <c r="AO2123" s="16">
        <f t="shared" si="4248"/>
        <v>0</v>
      </c>
      <c r="AP2123" s="16">
        <f t="shared" si="4145"/>
        <v>11121.248</v>
      </c>
      <c r="AQ2123" s="16">
        <f t="shared" si="4248"/>
        <v>0</v>
      </c>
      <c r="AR2123" s="16">
        <f t="shared" si="4130"/>
        <v>11121.248</v>
      </c>
      <c r="AS2123" s="16">
        <f t="shared" si="4146"/>
        <v>0</v>
      </c>
      <c r="AT2123" s="16">
        <f t="shared" si="4248"/>
        <v>0</v>
      </c>
      <c r="AU2123" s="16">
        <f t="shared" si="4131"/>
        <v>0</v>
      </c>
      <c r="AV2123" s="16">
        <f t="shared" si="4147"/>
        <v>0</v>
      </c>
      <c r="AW2123" s="16">
        <f t="shared" si="4248"/>
        <v>0</v>
      </c>
      <c r="AX2123" s="16">
        <f t="shared" si="4132"/>
        <v>0</v>
      </c>
      <c r="AY2123" s="16">
        <f t="shared" si="4248"/>
        <v>0</v>
      </c>
      <c r="AZ2123" s="35"/>
    </row>
    <row r="2124" spans="1:52" x14ac:dyDescent="0.3">
      <c r="A2124" s="17" t="s">
        <v>1188</v>
      </c>
      <c r="B2124" s="56">
        <v>410</v>
      </c>
      <c r="C2124" s="12"/>
      <c r="D2124" s="60"/>
      <c r="E2124" s="12" t="s">
        <v>407</v>
      </c>
      <c r="F2124" s="16">
        <f t="shared" si="4248"/>
        <v>11301.9</v>
      </c>
      <c r="G2124" s="16">
        <f t="shared" si="4248"/>
        <v>0</v>
      </c>
      <c r="H2124" s="16">
        <f t="shared" si="4248"/>
        <v>0</v>
      </c>
      <c r="I2124" s="16">
        <f t="shared" si="4248"/>
        <v>-180.65199999999999</v>
      </c>
      <c r="J2124" s="16">
        <f t="shared" si="4248"/>
        <v>0</v>
      </c>
      <c r="K2124" s="16">
        <f t="shared" si="4248"/>
        <v>0</v>
      </c>
      <c r="L2124" s="16">
        <f t="shared" si="4182"/>
        <v>11121.248</v>
      </c>
      <c r="M2124" s="16">
        <f t="shared" si="4183"/>
        <v>0</v>
      </c>
      <c r="N2124" s="16">
        <f t="shared" si="4184"/>
        <v>0</v>
      </c>
      <c r="O2124" s="16">
        <f t="shared" si="4248"/>
        <v>0</v>
      </c>
      <c r="P2124" s="16">
        <f t="shared" si="4248"/>
        <v>0</v>
      </c>
      <c r="Q2124" s="16">
        <f t="shared" si="4248"/>
        <v>0</v>
      </c>
      <c r="R2124" s="16">
        <f t="shared" si="4240"/>
        <v>11121.248</v>
      </c>
      <c r="S2124" s="16">
        <f t="shared" si="4241"/>
        <v>0</v>
      </c>
      <c r="T2124" s="16">
        <f t="shared" si="4242"/>
        <v>0</v>
      </c>
      <c r="U2124" s="16">
        <f t="shared" si="4248"/>
        <v>0</v>
      </c>
      <c r="V2124" s="16">
        <f t="shared" si="4248"/>
        <v>0</v>
      </c>
      <c r="W2124" s="16">
        <f t="shared" si="4248"/>
        <v>0</v>
      </c>
      <c r="X2124" s="16">
        <f t="shared" si="4243"/>
        <v>11121.248</v>
      </c>
      <c r="Y2124" s="16">
        <f t="shared" si="4244"/>
        <v>0</v>
      </c>
      <c r="Z2124" s="16">
        <f t="shared" si="4245"/>
        <v>0</v>
      </c>
      <c r="AA2124" s="16">
        <f t="shared" si="4248"/>
        <v>0</v>
      </c>
      <c r="AB2124" s="16">
        <f t="shared" si="4248"/>
        <v>0</v>
      </c>
      <c r="AC2124" s="16">
        <f t="shared" si="4248"/>
        <v>0</v>
      </c>
      <c r="AD2124" s="16">
        <f t="shared" si="4205"/>
        <v>11121.248</v>
      </c>
      <c r="AE2124" s="16">
        <f t="shared" si="4206"/>
        <v>0</v>
      </c>
      <c r="AF2124" s="16">
        <f t="shared" si="4207"/>
        <v>0</v>
      </c>
      <c r="AG2124" s="16">
        <f t="shared" si="4248"/>
        <v>0</v>
      </c>
      <c r="AH2124" s="16">
        <f t="shared" si="4248"/>
        <v>0</v>
      </c>
      <c r="AI2124" s="16">
        <f t="shared" si="4248"/>
        <v>0</v>
      </c>
      <c r="AJ2124" s="16">
        <f t="shared" si="4190"/>
        <v>11121.248</v>
      </c>
      <c r="AK2124" s="16">
        <f t="shared" si="4191"/>
        <v>0</v>
      </c>
      <c r="AL2124" s="16">
        <f t="shared" si="4192"/>
        <v>0</v>
      </c>
      <c r="AM2124" s="16">
        <f t="shared" si="4248"/>
        <v>0</v>
      </c>
      <c r="AN2124" s="16">
        <f t="shared" si="4248"/>
        <v>0</v>
      </c>
      <c r="AO2124" s="16">
        <f t="shared" si="4248"/>
        <v>0</v>
      </c>
      <c r="AP2124" s="16">
        <f t="shared" si="4145"/>
        <v>11121.248</v>
      </c>
      <c r="AQ2124" s="16">
        <f t="shared" si="4248"/>
        <v>0</v>
      </c>
      <c r="AR2124" s="16">
        <f t="shared" si="4130"/>
        <v>11121.248</v>
      </c>
      <c r="AS2124" s="16">
        <f t="shared" si="4146"/>
        <v>0</v>
      </c>
      <c r="AT2124" s="16">
        <f t="shared" si="4248"/>
        <v>0</v>
      </c>
      <c r="AU2124" s="16">
        <f t="shared" si="4131"/>
        <v>0</v>
      </c>
      <c r="AV2124" s="16">
        <f t="shared" si="4147"/>
        <v>0</v>
      </c>
      <c r="AW2124" s="16">
        <f t="shared" si="4248"/>
        <v>0</v>
      </c>
      <c r="AX2124" s="16">
        <f t="shared" si="4132"/>
        <v>0</v>
      </c>
      <c r="AY2124" s="16">
        <f t="shared" si="4248"/>
        <v>0</v>
      </c>
      <c r="AZ2124" s="35"/>
    </row>
    <row r="2125" spans="1:52" x14ac:dyDescent="0.3">
      <c r="A2125" s="17" t="s">
        <v>1188</v>
      </c>
      <c r="B2125" s="56">
        <v>410</v>
      </c>
      <c r="C2125" s="60" t="s">
        <v>112</v>
      </c>
      <c r="D2125" s="60" t="s">
        <v>26</v>
      </c>
      <c r="E2125" s="12" t="s">
        <v>367</v>
      </c>
      <c r="F2125" s="16">
        <v>11301.9</v>
      </c>
      <c r="G2125" s="16"/>
      <c r="H2125" s="16"/>
      <c r="I2125" s="16">
        <v>-180.65199999999999</v>
      </c>
      <c r="J2125" s="16"/>
      <c r="K2125" s="16"/>
      <c r="L2125" s="16">
        <f t="shared" si="4182"/>
        <v>11121.248</v>
      </c>
      <c r="M2125" s="16">
        <f t="shared" si="4183"/>
        <v>0</v>
      </c>
      <c r="N2125" s="16">
        <f t="shared" si="4184"/>
        <v>0</v>
      </c>
      <c r="O2125" s="16"/>
      <c r="P2125" s="16"/>
      <c r="Q2125" s="16"/>
      <c r="R2125" s="16">
        <f t="shared" si="4240"/>
        <v>11121.248</v>
      </c>
      <c r="S2125" s="16">
        <f t="shared" si="4241"/>
        <v>0</v>
      </c>
      <c r="T2125" s="16">
        <f t="shared" si="4242"/>
        <v>0</v>
      </c>
      <c r="U2125" s="16"/>
      <c r="V2125" s="16"/>
      <c r="W2125" s="16"/>
      <c r="X2125" s="16">
        <f t="shared" si="4243"/>
        <v>11121.248</v>
      </c>
      <c r="Y2125" s="16">
        <f t="shared" si="4244"/>
        <v>0</v>
      </c>
      <c r="Z2125" s="16">
        <f t="shared" si="4245"/>
        <v>0</v>
      </c>
      <c r="AA2125" s="16"/>
      <c r="AB2125" s="16"/>
      <c r="AC2125" s="16"/>
      <c r="AD2125" s="16">
        <f t="shared" si="4205"/>
        <v>11121.248</v>
      </c>
      <c r="AE2125" s="16">
        <f t="shared" si="4206"/>
        <v>0</v>
      </c>
      <c r="AF2125" s="16">
        <f t="shared" si="4207"/>
        <v>0</v>
      </c>
      <c r="AG2125" s="16"/>
      <c r="AH2125" s="16"/>
      <c r="AI2125" s="16"/>
      <c r="AJ2125" s="16">
        <f t="shared" si="4190"/>
        <v>11121.248</v>
      </c>
      <c r="AK2125" s="16">
        <f t="shared" si="4191"/>
        <v>0</v>
      </c>
      <c r="AL2125" s="16">
        <f t="shared" si="4192"/>
        <v>0</v>
      </c>
      <c r="AM2125" s="16"/>
      <c r="AN2125" s="16"/>
      <c r="AO2125" s="16"/>
      <c r="AP2125" s="16">
        <f t="shared" si="4145"/>
        <v>11121.248</v>
      </c>
      <c r="AQ2125" s="16"/>
      <c r="AR2125" s="16">
        <f t="shared" ref="AR2125:AR2129" si="4249">AP2125+AQ2125</f>
        <v>11121.248</v>
      </c>
      <c r="AS2125" s="16">
        <f t="shared" si="4146"/>
        <v>0</v>
      </c>
      <c r="AT2125" s="16"/>
      <c r="AU2125" s="16">
        <f t="shared" ref="AU2125:AU2129" si="4250">AS2125+AT2125</f>
        <v>0</v>
      </c>
      <c r="AV2125" s="16">
        <f t="shared" si="4147"/>
        <v>0</v>
      </c>
      <c r="AW2125" s="16"/>
      <c r="AX2125" s="16">
        <f t="shared" ref="AX2125:AX2129" si="4251">AV2125+AW2125</f>
        <v>0</v>
      </c>
      <c r="AY2125" s="16"/>
      <c r="AZ2125" s="35"/>
    </row>
    <row r="2126" spans="1:52" ht="31.2" x14ac:dyDescent="0.3">
      <c r="A2126" s="17" t="s">
        <v>1224</v>
      </c>
      <c r="B2126" s="17"/>
      <c r="C2126" s="12"/>
      <c r="D2126" s="60"/>
      <c r="E2126" s="12" t="s">
        <v>1232</v>
      </c>
      <c r="F2126" s="16">
        <f t="shared" ref="F2126:AY2128" si="4252">F2127</f>
        <v>0</v>
      </c>
      <c r="G2126" s="16">
        <f t="shared" si="4252"/>
        <v>0</v>
      </c>
      <c r="H2126" s="16">
        <f t="shared" si="4252"/>
        <v>0</v>
      </c>
      <c r="I2126" s="16">
        <f t="shared" si="4252"/>
        <v>0</v>
      </c>
      <c r="J2126" s="16">
        <f t="shared" si="4252"/>
        <v>0</v>
      </c>
      <c r="K2126" s="16">
        <f t="shared" si="4252"/>
        <v>0</v>
      </c>
      <c r="L2126" s="16">
        <f t="shared" si="4182"/>
        <v>0</v>
      </c>
      <c r="M2126" s="16">
        <f t="shared" si="4183"/>
        <v>0</v>
      </c>
      <c r="N2126" s="16">
        <f t="shared" si="4184"/>
        <v>0</v>
      </c>
      <c r="O2126" s="16">
        <f t="shared" si="4252"/>
        <v>2699.0189999999998</v>
      </c>
      <c r="P2126" s="16">
        <f t="shared" si="4252"/>
        <v>0</v>
      </c>
      <c r="Q2126" s="16">
        <f t="shared" si="4252"/>
        <v>0</v>
      </c>
      <c r="R2126" s="16">
        <f t="shared" si="4240"/>
        <v>2699.0189999999998</v>
      </c>
      <c r="S2126" s="16">
        <f t="shared" si="4241"/>
        <v>0</v>
      </c>
      <c r="T2126" s="16">
        <f t="shared" si="4242"/>
        <v>0</v>
      </c>
      <c r="U2126" s="16">
        <f t="shared" si="4252"/>
        <v>0</v>
      </c>
      <c r="V2126" s="16">
        <f t="shared" si="4252"/>
        <v>0</v>
      </c>
      <c r="W2126" s="16">
        <f t="shared" si="4252"/>
        <v>0</v>
      </c>
      <c r="X2126" s="16">
        <f t="shared" si="4243"/>
        <v>2699.0189999999998</v>
      </c>
      <c r="Y2126" s="16">
        <f t="shared" si="4244"/>
        <v>0</v>
      </c>
      <c r="Z2126" s="16">
        <f t="shared" si="4245"/>
        <v>0</v>
      </c>
      <c r="AA2126" s="16">
        <f t="shared" si="4252"/>
        <v>0</v>
      </c>
      <c r="AB2126" s="16">
        <f t="shared" si="4252"/>
        <v>0</v>
      </c>
      <c r="AC2126" s="16">
        <f t="shared" si="4252"/>
        <v>0</v>
      </c>
      <c r="AD2126" s="16">
        <f t="shared" si="4205"/>
        <v>2699.0189999999998</v>
      </c>
      <c r="AE2126" s="16">
        <f t="shared" si="4206"/>
        <v>0</v>
      </c>
      <c r="AF2126" s="16">
        <f t="shared" si="4207"/>
        <v>0</v>
      </c>
      <c r="AG2126" s="16">
        <f t="shared" si="4252"/>
        <v>0</v>
      </c>
      <c r="AH2126" s="16">
        <f t="shared" si="4252"/>
        <v>0</v>
      </c>
      <c r="AI2126" s="16">
        <f t="shared" si="4252"/>
        <v>0</v>
      </c>
      <c r="AJ2126" s="16">
        <f t="shared" si="4190"/>
        <v>2699.0189999999998</v>
      </c>
      <c r="AK2126" s="16">
        <f t="shared" si="4191"/>
        <v>0</v>
      </c>
      <c r="AL2126" s="16">
        <f t="shared" si="4192"/>
        <v>0</v>
      </c>
      <c r="AM2126" s="16">
        <f t="shared" si="4252"/>
        <v>0</v>
      </c>
      <c r="AN2126" s="16">
        <f t="shared" si="4252"/>
        <v>0</v>
      </c>
      <c r="AO2126" s="16">
        <f t="shared" si="4252"/>
        <v>0</v>
      </c>
      <c r="AP2126" s="16">
        <f t="shared" si="4145"/>
        <v>2699.0189999999998</v>
      </c>
      <c r="AQ2126" s="16">
        <f t="shared" si="4252"/>
        <v>0</v>
      </c>
      <c r="AR2126" s="16">
        <f t="shared" si="4249"/>
        <v>2699.0189999999998</v>
      </c>
      <c r="AS2126" s="16">
        <f t="shared" si="4146"/>
        <v>0</v>
      </c>
      <c r="AT2126" s="16">
        <f t="shared" si="4252"/>
        <v>0</v>
      </c>
      <c r="AU2126" s="16">
        <f t="shared" si="4250"/>
        <v>0</v>
      </c>
      <c r="AV2126" s="16">
        <f t="shared" si="4147"/>
        <v>0</v>
      </c>
      <c r="AW2126" s="16">
        <f t="shared" si="4252"/>
        <v>0</v>
      </c>
      <c r="AX2126" s="16">
        <f t="shared" si="4251"/>
        <v>0</v>
      </c>
      <c r="AY2126" s="16">
        <f t="shared" si="4252"/>
        <v>0</v>
      </c>
      <c r="AZ2126" s="35"/>
    </row>
    <row r="2127" spans="1:52" ht="46.8" x14ac:dyDescent="0.3">
      <c r="A2127" s="17" t="s">
        <v>1224</v>
      </c>
      <c r="B2127" s="17" t="s">
        <v>974</v>
      </c>
      <c r="C2127" s="12"/>
      <c r="D2127" s="60"/>
      <c r="E2127" s="12" t="s">
        <v>394</v>
      </c>
      <c r="F2127" s="16">
        <f t="shared" si="4252"/>
        <v>0</v>
      </c>
      <c r="G2127" s="16">
        <f t="shared" si="4252"/>
        <v>0</v>
      </c>
      <c r="H2127" s="16">
        <f t="shared" si="4252"/>
        <v>0</v>
      </c>
      <c r="I2127" s="16">
        <f t="shared" si="4252"/>
        <v>0</v>
      </c>
      <c r="J2127" s="16">
        <f t="shared" si="4252"/>
        <v>0</v>
      </c>
      <c r="K2127" s="16">
        <f t="shared" si="4252"/>
        <v>0</v>
      </c>
      <c r="L2127" s="16">
        <f t="shared" si="4182"/>
        <v>0</v>
      </c>
      <c r="M2127" s="16">
        <f t="shared" si="4183"/>
        <v>0</v>
      </c>
      <c r="N2127" s="16">
        <f t="shared" si="4184"/>
        <v>0</v>
      </c>
      <c r="O2127" s="16">
        <f t="shared" si="4252"/>
        <v>2699.0189999999998</v>
      </c>
      <c r="P2127" s="16">
        <f t="shared" si="4252"/>
        <v>0</v>
      </c>
      <c r="Q2127" s="16">
        <f t="shared" si="4252"/>
        <v>0</v>
      </c>
      <c r="R2127" s="16">
        <f t="shared" si="4240"/>
        <v>2699.0189999999998</v>
      </c>
      <c r="S2127" s="16">
        <f t="shared" si="4241"/>
        <v>0</v>
      </c>
      <c r="T2127" s="16">
        <f t="shared" si="4242"/>
        <v>0</v>
      </c>
      <c r="U2127" s="16">
        <f t="shared" si="4252"/>
        <v>0</v>
      </c>
      <c r="V2127" s="16">
        <f t="shared" si="4252"/>
        <v>0</v>
      </c>
      <c r="W2127" s="16">
        <f t="shared" si="4252"/>
        <v>0</v>
      </c>
      <c r="X2127" s="16">
        <f t="shared" si="4243"/>
        <v>2699.0189999999998</v>
      </c>
      <c r="Y2127" s="16">
        <f t="shared" si="4244"/>
        <v>0</v>
      </c>
      <c r="Z2127" s="16">
        <f t="shared" si="4245"/>
        <v>0</v>
      </c>
      <c r="AA2127" s="16">
        <f t="shared" si="4252"/>
        <v>0</v>
      </c>
      <c r="AB2127" s="16">
        <f t="shared" si="4252"/>
        <v>0</v>
      </c>
      <c r="AC2127" s="16">
        <f t="shared" si="4252"/>
        <v>0</v>
      </c>
      <c r="AD2127" s="16">
        <f t="shared" si="4205"/>
        <v>2699.0189999999998</v>
      </c>
      <c r="AE2127" s="16">
        <f t="shared" si="4206"/>
        <v>0</v>
      </c>
      <c r="AF2127" s="16">
        <f t="shared" si="4207"/>
        <v>0</v>
      </c>
      <c r="AG2127" s="16">
        <f t="shared" si="4252"/>
        <v>0</v>
      </c>
      <c r="AH2127" s="16">
        <f t="shared" si="4252"/>
        <v>0</v>
      </c>
      <c r="AI2127" s="16">
        <f t="shared" si="4252"/>
        <v>0</v>
      </c>
      <c r="AJ2127" s="16">
        <f t="shared" si="4190"/>
        <v>2699.0189999999998</v>
      </c>
      <c r="AK2127" s="16">
        <f t="shared" si="4191"/>
        <v>0</v>
      </c>
      <c r="AL2127" s="16">
        <f t="shared" si="4192"/>
        <v>0</v>
      </c>
      <c r="AM2127" s="16">
        <f t="shared" si="4252"/>
        <v>0</v>
      </c>
      <c r="AN2127" s="16">
        <f t="shared" si="4252"/>
        <v>0</v>
      </c>
      <c r="AO2127" s="16">
        <f t="shared" si="4252"/>
        <v>0</v>
      </c>
      <c r="AP2127" s="16">
        <f t="shared" si="4145"/>
        <v>2699.0189999999998</v>
      </c>
      <c r="AQ2127" s="16">
        <f t="shared" si="4252"/>
        <v>0</v>
      </c>
      <c r="AR2127" s="16">
        <f t="shared" si="4249"/>
        <v>2699.0189999999998</v>
      </c>
      <c r="AS2127" s="16">
        <f t="shared" si="4146"/>
        <v>0</v>
      </c>
      <c r="AT2127" s="16">
        <f t="shared" si="4252"/>
        <v>0</v>
      </c>
      <c r="AU2127" s="16">
        <f t="shared" si="4250"/>
        <v>0</v>
      </c>
      <c r="AV2127" s="16">
        <f t="shared" si="4147"/>
        <v>0</v>
      </c>
      <c r="AW2127" s="16">
        <f t="shared" si="4252"/>
        <v>0</v>
      </c>
      <c r="AX2127" s="16">
        <f t="shared" si="4251"/>
        <v>0</v>
      </c>
      <c r="AY2127" s="16">
        <f t="shared" si="4252"/>
        <v>0</v>
      </c>
      <c r="AZ2127" s="35"/>
    </row>
    <row r="2128" spans="1:52" x14ac:dyDescent="0.3">
      <c r="A2128" s="17" t="s">
        <v>1224</v>
      </c>
      <c r="B2128" s="56">
        <v>410</v>
      </c>
      <c r="C2128" s="12"/>
      <c r="D2128" s="60"/>
      <c r="E2128" s="12" t="s">
        <v>407</v>
      </c>
      <c r="F2128" s="16">
        <f t="shared" si="4252"/>
        <v>0</v>
      </c>
      <c r="G2128" s="16">
        <f t="shared" si="4252"/>
        <v>0</v>
      </c>
      <c r="H2128" s="16">
        <f t="shared" si="4252"/>
        <v>0</v>
      </c>
      <c r="I2128" s="16">
        <f t="shared" si="4252"/>
        <v>0</v>
      </c>
      <c r="J2128" s="16">
        <f t="shared" si="4252"/>
        <v>0</v>
      </c>
      <c r="K2128" s="16">
        <f t="shared" si="4252"/>
        <v>0</v>
      </c>
      <c r="L2128" s="16">
        <f t="shared" si="4182"/>
        <v>0</v>
      </c>
      <c r="M2128" s="16">
        <f t="shared" si="4183"/>
        <v>0</v>
      </c>
      <c r="N2128" s="16">
        <f t="shared" si="4184"/>
        <v>0</v>
      </c>
      <c r="O2128" s="16">
        <f t="shared" si="4252"/>
        <v>2699.0189999999998</v>
      </c>
      <c r="P2128" s="16">
        <f t="shared" si="4252"/>
        <v>0</v>
      </c>
      <c r="Q2128" s="16">
        <f t="shared" si="4252"/>
        <v>0</v>
      </c>
      <c r="R2128" s="16">
        <f t="shared" si="4240"/>
        <v>2699.0189999999998</v>
      </c>
      <c r="S2128" s="16">
        <f t="shared" si="4241"/>
        <v>0</v>
      </c>
      <c r="T2128" s="16">
        <f t="shared" si="4242"/>
        <v>0</v>
      </c>
      <c r="U2128" s="16">
        <f t="shared" si="4252"/>
        <v>0</v>
      </c>
      <c r="V2128" s="16">
        <f t="shared" si="4252"/>
        <v>0</v>
      </c>
      <c r="W2128" s="16">
        <f t="shared" si="4252"/>
        <v>0</v>
      </c>
      <c r="X2128" s="16">
        <f t="shared" si="4243"/>
        <v>2699.0189999999998</v>
      </c>
      <c r="Y2128" s="16">
        <f t="shared" si="4244"/>
        <v>0</v>
      </c>
      <c r="Z2128" s="16">
        <f t="shared" si="4245"/>
        <v>0</v>
      </c>
      <c r="AA2128" s="16">
        <f t="shared" si="4252"/>
        <v>0</v>
      </c>
      <c r="AB2128" s="16">
        <f t="shared" si="4252"/>
        <v>0</v>
      </c>
      <c r="AC2128" s="16">
        <f t="shared" si="4252"/>
        <v>0</v>
      </c>
      <c r="AD2128" s="16">
        <f t="shared" si="4205"/>
        <v>2699.0189999999998</v>
      </c>
      <c r="AE2128" s="16">
        <f t="shared" si="4206"/>
        <v>0</v>
      </c>
      <c r="AF2128" s="16">
        <f t="shared" si="4207"/>
        <v>0</v>
      </c>
      <c r="AG2128" s="16">
        <f t="shared" si="4252"/>
        <v>0</v>
      </c>
      <c r="AH2128" s="16">
        <f t="shared" si="4252"/>
        <v>0</v>
      </c>
      <c r="AI2128" s="16">
        <f t="shared" si="4252"/>
        <v>0</v>
      </c>
      <c r="AJ2128" s="16">
        <f t="shared" si="4190"/>
        <v>2699.0189999999998</v>
      </c>
      <c r="AK2128" s="16">
        <f t="shared" si="4191"/>
        <v>0</v>
      </c>
      <c r="AL2128" s="16">
        <f t="shared" si="4192"/>
        <v>0</v>
      </c>
      <c r="AM2128" s="16">
        <f t="shared" si="4252"/>
        <v>0</v>
      </c>
      <c r="AN2128" s="16">
        <f t="shared" si="4252"/>
        <v>0</v>
      </c>
      <c r="AO2128" s="16">
        <f t="shared" si="4252"/>
        <v>0</v>
      </c>
      <c r="AP2128" s="16">
        <f t="shared" si="4145"/>
        <v>2699.0189999999998</v>
      </c>
      <c r="AQ2128" s="16">
        <f t="shared" si="4252"/>
        <v>0</v>
      </c>
      <c r="AR2128" s="16">
        <f t="shared" si="4249"/>
        <v>2699.0189999999998</v>
      </c>
      <c r="AS2128" s="16">
        <f t="shared" si="4146"/>
        <v>0</v>
      </c>
      <c r="AT2128" s="16">
        <f t="shared" si="4252"/>
        <v>0</v>
      </c>
      <c r="AU2128" s="16">
        <f t="shared" si="4250"/>
        <v>0</v>
      </c>
      <c r="AV2128" s="16">
        <f t="shared" si="4147"/>
        <v>0</v>
      </c>
      <c r="AW2128" s="16">
        <f t="shared" si="4252"/>
        <v>0</v>
      </c>
      <c r="AX2128" s="16">
        <f t="shared" si="4251"/>
        <v>0</v>
      </c>
      <c r="AY2128" s="16">
        <f t="shared" si="4252"/>
        <v>0</v>
      </c>
      <c r="AZ2128" s="35"/>
    </row>
    <row r="2129" spans="1:72" x14ac:dyDescent="0.3">
      <c r="A2129" s="17" t="s">
        <v>1224</v>
      </c>
      <c r="B2129" s="56">
        <v>410</v>
      </c>
      <c r="C2129" s="60" t="s">
        <v>112</v>
      </c>
      <c r="D2129" s="60" t="s">
        <v>26</v>
      </c>
      <c r="E2129" s="12" t="s">
        <v>367</v>
      </c>
      <c r="F2129" s="16"/>
      <c r="G2129" s="16"/>
      <c r="H2129" s="16"/>
      <c r="I2129" s="16"/>
      <c r="J2129" s="16"/>
      <c r="K2129" s="16"/>
      <c r="L2129" s="16">
        <f t="shared" si="4182"/>
        <v>0</v>
      </c>
      <c r="M2129" s="16">
        <f t="shared" si="4183"/>
        <v>0</v>
      </c>
      <c r="N2129" s="16">
        <f t="shared" si="4184"/>
        <v>0</v>
      </c>
      <c r="O2129" s="16">
        <v>2699.0189999999998</v>
      </c>
      <c r="P2129" s="16"/>
      <c r="Q2129" s="16"/>
      <c r="R2129" s="16">
        <f t="shared" si="4240"/>
        <v>2699.0189999999998</v>
      </c>
      <c r="S2129" s="16">
        <f t="shared" si="4241"/>
        <v>0</v>
      </c>
      <c r="T2129" s="16">
        <f t="shared" si="4242"/>
        <v>0</v>
      </c>
      <c r="U2129" s="16"/>
      <c r="V2129" s="16"/>
      <c r="W2129" s="16"/>
      <c r="X2129" s="16">
        <f t="shared" si="4243"/>
        <v>2699.0189999999998</v>
      </c>
      <c r="Y2129" s="16">
        <f t="shared" si="4244"/>
        <v>0</v>
      </c>
      <c r="Z2129" s="16">
        <f t="shared" si="4245"/>
        <v>0</v>
      </c>
      <c r="AA2129" s="16"/>
      <c r="AB2129" s="16"/>
      <c r="AC2129" s="16"/>
      <c r="AD2129" s="16">
        <f t="shared" si="4205"/>
        <v>2699.0189999999998</v>
      </c>
      <c r="AE2129" s="16">
        <f t="shared" si="4206"/>
        <v>0</v>
      </c>
      <c r="AF2129" s="16">
        <f t="shared" si="4207"/>
        <v>0</v>
      </c>
      <c r="AG2129" s="16"/>
      <c r="AH2129" s="16"/>
      <c r="AI2129" s="16"/>
      <c r="AJ2129" s="16">
        <f t="shared" si="4190"/>
        <v>2699.0189999999998</v>
      </c>
      <c r="AK2129" s="16">
        <f t="shared" si="4191"/>
        <v>0</v>
      </c>
      <c r="AL2129" s="16">
        <f t="shared" si="4192"/>
        <v>0</v>
      </c>
      <c r="AM2129" s="16"/>
      <c r="AN2129" s="16"/>
      <c r="AO2129" s="16"/>
      <c r="AP2129" s="16">
        <f t="shared" si="4145"/>
        <v>2699.0189999999998</v>
      </c>
      <c r="AQ2129" s="16"/>
      <c r="AR2129" s="16">
        <f t="shared" si="4249"/>
        <v>2699.0189999999998</v>
      </c>
      <c r="AS2129" s="16">
        <f t="shared" si="4146"/>
        <v>0</v>
      </c>
      <c r="AT2129" s="16"/>
      <c r="AU2129" s="16">
        <f t="shared" si="4250"/>
        <v>0</v>
      </c>
      <c r="AV2129" s="16">
        <f t="shared" si="4147"/>
        <v>0</v>
      </c>
      <c r="AW2129" s="16"/>
      <c r="AX2129" s="16">
        <f t="shared" si="4251"/>
        <v>0</v>
      </c>
      <c r="AY2129" s="16"/>
      <c r="AZ2129" s="35"/>
    </row>
    <row r="2130" spans="1:72" ht="31.2" hidden="1" x14ac:dyDescent="0.3">
      <c r="A2130" s="17" t="s">
        <v>1175</v>
      </c>
      <c r="B2130" s="17"/>
      <c r="C2130" s="17"/>
      <c r="D2130" s="17"/>
      <c r="E2130" s="12" t="s">
        <v>1176</v>
      </c>
      <c r="F2130" s="16">
        <f t="shared" ref="F2130:AY2132" si="4253">F2131</f>
        <v>0</v>
      </c>
      <c r="G2130" s="16">
        <f t="shared" si="4253"/>
        <v>0</v>
      </c>
      <c r="H2130" s="16">
        <f t="shared" si="4253"/>
        <v>0</v>
      </c>
      <c r="I2130" s="16">
        <f t="shared" si="4253"/>
        <v>0</v>
      </c>
      <c r="J2130" s="16">
        <f t="shared" si="4253"/>
        <v>0</v>
      </c>
      <c r="K2130" s="16">
        <f t="shared" si="4253"/>
        <v>0</v>
      </c>
      <c r="L2130" s="16">
        <f t="shared" si="4182"/>
        <v>0</v>
      </c>
      <c r="M2130" s="16">
        <f t="shared" si="4183"/>
        <v>0</v>
      </c>
      <c r="N2130" s="16">
        <f t="shared" si="4184"/>
        <v>0</v>
      </c>
      <c r="O2130" s="16">
        <f t="shared" si="4253"/>
        <v>0</v>
      </c>
      <c r="P2130" s="16">
        <f t="shared" si="4253"/>
        <v>0</v>
      </c>
      <c r="Q2130" s="16">
        <f t="shared" si="4253"/>
        <v>0</v>
      </c>
      <c r="R2130" s="16">
        <f t="shared" si="4240"/>
        <v>0</v>
      </c>
      <c r="S2130" s="16">
        <f t="shared" si="4241"/>
        <v>0</v>
      </c>
      <c r="T2130" s="16">
        <f t="shared" si="4242"/>
        <v>0</v>
      </c>
      <c r="U2130" s="16">
        <f t="shared" si="4253"/>
        <v>0</v>
      </c>
      <c r="V2130" s="16">
        <f t="shared" si="4253"/>
        <v>0</v>
      </c>
      <c r="W2130" s="16">
        <f t="shared" si="4253"/>
        <v>0</v>
      </c>
      <c r="X2130" s="16">
        <f t="shared" si="4243"/>
        <v>0</v>
      </c>
      <c r="Y2130" s="16">
        <f t="shared" si="4244"/>
        <v>0</v>
      </c>
      <c r="Z2130" s="16">
        <f t="shared" si="4245"/>
        <v>0</v>
      </c>
      <c r="AA2130" s="16">
        <f t="shared" si="4253"/>
        <v>0</v>
      </c>
      <c r="AB2130" s="16">
        <f t="shared" si="4253"/>
        <v>0</v>
      </c>
      <c r="AC2130" s="16">
        <f t="shared" si="4253"/>
        <v>0</v>
      </c>
      <c r="AD2130" s="16">
        <f t="shared" si="4205"/>
        <v>0</v>
      </c>
      <c r="AE2130" s="16">
        <f t="shared" si="4206"/>
        <v>0</v>
      </c>
      <c r="AF2130" s="16">
        <f t="shared" si="4207"/>
        <v>0</v>
      </c>
      <c r="AG2130" s="16">
        <f t="shared" si="4253"/>
        <v>0</v>
      </c>
      <c r="AH2130" s="16">
        <f t="shared" si="4253"/>
        <v>0</v>
      </c>
      <c r="AI2130" s="16">
        <f t="shared" si="4253"/>
        <v>0</v>
      </c>
      <c r="AJ2130" s="16">
        <f t="shared" si="4190"/>
        <v>0</v>
      </c>
      <c r="AK2130" s="16">
        <f t="shared" si="4191"/>
        <v>0</v>
      </c>
      <c r="AL2130" s="16">
        <f t="shared" si="4192"/>
        <v>0</v>
      </c>
      <c r="AM2130" s="16">
        <f t="shared" si="4253"/>
        <v>0</v>
      </c>
      <c r="AN2130" s="16">
        <f t="shared" si="4253"/>
        <v>0</v>
      </c>
      <c r="AO2130" s="16">
        <f t="shared" si="4253"/>
        <v>0</v>
      </c>
      <c r="AP2130" s="16">
        <f t="shared" ref="AP2130:AP2193" si="4254">AJ2130+AM2130</f>
        <v>0</v>
      </c>
      <c r="AQ2130" s="16">
        <f t="shared" si="4253"/>
        <v>0</v>
      </c>
      <c r="AR2130" s="16"/>
      <c r="AS2130" s="16">
        <f t="shared" ref="AS2130:AS2193" si="4255">AK2130+AN2130</f>
        <v>0</v>
      </c>
      <c r="AT2130" s="16">
        <f t="shared" si="4253"/>
        <v>0</v>
      </c>
      <c r="AU2130" s="16"/>
      <c r="AV2130" s="16">
        <f t="shared" ref="AV2130:AV2193" si="4256">AL2130+AO2130</f>
        <v>0</v>
      </c>
      <c r="AW2130" s="16">
        <f t="shared" si="4253"/>
        <v>0</v>
      </c>
      <c r="AX2130" s="16"/>
      <c r="AY2130" s="16">
        <f t="shared" si="4253"/>
        <v>0</v>
      </c>
      <c r="AZ2130" s="35">
        <v>0</v>
      </c>
    </row>
    <row r="2131" spans="1:72" ht="46.8" hidden="1" x14ac:dyDescent="0.3">
      <c r="A2131" s="17" t="s">
        <v>1175</v>
      </c>
      <c r="B2131" s="17" t="s">
        <v>974</v>
      </c>
      <c r="C2131" s="12"/>
      <c r="D2131" s="43"/>
      <c r="E2131" s="12" t="s">
        <v>394</v>
      </c>
      <c r="F2131" s="16">
        <f t="shared" si="4253"/>
        <v>0</v>
      </c>
      <c r="G2131" s="16">
        <f t="shared" si="4253"/>
        <v>0</v>
      </c>
      <c r="H2131" s="16">
        <f t="shared" si="4253"/>
        <v>0</v>
      </c>
      <c r="I2131" s="16">
        <f t="shared" si="4253"/>
        <v>0</v>
      </c>
      <c r="J2131" s="16">
        <f t="shared" si="4253"/>
        <v>0</v>
      </c>
      <c r="K2131" s="16">
        <f t="shared" si="4253"/>
        <v>0</v>
      </c>
      <c r="L2131" s="16">
        <f t="shared" si="4182"/>
        <v>0</v>
      </c>
      <c r="M2131" s="16">
        <f t="shared" si="4183"/>
        <v>0</v>
      </c>
      <c r="N2131" s="16">
        <f t="shared" si="4184"/>
        <v>0</v>
      </c>
      <c r="O2131" s="16">
        <f t="shared" si="4253"/>
        <v>0</v>
      </c>
      <c r="P2131" s="16">
        <f t="shared" si="4253"/>
        <v>0</v>
      </c>
      <c r="Q2131" s="16">
        <f t="shared" si="4253"/>
        <v>0</v>
      </c>
      <c r="R2131" s="16">
        <f t="shared" si="4240"/>
        <v>0</v>
      </c>
      <c r="S2131" s="16">
        <f t="shared" si="4241"/>
        <v>0</v>
      </c>
      <c r="T2131" s="16">
        <f t="shared" si="4242"/>
        <v>0</v>
      </c>
      <c r="U2131" s="16">
        <f t="shared" si="4253"/>
        <v>0</v>
      </c>
      <c r="V2131" s="16">
        <f t="shared" si="4253"/>
        <v>0</v>
      </c>
      <c r="W2131" s="16">
        <f t="shared" si="4253"/>
        <v>0</v>
      </c>
      <c r="X2131" s="16">
        <f t="shared" si="4243"/>
        <v>0</v>
      </c>
      <c r="Y2131" s="16">
        <f t="shared" si="4244"/>
        <v>0</v>
      </c>
      <c r="Z2131" s="16">
        <f t="shared" si="4245"/>
        <v>0</v>
      </c>
      <c r="AA2131" s="16">
        <f t="shared" si="4253"/>
        <v>0</v>
      </c>
      <c r="AB2131" s="16">
        <f t="shared" si="4253"/>
        <v>0</v>
      </c>
      <c r="AC2131" s="16">
        <f t="shared" si="4253"/>
        <v>0</v>
      </c>
      <c r="AD2131" s="16">
        <f t="shared" si="4205"/>
        <v>0</v>
      </c>
      <c r="AE2131" s="16">
        <f t="shared" si="4206"/>
        <v>0</v>
      </c>
      <c r="AF2131" s="16">
        <f t="shared" si="4207"/>
        <v>0</v>
      </c>
      <c r="AG2131" s="16">
        <f t="shared" si="4253"/>
        <v>0</v>
      </c>
      <c r="AH2131" s="16">
        <f t="shared" si="4253"/>
        <v>0</v>
      </c>
      <c r="AI2131" s="16">
        <f t="shared" si="4253"/>
        <v>0</v>
      </c>
      <c r="AJ2131" s="16">
        <f t="shared" si="4190"/>
        <v>0</v>
      </c>
      <c r="AK2131" s="16">
        <f t="shared" si="4191"/>
        <v>0</v>
      </c>
      <c r="AL2131" s="16">
        <f t="shared" si="4192"/>
        <v>0</v>
      </c>
      <c r="AM2131" s="16">
        <f t="shared" si="4253"/>
        <v>0</v>
      </c>
      <c r="AN2131" s="16">
        <f t="shared" si="4253"/>
        <v>0</v>
      </c>
      <c r="AO2131" s="16">
        <f t="shared" si="4253"/>
        <v>0</v>
      </c>
      <c r="AP2131" s="16">
        <f t="shared" si="4254"/>
        <v>0</v>
      </c>
      <c r="AQ2131" s="16">
        <f t="shared" si="4253"/>
        <v>0</v>
      </c>
      <c r="AR2131" s="16"/>
      <c r="AS2131" s="16">
        <f t="shared" si="4255"/>
        <v>0</v>
      </c>
      <c r="AT2131" s="16">
        <f t="shared" si="4253"/>
        <v>0</v>
      </c>
      <c r="AU2131" s="16"/>
      <c r="AV2131" s="16">
        <f t="shared" si="4256"/>
        <v>0</v>
      </c>
      <c r="AW2131" s="16">
        <f t="shared" si="4253"/>
        <v>0</v>
      </c>
      <c r="AX2131" s="16"/>
      <c r="AY2131" s="16">
        <f t="shared" si="4253"/>
        <v>0</v>
      </c>
      <c r="AZ2131" s="35">
        <v>0</v>
      </c>
    </row>
    <row r="2132" spans="1:72" hidden="1" x14ac:dyDescent="0.3">
      <c r="A2132" s="17" t="s">
        <v>1175</v>
      </c>
      <c r="B2132" s="41">
        <v>410</v>
      </c>
      <c r="C2132" s="12"/>
      <c r="D2132" s="43"/>
      <c r="E2132" s="12" t="s">
        <v>407</v>
      </c>
      <c r="F2132" s="16">
        <f t="shared" si="4253"/>
        <v>0</v>
      </c>
      <c r="G2132" s="16">
        <f t="shared" si="4253"/>
        <v>0</v>
      </c>
      <c r="H2132" s="16">
        <f t="shared" si="4253"/>
        <v>0</v>
      </c>
      <c r="I2132" s="16">
        <f t="shared" si="4253"/>
        <v>0</v>
      </c>
      <c r="J2132" s="16">
        <f t="shared" si="4253"/>
        <v>0</v>
      </c>
      <c r="K2132" s="16">
        <f t="shared" si="4253"/>
        <v>0</v>
      </c>
      <c r="L2132" s="16">
        <f t="shared" si="4182"/>
        <v>0</v>
      </c>
      <c r="M2132" s="16">
        <f t="shared" si="4183"/>
        <v>0</v>
      </c>
      <c r="N2132" s="16">
        <f t="shared" si="4184"/>
        <v>0</v>
      </c>
      <c r="O2132" s="16">
        <f t="shared" si="4253"/>
        <v>0</v>
      </c>
      <c r="P2132" s="16">
        <f t="shared" si="4253"/>
        <v>0</v>
      </c>
      <c r="Q2132" s="16">
        <f t="shared" si="4253"/>
        <v>0</v>
      </c>
      <c r="R2132" s="16">
        <f t="shared" si="4240"/>
        <v>0</v>
      </c>
      <c r="S2132" s="16">
        <f t="shared" si="4241"/>
        <v>0</v>
      </c>
      <c r="T2132" s="16">
        <f t="shared" si="4242"/>
        <v>0</v>
      </c>
      <c r="U2132" s="16">
        <f t="shared" si="4253"/>
        <v>0</v>
      </c>
      <c r="V2132" s="16">
        <f t="shared" si="4253"/>
        <v>0</v>
      </c>
      <c r="W2132" s="16">
        <f t="shared" si="4253"/>
        <v>0</v>
      </c>
      <c r="X2132" s="16">
        <f t="shared" si="4243"/>
        <v>0</v>
      </c>
      <c r="Y2132" s="16">
        <f t="shared" si="4244"/>
        <v>0</v>
      </c>
      <c r="Z2132" s="16">
        <f t="shared" si="4245"/>
        <v>0</v>
      </c>
      <c r="AA2132" s="16">
        <f t="shared" si="4253"/>
        <v>0</v>
      </c>
      <c r="AB2132" s="16">
        <f t="shared" si="4253"/>
        <v>0</v>
      </c>
      <c r="AC2132" s="16">
        <f t="shared" si="4253"/>
        <v>0</v>
      </c>
      <c r="AD2132" s="16">
        <f t="shared" si="4205"/>
        <v>0</v>
      </c>
      <c r="AE2132" s="16">
        <f t="shared" si="4206"/>
        <v>0</v>
      </c>
      <c r="AF2132" s="16">
        <f t="shared" si="4207"/>
        <v>0</v>
      </c>
      <c r="AG2132" s="16">
        <f t="shared" si="4253"/>
        <v>0</v>
      </c>
      <c r="AH2132" s="16">
        <f t="shared" si="4253"/>
        <v>0</v>
      </c>
      <c r="AI2132" s="16">
        <f t="shared" si="4253"/>
        <v>0</v>
      </c>
      <c r="AJ2132" s="16">
        <f t="shared" si="4190"/>
        <v>0</v>
      </c>
      <c r="AK2132" s="16">
        <f t="shared" si="4191"/>
        <v>0</v>
      </c>
      <c r="AL2132" s="16">
        <f t="shared" si="4192"/>
        <v>0</v>
      </c>
      <c r="AM2132" s="16">
        <f t="shared" si="4253"/>
        <v>0</v>
      </c>
      <c r="AN2132" s="16">
        <f t="shared" si="4253"/>
        <v>0</v>
      </c>
      <c r="AO2132" s="16">
        <f t="shared" si="4253"/>
        <v>0</v>
      </c>
      <c r="AP2132" s="16">
        <f t="shared" si="4254"/>
        <v>0</v>
      </c>
      <c r="AQ2132" s="16">
        <f t="shared" si="4253"/>
        <v>0</v>
      </c>
      <c r="AR2132" s="16"/>
      <c r="AS2132" s="16">
        <f t="shared" si="4255"/>
        <v>0</v>
      </c>
      <c r="AT2132" s="16">
        <f t="shared" si="4253"/>
        <v>0</v>
      </c>
      <c r="AU2132" s="16"/>
      <c r="AV2132" s="16">
        <f t="shared" si="4256"/>
        <v>0</v>
      </c>
      <c r="AW2132" s="16">
        <f t="shared" si="4253"/>
        <v>0</v>
      </c>
      <c r="AX2132" s="16"/>
      <c r="AY2132" s="16">
        <f t="shared" si="4253"/>
        <v>0</v>
      </c>
      <c r="AZ2132" s="35">
        <v>0</v>
      </c>
    </row>
    <row r="2133" spans="1:72" hidden="1" x14ac:dyDescent="0.3">
      <c r="A2133" s="17" t="s">
        <v>1175</v>
      </c>
      <c r="B2133" s="41">
        <v>410</v>
      </c>
      <c r="C2133" s="43" t="s">
        <v>112</v>
      </c>
      <c r="D2133" s="43" t="s">
        <v>26</v>
      </c>
      <c r="E2133" s="12" t="s">
        <v>367</v>
      </c>
      <c r="F2133" s="16"/>
      <c r="G2133" s="16"/>
      <c r="H2133" s="16"/>
      <c r="I2133" s="16"/>
      <c r="J2133" s="16"/>
      <c r="K2133" s="16"/>
      <c r="L2133" s="16">
        <f t="shared" si="4182"/>
        <v>0</v>
      </c>
      <c r="M2133" s="16">
        <f t="shared" si="4183"/>
        <v>0</v>
      </c>
      <c r="N2133" s="16">
        <f t="shared" si="4184"/>
        <v>0</v>
      </c>
      <c r="O2133" s="16"/>
      <c r="P2133" s="16"/>
      <c r="Q2133" s="16"/>
      <c r="R2133" s="16">
        <f t="shared" si="4240"/>
        <v>0</v>
      </c>
      <c r="S2133" s="16">
        <f t="shared" si="4241"/>
        <v>0</v>
      </c>
      <c r="T2133" s="16">
        <f t="shared" si="4242"/>
        <v>0</v>
      </c>
      <c r="U2133" s="16"/>
      <c r="V2133" s="16"/>
      <c r="W2133" s="16"/>
      <c r="X2133" s="16">
        <f t="shared" si="4243"/>
        <v>0</v>
      </c>
      <c r="Y2133" s="16">
        <f t="shared" si="4244"/>
        <v>0</v>
      </c>
      <c r="Z2133" s="16">
        <f t="shared" si="4245"/>
        <v>0</v>
      </c>
      <c r="AA2133" s="16"/>
      <c r="AB2133" s="16"/>
      <c r="AC2133" s="16"/>
      <c r="AD2133" s="16">
        <f t="shared" si="4205"/>
        <v>0</v>
      </c>
      <c r="AE2133" s="16">
        <f t="shared" si="4206"/>
        <v>0</v>
      </c>
      <c r="AF2133" s="16">
        <f t="shared" si="4207"/>
        <v>0</v>
      </c>
      <c r="AG2133" s="16"/>
      <c r="AH2133" s="16"/>
      <c r="AI2133" s="16"/>
      <c r="AJ2133" s="16">
        <f t="shared" si="4190"/>
        <v>0</v>
      </c>
      <c r="AK2133" s="16">
        <f t="shared" si="4191"/>
        <v>0</v>
      </c>
      <c r="AL2133" s="16">
        <f t="shared" si="4192"/>
        <v>0</v>
      </c>
      <c r="AM2133" s="16"/>
      <c r="AN2133" s="16"/>
      <c r="AO2133" s="16"/>
      <c r="AP2133" s="16">
        <f t="shared" si="4254"/>
        <v>0</v>
      </c>
      <c r="AQ2133" s="16"/>
      <c r="AR2133" s="16"/>
      <c r="AS2133" s="16">
        <f t="shared" si="4255"/>
        <v>0</v>
      </c>
      <c r="AT2133" s="16"/>
      <c r="AU2133" s="16"/>
      <c r="AV2133" s="16">
        <f t="shared" si="4256"/>
        <v>0</v>
      </c>
      <c r="AW2133" s="16"/>
      <c r="AX2133" s="16"/>
      <c r="AY2133" s="16"/>
      <c r="AZ2133" s="35">
        <v>0</v>
      </c>
    </row>
    <row r="2134" spans="1:72" ht="31.2" x14ac:dyDescent="0.3">
      <c r="A2134" s="17" t="s">
        <v>1367</v>
      </c>
      <c r="B2134" s="56"/>
      <c r="C2134" s="60"/>
      <c r="D2134" s="60"/>
      <c r="E2134" s="12" t="s">
        <v>1368</v>
      </c>
      <c r="F2134" s="16"/>
      <c r="G2134" s="16"/>
      <c r="H2134" s="16"/>
      <c r="I2134" s="16"/>
      <c r="J2134" s="16"/>
      <c r="K2134" s="16"/>
      <c r="L2134" s="16"/>
      <c r="M2134" s="16"/>
      <c r="N2134" s="16"/>
      <c r="O2134" s="16">
        <f>O2135</f>
        <v>6075.51</v>
      </c>
      <c r="P2134" s="16">
        <f t="shared" ref="P2134:AY2136" si="4257">P2135</f>
        <v>0</v>
      </c>
      <c r="Q2134" s="16">
        <f t="shared" si="4257"/>
        <v>0</v>
      </c>
      <c r="R2134" s="16">
        <f t="shared" si="4240"/>
        <v>6075.51</v>
      </c>
      <c r="S2134" s="16">
        <f t="shared" si="4241"/>
        <v>0</v>
      </c>
      <c r="T2134" s="16">
        <f t="shared" si="4242"/>
        <v>0</v>
      </c>
      <c r="U2134" s="16">
        <f t="shared" si="4257"/>
        <v>0</v>
      </c>
      <c r="V2134" s="16">
        <f t="shared" si="4257"/>
        <v>0</v>
      </c>
      <c r="W2134" s="16">
        <f t="shared" si="4257"/>
        <v>0</v>
      </c>
      <c r="X2134" s="16">
        <f t="shared" si="4243"/>
        <v>6075.51</v>
      </c>
      <c r="Y2134" s="16">
        <f t="shared" si="4244"/>
        <v>0</v>
      </c>
      <c r="Z2134" s="16">
        <f t="shared" si="4245"/>
        <v>0</v>
      </c>
      <c r="AA2134" s="16">
        <f t="shared" si="4257"/>
        <v>0</v>
      </c>
      <c r="AB2134" s="16">
        <f t="shared" si="4257"/>
        <v>0</v>
      </c>
      <c r="AC2134" s="16">
        <f t="shared" si="4257"/>
        <v>0</v>
      </c>
      <c r="AD2134" s="16">
        <f t="shared" si="4205"/>
        <v>6075.51</v>
      </c>
      <c r="AE2134" s="16">
        <f t="shared" si="4206"/>
        <v>0</v>
      </c>
      <c r="AF2134" s="16">
        <f t="shared" si="4207"/>
        <v>0</v>
      </c>
      <c r="AG2134" s="16">
        <f t="shared" si="4257"/>
        <v>0</v>
      </c>
      <c r="AH2134" s="16">
        <f t="shared" si="4257"/>
        <v>0</v>
      </c>
      <c r="AI2134" s="16">
        <f t="shared" si="4257"/>
        <v>0</v>
      </c>
      <c r="AJ2134" s="16">
        <f t="shared" si="4190"/>
        <v>6075.51</v>
      </c>
      <c r="AK2134" s="16">
        <f t="shared" si="4191"/>
        <v>0</v>
      </c>
      <c r="AL2134" s="16">
        <f t="shared" si="4192"/>
        <v>0</v>
      </c>
      <c r="AM2134" s="16">
        <f t="shared" si="4257"/>
        <v>0</v>
      </c>
      <c r="AN2134" s="16">
        <f t="shared" si="4257"/>
        <v>0</v>
      </c>
      <c r="AO2134" s="16">
        <f t="shared" si="4257"/>
        <v>0</v>
      </c>
      <c r="AP2134" s="16">
        <f t="shared" si="4254"/>
        <v>6075.51</v>
      </c>
      <c r="AQ2134" s="16">
        <f t="shared" si="4257"/>
        <v>0</v>
      </c>
      <c r="AR2134" s="16">
        <f t="shared" ref="AR2134:AR2161" si="4258">AP2134+AQ2134</f>
        <v>6075.51</v>
      </c>
      <c r="AS2134" s="16">
        <f t="shared" si="4255"/>
        <v>0</v>
      </c>
      <c r="AT2134" s="16">
        <f t="shared" si="4257"/>
        <v>0</v>
      </c>
      <c r="AU2134" s="16">
        <f t="shared" ref="AU2134:AU2161" si="4259">AS2134+AT2134</f>
        <v>0</v>
      </c>
      <c r="AV2134" s="16">
        <f t="shared" si="4256"/>
        <v>0</v>
      </c>
      <c r="AW2134" s="16">
        <f t="shared" si="4257"/>
        <v>0</v>
      </c>
      <c r="AX2134" s="16">
        <f t="shared" ref="AX2134:AX2161" si="4260">AV2134+AW2134</f>
        <v>0</v>
      </c>
      <c r="AY2134" s="16">
        <f t="shared" si="4257"/>
        <v>0</v>
      </c>
      <c r="AZ2134" s="35"/>
    </row>
    <row r="2135" spans="1:72" ht="46.8" x14ac:dyDescent="0.3">
      <c r="A2135" s="17" t="s">
        <v>1367</v>
      </c>
      <c r="B2135" s="17" t="s">
        <v>974</v>
      </c>
      <c r="C2135" s="12"/>
      <c r="D2135" s="60"/>
      <c r="E2135" s="12" t="s">
        <v>394</v>
      </c>
      <c r="F2135" s="16"/>
      <c r="G2135" s="16"/>
      <c r="H2135" s="16"/>
      <c r="I2135" s="16"/>
      <c r="J2135" s="16"/>
      <c r="K2135" s="16"/>
      <c r="L2135" s="16"/>
      <c r="M2135" s="16"/>
      <c r="N2135" s="16"/>
      <c r="O2135" s="16">
        <f>O2136</f>
        <v>6075.51</v>
      </c>
      <c r="P2135" s="16">
        <f t="shared" si="4257"/>
        <v>0</v>
      </c>
      <c r="Q2135" s="16">
        <f t="shared" si="4257"/>
        <v>0</v>
      </c>
      <c r="R2135" s="16">
        <f t="shared" si="4240"/>
        <v>6075.51</v>
      </c>
      <c r="S2135" s="16">
        <f t="shared" si="4241"/>
        <v>0</v>
      </c>
      <c r="T2135" s="16">
        <f t="shared" si="4242"/>
        <v>0</v>
      </c>
      <c r="U2135" s="16">
        <f t="shared" si="4257"/>
        <v>0</v>
      </c>
      <c r="V2135" s="16">
        <f t="shared" si="4257"/>
        <v>0</v>
      </c>
      <c r="W2135" s="16">
        <f t="shared" si="4257"/>
        <v>0</v>
      </c>
      <c r="X2135" s="16">
        <f t="shared" si="4243"/>
        <v>6075.51</v>
      </c>
      <c r="Y2135" s="16">
        <f t="shared" si="4244"/>
        <v>0</v>
      </c>
      <c r="Z2135" s="16">
        <f t="shared" si="4245"/>
        <v>0</v>
      </c>
      <c r="AA2135" s="16">
        <f t="shared" si="4257"/>
        <v>0</v>
      </c>
      <c r="AB2135" s="16">
        <f t="shared" si="4257"/>
        <v>0</v>
      </c>
      <c r="AC2135" s="16">
        <f t="shared" si="4257"/>
        <v>0</v>
      </c>
      <c r="AD2135" s="16">
        <f t="shared" si="4205"/>
        <v>6075.51</v>
      </c>
      <c r="AE2135" s="16">
        <f t="shared" si="4206"/>
        <v>0</v>
      </c>
      <c r="AF2135" s="16">
        <f t="shared" si="4207"/>
        <v>0</v>
      </c>
      <c r="AG2135" s="16">
        <f t="shared" si="4257"/>
        <v>0</v>
      </c>
      <c r="AH2135" s="16">
        <f t="shared" si="4257"/>
        <v>0</v>
      </c>
      <c r="AI2135" s="16">
        <f t="shared" si="4257"/>
        <v>0</v>
      </c>
      <c r="AJ2135" s="16">
        <f t="shared" si="4190"/>
        <v>6075.51</v>
      </c>
      <c r="AK2135" s="16">
        <f t="shared" si="4191"/>
        <v>0</v>
      </c>
      <c r="AL2135" s="16">
        <f t="shared" si="4192"/>
        <v>0</v>
      </c>
      <c r="AM2135" s="16">
        <f t="shared" si="4257"/>
        <v>0</v>
      </c>
      <c r="AN2135" s="16">
        <f t="shared" si="4257"/>
        <v>0</v>
      </c>
      <c r="AO2135" s="16">
        <f t="shared" si="4257"/>
        <v>0</v>
      </c>
      <c r="AP2135" s="16">
        <f t="shared" si="4254"/>
        <v>6075.51</v>
      </c>
      <c r="AQ2135" s="16">
        <f t="shared" si="4257"/>
        <v>0</v>
      </c>
      <c r="AR2135" s="16">
        <f t="shared" si="4258"/>
        <v>6075.51</v>
      </c>
      <c r="AS2135" s="16">
        <f t="shared" si="4255"/>
        <v>0</v>
      </c>
      <c r="AT2135" s="16">
        <f t="shared" si="4257"/>
        <v>0</v>
      </c>
      <c r="AU2135" s="16">
        <f t="shared" si="4259"/>
        <v>0</v>
      </c>
      <c r="AV2135" s="16">
        <f t="shared" si="4256"/>
        <v>0</v>
      </c>
      <c r="AW2135" s="16">
        <f t="shared" si="4257"/>
        <v>0</v>
      </c>
      <c r="AX2135" s="16">
        <f t="shared" si="4260"/>
        <v>0</v>
      </c>
      <c r="AY2135" s="16">
        <f t="shared" si="4257"/>
        <v>0</v>
      </c>
      <c r="AZ2135" s="35"/>
    </row>
    <row r="2136" spans="1:72" x14ac:dyDescent="0.3">
      <c r="A2136" s="17" t="s">
        <v>1367</v>
      </c>
      <c r="B2136" s="56">
        <v>410</v>
      </c>
      <c r="C2136" s="12"/>
      <c r="D2136" s="60"/>
      <c r="E2136" s="12" t="s">
        <v>407</v>
      </c>
      <c r="F2136" s="16"/>
      <c r="G2136" s="16"/>
      <c r="H2136" s="16"/>
      <c r="I2136" s="16"/>
      <c r="J2136" s="16"/>
      <c r="K2136" s="16"/>
      <c r="L2136" s="16"/>
      <c r="M2136" s="16"/>
      <c r="N2136" s="16"/>
      <c r="O2136" s="16">
        <f>O2137</f>
        <v>6075.51</v>
      </c>
      <c r="P2136" s="16">
        <f t="shared" si="4257"/>
        <v>0</v>
      </c>
      <c r="Q2136" s="16">
        <f t="shared" si="4257"/>
        <v>0</v>
      </c>
      <c r="R2136" s="16">
        <f t="shared" si="4240"/>
        <v>6075.51</v>
      </c>
      <c r="S2136" s="16">
        <f t="shared" si="4241"/>
        <v>0</v>
      </c>
      <c r="T2136" s="16">
        <f t="shared" si="4242"/>
        <v>0</v>
      </c>
      <c r="U2136" s="16">
        <f t="shared" si="4257"/>
        <v>0</v>
      </c>
      <c r="V2136" s="16">
        <f t="shared" si="4257"/>
        <v>0</v>
      </c>
      <c r="W2136" s="16">
        <f t="shared" si="4257"/>
        <v>0</v>
      </c>
      <c r="X2136" s="16">
        <f t="shared" si="4243"/>
        <v>6075.51</v>
      </c>
      <c r="Y2136" s="16">
        <f t="shared" si="4244"/>
        <v>0</v>
      </c>
      <c r="Z2136" s="16">
        <f t="shared" si="4245"/>
        <v>0</v>
      </c>
      <c r="AA2136" s="16">
        <f t="shared" si="4257"/>
        <v>0</v>
      </c>
      <c r="AB2136" s="16">
        <f t="shared" si="4257"/>
        <v>0</v>
      </c>
      <c r="AC2136" s="16">
        <f t="shared" si="4257"/>
        <v>0</v>
      </c>
      <c r="AD2136" s="16">
        <f t="shared" si="4205"/>
        <v>6075.51</v>
      </c>
      <c r="AE2136" s="16">
        <f t="shared" si="4206"/>
        <v>0</v>
      </c>
      <c r="AF2136" s="16">
        <f t="shared" si="4207"/>
        <v>0</v>
      </c>
      <c r="AG2136" s="16">
        <f t="shared" si="4257"/>
        <v>0</v>
      </c>
      <c r="AH2136" s="16">
        <f t="shared" si="4257"/>
        <v>0</v>
      </c>
      <c r="AI2136" s="16">
        <f t="shared" si="4257"/>
        <v>0</v>
      </c>
      <c r="AJ2136" s="16">
        <f t="shared" si="4190"/>
        <v>6075.51</v>
      </c>
      <c r="AK2136" s="16">
        <f t="shared" si="4191"/>
        <v>0</v>
      </c>
      <c r="AL2136" s="16">
        <f t="shared" si="4192"/>
        <v>0</v>
      </c>
      <c r="AM2136" s="16">
        <f t="shared" si="4257"/>
        <v>0</v>
      </c>
      <c r="AN2136" s="16">
        <f t="shared" si="4257"/>
        <v>0</v>
      </c>
      <c r="AO2136" s="16">
        <f t="shared" si="4257"/>
        <v>0</v>
      </c>
      <c r="AP2136" s="16">
        <f t="shared" si="4254"/>
        <v>6075.51</v>
      </c>
      <c r="AQ2136" s="16">
        <f t="shared" si="4257"/>
        <v>0</v>
      </c>
      <c r="AR2136" s="16">
        <f t="shared" si="4258"/>
        <v>6075.51</v>
      </c>
      <c r="AS2136" s="16">
        <f t="shared" si="4255"/>
        <v>0</v>
      </c>
      <c r="AT2136" s="16">
        <f t="shared" si="4257"/>
        <v>0</v>
      </c>
      <c r="AU2136" s="16">
        <f t="shared" si="4259"/>
        <v>0</v>
      </c>
      <c r="AV2136" s="16">
        <f t="shared" si="4256"/>
        <v>0</v>
      </c>
      <c r="AW2136" s="16">
        <f t="shared" si="4257"/>
        <v>0</v>
      </c>
      <c r="AX2136" s="16">
        <f t="shared" si="4260"/>
        <v>0</v>
      </c>
      <c r="AY2136" s="16">
        <f t="shared" si="4257"/>
        <v>0</v>
      </c>
      <c r="AZ2136" s="35"/>
    </row>
    <row r="2137" spans="1:72" x14ac:dyDescent="0.3">
      <c r="A2137" s="17" t="s">
        <v>1367</v>
      </c>
      <c r="B2137" s="56">
        <v>410</v>
      </c>
      <c r="C2137" s="60" t="s">
        <v>112</v>
      </c>
      <c r="D2137" s="60" t="s">
        <v>26</v>
      </c>
      <c r="E2137" s="12" t="s">
        <v>367</v>
      </c>
      <c r="F2137" s="16"/>
      <c r="G2137" s="16"/>
      <c r="H2137" s="16"/>
      <c r="I2137" s="16"/>
      <c r="J2137" s="16"/>
      <c r="K2137" s="16"/>
      <c r="L2137" s="16"/>
      <c r="M2137" s="16"/>
      <c r="N2137" s="16"/>
      <c r="O2137" s="16">
        <v>6075.51</v>
      </c>
      <c r="P2137" s="16"/>
      <c r="Q2137" s="16"/>
      <c r="R2137" s="16">
        <f t="shared" si="4240"/>
        <v>6075.51</v>
      </c>
      <c r="S2137" s="16">
        <f t="shared" si="4241"/>
        <v>0</v>
      </c>
      <c r="T2137" s="16">
        <f t="shared" si="4242"/>
        <v>0</v>
      </c>
      <c r="U2137" s="16"/>
      <c r="V2137" s="16"/>
      <c r="W2137" s="16"/>
      <c r="X2137" s="16">
        <f t="shared" si="4243"/>
        <v>6075.51</v>
      </c>
      <c r="Y2137" s="16">
        <f t="shared" si="4244"/>
        <v>0</v>
      </c>
      <c r="Z2137" s="16">
        <f t="shared" si="4245"/>
        <v>0</v>
      </c>
      <c r="AA2137" s="16"/>
      <c r="AB2137" s="16"/>
      <c r="AC2137" s="16"/>
      <c r="AD2137" s="16">
        <f t="shared" si="4205"/>
        <v>6075.51</v>
      </c>
      <c r="AE2137" s="16">
        <f t="shared" si="4206"/>
        <v>0</v>
      </c>
      <c r="AF2137" s="16">
        <f t="shared" si="4207"/>
        <v>0</v>
      </c>
      <c r="AG2137" s="16"/>
      <c r="AH2137" s="16"/>
      <c r="AI2137" s="16"/>
      <c r="AJ2137" s="16">
        <f t="shared" si="4190"/>
        <v>6075.51</v>
      </c>
      <c r="AK2137" s="16">
        <f t="shared" si="4191"/>
        <v>0</v>
      </c>
      <c r="AL2137" s="16">
        <f t="shared" si="4192"/>
        <v>0</v>
      </c>
      <c r="AM2137" s="16"/>
      <c r="AN2137" s="16"/>
      <c r="AO2137" s="16"/>
      <c r="AP2137" s="16">
        <f t="shared" si="4254"/>
        <v>6075.51</v>
      </c>
      <c r="AQ2137" s="16"/>
      <c r="AR2137" s="16">
        <f t="shared" si="4258"/>
        <v>6075.51</v>
      </c>
      <c r="AS2137" s="16">
        <f t="shared" si="4255"/>
        <v>0</v>
      </c>
      <c r="AT2137" s="16"/>
      <c r="AU2137" s="16">
        <f t="shared" si="4259"/>
        <v>0</v>
      </c>
      <c r="AV2137" s="16">
        <f t="shared" si="4256"/>
        <v>0</v>
      </c>
      <c r="AW2137" s="16"/>
      <c r="AX2137" s="16">
        <f t="shared" si="4260"/>
        <v>0</v>
      </c>
      <c r="AY2137" s="16"/>
      <c r="AZ2137" s="35"/>
    </row>
    <row r="2138" spans="1:72" ht="46.8" x14ac:dyDescent="0.3">
      <c r="A2138" s="17" t="s">
        <v>975</v>
      </c>
      <c r="B2138" s="17"/>
      <c r="C2138" s="12"/>
      <c r="D2138" s="60"/>
      <c r="E2138" s="12" t="s">
        <v>1000</v>
      </c>
      <c r="F2138" s="16">
        <f t="shared" ref="F2138:AY2140" si="4261">F2139</f>
        <v>7202.2</v>
      </c>
      <c r="G2138" s="16">
        <f t="shared" si="4261"/>
        <v>0</v>
      </c>
      <c r="H2138" s="16">
        <f t="shared" si="4261"/>
        <v>0</v>
      </c>
      <c r="I2138" s="16">
        <f t="shared" si="4261"/>
        <v>0</v>
      </c>
      <c r="J2138" s="16">
        <f t="shared" si="4261"/>
        <v>0</v>
      </c>
      <c r="K2138" s="16">
        <f t="shared" si="4261"/>
        <v>0</v>
      </c>
      <c r="L2138" s="16">
        <f t="shared" si="4182"/>
        <v>7202.2</v>
      </c>
      <c r="M2138" s="16">
        <f t="shared" si="4183"/>
        <v>0</v>
      </c>
      <c r="N2138" s="16">
        <f t="shared" si="4184"/>
        <v>0</v>
      </c>
      <c r="O2138" s="16">
        <f t="shared" si="4261"/>
        <v>0</v>
      </c>
      <c r="P2138" s="16">
        <f t="shared" si="4261"/>
        <v>0</v>
      </c>
      <c r="Q2138" s="16">
        <f t="shared" si="4261"/>
        <v>0</v>
      </c>
      <c r="R2138" s="16">
        <f t="shared" si="4240"/>
        <v>7202.2</v>
      </c>
      <c r="S2138" s="16">
        <f t="shared" si="4241"/>
        <v>0</v>
      </c>
      <c r="T2138" s="16">
        <f t="shared" si="4242"/>
        <v>0</v>
      </c>
      <c r="U2138" s="16">
        <f t="shared" si="4261"/>
        <v>0</v>
      </c>
      <c r="V2138" s="16">
        <f t="shared" si="4261"/>
        <v>0</v>
      </c>
      <c r="W2138" s="16">
        <f t="shared" si="4261"/>
        <v>0</v>
      </c>
      <c r="X2138" s="16">
        <f t="shared" si="4243"/>
        <v>7202.2</v>
      </c>
      <c r="Y2138" s="16">
        <f t="shared" si="4244"/>
        <v>0</v>
      </c>
      <c r="Z2138" s="16">
        <f t="shared" si="4245"/>
        <v>0</v>
      </c>
      <c r="AA2138" s="16">
        <f t="shared" si="4261"/>
        <v>0</v>
      </c>
      <c r="AB2138" s="16">
        <f t="shared" si="4261"/>
        <v>0</v>
      </c>
      <c r="AC2138" s="16">
        <f t="shared" si="4261"/>
        <v>0</v>
      </c>
      <c r="AD2138" s="16">
        <f t="shared" si="4205"/>
        <v>7202.2</v>
      </c>
      <c r="AE2138" s="16">
        <f t="shared" si="4206"/>
        <v>0</v>
      </c>
      <c r="AF2138" s="16">
        <f t="shared" si="4207"/>
        <v>0</v>
      </c>
      <c r="AG2138" s="16">
        <f t="shared" si="4261"/>
        <v>0</v>
      </c>
      <c r="AH2138" s="16">
        <f t="shared" si="4261"/>
        <v>0</v>
      </c>
      <c r="AI2138" s="16">
        <f t="shared" si="4261"/>
        <v>0</v>
      </c>
      <c r="AJ2138" s="16">
        <f t="shared" si="4190"/>
        <v>7202.2</v>
      </c>
      <c r="AK2138" s="16">
        <f t="shared" si="4191"/>
        <v>0</v>
      </c>
      <c r="AL2138" s="16">
        <f t="shared" si="4192"/>
        <v>0</v>
      </c>
      <c r="AM2138" s="16">
        <f t="shared" si="4261"/>
        <v>0</v>
      </c>
      <c r="AN2138" s="16">
        <f t="shared" si="4261"/>
        <v>0</v>
      </c>
      <c r="AO2138" s="16">
        <f t="shared" si="4261"/>
        <v>0</v>
      </c>
      <c r="AP2138" s="16">
        <f t="shared" si="4254"/>
        <v>7202.2</v>
      </c>
      <c r="AQ2138" s="16">
        <f t="shared" si="4261"/>
        <v>0</v>
      </c>
      <c r="AR2138" s="16">
        <f t="shared" si="4258"/>
        <v>7202.2</v>
      </c>
      <c r="AS2138" s="16">
        <f t="shared" si="4255"/>
        <v>0</v>
      </c>
      <c r="AT2138" s="16">
        <f t="shared" si="4261"/>
        <v>0</v>
      </c>
      <c r="AU2138" s="16">
        <f t="shared" si="4259"/>
        <v>0</v>
      </c>
      <c r="AV2138" s="16">
        <f t="shared" si="4256"/>
        <v>0</v>
      </c>
      <c r="AW2138" s="16">
        <f t="shared" si="4261"/>
        <v>0</v>
      </c>
      <c r="AX2138" s="16">
        <f t="shared" si="4260"/>
        <v>0</v>
      </c>
      <c r="AY2138" s="16">
        <f t="shared" si="4261"/>
        <v>0</v>
      </c>
      <c r="AZ2138" s="35"/>
      <c r="BA2138" s="2"/>
      <c r="BB2138" s="2"/>
      <c r="BC2138" s="2"/>
      <c r="BD2138" s="2"/>
      <c r="BE2138" s="2"/>
      <c r="BF2138" s="2"/>
      <c r="BG2138" s="2"/>
      <c r="BH2138" s="2"/>
      <c r="BI2138" s="2"/>
      <c r="BJ2138" s="2"/>
      <c r="BK2138" s="2"/>
      <c r="BL2138" s="2"/>
      <c r="BM2138" s="2"/>
      <c r="BN2138" s="2"/>
      <c r="BO2138" s="2"/>
      <c r="BP2138" s="2"/>
      <c r="BQ2138" s="2"/>
      <c r="BR2138" s="2"/>
      <c r="BS2138" s="2"/>
      <c r="BT2138" s="2"/>
    </row>
    <row r="2139" spans="1:72" ht="46.8" x14ac:dyDescent="0.3">
      <c r="A2139" s="17" t="s">
        <v>975</v>
      </c>
      <c r="B2139" s="17" t="s">
        <v>974</v>
      </c>
      <c r="C2139" s="12"/>
      <c r="D2139" s="60"/>
      <c r="E2139" s="12" t="s">
        <v>394</v>
      </c>
      <c r="F2139" s="16">
        <f t="shared" si="4261"/>
        <v>7202.2</v>
      </c>
      <c r="G2139" s="16">
        <f t="shared" si="4261"/>
        <v>0</v>
      </c>
      <c r="H2139" s="16">
        <f t="shared" si="4261"/>
        <v>0</v>
      </c>
      <c r="I2139" s="16">
        <f t="shared" si="4261"/>
        <v>0</v>
      </c>
      <c r="J2139" s="16">
        <f t="shared" si="4261"/>
        <v>0</v>
      </c>
      <c r="K2139" s="16">
        <f t="shared" si="4261"/>
        <v>0</v>
      </c>
      <c r="L2139" s="16">
        <f t="shared" si="4182"/>
        <v>7202.2</v>
      </c>
      <c r="M2139" s="16">
        <f t="shared" si="4183"/>
        <v>0</v>
      </c>
      <c r="N2139" s="16">
        <f t="shared" si="4184"/>
        <v>0</v>
      </c>
      <c r="O2139" s="16">
        <f t="shared" si="4261"/>
        <v>0</v>
      </c>
      <c r="P2139" s="16">
        <f t="shared" si="4261"/>
        <v>0</v>
      </c>
      <c r="Q2139" s="16">
        <f t="shared" si="4261"/>
        <v>0</v>
      </c>
      <c r="R2139" s="16">
        <f t="shared" si="4240"/>
        <v>7202.2</v>
      </c>
      <c r="S2139" s="16">
        <f t="shared" si="4241"/>
        <v>0</v>
      </c>
      <c r="T2139" s="16">
        <f t="shared" si="4242"/>
        <v>0</v>
      </c>
      <c r="U2139" s="16">
        <f t="shared" si="4261"/>
        <v>0</v>
      </c>
      <c r="V2139" s="16">
        <f t="shared" si="4261"/>
        <v>0</v>
      </c>
      <c r="W2139" s="16">
        <f t="shared" si="4261"/>
        <v>0</v>
      </c>
      <c r="X2139" s="16">
        <f t="shared" si="4243"/>
        <v>7202.2</v>
      </c>
      <c r="Y2139" s="16">
        <f t="shared" si="4244"/>
        <v>0</v>
      </c>
      <c r="Z2139" s="16">
        <f t="shared" si="4245"/>
        <v>0</v>
      </c>
      <c r="AA2139" s="16">
        <f t="shared" si="4261"/>
        <v>0</v>
      </c>
      <c r="AB2139" s="16">
        <f t="shared" si="4261"/>
        <v>0</v>
      </c>
      <c r="AC2139" s="16">
        <f t="shared" si="4261"/>
        <v>0</v>
      </c>
      <c r="AD2139" s="16">
        <f t="shared" si="4205"/>
        <v>7202.2</v>
      </c>
      <c r="AE2139" s="16">
        <f t="shared" si="4206"/>
        <v>0</v>
      </c>
      <c r="AF2139" s="16">
        <f t="shared" si="4207"/>
        <v>0</v>
      </c>
      <c r="AG2139" s="16">
        <f t="shared" si="4261"/>
        <v>0</v>
      </c>
      <c r="AH2139" s="16">
        <f t="shared" si="4261"/>
        <v>0</v>
      </c>
      <c r="AI2139" s="16">
        <f t="shared" si="4261"/>
        <v>0</v>
      </c>
      <c r="AJ2139" s="16">
        <f t="shared" si="4190"/>
        <v>7202.2</v>
      </c>
      <c r="AK2139" s="16">
        <f t="shared" si="4191"/>
        <v>0</v>
      </c>
      <c r="AL2139" s="16">
        <f t="shared" si="4192"/>
        <v>0</v>
      </c>
      <c r="AM2139" s="16">
        <f t="shared" si="4261"/>
        <v>0</v>
      </c>
      <c r="AN2139" s="16">
        <f t="shared" si="4261"/>
        <v>0</v>
      </c>
      <c r="AO2139" s="16">
        <f t="shared" si="4261"/>
        <v>0</v>
      </c>
      <c r="AP2139" s="16">
        <f t="shared" si="4254"/>
        <v>7202.2</v>
      </c>
      <c r="AQ2139" s="16">
        <f t="shared" si="4261"/>
        <v>0</v>
      </c>
      <c r="AR2139" s="16">
        <f t="shared" si="4258"/>
        <v>7202.2</v>
      </c>
      <c r="AS2139" s="16">
        <f t="shared" si="4255"/>
        <v>0</v>
      </c>
      <c r="AT2139" s="16">
        <f t="shared" si="4261"/>
        <v>0</v>
      </c>
      <c r="AU2139" s="16">
        <f t="shared" si="4259"/>
        <v>0</v>
      </c>
      <c r="AV2139" s="16">
        <f t="shared" si="4256"/>
        <v>0</v>
      </c>
      <c r="AW2139" s="16">
        <f t="shared" si="4261"/>
        <v>0</v>
      </c>
      <c r="AX2139" s="16">
        <f t="shared" si="4260"/>
        <v>0</v>
      </c>
      <c r="AY2139" s="16">
        <f t="shared" si="4261"/>
        <v>0</v>
      </c>
      <c r="AZ2139" s="35"/>
      <c r="BA2139" s="2"/>
      <c r="BB2139" s="2"/>
      <c r="BC2139" s="2"/>
      <c r="BD2139" s="2"/>
      <c r="BE2139" s="2"/>
      <c r="BF2139" s="2"/>
      <c r="BG2139" s="2"/>
      <c r="BH2139" s="2"/>
      <c r="BI2139" s="2"/>
      <c r="BJ2139" s="2"/>
      <c r="BK2139" s="2"/>
      <c r="BL2139" s="2"/>
      <c r="BM2139" s="2"/>
      <c r="BN2139" s="2"/>
      <c r="BO2139" s="2"/>
      <c r="BP2139" s="2"/>
      <c r="BQ2139" s="2"/>
      <c r="BR2139" s="2"/>
      <c r="BS2139" s="2"/>
      <c r="BT2139" s="2"/>
    </row>
    <row r="2140" spans="1:72" x14ac:dyDescent="0.3">
      <c r="A2140" s="17" t="s">
        <v>975</v>
      </c>
      <c r="B2140" s="56">
        <v>410</v>
      </c>
      <c r="C2140" s="12"/>
      <c r="D2140" s="60"/>
      <c r="E2140" s="12" t="s">
        <v>407</v>
      </c>
      <c r="F2140" s="16">
        <f t="shared" si="4261"/>
        <v>7202.2</v>
      </c>
      <c r="G2140" s="16">
        <f t="shared" si="4261"/>
        <v>0</v>
      </c>
      <c r="H2140" s="16">
        <f t="shared" si="4261"/>
        <v>0</v>
      </c>
      <c r="I2140" s="16">
        <f t="shared" si="4261"/>
        <v>0</v>
      </c>
      <c r="J2140" s="16">
        <f t="shared" si="4261"/>
        <v>0</v>
      </c>
      <c r="K2140" s="16">
        <f t="shared" si="4261"/>
        <v>0</v>
      </c>
      <c r="L2140" s="16">
        <f t="shared" si="4182"/>
        <v>7202.2</v>
      </c>
      <c r="M2140" s="16">
        <f t="shared" si="4183"/>
        <v>0</v>
      </c>
      <c r="N2140" s="16">
        <f t="shared" si="4184"/>
        <v>0</v>
      </c>
      <c r="O2140" s="16">
        <f t="shared" si="4261"/>
        <v>0</v>
      </c>
      <c r="P2140" s="16">
        <f t="shared" si="4261"/>
        <v>0</v>
      </c>
      <c r="Q2140" s="16">
        <f t="shared" si="4261"/>
        <v>0</v>
      </c>
      <c r="R2140" s="16">
        <f t="shared" si="4240"/>
        <v>7202.2</v>
      </c>
      <c r="S2140" s="16">
        <f t="shared" si="4241"/>
        <v>0</v>
      </c>
      <c r="T2140" s="16">
        <f t="shared" si="4242"/>
        <v>0</v>
      </c>
      <c r="U2140" s="16">
        <f t="shared" si="4261"/>
        <v>0</v>
      </c>
      <c r="V2140" s="16">
        <f t="shared" si="4261"/>
        <v>0</v>
      </c>
      <c r="W2140" s="16">
        <f t="shared" si="4261"/>
        <v>0</v>
      </c>
      <c r="X2140" s="16">
        <f t="shared" si="4243"/>
        <v>7202.2</v>
      </c>
      <c r="Y2140" s="16">
        <f t="shared" si="4244"/>
        <v>0</v>
      </c>
      <c r="Z2140" s="16">
        <f t="shared" si="4245"/>
        <v>0</v>
      </c>
      <c r="AA2140" s="16">
        <f t="shared" si="4261"/>
        <v>0</v>
      </c>
      <c r="AB2140" s="16">
        <f t="shared" si="4261"/>
        <v>0</v>
      </c>
      <c r="AC2140" s="16">
        <f t="shared" si="4261"/>
        <v>0</v>
      </c>
      <c r="AD2140" s="16">
        <f t="shared" si="4205"/>
        <v>7202.2</v>
      </c>
      <c r="AE2140" s="16">
        <f t="shared" si="4206"/>
        <v>0</v>
      </c>
      <c r="AF2140" s="16">
        <f t="shared" si="4207"/>
        <v>0</v>
      </c>
      <c r="AG2140" s="16">
        <f t="shared" si="4261"/>
        <v>0</v>
      </c>
      <c r="AH2140" s="16">
        <f t="shared" si="4261"/>
        <v>0</v>
      </c>
      <c r="AI2140" s="16">
        <f t="shared" si="4261"/>
        <v>0</v>
      </c>
      <c r="AJ2140" s="16">
        <f t="shared" si="4190"/>
        <v>7202.2</v>
      </c>
      <c r="AK2140" s="16">
        <f t="shared" si="4191"/>
        <v>0</v>
      </c>
      <c r="AL2140" s="16">
        <f t="shared" si="4192"/>
        <v>0</v>
      </c>
      <c r="AM2140" s="16">
        <f t="shared" si="4261"/>
        <v>0</v>
      </c>
      <c r="AN2140" s="16">
        <f t="shared" si="4261"/>
        <v>0</v>
      </c>
      <c r="AO2140" s="16">
        <f t="shared" si="4261"/>
        <v>0</v>
      </c>
      <c r="AP2140" s="16">
        <f t="shared" si="4254"/>
        <v>7202.2</v>
      </c>
      <c r="AQ2140" s="16">
        <f t="shared" si="4261"/>
        <v>0</v>
      </c>
      <c r="AR2140" s="16">
        <f t="shared" si="4258"/>
        <v>7202.2</v>
      </c>
      <c r="AS2140" s="16">
        <f t="shared" si="4255"/>
        <v>0</v>
      </c>
      <c r="AT2140" s="16">
        <f t="shared" si="4261"/>
        <v>0</v>
      </c>
      <c r="AU2140" s="16">
        <f t="shared" si="4259"/>
        <v>0</v>
      </c>
      <c r="AV2140" s="16">
        <f t="shared" si="4256"/>
        <v>0</v>
      </c>
      <c r="AW2140" s="16">
        <f t="shared" si="4261"/>
        <v>0</v>
      </c>
      <c r="AX2140" s="16">
        <f t="shared" si="4260"/>
        <v>0</v>
      </c>
      <c r="AY2140" s="16">
        <f t="shared" si="4261"/>
        <v>0</v>
      </c>
      <c r="AZ2140" s="35"/>
      <c r="BA2140" s="2"/>
      <c r="BB2140" s="2"/>
      <c r="BC2140" s="2"/>
      <c r="BD2140" s="2"/>
      <c r="BE2140" s="2"/>
      <c r="BF2140" s="2"/>
      <c r="BG2140" s="2"/>
      <c r="BH2140" s="2"/>
      <c r="BI2140" s="2"/>
      <c r="BJ2140" s="2"/>
      <c r="BK2140" s="2"/>
      <c r="BL2140" s="2"/>
      <c r="BM2140" s="2"/>
      <c r="BN2140" s="2"/>
      <c r="BO2140" s="2"/>
      <c r="BP2140" s="2"/>
      <c r="BQ2140" s="2"/>
      <c r="BR2140" s="2"/>
      <c r="BS2140" s="2"/>
      <c r="BT2140" s="2"/>
    </row>
    <row r="2141" spans="1:72" x14ac:dyDescent="0.3">
      <c r="A2141" s="17" t="s">
        <v>975</v>
      </c>
      <c r="B2141" s="56">
        <v>410</v>
      </c>
      <c r="C2141" s="60" t="s">
        <v>112</v>
      </c>
      <c r="D2141" s="60" t="s">
        <v>26</v>
      </c>
      <c r="E2141" s="12" t="s">
        <v>367</v>
      </c>
      <c r="F2141" s="16">
        <v>7202.2</v>
      </c>
      <c r="G2141" s="16"/>
      <c r="H2141" s="16"/>
      <c r="I2141" s="16"/>
      <c r="J2141" s="16"/>
      <c r="K2141" s="16"/>
      <c r="L2141" s="16">
        <f t="shared" si="4182"/>
        <v>7202.2</v>
      </c>
      <c r="M2141" s="16">
        <f t="shared" si="4183"/>
        <v>0</v>
      </c>
      <c r="N2141" s="16">
        <f t="shared" si="4184"/>
        <v>0</v>
      </c>
      <c r="O2141" s="16"/>
      <c r="P2141" s="16"/>
      <c r="Q2141" s="16"/>
      <c r="R2141" s="16">
        <f t="shared" si="4240"/>
        <v>7202.2</v>
      </c>
      <c r="S2141" s="16">
        <f t="shared" si="4241"/>
        <v>0</v>
      </c>
      <c r="T2141" s="16">
        <f t="shared" si="4242"/>
        <v>0</v>
      </c>
      <c r="U2141" s="16"/>
      <c r="V2141" s="16"/>
      <c r="W2141" s="16"/>
      <c r="X2141" s="16">
        <f t="shared" si="4243"/>
        <v>7202.2</v>
      </c>
      <c r="Y2141" s="16">
        <f t="shared" si="4244"/>
        <v>0</v>
      </c>
      <c r="Z2141" s="16">
        <f t="shared" si="4245"/>
        <v>0</v>
      </c>
      <c r="AA2141" s="16"/>
      <c r="AB2141" s="16"/>
      <c r="AC2141" s="16"/>
      <c r="AD2141" s="16">
        <f t="shared" si="4205"/>
        <v>7202.2</v>
      </c>
      <c r="AE2141" s="16">
        <f t="shared" si="4206"/>
        <v>0</v>
      </c>
      <c r="AF2141" s="16">
        <f t="shared" si="4207"/>
        <v>0</v>
      </c>
      <c r="AG2141" s="16"/>
      <c r="AH2141" s="16"/>
      <c r="AI2141" s="16"/>
      <c r="AJ2141" s="16">
        <f t="shared" si="4190"/>
        <v>7202.2</v>
      </c>
      <c r="AK2141" s="16">
        <f t="shared" si="4191"/>
        <v>0</v>
      </c>
      <c r="AL2141" s="16">
        <f t="shared" si="4192"/>
        <v>0</v>
      </c>
      <c r="AM2141" s="16"/>
      <c r="AN2141" s="16"/>
      <c r="AO2141" s="16"/>
      <c r="AP2141" s="16">
        <f t="shared" si="4254"/>
        <v>7202.2</v>
      </c>
      <c r="AQ2141" s="16"/>
      <c r="AR2141" s="16">
        <f t="shared" si="4258"/>
        <v>7202.2</v>
      </c>
      <c r="AS2141" s="16">
        <f t="shared" si="4255"/>
        <v>0</v>
      </c>
      <c r="AT2141" s="16"/>
      <c r="AU2141" s="16">
        <f t="shared" si="4259"/>
        <v>0</v>
      </c>
      <c r="AV2141" s="16">
        <f t="shared" si="4256"/>
        <v>0</v>
      </c>
      <c r="AW2141" s="16"/>
      <c r="AX2141" s="16">
        <f t="shared" si="4260"/>
        <v>0</v>
      </c>
      <c r="AY2141" s="16"/>
      <c r="AZ2141" s="35"/>
      <c r="BA2141" s="2"/>
      <c r="BB2141" s="2"/>
      <c r="BC2141" s="2"/>
      <c r="BD2141" s="2"/>
      <c r="BE2141" s="2"/>
      <c r="BF2141" s="2"/>
      <c r="BG2141" s="2"/>
      <c r="BH2141" s="2"/>
      <c r="BI2141" s="2"/>
      <c r="BJ2141" s="2"/>
      <c r="BK2141" s="2"/>
      <c r="BL2141" s="2"/>
      <c r="BM2141" s="2"/>
      <c r="BN2141" s="2"/>
      <c r="BO2141" s="2"/>
      <c r="BP2141" s="2"/>
      <c r="BQ2141" s="2"/>
      <c r="BR2141" s="2"/>
      <c r="BS2141" s="2"/>
      <c r="BT2141" s="2"/>
    </row>
    <row r="2142" spans="1:72" ht="46.8" x14ac:dyDescent="0.3">
      <c r="A2142" s="17" t="s">
        <v>976</v>
      </c>
      <c r="B2142" s="17"/>
      <c r="C2142" s="12"/>
      <c r="D2142" s="60"/>
      <c r="E2142" s="12" t="s">
        <v>977</v>
      </c>
      <c r="F2142" s="16">
        <f t="shared" ref="F2142:AY2144" si="4262">F2143</f>
        <v>9362.9</v>
      </c>
      <c r="G2142" s="16">
        <f t="shared" si="4262"/>
        <v>0</v>
      </c>
      <c r="H2142" s="16">
        <f t="shared" si="4262"/>
        <v>0</v>
      </c>
      <c r="I2142" s="16">
        <f t="shared" si="4262"/>
        <v>0</v>
      </c>
      <c r="J2142" s="16">
        <f t="shared" si="4262"/>
        <v>0</v>
      </c>
      <c r="K2142" s="16">
        <f t="shared" si="4262"/>
        <v>0</v>
      </c>
      <c r="L2142" s="16">
        <f t="shared" si="4182"/>
        <v>9362.9</v>
      </c>
      <c r="M2142" s="16">
        <f t="shared" si="4183"/>
        <v>0</v>
      </c>
      <c r="N2142" s="16">
        <f t="shared" si="4184"/>
        <v>0</v>
      </c>
      <c r="O2142" s="16">
        <f t="shared" si="4262"/>
        <v>0</v>
      </c>
      <c r="P2142" s="16">
        <f t="shared" si="4262"/>
        <v>0</v>
      </c>
      <c r="Q2142" s="16">
        <f t="shared" si="4262"/>
        <v>0</v>
      </c>
      <c r="R2142" s="16">
        <f t="shared" si="4240"/>
        <v>9362.9</v>
      </c>
      <c r="S2142" s="16">
        <f t="shared" si="4241"/>
        <v>0</v>
      </c>
      <c r="T2142" s="16">
        <f t="shared" si="4242"/>
        <v>0</v>
      </c>
      <c r="U2142" s="16">
        <f t="shared" si="4262"/>
        <v>0</v>
      </c>
      <c r="V2142" s="16">
        <f t="shared" si="4262"/>
        <v>0</v>
      </c>
      <c r="W2142" s="16">
        <f t="shared" si="4262"/>
        <v>0</v>
      </c>
      <c r="X2142" s="16">
        <f t="shared" si="4243"/>
        <v>9362.9</v>
      </c>
      <c r="Y2142" s="16">
        <f t="shared" si="4244"/>
        <v>0</v>
      </c>
      <c r="Z2142" s="16">
        <f t="shared" si="4245"/>
        <v>0</v>
      </c>
      <c r="AA2142" s="16">
        <f t="shared" si="4262"/>
        <v>0</v>
      </c>
      <c r="AB2142" s="16">
        <f t="shared" si="4262"/>
        <v>0</v>
      </c>
      <c r="AC2142" s="16">
        <f t="shared" si="4262"/>
        <v>0</v>
      </c>
      <c r="AD2142" s="16">
        <f t="shared" si="4205"/>
        <v>9362.9</v>
      </c>
      <c r="AE2142" s="16">
        <f t="shared" si="4206"/>
        <v>0</v>
      </c>
      <c r="AF2142" s="16">
        <f t="shared" si="4207"/>
        <v>0</v>
      </c>
      <c r="AG2142" s="16">
        <f t="shared" si="4262"/>
        <v>0</v>
      </c>
      <c r="AH2142" s="16">
        <f t="shared" si="4262"/>
        <v>0</v>
      </c>
      <c r="AI2142" s="16">
        <f t="shared" si="4262"/>
        <v>0</v>
      </c>
      <c r="AJ2142" s="16">
        <f t="shared" si="4190"/>
        <v>9362.9</v>
      </c>
      <c r="AK2142" s="16">
        <f t="shared" si="4191"/>
        <v>0</v>
      </c>
      <c r="AL2142" s="16">
        <f t="shared" si="4192"/>
        <v>0</v>
      </c>
      <c r="AM2142" s="16">
        <f t="shared" si="4262"/>
        <v>659.62699999999995</v>
      </c>
      <c r="AN2142" s="16">
        <f t="shared" si="4262"/>
        <v>0</v>
      </c>
      <c r="AO2142" s="16">
        <f t="shared" si="4262"/>
        <v>0</v>
      </c>
      <c r="AP2142" s="16">
        <f t="shared" si="4254"/>
        <v>10022.527</v>
      </c>
      <c r="AQ2142" s="16">
        <f t="shared" si="4262"/>
        <v>0</v>
      </c>
      <c r="AR2142" s="16">
        <f t="shared" si="4258"/>
        <v>10022.527</v>
      </c>
      <c r="AS2142" s="16">
        <f t="shared" si="4255"/>
        <v>0</v>
      </c>
      <c r="AT2142" s="16">
        <f t="shared" si="4262"/>
        <v>0</v>
      </c>
      <c r="AU2142" s="16">
        <f t="shared" si="4259"/>
        <v>0</v>
      </c>
      <c r="AV2142" s="16">
        <f t="shared" si="4256"/>
        <v>0</v>
      </c>
      <c r="AW2142" s="16">
        <f t="shared" si="4262"/>
        <v>0</v>
      </c>
      <c r="AX2142" s="16">
        <f t="shared" si="4260"/>
        <v>0</v>
      </c>
      <c r="AY2142" s="16">
        <f t="shared" si="4262"/>
        <v>0</v>
      </c>
      <c r="AZ2142" s="35"/>
      <c r="BA2142" s="2"/>
      <c r="BB2142" s="2"/>
      <c r="BC2142" s="2"/>
      <c r="BD2142" s="2"/>
      <c r="BE2142" s="2"/>
      <c r="BF2142" s="2"/>
      <c r="BG2142" s="2"/>
      <c r="BH2142" s="2"/>
      <c r="BI2142" s="2"/>
      <c r="BJ2142" s="2"/>
      <c r="BK2142" s="2"/>
      <c r="BL2142" s="2"/>
      <c r="BM2142" s="2"/>
      <c r="BN2142" s="2"/>
      <c r="BO2142" s="2"/>
      <c r="BP2142" s="2"/>
      <c r="BQ2142" s="2"/>
      <c r="BR2142" s="2"/>
      <c r="BS2142" s="2"/>
      <c r="BT2142" s="2"/>
    </row>
    <row r="2143" spans="1:72" ht="46.8" x14ac:dyDescent="0.3">
      <c r="A2143" s="17" t="s">
        <v>976</v>
      </c>
      <c r="B2143" s="17" t="s">
        <v>974</v>
      </c>
      <c r="C2143" s="12"/>
      <c r="D2143" s="60"/>
      <c r="E2143" s="12" t="s">
        <v>394</v>
      </c>
      <c r="F2143" s="16">
        <f t="shared" si="4262"/>
        <v>9362.9</v>
      </c>
      <c r="G2143" s="16">
        <f t="shared" si="4262"/>
        <v>0</v>
      </c>
      <c r="H2143" s="16">
        <f t="shared" si="4262"/>
        <v>0</v>
      </c>
      <c r="I2143" s="16">
        <f t="shared" si="4262"/>
        <v>0</v>
      </c>
      <c r="J2143" s="16">
        <f t="shared" si="4262"/>
        <v>0</v>
      </c>
      <c r="K2143" s="16">
        <f t="shared" si="4262"/>
        <v>0</v>
      </c>
      <c r="L2143" s="16">
        <f t="shared" si="4182"/>
        <v>9362.9</v>
      </c>
      <c r="M2143" s="16">
        <f t="shared" si="4183"/>
        <v>0</v>
      </c>
      <c r="N2143" s="16">
        <f t="shared" si="4184"/>
        <v>0</v>
      </c>
      <c r="O2143" s="16">
        <f t="shared" si="4262"/>
        <v>0</v>
      </c>
      <c r="P2143" s="16">
        <f t="shared" si="4262"/>
        <v>0</v>
      </c>
      <c r="Q2143" s="16">
        <f t="shared" si="4262"/>
        <v>0</v>
      </c>
      <c r="R2143" s="16">
        <f t="shared" si="4240"/>
        <v>9362.9</v>
      </c>
      <c r="S2143" s="16">
        <f t="shared" si="4241"/>
        <v>0</v>
      </c>
      <c r="T2143" s="16">
        <f t="shared" si="4242"/>
        <v>0</v>
      </c>
      <c r="U2143" s="16">
        <f t="shared" si="4262"/>
        <v>0</v>
      </c>
      <c r="V2143" s="16">
        <f t="shared" si="4262"/>
        <v>0</v>
      </c>
      <c r="W2143" s="16">
        <f t="shared" si="4262"/>
        <v>0</v>
      </c>
      <c r="X2143" s="16">
        <f t="shared" si="4243"/>
        <v>9362.9</v>
      </c>
      <c r="Y2143" s="16">
        <f t="shared" si="4244"/>
        <v>0</v>
      </c>
      <c r="Z2143" s="16">
        <f t="shared" si="4245"/>
        <v>0</v>
      </c>
      <c r="AA2143" s="16">
        <f t="shared" si="4262"/>
        <v>0</v>
      </c>
      <c r="AB2143" s="16">
        <f t="shared" si="4262"/>
        <v>0</v>
      </c>
      <c r="AC2143" s="16">
        <f t="shared" si="4262"/>
        <v>0</v>
      </c>
      <c r="AD2143" s="16">
        <f t="shared" si="4205"/>
        <v>9362.9</v>
      </c>
      <c r="AE2143" s="16">
        <f t="shared" si="4206"/>
        <v>0</v>
      </c>
      <c r="AF2143" s="16">
        <f t="shared" si="4207"/>
        <v>0</v>
      </c>
      <c r="AG2143" s="16">
        <f t="shared" si="4262"/>
        <v>0</v>
      </c>
      <c r="AH2143" s="16">
        <f t="shared" si="4262"/>
        <v>0</v>
      </c>
      <c r="AI2143" s="16">
        <f t="shared" si="4262"/>
        <v>0</v>
      </c>
      <c r="AJ2143" s="16">
        <f t="shared" si="4190"/>
        <v>9362.9</v>
      </c>
      <c r="AK2143" s="16">
        <f t="shared" si="4191"/>
        <v>0</v>
      </c>
      <c r="AL2143" s="16">
        <f t="shared" si="4192"/>
        <v>0</v>
      </c>
      <c r="AM2143" s="16">
        <f t="shared" si="4262"/>
        <v>659.62699999999995</v>
      </c>
      <c r="AN2143" s="16">
        <f t="shared" si="4262"/>
        <v>0</v>
      </c>
      <c r="AO2143" s="16">
        <f t="shared" si="4262"/>
        <v>0</v>
      </c>
      <c r="AP2143" s="16">
        <f t="shared" si="4254"/>
        <v>10022.527</v>
      </c>
      <c r="AQ2143" s="16">
        <f t="shared" si="4262"/>
        <v>0</v>
      </c>
      <c r="AR2143" s="16">
        <f t="shared" si="4258"/>
        <v>10022.527</v>
      </c>
      <c r="AS2143" s="16">
        <f t="shared" si="4255"/>
        <v>0</v>
      </c>
      <c r="AT2143" s="16">
        <f t="shared" si="4262"/>
        <v>0</v>
      </c>
      <c r="AU2143" s="16">
        <f t="shared" si="4259"/>
        <v>0</v>
      </c>
      <c r="AV2143" s="16">
        <f t="shared" si="4256"/>
        <v>0</v>
      </c>
      <c r="AW2143" s="16">
        <f t="shared" si="4262"/>
        <v>0</v>
      </c>
      <c r="AX2143" s="16">
        <f t="shared" si="4260"/>
        <v>0</v>
      </c>
      <c r="AY2143" s="16">
        <f t="shared" si="4262"/>
        <v>0</v>
      </c>
      <c r="AZ2143" s="35"/>
      <c r="BA2143" s="2"/>
      <c r="BB2143" s="2"/>
      <c r="BC2143" s="2"/>
      <c r="BD2143" s="2"/>
      <c r="BE2143" s="2"/>
      <c r="BF2143" s="2"/>
      <c r="BG2143" s="2"/>
      <c r="BH2143" s="2"/>
      <c r="BI2143" s="2"/>
      <c r="BJ2143" s="2"/>
      <c r="BK2143" s="2"/>
      <c r="BL2143" s="2"/>
      <c r="BM2143" s="2"/>
      <c r="BN2143" s="2"/>
      <c r="BO2143" s="2"/>
      <c r="BP2143" s="2"/>
      <c r="BQ2143" s="2"/>
      <c r="BR2143" s="2"/>
      <c r="BS2143" s="2"/>
      <c r="BT2143" s="2"/>
    </row>
    <row r="2144" spans="1:72" x14ac:dyDescent="0.3">
      <c r="A2144" s="17" t="s">
        <v>976</v>
      </c>
      <c r="B2144" s="56">
        <v>410</v>
      </c>
      <c r="C2144" s="12"/>
      <c r="D2144" s="60"/>
      <c r="E2144" s="12" t="s">
        <v>407</v>
      </c>
      <c r="F2144" s="16">
        <f t="shared" si="4262"/>
        <v>9362.9</v>
      </c>
      <c r="G2144" s="16">
        <f t="shared" si="4262"/>
        <v>0</v>
      </c>
      <c r="H2144" s="16">
        <f t="shared" si="4262"/>
        <v>0</v>
      </c>
      <c r="I2144" s="16">
        <f t="shared" si="4262"/>
        <v>0</v>
      </c>
      <c r="J2144" s="16">
        <f t="shared" si="4262"/>
        <v>0</v>
      </c>
      <c r="K2144" s="16">
        <f t="shared" si="4262"/>
        <v>0</v>
      </c>
      <c r="L2144" s="16">
        <f t="shared" si="4182"/>
        <v>9362.9</v>
      </c>
      <c r="M2144" s="16">
        <f t="shared" si="4183"/>
        <v>0</v>
      </c>
      <c r="N2144" s="16">
        <f t="shared" si="4184"/>
        <v>0</v>
      </c>
      <c r="O2144" s="16">
        <f t="shared" si="4262"/>
        <v>0</v>
      </c>
      <c r="P2144" s="16">
        <f t="shared" si="4262"/>
        <v>0</v>
      </c>
      <c r="Q2144" s="16">
        <f t="shared" si="4262"/>
        <v>0</v>
      </c>
      <c r="R2144" s="16">
        <f t="shared" si="4240"/>
        <v>9362.9</v>
      </c>
      <c r="S2144" s="16">
        <f t="shared" si="4241"/>
        <v>0</v>
      </c>
      <c r="T2144" s="16">
        <f t="shared" si="4242"/>
        <v>0</v>
      </c>
      <c r="U2144" s="16">
        <f t="shared" si="4262"/>
        <v>0</v>
      </c>
      <c r="V2144" s="16">
        <f t="shared" si="4262"/>
        <v>0</v>
      </c>
      <c r="W2144" s="16">
        <f t="shared" si="4262"/>
        <v>0</v>
      </c>
      <c r="X2144" s="16">
        <f t="shared" si="4243"/>
        <v>9362.9</v>
      </c>
      <c r="Y2144" s="16">
        <f t="shared" si="4244"/>
        <v>0</v>
      </c>
      <c r="Z2144" s="16">
        <f t="shared" si="4245"/>
        <v>0</v>
      </c>
      <c r="AA2144" s="16">
        <f t="shared" si="4262"/>
        <v>0</v>
      </c>
      <c r="AB2144" s="16">
        <f t="shared" si="4262"/>
        <v>0</v>
      </c>
      <c r="AC2144" s="16">
        <f t="shared" si="4262"/>
        <v>0</v>
      </c>
      <c r="AD2144" s="16">
        <f t="shared" si="4205"/>
        <v>9362.9</v>
      </c>
      <c r="AE2144" s="16">
        <f t="shared" si="4206"/>
        <v>0</v>
      </c>
      <c r="AF2144" s="16">
        <f t="shared" si="4207"/>
        <v>0</v>
      </c>
      <c r="AG2144" s="16">
        <f t="shared" si="4262"/>
        <v>0</v>
      </c>
      <c r="AH2144" s="16">
        <f t="shared" si="4262"/>
        <v>0</v>
      </c>
      <c r="AI2144" s="16">
        <f t="shared" si="4262"/>
        <v>0</v>
      </c>
      <c r="AJ2144" s="16">
        <f t="shared" si="4190"/>
        <v>9362.9</v>
      </c>
      <c r="AK2144" s="16">
        <f t="shared" si="4191"/>
        <v>0</v>
      </c>
      <c r="AL2144" s="16">
        <f t="shared" si="4192"/>
        <v>0</v>
      </c>
      <c r="AM2144" s="16">
        <f t="shared" si="4262"/>
        <v>659.62699999999995</v>
      </c>
      <c r="AN2144" s="16">
        <f t="shared" si="4262"/>
        <v>0</v>
      </c>
      <c r="AO2144" s="16">
        <f t="shared" si="4262"/>
        <v>0</v>
      </c>
      <c r="AP2144" s="16">
        <f t="shared" si="4254"/>
        <v>10022.527</v>
      </c>
      <c r="AQ2144" s="16">
        <f t="shared" si="4262"/>
        <v>0</v>
      </c>
      <c r="AR2144" s="16">
        <f t="shared" si="4258"/>
        <v>10022.527</v>
      </c>
      <c r="AS2144" s="16">
        <f t="shared" si="4255"/>
        <v>0</v>
      </c>
      <c r="AT2144" s="16">
        <f t="shared" si="4262"/>
        <v>0</v>
      </c>
      <c r="AU2144" s="16">
        <f t="shared" si="4259"/>
        <v>0</v>
      </c>
      <c r="AV2144" s="16">
        <f t="shared" si="4256"/>
        <v>0</v>
      </c>
      <c r="AW2144" s="16">
        <f t="shared" si="4262"/>
        <v>0</v>
      </c>
      <c r="AX2144" s="16">
        <f t="shared" si="4260"/>
        <v>0</v>
      </c>
      <c r="AY2144" s="16">
        <f t="shared" si="4262"/>
        <v>0</v>
      </c>
      <c r="AZ2144" s="35"/>
      <c r="BA2144" s="2"/>
      <c r="BB2144" s="2"/>
      <c r="BC2144" s="2"/>
      <c r="BD2144" s="2"/>
      <c r="BE2144" s="2"/>
      <c r="BF2144" s="2"/>
      <c r="BG2144" s="2"/>
      <c r="BH2144" s="2"/>
      <c r="BI2144" s="2"/>
      <c r="BJ2144" s="2"/>
      <c r="BK2144" s="2"/>
      <c r="BL2144" s="2"/>
      <c r="BM2144" s="2"/>
      <c r="BN2144" s="2"/>
      <c r="BO2144" s="2"/>
      <c r="BP2144" s="2"/>
      <c r="BQ2144" s="2"/>
      <c r="BR2144" s="2"/>
      <c r="BS2144" s="2"/>
      <c r="BT2144" s="2"/>
    </row>
    <row r="2145" spans="1:72" x14ac:dyDescent="0.3">
      <c r="A2145" s="17" t="s">
        <v>976</v>
      </c>
      <c r="B2145" s="56">
        <v>410</v>
      </c>
      <c r="C2145" s="60" t="s">
        <v>112</v>
      </c>
      <c r="D2145" s="60" t="s">
        <v>26</v>
      </c>
      <c r="E2145" s="12" t="s">
        <v>367</v>
      </c>
      <c r="F2145" s="16">
        <v>9362.9</v>
      </c>
      <c r="G2145" s="16"/>
      <c r="H2145" s="16"/>
      <c r="I2145" s="16"/>
      <c r="J2145" s="16"/>
      <c r="K2145" s="16"/>
      <c r="L2145" s="16">
        <f t="shared" si="4182"/>
        <v>9362.9</v>
      </c>
      <c r="M2145" s="16">
        <f t="shared" si="4183"/>
        <v>0</v>
      </c>
      <c r="N2145" s="16">
        <f t="shared" si="4184"/>
        <v>0</v>
      </c>
      <c r="O2145" s="16"/>
      <c r="P2145" s="16"/>
      <c r="Q2145" s="16"/>
      <c r="R2145" s="16">
        <f t="shared" si="4240"/>
        <v>9362.9</v>
      </c>
      <c r="S2145" s="16">
        <f t="shared" si="4241"/>
        <v>0</v>
      </c>
      <c r="T2145" s="16">
        <f t="shared" si="4242"/>
        <v>0</v>
      </c>
      <c r="U2145" s="16"/>
      <c r="V2145" s="16"/>
      <c r="W2145" s="16"/>
      <c r="X2145" s="16">
        <f t="shared" si="4243"/>
        <v>9362.9</v>
      </c>
      <c r="Y2145" s="16">
        <f t="shared" si="4244"/>
        <v>0</v>
      </c>
      <c r="Z2145" s="16">
        <f t="shared" si="4245"/>
        <v>0</v>
      </c>
      <c r="AA2145" s="16"/>
      <c r="AB2145" s="16"/>
      <c r="AC2145" s="16"/>
      <c r="AD2145" s="16">
        <f t="shared" si="4205"/>
        <v>9362.9</v>
      </c>
      <c r="AE2145" s="16">
        <f t="shared" si="4206"/>
        <v>0</v>
      </c>
      <c r="AF2145" s="16">
        <f t="shared" si="4207"/>
        <v>0</v>
      </c>
      <c r="AG2145" s="16"/>
      <c r="AH2145" s="16"/>
      <c r="AI2145" s="16"/>
      <c r="AJ2145" s="16">
        <f t="shared" si="4190"/>
        <v>9362.9</v>
      </c>
      <c r="AK2145" s="16">
        <f t="shared" si="4191"/>
        <v>0</v>
      </c>
      <c r="AL2145" s="16">
        <f t="shared" si="4192"/>
        <v>0</v>
      </c>
      <c r="AM2145" s="16">
        <v>659.62699999999995</v>
      </c>
      <c r="AN2145" s="16"/>
      <c r="AO2145" s="16"/>
      <c r="AP2145" s="16">
        <f t="shared" si="4254"/>
        <v>10022.527</v>
      </c>
      <c r="AQ2145" s="16"/>
      <c r="AR2145" s="16">
        <f t="shared" si="4258"/>
        <v>10022.527</v>
      </c>
      <c r="AS2145" s="16">
        <f t="shared" si="4255"/>
        <v>0</v>
      </c>
      <c r="AT2145" s="16"/>
      <c r="AU2145" s="16">
        <f t="shared" si="4259"/>
        <v>0</v>
      </c>
      <c r="AV2145" s="16">
        <f t="shared" si="4256"/>
        <v>0</v>
      </c>
      <c r="AW2145" s="16"/>
      <c r="AX2145" s="16">
        <f t="shared" si="4260"/>
        <v>0</v>
      </c>
      <c r="AY2145" s="16"/>
      <c r="AZ2145" s="35"/>
      <c r="BA2145" s="2"/>
      <c r="BB2145" s="2"/>
      <c r="BC2145" s="2"/>
      <c r="BD2145" s="2"/>
      <c r="BE2145" s="2"/>
      <c r="BF2145" s="2"/>
      <c r="BG2145" s="2"/>
      <c r="BH2145" s="2"/>
      <c r="BI2145" s="2"/>
      <c r="BJ2145" s="2"/>
      <c r="BK2145" s="2"/>
      <c r="BL2145" s="2"/>
      <c r="BM2145" s="2"/>
      <c r="BN2145" s="2"/>
      <c r="BO2145" s="2"/>
      <c r="BP2145" s="2"/>
      <c r="BQ2145" s="2"/>
      <c r="BR2145" s="2"/>
      <c r="BS2145" s="2"/>
      <c r="BT2145" s="2"/>
    </row>
    <row r="2146" spans="1:72" ht="46.8" x14ac:dyDescent="0.3">
      <c r="A2146" s="17" t="s">
        <v>978</v>
      </c>
      <c r="B2146" s="17"/>
      <c r="C2146" s="12"/>
      <c r="D2146" s="60"/>
      <c r="E2146" s="12" t="s">
        <v>979</v>
      </c>
      <c r="F2146" s="16">
        <f t="shared" ref="F2146:AY2148" si="4263">F2147</f>
        <v>8982.4</v>
      </c>
      <c r="G2146" s="16">
        <f t="shared" si="4263"/>
        <v>0</v>
      </c>
      <c r="H2146" s="16">
        <f t="shared" si="4263"/>
        <v>0</v>
      </c>
      <c r="I2146" s="16">
        <f t="shared" si="4263"/>
        <v>-1245.127</v>
      </c>
      <c r="J2146" s="16">
        <f t="shared" si="4263"/>
        <v>0</v>
      </c>
      <c r="K2146" s="16">
        <f t="shared" si="4263"/>
        <v>0</v>
      </c>
      <c r="L2146" s="16">
        <f t="shared" si="4182"/>
        <v>7737.2729999999992</v>
      </c>
      <c r="M2146" s="16">
        <f t="shared" si="4183"/>
        <v>0</v>
      </c>
      <c r="N2146" s="16">
        <f t="shared" si="4184"/>
        <v>0</v>
      </c>
      <c r="O2146" s="16">
        <f t="shared" si="4263"/>
        <v>0</v>
      </c>
      <c r="P2146" s="16">
        <f t="shared" si="4263"/>
        <v>0</v>
      </c>
      <c r="Q2146" s="16">
        <f t="shared" si="4263"/>
        <v>0</v>
      </c>
      <c r="R2146" s="16">
        <f t="shared" si="4240"/>
        <v>7737.2729999999992</v>
      </c>
      <c r="S2146" s="16">
        <f t="shared" si="4241"/>
        <v>0</v>
      </c>
      <c r="T2146" s="16">
        <f t="shared" si="4242"/>
        <v>0</v>
      </c>
      <c r="U2146" s="16">
        <f t="shared" si="4263"/>
        <v>0</v>
      </c>
      <c r="V2146" s="16">
        <f t="shared" si="4263"/>
        <v>0</v>
      </c>
      <c r="W2146" s="16">
        <f t="shared" si="4263"/>
        <v>0</v>
      </c>
      <c r="X2146" s="16">
        <f t="shared" si="4243"/>
        <v>7737.2729999999992</v>
      </c>
      <c r="Y2146" s="16">
        <f t="shared" si="4244"/>
        <v>0</v>
      </c>
      <c r="Z2146" s="16">
        <f t="shared" si="4245"/>
        <v>0</v>
      </c>
      <c r="AA2146" s="16">
        <f t="shared" si="4263"/>
        <v>0</v>
      </c>
      <c r="AB2146" s="16">
        <f t="shared" si="4263"/>
        <v>0</v>
      </c>
      <c r="AC2146" s="16">
        <f t="shared" si="4263"/>
        <v>0</v>
      </c>
      <c r="AD2146" s="16">
        <f t="shared" si="4205"/>
        <v>7737.2729999999992</v>
      </c>
      <c r="AE2146" s="16">
        <f t="shared" si="4206"/>
        <v>0</v>
      </c>
      <c r="AF2146" s="16">
        <f t="shared" si="4207"/>
        <v>0</v>
      </c>
      <c r="AG2146" s="16">
        <f t="shared" si="4263"/>
        <v>0</v>
      </c>
      <c r="AH2146" s="16">
        <f t="shared" si="4263"/>
        <v>0</v>
      </c>
      <c r="AI2146" s="16">
        <f t="shared" si="4263"/>
        <v>0</v>
      </c>
      <c r="AJ2146" s="16">
        <f t="shared" si="4190"/>
        <v>7737.2729999999992</v>
      </c>
      <c r="AK2146" s="16">
        <f t="shared" si="4191"/>
        <v>0</v>
      </c>
      <c r="AL2146" s="16">
        <f t="shared" si="4192"/>
        <v>0</v>
      </c>
      <c r="AM2146" s="16">
        <f t="shared" si="4263"/>
        <v>0</v>
      </c>
      <c r="AN2146" s="16">
        <f t="shared" si="4263"/>
        <v>0</v>
      </c>
      <c r="AO2146" s="16">
        <f t="shared" si="4263"/>
        <v>0</v>
      </c>
      <c r="AP2146" s="16">
        <f t="shared" si="4254"/>
        <v>7737.2729999999992</v>
      </c>
      <c r="AQ2146" s="16">
        <f t="shared" si="4263"/>
        <v>0</v>
      </c>
      <c r="AR2146" s="16">
        <f t="shared" si="4258"/>
        <v>7737.2729999999992</v>
      </c>
      <c r="AS2146" s="16">
        <f t="shared" si="4255"/>
        <v>0</v>
      </c>
      <c r="AT2146" s="16">
        <f t="shared" si="4263"/>
        <v>0</v>
      </c>
      <c r="AU2146" s="16">
        <f t="shared" si="4259"/>
        <v>0</v>
      </c>
      <c r="AV2146" s="16">
        <f t="shared" si="4256"/>
        <v>0</v>
      </c>
      <c r="AW2146" s="16">
        <f t="shared" si="4263"/>
        <v>0</v>
      </c>
      <c r="AX2146" s="16">
        <f t="shared" si="4260"/>
        <v>0</v>
      </c>
      <c r="AY2146" s="16">
        <f t="shared" si="4263"/>
        <v>0</v>
      </c>
      <c r="AZ2146" s="35"/>
      <c r="BA2146" s="2"/>
      <c r="BB2146" s="2"/>
      <c r="BC2146" s="2"/>
      <c r="BD2146" s="2"/>
      <c r="BE2146" s="2"/>
      <c r="BF2146" s="2"/>
      <c r="BG2146" s="2"/>
      <c r="BH2146" s="2"/>
      <c r="BI2146" s="2"/>
      <c r="BJ2146" s="2"/>
      <c r="BK2146" s="2"/>
      <c r="BL2146" s="2"/>
      <c r="BM2146" s="2"/>
      <c r="BN2146" s="2"/>
      <c r="BO2146" s="2"/>
      <c r="BP2146" s="2"/>
      <c r="BQ2146" s="2"/>
      <c r="BR2146" s="2"/>
      <c r="BS2146" s="2"/>
      <c r="BT2146" s="2"/>
    </row>
    <row r="2147" spans="1:72" ht="46.8" x14ac:dyDescent="0.3">
      <c r="A2147" s="17" t="s">
        <v>978</v>
      </c>
      <c r="B2147" s="17" t="s">
        <v>974</v>
      </c>
      <c r="C2147" s="12"/>
      <c r="D2147" s="60"/>
      <c r="E2147" s="12" t="s">
        <v>394</v>
      </c>
      <c r="F2147" s="16">
        <f t="shared" si="4263"/>
        <v>8982.4</v>
      </c>
      <c r="G2147" s="16">
        <f t="shared" si="4263"/>
        <v>0</v>
      </c>
      <c r="H2147" s="16">
        <f t="shared" si="4263"/>
        <v>0</v>
      </c>
      <c r="I2147" s="16">
        <f t="shared" si="4263"/>
        <v>-1245.127</v>
      </c>
      <c r="J2147" s="16">
        <f t="shared" si="4263"/>
        <v>0</v>
      </c>
      <c r="K2147" s="16">
        <f t="shared" si="4263"/>
        <v>0</v>
      </c>
      <c r="L2147" s="16">
        <f t="shared" si="4182"/>
        <v>7737.2729999999992</v>
      </c>
      <c r="M2147" s="16">
        <f t="shared" si="4183"/>
        <v>0</v>
      </c>
      <c r="N2147" s="16">
        <f t="shared" si="4184"/>
        <v>0</v>
      </c>
      <c r="O2147" s="16">
        <f t="shared" si="4263"/>
        <v>0</v>
      </c>
      <c r="P2147" s="16">
        <f t="shared" si="4263"/>
        <v>0</v>
      </c>
      <c r="Q2147" s="16">
        <f t="shared" si="4263"/>
        <v>0</v>
      </c>
      <c r="R2147" s="16">
        <f t="shared" si="4240"/>
        <v>7737.2729999999992</v>
      </c>
      <c r="S2147" s="16">
        <f t="shared" si="4241"/>
        <v>0</v>
      </c>
      <c r="T2147" s="16">
        <f t="shared" si="4242"/>
        <v>0</v>
      </c>
      <c r="U2147" s="16">
        <f t="shared" si="4263"/>
        <v>0</v>
      </c>
      <c r="V2147" s="16">
        <f t="shared" si="4263"/>
        <v>0</v>
      </c>
      <c r="W2147" s="16">
        <f t="shared" si="4263"/>
        <v>0</v>
      </c>
      <c r="X2147" s="16">
        <f t="shared" si="4243"/>
        <v>7737.2729999999992</v>
      </c>
      <c r="Y2147" s="16">
        <f t="shared" si="4244"/>
        <v>0</v>
      </c>
      <c r="Z2147" s="16">
        <f t="shared" si="4245"/>
        <v>0</v>
      </c>
      <c r="AA2147" s="16">
        <f t="shared" si="4263"/>
        <v>0</v>
      </c>
      <c r="AB2147" s="16">
        <f t="shared" si="4263"/>
        <v>0</v>
      </c>
      <c r="AC2147" s="16">
        <f t="shared" si="4263"/>
        <v>0</v>
      </c>
      <c r="AD2147" s="16">
        <f t="shared" si="4205"/>
        <v>7737.2729999999992</v>
      </c>
      <c r="AE2147" s="16">
        <f t="shared" si="4206"/>
        <v>0</v>
      </c>
      <c r="AF2147" s="16">
        <f t="shared" si="4207"/>
        <v>0</v>
      </c>
      <c r="AG2147" s="16">
        <f t="shared" si="4263"/>
        <v>0</v>
      </c>
      <c r="AH2147" s="16">
        <f t="shared" si="4263"/>
        <v>0</v>
      </c>
      <c r="AI2147" s="16">
        <f t="shared" si="4263"/>
        <v>0</v>
      </c>
      <c r="AJ2147" s="16">
        <f t="shared" si="4190"/>
        <v>7737.2729999999992</v>
      </c>
      <c r="AK2147" s="16">
        <f t="shared" si="4191"/>
        <v>0</v>
      </c>
      <c r="AL2147" s="16">
        <f t="shared" si="4192"/>
        <v>0</v>
      </c>
      <c r="AM2147" s="16">
        <f t="shared" si="4263"/>
        <v>0</v>
      </c>
      <c r="AN2147" s="16">
        <f t="shared" si="4263"/>
        <v>0</v>
      </c>
      <c r="AO2147" s="16">
        <f t="shared" si="4263"/>
        <v>0</v>
      </c>
      <c r="AP2147" s="16">
        <f t="shared" si="4254"/>
        <v>7737.2729999999992</v>
      </c>
      <c r="AQ2147" s="16">
        <f t="shared" si="4263"/>
        <v>0</v>
      </c>
      <c r="AR2147" s="16">
        <f t="shared" si="4258"/>
        <v>7737.2729999999992</v>
      </c>
      <c r="AS2147" s="16">
        <f t="shared" si="4255"/>
        <v>0</v>
      </c>
      <c r="AT2147" s="16">
        <f t="shared" si="4263"/>
        <v>0</v>
      </c>
      <c r="AU2147" s="16">
        <f t="shared" si="4259"/>
        <v>0</v>
      </c>
      <c r="AV2147" s="16">
        <f t="shared" si="4256"/>
        <v>0</v>
      </c>
      <c r="AW2147" s="16">
        <f t="shared" si="4263"/>
        <v>0</v>
      </c>
      <c r="AX2147" s="16">
        <f t="shared" si="4260"/>
        <v>0</v>
      </c>
      <c r="AY2147" s="16">
        <f t="shared" si="4263"/>
        <v>0</v>
      </c>
      <c r="AZ2147" s="35"/>
      <c r="BA2147" s="2"/>
      <c r="BB2147" s="2"/>
      <c r="BC2147" s="2"/>
      <c r="BD2147" s="2"/>
      <c r="BE2147" s="2"/>
      <c r="BF2147" s="2"/>
      <c r="BG2147" s="2"/>
      <c r="BH2147" s="2"/>
      <c r="BI2147" s="2"/>
      <c r="BJ2147" s="2"/>
      <c r="BK2147" s="2"/>
      <c r="BL2147" s="2"/>
      <c r="BM2147" s="2"/>
      <c r="BN2147" s="2"/>
      <c r="BO2147" s="2"/>
      <c r="BP2147" s="2"/>
      <c r="BQ2147" s="2"/>
      <c r="BR2147" s="2"/>
      <c r="BS2147" s="2"/>
      <c r="BT2147" s="2"/>
    </row>
    <row r="2148" spans="1:72" x14ac:dyDescent="0.3">
      <c r="A2148" s="17" t="s">
        <v>978</v>
      </c>
      <c r="B2148" s="56">
        <v>410</v>
      </c>
      <c r="C2148" s="12"/>
      <c r="D2148" s="60"/>
      <c r="E2148" s="12" t="s">
        <v>407</v>
      </c>
      <c r="F2148" s="16">
        <f t="shared" si="4263"/>
        <v>8982.4</v>
      </c>
      <c r="G2148" s="16">
        <f t="shared" si="4263"/>
        <v>0</v>
      </c>
      <c r="H2148" s="16">
        <f t="shared" si="4263"/>
        <v>0</v>
      </c>
      <c r="I2148" s="16">
        <f t="shared" si="4263"/>
        <v>-1245.127</v>
      </c>
      <c r="J2148" s="16">
        <f t="shared" si="4263"/>
        <v>0</v>
      </c>
      <c r="K2148" s="16">
        <f t="shared" si="4263"/>
        <v>0</v>
      </c>
      <c r="L2148" s="16">
        <f t="shared" si="4182"/>
        <v>7737.2729999999992</v>
      </c>
      <c r="M2148" s="16">
        <f t="shared" si="4183"/>
        <v>0</v>
      </c>
      <c r="N2148" s="16">
        <f t="shared" si="4184"/>
        <v>0</v>
      </c>
      <c r="O2148" s="16">
        <f t="shared" si="4263"/>
        <v>0</v>
      </c>
      <c r="P2148" s="16">
        <f t="shared" si="4263"/>
        <v>0</v>
      </c>
      <c r="Q2148" s="16">
        <f t="shared" si="4263"/>
        <v>0</v>
      </c>
      <c r="R2148" s="16">
        <f t="shared" si="4240"/>
        <v>7737.2729999999992</v>
      </c>
      <c r="S2148" s="16">
        <f t="shared" si="4241"/>
        <v>0</v>
      </c>
      <c r="T2148" s="16">
        <f t="shared" si="4242"/>
        <v>0</v>
      </c>
      <c r="U2148" s="16">
        <f t="shared" si="4263"/>
        <v>0</v>
      </c>
      <c r="V2148" s="16">
        <f t="shared" si="4263"/>
        <v>0</v>
      </c>
      <c r="W2148" s="16">
        <f t="shared" si="4263"/>
        <v>0</v>
      </c>
      <c r="X2148" s="16">
        <f t="shared" si="4243"/>
        <v>7737.2729999999992</v>
      </c>
      <c r="Y2148" s="16">
        <f t="shared" si="4244"/>
        <v>0</v>
      </c>
      <c r="Z2148" s="16">
        <f t="shared" si="4245"/>
        <v>0</v>
      </c>
      <c r="AA2148" s="16">
        <f t="shared" si="4263"/>
        <v>0</v>
      </c>
      <c r="AB2148" s="16">
        <f t="shared" si="4263"/>
        <v>0</v>
      </c>
      <c r="AC2148" s="16">
        <f t="shared" si="4263"/>
        <v>0</v>
      </c>
      <c r="AD2148" s="16">
        <f t="shared" si="4205"/>
        <v>7737.2729999999992</v>
      </c>
      <c r="AE2148" s="16">
        <f t="shared" si="4206"/>
        <v>0</v>
      </c>
      <c r="AF2148" s="16">
        <f t="shared" si="4207"/>
        <v>0</v>
      </c>
      <c r="AG2148" s="16">
        <f t="shared" si="4263"/>
        <v>0</v>
      </c>
      <c r="AH2148" s="16">
        <f t="shared" si="4263"/>
        <v>0</v>
      </c>
      <c r="AI2148" s="16">
        <f t="shared" si="4263"/>
        <v>0</v>
      </c>
      <c r="AJ2148" s="16">
        <f t="shared" si="4190"/>
        <v>7737.2729999999992</v>
      </c>
      <c r="AK2148" s="16">
        <f t="shared" si="4191"/>
        <v>0</v>
      </c>
      <c r="AL2148" s="16">
        <f t="shared" si="4192"/>
        <v>0</v>
      </c>
      <c r="AM2148" s="16">
        <f t="shared" si="4263"/>
        <v>0</v>
      </c>
      <c r="AN2148" s="16">
        <f t="shared" si="4263"/>
        <v>0</v>
      </c>
      <c r="AO2148" s="16">
        <f t="shared" si="4263"/>
        <v>0</v>
      </c>
      <c r="AP2148" s="16">
        <f t="shared" si="4254"/>
        <v>7737.2729999999992</v>
      </c>
      <c r="AQ2148" s="16">
        <f t="shared" si="4263"/>
        <v>0</v>
      </c>
      <c r="AR2148" s="16">
        <f t="shared" si="4258"/>
        <v>7737.2729999999992</v>
      </c>
      <c r="AS2148" s="16">
        <f t="shared" si="4255"/>
        <v>0</v>
      </c>
      <c r="AT2148" s="16">
        <f t="shared" si="4263"/>
        <v>0</v>
      </c>
      <c r="AU2148" s="16">
        <f t="shared" si="4259"/>
        <v>0</v>
      </c>
      <c r="AV2148" s="16">
        <f t="shared" si="4256"/>
        <v>0</v>
      </c>
      <c r="AW2148" s="16">
        <f t="shared" si="4263"/>
        <v>0</v>
      </c>
      <c r="AX2148" s="16">
        <f t="shared" si="4260"/>
        <v>0</v>
      </c>
      <c r="AY2148" s="16">
        <f t="shared" si="4263"/>
        <v>0</v>
      </c>
      <c r="AZ2148" s="35"/>
      <c r="BA2148" s="2"/>
      <c r="BB2148" s="2"/>
      <c r="BC2148" s="2"/>
      <c r="BD2148" s="2"/>
      <c r="BE2148" s="2"/>
      <c r="BF2148" s="2"/>
      <c r="BG2148" s="2"/>
      <c r="BH2148" s="2"/>
      <c r="BI2148" s="2"/>
      <c r="BJ2148" s="2"/>
      <c r="BK2148" s="2"/>
      <c r="BL2148" s="2"/>
      <c r="BM2148" s="2"/>
      <c r="BN2148" s="2"/>
      <c r="BO2148" s="2"/>
      <c r="BP2148" s="2"/>
      <c r="BQ2148" s="2"/>
      <c r="BR2148" s="2"/>
      <c r="BS2148" s="2"/>
      <c r="BT2148" s="2"/>
    </row>
    <row r="2149" spans="1:72" x14ac:dyDescent="0.3">
      <c r="A2149" s="17" t="s">
        <v>978</v>
      </c>
      <c r="B2149" s="56">
        <v>410</v>
      </c>
      <c r="C2149" s="60" t="s">
        <v>112</v>
      </c>
      <c r="D2149" s="60" t="s">
        <v>26</v>
      </c>
      <c r="E2149" s="12" t="s">
        <v>367</v>
      </c>
      <c r="F2149" s="16">
        <v>8982.4</v>
      </c>
      <c r="G2149" s="16"/>
      <c r="H2149" s="16"/>
      <c r="I2149" s="16">
        <v>-1245.127</v>
      </c>
      <c r="J2149" s="16"/>
      <c r="K2149" s="16"/>
      <c r="L2149" s="16">
        <f t="shared" si="4182"/>
        <v>7737.2729999999992</v>
      </c>
      <c r="M2149" s="16">
        <f t="shared" si="4183"/>
        <v>0</v>
      </c>
      <c r="N2149" s="16">
        <f t="shared" si="4184"/>
        <v>0</v>
      </c>
      <c r="O2149" s="16"/>
      <c r="P2149" s="16"/>
      <c r="Q2149" s="16"/>
      <c r="R2149" s="16">
        <f t="shared" si="4240"/>
        <v>7737.2729999999992</v>
      </c>
      <c r="S2149" s="16">
        <f t="shared" si="4241"/>
        <v>0</v>
      </c>
      <c r="T2149" s="16">
        <f t="shared" si="4242"/>
        <v>0</v>
      </c>
      <c r="U2149" s="16"/>
      <c r="V2149" s="16"/>
      <c r="W2149" s="16"/>
      <c r="X2149" s="16">
        <f t="shared" si="4243"/>
        <v>7737.2729999999992</v>
      </c>
      <c r="Y2149" s="16">
        <f t="shared" si="4244"/>
        <v>0</v>
      </c>
      <c r="Z2149" s="16">
        <f t="shared" si="4245"/>
        <v>0</v>
      </c>
      <c r="AA2149" s="16"/>
      <c r="AB2149" s="16"/>
      <c r="AC2149" s="16"/>
      <c r="AD2149" s="16">
        <f t="shared" si="4205"/>
        <v>7737.2729999999992</v>
      </c>
      <c r="AE2149" s="16">
        <f t="shared" si="4206"/>
        <v>0</v>
      </c>
      <c r="AF2149" s="16">
        <f t="shared" si="4207"/>
        <v>0</v>
      </c>
      <c r="AG2149" s="16"/>
      <c r="AH2149" s="16"/>
      <c r="AI2149" s="16"/>
      <c r="AJ2149" s="16">
        <f t="shared" si="4190"/>
        <v>7737.2729999999992</v>
      </c>
      <c r="AK2149" s="16">
        <f t="shared" si="4191"/>
        <v>0</v>
      </c>
      <c r="AL2149" s="16">
        <f t="shared" si="4192"/>
        <v>0</v>
      </c>
      <c r="AM2149" s="16"/>
      <c r="AN2149" s="16"/>
      <c r="AO2149" s="16"/>
      <c r="AP2149" s="16">
        <f t="shared" si="4254"/>
        <v>7737.2729999999992</v>
      </c>
      <c r="AQ2149" s="16"/>
      <c r="AR2149" s="16">
        <f t="shared" si="4258"/>
        <v>7737.2729999999992</v>
      </c>
      <c r="AS2149" s="16">
        <f t="shared" si="4255"/>
        <v>0</v>
      </c>
      <c r="AT2149" s="16"/>
      <c r="AU2149" s="16">
        <f t="shared" si="4259"/>
        <v>0</v>
      </c>
      <c r="AV2149" s="16">
        <f t="shared" si="4256"/>
        <v>0</v>
      </c>
      <c r="AW2149" s="16"/>
      <c r="AX2149" s="16">
        <f t="shared" si="4260"/>
        <v>0</v>
      </c>
      <c r="AY2149" s="16"/>
      <c r="AZ2149" s="35"/>
      <c r="BA2149" s="2"/>
      <c r="BB2149" s="2"/>
      <c r="BC2149" s="2"/>
      <c r="BD2149" s="2"/>
      <c r="BE2149" s="2"/>
      <c r="BF2149" s="2"/>
      <c r="BG2149" s="2"/>
      <c r="BH2149" s="2"/>
      <c r="BI2149" s="2"/>
      <c r="BJ2149" s="2"/>
      <c r="BK2149" s="2"/>
      <c r="BL2149" s="2"/>
      <c r="BM2149" s="2"/>
      <c r="BN2149" s="2"/>
      <c r="BO2149" s="2"/>
      <c r="BP2149" s="2"/>
      <c r="BQ2149" s="2"/>
      <c r="BR2149" s="2"/>
      <c r="BS2149" s="2"/>
      <c r="BT2149" s="2"/>
    </row>
    <row r="2150" spans="1:72" ht="78" x14ac:dyDescent="0.3">
      <c r="A2150" s="17" t="s">
        <v>748</v>
      </c>
      <c r="B2150" s="17"/>
      <c r="C2150" s="17"/>
      <c r="D2150" s="17"/>
      <c r="E2150" s="12" t="s">
        <v>485</v>
      </c>
      <c r="F2150" s="16">
        <f t="shared" ref="F2150:AY2152" si="4264">F2151</f>
        <v>14572.000000000002</v>
      </c>
      <c r="G2150" s="16">
        <f t="shared" si="4264"/>
        <v>40592.799999999996</v>
      </c>
      <c r="H2150" s="16">
        <f t="shared" si="4264"/>
        <v>10393.299999999999</v>
      </c>
      <c r="I2150" s="16">
        <f t="shared" si="4264"/>
        <v>0</v>
      </c>
      <c r="J2150" s="16">
        <f t="shared" si="4264"/>
        <v>0</v>
      </c>
      <c r="K2150" s="16">
        <f t="shared" si="4264"/>
        <v>0</v>
      </c>
      <c r="L2150" s="16">
        <f t="shared" si="4182"/>
        <v>14572.000000000002</v>
      </c>
      <c r="M2150" s="16">
        <f t="shared" si="4183"/>
        <v>40592.799999999996</v>
      </c>
      <c r="N2150" s="16">
        <f t="shared" si="4184"/>
        <v>10393.299999999999</v>
      </c>
      <c r="O2150" s="16">
        <f t="shared" si="4264"/>
        <v>0</v>
      </c>
      <c r="P2150" s="16">
        <f t="shared" si="4264"/>
        <v>0</v>
      </c>
      <c r="Q2150" s="16">
        <f t="shared" si="4264"/>
        <v>0</v>
      </c>
      <c r="R2150" s="16">
        <f t="shared" si="4240"/>
        <v>14572.000000000002</v>
      </c>
      <c r="S2150" s="16">
        <f t="shared" si="4241"/>
        <v>40592.799999999996</v>
      </c>
      <c r="T2150" s="16">
        <f t="shared" si="4242"/>
        <v>10393.299999999999</v>
      </c>
      <c r="U2150" s="16">
        <f t="shared" si="4264"/>
        <v>0</v>
      </c>
      <c r="V2150" s="16">
        <f t="shared" si="4264"/>
        <v>0</v>
      </c>
      <c r="W2150" s="16">
        <f t="shared" si="4264"/>
        <v>0</v>
      </c>
      <c r="X2150" s="16">
        <f t="shared" si="4243"/>
        <v>14572.000000000002</v>
      </c>
      <c r="Y2150" s="16">
        <f t="shared" si="4244"/>
        <v>40592.799999999996</v>
      </c>
      <c r="Z2150" s="16">
        <f t="shared" si="4245"/>
        <v>10393.299999999999</v>
      </c>
      <c r="AA2150" s="16">
        <f t="shared" si="4264"/>
        <v>0</v>
      </c>
      <c r="AB2150" s="16">
        <f t="shared" si="4264"/>
        <v>0</v>
      </c>
      <c r="AC2150" s="16">
        <f t="shared" si="4264"/>
        <v>0</v>
      </c>
      <c r="AD2150" s="16">
        <f t="shared" si="4205"/>
        <v>14572.000000000002</v>
      </c>
      <c r="AE2150" s="16">
        <f t="shared" si="4206"/>
        <v>40592.799999999996</v>
      </c>
      <c r="AF2150" s="16">
        <f t="shared" si="4207"/>
        <v>10393.299999999999</v>
      </c>
      <c r="AG2150" s="16">
        <f t="shared" si="4264"/>
        <v>0</v>
      </c>
      <c r="AH2150" s="16">
        <f t="shared" si="4264"/>
        <v>0</v>
      </c>
      <c r="AI2150" s="16">
        <f t="shared" si="4264"/>
        <v>0</v>
      </c>
      <c r="AJ2150" s="16">
        <f t="shared" si="4190"/>
        <v>14572.000000000002</v>
      </c>
      <c r="AK2150" s="16">
        <f t="shared" si="4191"/>
        <v>40592.799999999996</v>
      </c>
      <c r="AL2150" s="16">
        <f t="shared" si="4192"/>
        <v>10393.299999999999</v>
      </c>
      <c r="AM2150" s="16">
        <f t="shared" si="4264"/>
        <v>0</v>
      </c>
      <c r="AN2150" s="16">
        <f t="shared" si="4264"/>
        <v>0</v>
      </c>
      <c r="AO2150" s="16">
        <f t="shared" si="4264"/>
        <v>0</v>
      </c>
      <c r="AP2150" s="16">
        <f t="shared" si="4254"/>
        <v>14572.000000000002</v>
      </c>
      <c r="AQ2150" s="16">
        <f t="shared" si="4264"/>
        <v>0</v>
      </c>
      <c r="AR2150" s="16">
        <f t="shared" si="4258"/>
        <v>14572.000000000002</v>
      </c>
      <c r="AS2150" s="16">
        <f t="shared" si="4255"/>
        <v>40592.799999999996</v>
      </c>
      <c r="AT2150" s="16">
        <f t="shared" si="4264"/>
        <v>0</v>
      </c>
      <c r="AU2150" s="16">
        <f t="shared" si="4259"/>
        <v>40592.799999999996</v>
      </c>
      <c r="AV2150" s="16">
        <f t="shared" si="4256"/>
        <v>10393.299999999999</v>
      </c>
      <c r="AW2150" s="16">
        <f t="shared" si="4264"/>
        <v>0</v>
      </c>
      <c r="AX2150" s="16">
        <f t="shared" si="4260"/>
        <v>10393.299999999999</v>
      </c>
      <c r="AY2150" s="16">
        <f t="shared" si="4264"/>
        <v>0</v>
      </c>
      <c r="AZ2150" s="35"/>
      <c r="BA2150" s="2"/>
      <c r="BB2150" s="2"/>
      <c r="BC2150" s="2"/>
      <c r="BD2150" s="2"/>
      <c r="BE2150" s="2"/>
      <c r="BF2150" s="2"/>
      <c r="BG2150" s="2"/>
      <c r="BH2150" s="2"/>
      <c r="BI2150" s="2"/>
      <c r="BJ2150" s="2"/>
      <c r="BK2150" s="2"/>
      <c r="BL2150" s="2"/>
      <c r="BM2150" s="2"/>
      <c r="BN2150" s="2"/>
      <c r="BO2150" s="2"/>
      <c r="BP2150" s="2"/>
      <c r="BQ2150" s="2"/>
      <c r="BR2150" s="2"/>
      <c r="BS2150" s="2"/>
      <c r="BT2150" s="2"/>
    </row>
    <row r="2151" spans="1:72" ht="46.8" x14ac:dyDescent="0.3">
      <c r="A2151" s="17" t="s">
        <v>748</v>
      </c>
      <c r="B2151" s="56">
        <v>400</v>
      </c>
      <c r="C2151" s="60"/>
      <c r="D2151" s="60"/>
      <c r="E2151" s="12" t="s">
        <v>394</v>
      </c>
      <c r="F2151" s="16">
        <f t="shared" si="4264"/>
        <v>14572.000000000002</v>
      </c>
      <c r="G2151" s="16">
        <f t="shared" si="4264"/>
        <v>40592.799999999996</v>
      </c>
      <c r="H2151" s="16">
        <f t="shared" si="4264"/>
        <v>10393.299999999999</v>
      </c>
      <c r="I2151" s="16">
        <f t="shared" si="4264"/>
        <v>0</v>
      </c>
      <c r="J2151" s="16">
        <f t="shared" si="4264"/>
        <v>0</v>
      </c>
      <c r="K2151" s="16">
        <f t="shared" si="4264"/>
        <v>0</v>
      </c>
      <c r="L2151" s="16">
        <f t="shared" si="4182"/>
        <v>14572.000000000002</v>
      </c>
      <c r="M2151" s="16">
        <f t="shared" si="4183"/>
        <v>40592.799999999996</v>
      </c>
      <c r="N2151" s="16">
        <f t="shared" si="4184"/>
        <v>10393.299999999999</v>
      </c>
      <c r="O2151" s="16">
        <f t="shared" si="4264"/>
        <v>0</v>
      </c>
      <c r="P2151" s="16">
        <f t="shared" si="4264"/>
        <v>0</v>
      </c>
      <c r="Q2151" s="16">
        <f t="shared" si="4264"/>
        <v>0</v>
      </c>
      <c r="R2151" s="16">
        <f t="shared" si="4240"/>
        <v>14572.000000000002</v>
      </c>
      <c r="S2151" s="16">
        <f t="shared" si="4241"/>
        <v>40592.799999999996</v>
      </c>
      <c r="T2151" s="16">
        <f t="shared" si="4242"/>
        <v>10393.299999999999</v>
      </c>
      <c r="U2151" s="16">
        <f t="shared" si="4264"/>
        <v>0</v>
      </c>
      <c r="V2151" s="16">
        <f t="shared" si="4264"/>
        <v>0</v>
      </c>
      <c r="W2151" s="16">
        <f t="shared" si="4264"/>
        <v>0</v>
      </c>
      <c r="X2151" s="16">
        <f t="shared" si="4243"/>
        <v>14572.000000000002</v>
      </c>
      <c r="Y2151" s="16">
        <f t="shared" si="4244"/>
        <v>40592.799999999996</v>
      </c>
      <c r="Z2151" s="16">
        <f t="shared" si="4245"/>
        <v>10393.299999999999</v>
      </c>
      <c r="AA2151" s="16">
        <f t="shared" si="4264"/>
        <v>0</v>
      </c>
      <c r="AB2151" s="16">
        <f t="shared" si="4264"/>
        <v>0</v>
      </c>
      <c r="AC2151" s="16">
        <f t="shared" si="4264"/>
        <v>0</v>
      </c>
      <c r="AD2151" s="16">
        <f t="shared" si="4205"/>
        <v>14572.000000000002</v>
      </c>
      <c r="AE2151" s="16">
        <f t="shared" si="4206"/>
        <v>40592.799999999996</v>
      </c>
      <c r="AF2151" s="16">
        <f t="shared" si="4207"/>
        <v>10393.299999999999</v>
      </c>
      <c r="AG2151" s="16">
        <f t="shared" si="4264"/>
        <v>0</v>
      </c>
      <c r="AH2151" s="16">
        <f t="shared" si="4264"/>
        <v>0</v>
      </c>
      <c r="AI2151" s="16">
        <f t="shared" si="4264"/>
        <v>0</v>
      </c>
      <c r="AJ2151" s="16">
        <f t="shared" si="4190"/>
        <v>14572.000000000002</v>
      </c>
      <c r="AK2151" s="16">
        <f t="shared" si="4191"/>
        <v>40592.799999999996</v>
      </c>
      <c r="AL2151" s="16">
        <f t="shared" si="4192"/>
        <v>10393.299999999999</v>
      </c>
      <c r="AM2151" s="16">
        <f t="shared" si="4264"/>
        <v>0</v>
      </c>
      <c r="AN2151" s="16">
        <f t="shared" si="4264"/>
        <v>0</v>
      </c>
      <c r="AO2151" s="16">
        <f t="shared" si="4264"/>
        <v>0</v>
      </c>
      <c r="AP2151" s="16">
        <f t="shared" si="4254"/>
        <v>14572.000000000002</v>
      </c>
      <c r="AQ2151" s="16">
        <f t="shared" si="4264"/>
        <v>0</v>
      </c>
      <c r="AR2151" s="16">
        <f t="shared" si="4258"/>
        <v>14572.000000000002</v>
      </c>
      <c r="AS2151" s="16">
        <f t="shared" si="4255"/>
        <v>40592.799999999996</v>
      </c>
      <c r="AT2151" s="16">
        <f t="shared" si="4264"/>
        <v>0</v>
      </c>
      <c r="AU2151" s="16">
        <f t="shared" si="4259"/>
        <v>40592.799999999996</v>
      </c>
      <c r="AV2151" s="16">
        <f t="shared" si="4256"/>
        <v>10393.299999999999</v>
      </c>
      <c r="AW2151" s="16">
        <f t="shared" si="4264"/>
        <v>0</v>
      </c>
      <c r="AX2151" s="16">
        <f t="shared" si="4260"/>
        <v>10393.299999999999</v>
      </c>
      <c r="AY2151" s="16">
        <f t="shared" si="4264"/>
        <v>0</v>
      </c>
      <c r="AZ2151" s="35"/>
      <c r="BA2151" s="2"/>
      <c r="BB2151" s="2"/>
      <c r="BC2151" s="2"/>
      <c r="BD2151" s="2"/>
      <c r="BE2151" s="2"/>
      <c r="BF2151" s="2"/>
      <c r="BG2151" s="2"/>
      <c r="BH2151" s="2"/>
      <c r="BI2151" s="2"/>
      <c r="BJ2151" s="2"/>
      <c r="BK2151" s="2"/>
      <c r="BL2151" s="2"/>
      <c r="BM2151" s="2"/>
      <c r="BN2151" s="2"/>
      <c r="BO2151" s="2"/>
      <c r="BP2151" s="2"/>
      <c r="BQ2151" s="2"/>
      <c r="BR2151" s="2"/>
      <c r="BS2151" s="2"/>
      <c r="BT2151" s="2"/>
    </row>
    <row r="2152" spans="1:72" x14ac:dyDescent="0.3">
      <c r="A2152" s="17" t="s">
        <v>748</v>
      </c>
      <c r="B2152" s="56">
        <v>410</v>
      </c>
      <c r="C2152" s="60"/>
      <c r="D2152" s="60"/>
      <c r="E2152" s="12" t="s">
        <v>407</v>
      </c>
      <c r="F2152" s="16">
        <f t="shared" si="4264"/>
        <v>14572.000000000002</v>
      </c>
      <c r="G2152" s="16">
        <f t="shared" si="4264"/>
        <v>40592.799999999996</v>
      </c>
      <c r="H2152" s="16">
        <f t="shared" si="4264"/>
        <v>10393.299999999999</v>
      </c>
      <c r="I2152" s="16">
        <f t="shared" si="4264"/>
        <v>0</v>
      </c>
      <c r="J2152" s="16">
        <f t="shared" si="4264"/>
        <v>0</v>
      </c>
      <c r="K2152" s="16">
        <f t="shared" si="4264"/>
        <v>0</v>
      </c>
      <c r="L2152" s="16">
        <f t="shared" si="4182"/>
        <v>14572.000000000002</v>
      </c>
      <c r="M2152" s="16">
        <f t="shared" si="4183"/>
        <v>40592.799999999996</v>
      </c>
      <c r="N2152" s="16">
        <f t="shared" si="4184"/>
        <v>10393.299999999999</v>
      </c>
      <c r="O2152" s="16">
        <f t="shared" si="4264"/>
        <v>0</v>
      </c>
      <c r="P2152" s="16">
        <f t="shared" si="4264"/>
        <v>0</v>
      </c>
      <c r="Q2152" s="16">
        <f t="shared" si="4264"/>
        <v>0</v>
      </c>
      <c r="R2152" s="16">
        <f t="shared" si="4240"/>
        <v>14572.000000000002</v>
      </c>
      <c r="S2152" s="16">
        <f t="shared" si="4241"/>
        <v>40592.799999999996</v>
      </c>
      <c r="T2152" s="16">
        <f t="shared" si="4242"/>
        <v>10393.299999999999</v>
      </c>
      <c r="U2152" s="16">
        <f t="shared" si="4264"/>
        <v>0</v>
      </c>
      <c r="V2152" s="16">
        <f t="shared" si="4264"/>
        <v>0</v>
      </c>
      <c r="W2152" s="16">
        <f t="shared" si="4264"/>
        <v>0</v>
      </c>
      <c r="X2152" s="16">
        <f t="shared" si="4243"/>
        <v>14572.000000000002</v>
      </c>
      <c r="Y2152" s="16">
        <f t="shared" si="4244"/>
        <v>40592.799999999996</v>
      </c>
      <c r="Z2152" s="16">
        <f t="shared" si="4245"/>
        <v>10393.299999999999</v>
      </c>
      <c r="AA2152" s="16">
        <f t="shared" si="4264"/>
        <v>0</v>
      </c>
      <c r="AB2152" s="16">
        <f t="shared" si="4264"/>
        <v>0</v>
      </c>
      <c r="AC2152" s="16">
        <f t="shared" si="4264"/>
        <v>0</v>
      </c>
      <c r="AD2152" s="16">
        <f t="shared" si="4205"/>
        <v>14572.000000000002</v>
      </c>
      <c r="AE2152" s="16">
        <f t="shared" si="4206"/>
        <v>40592.799999999996</v>
      </c>
      <c r="AF2152" s="16">
        <f t="shared" si="4207"/>
        <v>10393.299999999999</v>
      </c>
      <c r="AG2152" s="16">
        <f t="shared" si="4264"/>
        <v>0</v>
      </c>
      <c r="AH2152" s="16">
        <f t="shared" si="4264"/>
        <v>0</v>
      </c>
      <c r="AI2152" s="16">
        <f t="shared" si="4264"/>
        <v>0</v>
      </c>
      <c r="AJ2152" s="16">
        <f t="shared" si="4190"/>
        <v>14572.000000000002</v>
      </c>
      <c r="AK2152" s="16">
        <f t="shared" si="4191"/>
        <v>40592.799999999996</v>
      </c>
      <c r="AL2152" s="16">
        <f t="shared" si="4192"/>
        <v>10393.299999999999</v>
      </c>
      <c r="AM2152" s="16">
        <f t="shared" si="4264"/>
        <v>0</v>
      </c>
      <c r="AN2152" s="16">
        <f t="shared" si="4264"/>
        <v>0</v>
      </c>
      <c r="AO2152" s="16">
        <f t="shared" si="4264"/>
        <v>0</v>
      </c>
      <c r="AP2152" s="16">
        <f t="shared" si="4254"/>
        <v>14572.000000000002</v>
      </c>
      <c r="AQ2152" s="16">
        <f t="shared" si="4264"/>
        <v>0</v>
      </c>
      <c r="AR2152" s="16">
        <f t="shared" si="4258"/>
        <v>14572.000000000002</v>
      </c>
      <c r="AS2152" s="16">
        <f t="shared" si="4255"/>
        <v>40592.799999999996</v>
      </c>
      <c r="AT2152" s="16">
        <f t="shared" si="4264"/>
        <v>0</v>
      </c>
      <c r="AU2152" s="16">
        <f t="shared" si="4259"/>
        <v>40592.799999999996</v>
      </c>
      <c r="AV2152" s="16">
        <f t="shared" si="4256"/>
        <v>10393.299999999999</v>
      </c>
      <c r="AW2152" s="16">
        <f t="shared" si="4264"/>
        <v>0</v>
      </c>
      <c r="AX2152" s="16">
        <f t="shared" si="4260"/>
        <v>10393.299999999999</v>
      </c>
      <c r="AY2152" s="16">
        <f t="shared" si="4264"/>
        <v>0</v>
      </c>
      <c r="AZ2152" s="35"/>
      <c r="BA2152" s="2"/>
      <c r="BB2152" s="2"/>
      <c r="BC2152" s="2"/>
      <c r="BD2152" s="2"/>
      <c r="BE2152" s="2"/>
      <c r="BF2152" s="2"/>
      <c r="BG2152" s="2"/>
      <c r="BH2152" s="2"/>
      <c r="BI2152" s="2"/>
      <c r="BJ2152" s="2"/>
      <c r="BK2152" s="2"/>
      <c r="BL2152" s="2"/>
      <c r="BM2152" s="2"/>
      <c r="BN2152" s="2"/>
      <c r="BO2152" s="2"/>
      <c r="BP2152" s="2"/>
      <c r="BQ2152" s="2"/>
      <c r="BR2152" s="2"/>
      <c r="BS2152" s="2"/>
      <c r="BT2152" s="2"/>
    </row>
    <row r="2153" spans="1:72" x14ac:dyDescent="0.3">
      <c r="A2153" s="17" t="s">
        <v>748</v>
      </c>
      <c r="B2153" s="56">
        <v>410</v>
      </c>
      <c r="C2153" s="60" t="s">
        <v>112</v>
      </c>
      <c r="D2153" s="60" t="s">
        <v>26</v>
      </c>
      <c r="E2153" s="12" t="s">
        <v>367</v>
      </c>
      <c r="F2153" s="16">
        <v>14572.000000000002</v>
      </c>
      <c r="G2153" s="16">
        <v>40592.799999999996</v>
      </c>
      <c r="H2153" s="16">
        <v>10393.299999999999</v>
      </c>
      <c r="I2153" s="16"/>
      <c r="J2153" s="16"/>
      <c r="K2153" s="16"/>
      <c r="L2153" s="16">
        <f t="shared" ref="L2153:L2216" si="4265">F2153+I2153</f>
        <v>14572.000000000002</v>
      </c>
      <c r="M2153" s="16">
        <f t="shared" ref="M2153:M2216" si="4266">G2153+J2153</f>
        <v>40592.799999999996</v>
      </c>
      <c r="N2153" s="16">
        <f t="shared" ref="N2153:N2216" si="4267">H2153+K2153</f>
        <v>10393.299999999999</v>
      </c>
      <c r="O2153" s="16"/>
      <c r="P2153" s="16"/>
      <c r="Q2153" s="16"/>
      <c r="R2153" s="16">
        <f t="shared" si="4240"/>
        <v>14572.000000000002</v>
      </c>
      <c r="S2153" s="16">
        <f t="shared" si="4241"/>
        <v>40592.799999999996</v>
      </c>
      <c r="T2153" s="16">
        <f t="shared" si="4242"/>
        <v>10393.299999999999</v>
      </c>
      <c r="U2153" s="16"/>
      <c r="V2153" s="16"/>
      <c r="W2153" s="16"/>
      <c r="X2153" s="16">
        <f t="shared" si="4243"/>
        <v>14572.000000000002</v>
      </c>
      <c r="Y2153" s="16">
        <f t="shared" si="4244"/>
        <v>40592.799999999996</v>
      </c>
      <c r="Z2153" s="16">
        <f t="shared" si="4245"/>
        <v>10393.299999999999</v>
      </c>
      <c r="AA2153" s="16"/>
      <c r="AB2153" s="16"/>
      <c r="AC2153" s="16"/>
      <c r="AD2153" s="16">
        <f t="shared" si="4205"/>
        <v>14572.000000000002</v>
      </c>
      <c r="AE2153" s="16">
        <f t="shared" si="4206"/>
        <v>40592.799999999996</v>
      </c>
      <c r="AF2153" s="16">
        <f t="shared" si="4207"/>
        <v>10393.299999999999</v>
      </c>
      <c r="AG2153" s="16"/>
      <c r="AH2153" s="16"/>
      <c r="AI2153" s="16"/>
      <c r="AJ2153" s="16">
        <f t="shared" si="4190"/>
        <v>14572.000000000002</v>
      </c>
      <c r="AK2153" s="16">
        <f t="shared" si="4191"/>
        <v>40592.799999999996</v>
      </c>
      <c r="AL2153" s="16">
        <f t="shared" si="4192"/>
        <v>10393.299999999999</v>
      </c>
      <c r="AM2153" s="16"/>
      <c r="AN2153" s="16"/>
      <c r="AO2153" s="16"/>
      <c r="AP2153" s="16">
        <f t="shared" si="4254"/>
        <v>14572.000000000002</v>
      </c>
      <c r="AQ2153" s="16"/>
      <c r="AR2153" s="16">
        <f t="shared" si="4258"/>
        <v>14572.000000000002</v>
      </c>
      <c r="AS2153" s="16">
        <f t="shared" si="4255"/>
        <v>40592.799999999996</v>
      </c>
      <c r="AT2153" s="16"/>
      <c r="AU2153" s="16">
        <f t="shared" si="4259"/>
        <v>40592.799999999996</v>
      </c>
      <c r="AV2153" s="16">
        <f t="shared" si="4256"/>
        <v>10393.299999999999</v>
      </c>
      <c r="AW2153" s="16"/>
      <c r="AX2153" s="16">
        <f t="shared" si="4260"/>
        <v>10393.299999999999</v>
      </c>
      <c r="AY2153" s="16"/>
      <c r="AZ2153" s="35"/>
      <c r="BA2153" s="2"/>
      <c r="BB2153" s="2"/>
      <c r="BC2153" s="2"/>
      <c r="BD2153" s="2"/>
      <c r="BE2153" s="2"/>
      <c r="BF2153" s="2"/>
      <c r="BG2153" s="2"/>
      <c r="BH2153" s="2"/>
      <c r="BI2153" s="2"/>
      <c r="BJ2153" s="2"/>
      <c r="BK2153" s="2"/>
      <c r="BL2153" s="2"/>
      <c r="BM2153" s="2"/>
      <c r="BN2153" s="2"/>
      <c r="BO2153" s="2"/>
      <c r="BP2153" s="2"/>
      <c r="BQ2153" s="2"/>
      <c r="BR2153" s="2"/>
      <c r="BS2153" s="2"/>
      <c r="BT2153" s="2"/>
    </row>
    <row r="2154" spans="1:72" ht="93.6" x14ac:dyDescent="0.3">
      <c r="A2154" s="17" t="s">
        <v>1205</v>
      </c>
      <c r="B2154" s="56"/>
      <c r="C2154" s="60"/>
      <c r="D2154" s="60"/>
      <c r="E2154" s="12" t="s">
        <v>1206</v>
      </c>
      <c r="F2154" s="16">
        <f t="shared" ref="F2154:AY2156" si="4268">F2155</f>
        <v>1914</v>
      </c>
      <c r="G2154" s="16">
        <f t="shared" si="4268"/>
        <v>0</v>
      </c>
      <c r="H2154" s="16">
        <f t="shared" si="4268"/>
        <v>0</v>
      </c>
      <c r="I2154" s="16">
        <f t="shared" si="4268"/>
        <v>0</v>
      </c>
      <c r="J2154" s="16">
        <f t="shared" si="4268"/>
        <v>0</v>
      </c>
      <c r="K2154" s="16">
        <f t="shared" si="4268"/>
        <v>0</v>
      </c>
      <c r="L2154" s="16">
        <f t="shared" si="4265"/>
        <v>1914</v>
      </c>
      <c r="M2154" s="16">
        <f t="shared" si="4266"/>
        <v>0</v>
      </c>
      <c r="N2154" s="16">
        <f t="shared" si="4267"/>
        <v>0</v>
      </c>
      <c r="O2154" s="16">
        <f t="shared" si="4268"/>
        <v>0</v>
      </c>
      <c r="P2154" s="16">
        <f t="shared" si="4268"/>
        <v>0</v>
      </c>
      <c r="Q2154" s="16">
        <f t="shared" si="4268"/>
        <v>0</v>
      </c>
      <c r="R2154" s="16">
        <f t="shared" si="4240"/>
        <v>1914</v>
      </c>
      <c r="S2154" s="16">
        <f t="shared" si="4241"/>
        <v>0</v>
      </c>
      <c r="T2154" s="16">
        <f t="shared" si="4242"/>
        <v>0</v>
      </c>
      <c r="U2154" s="16">
        <f t="shared" si="4268"/>
        <v>0</v>
      </c>
      <c r="V2154" s="16">
        <f t="shared" si="4268"/>
        <v>0</v>
      </c>
      <c r="W2154" s="16">
        <f t="shared" si="4268"/>
        <v>0</v>
      </c>
      <c r="X2154" s="16">
        <f t="shared" si="4243"/>
        <v>1914</v>
      </c>
      <c r="Y2154" s="16">
        <f t="shared" si="4244"/>
        <v>0</v>
      </c>
      <c r="Z2154" s="16">
        <f t="shared" si="4245"/>
        <v>0</v>
      </c>
      <c r="AA2154" s="16">
        <f t="shared" si="4268"/>
        <v>0</v>
      </c>
      <c r="AB2154" s="16">
        <f t="shared" si="4268"/>
        <v>0</v>
      </c>
      <c r="AC2154" s="16">
        <f t="shared" si="4268"/>
        <v>0</v>
      </c>
      <c r="AD2154" s="16">
        <f t="shared" si="4205"/>
        <v>1914</v>
      </c>
      <c r="AE2154" s="16">
        <f t="shared" si="4206"/>
        <v>0</v>
      </c>
      <c r="AF2154" s="16">
        <f t="shared" si="4207"/>
        <v>0</v>
      </c>
      <c r="AG2154" s="16">
        <f t="shared" si="4268"/>
        <v>0</v>
      </c>
      <c r="AH2154" s="16">
        <f t="shared" si="4268"/>
        <v>0</v>
      </c>
      <c r="AI2154" s="16">
        <f t="shared" si="4268"/>
        <v>0</v>
      </c>
      <c r="AJ2154" s="16">
        <f t="shared" si="4190"/>
        <v>1914</v>
      </c>
      <c r="AK2154" s="16">
        <f t="shared" si="4191"/>
        <v>0</v>
      </c>
      <c r="AL2154" s="16">
        <f t="shared" si="4192"/>
        <v>0</v>
      </c>
      <c r="AM2154" s="16">
        <f t="shared" si="4268"/>
        <v>0</v>
      </c>
      <c r="AN2154" s="16">
        <f t="shared" si="4268"/>
        <v>0</v>
      </c>
      <c r="AO2154" s="16">
        <f t="shared" si="4268"/>
        <v>0</v>
      </c>
      <c r="AP2154" s="16">
        <f t="shared" si="4254"/>
        <v>1914</v>
      </c>
      <c r="AQ2154" s="16">
        <f t="shared" si="4268"/>
        <v>0</v>
      </c>
      <c r="AR2154" s="16">
        <f t="shared" si="4258"/>
        <v>1914</v>
      </c>
      <c r="AS2154" s="16">
        <f t="shared" si="4255"/>
        <v>0</v>
      </c>
      <c r="AT2154" s="16">
        <f t="shared" si="4268"/>
        <v>0</v>
      </c>
      <c r="AU2154" s="16">
        <f t="shared" si="4259"/>
        <v>0</v>
      </c>
      <c r="AV2154" s="16">
        <f t="shared" si="4256"/>
        <v>0</v>
      </c>
      <c r="AW2154" s="16">
        <f t="shared" si="4268"/>
        <v>0</v>
      </c>
      <c r="AX2154" s="16">
        <f t="shared" si="4260"/>
        <v>0</v>
      </c>
      <c r="AY2154" s="16">
        <f t="shared" si="4268"/>
        <v>0</v>
      </c>
      <c r="AZ2154" s="35"/>
      <c r="BA2154" s="2"/>
      <c r="BB2154" s="2"/>
      <c r="BC2154" s="2"/>
      <c r="BD2154" s="2"/>
      <c r="BE2154" s="2"/>
      <c r="BF2154" s="2"/>
      <c r="BG2154" s="2"/>
      <c r="BH2154" s="2"/>
      <c r="BI2154" s="2"/>
      <c r="BJ2154" s="2"/>
      <c r="BK2154" s="2"/>
      <c r="BL2154" s="2"/>
      <c r="BM2154" s="2"/>
      <c r="BN2154" s="2"/>
      <c r="BO2154" s="2"/>
      <c r="BP2154" s="2"/>
      <c r="BQ2154" s="2"/>
      <c r="BR2154" s="2"/>
      <c r="BS2154" s="2"/>
      <c r="BT2154" s="2"/>
    </row>
    <row r="2155" spans="1:72" ht="46.8" x14ac:dyDescent="0.3">
      <c r="A2155" s="17" t="s">
        <v>1205</v>
      </c>
      <c r="B2155" s="56">
        <v>400</v>
      </c>
      <c r="C2155" s="60"/>
      <c r="D2155" s="60"/>
      <c r="E2155" s="12" t="s">
        <v>394</v>
      </c>
      <c r="F2155" s="16">
        <f t="shared" si="4268"/>
        <v>1914</v>
      </c>
      <c r="G2155" s="16">
        <f t="shared" si="4268"/>
        <v>0</v>
      </c>
      <c r="H2155" s="16">
        <f t="shared" si="4268"/>
        <v>0</v>
      </c>
      <c r="I2155" s="16">
        <f t="shared" si="4268"/>
        <v>0</v>
      </c>
      <c r="J2155" s="16">
        <f t="shared" si="4268"/>
        <v>0</v>
      </c>
      <c r="K2155" s="16">
        <f t="shared" si="4268"/>
        <v>0</v>
      </c>
      <c r="L2155" s="16">
        <f t="shared" si="4265"/>
        <v>1914</v>
      </c>
      <c r="M2155" s="16">
        <f t="shared" si="4266"/>
        <v>0</v>
      </c>
      <c r="N2155" s="16">
        <f t="shared" si="4267"/>
        <v>0</v>
      </c>
      <c r="O2155" s="16">
        <f t="shared" si="4268"/>
        <v>0</v>
      </c>
      <c r="P2155" s="16">
        <f t="shared" si="4268"/>
        <v>0</v>
      </c>
      <c r="Q2155" s="16">
        <f t="shared" si="4268"/>
        <v>0</v>
      </c>
      <c r="R2155" s="16">
        <f t="shared" si="4240"/>
        <v>1914</v>
      </c>
      <c r="S2155" s="16">
        <f t="shared" si="4241"/>
        <v>0</v>
      </c>
      <c r="T2155" s="16">
        <f t="shared" si="4242"/>
        <v>0</v>
      </c>
      <c r="U2155" s="16">
        <f t="shared" si="4268"/>
        <v>0</v>
      </c>
      <c r="V2155" s="16">
        <f t="shared" si="4268"/>
        <v>0</v>
      </c>
      <c r="W2155" s="16">
        <f t="shared" si="4268"/>
        <v>0</v>
      </c>
      <c r="X2155" s="16">
        <f t="shared" si="4243"/>
        <v>1914</v>
      </c>
      <c r="Y2155" s="16">
        <f t="shared" si="4244"/>
        <v>0</v>
      </c>
      <c r="Z2155" s="16">
        <f t="shared" si="4245"/>
        <v>0</v>
      </c>
      <c r="AA2155" s="16">
        <f t="shared" si="4268"/>
        <v>0</v>
      </c>
      <c r="AB2155" s="16">
        <f t="shared" si="4268"/>
        <v>0</v>
      </c>
      <c r="AC2155" s="16">
        <f t="shared" si="4268"/>
        <v>0</v>
      </c>
      <c r="AD2155" s="16">
        <f t="shared" si="4205"/>
        <v>1914</v>
      </c>
      <c r="AE2155" s="16">
        <f t="shared" si="4206"/>
        <v>0</v>
      </c>
      <c r="AF2155" s="16">
        <f t="shared" si="4207"/>
        <v>0</v>
      </c>
      <c r="AG2155" s="16">
        <f t="shared" si="4268"/>
        <v>0</v>
      </c>
      <c r="AH2155" s="16">
        <f t="shared" si="4268"/>
        <v>0</v>
      </c>
      <c r="AI2155" s="16">
        <f t="shared" si="4268"/>
        <v>0</v>
      </c>
      <c r="AJ2155" s="16">
        <f t="shared" si="4190"/>
        <v>1914</v>
      </c>
      <c r="AK2155" s="16">
        <f t="shared" si="4191"/>
        <v>0</v>
      </c>
      <c r="AL2155" s="16">
        <f t="shared" si="4192"/>
        <v>0</v>
      </c>
      <c r="AM2155" s="16">
        <f t="shared" si="4268"/>
        <v>0</v>
      </c>
      <c r="AN2155" s="16">
        <f t="shared" si="4268"/>
        <v>0</v>
      </c>
      <c r="AO2155" s="16">
        <f t="shared" si="4268"/>
        <v>0</v>
      </c>
      <c r="AP2155" s="16">
        <f t="shared" si="4254"/>
        <v>1914</v>
      </c>
      <c r="AQ2155" s="16">
        <f t="shared" si="4268"/>
        <v>0</v>
      </c>
      <c r="AR2155" s="16">
        <f t="shared" si="4258"/>
        <v>1914</v>
      </c>
      <c r="AS2155" s="16">
        <f t="shared" si="4255"/>
        <v>0</v>
      </c>
      <c r="AT2155" s="16">
        <f t="shared" si="4268"/>
        <v>0</v>
      </c>
      <c r="AU2155" s="16">
        <f t="shared" si="4259"/>
        <v>0</v>
      </c>
      <c r="AV2155" s="16">
        <f t="shared" si="4256"/>
        <v>0</v>
      </c>
      <c r="AW2155" s="16">
        <f t="shared" si="4268"/>
        <v>0</v>
      </c>
      <c r="AX2155" s="16">
        <f t="shared" si="4260"/>
        <v>0</v>
      </c>
      <c r="AY2155" s="16">
        <f t="shared" si="4268"/>
        <v>0</v>
      </c>
      <c r="AZ2155" s="35"/>
      <c r="BA2155" s="2"/>
      <c r="BB2155" s="2"/>
      <c r="BC2155" s="2"/>
      <c r="BD2155" s="2"/>
      <c r="BE2155" s="2"/>
      <c r="BF2155" s="2"/>
      <c r="BG2155" s="2"/>
      <c r="BH2155" s="2"/>
      <c r="BI2155" s="2"/>
      <c r="BJ2155" s="2"/>
      <c r="BK2155" s="2"/>
      <c r="BL2155" s="2"/>
      <c r="BM2155" s="2"/>
      <c r="BN2155" s="2"/>
      <c r="BO2155" s="2"/>
      <c r="BP2155" s="2"/>
      <c r="BQ2155" s="2"/>
      <c r="BR2155" s="2"/>
      <c r="BS2155" s="2"/>
      <c r="BT2155" s="2"/>
    </row>
    <row r="2156" spans="1:72" x14ac:dyDescent="0.3">
      <c r="A2156" s="17" t="s">
        <v>1205</v>
      </c>
      <c r="B2156" s="56">
        <v>410</v>
      </c>
      <c r="C2156" s="60"/>
      <c r="D2156" s="60"/>
      <c r="E2156" s="12" t="s">
        <v>407</v>
      </c>
      <c r="F2156" s="16">
        <f t="shared" si="4268"/>
        <v>1914</v>
      </c>
      <c r="G2156" s="16">
        <f t="shared" si="4268"/>
        <v>0</v>
      </c>
      <c r="H2156" s="16">
        <f t="shared" si="4268"/>
        <v>0</v>
      </c>
      <c r="I2156" s="16">
        <f t="shared" si="4268"/>
        <v>0</v>
      </c>
      <c r="J2156" s="16">
        <f t="shared" si="4268"/>
        <v>0</v>
      </c>
      <c r="K2156" s="16">
        <f t="shared" si="4268"/>
        <v>0</v>
      </c>
      <c r="L2156" s="16">
        <f t="shared" si="4265"/>
        <v>1914</v>
      </c>
      <c r="M2156" s="16">
        <f t="shared" si="4266"/>
        <v>0</v>
      </c>
      <c r="N2156" s="16">
        <f t="shared" si="4267"/>
        <v>0</v>
      </c>
      <c r="O2156" s="16">
        <f t="shared" si="4268"/>
        <v>0</v>
      </c>
      <c r="P2156" s="16">
        <f t="shared" si="4268"/>
        <v>0</v>
      </c>
      <c r="Q2156" s="16">
        <f t="shared" si="4268"/>
        <v>0</v>
      </c>
      <c r="R2156" s="16">
        <f t="shared" si="4240"/>
        <v>1914</v>
      </c>
      <c r="S2156" s="16">
        <f t="shared" si="4241"/>
        <v>0</v>
      </c>
      <c r="T2156" s="16">
        <f t="shared" si="4242"/>
        <v>0</v>
      </c>
      <c r="U2156" s="16">
        <f t="shared" si="4268"/>
        <v>0</v>
      </c>
      <c r="V2156" s="16">
        <f t="shared" si="4268"/>
        <v>0</v>
      </c>
      <c r="W2156" s="16">
        <f t="shared" si="4268"/>
        <v>0</v>
      </c>
      <c r="X2156" s="16">
        <f t="shared" si="4243"/>
        <v>1914</v>
      </c>
      <c r="Y2156" s="16">
        <f t="shared" si="4244"/>
        <v>0</v>
      </c>
      <c r="Z2156" s="16">
        <f t="shared" si="4245"/>
        <v>0</v>
      </c>
      <c r="AA2156" s="16">
        <f t="shared" si="4268"/>
        <v>0</v>
      </c>
      <c r="AB2156" s="16">
        <f t="shared" si="4268"/>
        <v>0</v>
      </c>
      <c r="AC2156" s="16">
        <f t="shared" si="4268"/>
        <v>0</v>
      </c>
      <c r="AD2156" s="16">
        <f t="shared" si="4205"/>
        <v>1914</v>
      </c>
      <c r="AE2156" s="16">
        <f t="shared" si="4206"/>
        <v>0</v>
      </c>
      <c r="AF2156" s="16">
        <f t="shared" si="4207"/>
        <v>0</v>
      </c>
      <c r="AG2156" s="16">
        <f t="shared" si="4268"/>
        <v>0</v>
      </c>
      <c r="AH2156" s="16">
        <f t="shared" si="4268"/>
        <v>0</v>
      </c>
      <c r="AI2156" s="16">
        <f t="shared" si="4268"/>
        <v>0</v>
      </c>
      <c r="AJ2156" s="16">
        <f t="shared" si="4190"/>
        <v>1914</v>
      </c>
      <c r="AK2156" s="16">
        <f t="shared" si="4191"/>
        <v>0</v>
      </c>
      <c r="AL2156" s="16">
        <f t="shared" si="4192"/>
        <v>0</v>
      </c>
      <c r="AM2156" s="16">
        <f t="shared" si="4268"/>
        <v>0</v>
      </c>
      <c r="AN2156" s="16">
        <f t="shared" si="4268"/>
        <v>0</v>
      </c>
      <c r="AO2156" s="16">
        <f t="shared" si="4268"/>
        <v>0</v>
      </c>
      <c r="AP2156" s="16">
        <f t="shared" si="4254"/>
        <v>1914</v>
      </c>
      <c r="AQ2156" s="16">
        <f t="shared" si="4268"/>
        <v>0</v>
      </c>
      <c r="AR2156" s="16">
        <f t="shared" si="4258"/>
        <v>1914</v>
      </c>
      <c r="AS2156" s="16">
        <f t="shared" si="4255"/>
        <v>0</v>
      </c>
      <c r="AT2156" s="16">
        <f t="shared" si="4268"/>
        <v>0</v>
      </c>
      <c r="AU2156" s="16">
        <f t="shared" si="4259"/>
        <v>0</v>
      </c>
      <c r="AV2156" s="16">
        <f t="shared" si="4256"/>
        <v>0</v>
      </c>
      <c r="AW2156" s="16">
        <f t="shared" si="4268"/>
        <v>0</v>
      </c>
      <c r="AX2156" s="16">
        <f t="shared" si="4260"/>
        <v>0</v>
      </c>
      <c r="AY2156" s="16">
        <f t="shared" si="4268"/>
        <v>0</v>
      </c>
      <c r="AZ2156" s="35"/>
      <c r="BA2156" s="2"/>
      <c r="BB2156" s="2"/>
      <c r="BC2156" s="2"/>
      <c r="BD2156" s="2"/>
      <c r="BE2156" s="2"/>
      <c r="BF2156" s="2"/>
      <c r="BG2156" s="2"/>
      <c r="BH2156" s="2"/>
      <c r="BI2156" s="2"/>
      <c r="BJ2156" s="2"/>
      <c r="BK2156" s="2"/>
      <c r="BL2156" s="2"/>
      <c r="BM2156" s="2"/>
      <c r="BN2156" s="2"/>
      <c r="BO2156" s="2"/>
      <c r="BP2156" s="2"/>
      <c r="BQ2156" s="2"/>
      <c r="BR2156" s="2"/>
      <c r="BS2156" s="2"/>
      <c r="BT2156" s="2"/>
    </row>
    <row r="2157" spans="1:72" x14ac:dyDescent="0.3">
      <c r="A2157" s="17" t="s">
        <v>1205</v>
      </c>
      <c r="B2157" s="56">
        <v>410</v>
      </c>
      <c r="C2157" s="60" t="s">
        <v>112</v>
      </c>
      <c r="D2157" s="60" t="s">
        <v>26</v>
      </c>
      <c r="E2157" s="12" t="s">
        <v>367</v>
      </c>
      <c r="F2157" s="16">
        <v>1914</v>
      </c>
      <c r="G2157" s="16"/>
      <c r="H2157" s="16"/>
      <c r="I2157" s="16"/>
      <c r="J2157" s="16"/>
      <c r="K2157" s="16"/>
      <c r="L2157" s="16">
        <f t="shared" si="4265"/>
        <v>1914</v>
      </c>
      <c r="M2157" s="16">
        <f t="shared" si="4266"/>
        <v>0</v>
      </c>
      <c r="N2157" s="16">
        <f t="shared" si="4267"/>
        <v>0</v>
      </c>
      <c r="O2157" s="16"/>
      <c r="P2157" s="16"/>
      <c r="Q2157" s="16"/>
      <c r="R2157" s="16">
        <f t="shared" si="4240"/>
        <v>1914</v>
      </c>
      <c r="S2157" s="16">
        <f t="shared" si="4241"/>
        <v>0</v>
      </c>
      <c r="T2157" s="16">
        <f t="shared" si="4242"/>
        <v>0</v>
      </c>
      <c r="U2157" s="16"/>
      <c r="V2157" s="16"/>
      <c r="W2157" s="16"/>
      <c r="X2157" s="16">
        <f t="shared" si="4243"/>
        <v>1914</v>
      </c>
      <c r="Y2157" s="16">
        <f t="shared" si="4244"/>
        <v>0</v>
      </c>
      <c r="Z2157" s="16">
        <f t="shared" si="4245"/>
        <v>0</v>
      </c>
      <c r="AA2157" s="16"/>
      <c r="AB2157" s="16"/>
      <c r="AC2157" s="16"/>
      <c r="AD2157" s="16">
        <f t="shared" si="4205"/>
        <v>1914</v>
      </c>
      <c r="AE2157" s="16">
        <f t="shared" si="4206"/>
        <v>0</v>
      </c>
      <c r="AF2157" s="16">
        <f t="shared" si="4207"/>
        <v>0</v>
      </c>
      <c r="AG2157" s="16"/>
      <c r="AH2157" s="16"/>
      <c r="AI2157" s="16"/>
      <c r="AJ2157" s="16">
        <f t="shared" si="4190"/>
        <v>1914</v>
      </c>
      <c r="AK2157" s="16">
        <f t="shared" si="4191"/>
        <v>0</v>
      </c>
      <c r="AL2157" s="16">
        <f t="shared" si="4192"/>
        <v>0</v>
      </c>
      <c r="AM2157" s="16"/>
      <c r="AN2157" s="16"/>
      <c r="AO2157" s="16"/>
      <c r="AP2157" s="16">
        <f t="shared" si="4254"/>
        <v>1914</v>
      </c>
      <c r="AQ2157" s="16"/>
      <c r="AR2157" s="16">
        <f t="shared" si="4258"/>
        <v>1914</v>
      </c>
      <c r="AS2157" s="16">
        <f t="shared" si="4255"/>
        <v>0</v>
      </c>
      <c r="AT2157" s="16"/>
      <c r="AU2157" s="16">
        <f t="shared" si="4259"/>
        <v>0</v>
      </c>
      <c r="AV2157" s="16">
        <f t="shared" si="4256"/>
        <v>0</v>
      </c>
      <c r="AW2157" s="16"/>
      <c r="AX2157" s="16">
        <f t="shared" si="4260"/>
        <v>0</v>
      </c>
      <c r="AY2157" s="16"/>
      <c r="AZ2157" s="35"/>
      <c r="BA2157" s="2"/>
      <c r="BB2157" s="2"/>
      <c r="BC2157" s="2"/>
      <c r="BD2157" s="2"/>
      <c r="BE2157" s="2"/>
      <c r="BF2157" s="2"/>
      <c r="BG2157" s="2"/>
      <c r="BH2157" s="2"/>
      <c r="BI2157" s="2"/>
      <c r="BJ2157" s="2"/>
      <c r="BK2157" s="2"/>
      <c r="BL2157" s="2"/>
      <c r="BM2157" s="2"/>
      <c r="BN2157" s="2"/>
      <c r="BO2157" s="2"/>
      <c r="BP2157" s="2"/>
      <c r="BQ2157" s="2"/>
      <c r="BR2157" s="2"/>
      <c r="BS2157" s="2"/>
      <c r="BT2157" s="2"/>
    </row>
    <row r="2158" spans="1:72" ht="109.2" x14ac:dyDescent="0.3">
      <c r="A2158" s="17" t="s">
        <v>747</v>
      </c>
      <c r="B2158" s="17"/>
      <c r="C2158" s="17"/>
      <c r="D2158" s="17"/>
      <c r="E2158" s="12" t="s">
        <v>1054</v>
      </c>
      <c r="F2158" s="16">
        <f t="shared" ref="F2158:AY2160" si="4269">F2159</f>
        <v>2419.2000000000003</v>
      </c>
      <c r="G2158" s="16">
        <f t="shared" si="4269"/>
        <v>0</v>
      </c>
      <c r="H2158" s="16">
        <f t="shared" si="4269"/>
        <v>0</v>
      </c>
      <c r="I2158" s="16">
        <f t="shared" si="4269"/>
        <v>0</v>
      </c>
      <c r="J2158" s="16">
        <f t="shared" si="4269"/>
        <v>0</v>
      </c>
      <c r="K2158" s="16">
        <f t="shared" si="4269"/>
        <v>0</v>
      </c>
      <c r="L2158" s="16">
        <f t="shared" si="4265"/>
        <v>2419.2000000000003</v>
      </c>
      <c r="M2158" s="16">
        <f t="shared" si="4266"/>
        <v>0</v>
      </c>
      <c r="N2158" s="16">
        <f t="shared" si="4267"/>
        <v>0</v>
      </c>
      <c r="O2158" s="16">
        <f t="shared" si="4269"/>
        <v>468.06299999999999</v>
      </c>
      <c r="P2158" s="16">
        <f t="shared" si="4269"/>
        <v>0</v>
      </c>
      <c r="Q2158" s="16">
        <f t="shared" si="4269"/>
        <v>0</v>
      </c>
      <c r="R2158" s="16">
        <f t="shared" si="4240"/>
        <v>2887.2630000000004</v>
      </c>
      <c r="S2158" s="16">
        <f t="shared" si="4241"/>
        <v>0</v>
      </c>
      <c r="T2158" s="16">
        <f t="shared" si="4242"/>
        <v>0</v>
      </c>
      <c r="U2158" s="16">
        <f t="shared" si="4269"/>
        <v>0</v>
      </c>
      <c r="V2158" s="16">
        <f t="shared" si="4269"/>
        <v>0</v>
      </c>
      <c r="W2158" s="16">
        <f t="shared" si="4269"/>
        <v>0</v>
      </c>
      <c r="X2158" s="16">
        <f t="shared" si="4243"/>
        <v>2887.2630000000004</v>
      </c>
      <c r="Y2158" s="16">
        <f t="shared" si="4244"/>
        <v>0</v>
      </c>
      <c r="Z2158" s="16">
        <f t="shared" si="4245"/>
        <v>0</v>
      </c>
      <c r="AA2158" s="16">
        <f t="shared" si="4269"/>
        <v>0</v>
      </c>
      <c r="AB2158" s="16">
        <f t="shared" si="4269"/>
        <v>0</v>
      </c>
      <c r="AC2158" s="16">
        <f t="shared" si="4269"/>
        <v>0</v>
      </c>
      <c r="AD2158" s="16">
        <f t="shared" si="4205"/>
        <v>2887.2630000000004</v>
      </c>
      <c r="AE2158" s="16">
        <f t="shared" si="4206"/>
        <v>0</v>
      </c>
      <c r="AF2158" s="16">
        <f t="shared" si="4207"/>
        <v>0</v>
      </c>
      <c r="AG2158" s="16">
        <f t="shared" si="4269"/>
        <v>0</v>
      </c>
      <c r="AH2158" s="16">
        <f t="shared" si="4269"/>
        <v>0</v>
      </c>
      <c r="AI2158" s="16">
        <f t="shared" si="4269"/>
        <v>0</v>
      </c>
      <c r="AJ2158" s="16">
        <f t="shared" si="4190"/>
        <v>2887.2630000000004</v>
      </c>
      <c r="AK2158" s="16">
        <f t="shared" si="4191"/>
        <v>0</v>
      </c>
      <c r="AL2158" s="16">
        <f t="shared" si="4192"/>
        <v>0</v>
      </c>
      <c r="AM2158" s="16">
        <f t="shared" si="4269"/>
        <v>0</v>
      </c>
      <c r="AN2158" s="16">
        <f t="shared" si="4269"/>
        <v>0</v>
      </c>
      <c r="AO2158" s="16">
        <f t="shared" si="4269"/>
        <v>0</v>
      </c>
      <c r="AP2158" s="16">
        <f t="shared" si="4254"/>
        <v>2887.2630000000004</v>
      </c>
      <c r="AQ2158" s="16">
        <f t="shared" si="4269"/>
        <v>0</v>
      </c>
      <c r="AR2158" s="16">
        <f t="shared" si="4258"/>
        <v>2887.2630000000004</v>
      </c>
      <c r="AS2158" s="16">
        <f t="shared" si="4255"/>
        <v>0</v>
      </c>
      <c r="AT2158" s="16">
        <f t="shared" si="4269"/>
        <v>0</v>
      </c>
      <c r="AU2158" s="16">
        <f t="shared" si="4259"/>
        <v>0</v>
      </c>
      <c r="AV2158" s="16">
        <f t="shared" si="4256"/>
        <v>0</v>
      </c>
      <c r="AW2158" s="16">
        <f t="shared" si="4269"/>
        <v>0</v>
      </c>
      <c r="AX2158" s="16">
        <f t="shared" si="4260"/>
        <v>0</v>
      </c>
      <c r="AY2158" s="16">
        <f t="shared" si="4269"/>
        <v>0</v>
      </c>
      <c r="AZ2158" s="35"/>
      <c r="BA2158" s="2"/>
      <c r="BB2158" s="2"/>
      <c r="BC2158" s="2"/>
      <c r="BD2158" s="2"/>
      <c r="BE2158" s="2"/>
      <c r="BF2158" s="2"/>
      <c r="BG2158" s="2"/>
      <c r="BH2158" s="2"/>
      <c r="BI2158" s="2"/>
      <c r="BJ2158" s="2"/>
      <c r="BK2158" s="2"/>
      <c r="BL2158" s="2"/>
      <c r="BM2158" s="2"/>
      <c r="BN2158" s="2"/>
      <c r="BO2158" s="2"/>
      <c r="BP2158" s="2"/>
      <c r="BQ2158" s="2"/>
      <c r="BR2158" s="2"/>
      <c r="BS2158" s="2"/>
      <c r="BT2158" s="2"/>
    </row>
    <row r="2159" spans="1:72" ht="46.8" x14ac:dyDescent="0.3">
      <c r="A2159" s="17" t="s">
        <v>747</v>
      </c>
      <c r="B2159" s="56">
        <v>400</v>
      </c>
      <c r="C2159" s="60"/>
      <c r="D2159" s="60"/>
      <c r="E2159" s="12" t="s">
        <v>394</v>
      </c>
      <c r="F2159" s="16">
        <f t="shared" si="4269"/>
        <v>2419.2000000000003</v>
      </c>
      <c r="G2159" s="16">
        <f t="shared" si="4269"/>
        <v>0</v>
      </c>
      <c r="H2159" s="16">
        <f t="shared" si="4269"/>
        <v>0</v>
      </c>
      <c r="I2159" s="16">
        <f t="shared" si="4269"/>
        <v>0</v>
      </c>
      <c r="J2159" s="16">
        <f t="shared" si="4269"/>
        <v>0</v>
      </c>
      <c r="K2159" s="16">
        <f t="shared" si="4269"/>
        <v>0</v>
      </c>
      <c r="L2159" s="16">
        <f t="shared" si="4265"/>
        <v>2419.2000000000003</v>
      </c>
      <c r="M2159" s="16">
        <f t="shared" si="4266"/>
        <v>0</v>
      </c>
      <c r="N2159" s="16">
        <f t="shared" si="4267"/>
        <v>0</v>
      </c>
      <c r="O2159" s="16">
        <f t="shared" si="4269"/>
        <v>468.06299999999999</v>
      </c>
      <c r="P2159" s="16">
        <f t="shared" si="4269"/>
        <v>0</v>
      </c>
      <c r="Q2159" s="16">
        <f t="shared" si="4269"/>
        <v>0</v>
      </c>
      <c r="R2159" s="16">
        <f t="shared" si="4240"/>
        <v>2887.2630000000004</v>
      </c>
      <c r="S2159" s="16">
        <f t="shared" si="4241"/>
        <v>0</v>
      </c>
      <c r="T2159" s="16">
        <f t="shared" si="4242"/>
        <v>0</v>
      </c>
      <c r="U2159" s="16">
        <f t="shared" si="4269"/>
        <v>0</v>
      </c>
      <c r="V2159" s="16">
        <f t="shared" si="4269"/>
        <v>0</v>
      </c>
      <c r="W2159" s="16">
        <f t="shared" si="4269"/>
        <v>0</v>
      </c>
      <c r="X2159" s="16">
        <f t="shared" si="4243"/>
        <v>2887.2630000000004</v>
      </c>
      <c r="Y2159" s="16">
        <f t="shared" si="4244"/>
        <v>0</v>
      </c>
      <c r="Z2159" s="16">
        <f t="shared" si="4245"/>
        <v>0</v>
      </c>
      <c r="AA2159" s="16">
        <f t="shared" si="4269"/>
        <v>0</v>
      </c>
      <c r="AB2159" s="16">
        <f t="shared" si="4269"/>
        <v>0</v>
      </c>
      <c r="AC2159" s="16">
        <f t="shared" si="4269"/>
        <v>0</v>
      </c>
      <c r="AD2159" s="16">
        <f t="shared" si="4205"/>
        <v>2887.2630000000004</v>
      </c>
      <c r="AE2159" s="16">
        <f t="shared" si="4206"/>
        <v>0</v>
      </c>
      <c r="AF2159" s="16">
        <f t="shared" si="4207"/>
        <v>0</v>
      </c>
      <c r="AG2159" s="16">
        <f t="shared" si="4269"/>
        <v>0</v>
      </c>
      <c r="AH2159" s="16">
        <f t="shared" si="4269"/>
        <v>0</v>
      </c>
      <c r="AI2159" s="16">
        <f t="shared" si="4269"/>
        <v>0</v>
      </c>
      <c r="AJ2159" s="16">
        <f t="shared" ref="AJ2159:AJ2222" si="4270">AD2159+AG2159</f>
        <v>2887.2630000000004</v>
      </c>
      <c r="AK2159" s="16">
        <f t="shared" ref="AK2159:AK2222" si="4271">AE2159+AH2159</f>
        <v>0</v>
      </c>
      <c r="AL2159" s="16">
        <f t="shared" ref="AL2159:AL2222" si="4272">AF2159+AI2159</f>
        <v>0</v>
      </c>
      <c r="AM2159" s="16">
        <f t="shared" si="4269"/>
        <v>0</v>
      </c>
      <c r="AN2159" s="16">
        <f t="shared" si="4269"/>
        <v>0</v>
      </c>
      <c r="AO2159" s="16">
        <f t="shared" si="4269"/>
        <v>0</v>
      </c>
      <c r="AP2159" s="16">
        <f t="shared" si="4254"/>
        <v>2887.2630000000004</v>
      </c>
      <c r="AQ2159" s="16">
        <f t="shared" si="4269"/>
        <v>0</v>
      </c>
      <c r="AR2159" s="16">
        <f t="shared" si="4258"/>
        <v>2887.2630000000004</v>
      </c>
      <c r="AS2159" s="16">
        <f t="shared" si="4255"/>
        <v>0</v>
      </c>
      <c r="AT2159" s="16">
        <f t="shared" si="4269"/>
        <v>0</v>
      </c>
      <c r="AU2159" s="16">
        <f t="shared" si="4259"/>
        <v>0</v>
      </c>
      <c r="AV2159" s="16">
        <f t="shared" si="4256"/>
        <v>0</v>
      </c>
      <c r="AW2159" s="16">
        <f t="shared" si="4269"/>
        <v>0</v>
      </c>
      <c r="AX2159" s="16">
        <f t="shared" si="4260"/>
        <v>0</v>
      </c>
      <c r="AY2159" s="16">
        <f t="shared" si="4269"/>
        <v>0</v>
      </c>
      <c r="AZ2159" s="35"/>
      <c r="BA2159" s="2"/>
      <c r="BB2159" s="2"/>
      <c r="BC2159" s="2"/>
      <c r="BD2159" s="2"/>
      <c r="BE2159" s="2"/>
      <c r="BF2159" s="2"/>
      <c r="BG2159" s="2"/>
      <c r="BH2159" s="2"/>
      <c r="BI2159" s="2"/>
      <c r="BJ2159" s="2"/>
      <c r="BK2159" s="2"/>
      <c r="BL2159" s="2"/>
      <c r="BM2159" s="2"/>
      <c r="BN2159" s="2"/>
      <c r="BO2159" s="2"/>
      <c r="BP2159" s="2"/>
      <c r="BQ2159" s="2"/>
      <c r="BR2159" s="2"/>
      <c r="BS2159" s="2"/>
      <c r="BT2159" s="2"/>
    </row>
    <row r="2160" spans="1:72" x14ac:dyDescent="0.3">
      <c r="A2160" s="17" t="s">
        <v>747</v>
      </c>
      <c r="B2160" s="56">
        <v>410</v>
      </c>
      <c r="C2160" s="60"/>
      <c r="D2160" s="60"/>
      <c r="E2160" s="12" t="s">
        <v>407</v>
      </c>
      <c r="F2160" s="16">
        <f t="shared" si="4269"/>
        <v>2419.2000000000003</v>
      </c>
      <c r="G2160" s="16">
        <f t="shared" si="4269"/>
        <v>0</v>
      </c>
      <c r="H2160" s="16">
        <f t="shared" si="4269"/>
        <v>0</v>
      </c>
      <c r="I2160" s="16">
        <f t="shared" si="4269"/>
        <v>0</v>
      </c>
      <c r="J2160" s="16">
        <f t="shared" si="4269"/>
        <v>0</v>
      </c>
      <c r="K2160" s="16">
        <f t="shared" si="4269"/>
        <v>0</v>
      </c>
      <c r="L2160" s="16">
        <f t="shared" si="4265"/>
        <v>2419.2000000000003</v>
      </c>
      <c r="M2160" s="16">
        <f t="shared" si="4266"/>
        <v>0</v>
      </c>
      <c r="N2160" s="16">
        <f t="shared" si="4267"/>
        <v>0</v>
      </c>
      <c r="O2160" s="16">
        <f t="shared" si="4269"/>
        <v>468.06299999999999</v>
      </c>
      <c r="P2160" s="16">
        <f t="shared" si="4269"/>
        <v>0</v>
      </c>
      <c r="Q2160" s="16">
        <f t="shared" si="4269"/>
        <v>0</v>
      </c>
      <c r="R2160" s="16">
        <f t="shared" si="4240"/>
        <v>2887.2630000000004</v>
      </c>
      <c r="S2160" s="16">
        <f t="shared" si="4241"/>
        <v>0</v>
      </c>
      <c r="T2160" s="16">
        <f t="shared" si="4242"/>
        <v>0</v>
      </c>
      <c r="U2160" s="16">
        <f t="shared" si="4269"/>
        <v>0</v>
      </c>
      <c r="V2160" s="16">
        <f t="shared" si="4269"/>
        <v>0</v>
      </c>
      <c r="W2160" s="16">
        <f t="shared" si="4269"/>
        <v>0</v>
      </c>
      <c r="X2160" s="16">
        <f t="shared" si="4243"/>
        <v>2887.2630000000004</v>
      </c>
      <c r="Y2160" s="16">
        <f t="shared" si="4244"/>
        <v>0</v>
      </c>
      <c r="Z2160" s="16">
        <f t="shared" si="4245"/>
        <v>0</v>
      </c>
      <c r="AA2160" s="16">
        <f t="shared" si="4269"/>
        <v>0</v>
      </c>
      <c r="AB2160" s="16">
        <f t="shared" si="4269"/>
        <v>0</v>
      </c>
      <c r="AC2160" s="16">
        <f t="shared" si="4269"/>
        <v>0</v>
      </c>
      <c r="AD2160" s="16">
        <f t="shared" si="4205"/>
        <v>2887.2630000000004</v>
      </c>
      <c r="AE2160" s="16">
        <f t="shared" si="4206"/>
        <v>0</v>
      </c>
      <c r="AF2160" s="16">
        <f t="shared" si="4207"/>
        <v>0</v>
      </c>
      <c r="AG2160" s="16">
        <f t="shared" si="4269"/>
        <v>0</v>
      </c>
      <c r="AH2160" s="16">
        <f t="shared" si="4269"/>
        <v>0</v>
      </c>
      <c r="AI2160" s="16">
        <f t="shared" si="4269"/>
        <v>0</v>
      </c>
      <c r="AJ2160" s="16">
        <f t="shared" si="4270"/>
        <v>2887.2630000000004</v>
      </c>
      <c r="AK2160" s="16">
        <f t="shared" si="4271"/>
        <v>0</v>
      </c>
      <c r="AL2160" s="16">
        <f t="shared" si="4272"/>
        <v>0</v>
      </c>
      <c r="AM2160" s="16">
        <f t="shared" si="4269"/>
        <v>0</v>
      </c>
      <c r="AN2160" s="16">
        <f t="shared" si="4269"/>
        <v>0</v>
      </c>
      <c r="AO2160" s="16">
        <f t="shared" si="4269"/>
        <v>0</v>
      </c>
      <c r="AP2160" s="16">
        <f t="shared" si="4254"/>
        <v>2887.2630000000004</v>
      </c>
      <c r="AQ2160" s="16">
        <f t="shared" si="4269"/>
        <v>0</v>
      </c>
      <c r="AR2160" s="16">
        <f t="shared" si="4258"/>
        <v>2887.2630000000004</v>
      </c>
      <c r="AS2160" s="16">
        <f t="shared" si="4255"/>
        <v>0</v>
      </c>
      <c r="AT2160" s="16">
        <f t="shared" si="4269"/>
        <v>0</v>
      </c>
      <c r="AU2160" s="16">
        <f t="shared" si="4259"/>
        <v>0</v>
      </c>
      <c r="AV2160" s="16">
        <f t="shared" si="4256"/>
        <v>0</v>
      </c>
      <c r="AW2160" s="16">
        <f t="shared" si="4269"/>
        <v>0</v>
      </c>
      <c r="AX2160" s="16">
        <f t="shared" si="4260"/>
        <v>0</v>
      </c>
      <c r="AY2160" s="16">
        <f t="shared" si="4269"/>
        <v>0</v>
      </c>
      <c r="AZ2160" s="35"/>
      <c r="BA2160" s="2"/>
      <c r="BB2160" s="2"/>
      <c r="BC2160" s="2"/>
      <c r="BD2160" s="2"/>
      <c r="BE2160" s="2"/>
      <c r="BF2160" s="2"/>
      <c r="BG2160" s="2"/>
      <c r="BH2160" s="2"/>
      <c r="BI2160" s="2"/>
      <c r="BJ2160" s="2"/>
      <c r="BK2160" s="2"/>
      <c r="BL2160" s="2"/>
      <c r="BM2160" s="2"/>
      <c r="BN2160" s="2"/>
      <c r="BO2160" s="2"/>
      <c r="BP2160" s="2"/>
      <c r="BQ2160" s="2"/>
      <c r="BR2160" s="2"/>
      <c r="BS2160" s="2"/>
      <c r="BT2160" s="2"/>
    </row>
    <row r="2161" spans="1:72" x14ac:dyDescent="0.3">
      <c r="A2161" s="17" t="s">
        <v>747</v>
      </c>
      <c r="B2161" s="56">
        <v>410</v>
      </c>
      <c r="C2161" s="60" t="s">
        <v>112</v>
      </c>
      <c r="D2161" s="60" t="s">
        <v>26</v>
      </c>
      <c r="E2161" s="12" t="s">
        <v>367</v>
      </c>
      <c r="F2161" s="16">
        <v>2419.2000000000003</v>
      </c>
      <c r="G2161" s="16"/>
      <c r="H2161" s="16"/>
      <c r="I2161" s="16"/>
      <c r="J2161" s="16"/>
      <c r="K2161" s="16"/>
      <c r="L2161" s="16">
        <f t="shared" si="4265"/>
        <v>2419.2000000000003</v>
      </c>
      <c r="M2161" s="16">
        <f t="shared" si="4266"/>
        <v>0</v>
      </c>
      <c r="N2161" s="16">
        <f t="shared" si="4267"/>
        <v>0</v>
      </c>
      <c r="O2161" s="16">
        <v>468.06299999999999</v>
      </c>
      <c r="P2161" s="16"/>
      <c r="Q2161" s="16"/>
      <c r="R2161" s="16">
        <f t="shared" si="4240"/>
        <v>2887.2630000000004</v>
      </c>
      <c r="S2161" s="16">
        <f t="shared" si="4241"/>
        <v>0</v>
      </c>
      <c r="T2161" s="16">
        <f t="shared" si="4242"/>
        <v>0</v>
      </c>
      <c r="U2161" s="16"/>
      <c r="V2161" s="16"/>
      <c r="W2161" s="16"/>
      <c r="X2161" s="16">
        <f t="shared" si="4243"/>
        <v>2887.2630000000004</v>
      </c>
      <c r="Y2161" s="16">
        <f t="shared" si="4244"/>
        <v>0</v>
      </c>
      <c r="Z2161" s="16">
        <f t="shared" si="4245"/>
        <v>0</v>
      </c>
      <c r="AA2161" s="16"/>
      <c r="AB2161" s="16"/>
      <c r="AC2161" s="16"/>
      <c r="AD2161" s="16">
        <f t="shared" si="4205"/>
        <v>2887.2630000000004</v>
      </c>
      <c r="AE2161" s="16">
        <f t="shared" si="4206"/>
        <v>0</v>
      </c>
      <c r="AF2161" s="16">
        <f t="shared" si="4207"/>
        <v>0</v>
      </c>
      <c r="AG2161" s="16"/>
      <c r="AH2161" s="16"/>
      <c r="AI2161" s="16"/>
      <c r="AJ2161" s="16">
        <f t="shared" si="4270"/>
        <v>2887.2630000000004</v>
      </c>
      <c r="AK2161" s="16">
        <f t="shared" si="4271"/>
        <v>0</v>
      </c>
      <c r="AL2161" s="16">
        <f t="shared" si="4272"/>
        <v>0</v>
      </c>
      <c r="AM2161" s="16"/>
      <c r="AN2161" s="16"/>
      <c r="AO2161" s="16"/>
      <c r="AP2161" s="16">
        <f t="shared" si="4254"/>
        <v>2887.2630000000004</v>
      </c>
      <c r="AQ2161" s="16"/>
      <c r="AR2161" s="16">
        <f t="shared" si="4258"/>
        <v>2887.2630000000004</v>
      </c>
      <c r="AS2161" s="16">
        <f t="shared" si="4255"/>
        <v>0</v>
      </c>
      <c r="AT2161" s="16"/>
      <c r="AU2161" s="16">
        <f t="shared" si="4259"/>
        <v>0</v>
      </c>
      <c r="AV2161" s="16">
        <f t="shared" si="4256"/>
        <v>0</v>
      </c>
      <c r="AW2161" s="16"/>
      <c r="AX2161" s="16">
        <f t="shared" si="4260"/>
        <v>0</v>
      </c>
      <c r="AY2161" s="16"/>
      <c r="AZ2161" s="35"/>
      <c r="BA2161" s="2"/>
      <c r="BB2161" s="2"/>
      <c r="BC2161" s="2"/>
      <c r="BD2161" s="2"/>
      <c r="BE2161" s="2"/>
      <c r="BF2161" s="2"/>
      <c r="BG2161" s="2"/>
      <c r="BH2161" s="2"/>
      <c r="BI2161" s="2"/>
      <c r="BJ2161" s="2"/>
      <c r="BK2161" s="2"/>
      <c r="BL2161" s="2"/>
      <c r="BM2161" s="2"/>
      <c r="BN2161" s="2"/>
      <c r="BO2161" s="2"/>
      <c r="BP2161" s="2"/>
      <c r="BQ2161" s="2"/>
      <c r="BR2161" s="2"/>
      <c r="BS2161" s="2"/>
      <c r="BT2161" s="2"/>
    </row>
    <row r="2162" spans="1:72" ht="109.2" hidden="1" x14ac:dyDescent="0.3">
      <c r="A2162" s="17" t="s">
        <v>1148</v>
      </c>
      <c r="B2162" s="41"/>
      <c r="C2162" s="43"/>
      <c r="D2162" s="43"/>
      <c r="E2162" s="12" t="s">
        <v>1149</v>
      </c>
      <c r="F2162" s="16">
        <f t="shared" ref="F2162:AY2164" si="4273">F2163</f>
        <v>0</v>
      </c>
      <c r="G2162" s="16">
        <f t="shared" si="4273"/>
        <v>0</v>
      </c>
      <c r="H2162" s="16">
        <f t="shared" si="4273"/>
        <v>0</v>
      </c>
      <c r="I2162" s="16">
        <f t="shared" si="4273"/>
        <v>0</v>
      </c>
      <c r="J2162" s="16">
        <f t="shared" si="4273"/>
        <v>0</v>
      </c>
      <c r="K2162" s="16">
        <f t="shared" si="4273"/>
        <v>0</v>
      </c>
      <c r="L2162" s="16">
        <f t="shared" si="4265"/>
        <v>0</v>
      </c>
      <c r="M2162" s="16">
        <f t="shared" si="4266"/>
        <v>0</v>
      </c>
      <c r="N2162" s="16">
        <f t="shared" si="4267"/>
        <v>0</v>
      </c>
      <c r="O2162" s="16">
        <f t="shared" si="4273"/>
        <v>0</v>
      </c>
      <c r="P2162" s="16">
        <f t="shared" si="4273"/>
        <v>0</v>
      </c>
      <c r="Q2162" s="16">
        <f t="shared" si="4273"/>
        <v>0</v>
      </c>
      <c r="R2162" s="16">
        <f t="shared" si="4240"/>
        <v>0</v>
      </c>
      <c r="S2162" s="16">
        <f t="shared" si="4241"/>
        <v>0</v>
      </c>
      <c r="T2162" s="16">
        <f t="shared" si="4242"/>
        <v>0</v>
      </c>
      <c r="U2162" s="16">
        <f t="shared" si="4273"/>
        <v>0</v>
      </c>
      <c r="V2162" s="16">
        <f t="shared" si="4273"/>
        <v>0</v>
      </c>
      <c r="W2162" s="16">
        <f t="shared" si="4273"/>
        <v>0</v>
      </c>
      <c r="X2162" s="16">
        <f t="shared" si="4243"/>
        <v>0</v>
      </c>
      <c r="Y2162" s="16">
        <f t="shared" si="4244"/>
        <v>0</v>
      </c>
      <c r="Z2162" s="16">
        <f t="shared" si="4245"/>
        <v>0</v>
      </c>
      <c r="AA2162" s="16">
        <f t="shared" si="4273"/>
        <v>0</v>
      </c>
      <c r="AB2162" s="16">
        <f t="shared" si="4273"/>
        <v>0</v>
      </c>
      <c r="AC2162" s="16">
        <f t="shared" si="4273"/>
        <v>0</v>
      </c>
      <c r="AD2162" s="16">
        <f t="shared" si="4205"/>
        <v>0</v>
      </c>
      <c r="AE2162" s="16">
        <f t="shared" si="4206"/>
        <v>0</v>
      </c>
      <c r="AF2162" s="16">
        <f t="shared" si="4207"/>
        <v>0</v>
      </c>
      <c r="AG2162" s="16">
        <f t="shared" si="4273"/>
        <v>0</v>
      </c>
      <c r="AH2162" s="16">
        <f t="shared" si="4273"/>
        <v>0</v>
      </c>
      <c r="AI2162" s="16">
        <f t="shared" si="4273"/>
        <v>0</v>
      </c>
      <c r="AJ2162" s="16">
        <f t="shared" si="4270"/>
        <v>0</v>
      </c>
      <c r="AK2162" s="16">
        <f t="shared" si="4271"/>
        <v>0</v>
      </c>
      <c r="AL2162" s="16">
        <f t="shared" si="4272"/>
        <v>0</v>
      </c>
      <c r="AM2162" s="16">
        <f t="shared" si="4273"/>
        <v>0</v>
      </c>
      <c r="AN2162" s="16">
        <f t="shared" si="4273"/>
        <v>0</v>
      </c>
      <c r="AO2162" s="16">
        <f t="shared" si="4273"/>
        <v>0</v>
      </c>
      <c r="AP2162" s="16">
        <f t="shared" si="4254"/>
        <v>0</v>
      </c>
      <c r="AQ2162" s="16">
        <f t="shared" si="4273"/>
        <v>0</v>
      </c>
      <c r="AR2162" s="16"/>
      <c r="AS2162" s="16">
        <f t="shared" si="4255"/>
        <v>0</v>
      </c>
      <c r="AT2162" s="16">
        <f t="shared" si="4273"/>
        <v>0</v>
      </c>
      <c r="AU2162" s="16"/>
      <c r="AV2162" s="16">
        <f t="shared" si="4256"/>
        <v>0</v>
      </c>
      <c r="AW2162" s="16">
        <f t="shared" si="4273"/>
        <v>0</v>
      </c>
      <c r="AX2162" s="16"/>
      <c r="AY2162" s="16">
        <f t="shared" si="4273"/>
        <v>0</v>
      </c>
      <c r="AZ2162" s="35">
        <v>0</v>
      </c>
      <c r="BA2162" s="2"/>
      <c r="BB2162" s="2"/>
      <c r="BC2162" s="2"/>
      <c r="BD2162" s="2"/>
      <c r="BE2162" s="2"/>
      <c r="BF2162" s="2"/>
      <c r="BG2162" s="2"/>
      <c r="BH2162" s="2"/>
      <c r="BI2162" s="2"/>
      <c r="BJ2162" s="2"/>
      <c r="BK2162" s="2"/>
      <c r="BL2162" s="2"/>
      <c r="BM2162" s="2"/>
      <c r="BN2162" s="2"/>
      <c r="BO2162" s="2"/>
      <c r="BP2162" s="2"/>
      <c r="BQ2162" s="2"/>
      <c r="BR2162" s="2"/>
      <c r="BS2162" s="2"/>
      <c r="BT2162" s="2"/>
    </row>
    <row r="2163" spans="1:72" ht="46.8" hidden="1" x14ac:dyDescent="0.3">
      <c r="A2163" s="17" t="s">
        <v>1148</v>
      </c>
      <c r="B2163" s="41">
        <v>400</v>
      </c>
      <c r="C2163" s="43"/>
      <c r="D2163" s="43"/>
      <c r="E2163" s="12" t="s">
        <v>394</v>
      </c>
      <c r="F2163" s="16">
        <f t="shared" si="4273"/>
        <v>0</v>
      </c>
      <c r="G2163" s="16">
        <f t="shared" si="4273"/>
        <v>0</v>
      </c>
      <c r="H2163" s="16">
        <f t="shared" si="4273"/>
        <v>0</v>
      </c>
      <c r="I2163" s="16">
        <f t="shared" si="4273"/>
        <v>0</v>
      </c>
      <c r="J2163" s="16">
        <f t="shared" si="4273"/>
        <v>0</v>
      </c>
      <c r="K2163" s="16">
        <f t="shared" si="4273"/>
        <v>0</v>
      </c>
      <c r="L2163" s="16">
        <f t="shared" si="4265"/>
        <v>0</v>
      </c>
      <c r="M2163" s="16">
        <f t="shared" si="4266"/>
        <v>0</v>
      </c>
      <c r="N2163" s="16">
        <f t="shared" si="4267"/>
        <v>0</v>
      </c>
      <c r="O2163" s="16">
        <f t="shared" si="4273"/>
        <v>0</v>
      </c>
      <c r="P2163" s="16">
        <f t="shared" si="4273"/>
        <v>0</v>
      </c>
      <c r="Q2163" s="16">
        <f t="shared" si="4273"/>
        <v>0</v>
      </c>
      <c r="R2163" s="16">
        <f t="shared" si="4240"/>
        <v>0</v>
      </c>
      <c r="S2163" s="16">
        <f t="shared" si="4241"/>
        <v>0</v>
      </c>
      <c r="T2163" s="16">
        <f t="shared" si="4242"/>
        <v>0</v>
      </c>
      <c r="U2163" s="16">
        <f t="shared" si="4273"/>
        <v>0</v>
      </c>
      <c r="V2163" s="16">
        <f t="shared" si="4273"/>
        <v>0</v>
      </c>
      <c r="W2163" s="16">
        <f t="shared" si="4273"/>
        <v>0</v>
      </c>
      <c r="X2163" s="16">
        <f t="shared" si="4243"/>
        <v>0</v>
      </c>
      <c r="Y2163" s="16">
        <f t="shared" si="4244"/>
        <v>0</v>
      </c>
      <c r="Z2163" s="16">
        <f t="shared" si="4245"/>
        <v>0</v>
      </c>
      <c r="AA2163" s="16">
        <f t="shared" si="4273"/>
        <v>0</v>
      </c>
      <c r="AB2163" s="16">
        <f t="shared" si="4273"/>
        <v>0</v>
      </c>
      <c r="AC2163" s="16">
        <f t="shared" si="4273"/>
        <v>0</v>
      </c>
      <c r="AD2163" s="16">
        <f t="shared" si="4205"/>
        <v>0</v>
      </c>
      <c r="AE2163" s="16">
        <f t="shared" si="4206"/>
        <v>0</v>
      </c>
      <c r="AF2163" s="16">
        <f t="shared" si="4207"/>
        <v>0</v>
      </c>
      <c r="AG2163" s="16">
        <f t="shared" si="4273"/>
        <v>0</v>
      </c>
      <c r="AH2163" s="16">
        <f t="shared" si="4273"/>
        <v>0</v>
      </c>
      <c r="AI2163" s="16">
        <f t="shared" si="4273"/>
        <v>0</v>
      </c>
      <c r="AJ2163" s="16">
        <f t="shared" si="4270"/>
        <v>0</v>
      </c>
      <c r="AK2163" s="16">
        <f t="shared" si="4271"/>
        <v>0</v>
      </c>
      <c r="AL2163" s="16">
        <f t="shared" si="4272"/>
        <v>0</v>
      </c>
      <c r="AM2163" s="16">
        <f t="shared" si="4273"/>
        <v>0</v>
      </c>
      <c r="AN2163" s="16">
        <f t="shared" si="4273"/>
        <v>0</v>
      </c>
      <c r="AO2163" s="16">
        <f t="shared" si="4273"/>
        <v>0</v>
      </c>
      <c r="AP2163" s="16">
        <f t="shared" si="4254"/>
        <v>0</v>
      </c>
      <c r="AQ2163" s="16">
        <f t="shared" si="4273"/>
        <v>0</v>
      </c>
      <c r="AR2163" s="16"/>
      <c r="AS2163" s="16">
        <f t="shared" si="4255"/>
        <v>0</v>
      </c>
      <c r="AT2163" s="16">
        <f t="shared" si="4273"/>
        <v>0</v>
      </c>
      <c r="AU2163" s="16"/>
      <c r="AV2163" s="16">
        <f t="shared" si="4256"/>
        <v>0</v>
      </c>
      <c r="AW2163" s="16">
        <f t="shared" si="4273"/>
        <v>0</v>
      </c>
      <c r="AX2163" s="16"/>
      <c r="AY2163" s="16">
        <f t="shared" si="4273"/>
        <v>0</v>
      </c>
      <c r="AZ2163" s="35">
        <v>0</v>
      </c>
      <c r="BA2163" s="2"/>
      <c r="BB2163" s="2"/>
      <c r="BC2163" s="2"/>
      <c r="BD2163" s="2"/>
      <c r="BE2163" s="2"/>
      <c r="BF2163" s="2"/>
      <c r="BG2163" s="2"/>
      <c r="BH2163" s="2"/>
      <c r="BI2163" s="2"/>
      <c r="BJ2163" s="2"/>
      <c r="BK2163" s="2"/>
      <c r="BL2163" s="2"/>
      <c r="BM2163" s="2"/>
      <c r="BN2163" s="2"/>
      <c r="BO2163" s="2"/>
      <c r="BP2163" s="2"/>
      <c r="BQ2163" s="2"/>
      <c r="BR2163" s="2"/>
      <c r="BS2163" s="2"/>
      <c r="BT2163" s="2"/>
    </row>
    <row r="2164" spans="1:72" hidden="1" x14ac:dyDescent="0.3">
      <c r="A2164" s="17" t="s">
        <v>1148</v>
      </c>
      <c r="B2164" s="41">
        <v>410</v>
      </c>
      <c r="C2164" s="43"/>
      <c r="D2164" s="43"/>
      <c r="E2164" s="12" t="s">
        <v>407</v>
      </c>
      <c r="F2164" s="16">
        <f t="shared" si="4273"/>
        <v>0</v>
      </c>
      <c r="G2164" s="16">
        <f t="shared" si="4273"/>
        <v>0</v>
      </c>
      <c r="H2164" s="16">
        <f t="shared" si="4273"/>
        <v>0</v>
      </c>
      <c r="I2164" s="16">
        <f t="shared" si="4273"/>
        <v>0</v>
      </c>
      <c r="J2164" s="16">
        <f t="shared" si="4273"/>
        <v>0</v>
      </c>
      <c r="K2164" s="16">
        <f t="shared" si="4273"/>
        <v>0</v>
      </c>
      <c r="L2164" s="16">
        <f t="shared" si="4265"/>
        <v>0</v>
      </c>
      <c r="M2164" s="16">
        <f t="shared" si="4266"/>
        <v>0</v>
      </c>
      <c r="N2164" s="16">
        <f t="shared" si="4267"/>
        <v>0</v>
      </c>
      <c r="O2164" s="16">
        <f t="shared" si="4273"/>
        <v>0</v>
      </c>
      <c r="P2164" s="16">
        <f t="shared" si="4273"/>
        <v>0</v>
      </c>
      <c r="Q2164" s="16">
        <f t="shared" si="4273"/>
        <v>0</v>
      </c>
      <c r="R2164" s="16">
        <f t="shared" si="4240"/>
        <v>0</v>
      </c>
      <c r="S2164" s="16">
        <f t="shared" si="4241"/>
        <v>0</v>
      </c>
      <c r="T2164" s="16">
        <f t="shared" si="4242"/>
        <v>0</v>
      </c>
      <c r="U2164" s="16">
        <f t="shared" si="4273"/>
        <v>0</v>
      </c>
      <c r="V2164" s="16">
        <f t="shared" si="4273"/>
        <v>0</v>
      </c>
      <c r="W2164" s="16">
        <f t="shared" si="4273"/>
        <v>0</v>
      </c>
      <c r="X2164" s="16">
        <f t="shared" si="4243"/>
        <v>0</v>
      </c>
      <c r="Y2164" s="16">
        <f t="shared" si="4244"/>
        <v>0</v>
      </c>
      <c r="Z2164" s="16">
        <f t="shared" si="4245"/>
        <v>0</v>
      </c>
      <c r="AA2164" s="16">
        <f t="shared" si="4273"/>
        <v>0</v>
      </c>
      <c r="AB2164" s="16">
        <f t="shared" si="4273"/>
        <v>0</v>
      </c>
      <c r="AC2164" s="16">
        <f t="shared" si="4273"/>
        <v>0</v>
      </c>
      <c r="AD2164" s="16">
        <f t="shared" si="4205"/>
        <v>0</v>
      </c>
      <c r="AE2164" s="16">
        <f t="shared" si="4206"/>
        <v>0</v>
      </c>
      <c r="AF2164" s="16">
        <f t="shared" si="4207"/>
        <v>0</v>
      </c>
      <c r="AG2164" s="16">
        <f t="shared" si="4273"/>
        <v>0</v>
      </c>
      <c r="AH2164" s="16">
        <f t="shared" si="4273"/>
        <v>0</v>
      </c>
      <c r="AI2164" s="16">
        <f t="shared" si="4273"/>
        <v>0</v>
      </c>
      <c r="AJ2164" s="16">
        <f t="shared" si="4270"/>
        <v>0</v>
      </c>
      <c r="AK2164" s="16">
        <f t="shared" si="4271"/>
        <v>0</v>
      </c>
      <c r="AL2164" s="16">
        <f t="shared" si="4272"/>
        <v>0</v>
      </c>
      <c r="AM2164" s="16">
        <f t="shared" si="4273"/>
        <v>0</v>
      </c>
      <c r="AN2164" s="16">
        <f t="shared" si="4273"/>
        <v>0</v>
      </c>
      <c r="AO2164" s="16">
        <f t="shared" si="4273"/>
        <v>0</v>
      </c>
      <c r="AP2164" s="16">
        <f t="shared" si="4254"/>
        <v>0</v>
      </c>
      <c r="AQ2164" s="16">
        <f t="shared" si="4273"/>
        <v>0</v>
      </c>
      <c r="AR2164" s="16"/>
      <c r="AS2164" s="16">
        <f t="shared" si="4255"/>
        <v>0</v>
      </c>
      <c r="AT2164" s="16">
        <f t="shared" si="4273"/>
        <v>0</v>
      </c>
      <c r="AU2164" s="16"/>
      <c r="AV2164" s="16">
        <f t="shared" si="4256"/>
        <v>0</v>
      </c>
      <c r="AW2164" s="16">
        <f t="shared" si="4273"/>
        <v>0</v>
      </c>
      <c r="AX2164" s="16"/>
      <c r="AY2164" s="16">
        <f t="shared" si="4273"/>
        <v>0</v>
      </c>
      <c r="AZ2164" s="35">
        <v>0</v>
      </c>
      <c r="BA2164" s="2"/>
      <c r="BB2164" s="2"/>
      <c r="BC2164" s="2"/>
      <c r="BD2164" s="2"/>
      <c r="BE2164" s="2"/>
      <c r="BF2164" s="2"/>
      <c r="BG2164" s="2"/>
      <c r="BH2164" s="2"/>
      <c r="BI2164" s="2"/>
      <c r="BJ2164" s="2"/>
      <c r="BK2164" s="2"/>
      <c r="BL2164" s="2"/>
      <c r="BM2164" s="2"/>
      <c r="BN2164" s="2"/>
      <c r="BO2164" s="2"/>
      <c r="BP2164" s="2"/>
      <c r="BQ2164" s="2"/>
      <c r="BR2164" s="2"/>
      <c r="BS2164" s="2"/>
      <c r="BT2164" s="2"/>
    </row>
    <row r="2165" spans="1:72" hidden="1" x14ac:dyDescent="0.3">
      <c r="A2165" s="17" t="s">
        <v>1148</v>
      </c>
      <c r="B2165" s="41">
        <v>410</v>
      </c>
      <c r="C2165" s="43" t="s">
        <v>112</v>
      </c>
      <c r="D2165" s="43" t="s">
        <v>26</v>
      </c>
      <c r="E2165" s="12" t="s">
        <v>367</v>
      </c>
      <c r="F2165" s="16"/>
      <c r="G2165" s="16"/>
      <c r="H2165" s="16"/>
      <c r="I2165" s="16"/>
      <c r="J2165" s="16"/>
      <c r="K2165" s="16"/>
      <c r="L2165" s="16">
        <f t="shared" si="4265"/>
        <v>0</v>
      </c>
      <c r="M2165" s="16">
        <f t="shared" si="4266"/>
        <v>0</v>
      </c>
      <c r="N2165" s="16">
        <f t="shared" si="4267"/>
        <v>0</v>
      </c>
      <c r="O2165" s="16"/>
      <c r="P2165" s="16"/>
      <c r="Q2165" s="16"/>
      <c r="R2165" s="16">
        <f t="shared" si="4240"/>
        <v>0</v>
      </c>
      <c r="S2165" s="16">
        <f t="shared" si="4241"/>
        <v>0</v>
      </c>
      <c r="T2165" s="16">
        <f t="shared" si="4242"/>
        <v>0</v>
      </c>
      <c r="U2165" s="16"/>
      <c r="V2165" s="16"/>
      <c r="W2165" s="16"/>
      <c r="X2165" s="16">
        <f t="shared" si="4243"/>
        <v>0</v>
      </c>
      <c r="Y2165" s="16">
        <f t="shared" si="4244"/>
        <v>0</v>
      </c>
      <c r="Z2165" s="16">
        <f t="shared" si="4245"/>
        <v>0</v>
      </c>
      <c r="AA2165" s="16"/>
      <c r="AB2165" s="16"/>
      <c r="AC2165" s="16"/>
      <c r="AD2165" s="16">
        <f t="shared" ref="AD2165:AD2228" si="4274">X2165+AA2165</f>
        <v>0</v>
      </c>
      <c r="AE2165" s="16">
        <f t="shared" ref="AE2165:AE2228" si="4275">Y2165+AB2165</f>
        <v>0</v>
      </c>
      <c r="AF2165" s="16">
        <f t="shared" ref="AF2165:AF2228" si="4276">Z2165+AC2165</f>
        <v>0</v>
      </c>
      <c r="AG2165" s="16"/>
      <c r="AH2165" s="16"/>
      <c r="AI2165" s="16"/>
      <c r="AJ2165" s="16">
        <f t="shared" si="4270"/>
        <v>0</v>
      </c>
      <c r="AK2165" s="16">
        <f t="shared" si="4271"/>
        <v>0</v>
      </c>
      <c r="AL2165" s="16">
        <f t="shared" si="4272"/>
        <v>0</v>
      </c>
      <c r="AM2165" s="16"/>
      <c r="AN2165" s="16"/>
      <c r="AO2165" s="16"/>
      <c r="AP2165" s="16">
        <f t="shared" si="4254"/>
        <v>0</v>
      </c>
      <c r="AQ2165" s="16"/>
      <c r="AR2165" s="16"/>
      <c r="AS2165" s="16">
        <f t="shared" si="4255"/>
        <v>0</v>
      </c>
      <c r="AT2165" s="16"/>
      <c r="AU2165" s="16"/>
      <c r="AV2165" s="16">
        <f t="shared" si="4256"/>
        <v>0</v>
      </c>
      <c r="AW2165" s="16"/>
      <c r="AX2165" s="16"/>
      <c r="AY2165" s="16"/>
      <c r="AZ2165" s="35">
        <v>0</v>
      </c>
      <c r="BA2165" s="2"/>
      <c r="BB2165" s="2"/>
      <c r="BC2165" s="2"/>
      <c r="BD2165" s="2"/>
      <c r="BE2165" s="2"/>
      <c r="BF2165" s="2"/>
      <c r="BG2165" s="2"/>
      <c r="BH2165" s="2"/>
      <c r="BI2165" s="2"/>
      <c r="BJ2165" s="2"/>
      <c r="BK2165" s="2"/>
      <c r="BL2165" s="2"/>
      <c r="BM2165" s="2"/>
      <c r="BN2165" s="2"/>
      <c r="BO2165" s="2"/>
      <c r="BP2165" s="2"/>
      <c r="BQ2165" s="2"/>
      <c r="BR2165" s="2"/>
      <c r="BS2165" s="2"/>
      <c r="BT2165" s="2"/>
    </row>
    <row r="2166" spans="1:72" ht="93.6" x14ac:dyDescent="0.3">
      <c r="A2166" s="17" t="s">
        <v>980</v>
      </c>
      <c r="B2166" s="17"/>
      <c r="C2166" s="12"/>
      <c r="D2166" s="60"/>
      <c r="E2166" s="12" t="s">
        <v>981</v>
      </c>
      <c r="F2166" s="16">
        <f t="shared" ref="F2166:AY2168" si="4277">F2167</f>
        <v>70553</v>
      </c>
      <c r="G2166" s="16">
        <f t="shared" si="4277"/>
        <v>0</v>
      </c>
      <c r="H2166" s="16">
        <f t="shared" si="4277"/>
        <v>0</v>
      </c>
      <c r="I2166" s="16">
        <f t="shared" si="4277"/>
        <v>0</v>
      </c>
      <c r="J2166" s="16">
        <f t="shared" si="4277"/>
        <v>0</v>
      </c>
      <c r="K2166" s="16">
        <f t="shared" si="4277"/>
        <v>0</v>
      </c>
      <c r="L2166" s="16">
        <f t="shared" si="4265"/>
        <v>70553</v>
      </c>
      <c r="M2166" s="16">
        <f t="shared" si="4266"/>
        <v>0</v>
      </c>
      <c r="N2166" s="16">
        <f t="shared" si="4267"/>
        <v>0</v>
      </c>
      <c r="O2166" s="16">
        <f t="shared" si="4277"/>
        <v>0</v>
      </c>
      <c r="P2166" s="16">
        <f t="shared" si="4277"/>
        <v>0</v>
      </c>
      <c r="Q2166" s="16">
        <f t="shared" si="4277"/>
        <v>0</v>
      </c>
      <c r="R2166" s="16">
        <f t="shared" si="4240"/>
        <v>70553</v>
      </c>
      <c r="S2166" s="16">
        <f t="shared" si="4241"/>
        <v>0</v>
      </c>
      <c r="T2166" s="16">
        <f t="shared" si="4242"/>
        <v>0</v>
      </c>
      <c r="U2166" s="16">
        <f t="shared" si="4277"/>
        <v>0</v>
      </c>
      <c r="V2166" s="16">
        <f t="shared" si="4277"/>
        <v>0</v>
      </c>
      <c r="W2166" s="16">
        <f t="shared" si="4277"/>
        <v>0</v>
      </c>
      <c r="X2166" s="16">
        <f t="shared" si="4243"/>
        <v>70553</v>
      </c>
      <c r="Y2166" s="16">
        <f t="shared" si="4244"/>
        <v>0</v>
      </c>
      <c r="Z2166" s="16">
        <f t="shared" si="4245"/>
        <v>0</v>
      </c>
      <c r="AA2166" s="16">
        <f t="shared" si="4277"/>
        <v>0</v>
      </c>
      <c r="AB2166" s="16">
        <f t="shared" si="4277"/>
        <v>0</v>
      </c>
      <c r="AC2166" s="16">
        <f t="shared" si="4277"/>
        <v>0</v>
      </c>
      <c r="AD2166" s="16">
        <f t="shared" si="4274"/>
        <v>70553</v>
      </c>
      <c r="AE2166" s="16">
        <f t="shared" si="4275"/>
        <v>0</v>
      </c>
      <c r="AF2166" s="16">
        <f t="shared" si="4276"/>
        <v>0</v>
      </c>
      <c r="AG2166" s="16">
        <f t="shared" si="4277"/>
        <v>0</v>
      </c>
      <c r="AH2166" s="16">
        <f t="shared" si="4277"/>
        <v>0</v>
      </c>
      <c r="AI2166" s="16">
        <f t="shared" si="4277"/>
        <v>0</v>
      </c>
      <c r="AJ2166" s="16">
        <f t="shared" si="4270"/>
        <v>70553</v>
      </c>
      <c r="AK2166" s="16">
        <f t="shared" si="4271"/>
        <v>0</v>
      </c>
      <c r="AL2166" s="16">
        <f t="shared" si="4272"/>
        <v>0</v>
      </c>
      <c r="AM2166" s="16">
        <f t="shared" si="4277"/>
        <v>0</v>
      </c>
      <c r="AN2166" s="16">
        <f t="shared" si="4277"/>
        <v>0</v>
      </c>
      <c r="AO2166" s="16">
        <f t="shared" si="4277"/>
        <v>0</v>
      </c>
      <c r="AP2166" s="16">
        <f t="shared" si="4254"/>
        <v>70553</v>
      </c>
      <c r="AQ2166" s="16">
        <f t="shared" si="4277"/>
        <v>0</v>
      </c>
      <c r="AR2166" s="16">
        <f t="shared" ref="AR2166:AR2169" si="4278">AP2166+AQ2166</f>
        <v>70553</v>
      </c>
      <c r="AS2166" s="16">
        <f t="shared" si="4255"/>
        <v>0</v>
      </c>
      <c r="AT2166" s="16">
        <f t="shared" si="4277"/>
        <v>0</v>
      </c>
      <c r="AU2166" s="16">
        <f t="shared" ref="AU2166:AU2169" si="4279">AS2166+AT2166</f>
        <v>0</v>
      </c>
      <c r="AV2166" s="16">
        <f t="shared" si="4256"/>
        <v>0</v>
      </c>
      <c r="AW2166" s="16">
        <f t="shared" si="4277"/>
        <v>0</v>
      </c>
      <c r="AX2166" s="16">
        <f t="shared" ref="AX2166:AX2169" si="4280">AV2166+AW2166</f>
        <v>0</v>
      </c>
      <c r="AY2166" s="16">
        <f t="shared" si="4277"/>
        <v>0</v>
      </c>
      <c r="AZ2166" s="35"/>
      <c r="BA2166" s="2"/>
      <c r="BB2166" s="2"/>
      <c r="BC2166" s="2"/>
      <c r="BD2166" s="2"/>
      <c r="BE2166" s="2"/>
      <c r="BF2166" s="2"/>
      <c r="BG2166" s="2"/>
      <c r="BH2166" s="2"/>
      <c r="BI2166" s="2"/>
      <c r="BJ2166" s="2"/>
      <c r="BK2166" s="2"/>
      <c r="BL2166" s="2"/>
      <c r="BM2166" s="2"/>
      <c r="BN2166" s="2"/>
      <c r="BO2166" s="2"/>
      <c r="BP2166" s="2"/>
      <c r="BQ2166" s="2"/>
      <c r="BR2166" s="2"/>
      <c r="BS2166" s="2"/>
      <c r="BT2166" s="2"/>
    </row>
    <row r="2167" spans="1:72" ht="46.8" x14ac:dyDescent="0.3">
      <c r="A2167" s="17" t="s">
        <v>980</v>
      </c>
      <c r="B2167" s="56">
        <v>400</v>
      </c>
      <c r="C2167" s="60"/>
      <c r="D2167" s="60"/>
      <c r="E2167" s="12" t="s">
        <v>394</v>
      </c>
      <c r="F2167" s="16">
        <f t="shared" si="4277"/>
        <v>70553</v>
      </c>
      <c r="G2167" s="16">
        <f t="shared" si="4277"/>
        <v>0</v>
      </c>
      <c r="H2167" s="16">
        <f t="shared" si="4277"/>
        <v>0</v>
      </c>
      <c r="I2167" s="16">
        <f t="shared" si="4277"/>
        <v>0</v>
      </c>
      <c r="J2167" s="16">
        <f t="shared" si="4277"/>
        <v>0</v>
      </c>
      <c r="K2167" s="16">
        <f t="shared" si="4277"/>
        <v>0</v>
      </c>
      <c r="L2167" s="16">
        <f t="shared" si="4265"/>
        <v>70553</v>
      </c>
      <c r="M2167" s="16">
        <f t="shared" si="4266"/>
        <v>0</v>
      </c>
      <c r="N2167" s="16">
        <f t="shared" si="4267"/>
        <v>0</v>
      </c>
      <c r="O2167" s="16">
        <f t="shared" si="4277"/>
        <v>0</v>
      </c>
      <c r="P2167" s="16">
        <f t="shared" si="4277"/>
        <v>0</v>
      </c>
      <c r="Q2167" s="16">
        <f t="shared" si="4277"/>
        <v>0</v>
      </c>
      <c r="R2167" s="16">
        <f t="shared" si="4240"/>
        <v>70553</v>
      </c>
      <c r="S2167" s="16">
        <f t="shared" si="4241"/>
        <v>0</v>
      </c>
      <c r="T2167" s="16">
        <f t="shared" si="4242"/>
        <v>0</v>
      </c>
      <c r="U2167" s="16">
        <f t="shared" si="4277"/>
        <v>0</v>
      </c>
      <c r="V2167" s="16">
        <f t="shared" si="4277"/>
        <v>0</v>
      </c>
      <c r="W2167" s="16">
        <f t="shared" si="4277"/>
        <v>0</v>
      </c>
      <c r="X2167" s="16">
        <f t="shared" si="4243"/>
        <v>70553</v>
      </c>
      <c r="Y2167" s="16">
        <f t="shared" si="4244"/>
        <v>0</v>
      </c>
      <c r="Z2167" s="16">
        <f t="shared" si="4245"/>
        <v>0</v>
      </c>
      <c r="AA2167" s="16">
        <f t="shared" si="4277"/>
        <v>0</v>
      </c>
      <c r="AB2167" s="16">
        <f t="shared" si="4277"/>
        <v>0</v>
      </c>
      <c r="AC2167" s="16">
        <f t="shared" si="4277"/>
        <v>0</v>
      </c>
      <c r="AD2167" s="16">
        <f t="shared" si="4274"/>
        <v>70553</v>
      </c>
      <c r="AE2167" s="16">
        <f t="shared" si="4275"/>
        <v>0</v>
      </c>
      <c r="AF2167" s="16">
        <f t="shared" si="4276"/>
        <v>0</v>
      </c>
      <c r="AG2167" s="16">
        <f t="shared" si="4277"/>
        <v>0</v>
      </c>
      <c r="AH2167" s="16">
        <f t="shared" si="4277"/>
        <v>0</v>
      </c>
      <c r="AI2167" s="16">
        <f t="shared" si="4277"/>
        <v>0</v>
      </c>
      <c r="AJ2167" s="16">
        <f t="shared" si="4270"/>
        <v>70553</v>
      </c>
      <c r="AK2167" s="16">
        <f t="shared" si="4271"/>
        <v>0</v>
      </c>
      <c r="AL2167" s="16">
        <f t="shared" si="4272"/>
        <v>0</v>
      </c>
      <c r="AM2167" s="16">
        <f t="shared" si="4277"/>
        <v>0</v>
      </c>
      <c r="AN2167" s="16">
        <f t="shared" si="4277"/>
        <v>0</v>
      </c>
      <c r="AO2167" s="16">
        <f t="shared" si="4277"/>
        <v>0</v>
      </c>
      <c r="AP2167" s="16">
        <f t="shared" si="4254"/>
        <v>70553</v>
      </c>
      <c r="AQ2167" s="16">
        <f t="shared" si="4277"/>
        <v>0</v>
      </c>
      <c r="AR2167" s="16">
        <f t="shared" si="4278"/>
        <v>70553</v>
      </c>
      <c r="AS2167" s="16">
        <f t="shared" si="4255"/>
        <v>0</v>
      </c>
      <c r="AT2167" s="16">
        <f t="shared" si="4277"/>
        <v>0</v>
      </c>
      <c r="AU2167" s="16">
        <f t="shared" si="4279"/>
        <v>0</v>
      </c>
      <c r="AV2167" s="16">
        <f t="shared" si="4256"/>
        <v>0</v>
      </c>
      <c r="AW2167" s="16">
        <f t="shared" si="4277"/>
        <v>0</v>
      </c>
      <c r="AX2167" s="16">
        <f t="shared" si="4280"/>
        <v>0</v>
      </c>
      <c r="AY2167" s="16">
        <f t="shared" si="4277"/>
        <v>0</v>
      </c>
      <c r="AZ2167" s="35"/>
      <c r="BA2167" s="2"/>
      <c r="BB2167" s="2"/>
      <c r="BC2167" s="2"/>
      <c r="BD2167" s="2"/>
      <c r="BE2167" s="2"/>
      <c r="BF2167" s="2"/>
      <c r="BG2167" s="2"/>
      <c r="BH2167" s="2"/>
      <c r="BI2167" s="2"/>
      <c r="BJ2167" s="2"/>
      <c r="BK2167" s="2"/>
      <c r="BL2167" s="2"/>
      <c r="BM2167" s="2"/>
      <c r="BN2167" s="2"/>
      <c r="BO2167" s="2"/>
      <c r="BP2167" s="2"/>
      <c r="BQ2167" s="2"/>
      <c r="BR2167" s="2"/>
      <c r="BS2167" s="2"/>
      <c r="BT2167" s="2"/>
    </row>
    <row r="2168" spans="1:72" x14ac:dyDescent="0.3">
      <c r="A2168" s="17" t="s">
        <v>980</v>
      </c>
      <c r="B2168" s="56">
        <v>410</v>
      </c>
      <c r="C2168" s="60"/>
      <c r="D2168" s="60"/>
      <c r="E2168" s="12" t="s">
        <v>407</v>
      </c>
      <c r="F2168" s="16">
        <f t="shared" si="4277"/>
        <v>70553</v>
      </c>
      <c r="G2168" s="16">
        <f t="shared" si="4277"/>
        <v>0</v>
      </c>
      <c r="H2168" s="16">
        <f t="shared" si="4277"/>
        <v>0</v>
      </c>
      <c r="I2168" s="16">
        <f t="shared" si="4277"/>
        <v>0</v>
      </c>
      <c r="J2168" s="16">
        <f t="shared" si="4277"/>
        <v>0</v>
      </c>
      <c r="K2168" s="16">
        <f t="shared" si="4277"/>
        <v>0</v>
      </c>
      <c r="L2168" s="16">
        <f t="shared" si="4265"/>
        <v>70553</v>
      </c>
      <c r="M2168" s="16">
        <f t="shared" si="4266"/>
        <v>0</v>
      </c>
      <c r="N2168" s="16">
        <f t="shared" si="4267"/>
        <v>0</v>
      </c>
      <c r="O2168" s="16">
        <f t="shared" si="4277"/>
        <v>0</v>
      </c>
      <c r="P2168" s="16">
        <f t="shared" si="4277"/>
        <v>0</v>
      </c>
      <c r="Q2168" s="16">
        <f t="shared" si="4277"/>
        <v>0</v>
      </c>
      <c r="R2168" s="16">
        <f t="shared" si="4240"/>
        <v>70553</v>
      </c>
      <c r="S2168" s="16">
        <f t="shared" si="4241"/>
        <v>0</v>
      </c>
      <c r="T2168" s="16">
        <f t="shared" si="4242"/>
        <v>0</v>
      </c>
      <c r="U2168" s="16">
        <f t="shared" si="4277"/>
        <v>0</v>
      </c>
      <c r="V2168" s="16">
        <f t="shared" si="4277"/>
        <v>0</v>
      </c>
      <c r="W2168" s="16">
        <f t="shared" si="4277"/>
        <v>0</v>
      </c>
      <c r="X2168" s="16">
        <f t="shared" si="4243"/>
        <v>70553</v>
      </c>
      <c r="Y2168" s="16">
        <f t="shared" si="4244"/>
        <v>0</v>
      </c>
      <c r="Z2168" s="16">
        <f t="shared" si="4245"/>
        <v>0</v>
      </c>
      <c r="AA2168" s="16">
        <f t="shared" si="4277"/>
        <v>0</v>
      </c>
      <c r="AB2168" s="16">
        <f t="shared" si="4277"/>
        <v>0</v>
      </c>
      <c r="AC2168" s="16">
        <f t="shared" si="4277"/>
        <v>0</v>
      </c>
      <c r="AD2168" s="16">
        <f t="shared" si="4274"/>
        <v>70553</v>
      </c>
      <c r="AE2168" s="16">
        <f t="shared" si="4275"/>
        <v>0</v>
      </c>
      <c r="AF2168" s="16">
        <f t="shared" si="4276"/>
        <v>0</v>
      </c>
      <c r="AG2168" s="16">
        <f t="shared" si="4277"/>
        <v>0</v>
      </c>
      <c r="AH2168" s="16">
        <f t="shared" si="4277"/>
        <v>0</v>
      </c>
      <c r="AI2168" s="16">
        <f t="shared" si="4277"/>
        <v>0</v>
      </c>
      <c r="AJ2168" s="16">
        <f t="shared" si="4270"/>
        <v>70553</v>
      </c>
      <c r="AK2168" s="16">
        <f t="shared" si="4271"/>
        <v>0</v>
      </c>
      <c r="AL2168" s="16">
        <f t="shared" si="4272"/>
        <v>0</v>
      </c>
      <c r="AM2168" s="16">
        <f t="shared" si="4277"/>
        <v>0</v>
      </c>
      <c r="AN2168" s="16">
        <f t="shared" si="4277"/>
        <v>0</v>
      </c>
      <c r="AO2168" s="16">
        <f t="shared" si="4277"/>
        <v>0</v>
      </c>
      <c r="AP2168" s="16">
        <f t="shared" si="4254"/>
        <v>70553</v>
      </c>
      <c r="AQ2168" s="16">
        <f t="shared" si="4277"/>
        <v>0</v>
      </c>
      <c r="AR2168" s="16">
        <f t="shared" si="4278"/>
        <v>70553</v>
      </c>
      <c r="AS2168" s="16">
        <f t="shared" si="4255"/>
        <v>0</v>
      </c>
      <c r="AT2168" s="16">
        <f t="shared" si="4277"/>
        <v>0</v>
      </c>
      <c r="AU2168" s="16">
        <f t="shared" si="4279"/>
        <v>0</v>
      </c>
      <c r="AV2168" s="16">
        <f t="shared" si="4256"/>
        <v>0</v>
      </c>
      <c r="AW2168" s="16">
        <f t="shared" si="4277"/>
        <v>0</v>
      </c>
      <c r="AX2168" s="16">
        <f t="shared" si="4280"/>
        <v>0</v>
      </c>
      <c r="AY2168" s="16">
        <f t="shared" si="4277"/>
        <v>0</v>
      </c>
      <c r="AZ2168" s="35"/>
      <c r="BA2168" s="2"/>
      <c r="BB2168" s="2"/>
      <c r="BC2168" s="2"/>
      <c r="BD2168" s="2"/>
      <c r="BE2168" s="2"/>
      <c r="BF2168" s="2"/>
      <c r="BG2168" s="2"/>
      <c r="BH2168" s="2"/>
      <c r="BI2168" s="2"/>
      <c r="BJ2168" s="2"/>
      <c r="BK2168" s="2"/>
      <c r="BL2168" s="2"/>
      <c r="BM2168" s="2"/>
      <c r="BN2168" s="2"/>
      <c r="BO2168" s="2"/>
      <c r="BP2168" s="2"/>
      <c r="BQ2168" s="2"/>
      <c r="BR2168" s="2"/>
      <c r="BS2168" s="2"/>
      <c r="BT2168" s="2"/>
    </row>
    <row r="2169" spans="1:72" x14ac:dyDescent="0.3">
      <c r="A2169" s="17" t="s">
        <v>980</v>
      </c>
      <c r="B2169" s="56">
        <v>410</v>
      </c>
      <c r="C2169" s="60" t="s">
        <v>112</v>
      </c>
      <c r="D2169" s="60" t="s">
        <v>26</v>
      </c>
      <c r="E2169" s="12" t="s">
        <v>367</v>
      </c>
      <c r="F2169" s="16">
        <v>70553</v>
      </c>
      <c r="G2169" s="16"/>
      <c r="H2169" s="16"/>
      <c r="I2169" s="16"/>
      <c r="J2169" s="16"/>
      <c r="K2169" s="16"/>
      <c r="L2169" s="16">
        <f t="shared" si="4265"/>
        <v>70553</v>
      </c>
      <c r="M2169" s="16">
        <f t="shared" si="4266"/>
        <v>0</v>
      </c>
      <c r="N2169" s="16">
        <f t="shared" si="4267"/>
        <v>0</v>
      </c>
      <c r="O2169" s="16"/>
      <c r="P2169" s="16"/>
      <c r="Q2169" s="16"/>
      <c r="R2169" s="16">
        <f t="shared" si="4240"/>
        <v>70553</v>
      </c>
      <c r="S2169" s="16">
        <f t="shared" si="4241"/>
        <v>0</v>
      </c>
      <c r="T2169" s="16">
        <f t="shared" si="4242"/>
        <v>0</v>
      </c>
      <c r="U2169" s="16"/>
      <c r="V2169" s="16"/>
      <c r="W2169" s="16"/>
      <c r="X2169" s="16">
        <f t="shared" si="4243"/>
        <v>70553</v>
      </c>
      <c r="Y2169" s="16">
        <f t="shared" si="4244"/>
        <v>0</v>
      </c>
      <c r="Z2169" s="16">
        <f t="shared" si="4245"/>
        <v>0</v>
      </c>
      <c r="AA2169" s="16"/>
      <c r="AB2169" s="16"/>
      <c r="AC2169" s="16"/>
      <c r="AD2169" s="16">
        <f t="shared" si="4274"/>
        <v>70553</v>
      </c>
      <c r="AE2169" s="16">
        <f t="shared" si="4275"/>
        <v>0</v>
      </c>
      <c r="AF2169" s="16">
        <f t="shared" si="4276"/>
        <v>0</v>
      </c>
      <c r="AG2169" s="16"/>
      <c r="AH2169" s="16"/>
      <c r="AI2169" s="16"/>
      <c r="AJ2169" s="16">
        <f t="shared" si="4270"/>
        <v>70553</v>
      </c>
      <c r="AK2169" s="16">
        <f t="shared" si="4271"/>
        <v>0</v>
      </c>
      <c r="AL2169" s="16">
        <f t="shared" si="4272"/>
        <v>0</v>
      </c>
      <c r="AM2169" s="16"/>
      <c r="AN2169" s="16"/>
      <c r="AO2169" s="16"/>
      <c r="AP2169" s="16">
        <f t="shared" si="4254"/>
        <v>70553</v>
      </c>
      <c r="AQ2169" s="16"/>
      <c r="AR2169" s="16">
        <f t="shared" si="4278"/>
        <v>70553</v>
      </c>
      <c r="AS2169" s="16">
        <f t="shared" si="4255"/>
        <v>0</v>
      </c>
      <c r="AT2169" s="16"/>
      <c r="AU2169" s="16">
        <f t="shared" si="4279"/>
        <v>0</v>
      </c>
      <c r="AV2169" s="16">
        <f t="shared" si="4256"/>
        <v>0</v>
      </c>
      <c r="AW2169" s="16"/>
      <c r="AX2169" s="16">
        <f t="shared" si="4280"/>
        <v>0</v>
      </c>
      <c r="AY2169" s="16"/>
      <c r="AZ2169" s="35"/>
      <c r="BA2169" s="2"/>
      <c r="BB2169" s="2"/>
      <c r="BC2169" s="2"/>
      <c r="BD2169" s="2"/>
      <c r="BE2169" s="2"/>
      <c r="BF2169" s="2"/>
      <c r="BG2169" s="2"/>
      <c r="BH2169" s="2"/>
      <c r="BI2169" s="2"/>
      <c r="BJ2169" s="2"/>
      <c r="BK2169" s="2"/>
      <c r="BL2169" s="2"/>
      <c r="BM2169" s="2"/>
      <c r="BN2169" s="2"/>
      <c r="BO2169" s="2"/>
      <c r="BP2169" s="2"/>
      <c r="BQ2169" s="2"/>
      <c r="BR2169" s="2"/>
      <c r="BS2169" s="2"/>
      <c r="BT2169" s="2"/>
    </row>
    <row r="2170" spans="1:72" ht="124.8" hidden="1" x14ac:dyDescent="0.3">
      <c r="A2170" s="17" t="s">
        <v>745</v>
      </c>
      <c r="B2170" s="17"/>
      <c r="C2170" s="17"/>
      <c r="D2170" s="17"/>
      <c r="E2170" s="12" t="s">
        <v>746</v>
      </c>
      <c r="F2170" s="16">
        <f t="shared" ref="F2170:AY2172" si="4281">F2171</f>
        <v>0</v>
      </c>
      <c r="G2170" s="16">
        <f t="shared" si="4281"/>
        <v>0</v>
      </c>
      <c r="H2170" s="16">
        <f t="shared" si="4281"/>
        <v>0</v>
      </c>
      <c r="I2170" s="16">
        <f t="shared" si="4281"/>
        <v>0</v>
      </c>
      <c r="J2170" s="16">
        <f t="shared" si="4281"/>
        <v>0</v>
      </c>
      <c r="K2170" s="16">
        <f t="shared" si="4281"/>
        <v>0</v>
      </c>
      <c r="L2170" s="16">
        <f t="shared" si="4265"/>
        <v>0</v>
      </c>
      <c r="M2170" s="16">
        <f t="shared" si="4266"/>
        <v>0</v>
      </c>
      <c r="N2170" s="16">
        <f t="shared" si="4267"/>
        <v>0</v>
      </c>
      <c r="O2170" s="16">
        <f t="shared" si="4281"/>
        <v>0</v>
      </c>
      <c r="P2170" s="16">
        <f t="shared" si="4281"/>
        <v>0</v>
      </c>
      <c r="Q2170" s="16">
        <f t="shared" si="4281"/>
        <v>0</v>
      </c>
      <c r="R2170" s="16">
        <f t="shared" si="4240"/>
        <v>0</v>
      </c>
      <c r="S2170" s="16">
        <f t="shared" si="4241"/>
        <v>0</v>
      </c>
      <c r="T2170" s="16">
        <f t="shared" si="4242"/>
        <v>0</v>
      </c>
      <c r="U2170" s="16">
        <f t="shared" si="4281"/>
        <v>0</v>
      </c>
      <c r="V2170" s="16">
        <f t="shared" si="4281"/>
        <v>0</v>
      </c>
      <c r="W2170" s="16">
        <f t="shared" si="4281"/>
        <v>0</v>
      </c>
      <c r="X2170" s="16">
        <f t="shared" si="4243"/>
        <v>0</v>
      </c>
      <c r="Y2170" s="16">
        <f t="shared" si="4244"/>
        <v>0</v>
      </c>
      <c r="Z2170" s="16">
        <f t="shared" si="4245"/>
        <v>0</v>
      </c>
      <c r="AA2170" s="16">
        <f t="shared" si="4281"/>
        <v>0</v>
      </c>
      <c r="AB2170" s="16">
        <f t="shared" si="4281"/>
        <v>0</v>
      </c>
      <c r="AC2170" s="16">
        <f t="shared" si="4281"/>
        <v>0</v>
      </c>
      <c r="AD2170" s="16">
        <f t="shared" si="4274"/>
        <v>0</v>
      </c>
      <c r="AE2170" s="16">
        <f t="shared" si="4275"/>
        <v>0</v>
      </c>
      <c r="AF2170" s="16">
        <f t="shared" si="4276"/>
        <v>0</v>
      </c>
      <c r="AG2170" s="16">
        <f t="shared" si="4281"/>
        <v>0</v>
      </c>
      <c r="AH2170" s="16">
        <f t="shared" si="4281"/>
        <v>0</v>
      </c>
      <c r="AI2170" s="16">
        <f t="shared" si="4281"/>
        <v>0</v>
      </c>
      <c r="AJ2170" s="16">
        <f t="shared" si="4270"/>
        <v>0</v>
      </c>
      <c r="AK2170" s="16">
        <f t="shared" si="4271"/>
        <v>0</v>
      </c>
      <c r="AL2170" s="16">
        <f t="shared" si="4272"/>
        <v>0</v>
      </c>
      <c r="AM2170" s="16">
        <f t="shared" si="4281"/>
        <v>0</v>
      </c>
      <c r="AN2170" s="16">
        <f t="shared" si="4281"/>
        <v>0</v>
      </c>
      <c r="AO2170" s="16">
        <f t="shared" si="4281"/>
        <v>0</v>
      </c>
      <c r="AP2170" s="16">
        <f t="shared" si="4254"/>
        <v>0</v>
      </c>
      <c r="AQ2170" s="16">
        <f t="shared" si="4281"/>
        <v>0</v>
      </c>
      <c r="AR2170" s="16"/>
      <c r="AS2170" s="16">
        <f t="shared" si="4255"/>
        <v>0</v>
      </c>
      <c r="AT2170" s="16">
        <f t="shared" si="4281"/>
        <v>0</v>
      </c>
      <c r="AU2170" s="16"/>
      <c r="AV2170" s="16">
        <f t="shared" si="4256"/>
        <v>0</v>
      </c>
      <c r="AW2170" s="16">
        <f t="shared" si="4281"/>
        <v>0</v>
      </c>
      <c r="AX2170" s="16"/>
      <c r="AY2170" s="16">
        <f t="shared" si="4281"/>
        <v>0</v>
      </c>
      <c r="AZ2170" s="35">
        <v>0</v>
      </c>
      <c r="BA2170" s="2"/>
      <c r="BB2170" s="2"/>
      <c r="BC2170" s="2"/>
      <c r="BD2170" s="2"/>
      <c r="BE2170" s="2"/>
      <c r="BF2170" s="2"/>
      <c r="BG2170" s="2"/>
      <c r="BH2170" s="2"/>
      <c r="BI2170" s="2"/>
      <c r="BJ2170" s="2"/>
      <c r="BK2170" s="2"/>
      <c r="BL2170" s="2"/>
      <c r="BM2170" s="2"/>
      <c r="BN2170" s="2"/>
      <c r="BO2170" s="2"/>
      <c r="BP2170" s="2"/>
      <c r="BQ2170" s="2"/>
      <c r="BR2170" s="2"/>
      <c r="BS2170" s="2"/>
      <c r="BT2170" s="2"/>
    </row>
    <row r="2171" spans="1:72" ht="46.8" hidden="1" x14ac:dyDescent="0.3">
      <c r="A2171" s="17" t="s">
        <v>745</v>
      </c>
      <c r="B2171" s="41">
        <v>400</v>
      </c>
      <c r="C2171" s="43"/>
      <c r="D2171" s="43"/>
      <c r="E2171" s="12" t="s">
        <v>394</v>
      </c>
      <c r="F2171" s="16">
        <f t="shared" si="4281"/>
        <v>0</v>
      </c>
      <c r="G2171" s="16">
        <f t="shared" si="4281"/>
        <v>0</v>
      </c>
      <c r="H2171" s="16">
        <f t="shared" si="4281"/>
        <v>0</v>
      </c>
      <c r="I2171" s="16">
        <f t="shared" si="4281"/>
        <v>0</v>
      </c>
      <c r="J2171" s="16">
        <f t="shared" si="4281"/>
        <v>0</v>
      </c>
      <c r="K2171" s="16">
        <f t="shared" si="4281"/>
        <v>0</v>
      </c>
      <c r="L2171" s="16">
        <f t="shared" si="4265"/>
        <v>0</v>
      </c>
      <c r="M2171" s="16">
        <f t="shared" si="4266"/>
        <v>0</v>
      </c>
      <c r="N2171" s="16">
        <f t="shared" si="4267"/>
        <v>0</v>
      </c>
      <c r="O2171" s="16">
        <f t="shared" si="4281"/>
        <v>0</v>
      </c>
      <c r="P2171" s="16">
        <f t="shared" si="4281"/>
        <v>0</v>
      </c>
      <c r="Q2171" s="16">
        <f t="shared" si="4281"/>
        <v>0</v>
      </c>
      <c r="R2171" s="16">
        <f t="shared" si="4240"/>
        <v>0</v>
      </c>
      <c r="S2171" s="16">
        <f t="shared" si="4241"/>
        <v>0</v>
      </c>
      <c r="T2171" s="16">
        <f t="shared" si="4242"/>
        <v>0</v>
      </c>
      <c r="U2171" s="16">
        <f t="shared" si="4281"/>
        <v>0</v>
      </c>
      <c r="V2171" s="16">
        <f t="shared" si="4281"/>
        <v>0</v>
      </c>
      <c r="W2171" s="16">
        <f t="shared" si="4281"/>
        <v>0</v>
      </c>
      <c r="X2171" s="16">
        <f t="shared" si="4243"/>
        <v>0</v>
      </c>
      <c r="Y2171" s="16">
        <f t="shared" si="4244"/>
        <v>0</v>
      </c>
      <c r="Z2171" s="16">
        <f t="shared" si="4245"/>
        <v>0</v>
      </c>
      <c r="AA2171" s="16">
        <f t="shared" si="4281"/>
        <v>0</v>
      </c>
      <c r="AB2171" s="16">
        <f t="shared" si="4281"/>
        <v>0</v>
      </c>
      <c r="AC2171" s="16">
        <f t="shared" si="4281"/>
        <v>0</v>
      </c>
      <c r="AD2171" s="16">
        <f t="shared" si="4274"/>
        <v>0</v>
      </c>
      <c r="AE2171" s="16">
        <f t="shared" si="4275"/>
        <v>0</v>
      </c>
      <c r="AF2171" s="16">
        <f t="shared" si="4276"/>
        <v>0</v>
      </c>
      <c r="AG2171" s="16">
        <f t="shared" si="4281"/>
        <v>0</v>
      </c>
      <c r="AH2171" s="16">
        <f t="shared" si="4281"/>
        <v>0</v>
      </c>
      <c r="AI2171" s="16">
        <f t="shared" si="4281"/>
        <v>0</v>
      </c>
      <c r="AJ2171" s="16">
        <f t="shared" si="4270"/>
        <v>0</v>
      </c>
      <c r="AK2171" s="16">
        <f t="shared" si="4271"/>
        <v>0</v>
      </c>
      <c r="AL2171" s="16">
        <f t="shared" si="4272"/>
        <v>0</v>
      </c>
      <c r="AM2171" s="16">
        <f t="shared" si="4281"/>
        <v>0</v>
      </c>
      <c r="AN2171" s="16">
        <f t="shared" si="4281"/>
        <v>0</v>
      </c>
      <c r="AO2171" s="16">
        <f t="shared" si="4281"/>
        <v>0</v>
      </c>
      <c r="AP2171" s="16">
        <f t="shared" si="4254"/>
        <v>0</v>
      </c>
      <c r="AQ2171" s="16">
        <f t="shared" si="4281"/>
        <v>0</v>
      </c>
      <c r="AR2171" s="16"/>
      <c r="AS2171" s="16">
        <f t="shared" si="4255"/>
        <v>0</v>
      </c>
      <c r="AT2171" s="16">
        <f t="shared" si="4281"/>
        <v>0</v>
      </c>
      <c r="AU2171" s="16"/>
      <c r="AV2171" s="16">
        <f t="shared" si="4256"/>
        <v>0</v>
      </c>
      <c r="AW2171" s="16">
        <f t="shared" si="4281"/>
        <v>0</v>
      </c>
      <c r="AX2171" s="16"/>
      <c r="AY2171" s="16">
        <f t="shared" si="4281"/>
        <v>0</v>
      </c>
      <c r="AZ2171" s="35">
        <v>0</v>
      </c>
      <c r="BA2171" s="2"/>
      <c r="BB2171" s="2"/>
      <c r="BC2171" s="2"/>
      <c r="BD2171" s="2"/>
      <c r="BE2171" s="2"/>
      <c r="BF2171" s="2"/>
      <c r="BG2171" s="2"/>
      <c r="BH2171" s="2"/>
      <c r="BI2171" s="2"/>
      <c r="BJ2171" s="2"/>
      <c r="BK2171" s="2"/>
      <c r="BL2171" s="2"/>
      <c r="BM2171" s="2"/>
      <c r="BN2171" s="2"/>
      <c r="BO2171" s="2"/>
      <c r="BP2171" s="2"/>
      <c r="BQ2171" s="2"/>
      <c r="BR2171" s="2"/>
      <c r="BS2171" s="2"/>
      <c r="BT2171" s="2"/>
    </row>
    <row r="2172" spans="1:72" hidden="1" x14ac:dyDescent="0.3">
      <c r="A2172" s="17" t="s">
        <v>745</v>
      </c>
      <c r="B2172" s="41">
        <v>410</v>
      </c>
      <c r="C2172" s="43"/>
      <c r="D2172" s="43"/>
      <c r="E2172" s="12" t="s">
        <v>407</v>
      </c>
      <c r="F2172" s="16">
        <f t="shared" si="4281"/>
        <v>0</v>
      </c>
      <c r="G2172" s="16">
        <f t="shared" si="4281"/>
        <v>0</v>
      </c>
      <c r="H2172" s="16">
        <f t="shared" si="4281"/>
        <v>0</v>
      </c>
      <c r="I2172" s="16">
        <f t="shared" si="4281"/>
        <v>0</v>
      </c>
      <c r="J2172" s="16">
        <f t="shared" si="4281"/>
        <v>0</v>
      </c>
      <c r="K2172" s="16">
        <f t="shared" si="4281"/>
        <v>0</v>
      </c>
      <c r="L2172" s="16">
        <f t="shared" si="4265"/>
        <v>0</v>
      </c>
      <c r="M2172" s="16">
        <f t="shared" si="4266"/>
        <v>0</v>
      </c>
      <c r="N2172" s="16">
        <f t="shared" si="4267"/>
        <v>0</v>
      </c>
      <c r="O2172" s="16">
        <f t="shared" si="4281"/>
        <v>0</v>
      </c>
      <c r="P2172" s="16">
        <f t="shared" si="4281"/>
        <v>0</v>
      </c>
      <c r="Q2172" s="16">
        <f t="shared" si="4281"/>
        <v>0</v>
      </c>
      <c r="R2172" s="16">
        <f t="shared" si="4240"/>
        <v>0</v>
      </c>
      <c r="S2172" s="16">
        <f t="shared" si="4241"/>
        <v>0</v>
      </c>
      <c r="T2172" s="16">
        <f t="shared" si="4242"/>
        <v>0</v>
      </c>
      <c r="U2172" s="16">
        <f t="shared" si="4281"/>
        <v>0</v>
      </c>
      <c r="V2172" s="16">
        <f t="shared" si="4281"/>
        <v>0</v>
      </c>
      <c r="W2172" s="16">
        <f t="shared" si="4281"/>
        <v>0</v>
      </c>
      <c r="X2172" s="16">
        <f t="shared" si="4243"/>
        <v>0</v>
      </c>
      <c r="Y2172" s="16">
        <f t="shared" si="4244"/>
        <v>0</v>
      </c>
      <c r="Z2172" s="16">
        <f t="shared" si="4245"/>
        <v>0</v>
      </c>
      <c r="AA2172" s="16">
        <f t="shared" si="4281"/>
        <v>0</v>
      </c>
      <c r="AB2172" s="16">
        <f t="shared" si="4281"/>
        <v>0</v>
      </c>
      <c r="AC2172" s="16">
        <f t="shared" si="4281"/>
        <v>0</v>
      </c>
      <c r="AD2172" s="16">
        <f t="shared" si="4274"/>
        <v>0</v>
      </c>
      <c r="AE2172" s="16">
        <f t="shared" si="4275"/>
        <v>0</v>
      </c>
      <c r="AF2172" s="16">
        <f t="shared" si="4276"/>
        <v>0</v>
      </c>
      <c r="AG2172" s="16">
        <f t="shared" si="4281"/>
        <v>0</v>
      </c>
      <c r="AH2172" s="16">
        <f t="shared" si="4281"/>
        <v>0</v>
      </c>
      <c r="AI2172" s="16">
        <f t="shared" si="4281"/>
        <v>0</v>
      </c>
      <c r="AJ2172" s="16">
        <f t="shared" si="4270"/>
        <v>0</v>
      </c>
      <c r="AK2172" s="16">
        <f t="shared" si="4271"/>
        <v>0</v>
      </c>
      <c r="AL2172" s="16">
        <f t="shared" si="4272"/>
        <v>0</v>
      </c>
      <c r="AM2172" s="16">
        <f t="shared" si="4281"/>
        <v>0</v>
      </c>
      <c r="AN2172" s="16">
        <f t="shared" si="4281"/>
        <v>0</v>
      </c>
      <c r="AO2172" s="16">
        <f t="shared" si="4281"/>
        <v>0</v>
      </c>
      <c r="AP2172" s="16">
        <f t="shared" si="4254"/>
        <v>0</v>
      </c>
      <c r="AQ2172" s="16">
        <f t="shared" si="4281"/>
        <v>0</v>
      </c>
      <c r="AR2172" s="16"/>
      <c r="AS2172" s="16">
        <f t="shared" si="4255"/>
        <v>0</v>
      </c>
      <c r="AT2172" s="16">
        <f t="shared" si="4281"/>
        <v>0</v>
      </c>
      <c r="AU2172" s="16"/>
      <c r="AV2172" s="16">
        <f t="shared" si="4256"/>
        <v>0</v>
      </c>
      <c r="AW2172" s="16">
        <f t="shared" si="4281"/>
        <v>0</v>
      </c>
      <c r="AX2172" s="16"/>
      <c r="AY2172" s="16">
        <f t="shared" si="4281"/>
        <v>0</v>
      </c>
      <c r="AZ2172" s="35">
        <v>0</v>
      </c>
      <c r="BA2172" s="2"/>
      <c r="BB2172" s="2"/>
      <c r="BC2172" s="2"/>
      <c r="BD2172" s="2"/>
      <c r="BE2172" s="2"/>
      <c r="BF2172" s="2"/>
      <c r="BG2172" s="2"/>
      <c r="BH2172" s="2"/>
      <c r="BI2172" s="2"/>
      <c r="BJ2172" s="2"/>
      <c r="BK2172" s="2"/>
      <c r="BL2172" s="2"/>
      <c r="BM2172" s="2"/>
      <c r="BN2172" s="2"/>
      <c r="BO2172" s="2"/>
      <c r="BP2172" s="2"/>
      <c r="BQ2172" s="2"/>
      <c r="BR2172" s="2"/>
      <c r="BS2172" s="2"/>
      <c r="BT2172" s="2"/>
    </row>
    <row r="2173" spans="1:72" hidden="1" x14ac:dyDescent="0.3">
      <c r="A2173" s="17" t="s">
        <v>745</v>
      </c>
      <c r="B2173" s="41">
        <v>410</v>
      </c>
      <c r="C2173" s="43" t="s">
        <v>112</v>
      </c>
      <c r="D2173" s="43" t="s">
        <v>26</v>
      </c>
      <c r="E2173" s="12" t="s">
        <v>367</v>
      </c>
      <c r="F2173" s="16"/>
      <c r="G2173" s="16"/>
      <c r="H2173" s="16"/>
      <c r="I2173" s="16"/>
      <c r="J2173" s="16"/>
      <c r="K2173" s="16"/>
      <c r="L2173" s="16">
        <f t="shared" si="4265"/>
        <v>0</v>
      </c>
      <c r="M2173" s="16">
        <f t="shared" si="4266"/>
        <v>0</v>
      </c>
      <c r="N2173" s="16">
        <f t="shared" si="4267"/>
        <v>0</v>
      </c>
      <c r="O2173" s="16"/>
      <c r="P2173" s="16"/>
      <c r="Q2173" s="16"/>
      <c r="R2173" s="16">
        <f t="shared" si="4240"/>
        <v>0</v>
      </c>
      <c r="S2173" s="16">
        <f t="shared" si="4241"/>
        <v>0</v>
      </c>
      <c r="T2173" s="16">
        <f t="shared" si="4242"/>
        <v>0</v>
      </c>
      <c r="U2173" s="16"/>
      <c r="V2173" s="16"/>
      <c r="W2173" s="16"/>
      <c r="X2173" s="16">
        <f t="shared" si="4243"/>
        <v>0</v>
      </c>
      <c r="Y2173" s="16">
        <f t="shared" si="4244"/>
        <v>0</v>
      </c>
      <c r="Z2173" s="16">
        <f t="shared" si="4245"/>
        <v>0</v>
      </c>
      <c r="AA2173" s="16"/>
      <c r="AB2173" s="16"/>
      <c r="AC2173" s="16"/>
      <c r="AD2173" s="16">
        <f t="shared" si="4274"/>
        <v>0</v>
      </c>
      <c r="AE2173" s="16">
        <f t="shared" si="4275"/>
        <v>0</v>
      </c>
      <c r="AF2173" s="16">
        <f t="shared" si="4276"/>
        <v>0</v>
      </c>
      <c r="AG2173" s="16"/>
      <c r="AH2173" s="16"/>
      <c r="AI2173" s="16"/>
      <c r="AJ2173" s="16">
        <f t="shared" si="4270"/>
        <v>0</v>
      </c>
      <c r="AK2173" s="16">
        <f t="shared" si="4271"/>
        <v>0</v>
      </c>
      <c r="AL2173" s="16">
        <f t="shared" si="4272"/>
        <v>0</v>
      </c>
      <c r="AM2173" s="16"/>
      <c r="AN2173" s="16"/>
      <c r="AO2173" s="16"/>
      <c r="AP2173" s="16">
        <f t="shared" si="4254"/>
        <v>0</v>
      </c>
      <c r="AQ2173" s="16"/>
      <c r="AR2173" s="16"/>
      <c r="AS2173" s="16">
        <f t="shared" si="4255"/>
        <v>0</v>
      </c>
      <c r="AT2173" s="16"/>
      <c r="AU2173" s="16"/>
      <c r="AV2173" s="16">
        <f t="shared" si="4256"/>
        <v>0</v>
      </c>
      <c r="AW2173" s="16"/>
      <c r="AX2173" s="16"/>
      <c r="AY2173" s="16"/>
      <c r="AZ2173" s="35">
        <v>0</v>
      </c>
      <c r="BA2173" s="2"/>
      <c r="BB2173" s="2"/>
      <c r="BC2173" s="2"/>
      <c r="BD2173" s="2"/>
      <c r="BE2173" s="2"/>
      <c r="BF2173" s="2"/>
      <c r="BG2173" s="2"/>
      <c r="BH2173" s="2"/>
      <c r="BI2173" s="2"/>
      <c r="BJ2173" s="2"/>
      <c r="BK2173" s="2"/>
      <c r="BL2173" s="2"/>
      <c r="BM2173" s="2"/>
      <c r="BN2173" s="2"/>
      <c r="BO2173" s="2"/>
      <c r="BP2173" s="2"/>
      <c r="BQ2173" s="2"/>
      <c r="BR2173" s="2"/>
      <c r="BS2173" s="2"/>
      <c r="BT2173" s="2"/>
    </row>
    <row r="2174" spans="1:72" ht="124.8" hidden="1" x14ac:dyDescent="0.3">
      <c r="A2174" s="17" t="s">
        <v>982</v>
      </c>
      <c r="B2174" s="17"/>
      <c r="C2174" s="12"/>
      <c r="D2174" s="43"/>
      <c r="E2174" s="12" t="s">
        <v>983</v>
      </c>
      <c r="F2174" s="16">
        <f t="shared" ref="F2174:AY2176" si="4282">F2175</f>
        <v>0</v>
      </c>
      <c r="G2174" s="16">
        <f t="shared" si="4282"/>
        <v>0</v>
      </c>
      <c r="H2174" s="16">
        <f t="shared" si="4282"/>
        <v>0</v>
      </c>
      <c r="I2174" s="16">
        <f t="shared" si="4282"/>
        <v>0</v>
      </c>
      <c r="J2174" s="16">
        <f t="shared" si="4282"/>
        <v>0</v>
      </c>
      <c r="K2174" s="16">
        <f t="shared" si="4282"/>
        <v>0</v>
      </c>
      <c r="L2174" s="16">
        <f t="shared" si="4265"/>
        <v>0</v>
      </c>
      <c r="M2174" s="16">
        <f t="shared" si="4266"/>
        <v>0</v>
      </c>
      <c r="N2174" s="16">
        <f t="shared" si="4267"/>
        <v>0</v>
      </c>
      <c r="O2174" s="16">
        <f t="shared" si="4282"/>
        <v>0</v>
      </c>
      <c r="P2174" s="16">
        <f t="shared" si="4282"/>
        <v>0</v>
      </c>
      <c r="Q2174" s="16">
        <f t="shared" si="4282"/>
        <v>0</v>
      </c>
      <c r="R2174" s="16">
        <f t="shared" ref="R2174:R2237" si="4283">L2174+O2174</f>
        <v>0</v>
      </c>
      <c r="S2174" s="16">
        <f t="shared" ref="S2174:S2237" si="4284">M2174+P2174</f>
        <v>0</v>
      </c>
      <c r="T2174" s="16">
        <f t="shared" ref="T2174:T2237" si="4285">N2174+Q2174</f>
        <v>0</v>
      </c>
      <c r="U2174" s="16">
        <f t="shared" si="4282"/>
        <v>0</v>
      </c>
      <c r="V2174" s="16">
        <f t="shared" si="4282"/>
        <v>0</v>
      </c>
      <c r="W2174" s="16">
        <f t="shared" si="4282"/>
        <v>0</v>
      </c>
      <c r="X2174" s="16">
        <f t="shared" ref="X2174:X2237" si="4286">R2174+U2174</f>
        <v>0</v>
      </c>
      <c r="Y2174" s="16">
        <f t="shared" ref="Y2174:Y2237" si="4287">S2174+V2174</f>
        <v>0</v>
      </c>
      <c r="Z2174" s="16">
        <f t="shared" ref="Z2174:Z2237" si="4288">T2174+W2174</f>
        <v>0</v>
      </c>
      <c r="AA2174" s="16">
        <f t="shared" si="4282"/>
        <v>0</v>
      </c>
      <c r="AB2174" s="16">
        <f t="shared" si="4282"/>
        <v>0</v>
      </c>
      <c r="AC2174" s="16">
        <f t="shared" si="4282"/>
        <v>0</v>
      </c>
      <c r="AD2174" s="16">
        <f t="shared" si="4274"/>
        <v>0</v>
      </c>
      <c r="AE2174" s="16">
        <f t="shared" si="4275"/>
        <v>0</v>
      </c>
      <c r="AF2174" s="16">
        <f t="shared" si="4276"/>
        <v>0</v>
      </c>
      <c r="AG2174" s="16">
        <f t="shared" si="4282"/>
        <v>0</v>
      </c>
      <c r="AH2174" s="16">
        <f t="shared" si="4282"/>
        <v>0</v>
      </c>
      <c r="AI2174" s="16">
        <f t="shared" si="4282"/>
        <v>0</v>
      </c>
      <c r="AJ2174" s="16">
        <f t="shared" si="4270"/>
        <v>0</v>
      </c>
      <c r="AK2174" s="16">
        <f t="shared" si="4271"/>
        <v>0</v>
      </c>
      <c r="AL2174" s="16">
        <f t="shared" si="4272"/>
        <v>0</v>
      </c>
      <c r="AM2174" s="16">
        <f t="shared" si="4282"/>
        <v>0</v>
      </c>
      <c r="AN2174" s="16">
        <f t="shared" si="4282"/>
        <v>0</v>
      </c>
      <c r="AO2174" s="16">
        <f t="shared" si="4282"/>
        <v>0</v>
      </c>
      <c r="AP2174" s="16">
        <f t="shared" si="4254"/>
        <v>0</v>
      </c>
      <c r="AQ2174" s="16">
        <f t="shared" si="4282"/>
        <v>0</v>
      </c>
      <c r="AR2174" s="16"/>
      <c r="AS2174" s="16">
        <f t="shared" si="4255"/>
        <v>0</v>
      </c>
      <c r="AT2174" s="16">
        <f t="shared" si="4282"/>
        <v>0</v>
      </c>
      <c r="AU2174" s="16"/>
      <c r="AV2174" s="16">
        <f t="shared" si="4256"/>
        <v>0</v>
      </c>
      <c r="AW2174" s="16">
        <f t="shared" si="4282"/>
        <v>0</v>
      </c>
      <c r="AX2174" s="16"/>
      <c r="AY2174" s="16">
        <f t="shared" si="4282"/>
        <v>0</v>
      </c>
      <c r="AZ2174" s="35">
        <v>0</v>
      </c>
      <c r="BA2174" s="2"/>
      <c r="BB2174" s="2"/>
      <c r="BC2174" s="2"/>
      <c r="BD2174" s="2"/>
      <c r="BE2174" s="2"/>
      <c r="BF2174" s="2"/>
      <c r="BG2174" s="2"/>
      <c r="BH2174" s="2"/>
      <c r="BI2174" s="2"/>
      <c r="BJ2174" s="2"/>
      <c r="BK2174" s="2"/>
      <c r="BL2174" s="2"/>
      <c r="BM2174" s="2"/>
      <c r="BN2174" s="2"/>
      <c r="BO2174" s="2"/>
      <c r="BP2174" s="2"/>
      <c r="BQ2174" s="2"/>
      <c r="BR2174" s="2"/>
      <c r="BS2174" s="2"/>
      <c r="BT2174" s="2"/>
    </row>
    <row r="2175" spans="1:72" ht="46.8" hidden="1" x14ac:dyDescent="0.3">
      <c r="A2175" s="17" t="s">
        <v>982</v>
      </c>
      <c r="B2175" s="41">
        <v>400</v>
      </c>
      <c r="C2175" s="43"/>
      <c r="D2175" s="43"/>
      <c r="E2175" s="12" t="s">
        <v>394</v>
      </c>
      <c r="F2175" s="16">
        <f t="shared" si="4282"/>
        <v>0</v>
      </c>
      <c r="G2175" s="16">
        <f t="shared" si="4282"/>
        <v>0</v>
      </c>
      <c r="H2175" s="16">
        <f t="shared" si="4282"/>
        <v>0</v>
      </c>
      <c r="I2175" s="16">
        <f t="shared" si="4282"/>
        <v>0</v>
      </c>
      <c r="J2175" s="16">
        <f t="shared" si="4282"/>
        <v>0</v>
      </c>
      <c r="K2175" s="16">
        <f t="shared" si="4282"/>
        <v>0</v>
      </c>
      <c r="L2175" s="16">
        <f t="shared" si="4265"/>
        <v>0</v>
      </c>
      <c r="M2175" s="16">
        <f t="shared" si="4266"/>
        <v>0</v>
      </c>
      <c r="N2175" s="16">
        <f t="shared" si="4267"/>
        <v>0</v>
      </c>
      <c r="O2175" s="16">
        <f t="shared" si="4282"/>
        <v>0</v>
      </c>
      <c r="P2175" s="16">
        <f t="shared" si="4282"/>
        <v>0</v>
      </c>
      <c r="Q2175" s="16">
        <f t="shared" si="4282"/>
        <v>0</v>
      </c>
      <c r="R2175" s="16">
        <f t="shared" si="4283"/>
        <v>0</v>
      </c>
      <c r="S2175" s="16">
        <f t="shared" si="4284"/>
        <v>0</v>
      </c>
      <c r="T2175" s="16">
        <f t="shared" si="4285"/>
        <v>0</v>
      </c>
      <c r="U2175" s="16">
        <f t="shared" si="4282"/>
        <v>0</v>
      </c>
      <c r="V2175" s="16">
        <f t="shared" si="4282"/>
        <v>0</v>
      </c>
      <c r="W2175" s="16">
        <f t="shared" si="4282"/>
        <v>0</v>
      </c>
      <c r="X2175" s="16">
        <f t="shared" si="4286"/>
        <v>0</v>
      </c>
      <c r="Y2175" s="16">
        <f t="shared" si="4287"/>
        <v>0</v>
      </c>
      <c r="Z2175" s="16">
        <f t="shared" si="4288"/>
        <v>0</v>
      </c>
      <c r="AA2175" s="16">
        <f t="shared" si="4282"/>
        <v>0</v>
      </c>
      <c r="AB2175" s="16">
        <f t="shared" si="4282"/>
        <v>0</v>
      </c>
      <c r="AC2175" s="16">
        <f t="shared" si="4282"/>
        <v>0</v>
      </c>
      <c r="AD2175" s="16">
        <f t="shared" si="4274"/>
        <v>0</v>
      </c>
      <c r="AE2175" s="16">
        <f t="shared" si="4275"/>
        <v>0</v>
      </c>
      <c r="AF2175" s="16">
        <f t="shared" si="4276"/>
        <v>0</v>
      </c>
      <c r="AG2175" s="16">
        <f t="shared" si="4282"/>
        <v>0</v>
      </c>
      <c r="AH2175" s="16">
        <f t="shared" si="4282"/>
        <v>0</v>
      </c>
      <c r="AI2175" s="16">
        <f t="shared" si="4282"/>
        <v>0</v>
      </c>
      <c r="AJ2175" s="16">
        <f t="shared" si="4270"/>
        <v>0</v>
      </c>
      <c r="AK2175" s="16">
        <f t="shared" si="4271"/>
        <v>0</v>
      </c>
      <c r="AL2175" s="16">
        <f t="shared" si="4272"/>
        <v>0</v>
      </c>
      <c r="AM2175" s="16">
        <f t="shared" si="4282"/>
        <v>0</v>
      </c>
      <c r="AN2175" s="16">
        <f t="shared" si="4282"/>
        <v>0</v>
      </c>
      <c r="AO2175" s="16">
        <f t="shared" si="4282"/>
        <v>0</v>
      </c>
      <c r="AP2175" s="16">
        <f t="shared" si="4254"/>
        <v>0</v>
      </c>
      <c r="AQ2175" s="16">
        <f t="shared" si="4282"/>
        <v>0</v>
      </c>
      <c r="AR2175" s="16"/>
      <c r="AS2175" s="16">
        <f t="shared" si="4255"/>
        <v>0</v>
      </c>
      <c r="AT2175" s="16">
        <f t="shared" si="4282"/>
        <v>0</v>
      </c>
      <c r="AU2175" s="16"/>
      <c r="AV2175" s="16">
        <f t="shared" si="4256"/>
        <v>0</v>
      </c>
      <c r="AW2175" s="16">
        <f t="shared" si="4282"/>
        <v>0</v>
      </c>
      <c r="AX2175" s="16"/>
      <c r="AY2175" s="16">
        <f t="shared" si="4282"/>
        <v>0</v>
      </c>
      <c r="AZ2175" s="35">
        <v>0</v>
      </c>
      <c r="BA2175" s="2"/>
      <c r="BB2175" s="2"/>
      <c r="BC2175" s="2"/>
      <c r="BD2175" s="2"/>
      <c r="BE2175" s="2"/>
      <c r="BF2175" s="2"/>
      <c r="BG2175" s="2"/>
      <c r="BH2175" s="2"/>
      <c r="BI2175" s="2"/>
      <c r="BJ2175" s="2"/>
      <c r="BK2175" s="2"/>
      <c r="BL2175" s="2"/>
      <c r="BM2175" s="2"/>
      <c r="BN2175" s="2"/>
      <c r="BO2175" s="2"/>
      <c r="BP2175" s="2"/>
      <c r="BQ2175" s="2"/>
      <c r="BR2175" s="2"/>
      <c r="BS2175" s="2"/>
      <c r="BT2175" s="2"/>
    </row>
    <row r="2176" spans="1:72" hidden="1" x14ac:dyDescent="0.3">
      <c r="A2176" s="17" t="s">
        <v>982</v>
      </c>
      <c r="B2176" s="41">
        <v>410</v>
      </c>
      <c r="C2176" s="43"/>
      <c r="D2176" s="43"/>
      <c r="E2176" s="12" t="s">
        <v>407</v>
      </c>
      <c r="F2176" s="16">
        <f t="shared" si="4282"/>
        <v>0</v>
      </c>
      <c r="G2176" s="16">
        <f t="shared" si="4282"/>
        <v>0</v>
      </c>
      <c r="H2176" s="16">
        <f t="shared" si="4282"/>
        <v>0</v>
      </c>
      <c r="I2176" s="16">
        <f t="shared" si="4282"/>
        <v>0</v>
      </c>
      <c r="J2176" s="16">
        <f t="shared" si="4282"/>
        <v>0</v>
      </c>
      <c r="K2176" s="16">
        <f t="shared" si="4282"/>
        <v>0</v>
      </c>
      <c r="L2176" s="16">
        <f t="shared" si="4265"/>
        <v>0</v>
      </c>
      <c r="M2176" s="16">
        <f t="shared" si="4266"/>
        <v>0</v>
      </c>
      <c r="N2176" s="16">
        <f t="shared" si="4267"/>
        <v>0</v>
      </c>
      <c r="O2176" s="16">
        <f t="shared" si="4282"/>
        <v>0</v>
      </c>
      <c r="P2176" s="16">
        <f t="shared" si="4282"/>
        <v>0</v>
      </c>
      <c r="Q2176" s="16">
        <f t="shared" si="4282"/>
        <v>0</v>
      </c>
      <c r="R2176" s="16">
        <f t="shared" si="4283"/>
        <v>0</v>
      </c>
      <c r="S2176" s="16">
        <f t="shared" si="4284"/>
        <v>0</v>
      </c>
      <c r="T2176" s="16">
        <f t="shared" si="4285"/>
        <v>0</v>
      </c>
      <c r="U2176" s="16">
        <f t="shared" si="4282"/>
        <v>0</v>
      </c>
      <c r="V2176" s="16">
        <f t="shared" si="4282"/>
        <v>0</v>
      </c>
      <c r="W2176" s="16">
        <f t="shared" si="4282"/>
        <v>0</v>
      </c>
      <c r="X2176" s="16">
        <f t="shared" si="4286"/>
        <v>0</v>
      </c>
      <c r="Y2176" s="16">
        <f t="shared" si="4287"/>
        <v>0</v>
      </c>
      <c r="Z2176" s="16">
        <f t="shared" si="4288"/>
        <v>0</v>
      </c>
      <c r="AA2176" s="16">
        <f t="shared" si="4282"/>
        <v>0</v>
      </c>
      <c r="AB2176" s="16">
        <f t="shared" si="4282"/>
        <v>0</v>
      </c>
      <c r="AC2176" s="16">
        <f t="shared" si="4282"/>
        <v>0</v>
      </c>
      <c r="AD2176" s="16">
        <f t="shared" si="4274"/>
        <v>0</v>
      </c>
      <c r="AE2176" s="16">
        <f t="shared" si="4275"/>
        <v>0</v>
      </c>
      <c r="AF2176" s="16">
        <f t="shared" si="4276"/>
        <v>0</v>
      </c>
      <c r="AG2176" s="16">
        <f t="shared" si="4282"/>
        <v>0</v>
      </c>
      <c r="AH2176" s="16">
        <f t="shared" si="4282"/>
        <v>0</v>
      </c>
      <c r="AI2176" s="16">
        <f t="shared" si="4282"/>
        <v>0</v>
      </c>
      <c r="AJ2176" s="16">
        <f t="shared" si="4270"/>
        <v>0</v>
      </c>
      <c r="AK2176" s="16">
        <f t="shared" si="4271"/>
        <v>0</v>
      </c>
      <c r="AL2176" s="16">
        <f t="shared" si="4272"/>
        <v>0</v>
      </c>
      <c r="AM2176" s="16">
        <f t="shared" si="4282"/>
        <v>0</v>
      </c>
      <c r="AN2176" s="16">
        <f t="shared" si="4282"/>
        <v>0</v>
      </c>
      <c r="AO2176" s="16">
        <f t="shared" si="4282"/>
        <v>0</v>
      </c>
      <c r="AP2176" s="16">
        <f t="shared" si="4254"/>
        <v>0</v>
      </c>
      <c r="AQ2176" s="16">
        <f t="shared" si="4282"/>
        <v>0</v>
      </c>
      <c r="AR2176" s="16"/>
      <c r="AS2176" s="16">
        <f t="shared" si="4255"/>
        <v>0</v>
      </c>
      <c r="AT2176" s="16">
        <f t="shared" si="4282"/>
        <v>0</v>
      </c>
      <c r="AU2176" s="16"/>
      <c r="AV2176" s="16">
        <f t="shared" si="4256"/>
        <v>0</v>
      </c>
      <c r="AW2176" s="16">
        <f t="shared" si="4282"/>
        <v>0</v>
      </c>
      <c r="AX2176" s="16"/>
      <c r="AY2176" s="16">
        <f t="shared" si="4282"/>
        <v>0</v>
      </c>
      <c r="AZ2176" s="35">
        <v>0</v>
      </c>
      <c r="BA2176" s="2"/>
      <c r="BB2176" s="2"/>
      <c r="BC2176" s="2"/>
      <c r="BD2176" s="2"/>
      <c r="BE2176" s="2"/>
      <c r="BF2176" s="2"/>
      <c r="BG2176" s="2"/>
      <c r="BH2176" s="2"/>
      <c r="BI2176" s="2"/>
      <c r="BJ2176" s="2"/>
      <c r="BK2176" s="2"/>
      <c r="BL2176" s="2"/>
      <c r="BM2176" s="2"/>
      <c r="BN2176" s="2"/>
      <c r="BO2176" s="2"/>
      <c r="BP2176" s="2"/>
      <c r="BQ2176" s="2"/>
      <c r="BR2176" s="2"/>
      <c r="BS2176" s="2"/>
      <c r="BT2176" s="2"/>
    </row>
    <row r="2177" spans="1:72" hidden="1" x14ac:dyDescent="0.3">
      <c r="A2177" s="17" t="s">
        <v>982</v>
      </c>
      <c r="B2177" s="41">
        <v>410</v>
      </c>
      <c r="C2177" s="43" t="s">
        <v>112</v>
      </c>
      <c r="D2177" s="43" t="s">
        <v>26</v>
      </c>
      <c r="E2177" s="12" t="s">
        <v>367</v>
      </c>
      <c r="F2177" s="16"/>
      <c r="G2177" s="16"/>
      <c r="H2177" s="16"/>
      <c r="I2177" s="16"/>
      <c r="J2177" s="16"/>
      <c r="K2177" s="16"/>
      <c r="L2177" s="16">
        <f t="shared" si="4265"/>
        <v>0</v>
      </c>
      <c r="M2177" s="16">
        <f t="shared" si="4266"/>
        <v>0</v>
      </c>
      <c r="N2177" s="16">
        <f t="shared" si="4267"/>
        <v>0</v>
      </c>
      <c r="O2177" s="16"/>
      <c r="P2177" s="16"/>
      <c r="Q2177" s="16"/>
      <c r="R2177" s="16">
        <f t="shared" si="4283"/>
        <v>0</v>
      </c>
      <c r="S2177" s="16">
        <f t="shared" si="4284"/>
        <v>0</v>
      </c>
      <c r="T2177" s="16">
        <f t="shared" si="4285"/>
        <v>0</v>
      </c>
      <c r="U2177" s="16"/>
      <c r="V2177" s="16"/>
      <c r="W2177" s="16"/>
      <c r="X2177" s="16">
        <f t="shared" si="4286"/>
        <v>0</v>
      </c>
      <c r="Y2177" s="16">
        <f t="shared" si="4287"/>
        <v>0</v>
      </c>
      <c r="Z2177" s="16">
        <f t="shared" si="4288"/>
        <v>0</v>
      </c>
      <c r="AA2177" s="16"/>
      <c r="AB2177" s="16"/>
      <c r="AC2177" s="16"/>
      <c r="AD2177" s="16">
        <f t="shared" si="4274"/>
        <v>0</v>
      </c>
      <c r="AE2177" s="16">
        <f t="shared" si="4275"/>
        <v>0</v>
      </c>
      <c r="AF2177" s="16">
        <f t="shared" si="4276"/>
        <v>0</v>
      </c>
      <c r="AG2177" s="16"/>
      <c r="AH2177" s="16"/>
      <c r="AI2177" s="16"/>
      <c r="AJ2177" s="16">
        <f t="shared" si="4270"/>
        <v>0</v>
      </c>
      <c r="AK2177" s="16">
        <f t="shared" si="4271"/>
        <v>0</v>
      </c>
      <c r="AL2177" s="16">
        <f t="shared" si="4272"/>
        <v>0</v>
      </c>
      <c r="AM2177" s="16"/>
      <c r="AN2177" s="16"/>
      <c r="AO2177" s="16"/>
      <c r="AP2177" s="16">
        <f t="shared" si="4254"/>
        <v>0</v>
      </c>
      <c r="AQ2177" s="16"/>
      <c r="AR2177" s="16"/>
      <c r="AS2177" s="16">
        <f t="shared" si="4255"/>
        <v>0</v>
      </c>
      <c r="AT2177" s="16"/>
      <c r="AU2177" s="16"/>
      <c r="AV2177" s="16">
        <f t="shared" si="4256"/>
        <v>0</v>
      </c>
      <c r="AW2177" s="16"/>
      <c r="AX2177" s="16"/>
      <c r="AY2177" s="16"/>
      <c r="AZ2177" s="35">
        <v>0</v>
      </c>
      <c r="BA2177" s="2"/>
      <c r="BB2177" s="2"/>
      <c r="BC2177" s="2"/>
      <c r="BD2177" s="2"/>
      <c r="BE2177" s="2"/>
      <c r="BF2177" s="2"/>
      <c r="BG2177" s="2"/>
      <c r="BH2177" s="2"/>
      <c r="BI2177" s="2"/>
      <c r="BJ2177" s="2"/>
      <c r="BK2177" s="2"/>
      <c r="BL2177" s="2"/>
      <c r="BM2177" s="2"/>
      <c r="BN2177" s="2"/>
      <c r="BO2177" s="2"/>
      <c r="BP2177" s="2"/>
      <c r="BQ2177" s="2"/>
      <c r="BR2177" s="2"/>
      <c r="BS2177" s="2"/>
      <c r="BT2177" s="2"/>
    </row>
    <row r="2178" spans="1:72" ht="78" hidden="1" x14ac:dyDescent="0.3">
      <c r="A2178" s="17" t="s">
        <v>1161</v>
      </c>
      <c r="B2178" s="41"/>
      <c r="C2178" s="43"/>
      <c r="D2178" s="43"/>
      <c r="E2178" s="12" t="s">
        <v>1162</v>
      </c>
      <c r="F2178" s="16">
        <f t="shared" ref="F2178:AY2180" si="4289">F2179</f>
        <v>0</v>
      </c>
      <c r="G2178" s="16">
        <f t="shared" si="4289"/>
        <v>0</v>
      </c>
      <c r="H2178" s="16">
        <f t="shared" si="4289"/>
        <v>0</v>
      </c>
      <c r="I2178" s="16">
        <f t="shared" si="4289"/>
        <v>0</v>
      </c>
      <c r="J2178" s="16">
        <f t="shared" si="4289"/>
        <v>0</v>
      </c>
      <c r="K2178" s="16">
        <f t="shared" si="4289"/>
        <v>0</v>
      </c>
      <c r="L2178" s="16">
        <f t="shared" si="4265"/>
        <v>0</v>
      </c>
      <c r="M2178" s="16">
        <f t="shared" si="4266"/>
        <v>0</v>
      </c>
      <c r="N2178" s="16">
        <f t="shared" si="4267"/>
        <v>0</v>
      </c>
      <c r="O2178" s="16">
        <f t="shared" si="4289"/>
        <v>0</v>
      </c>
      <c r="P2178" s="16">
        <f t="shared" si="4289"/>
        <v>0</v>
      </c>
      <c r="Q2178" s="16">
        <f t="shared" si="4289"/>
        <v>0</v>
      </c>
      <c r="R2178" s="16">
        <f t="shared" si="4283"/>
        <v>0</v>
      </c>
      <c r="S2178" s="16">
        <f t="shared" si="4284"/>
        <v>0</v>
      </c>
      <c r="T2178" s="16">
        <f t="shared" si="4285"/>
        <v>0</v>
      </c>
      <c r="U2178" s="16">
        <f t="shared" si="4289"/>
        <v>0</v>
      </c>
      <c r="V2178" s="16">
        <f t="shared" si="4289"/>
        <v>0</v>
      </c>
      <c r="W2178" s="16">
        <f t="shared" si="4289"/>
        <v>0</v>
      </c>
      <c r="X2178" s="16">
        <f t="shared" si="4286"/>
        <v>0</v>
      </c>
      <c r="Y2178" s="16">
        <f t="shared" si="4287"/>
        <v>0</v>
      </c>
      <c r="Z2178" s="16">
        <f t="shared" si="4288"/>
        <v>0</v>
      </c>
      <c r="AA2178" s="16">
        <f t="shared" si="4289"/>
        <v>0</v>
      </c>
      <c r="AB2178" s="16">
        <f t="shared" si="4289"/>
        <v>0</v>
      </c>
      <c r="AC2178" s="16">
        <f t="shared" si="4289"/>
        <v>0</v>
      </c>
      <c r="AD2178" s="16">
        <f t="shared" si="4274"/>
        <v>0</v>
      </c>
      <c r="AE2178" s="16">
        <f t="shared" si="4275"/>
        <v>0</v>
      </c>
      <c r="AF2178" s="16">
        <f t="shared" si="4276"/>
        <v>0</v>
      </c>
      <c r="AG2178" s="16">
        <f t="shared" si="4289"/>
        <v>0</v>
      </c>
      <c r="AH2178" s="16">
        <f t="shared" si="4289"/>
        <v>0</v>
      </c>
      <c r="AI2178" s="16">
        <f t="shared" si="4289"/>
        <v>0</v>
      </c>
      <c r="AJ2178" s="16">
        <f t="shared" si="4270"/>
        <v>0</v>
      </c>
      <c r="AK2178" s="16">
        <f t="shared" si="4271"/>
        <v>0</v>
      </c>
      <c r="AL2178" s="16">
        <f t="shared" si="4272"/>
        <v>0</v>
      </c>
      <c r="AM2178" s="16">
        <f t="shared" si="4289"/>
        <v>0</v>
      </c>
      <c r="AN2178" s="16">
        <f t="shared" si="4289"/>
        <v>0</v>
      </c>
      <c r="AO2178" s="16">
        <f t="shared" si="4289"/>
        <v>0</v>
      </c>
      <c r="AP2178" s="16">
        <f t="shared" si="4254"/>
        <v>0</v>
      </c>
      <c r="AQ2178" s="16">
        <f t="shared" si="4289"/>
        <v>0</v>
      </c>
      <c r="AR2178" s="16"/>
      <c r="AS2178" s="16">
        <f t="shared" si="4255"/>
        <v>0</v>
      </c>
      <c r="AT2178" s="16">
        <f t="shared" si="4289"/>
        <v>0</v>
      </c>
      <c r="AU2178" s="16"/>
      <c r="AV2178" s="16">
        <f t="shared" si="4256"/>
        <v>0</v>
      </c>
      <c r="AW2178" s="16">
        <f t="shared" si="4289"/>
        <v>0</v>
      </c>
      <c r="AX2178" s="16"/>
      <c r="AY2178" s="16">
        <f t="shared" si="4289"/>
        <v>0</v>
      </c>
      <c r="AZ2178" s="35">
        <v>0</v>
      </c>
      <c r="BA2178" s="2"/>
      <c r="BB2178" s="2"/>
      <c r="BC2178" s="2"/>
      <c r="BD2178" s="2"/>
      <c r="BE2178" s="2"/>
      <c r="BF2178" s="2"/>
      <c r="BG2178" s="2"/>
      <c r="BH2178" s="2"/>
      <c r="BI2178" s="2"/>
      <c r="BJ2178" s="2"/>
      <c r="BK2178" s="2"/>
      <c r="BL2178" s="2"/>
      <c r="BM2178" s="2"/>
      <c r="BN2178" s="2"/>
      <c r="BO2178" s="2"/>
      <c r="BP2178" s="2"/>
      <c r="BQ2178" s="2"/>
      <c r="BR2178" s="2"/>
      <c r="BS2178" s="2"/>
      <c r="BT2178" s="2"/>
    </row>
    <row r="2179" spans="1:72" hidden="1" x14ac:dyDescent="0.3">
      <c r="A2179" s="17" t="s">
        <v>1161</v>
      </c>
      <c r="B2179" s="41">
        <v>800</v>
      </c>
      <c r="C2179" s="43"/>
      <c r="D2179" s="43"/>
      <c r="E2179" s="12" t="s">
        <v>397</v>
      </c>
      <c r="F2179" s="16">
        <f t="shared" si="4289"/>
        <v>0</v>
      </c>
      <c r="G2179" s="16">
        <f t="shared" si="4289"/>
        <v>0</v>
      </c>
      <c r="H2179" s="16">
        <f t="shared" si="4289"/>
        <v>0</v>
      </c>
      <c r="I2179" s="16">
        <f t="shared" si="4289"/>
        <v>0</v>
      </c>
      <c r="J2179" s="16">
        <f t="shared" si="4289"/>
        <v>0</v>
      </c>
      <c r="K2179" s="16">
        <f t="shared" si="4289"/>
        <v>0</v>
      </c>
      <c r="L2179" s="16">
        <f t="shared" si="4265"/>
        <v>0</v>
      </c>
      <c r="M2179" s="16">
        <f t="shared" si="4266"/>
        <v>0</v>
      </c>
      <c r="N2179" s="16">
        <f t="shared" si="4267"/>
        <v>0</v>
      </c>
      <c r="O2179" s="16">
        <f t="shared" si="4289"/>
        <v>0</v>
      </c>
      <c r="P2179" s="16">
        <f t="shared" si="4289"/>
        <v>0</v>
      </c>
      <c r="Q2179" s="16">
        <f t="shared" si="4289"/>
        <v>0</v>
      </c>
      <c r="R2179" s="16">
        <f t="shared" si="4283"/>
        <v>0</v>
      </c>
      <c r="S2179" s="16">
        <f t="shared" si="4284"/>
        <v>0</v>
      </c>
      <c r="T2179" s="16">
        <f t="shared" si="4285"/>
        <v>0</v>
      </c>
      <c r="U2179" s="16">
        <f t="shared" si="4289"/>
        <v>0</v>
      </c>
      <c r="V2179" s="16">
        <f t="shared" si="4289"/>
        <v>0</v>
      </c>
      <c r="W2179" s="16">
        <f t="shared" si="4289"/>
        <v>0</v>
      </c>
      <c r="X2179" s="16">
        <f t="shared" si="4286"/>
        <v>0</v>
      </c>
      <c r="Y2179" s="16">
        <f t="shared" si="4287"/>
        <v>0</v>
      </c>
      <c r="Z2179" s="16">
        <f t="shared" si="4288"/>
        <v>0</v>
      </c>
      <c r="AA2179" s="16">
        <f t="shared" si="4289"/>
        <v>0</v>
      </c>
      <c r="AB2179" s="16">
        <f t="shared" si="4289"/>
        <v>0</v>
      </c>
      <c r="AC2179" s="16">
        <f t="shared" si="4289"/>
        <v>0</v>
      </c>
      <c r="AD2179" s="16">
        <f t="shared" si="4274"/>
        <v>0</v>
      </c>
      <c r="AE2179" s="16">
        <f t="shared" si="4275"/>
        <v>0</v>
      </c>
      <c r="AF2179" s="16">
        <f t="shared" si="4276"/>
        <v>0</v>
      </c>
      <c r="AG2179" s="16">
        <f t="shared" si="4289"/>
        <v>0</v>
      </c>
      <c r="AH2179" s="16">
        <f t="shared" si="4289"/>
        <v>0</v>
      </c>
      <c r="AI2179" s="16">
        <f t="shared" si="4289"/>
        <v>0</v>
      </c>
      <c r="AJ2179" s="16">
        <f t="shared" si="4270"/>
        <v>0</v>
      </c>
      <c r="AK2179" s="16">
        <f t="shared" si="4271"/>
        <v>0</v>
      </c>
      <c r="AL2179" s="16">
        <f t="shared" si="4272"/>
        <v>0</v>
      </c>
      <c r="AM2179" s="16">
        <f t="shared" si="4289"/>
        <v>0</v>
      </c>
      <c r="AN2179" s="16">
        <f t="shared" si="4289"/>
        <v>0</v>
      </c>
      <c r="AO2179" s="16">
        <f t="shared" si="4289"/>
        <v>0</v>
      </c>
      <c r="AP2179" s="16">
        <f t="shared" si="4254"/>
        <v>0</v>
      </c>
      <c r="AQ2179" s="16">
        <f t="shared" si="4289"/>
        <v>0</v>
      </c>
      <c r="AR2179" s="16"/>
      <c r="AS2179" s="16">
        <f t="shared" si="4255"/>
        <v>0</v>
      </c>
      <c r="AT2179" s="16">
        <f t="shared" si="4289"/>
        <v>0</v>
      </c>
      <c r="AU2179" s="16"/>
      <c r="AV2179" s="16">
        <f t="shared" si="4256"/>
        <v>0</v>
      </c>
      <c r="AW2179" s="16">
        <f t="shared" si="4289"/>
        <v>0</v>
      </c>
      <c r="AX2179" s="16"/>
      <c r="AY2179" s="16">
        <f t="shared" si="4289"/>
        <v>0</v>
      </c>
      <c r="AZ2179" s="35">
        <v>0</v>
      </c>
      <c r="BA2179" s="2"/>
      <c r="BB2179" s="2"/>
      <c r="BC2179" s="2"/>
      <c r="BD2179" s="2"/>
      <c r="BE2179" s="2"/>
      <c r="BF2179" s="2"/>
      <c r="BG2179" s="2"/>
      <c r="BH2179" s="2"/>
      <c r="BI2179" s="2"/>
      <c r="BJ2179" s="2"/>
      <c r="BK2179" s="2"/>
      <c r="BL2179" s="2"/>
      <c r="BM2179" s="2"/>
      <c r="BN2179" s="2"/>
      <c r="BO2179" s="2"/>
      <c r="BP2179" s="2"/>
      <c r="BQ2179" s="2"/>
      <c r="BR2179" s="2"/>
      <c r="BS2179" s="2"/>
      <c r="BT2179" s="2"/>
    </row>
    <row r="2180" spans="1:72" hidden="1" x14ac:dyDescent="0.3">
      <c r="A2180" s="17" t="s">
        <v>1161</v>
      </c>
      <c r="B2180" s="41">
        <v>830</v>
      </c>
      <c r="C2180" s="43"/>
      <c r="D2180" s="43"/>
      <c r="E2180" s="12" t="s">
        <v>413</v>
      </c>
      <c r="F2180" s="16">
        <f t="shared" si="4289"/>
        <v>0</v>
      </c>
      <c r="G2180" s="16">
        <f t="shared" si="4289"/>
        <v>0</v>
      </c>
      <c r="H2180" s="16">
        <f t="shared" si="4289"/>
        <v>0</v>
      </c>
      <c r="I2180" s="16">
        <f t="shared" si="4289"/>
        <v>0</v>
      </c>
      <c r="J2180" s="16">
        <f t="shared" si="4289"/>
        <v>0</v>
      </c>
      <c r="K2180" s="16">
        <f t="shared" si="4289"/>
        <v>0</v>
      </c>
      <c r="L2180" s="16">
        <f t="shared" si="4265"/>
        <v>0</v>
      </c>
      <c r="M2180" s="16">
        <f t="shared" si="4266"/>
        <v>0</v>
      </c>
      <c r="N2180" s="16">
        <f t="shared" si="4267"/>
        <v>0</v>
      </c>
      <c r="O2180" s="16">
        <f t="shared" si="4289"/>
        <v>0</v>
      </c>
      <c r="P2180" s="16">
        <f t="shared" si="4289"/>
        <v>0</v>
      </c>
      <c r="Q2180" s="16">
        <f t="shared" si="4289"/>
        <v>0</v>
      </c>
      <c r="R2180" s="16">
        <f t="shared" si="4283"/>
        <v>0</v>
      </c>
      <c r="S2180" s="16">
        <f t="shared" si="4284"/>
        <v>0</v>
      </c>
      <c r="T2180" s="16">
        <f t="shared" si="4285"/>
        <v>0</v>
      </c>
      <c r="U2180" s="16">
        <f t="shared" si="4289"/>
        <v>0</v>
      </c>
      <c r="V2180" s="16">
        <f t="shared" si="4289"/>
        <v>0</v>
      </c>
      <c r="W2180" s="16">
        <f t="shared" si="4289"/>
        <v>0</v>
      </c>
      <c r="X2180" s="16">
        <f t="shared" si="4286"/>
        <v>0</v>
      </c>
      <c r="Y2180" s="16">
        <f t="shared" si="4287"/>
        <v>0</v>
      </c>
      <c r="Z2180" s="16">
        <f t="shared" si="4288"/>
        <v>0</v>
      </c>
      <c r="AA2180" s="16">
        <f t="shared" si="4289"/>
        <v>0</v>
      </c>
      <c r="AB2180" s="16">
        <f t="shared" si="4289"/>
        <v>0</v>
      </c>
      <c r="AC2180" s="16">
        <f t="shared" si="4289"/>
        <v>0</v>
      </c>
      <c r="AD2180" s="16">
        <f t="shared" si="4274"/>
        <v>0</v>
      </c>
      <c r="AE2180" s="16">
        <f t="shared" si="4275"/>
        <v>0</v>
      </c>
      <c r="AF2180" s="16">
        <f t="shared" si="4276"/>
        <v>0</v>
      </c>
      <c r="AG2180" s="16">
        <f t="shared" si="4289"/>
        <v>0</v>
      </c>
      <c r="AH2180" s="16">
        <f t="shared" si="4289"/>
        <v>0</v>
      </c>
      <c r="AI2180" s="16">
        <f t="shared" si="4289"/>
        <v>0</v>
      </c>
      <c r="AJ2180" s="16">
        <f t="shared" si="4270"/>
        <v>0</v>
      </c>
      <c r="AK2180" s="16">
        <f t="shared" si="4271"/>
        <v>0</v>
      </c>
      <c r="AL2180" s="16">
        <f t="shared" si="4272"/>
        <v>0</v>
      </c>
      <c r="AM2180" s="16">
        <f t="shared" si="4289"/>
        <v>0</v>
      </c>
      <c r="AN2180" s="16">
        <f t="shared" si="4289"/>
        <v>0</v>
      </c>
      <c r="AO2180" s="16">
        <f t="shared" si="4289"/>
        <v>0</v>
      </c>
      <c r="AP2180" s="16">
        <f t="shared" si="4254"/>
        <v>0</v>
      </c>
      <c r="AQ2180" s="16">
        <f t="shared" si="4289"/>
        <v>0</v>
      </c>
      <c r="AR2180" s="16"/>
      <c r="AS2180" s="16">
        <f t="shared" si="4255"/>
        <v>0</v>
      </c>
      <c r="AT2180" s="16">
        <f t="shared" si="4289"/>
        <v>0</v>
      </c>
      <c r="AU2180" s="16"/>
      <c r="AV2180" s="16">
        <f t="shared" si="4256"/>
        <v>0</v>
      </c>
      <c r="AW2180" s="16">
        <f t="shared" si="4289"/>
        <v>0</v>
      </c>
      <c r="AX2180" s="16"/>
      <c r="AY2180" s="16">
        <f t="shared" si="4289"/>
        <v>0</v>
      </c>
      <c r="AZ2180" s="35">
        <v>0</v>
      </c>
      <c r="BA2180" s="2"/>
      <c r="BB2180" s="2"/>
      <c r="BC2180" s="2"/>
      <c r="BD2180" s="2"/>
      <c r="BE2180" s="2"/>
      <c r="BF2180" s="2"/>
      <c r="BG2180" s="2"/>
      <c r="BH2180" s="2"/>
      <c r="BI2180" s="2"/>
      <c r="BJ2180" s="2"/>
      <c r="BK2180" s="2"/>
      <c r="BL2180" s="2"/>
      <c r="BM2180" s="2"/>
      <c r="BN2180" s="2"/>
      <c r="BO2180" s="2"/>
      <c r="BP2180" s="2"/>
      <c r="BQ2180" s="2"/>
      <c r="BR2180" s="2"/>
      <c r="BS2180" s="2"/>
      <c r="BT2180" s="2"/>
    </row>
    <row r="2181" spans="1:72" hidden="1" x14ac:dyDescent="0.3">
      <c r="A2181" s="17" t="s">
        <v>1161</v>
      </c>
      <c r="B2181" s="41">
        <v>830</v>
      </c>
      <c r="C2181" s="43" t="s">
        <v>112</v>
      </c>
      <c r="D2181" s="43" t="s">
        <v>26</v>
      </c>
      <c r="E2181" s="12" t="s">
        <v>367</v>
      </c>
      <c r="F2181" s="16"/>
      <c r="G2181" s="16"/>
      <c r="H2181" s="16"/>
      <c r="I2181" s="16"/>
      <c r="J2181" s="16"/>
      <c r="K2181" s="16"/>
      <c r="L2181" s="16">
        <f t="shared" si="4265"/>
        <v>0</v>
      </c>
      <c r="M2181" s="16">
        <f t="shared" si="4266"/>
        <v>0</v>
      </c>
      <c r="N2181" s="16">
        <f t="shared" si="4267"/>
        <v>0</v>
      </c>
      <c r="O2181" s="16"/>
      <c r="P2181" s="16"/>
      <c r="Q2181" s="16"/>
      <c r="R2181" s="16">
        <f t="shared" si="4283"/>
        <v>0</v>
      </c>
      <c r="S2181" s="16">
        <f t="shared" si="4284"/>
        <v>0</v>
      </c>
      <c r="T2181" s="16">
        <f t="shared" si="4285"/>
        <v>0</v>
      </c>
      <c r="U2181" s="16"/>
      <c r="V2181" s="16"/>
      <c r="W2181" s="16"/>
      <c r="X2181" s="16">
        <f t="shared" si="4286"/>
        <v>0</v>
      </c>
      <c r="Y2181" s="16">
        <f t="shared" si="4287"/>
        <v>0</v>
      </c>
      <c r="Z2181" s="16">
        <f t="shared" si="4288"/>
        <v>0</v>
      </c>
      <c r="AA2181" s="16"/>
      <c r="AB2181" s="16"/>
      <c r="AC2181" s="16"/>
      <c r="AD2181" s="16">
        <f t="shared" si="4274"/>
        <v>0</v>
      </c>
      <c r="AE2181" s="16">
        <f t="shared" si="4275"/>
        <v>0</v>
      </c>
      <c r="AF2181" s="16">
        <f t="shared" si="4276"/>
        <v>0</v>
      </c>
      <c r="AG2181" s="16"/>
      <c r="AH2181" s="16"/>
      <c r="AI2181" s="16"/>
      <c r="AJ2181" s="16">
        <f t="shared" si="4270"/>
        <v>0</v>
      </c>
      <c r="AK2181" s="16">
        <f t="shared" si="4271"/>
        <v>0</v>
      </c>
      <c r="AL2181" s="16">
        <f t="shared" si="4272"/>
        <v>0</v>
      </c>
      <c r="AM2181" s="16"/>
      <c r="AN2181" s="16"/>
      <c r="AO2181" s="16"/>
      <c r="AP2181" s="16">
        <f t="shared" si="4254"/>
        <v>0</v>
      </c>
      <c r="AQ2181" s="16"/>
      <c r="AR2181" s="16"/>
      <c r="AS2181" s="16">
        <f t="shared" si="4255"/>
        <v>0</v>
      </c>
      <c r="AT2181" s="16"/>
      <c r="AU2181" s="16"/>
      <c r="AV2181" s="16">
        <f t="shared" si="4256"/>
        <v>0</v>
      </c>
      <c r="AW2181" s="16"/>
      <c r="AX2181" s="16"/>
      <c r="AY2181" s="16"/>
      <c r="AZ2181" s="35">
        <v>0</v>
      </c>
      <c r="BA2181" s="2"/>
      <c r="BB2181" s="2"/>
      <c r="BC2181" s="2"/>
      <c r="BD2181" s="2"/>
      <c r="BE2181" s="2"/>
      <c r="BF2181" s="2"/>
      <c r="BG2181" s="2"/>
      <c r="BH2181" s="2"/>
      <c r="BI2181" s="2"/>
      <c r="BJ2181" s="2"/>
      <c r="BK2181" s="2"/>
      <c r="BL2181" s="2"/>
      <c r="BM2181" s="2"/>
      <c r="BN2181" s="2"/>
      <c r="BO2181" s="2"/>
      <c r="BP2181" s="2"/>
      <c r="BQ2181" s="2"/>
      <c r="BR2181" s="2"/>
      <c r="BS2181" s="2"/>
      <c r="BT2181" s="2"/>
    </row>
    <row r="2182" spans="1:72" ht="46.8" hidden="1" x14ac:dyDescent="0.3">
      <c r="A2182" s="17" t="s">
        <v>1150</v>
      </c>
      <c r="B2182" s="41"/>
      <c r="C2182" s="43"/>
      <c r="D2182" s="43"/>
      <c r="E2182" s="12" t="s">
        <v>1151</v>
      </c>
      <c r="F2182" s="16">
        <f t="shared" ref="F2182:AY2185" si="4290">F2183</f>
        <v>0</v>
      </c>
      <c r="G2182" s="16">
        <f t="shared" si="4290"/>
        <v>0</v>
      </c>
      <c r="H2182" s="16">
        <f t="shared" si="4290"/>
        <v>0</v>
      </c>
      <c r="I2182" s="16">
        <f t="shared" si="4290"/>
        <v>0</v>
      </c>
      <c r="J2182" s="16">
        <f t="shared" si="4290"/>
        <v>0</v>
      </c>
      <c r="K2182" s="16">
        <f t="shared" si="4290"/>
        <v>0</v>
      </c>
      <c r="L2182" s="16">
        <f t="shared" si="4265"/>
        <v>0</v>
      </c>
      <c r="M2182" s="16">
        <f t="shared" si="4266"/>
        <v>0</v>
      </c>
      <c r="N2182" s="16">
        <f t="shared" si="4267"/>
        <v>0</v>
      </c>
      <c r="O2182" s="16">
        <f t="shared" si="4290"/>
        <v>0</v>
      </c>
      <c r="P2182" s="16">
        <f t="shared" si="4290"/>
        <v>0</v>
      </c>
      <c r="Q2182" s="16">
        <f t="shared" si="4290"/>
        <v>0</v>
      </c>
      <c r="R2182" s="16">
        <f t="shared" si="4283"/>
        <v>0</v>
      </c>
      <c r="S2182" s="16">
        <f t="shared" si="4284"/>
        <v>0</v>
      </c>
      <c r="T2182" s="16">
        <f t="shared" si="4285"/>
        <v>0</v>
      </c>
      <c r="U2182" s="16">
        <f t="shared" si="4290"/>
        <v>0</v>
      </c>
      <c r="V2182" s="16">
        <f t="shared" si="4290"/>
        <v>0</v>
      </c>
      <c r="W2182" s="16">
        <f t="shared" si="4290"/>
        <v>0</v>
      </c>
      <c r="X2182" s="16">
        <f t="shared" si="4286"/>
        <v>0</v>
      </c>
      <c r="Y2182" s="16">
        <f t="shared" si="4287"/>
        <v>0</v>
      </c>
      <c r="Z2182" s="16">
        <f t="shared" si="4288"/>
        <v>0</v>
      </c>
      <c r="AA2182" s="16">
        <f t="shared" si="4290"/>
        <v>0</v>
      </c>
      <c r="AB2182" s="16">
        <f t="shared" si="4290"/>
        <v>0</v>
      </c>
      <c r="AC2182" s="16">
        <f t="shared" si="4290"/>
        <v>0</v>
      </c>
      <c r="AD2182" s="16">
        <f t="shared" si="4274"/>
        <v>0</v>
      </c>
      <c r="AE2182" s="16">
        <f t="shared" si="4275"/>
        <v>0</v>
      </c>
      <c r="AF2182" s="16">
        <f t="shared" si="4276"/>
        <v>0</v>
      </c>
      <c r="AG2182" s="16">
        <f t="shared" si="4290"/>
        <v>0</v>
      </c>
      <c r="AH2182" s="16">
        <f t="shared" si="4290"/>
        <v>0</v>
      </c>
      <c r="AI2182" s="16">
        <f t="shared" si="4290"/>
        <v>0</v>
      </c>
      <c r="AJ2182" s="16">
        <f t="shared" si="4270"/>
        <v>0</v>
      </c>
      <c r="AK2182" s="16">
        <f t="shared" si="4271"/>
        <v>0</v>
      </c>
      <c r="AL2182" s="16">
        <f t="shared" si="4272"/>
        <v>0</v>
      </c>
      <c r="AM2182" s="16">
        <f t="shared" si="4290"/>
        <v>0</v>
      </c>
      <c r="AN2182" s="16">
        <f t="shared" si="4290"/>
        <v>0</v>
      </c>
      <c r="AO2182" s="16">
        <f t="shared" si="4290"/>
        <v>0</v>
      </c>
      <c r="AP2182" s="16">
        <f t="shared" si="4254"/>
        <v>0</v>
      </c>
      <c r="AQ2182" s="16">
        <f t="shared" si="4290"/>
        <v>0</v>
      </c>
      <c r="AR2182" s="16"/>
      <c r="AS2182" s="16">
        <f t="shared" si="4255"/>
        <v>0</v>
      </c>
      <c r="AT2182" s="16">
        <f t="shared" si="4290"/>
        <v>0</v>
      </c>
      <c r="AU2182" s="16"/>
      <c r="AV2182" s="16">
        <f t="shared" si="4256"/>
        <v>0</v>
      </c>
      <c r="AW2182" s="16">
        <f t="shared" si="4290"/>
        <v>0</v>
      </c>
      <c r="AX2182" s="16"/>
      <c r="AY2182" s="16">
        <f t="shared" si="4290"/>
        <v>0</v>
      </c>
      <c r="AZ2182" s="35">
        <v>0</v>
      </c>
      <c r="BA2182" s="2"/>
      <c r="BB2182" s="2"/>
      <c r="BC2182" s="2"/>
      <c r="BD2182" s="2"/>
      <c r="BE2182" s="2"/>
      <c r="BF2182" s="2"/>
      <c r="BG2182" s="2"/>
      <c r="BH2182" s="2"/>
      <c r="BI2182" s="2"/>
      <c r="BJ2182" s="2"/>
      <c r="BK2182" s="2"/>
      <c r="BL2182" s="2"/>
      <c r="BM2182" s="2"/>
      <c r="BN2182" s="2"/>
      <c r="BO2182" s="2"/>
      <c r="BP2182" s="2"/>
      <c r="BQ2182" s="2"/>
      <c r="BR2182" s="2"/>
      <c r="BS2182" s="2"/>
      <c r="BT2182" s="2"/>
    </row>
    <row r="2183" spans="1:72" ht="31.2" hidden="1" x14ac:dyDescent="0.3">
      <c r="A2183" s="17" t="s">
        <v>1153</v>
      </c>
      <c r="B2183" s="41"/>
      <c r="C2183" s="43"/>
      <c r="D2183" s="43"/>
      <c r="E2183" s="12" t="s">
        <v>1152</v>
      </c>
      <c r="F2183" s="16">
        <f t="shared" si="4290"/>
        <v>0</v>
      </c>
      <c r="G2183" s="16">
        <f t="shared" si="4290"/>
        <v>0</v>
      </c>
      <c r="H2183" s="16">
        <f t="shared" si="4290"/>
        <v>0</v>
      </c>
      <c r="I2183" s="16">
        <f t="shared" si="4290"/>
        <v>0</v>
      </c>
      <c r="J2183" s="16">
        <f t="shared" si="4290"/>
        <v>0</v>
      </c>
      <c r="K2183" s="16">
        <f t="shared" si="4290"/>
        <v>0</v>
      </c>
      <c r="L2183" s="16">
        <f t="shared" si="4265"/>
        <v>0</v>
      </c>
      <c r="M2183" s="16">
        <f t="shared" si="4266"/>
        <v>0</v>
      </c>
      <c r="N2183" s="16">
        <f t="shared" si="4267"/>
        <v>0</v>
      </c>
      <c r="O2183" s="16">
        <f t="shared" si="4290"/>
        <v>0</v>
      </c>
      <c r="P2183" s="16">
        <f t="shared" si="4290"/>
        <v>0</v>
      </c>
      <c r="Q2183" s="16">
        <f t="shared" si="4290"/>
        <v>0</v>
      </c>
      <c r="R2183" s="16">
        <f t="shared" si="4283"/>
        <v>0</v>
      </c>
      <c r="S2183" s="16">
        <f t="shared" si="4284"/>
        <v>0</v>
      </c>
      <c r="T2183" s="16">
        <f t="shared" si="4285"/>
        <v>0</v>
      </c>
      <c r="U2183" s="16">
        <f t="shared" si="4290"/>
        <v>0</v>
      </c>
      <c r="V2183" s="16">
        <f t="shared" si="4290"/>
        <v>0</v>
      </c>
      <c r="W2183" s="16">
        <f t="shared" si="4290"/>
        <v>0</v>
      </c>
      <c r="X2183" s="16">
        <f t="shared" si="4286"/>
        <v>0</v>
      </c>
      <c r="Y2183" s="16">
        <f t="shared" si="4287"/>
        <v>0</v>
      </c>
      <c r="Z2183" s="16">
        <f t="shared" si="4288"/>
        <v>0</v>
      </c>
      <c r="AA2183" s="16">
        <f t="shared" si="4290"/>
        <v>0</v>
      </c>
      <c r="AB2183" s="16">
        <f t="shared" si="4290"/>
        <v>0</v>
      </c>
      <c r="AC2183" s="16">
        <f t="shared" si="4290"/>
        <v>0</v>
      </c>
      <c r="AD2183" s="16">
        <f t="shared" si="4274"/>
        <v>0</v>
      </c>
      <c r="AE2183" s="16">
        <f t="shared" si="4275"/>
        <v>0</v>
      </c>
      <c r="AF2183" s="16">
        <f t="shared" si="4276"/>
        <v>0</v>
      </c>
      <c r="AG2183" s="16">
        <f t="shared" si="4290"/>
        <v>0</v>
      </c>
      <c r="AH2183" s="16">
        <f t="shared" si="4290"/>
        <v>0</v>
      </c>
      <c r="AI2183" s="16">
        <f t="shared" si="4290"/>
        <v>0</v>
      </c>
      <c r="AJ2183" s="16">
        <f t="shared" si="4270"/>
        <v>0</v>
      </c>
      <c r="AK2183" s="16">
        <f t="shared" si="4271"/>
        <v>0</v>
      </c>
      <c r="AL2183" s="16">
        <f t="shared" si="4272"/>
        <v>0</v>
      </c>
      <c r="AM2183" s="16">
        <f t="shared" si="4290"/>
        <v>0</v>
      </c>
      <c r="AN2183" s="16">
        <f t="shared" si="4290"/>
        <v>0</v>
      </c>
      <c r="AO2183" s="16">
        <f t="shared" si="4290"/>
        <v>0</v>
      </c>
      <c r="AP2183" s="16">
        <f t="shared" si="4254"/>
        <v>0</v>
      </c>
      <c r="AQ2183" s="16">
        <f t="shared" si="4290"/>
        <v>0</v>
      </c>
      <c r="AR2183" s="16"/>
      <c r="AS2183" s="16">
        <f t="shared" si="4255"/>
        <v>0</v>
      </c>
      <c r="AT2183" s="16">
        <f t="shared" si="4290"/>
        <v>0</v>
      </c>
      <c r="AU2183" s="16"/>
      <c r="AV2183" s="16">
        <f t="shared" si="4256"/>
        <v>0</v>
      </c>
      <c r="AW2183" s="16">
        <f t="shared" si="4290"/>
        <v>0</v>
      </c>
      <c r="AX2183" s="16"/>
      <c r="AY2183" s="16">
        <f t="shared" si="4290"/>
        <v>0</v>
      </c>
      <c r="AZ2183" s="35">
        <v>0</v>
      </c>
      <c r="BA2183" s="2"/>
      <c r="BB2183" s="2"/>
      <c r="BC2183" s="2"/>
      <c r="BD2183" s="2"/>
      <c r="BE2183" s="2"/>
      <c r="BF2183" s="2"/>
      <c r="BG2183" s="2"/>
      <c r="BH2183" s="2"/>
      <c r="BI2183" s="2"/>
      <c r="BJ2183" s="2"/>
      <c r="BK2183" s="2"/>
      <c r="BL2183" s="2"/>
      <c r="BM2183" s="2"/>
      <c r="BN2183" s="2"/>
      <c r="BO2183" s="2"/>
      <c r="BP2183" s="2"/>
      <c r="BQ2183" s="2"/>
      <c r="BR2183" s="2"/>
      <c r="BS2183" s="2"/>
      <c r="BT2183" s="2"/>
    </row>
    <row r="2184" spans="1:72" ht="46.8" hidden="1" x14ac:dyDescent="0.3">
      <c r="A2184" s="17" t="s">
        <v>1153</v>
      </c>
      <c r="B2184" s="41">
        <v>400</v>
      </c>
      <c r="C2184" s="43"/>
      <c r="D2184" s="43"/>
      <c r="E2184" s="12" t="s">
        <v>394</v>
      </c>
      <c r="F2184" s="16">
        <f t="shared" si="4290"/>
        <v>0</v>
      </c>
      <c r="G2184" s="16">
        <f t="shared" si="4290"/>
        <v>0</v>
      </c>
      <c r="H2184" s="16">
        <f t="shared" si="4290"/>
        <v>0</v>
      </c>
      <c r="I2184" s="16">
        <f t="shared" si="4290"/>
        <v>0</v>
      </c>
      <c r="J2184" s="16">
        <f t="shared" si="4290"/>
        <v>0</v>
      </c>
      <c r="K2184" s="16">
        <f t="shared" si="4290"/>
        <v>0</v>
      </c>
      <c r="L2184" s="16">
        <f t="shared" si="4265"/>
        <v>0</v>
      </c>
      <c r="M2184" s="16">
        <f t="shared" si="4266"/>
        <v>0</v>
      </c>
      <c r="N2184" s="16">
        <f t="shared" si="4267"/>
        <v>0</v>
      </c>
      <c r="O2184" s="16">
        <f t="shared" si="4290"/>
        <v>0</v>
      </c>
      <c r="P2184" s="16">
        <f t="shared" si="4290"/>
        <v>0</v>
      </c>
      <c r="Q2184" s="16">
        <f t="shared" si="4290"/>
        <v>0</v>
      </c>
      <c r="R2184" s="16">
        <f t="shared" si="4283"/>
        <v>0</v>
      </c>
      <c r="S2184" s="16">
        <f t="shared" si="4284"/>
        <v>0</v>
      </c>
      <c r="T2184" s="16">
        <f t="shared" si="4285"/>
        <v>0</v>
      </c>
      <c r="U2184" s="16">
        <f t="shared" si="4290"/>
        <v>0</v>
      </c>
      <c r="V2184" s="16">
        <f t="shared" si="4290"/>
        <v>0</v>
      </c>
      <c r="W2184" s="16">
        <f t="shared" si="4290"/>
        <v>0</v>
      </c>
      <c r="X2184" s="16">
        <f t="shared" si="4286"/>
        <v>0</v>
      </c>
      <c r="Y2184" s="16">
        <f t="shared" si="4287"/>
        <v>0</v>
      </c>
      <c r="Z2184" s="16">
        <f t="shared" si="4288"/>
        <v>0</v>
      </c>
      <c r="AA2184" s="16">
        <f t="shared" si="4290"/>
        <v>0</v>
      </c>
      <c r="AB2184" s="16">
        <f t="shared" si="4290"/>
        <v>0</v>
      </c>
      <c r="AC2184" s="16">
        <f t="shared" si="4290"/>
        <v>0</v>
      </c>
      <c r="AD2184" s="16">
        <f t="shared" si="4274"/>
        <v>0</v>
      </c>
      <c r="AE2184" s="16">
        <f t="shared" si="4275"/>
        <v>0</v>
      </c>
      <c r="AF2184" s="16">
        <f t="shared" si="4276"/>
        <v>0</v>
      </c>
      <c r="AG2184" s="16">
        <f t="shared" si="4290"/>
        <v>0</v>
      </c>
      <c r="AH2184" s="16">
        <f t="shared" si="4290"/>
        <v>0</v>
      </c>
      <c r="AI2184" s="16">
        <f t="shared" si="4290"/>
        <v>0</v>
      </c>
      <c r="AJ2184" s="16">
        <f t="shared" si="4270"/>
        <v>0</v>
      </c>
      <c r="AK2184" s="16">
        <f t="shared" si="4271"/>
        <v>0</v>
      </c>
      <c r="AL2184" s="16">
        <f t="shared" si="4272"/>
        <v>0</v>
      </c>
      <c r="AM2184" s="16">
        <f t="shared" si="4290"/>
        <v>0</v>
      </c>
      <c r="AN2184" s="16">
        <f t="shared" si="4290"/>
        <v>0</v>
      </c>
      <c r="AO2184" s="16">
        <f t="shared" si="4290"/>
        <v>0</v>
      </c>
      <c r="AP2184" s="16">
        <f t="shared" si="4254"/>
        <v>0</v>
      </c>
      <c r="AQ2184" s="16">
        <f t="shared" si="4290"/>
        <v>0</v>
      </c>
      <c r="AR2184" s="16"/>
      <c r="AS2184" s="16">
        <f t="shared" si="4255"/>
        <v>0</v>
      </c>
      <c r="AT2184" s="16">
        <f t="shared" si="4290"/>
        <v>0</v>
      </c>
      <c r="AU2184" s="16"/>
      <c r="AV2184" s="16">
        <f t="shared" si="4256"/>
        <v>0</v>
      </c>
      <c r="AW2184" s="16">
        <f t="shared" si="4290"/>
        <v>0</v>
      </c>
      <c r="AX2184" s="16"/>
      <c r="AY2184" s="16">
        <f t="shared" si="4290"/>
        <v>0</v>
      </c>
      <c r="AZ2184" s="35">
        <v>0</v>
      </c>
      <c r="BA2184" s="2"/>
      <c r="BB2184" s="2"/>
      <c r="BC2184" s="2"/>
      <c r="BD2184" s="2"/>
      <c r="BE2184" s="2"/>
      <c r="BF2184" s="2"/>
      <c r="BG2184" s="2"/>
      <c r="BH2184" s="2"/>
      <c r="BI2184" s="2"/>
      <c r="BJ2184" s="2"/>
      <c r="BK2184" s="2"/>
      <c r="BL2184" s="2"/>
      <c r="BM2184" s="2"/>
      <c r="BN2184" s="2"/>
      <c r="BO2184" s="2"/>
      <c r="BP2184" s="2"/>
      <c r="BQ2184" s="2"/>
      <c r="BR2184" s="2"/>
      <c r="BS2184" s="2"/>
      <c r="BT2184" s="2"/>
    </row>
    <row r="2185" spans="1:72" hidden="1" x14ac:dyDescent="0.3">
      <c r="A2185" s="17" t="s">
        <v>1153</v>
      </c>
      <c r="B2185" s="41">
        <v>410</v>
      </c>
      <c r="C2185" s="43"/>
      <c r="D2185" s="43"/>
      <c r="E2185" s="12" t="s">
        <v>407</v>
      </c>
      <c r="F2185" s="16">
        <f t="shared" si="4290"/>
        <v>0</v>
      </c>
      <c r="G2185" s="16">
        <f t="shared" si="4290"/>
        <v>0</v>
      </c>
      <c r="H2185" s="16">
        <f t="shared" si="4290"/>
        <v>0</v>
      </c>
      <c r="I2185" s="16">
        <f t="shared" si="4290"/>
        <v>0</v>
      </c>
      <c r="J2185" s="16">
        <f t="shared" si="4290"/>
        <v>0</v>
      </c>
      <c r="K2185" s="16">
        <f t="shared" si="4290"/>
        <v>0</v>
      </c>
      <c r="L2185" s="16">
        <f t="shared" si="4265"/>
        <v>0</v>
      </c>
      <c r="M2185" s="16">
        <f t="shared" si="4266"/>
        <v>0</v>
      </c>
      <c r="N2185" s="16">
        <f t="shared" si="4267"/>
        <v>0</v>
      </c>
      <c r="O2185" s="16">
        <f t="shared" si="4290"/>
        <v>0</v>
      </c>
      <c r="P2185" s="16">
        <f t="shared" si="4290"/>
        <v>0</v>
      </c>
      <c r="Q2185" s="16">
        <f t="shared" si="4290"/>
        <v>0</v>
      </c>
      <c r="R2185" s="16">
        <f t="shared" si="4283"/>
        <v>0</v>
      </c>
      <c r="S2185" s="16">
        <f t="shared" si="4284"/>
        <v>0</v>
      </c>
      <c r="T2185" s="16">
        <f t="shared" si="4285"/>
        <v>0</v>
      </c>
      <c r="U2185" s="16">
        <f t="shared" si="4290"/>
        <v>0</v>
      </c>
      <c r="V2185" s="16">
        <f t="shared" si="4290"/>
        <v>0</v>
      </c>
      <c r="W2185" s="16">
        <f t="shared" si="4290"/>
        <v>0</v>
      </c>
      <c r="X2185" s="16">
        <f t="shared" si="4286"/>
        <v>0</v>
      </c>
      <c r="Y2185" s="16">
        <f t="shared" si="4287"/>
        <v>0</v>
      </c>
      <c r="Z2185" s="16">
        <f t="shared" si="4288"/>
        <v>0</v>
      </c>
      <c r="AA2185" s="16">
        <f t="shared" si="4290"/>
        <v>0</v>
      </c>
      <c r="AB2185" s="16">
        <f t="shared" si="4290"/>
        <v>0</v>
      </c>
      <c r="AC2185" s="16">
        <f t="shared" si="4290"/>
        <v>0</v>
      </c>
      <c r="AD2185" s="16">
        <f t="shared" si="4274"/>
        <v>0</v>
      </c>
      <c r="AE2185" s="16">
        <f t="shared" si="4275"/>
        <v>0</v>
      </c>
      <c r="AF2185" s="16">
        <f t="shared" si="4276"/>
        <v>0</v>
      </c>
      <c r="AG2185" s="16">
        <f t="shared" si="4290"/>
        <v>0</v>
      </c>
      <c r="AH2185" s="16">
        <f t="shared" si="4290"/>
        <v>0</v>
      </c>
      <c r="AI2185" s="16">
        <f t="shared" si="4290"/>
        <v>0</v>
      </c>
      <c r="AJ2185" s="16">
        <f t="shared" si="4270"/>
        <v>0</v>
      </c>
      <c r="AK2185" s="16">
        <f t="shared" si="4271"/>
        <v>0</v>
      </c>
      <c r="AL2185" s="16">
        <f t="shared" si="4272"/>
        <v>0</v>
      </c>
      <c r="AM2185" s="16">
        <f t="shared" si="4290"/>
        <v>0</v>
      </c>
      <c r="AN2185" s="16">
        <f t="shared" si="4290"/>
        <v>0</v>
      </c>
      <c r="AO2185" s="16">
        <f t="shared" si="4290"/>
        <v>0</v>
      </c>
      <c r="AP2185" s="16">
        <f t="shared" si="4254"/>
        <v>0</v>
      </c>
      <c r="AQ2185" s="16">
        <f t="shared" si="4290"/>
        <v>0</v>
      </c>
      <c r="AR2185" s="16"/>
      <c r="AS2185" s="16">
        <f t="shared" si="4255"/>
        <v>0</v>
      </c>
      <c r="AT2185" s="16">
        <f t="shared" si="4290"/>
        <v>0</v>
      </c>
      <c r="AU2185" s="16"/>
      <c r="AV2185" s="16">
        <f t="shared" si="4256"/>
        <v>0</v>
      </c>
      <c r="AW2185" s="16">
        <f t="shared" si="4290"/>
        <v>0</v>
      </c>
      <c r="AX2185" s="16"/>
      <c r="AY2185" s="16">
        <f t="shared" si="4290"/>
        <v>0</v>
      </c>
      <c r="AZ2185" s="35">
        <v>0</v>
      </c>
      <c r="BA2185" s="2"/>
      <c r="BB2185" s="2"/>
      <c r="BC2185" s="2"/>
      <c r="BD2185" s="2"/>
      <c r="BE2185" s="2"/>
      <c r="BF2185" s="2"/>
      <c r="BG2185" s="2"/>
      <c r="BH2185" s="2"/>
      <c r="BI2185" s="2"/>
      <c r="BJ2185" s="2"/>
      <c r="BK2185" s="2"/>
      <c r="BL2185" s="2"/>
      <c r="BM2185" s="2"/>
      <c r="BN2185" s="2"/>
      <c r="BO2185" s="2"/>
      <c r="BP2185" s="2"/>
      <c r="BQ2185" s="2"/>
      <c r="BR2185" s="2"/>
      <c r="BS2185" s="2"/>
      <c r="BT2185" s="2"/>
    </row>
    <row r="2186" spans="1:72" hidden="1" x14ac:dyDescent="0.3">
      <c r="A2186" s="17" t="s">
        <v>1153</v>
      </c>
      <c r="B2186" s="41">
        <v>410</v>
      </c>
      <c r="C2186" s="43" t="s">
        <v>159</v>
      </c>
      <c r="D2186" s="43" t="s">
        <v>17</v>
      </c>
      <c r="E2186" s="12" t="s">
        <v>371</v>
      </c>
      <c r="F2186" s="16"/>
      <c r="G2186" s="16"/>
      <c r="H2186" s="16"/>
      <c r="I2186" s="16"/>
      <c r="J2186" s="16"/>
      <c r="K2186" s="16"/>
      <c r="L2186" s="16">
        <f t="shared" si="4265"/>
        <v>0</v>
      </c>
      <c r="M2186" s="16">
        <f t="shared" si="4266"/>
        <v>0</v>
      </c>
      <c r="N2186" s="16">
        <f t="shared" si="4267"/>
        <v>0</v>
      </c>
      <c r="O2186" s="16"/>
      <c r="P2186" s="16"/>
      <c r="Q2186" s="16"/>
      <c r="R2186" s="16">
        <f t="shared" si="4283"/>
        <v>0</v>
      </c>
      <c r="S2186" s="16">
        <f t="shared" si="4284"/>
        <v>0</v>
      </c>
      <c r="T2186" s="16">
        <f t="shared" si="4285"/>
        <v>0</v>
      </c>
      <c r="U2186" s="16"/>
      <c r="V2186" s="16"/>
      <c r="W2186" s="16"/>
      <c r="X2186" s="16">
        <f t="shared" si="4286"/>
        <v>0</v>
      </c>
      <c r="Y2186" s="16">
        <f t="shared" si="4287"/>
        <v>0</v>
      </c>
      <c r="Z2186" s="16">
        <f t="shared" si="4288"/>
        <v>0</v>
      </c>
      <c r="AA2186" s="16"/>
      <c r="AB2186" s="16"/>
      <c r="AC2186" s="16"/>
      <c r="AD2186" s="16">
        <f t="shared" si="4274"/>
        <v>0</v>
      </c>
      <c r="AE2186" s="16">
        <f t="shared" si="4275"/>
        <v>0</v>
      </c>
      <c r="AF2186" s="16">
        <f t="shared" si="4276"/>
        <v>0</v>
      </c>
      <c r="AG2186" s="16"/>
      <c r="AH2186" s="16"/>
      <c r="AI2186" s="16"/>
      <c r="AJ2186" s="16">
        <f t="shared" si="4270"/>
        <v>0</v>
      </c>
      <c r="AK2186" s="16">
        <f t="shared" si="4271"/>
        <v>0</v>
      </c>
      <c r="AL2186" s="16">
        <f t="shared" si="4272"/>
        <v>0</v>
      </c>
      <c r="AM2186" s="16"/>
      <c r="AN2186" s="16"/>
      <c r="AO2186" s="16"/>
      <c r="AP2186" s="16">
        <f t="shared" si="4254"/>
        <v>0</v>
      </c>
      <c r="AQ2186" s="16"/>
      <c r="AR2186" s="16"/>
      <c r="AS2186" s="16">
        <f t="shared" si="4255"/>
        <v>0</v>
      </c>
      <c r="AT2186" s="16"/>
      <c r="AU2186" s="16"/>
      <c r="AV2186" s="16">
        <f t="shared" si="4256"/>
        <v>0</v>
      </c>
      <c r="AW2186" s="16"/>
      <c r="AX2186" s="16"/>
      <c r="AY2186" s="16"/>
      <c r="AZ2186" s="35">
        <v>0</v>
      </c>
      <c r="BA2186" s="2"/>
      <c r="BB2186" s="2"/>
      <c r="BC2186" s="2"/>
      <c r="BD2186" s="2"/>
      <c r="BE2186" s="2"/>
      <c r="BF2186" s="2"/>
      <c r="BG2186" s="2"/>
      <c r="BH2186" s="2"/>
      <c r="BI2186" s="2"/>
      <c r="BJ2186" s="2"/>
      <c r="BK2186" s="2"/>
      <c r="BL2186" s="2"/>
      <c r="BM2186" s="2"/>
      <c r="BN2186" s="2"/>
      <c r="BO2186" s="2"/>
      <c r="BP2186" s="2"/>
      <c r="BQ2186" s="2"/>
      <c r="BR2186" s="2"/>
      <c r="BS2186" s="2"/>
      <c r="BT2186" s="2"/>
    </row>
    <row r="2187" spans="1:72" ht="46.8" x14ac:dyDescent="0.3">
      <c r="A2187" s="17" t="s">
        <v>984</v>
      </c>
      <c r="B2187" s="17"/>
      <c r="C2187" s="12"/>
      <c r="D2187" s="60"/>
      <c r="E2187" s="12" t="s">
        <v>985</v>
      </c>
      <c r="F2187" s="16">
        <f t="shared" ref="F2187:AY2190" si="4291">F2188</f>
        <v>0</v>
      </c>
      <c r="G2187" s="16">
        <f t="shared" si="4291"/>
        <v>0</v>
      </c>
      <c r="H2187" s="16">
        <f t="shared" si="4291"/>
        <v>0</v>
      </c>
      <c r="I2187" s="16">
        <f t="shared" si="4291"/>
        <v>0</v>
      </c>
      <c r="J2187" s="16">
        <f t="shared" si="4291"/>
        <v>0</v>
      </c>
      <c r="K2187" s="16">
        <f t="shared" si="4291"/>
        <v>0</v>
      </c>
      <c r="L2187" s="16">
        <f t="shared" si="4265"/>
        <v>0</v>
      </c>
      <c r="M2187" s="16">
        <f t="shared" si="4266"/>
        <v>0</v>
      </c>
      <c r="N2187" s="16">
        <f t="shared" si="4267"/>
        <v>0</v>
      </c>
      <c r="O2187" s="16">
        <f t="shared" si="4291"/>
        <v>29.154</v>
      </c>
      <c r="P2187" s="16">
        <f t="shared" si="4291"/>
        <v>0</v>
      </c>
      <c r="Q2187" s="16">
        <f t="shared" si="4291"/>
        <v>0</v>
      </c>
      <c r="R2187" s="16">
        <f t="shared" si="4283"/>
        <v>29.154</v>
      </c>
      <c r="S2187" s="16">
        <f t="shared" si="4284"/>
        <v>0</v>
      </c>
      <c r="T2187" s="16">
        <f t="shared" si="4285"/>
        <v>0</v>
      </c>
      <c r="U2187" s="16">
        <f t="shared" si="4291"/>
        <v>0</v>
      </c>
      <c r="V2187" s="16">
        <f t="shared" si="4291"/>
        <v>0</v>
      </c>
      <c r="W2187" s="16">
        <f t="shared" si="4291"/>
        <v>0</v>
      </c>
      <c r="X2187" s="16">
        <f t="shared" si="4286"/>
        <v>29.154</v>
      </c>
      <c r="Y2187" s="16">
        <f t="shared" si="4287"/>
        <v>0</v>
      </c>
      <c r="Z2187" s="16">
        <f t="shared" si="4288"/>
        <v>0</v>
      </c>
      <c r="AA2187" s="16">
        <f t="shared" si="4291"/>
        <v>0</v>
      </c>
      <c r="AB2187" s="16">
        <f t="shared" si="4291"/>
        <v>0</v>
      </c>
      <c r="AC2187" s="16">
        <f t="shared" si="4291"/>
        <v>0</v>
      </c>
      <c r="AD2187" s="16">
        <f t="shared" si="4274"/>
        <v>29.154</v>
      </c>
      <c r="AE2187" s="16">
        <f t="shared" si="4275"/>
        <v>0</v>
      </c>
      <c r="AF2187" s="16">
        <f t="shared" si="4276"/>
        <v>0</v>
      </c>
      <c r="AG2187" s="16">
        <f t="shared" si="4291"/>
        <v>0</v>
      </c>
      <c r="AH2187" s="16">
        <f t="shared" si="4291"/>
        <v>0</v>
      </c>
      <c r="AI2187" s="16">
        <f t="shared" si="4291"/>
        <v>0</v>
      </c>
      <c r="AJ2187" s="16">
        <f t="shared" si="4270"/>
        <v>29.154</v>
      </c>
      <c r="AK2187" s="16">
        <f t="shared" si="4271"/>
        <v>0</v>
      </c>
      <c r="AL2187" s="16">
        <f t="shared" si="4272"/>
        <v>0</v>
      </c>
      <c r="AM2187" s="16">
        <f t="shared" si="4291"/>
        <v>0</v>
      </c>
      <c r="AN2187" s="16">
        <f t="shared" si="4291"/>
        <v>0</v>
      </c>
      <c r="AO2187" s="16">
        <f t="shared" si="4291"/>
        <v>0</v>
      </c>
      <c r="AP2187" s="16">
        <f t="shared" si="4254"/>
        <v>29.154</v>
      </c>
      <c r="AQ2187" s="16">
        <f t="shared" si="4291"/>
        <v>0</v>
      </c>
      <c r="AR2187" s="16">
        <f t="shared" ref="AR2187:AR2229" si="4292">AP2187+AQ2187</f>
        <v>29.154</v>
      </c>
      <c r="AS2187" s="16">
        <f t="shared" si="4255"/>
        <v>0</v>
      </c>
      <c r="AT2187" s="16">
        <f t="shared" si="4291"/>
        <v>0</v>
      </c>
      <c r="AU2187" s="16">
        <f t="shared" ref="AU2187:AU2229" si="4293">AS2187+AT2187</f>
        <v>0</v>
      </c>
      <c r="AV2187" s="16">
        <f t="shared" si="4256"/>
        <v>0</v>
      </c>
      <c r="AW2187" s="16">
        <f t="shared" si="4291"/>
        <v>0</v>
      </c>
      <c r="AX2187" s="16">
        <f t="shared" ref="AX2187:AX2229" si="4294">AV2187+AW2187</f>
        <v>0</v>
      </c>
      <c r="AY2187" s="16">
        <f t="shared" si="4291"/>
        <v>0</v>
      </c>
      <c r="AZ2187" s="35"/>
      <c r="BA2187" s="2"/>
      <c r="BB2187" s="2"/>
      <c r="BC2187" s="2"/>
      <c r="BD2187" s="2"/>
      <c r="BE2187" s="2"/>
      <c r="BF2187" s="2"/>
      <c r="BG2187" s="2"/>
      <c r="BH2187" s="2"/>
      <c r="BI2187" s="2"/>
      <c r="BJ2187" s="2"/>
      <c r="BK2187" s="2"/>
      <c r="BL2187" s="2"/>
      <c r="BM2187" s="2"/>
      <c r="BN2187" s="2"/>
      <c r="BO2187" s="2"/>
      <c r="BP2187" s="2"/>
      <c r="BQ2187" s="2"/>
      <c r="BR2187" s="2"/>
      <c r="BS2187" s="2"/>
      <c r="BT2187" s="2"/>
    </row>
    <row r="2188" spans="1:72" ht="46.8" x14ac:dyDescent="0.3">
      <c r="A2188" s="17" t="s">
        <v>986</v>
      </c>
      <c r="B2188" s="17"/>
      <c r="C2188" s="12"/>
      <c r="D2188" s="60"/>
      <c r="E2188" s="12" t="s">
        <v>987</v>
      </c>
      <c r="F2188" s="16">
        <f t="shared" si="4291"/>
        <v>0</v>
      </c>
      <c r="G2188" s="16">
        <f t="shared" si="4291"/>
        <v>0</v>
      </c>
      <c r="H2188" s="16">
        <f t="shared" si="4291"/>
        <v>0</v>
      </c>
      <c r="I2188" s="16">
        <f t="shared" si="4291"/>
        <v>0</v>
      </c>
      <c r="J2188" s="16">
        <f t="shared" si="4291"/>
        <v>0</v>
      </c>
      <c r="K2188" s="16">
        <f t="shared" si="4291"/>
        <v>0</v>
      </c>
      <c r="L2188" s="16">
        <f t="shared" si="4265"/>
        <v>0</v>
      </c>
      <c r="M2188" s="16">
        <f t="shared" si="4266"/>
        <v>0</v>
      </c>
      <c r="N2188" s="16">
        <f t="shared" si="4267"/>
        <v>0</v>
      </c>
      <c r="O2188" s="16">
        <f t="shared" si="4291"/>
        <v>29.154</v>
      </c>
      <c r="P2188" s="16">
        <f t="shared" si="4291"/>
        <v>0</v>
      </c>
      <c r="Q2188" s="16">
        <f t="shared" si="4291"/>
        <v>0</v>
      </c>
      <c r="R2188" s="16">
        <f t="shared" si="4283"/>
        <v>29.154</v>
      </c>
      <c r="S2188" s="16">
        <f t="shared" si="4284"/>
        <v>0</v>
      </c>
      <c r="T2188" s="16">
        <f t="shared" si="4285"/>
        <v>0</v>
      </c>
      <c r="U2188" s="16">
        <f t="shared" si="4291"/>
        <v>0</v>
      </c>
      <c r="V2188" s="16">
        <f t="shared" si="4291"/>
        <v>0</v>
      </c>
      <c r="W2188" s="16">
        <f t="shared" si="4291"/>
        <v>0</v>
      </c>
      <c r="X2188" s="16">
        <f t="shared" si="4286"/>
        <v>29.154</v>
      </c>
      <c r="Y2188" s="16">
        <f t="shared" si="4287"/>
        <v>0</v>
      </c>
      <c r="Z2188" s="16">
        <f t="shared" si="4288"/>
        <v>0</v>
      </c>
      <c r="AA2188" s="16">
        <f t="shared" si="4291"/>
        <v>0</v>
      </c>
      <c r="AB2188" s="16">
        <f t="shared" si="4291"/>
        <v>0</v>
      </c>
      <c r="AC2188" s="16">
        <f t="shared" si="4291"/>
        <v>0</v>
      </c>
      <c r="AD2188" s="16">
        <f t="shared" si="4274"/>
        <v>29.154</v>
      </c>
      <c r="AE2188" s="16">
        <f t="shared" si="4275"/>
        <v>0</v>
      </c>
      <c r="AF2188" s="16">
        <f t="shared" si="4276"/>
        <v>0</v>
      </c>
      <c r="AG2188" s="16">
        <f t="shared" si="4291"/>
        <v>0</v>
      </c>
      <c r="AH2188" s="16">
        <f t="shared" si="4291"/>
        <v>0</v>
      </c>
      <c r="AI2188" s="16">
        <f t="shared" si="4291"/>
        <v>0</v>
      </c>
      <c r="AJ2188" s="16">
        <f t="shared" si="4270"/>
        <v>29.154</v>
      </c>
      <c r="AK2188" s="16">
        <f t="shared" si="4271"/>
        <v>0</v>
      </c>
      <c r="AL2188" s="16">
        <f t="shared" si="4272"/>
        <v>0</v>
      </c>
      <c r="AM2188" s="16">
        <f t="shared" si="4291"/>
        <v>0</v>
      </c>
      <c r="AN2188" s="16">
        <f t="shared" si="4291"/>
        <v>0</v>
      </c>
      <c r="AO2188" s="16">
        <f t="shared" si="4291"/>
        <v>0</v>
      </c>
      <c r="AP2188" s="16">
        <f t="shared" si="4254"/>
        <v>29.154</v>
      </c>
      <c r="AQ2188" s="16">
        <f t="shared" si="4291"/>
        <v>0</v>
      </c>
      <c r="AR2188" s="16">
        <f t="shared" si="4292"/>
        <v>29.154</v>
      </c>
      <c r="AS2188" s="16">
        <f t="shared" si="4255"/>
        <v>0</v>
      </c>
      <c r="AT2188" s="16">
        <f t="shared" si="4291"/>
        <v>0</v>
      </c>
      <c r="AU2188" s="16">
        <f t="shared" si="4293"/>
        <v>0</v>
      </c>
      <c r="AV2188" s="16">
        <f t="shared" si="4256"/>
        <v>0</v>
      </c>
      <c r="AW2188" s="16">
        <f t="shared" si="4291"/>
        <v>0</v>
      </c>
      <c r="AX2188" s="16">
        <f t="shared" si="4294"/>
        <v>0</v>
      </c>
      <c r="AY2188" s="16">
        <f t="shared" si="4291"/>
        <v>0</v>
      </c>
      <c r="AZ2188" s="35"/>
      <c r="BA2188" s="2"/>
      <c r="BB2188" s="2"/>
      <c r="BC2188" s="2"/>
      <c r="BD2188" s="2"/>
      <c r="BE2188" s="2"/>
      <c r="BF2188" s="2"/>
      <c r="BG2188" s="2"/>
      <c r="BH2188" s="2"/>
      <c r="BI2188" s="2"/>
      <c r="BJ2188" s="2"/>
      <c r="BK2188" s="2"/>
      <c r="BL2188" s="2"/>
      <c r="BM2188" s="2"/>
      <c r="BN2188" s="2"/>
      <c r="BO2188" s="2"/>
      <c r="BP2188" s="2"/>
      <c r="BQ2188" s="2"/>
      <c r="BR2188" s="2"/>
      <c r="BS2188" s="2"/>
      <c r="BT2188" s="2"/>
    </row>
    <row r="2189" spans="1:72" ht="46.8" x14ac:dyDescent="0.3">
      <c r="A2189" s="17" t="s">
        <v>986</v>
      </c>
      <c r="B2189" s="56">
        <v>400</v>
      </c>
      <c r="C2189" s="60"/>
      <c r="D2189" s="60"/>
      <c r="E2189" s="12" t="s">
        <v>394</v>
      </c>
      <c r="F2189" s="16">
        <f t="shared" si="4291"/>
        <v>0</v>
      </c>
      <c r="G2189" s="16">
        <f t="shared" si="4291"/>
        <v>0</v>
      </c>
      <c r="H2189" s="16">
        <f t="shared" si="4291"/>
        <v>0</v>
      </c>
      <c r="I2189" s="16">
        <f t="shared" si="4291"/>
        <v>0</v>
      </c>
      <c r="J2189" s="16">
        <f t="shared" si="4291"/>
        <v>0</v>
      </c>
      <c r="K2189" s="16">
        <f t="shared" si="4291"/>
        <v>0</v>
      </c>
      <c r="L2189" s="16">
        <f t="shared" si="4265"/>
        <v>0</v>
      </c>
      <c r="M2189" s="16">
        <f t="shared" si="4266"/>
        <v>0</v>
      </c>
      <c r="N2189" s="16">
        <f t="shared" si="4267"/>
        <v>0</v>
      </c>
      <c r="O2189" s="16">
        <f t="shared" si="4291"/>
        <v>29.154</v>
      </c>
      <c r="P2189" s="16">
        <f t="shared" si="4291"/>
        <v>0</v>
      </c>
      <c r="Q2189" s="16">
        <f t="shared" si="4291"/>
        <v>0</v>
      </c>
      <c r="R2189" s="16">
        <f t="shared" si="4283"/>
        <v>29.154</v>
      </c>
      <c r="S2189" s="16">
        <f t="shared" si="4284"/>
        <v>0</v>
      </c>
      <c r="T2189" s="16">
        <f t="shared" si="4285"/>
        <v>0</v>
      </c>
      <c r="U2189" s="16">
        <f t="shared" si="4291"/>
        <v>0</v>
      </c>
      <c r="V2189" s="16">
        <f t="shared" si="4291"/>
        <v>0</v>
      </c>
      <c r="W2189" s="16">
        <f t="shared" si="4291"/>
        <v>0</v>
      </c>
      <c r="X2189" s="16">
        <f t="shared" si="4286"/>
        <v>29.154</v>
      </c>
      <c r="Y2189" s="16">
        <f t="shared" si="4287"/>
        <v>0</v>
      </c>
      <c r="Z2189" s="16">
        <f t="shared" si="4288"/>
        <v>0</v>
      </c>
      <c r="AA2189" s="16">
        <f t="shared" si="4291"/>
        <v>0</v>
      </c>
      <c r="AB2189" s="16">
        <f t="shared" si="4291"/>
        <v>0</v>
      </c>
      <c r="AC2189" s="16">
        <f t="shared" si="4291"/>
        <v>0</v>
      </c>
      <c r="AD2189" s="16">
        <f t="shared" si="4274"/>
        <v>29.154</v>
      </c>
      <c r="AE2189" s="16">
        <f t="shared" si="4275"/>
        <v>0</v>
      </c>
      <c r="AF2189" s="16">
        <f t="shared" si="4276"/>
        <v>0</v>
      </c>
      <c r="AG2189" s="16">
        <f t="shared" si="4291"/>
        <v>0</v>
      </c>
      <c r="AH2189" s="16">
        <f t="shared" si="4291"/>
        <v>0</v>
      </c>
      <c r="AI2189" s="16">
        <f t="shared" si="4291"/>
        <v>0</v>
      </c>
      <c r="AJ2189" s="16">
        <f t="shared" si="4270"/>
        <v>29.154</v>
      </c>
      <c r="AK2189" s="16">
        <f t="shared" si="4271"/>
        <v>0</v>
      </c>
      <c r="AL2189" s="16">
        <f t="shared" si="4272"/>
        <v>0</v>
      </c>
      <c r="AM2189" s="16">
        <f t="shared" si="4291"/>
        <v>0</v>
      </c>
      <c r="AN2189" s="16">
        <f t="shared" si="4291"/>
        <v>0</v>
      </c>
      <c r="AO2189" s="16">
        <f t="shared" si="4291"/>
        <v>0</v>
      </c>
      <c r="AP2189" s="16">
        <f t="shared" si="4254"/>
        <v>29.154</v>
      </c>
      <c r="AQ2189" s="16">
        <f t="shared" si="4291"/>
        <v>0</v>
      </c>
      <c r="AR2189" s="16">
        <f t="shared" si="4292"/>
        <v>29.154</v>
      </c>
      <c r="AS2189" s="16">
        <f t="shared" si="4255"/>
        <v>0</v>
      </c>
      <c r="AT2189" s="16">
        <f t="shared" si="4291"/>
        <v>0</v>
      </c>
      <c r="AU2189" s="16">
        <f t="shared" si="4293"/>
        <v>0</v>
      </c>
      <c r="AV2189" s="16">
        <f t="shared" si="4256"/>
        <v>0</v>
      </c>
      <c r="AW2189" s="16">
        <f t="shared" si="4291"/>
        <v>0</v>
      </c>
      <c r="AX2189" s="16">
        <f t="shared" si="4294"/>
        <v>0</v>
      </c>
      <c r="AY2189" s="16">
        <f t="shared" si="4291"/>
        <v>0</v>
      </c>
      <c r="AZ2189" s="35"/>
      <c r="BA2189" s="2"/>
      <c r="BB2189" s="2"/>
      <c r="BC2189" s="2"/>
      <c r="BD2189" s="2"/>
      <c r="BE2189" s="2"/>
      <c r="BF2189" s="2"/>
      <c r="BG2189" s="2"/>
      <c r="BH2189" s="2"/>
      <c r="BI2189" s="2"/>
      <c r="BJ2189" s="2"/>
      <c r="BK2189" s="2"/>
      <c r="BL2189" s="2"/>
      <c r="BM2189" s="2"/>
      <c r="BN2189" s="2"/>
      <c r="BO2189" s="2"/>
      <c r="BP2189" s="2"/>
      <c r="BQ2189" s="2"/>
      <c r="BR2189" s="2"/>
      <c r="BS2189" s="2"/>
      <c r="BT2189" s="2"/>
    </row>
    <row r="2190" spans="1:72" x14ac:dyDescent="0.3">
      <c r="A2190" s="17" t="s">
        <v>986</v>
      </c>
      <c r="B2190" s="56">
        <v>410</v>
      </c>
      <c r="C2190" s="60"/>
      <c r="D2190" s="60"/>
      <c r="E2190" s="12" t="s">
        <v>407</v>
      </c>
      <c r="F2190" s="16">
        <f t="shared" si="4291"/>
        <v>0</v>
      </c>
      <c r="G2190" s="16">
        <f t="shared" si="4291"/>
        <v>0</v>
      </c>
      <c r="H2190" s="16">
        <f t="shared" si="4291"/>
        <v>0</v>
      </c>
      <c r="I2190" s="16">
        <f t="shared" si="4291"/>
        <v>0</v>
      </c>
      <c r="J2190" s="16">
        <f t="shared" si="4291"/>
        <v>0</v>
      </c>
      <c r="K2190" s="16">
        <f t="shared" si="4291"/>
        <v>0</v>
      </c>
      <c r="L2190" s="16">
        <f t="shared" si="4265"/>
        <v>0</v>
      </c>
      <c r="M2190" s="16">
        <f t="shared" si="4266"/>
        <v>0</v>
      </c>
      <c r="N2190" s="16">
        <f t="shared" si="4267"/>
        <v>0</v>
      </c>
      <c r="O2190" s="16">
        <f t="shared" si="4291"/>
        <v>29.154</v>
      </c>
      <c r="P2190" s="16">
        <f t="shared" si="4291"/>
        <v>0</v>
      </c>
      <c r="Q2190" s="16">
        <f t="shared" si="4291"/>
        <v>0</v>
      </c>
      <c r="R2190" s="16">
        <f t="shared" si="4283"/>
        <v>29.154</v>
      </c>
      <c r="S2190" s="16">
        <f t="shared" si="4284"/>
        <v>0</v>
      </c>
      <c r="T2190" s="16">
        <f t="shared" si="4285"/>
        <v>0</v>
      </c>
      <c r="U2190" s="16">
        <f t="shared" si="4291"/>
        <v>0</v>
      </c>
      <c r="V2190" s="16">
        <f t="shared" si="4291"/>
        <v>0</v>
      </c>
      <c r="W2190" s="16">
        <f t="shared" si="4291"/>
        <v>0</v>
      </c>
      <c r="X2190" s="16">
        <f t="shared" si="4286"/>
        <v>29.154</v>
      </c>
      <c r="Y2190" s="16">
        <f t="shared" si="4287"/>
        <v>0</v>
      </c>
      <c r="Z2190" s="16">
        <f t="shared" si="4288"/>
        <v>0</v>
      </c>
      <c r="AA2190" s="16">
        <f t="shared" si="4291"/>
        <v>0</v>
      </c>
      <c r="AB2190" s="16">
        <f t="shared" si="4291"/>
        <v>0</v>
      </c>
      <c r="AC2190" s="16">
        <f t="shared" si="4291"/>
        <v>0</v>
      </c>
      <c r="AD2190" s="16">
        <f t="shared" si="4274"/>
        <v>29.154</v>
      </c>
      <c r="AE2190" s="16">
        <f t="shared" si="4275"/>
        <v>0</v>
      </c>
      <c r="AF2190" s="16">
        <f t="shared" si="4276"/>
        <v>0</v>
      </c>
      <c r="AG2190" s="16">
        <f t="shared" si="4291"/>
        <v>0</v>
      </c>
      <c r="AH2190" s="16">
        <f t="shared" si="4291"/>
        <v>0</v>
      </c>
      <c r="AI2190" s="16">
        <f t="shared" si="4291"/>
        <v>0</v>
      </c>
      <c r="AJ2190" s="16">
        <f t="shared" si="4270"/>
        <v>29.154</v>
      </c>
      <c r="AK2190" s="16">
        <f t="shared" si="4271"/>
        <v>0</v>
      </c>
      <c r="AL2190" s="16">
        <f t="shared" si="4272"/>
        <v>0</v>
      </c>
      <c r="AM2190" s="16">
        <f t="shared" si="4291"/>
        <v>0</v>
      </c>
      <c r="AN2190" s="16">
        <f t="shared" si="4291"/>
        <v>0</v>
      </c>
      <c r="AO2190" s="16">
        <f t="shared" si="4291"/>
        <v>0</v>
      </c>
      <c r="AP2190" s="16">
        <f t="shared" si="4254"/>
        <v>29.154</v>
      </c>
      <c r="AQ2190" s="16">
        <f t="shared" si="4291"/>
        <v>0</v>
      </c>
      <c r="AR2190" s="16">
        <f t="shared" si="4292"/>
        <v>29.154</v>
      </c>
      <c r="AS2190" s="16">
        <f t="shared" si="4255"/>
        <v>0</v>
      </c>
      <c r="AT2190" s="16">
        <f t="shared" si="4291"/>
        <v>0</v>
      </c>
      <c r="AU2190" s="16">
        <f t="shared" si="4293"/>
        <v>0</v>
      </c>
      <c r="AV2190" s="16">
        <f t="shared" si="4256"/>
        <v>0</v>
      </c>
      <c r="AW2190" s="16">
        <f t="shared" si="4291"/>
        <v>0</v>
      </c>
      <c r="AX2190" s="16">
        <f t="shared" si="4294"/>
        <v>0</v>
      </c>
      <c r="AY2190" s="16">
        <f t="shared" si="4291"/>
        <v>0</v>
      </c>
      <c r="AZ2190" s="35"/>
      <c r="BA2190" s="2"/>
      <c r="BB2190" s="2"/>
      <c r="BC2190" s="2"/>
      <c r="BD2190" s="2"/>
      <c r="BE2190" s="2"/>
      <c r="BF2190" s="2"/>
      <c r="BG2190" s="2"/>
      <c r="BH2190" s="2"/>
      <c r="BI2190" s="2"/>
      <c r="BJ2190" s="2"/>
      <c r="BK2190" s="2"/>
      <c r="BL2190" s="2"/>
      <c r="BM2190" s="2"/>
      <c r="BN2190" s="2"/>
      <c r="BO2190" s="2"/>
      <c r="BP2190" s="2"/>
      <c r="BQ2190" s="2"/>
      <c r="BR2190" s="2"/>
      <c r="BS2190" s="2"/>
      <c r="BT2190" s="2"/>
    </row>
    <row r="2191" spans="1:72" x14ac:dyDescent="0.3">
      <c r="A2191" s="17" t="s">
        <v>986</v>
      </c>
      <c r="B2191" s="56">
        <v>410</v>
      </c>
      <c r="C2191" s="60" t="s">
        <v>159</v>
      </c>
      <c r="D2191" s="60" t="s">
        <v>17</v>
      </c>
      <c r="E2191" s="12" t="s">
        <v>371</v>
      </c>
      <c r="F2191" s="16"/>
      <c r="G2191" s="16"/>
      <c r="H2191" s="16"/>
      <c r="I2191" s="16"/>
      <c r="J2191" s="16"/>
      <c r="K2191" s="16"/>
      <c r="L2191" s="16">
        <f t="shared" si="4265"/>
        <v>0</v>
      </c>
      <c r="M2191" s="16">
        <f t="shared" si="4266"/>
        <v>0</v>
      </c>
      <c r="N2191" s="16">
        <f t="shared" si="4267"/>
        <v>0</v>
      </c>
      <c r="O2191" s="16">
        <v>29.154</v>
      </c>
      <c r="P2191" s="16"/>
      <c r="Q2191" s="16"/>
      <c r="R2191" s="16">
        <f t="shared" si="4283"/>
        <v>29.154</v>
      </c>
      <c r="S2191" s="16">
        <f t="shared" si="4284"/>
        <v>0</v>
      </c>
      <c r="T2191" s="16">
        <f t="shared" si="4285"/>
        <v>0</v>
      </c>
      <c r="U2191" s="16"/>
      <c r="V2191" s="16"/>
      <c r="W2191" s="16"/>
      <c r="X2191" s="16">
        <f t="shared" si="4286"/>
        <v>29.154</v>
      </c>
      <c r="Y2191" s="16">
        <f t="shared" si="4287"/>
        <v>0</v>
      </c>
      <c r="Z2191" s="16">
        <f t="shared" si="4288"/>
        <v>0</v>
      </c>
      <c r="AA2191" s="16"/>
      <c r="AB2191" s="16"/>
      <c r="AC2191" s="16"/>
      <c r="AD2191" s="16">
        <f t="shared" si="4274"/>
        <v>29.154</v>
      </c>
      <c r="AE2191" s="16">
        <f t="shared" si="4275"/>
        <v>0</v>
      </c>
      <c r="AF2191" s="16">
        <f t="shared" si="4276"/>
        <v>0</v>
      </c>
      <c r="AG2191" s="16"/>
      <c r="AH2191" s="16"/>
      <c r="AI2191" s="16"/>
      <c r="AJ2191" s="16">
        <f t="shared" si="4270"/>
        <v>29.154</v>
      </c>
      <c r="AK2191" s="16">
        <f t="shared" si="4271"/>
        <v>0</v>
      </c>
      <c r="AL2191" s="16">
        <f t="shared" si="4272"/>
        <v>0</v>
      </c>
      <c r="AM2191" s="16"/>
      <c r="AN2191" s="16"/>
      <c r="AO2191" s="16"/>
      <c r="AP2191" s="16">
        <f t="shared" si="4254"/>
        <v>29.154</v>
      </c>
      <c r="AQ2191" s="16"/>
      <c r="AR2191" s="16">
        <f t="shared" si="4292"/>
        <v>29.154</v>
      </c>
      <c r="AS2191" s="16">
        <f t="shared" si="4255"/>
        <v>0</v>
      </c>
      <c r="AT2191" s="16"/>
      <c r="AU2191" s="16">
        <f t="shared" si="4293"/>
        <v>0</v>
      </c>
      <c r="AV2191" s="16">
        <f t="shared" si="4256"/>
        <v>0</v>
      </c>
      <c r="AW2191" s="16"/>
      <c r="AX2191" s="16">
        <f t="shared" si="4294"/>
        <v>0</v>
      </c>
      <c r="AY2191" s="16"/>
      <c r="AZ2191" s="35"/>
      <c r="BA2191" s="2"/>
      <c r="BB2191" s="2"/>
      <c r="BC2191" s="2"/>
      <c r="BD2191" s="2"/>
      <c r="BE2191" s="2"/>
      <c r="BF2191" s="2"/>
      <c r="BG2191" s="2"/>
      <c r="BH2191" s="2"/>
      <c r="BI2191" s="2"/>
      <c r="BJ2191" s="2"/>
      <c r="BK2191" s="2"/>
      <c r="BL2191" s="2"/>
      <c r="BM2191" s="2"/>
      <c r="BN2191" s="2"/>
      <c r="BO2191" s="2"/>
      <c r="BP2191" s="2"/>
      <c r="BQ2191" s="2"/>
      <c r="BR2191" s="2"/>
      <c r="BS2191" s="2"/>
      <c r="BT2191" s="2"/>
    </row>
    <row r="2192" spans="1:72" ht="31.2" x14ac:dyDescent="0.3">
      <c r="A2192" s="17" t="s">
        <v>988</v>
      </c>
      <c r="B2192" s="17"/>
      <c r="C2192" s="12"/>
      <c r="D2192" s="60"/>
      <c r="E2192" s="12" t="s">
        <v>1108</v>
      </c>
      <c r="F2192" s="16">
        <f t="shared" ref="F2192:AY2192" si="4295">F2193+F2197</f>
        <v>278645.7</v>
      </c>
      <c r="G2192" s="16">
        <f t="shared" si="4295"/>
        <v>128902.39999999999</v>
      </c>
      <c r="H2192" s="16">
        <f t="shared" si="4295"/>
        <v>129612.3</v>
      </c>
      <c r="I2192" s="16">
        <f t="shared" ref="I2192:K2192" si="4296">I2193+I2197</f>
        <v>0</v>
      </c>
      <c r="J2192" s="16">
        <f t="shared" si="4296"/>
        <v>0</v>
      </c>
      <c r="K2192" s="16">
        <f t="shared" si="4296"/>
        <v>0</v>
      </c>
      <c r="L2192" s="16">
        <f t="shared" si="4265"/>
        <v>278645.7</v>
      </c>
      <c r="M2192" s="16">
        <f t="shared" si="4266"/>
        <v>128902.39999999999</v>
      </c>
      <c r="N2192" s="16">
        <f t="shared" si="4267"/>
        <v>129612.3</v>
      </c>
      <c r="O2192" s="16">
        <f t="shared" ref="O2192:Q2192" si="4297">O2193+O2197</f>
        <v>0</v>
      </c>
      <c r="P2192" s="16">
        <f t="shared" si="4297"/>
        <v>0</v>
      </c>
      <c r="Q2192" s="16">
        <f t="shared" si="4297"/>
        <v>0</v>
      </c>
      <c r="R2192" s="16">
        <f t="shared" si="4283"/>
        <v>278645.7</v>
      </c>
      <c r="S2192" s="16">
        <f t="shared" si="4284"/>
        <v>128902.39999999999</v>
      </c>
      <c r="T2192" s="16">
        <f t="shared" si="4285"/>
        <v>129612.3</v>
      </c>
      <c r="U2192" s="16">
        <f t="shared" ref="U2192:W2192" si="4298">U2193+U2197</f>
        <v>0</v>
      </c>
      <c r="V2192" s="16">
        <f t="shared" si="4298"/>
        <v>0</v>
      </c>
      <c r="W2192" s="16">
        <f t="shared" si="4298"/>
        <v>0</v>
      </c>
      <c r="X2192" s="16">
        <f t="shared" si="4286"/>
        <v>278645.7</v>
      </c>
      <c r="Y2192" s="16">
        <f t="shared" si="4287"/>
        <v>128902.39999999999</v>
      </c>
      <c r="Z2192" s="16">
        <f t="shared" si="4288"/>
        <v>129612.3</v>
      </c>
      <c r="AA2192" s="16">
        <f t="shared" ref="AA2192:AC2192" si="4299">AA2193+AA2197</f>
        <v>0</v>
      </c>
      <c r="AB2192" s="16">
        <f t="shared" si="4299"/>
        <v>0</v>
      </c>
      <c r="AC2192" s="16">
        <f t="shared" si="4299"/>
        <v>0</v>
      </c>
      <c r="AD2192" s="16">
        <f t="shared" si="4274"/>
        <v>278645.7</v>
      </c>
      <c r="AE2192" s="16">
        <f t="shared" si="4275"/>
        <v>128902.39999999999</v>
      </c>
      <c r="AF2192" s="16">
        <f t="shared" si="4276"/>
        <v>129612.3</v>
      </c>
      <c r="AG2192" s="16">
        <f t="shared" ref="AG2192:AI2192" si="4300">AG2193+AG2197</f>
        <v>0</v>
      </c>
      <c r="AH2192" s="16">
        <f t="shared" si="4300"/>
        <v>0</v>
      </c>
      <c r="AI2192" s="16">
        <f t="shared" si="4300"/>
        <v>0</v>
      </c>
      <c r="AJ2192" s="16">
        <f t="shared" si="4270"/>
        <v>278645.7</v>
      </c>
      <c r="AK2192" s="16">
        <f t="shared" si="4271"/>
        <v>128902.39999999999</v>
      </c>
      <c r="AL2192" s="16">
        <f t="shared" si="4272"/>
        <v>129612.3</v>
      </c>
      <c r="AM2192" s="16">
        <f t="shared" ref="AM2192:AO2192" si="4301">AM2193+AM2197</f>
        <v>0</v>
      </c>
      <c r="AN2192" s="16">
        <f t="shared" si="4301"/>
        <v>0</v>
      </c>
      <c r="AO2192" s="16">
        <f t="shared" si="4301"/>
        <v>0</v>
      </c>
      <c r="AP2192" s="16">
        <f t="shared" si="4254"/>
        <v>278645.7</v>
      </c>
      <c r="AQ2192" s="16">
        <f t="shared" ref="AQ2192" si="4302">AQ2193+AQ2197</f>
        <v>0</v>
      </c>
      <c r="AR2192" s="16">
        <f t="shared" si="4292"/>
        <v>278645.7</v>
      </c>
      <c r="AS2192" s="16">
        <f t="shared" si="4255"/>
        <v>128902.39999999999</v>
      </c>
      <c r="AT2192" s="16">
        <f t="shared" ref="AT2192" si="4303">AT2193+AT2197</f>
        <v>0</v>
      </c>
      <c r="AU2192" s="16">
        <f t="shared" si="4293"/>
        <v>128902.39999999999</v>
      </c>
      <c r="AV2192" s="16">
        <f t="shared" si="4256"/>
        <v>129612.3</v>
      </c>
      <c r="AW2192" s="16">
        <f t="shared" ref="AW2192" si="4304">AW2193+AW2197</f>
        <v>0</v>
      </c>
      <c r="AX2192" s="16">
        <f t="shared" si="4294"/>
        <v>129612.3</v>
      </c>
      <c r="AY2192" s="16">
        <f t="shared" si="4295"/>
        <v>0</v>
      </c>
      <c r="AZ2192" s="35"/>
      <c r="BA2192" s="2"/>
      <c r="BB2192" s="2"/>
      <c r="BC2192" s="2"/>
      <c r="BD2192" s="2"/>
      <c r="BE2192" s="2"/>
      <c r="BF2192" s="2"/>
      <c r="BG2192" s="2"/>
      <c r="BH2192" s="2"/>
      <c r="BI2192" s="2"/>
      <c r="BJ2192" s="2"/>
      <c r="BK2192" s="2"/>
      <c r="BL2192" s="2"/>
      <c r="BM2192" s="2"/>
      <c r="BN2192" s="2"/>
      <c r="BO2192" s="2"/>
      <c r="BP2192" s="2"/>
      <c r="BQ2192" s="2"/>
      <c r="BR2192" s="2"/>
      <c r="BS2192" s="2"/>
      <c r="BT2192" s="2"/>
    </row>
    <row r="2193" spans="1:72" ht="31.2" x14ac:dyDescent="0.3">
      <c r="A2193" s="17" t="s">
        <v>1097</v>
      </c>
      <c r="B2193" s="17"/>
      <c r="C2193" s="12"/>
      <c r="D2193" s="60"/>
      <c r="E2193" s="12" t="s">
        <v>1098</v>
      </c>
      <c r="F2193" s="16">
        <f t="shared" ref="F2193:AY2195" si="4305">F2194</f>
        <v>52559.9</v>
      </c>
      <c r="G2193" s="16">
        <f t="shared" si="4305"/>
        <v>28902.400000000001</v>
      </c>
      <c r="H2193" s="16">
        <f t="shared" si="4305"/>
        <v>29612.3</v>
      </c>
      <c r="I2193" s="16">
        <f t="shared" si="4305"/>
        <v>0</v>
      </c>
      <c r="J2193" s="16">
        <f t="shared" si="4305"/>
        <v>0</v>
      </c>
      <c r="K2193" s="16">
        <f t="shared" si="4305"/>
        <v>0</v>
      </c>
      <c r="L2193" s="16">
        <f t="shared" si="4265"/>
        <v>52559.9</v>
      </c>
      <c r="M2193" s="16">
        <f t="shared" si="4266"/>
        <v>28902.400000000001</v>
      </c>
      <c r="N2193" s="16">
        <f t="shared" si="4267"/>
        <v>29612.3</v>
      </c>
      <c r="O2193" s="16">
        <f t="shared" si="4305"/>
        <v>0</v>
      </c>
      <c r="P2193" s="16">
        <f t="shared" si="4305"/>
        <v>0</v>
      </c>
      <c r="Q2193" s="16">
        <f t="shared" si="4305"/>
        <v>0</v>
      </c>
      <c r="R2193" s="16">
        <f t="shared" si="4283"/>
        <v>52559.9</v>
      </c>
      <c r="S2193" s="16">
        <f t="shared" si="4284"/>
        <v>28902.400000000001</v>
      </c>
      <c r="T2193" s="16">
        <f t="shared" si="4285"/>
        <v>29612.3</v>
      </c>
      <c r="U2193" s="16">
        <f t="shared" si="4305"/>
        <v>0</v>
      </c>
      <c r="V2193" s="16">
        <f t="shared" si="4305"/>
        <v>0</v>
      </c>
      <c r="W2193" s="16">
        <f t="shared" si="4305"/>
        <v>0</v>
      </c>
      <c r="X2193" s="16">
        <f t="shared" si="4286"/>
        <v>52559.9</v>
      </c>
      <c r="Y2193" s="16">
        <f t="shared" si="4287"/>
        <v>28902.400000000001</v>
      </c>
      <c r="Z2193" s="16">
        <f t="shared" si="4288"/>
        <v>29612.3</v>
      </c>
      <c r="AA2193" s="16">
        <f t="shared" si="4305"/>
        <v>0</v>
      </c>
      <c r="AB2193" s="16">
        <f t="shared" si="4305"/>
        <v>0</v>
      </c>
      <c r="AC2193" s="16">
        <f t="shared" si="4305"/>
        <v>0</v>
      </c>
      <c r="AD2193" s="16">
        <f t="shared" si="4274"/>
        <v>52559.9</v>
      </c>
      <c r="AE2193" s="16">
        <f t="shared" si="4275"/>
        <v>28902.400000000001</v>
      </c>
      <c r="AF2193" s="16">
        <f t="shared" si="4276"/>
        <v>29612.3</v>
      </c>
      <c r="AG2193" s="16">
        <f t="shared" si="4305"/>
        <v>0</v>
      </c>
      <c r="AH2193" s="16">
        <f t="shared" si="4305"/>
        <v>0</v>
      </c>
      <c r="AI2193" s="16">
        <f t="shared" si="4305"/>
        <v>0</v>
      </c>
      <c r="AJ2193" s="16">
        <f t="shared" si="4270"/>
        <v>52559.9</v>
      </c>
      <c r="AK2193" s="16">
        <f t="shared" si="4271"/>
        <v>28902.400000000001</v>
      </c>
      <c r="AL2193" s="16">
        <f t="shared" si="4272"/>
        <v>29612.3</v>
      </c>
      <c r="AM2193" s="16">
        <f t="shared" si="4305"/>
        <v>0</v>
      </c>
      <c r="AN2193" s="16">
        <f t="shared" si="4305"/>
        <v>0</v>
      </c>
      <c r="AO2193" s="16">
        <f t="shared" si="4305"/>
        <v>0</v>
      </c>
      <c r="AP2193" s="16">
        <f t="shared" si="4254"/>
        <v>52559.9</v>
      </c>
      <c r="AQ2193" s="16">
        <f t="shared" si="4305"/>
        <v>0</v>
      </c>
      <c r="AR2193" s="16">
        <f t="shared" si="4292"/>
        <v>52559.9</v>
      </c>
      <c r="AS2193" s="16">
        <f t="shared" si="4255"/>
        <v>28902.400000000001</v>
      </c>
      <c r="AT2193" s="16">
        <f t="shared" si="4305"/>
        <v>0</v>
      </c>
      <c r="AU2193" s="16">
        <f t="shared" si="4293"/>
        <v>28902.400000000001</v>
      </c>
      <c r="AV2193" s="16">
        <f t="shared" si="4256"/>
        <v>29612.3</v>
      </c>
      <c r="AW2193" s="16">
        <f t="shared" si="4305"/>
        <v>0</v>
      </c>
      <c r="AX2193" s="16">
        <f t="shared" si="4294"/>
        <v>29612.3</v>
      </c>
      <c r="AY2193" s="16">
        <f t="shared" si="4305"/>
        <v>0</v>
      </c>
      <c r="AZ2193" s="35"/>
      <c r="BA2193" s="2"/>
      <c r="BB2193" s="2"/>
      <c r="BC2193" s="2"/>
      <c r="BD2193" s="2"/>
      <c r="BE2193" s="2"/>
      <c r="BF2193" s="2"/>
      <c r="BG2193" s="2"/>
      <c r="BH2193" s="2"/>
      <c r="BI2193" s="2"/>
      <c r="BJ2193" s="2"/>
      <c r="BK2193" s="2"/>
      <c r="BL2193" s="2"/>
      <c r="BM2193" s="2"/>
      <c r="BN2193" s="2"/>
      <c r="BO2193" s="2"/>
      <c r="BP2193" s="2"/>
      <c r="BQ2193" s="2"/>
      <c r="BR2193" s="2"/>
      <c r="BS2193" s="2"/>
      <c r="BT2193" s="2"/>
    </row>
    <row r="2194" spans="1:72" ht="31.2" x14ac:dyDescent="0.3">
      <c r="A2194" s="17" t="s">
        <v>1097</v>
      </c>
      <c r="B2194" s="17" t="s">
        <v>844</v>
      </c>
      <c r="C2194" s="12"/>
      <c r="D2194" s="60"/>
      <c r="E2194" s="12" t="s">
        <v>392</v>
      </c>
      <c r="F2194" s="16">
        <f t="shared" si="4305"/>
        <v>52559.9</v>
      </c>
      <c r="G2194" s="16">
        <f t="shared" si="4305"/>
        <v>28902.400000000001</v>
      </c>
      <c r="H2194" s="16">
        <f t="shared" si="4305"/>
        <v>29612.3</v>
      </c>
      <c r="I2194" s="16">
        <f t="shared" si="4305"/>
        <v>0</v>
      </c>
      <c r="J2194" s="16">
        <f t="shared" si="4305"/>
        <v>0</v>
      </c>
      <c r="K2194" s="16">
        <f t="shared" si="4305"/>
        <v>0</v>
      </c>
      <c r="L2194" s="16">
        <f t="shared" si="4265"/>
        <v>52559.9</v>
      </c>
      <c r="M2194" s="16">
        <f t="shared" si="4266"/>
        <v>28902.400000000001</v>
      </c>
      <c r="N2194" s="16">
        <f t="shared" si="4267"/>
        <v>29612.3</v>
      </c>
      <c r="O2194" s="16">
        <f t="shared" si="4305"/>
        <v>0</v>
      </c>
      <c r="P2194" s="16">
        <f t="shared" si="4305"/>
        <v>0</v>
      </c>
      <c r="Q2194" s="16">
        <f t="shared" si="4305"/>
        <v>0</v>
      </c>
      <c r="R2194" s="16">
        <f t="shared" si="4283"/>
        <v>52559.9</v>
      </c>
      <c r="S2194" s="16">
        <f t="shared" si="4284"/>
        <v>28902.400000000001</v>
      </c>
      <c r="T2194" s="16">
        <f t="shared" si="4285"/>
        <v>29612.3</v>
      </c>
      <c r="U2194" s="16">
        <f t="shared" si="4305"/>
        <v>0</v>
      </c>
      <c r="V2194" s="16">
        <f t="shared" si="4305"/>
        <v>0</v>
      </c>
      <c r="W2194" s="16">
        <f t="shared" si="4305"/>
        <v>0</v>
      </c>
      <c r="X2194" s="16">
        <f t="shared" si="4286"/>
        <v>52559.9</v>
      </c>
      <c r="Y2194" s="16">
        <f t="shared" si="4287"/>
        <v>28902.400000000001</v>
      </c>
      <c r="Z2194" s="16">
        <f t="shared" si="4288"/>
        <v>29612.3</v>
      </c>
      <c r="AA2194" s="16">
        <f t="shared" si="4305"/>
        <v>0</v>
      </c>
      <c r="AB2194" s="16">
        <f t="shared" si="4305"/>
        <v>0</v>
      </c>
      <c r="AC2194" s="16">
        <f t="shared" si="4305"/>
        <v>0</v>
      </c>
      <c r="AD2194" s="16">
        <f t="shared" si="4274"/>
        <v>52559.9</v>
      </c>
      <c r="AE2194" s="16">
        <f t="shared" si="4275"/>
        <v>28902.400000000001</v>
      </c>
      <c r="AF2194" s="16">
        <f t="shared" si="4276"/>
        <v>29612.3</v>
      </c>
      <c r="AG2194" s="16">
        <f t="shared" si="4305"/>
        <v>0</v>
      </c>
      <c r="AH2194" s="16">
        <f t="shared" si="4305"/>
        <v>0</v>
      </c>
      <c r="AI2194" s="16">
        <f t="shared" si="4305"/>
        <v>0</v>
      </c>
      <c r="AJ2194" s="16">
        <f t="shared" si="4270"/>
        <v>52559.9</v>
      </c>
      <c r="AK2194" s="16">
        <f t="shared" si="4271"/>
        <v>28902.400000000001</v>
      </c>
      <c r="AL2194" s="16">
        <f t="shared" si="4272"/>
        <v>29612.3</v>
      </c>
      <c r="AM2194" s="16">
        <f t="shared" si="4305"/>
        <v>0</v>
      </c>
      <c r="AN2194" s="16">
        <f t="shared" si="4305"/>
        <v>0</v>
      </c>
      <c r="AO2194" s="16">
        <f t="shared" si="4305"/>
        <v>0</v>
      </c>
      <c r="AP2194" s="16">
        <f t="shared" ref="AP2194:AP2257" si="4306">AJ2194+AM2194</f>
        <v>52559.9</v>
      </c>
      <c r="AQ2194" s="16">
        <f t="shared" si="4305"/>
        <v>0</v>
      </c>
      <c r="AR2194" s="16">
        <f t="shared" si="4292"/>
        <v>52559.9</v>
      </c>
      <c r="AS2194" s="16">
        <f t="shared" ref="AS2194:AS2257" si="4307">AK2194+AN2194</f>
        <v>28902.400000000001</v>
      </c>
      <c r="AT2194" s="16">
        <f t="shared" si="4305"/>
        <v>0</v>
      </c>
      <c r="AU2194" s="16">
        <f t="shared" si="4293"/>
        <v>28902.400000000001</v>
      </c>
      <c r="AV2194" s="16">
        <f t="shared" ref="AV2194:AV2257" si="4308">AL2194+AO2194</f>
        <v>29612.3</v>
      </c>
      <c r="AW2194" s="16">
        <f t="shared" si="4305"/>
        <v>0</v>
      </c>
      <c r="AX2194" s="16">
        <f t="shared" si="4294"/>
        <v>29612.3</v>
      </c>
      <c r="AY2194" s="16">
        <f t="shared" si="4305"/>
        <v>0</v>
      </c>
      <c r="AZ2194" s="35"/>
      <c r="BA2194" s="2"/>
      <c r="BB2194" s="2"/>
      <c r="BC2194" s="2"/>
      <c r="BD2194" s="2"/>
      <c r="BE2194" s="2"/>
      <c r="BF2194" s="2"/>
      <c r="BG2194" s="2"/>
      <c r="BH2194" s="2"/>
      <c r="BI2194" s="2"/>
      <c r="BJ2194" s="2"/>
      <c r="BK2194" s="2"/>
      <c r="BL2194" s="2"/>
      <c r="BM2194" s="2"/>
      <c r="BN2194" s="2"/>
      <c r="BO2194" s="2"/>
      <c r="BP2194" s="2"/>
      <c r="BQ2194" s="2"/>
      <c r="BR2194" s="2"/>
      <c r="BS2194" s="2"/>
      <c r="BT2194" s="2"/>
    </row>
    <row r="2195" spans="1:72" ht="46.8" x14ac:dyDescent="0.3">
      <c r="A2195" s="17" t="s">
        <v>1097</v>
      </c>
      <c r="B2195" s="56">
        <v>240</v>
      </c>
      <c r="C2195" s="12"/>
      <c r="D2195" s="60"/>
      <c r="E2195" s="12" t="s">
        <v>400</v>
      </c>
      <c r="F2195" s="16">
        <f t="shared" si="4305"/>
        <v>52559.9</v>
      </c>
      <c r="G2195" s="16">
        <f t="shared" si="4305"/>
        <v>28902.400000000001</v>
      </c>
      <c r="H2195" s="16">
        <f t="shared" si="4305"/>
        <v>29612.3</v>
      </c>
      <c r="I2195" s="16">
        <f t="shared" si="4305"/>
        <v>0</v>
      </c>
      <c r="J2195" s="16">
        <f t="shared" si="4305"/>
        <v>0</v>
      </c>
      <c r="K2195" s="16">
        <f t="shared" si="4305"/>
        <v>0</v>
      </c>
      <c r="L2195" s="16">
        <f t="shared" si="4265"/>
        <v>52559.9</v>
      </c>
      <c r="M2195" s="16">
        <f t="shared" si="4266"/>
        <v>28902.400000000001</v>
      </c>
      <c r="N2195" s="16">
        <f t="shared" si="4267"/>
        <v>29612.3</v>
      </c>
      <c r="O2195" s="16">
        <f t="shared" si="4305"/>
        <v>0</v>
      </c>
      <c r="P2195" s="16">
        <f t="shared" si="4305"/>
        <v>0</v>
      </c>
      <c r="Q2195" s="16">
        <f t="shared" si="4305"/>
        <v>0</v>
      </c>
      <c r="R2195" s="16">
        <f t="shared" si="4283"/>
        <v>52559.9</v>
      </c>
      <c r="S2195" s="16">
        <f t="shared" si="4284"/>
        <v>28902.400000000001</v>
      </c>
      <c r="T2195" s="16">
        <f t="shared" si="4285"/>
        <v>29612.3</v>
      </c>
      <c r="U2195" s="16">
        <f t="shared" si="4305"/>
        <v>0</v>
      </c>
      <c r="V2195" s="16">
        <f t="shared" si="4305"/>
        <v>0</v>
      </c>
      <c r="W2195" s="16">
        <f t="shared" si="4305"/>
        <v>0</v>
      </c>
      <c r="X2195" s="16">
        <f t="shared" si="4286"/>
        <v>52559.9</v>
      </c>
      <c r="Y2195" s="16">
        <f t="shared" si="4287"/>
        <v>28902.400000000001</v>
      </c>
      <c r="Z2195" s="16">
        <f t="shared" si="4288"/>
        <v>29612.3</v>
      </c>
      <c r="AA2195" s="16">
        <f t="shared" si="4305"/>
        <v>0</v>
      </c>
      <c r="AB2195" s="16">
        <f t="shared" si="4305"/>
        <v>0</v>
      </c>
      <c r="AC2195" s="16">
        <f t="shared" si="4305"/>
        <v>0</v>
      </c>
      <c r="AD2195" s="16">
        <f t="shared" si="4274"/>
        <v>52559.9</v>
      </c>
      <c r="AE2195" s="16">
        <f t="shared" si="4275"/>
        <v>28902.400000000001</v>
      </c>
      <c r="AF2195" s="16">
        <f t="shared" si="4276"/>
        <v>29612.3</v>
      </c>
      <c r="AG2195" s="16">
        <f t="shared" si="4305"/>
        <v>0</v>
      </c>
      <c r="AH2195" s="16">
        <f t="shared" si="4305"/>
        <v>0</v>
      </c>
      <c r="AI2195" s="16">
        <f t="shared" si="4305"/>
        <v>0</v>
      </c>
      <c r="AJ2195" s="16">
        <f t="shared" si="4270"/>
        <v>52559.9</v>
      </c>
      <c r="AK2195" s="16">
        <f t="shared" si="4271"/>
        <v>28902.400000000001</v>
      </c>
      <c r="AL2195" s="16">
        <f t="shared" si="4272"/>
        <v>29612.3</v>
      </c>
      <c r="AM2195" s="16">
        <f t="shared" si="4305"/>
        <v>0</v>
      </c>
      <c r="AN2195" s="16">
        <f t="shared" si="4305"/>
        <v>0</v>
      </c>
      <c r="AO2195" s="16">
        <f t="shared" si="4305"/>
        <v>0</v>
      </c>
      <c r="AP2195" s="16">
        <f t="shared" si="4306"/>
        <v>52559.9</v>
      </c>
      <c r="AQ2195" s="16">
        <f t="shared" si="4305"/>
        <v>0</v>
      </c>
      <c r="AR2195" s="16">
        <f t="shared" si="4292"/>
        <v>52559.9</v>
      </c>
      <c r="AS2195" s="16">
        <f t="shared" si="4307"/>
        <v>28902.400000000001</v>
      </c>
      <c r="AT2195" s="16">
        <f t="shared" si="4305"/>
        <v>0</v>
      </c>
      <c r="AU2195" s="16">
        <f t="shared" si="4293"/>
        <v>28902.400000000001</v>
      </c>
      <c r="AV2195" s="16">
        <f t="shared" si="4308"/>
        <v>29612.3</v>
      </c>
      <c r="AW2195" s="16">
        <f t="shared" si="4305"/>
        <v>0</v>
      </c>
      <c r="AX2195" s="16">
        <f t="shared" si="4294"/>
        <v>29612.3</v>
      </c>
      <c r="AY2195" s="16">
        <f t="shared" si="4305"/>
        <v>0</v>
      </c>
      <c r="AZ2195" s="35"/>
      <c r="BA2195" s="2"/>
      <c r="BB2195" s="2"/>
      <c r="BC2195" s="2"/>
      <c r="BD2195" s="2"/>
      <c r="BE2195" s="2"/>
      <c r="BF2195" s="2"/>
      <c r="BG2195" s="2"/>
      <c r="BH2195" s="2"/>
      <c r="BI2195" s="2"/>
      <c r="BJ2195" s="2"/>
      <c r="BK2195" s="2"/>
      <c r="BL2195" s="2"/>
      <c r="BM2195" s="2"/>
      <c r="BN2195" s="2"/>
      <c r="BO2195" s="2"/>
      <c r="BP2195" s="2"/>
      <c r="BQ2195" s="2"/>
      <c r="BR2195" s="2"/>
      <c r="BS2195" s="2"/>
      <c r="BT2195" s="2"/>
    </row>
    <row r="2196" spans="1:72" x14ac:dyDescent="0.3">
      <c r="A2196" s="17" t="s">
        <v>1097</v>
      </c>
      <c r="B2196" s="56">
        <v>240</v>
      </c>
      <c r="C2196" s="60" t="s">
        <v>112</v>
      </c>
      <c r="D2196" s="60" t="s">
        <v>26</v>
      </c>
      <c r="E2196" s="12" t="s">
        <v>367</v>
      </c>
      <c r="F2196" s="16">
        <v>52559.9</v>
      </c>
      <c r="G2196" s="16">
        <v>28902.400000000001</v>
      </c>
      <c r="H2196" s="16">
        <v>29612.3</v>
      </c>
      <c r="I2196" s="16"/>
      <c r="J2196" s="16"/>
      <c r="K2196" s="16"/>
      <c r="L2196" s="16">
        <f t="shared" si="4265"/>
        <v>52559.9</v>
      </c>
      <c r="M2196" s="16">
        <f t="shared" si="4266"/>
        <v>28902.400000000001</v>
      </c>
      <c r="N2196" s="16">
        <f t="shared" si="4267"/>
        <v>29612.3</v>
      </c>
      <c r="O2196" s="16"/>
      <c r="P2196" s="16"/>
      <c r="Q2196" s="16"/>
      <c r="R2196" s="16">
        <f t="shared" si="4283"/>
        <v>52559.9</v>
      </c>
      <c r="S2196" s="16">
        <f t="shared" si="4284"/>
        <v>28902.400000000001</v>
      </c>
      <c r="T2196" s="16">
        <f t="shared" si="4285"/>
        <v>29612.3</v>
      </c>
      <c r="U2196" s="16"/>
      <c r="V2196" s="16"/>
      <c r="W2196" s="16"/>
      <c r="X2196" s="16">
        <f t="shared" si="4286"/>
        <v>52559.9</v>
      </c>
      <c r="Y2196" s="16">
        <f t="shared" si="4287"/>
        <v>28902.400000000001</v>
      </c>
      <c r="Z2196" s="16">
        <f t="shared" si="4288"/>
        <v>29612.3</v>
      </c>
      <c r="AA2196" s="16"/>
      <c r="AB2196" s="16"/>
      <c r="AC2196" s="16"/>
      <c r="AD2196" s="16">
        <f t="shared" si="4274"/>
        <v>52559.9</v>
      </c>
      <c r="AE2196" s="16">
        <f t="shared" si="4275"/>
        <v>28902.400000000001</v>
      </c>
      <c r="AF2196" s="16">
        <f t="shared" si="4276"/>
        <v>29612.3</v>
      </c>
      <c r="AG2196" s="16"/>
      <c r="AH2196" s="16"/>
      <c r="AI2196" s="16"/>
      <c r="AJ2196" s="16">
        <f t="shared" si="4270"/>
        <v>52559.9</v>
      </c>
      <c r="AK2196" s="16">
        <f t="shared" si="4271"/>
        <v>28902.400000000001</v>
      </c>
      <c r="AL2196" s="16">
        <f t="shared" si="4272"/>
        <v>29612.3</v>
      </c>
      <c r="AM2196" s="16"/>
      <c r="AN2196" s="16"/>
      <c r="AO2196" s="16"/>
      <c r="AP2196" s="16">
        <f t="shared" si="4306"/>
        <v>52559.9</v>
      </c>
      <c r="AQ2196" s="16"/>
      <c r="AR2196" s="16">
        <f t="shared" si="4292"/>
        <v>52559.9</v>
      </c>
      <c r="AS2196" s="16">
        <f t="shared" si="4307"/>
        <v>28902.400000000001</v>
      </c>
      <c r="AT2196" s="16"/>
      <c r="AU2196" s="16">
        <f t="shared" si="4293"/>
        <v>28902.400000000001</v>
      </c>
      <c r="AV2196" s="16">
        <f t="shared" si="4308"/>
        <v>29612.3</v>
      </c>
      <c r="AW2196" s="16"/>
      <c r="AX2196" s="16">
        <f t="shared" si="4294"/>
        <v>29612.3</v>
      </c>
      <c r="AY2196" s="16"/>
      <c r="AZ2196" s="35"/>
      <c r="BA2196" s="2"/>
      <c r="BB2196" s="2"/>
      <c r="BC2196" s="2"/>
      <c r="BD2196" s="2"/>
      <c r="BE2196" s="2"/>
      <c r="BF2196" s="2"/>
      <c r="BG2196" s="2"/>
      <c r="BH2196" s="2"/>
      <c r="BI2196" s="2"/>
      <c r="BJ2196" s="2"/>
      <c r="BK2196" s="2"/>
      <c r="BL2196" s="2"/>
      <c r="BM2196" s="2"/>
      <c r="BN2196" s="2"/>
      <c r="BO2196" s="2"/>
      <c r="BP2196" s="2"/>
      <c r="BQ2196" s="2"/>
      <c r="BR2196" s="2"/>
      <c r="BS2196" s="2"/>
      <c r="BT2196" s="2"/>
    </row>
    <row r="2197" spans="1:72" x14ac:dyDescent="0.3">
      <c r="A2197" s="17" t="s">
        <v>1099</v>
      </c>
      <c r="B2197" s="17"/>
      <c r="C2197" s="12"/>
      <c r="D2197" s="60"/>
      <c r="E2197" s="12" t="s">
        <v>1100</v>
      </c>
      <c r="F2197" s="16">
        <f t="shared" ref="F2197:AY2199" si="4309">F2198</f>
        <v>226085.8</v>
      </c>
      <c r="G2197" s="16">
        <f t="shared" si="4309"/>
        <v>100000</v>
      </c>
      <c r="H2197" s="16">
        <f t="shared" si="4309"/>
        <v>100000</v>
      </c>
      <c r="I2197" s="16">
        <f t="shared" si="4309"/>
        <v>0</v>
      </c>
      <c r="J2197" s="16">
        <f t="shared" si="4309"/>
        <v>0</v>
      </c>
      <c r="K2197" s="16">
        <f t="shared" si="4309"/>
        <v>0</v>
      </c>
      <c r="L2197" s="16">
        <f t="shared" si="4265"/>
        <v>226085.8</v>
      </c>
      <c r="M2197" s="16">
        <f t="shared" si="4266"/>
        <v>100000</v>
      </c>
      <c r="N2197" s="16">
        <f t="shared" si="4267"/>
        <v>100000</v>
      </c>
      <c r="O2197" s="16">
        <f t="shared" si="4309"/>
        <v>0</v>
      </c>
      <c r="P2197" s="16">
        <f t="shared" si="4309"/>
        <v>0</v>
      </c>
      <c r="Q2197" s="16">
        <f t="shared" si="4309"/>
        <v>0</v>
      </c>
      <c r="R2197" s="16">
        <f t="shared" si="4283"/>
        <v>226085.8</v>
      </c>
      <c r="S2197" s="16">
        <f t="shared" si="4284"/>
        <v>100000</v>
      </c>
      <c r="T2197" s="16">
        <f t="shared" si="4285"/>
        <v>100000</v>
      </c>
      <c r="U2197" s="16">
        <f t="shared" si="4309"/>
        <v>0</v>
      </c>
      <c r="V2197" s="16">
        <f t="shared" si="4309"/>
        <v>0</v>
      </c>
      <c r="W2197" s="16">
        <f t="shared" si="4309"/>
        <v>0</v>
      </c>
      <c r="X2197" s="16">
        <f t="shared" si="4286"/>
        <v>226085.8</v>
      </c>
      <c r="Y2197" s="16">
        <f t="shared" si="4287"/>
        <v>100000</v>
      </c>
      <c r="Z2197" s="16">
        <f t="shared" si="4288"/>
        <v>100000</v>
      </c>
      <c r="AA2197" s="16">
        <f t="shared" si="4309"/>
        <v>0</v>
      </c>
      <c r="AB2197" s="16">
        <f t="shared" si="4309"/>
        <v>0</v>
      </c>
      <c r="AC2197" s="16">
        <f t="shared" si="4309"/>
        <v>0</v>
      </c>
      <c r="AD2197" s="16">
        <f t="shared" si="4274"/>
        <v>226085.8</v>
      </c>
      <c r="AE2197" s="16">
        <f t="shared" si="4275"/>
        <v>100000</v>
      </c>
      <c r="AF2197" s="16">
        <f t="shared" si="4276"/>
        <v>100000</v>
      </c>
      <c r="AG2197" s="16">
        <f t="shared" si="4309"/>
        <v>0</v>
      </c>
      <c r="AH2197" s="16">
        <f t="shared" si="4309"/>
        <v>0</v>
      </c>
      <c r="AI2197" s="16">
        <f t="shared" si="4309"/>
        <v>0</v>
      </c>
      <c r="AJ2197" s="16">
        <f t="shared" si="4270"/>
        <v>226085.8</v>
      </c>
      <c r="AK2197" s="16">
        <f t="shared" si="4271"/>
        <v>100000</v>
      </c>
      <c r="AL2197" s="16">
        <f t="shared" si="4272"/>
        <v>100000</v>
      </c>
      <c r="AM2197" s="16">
        <f t="shared" si="4309"/>
        <v>0</v>
      </c>
      <c r="AN2197" s="16">
        <f t="shared" si="4309"/>
        <v>0</v>
      </c>
      <c r="AO2197" s="16">
        <f t="shared" si="4309"/>
        <v>0</v>
      </c>
      <c r="AP2197" s="16">
        <f t="shared" si="4306"/>
        <v>226085.8</v>
      </c>
      <c r="AQ2197" s="16">
        <f t="shared" si="4309"/>
        <v>0</v>
      </c>
      <c r="AR2197" s="16">
        <f t="shared" si="4292"/>
        <v>226085.8</v>
      </c>
      <c r="AS2197" s="16">
        <f t="shared" si="4307"/>
        <v>100000</v>
      </c>
      <c r="AT2197" s="16">
        <f t="shared" si="4309"/>
        <v>0</v>
      </c>
      <c r="AU2197" s="16">
        <f t="shared" si="4293"/>
        <v>100000</v>
      </c>
      <c r="AV2197" s="16">
        <f t="shared" si="4308"/>
        <v>100000</v>
      </c>
      <c r="AW2197" s="16">
        <f t="shared" si="4309"/>
        <v>0</v>
      </c>
      <c r="AX2197" s="16">
        <f t="shared" si="4294"/>
        <v>100000</v>
      </c>
      <c r="AY2197" s="16">
        <f t="shared" si="4309"/>
        <v>0</v>
      </c>
      <c r="AZ2197" s="35"/>
      <c r="BA2197" s="2"/>
      <c r="BB2197" s="2"/>
      <c r="BC2197" s="2"/>
      <c r="BD2197" s="2"/>
      <c r="BE2197" s="2"/>
      <c r="BF2197" s="2"/>
      <c r="BG2197" s="2"/>
      <c r="BH2197" s="2"/>
      <c r="BI2197" s="2"/>
      <c r="BJ2197" s="2"/>
      <c r="BK2197" s="2"/>
      <c r="BL2197" s="2"/>
      <c r="BM2197" s="2"/>
      <c r="BN2197" s="2"/>
      <c r="BO2197" s="2"/>
      <c r="BP2197" s="2"/>
      <c r="BQ2197" s="2"/>
      <c r="BR2197" s="2"/>
      <c r="BS2197" s="2"/>
      <c r="BT2197" s="2"/>
    </row>
    <row r="2198" spans="1:72" ht="31.2" x14ac:dyDescent="0.3">
      <c r="A2198" s="17" t="s">
        <v>1099</v>
      </c>
      <c r="B2198" s="17" t="s">
        <v>844</v>
      </c>
      <c r="C2198" s="12"/>
      <c r="D2198" s="60"/>
      <c r="E2198" s="12" t="s">
        <v>392</v>
      </c>
      <c r="F2198" s="16">
        <f t="shared" si="4309"/>
        <v>226085.8</v>
      </c>
      <c r="G2198" s="16">
        <f t="shared" si="4309"/>
        <v>100000</v>
      </c>
      <c r="H2198" s="16">
        <f t="shared" si="4309"/>
        <v>100000</v>
      </c>
      <c r="I2198" s="16">
        <f t="shared" si="4309"/>
        <v>0</v>
      </c>
      <c r="J2198" s="16">
        <f t="shared" si="4309"/>
        <v>0</v>
      </c>
      <c r="K2198" s="16">
        <f t="shared" si="4309"/>
        <v>0</v>
      </c>
      <c r="L2198" s="16">
        <f t="shared" si="4265"/>
        <v>226085.8</v>
      </c>
      <c r="M2198" s="16">
        <f t="shared" si="4266"/>
        <v>100000</v>
      </c>
      <c r="N2198" s="16">
        <f t="shared" si="4267"/>
        <v>100000</v>
      </c>
      <c r="O2198" s="16">
        <f t="shared" si="4309"/>
        <v>0</v>
      </c>
      <c r="P2198" s="16">
        <f t="shared" si="4309"/>
        <v>0</v>
      </c>
      <c r="Q2198" s="16">
        <f t="shared" si="4309"/>
        <v>0</v>
      </c>
      <c r="R2198" s="16">
        <f t="shared" si="4283"/>
        <v>226085.8</v>
      </c>
      <c r="S2198" s="16">
        <f t="shared" si="4284"/>
        <v>100000</v>
      </c>
      <c r="T2198" s="16">
        <f t="shared" si="4285"/>
        <v>100000</v>
      </c>
      <c r="U2198" s="16">
        <f t="shared" si="4309"/>
        <v>0</v>
      </c>
      <c r="V2198" s="16">
        <f t="shared" si="4309"/>
        <v>0</v>
      </c>
      <c r="W2198" s="16">
        <f t="shared" si="4309"/>
        <v>0</v>
      </c>
      <c r="X2198" s="16">
        <f t="shared" si="4286"/>
        <v>226085.8</v>
      </c>
      <c r="Y2198" s="16">
        <f t="shared" si="4287"/>
        <v>100000</v>
      </c>
      <c r="Z2198" s="16">
        <f t="shared" si="4288"/>
        <v>100000</v>
      </c>
      <c r="AA2198" s="16">
        <f t="shared" si="4309"/>
        <v>0</v>
      </c>
      <c r="AB2198" s="16">
        <f t="shared" si="4309"/>
        <v>0</v>
      </c>
      <c r="AC2198" s="16">
        <f t="shared" si="4309"/>
        <v>0</v>
      </c>
      <c r="AD2198" s="16">
        <f t="shared" si="4274"/>
        <v>226085.8</v>
      </c>
      <c r="AE2198" s="16">
        <f t="shared" si="4275"/>
        <v>100000</v>
      </c>
      <c r="AF2198" s="16">
        <f t="shared" si="4276"/>
        <v>100000</v>
      </c>
      <c r="AG2198" s="16">
        <f t="shared" si="4309"/>
        <v>0</v>
      </c>
      <c r="AH2198" s="16">
        <f t="shared" si="4309"/>
        <v>0</v>
      </c>
      <c r="AI2198" s="16">
        <f t="shared" si="4309"/>
        <v>0</v>
      </c>
      <c r="AJ2198" s="16">
        <f t="shared" si="4270"/>
        <v>226085.8</v>
      </c>
      <c r="AK2198" s="16">
        <f t="shared" si="4271"/>
        <v>100000</v>
      </c>
      <c r="AL2198" s="16">
        <f t="shared" si="4272"/>
        <v>100000</v>
      </c>
      <c r="AM2198" s="16">
        <f t="shared" si="4309"/>
        <v>0</v>
      </c>
      <c r="AN2198" s="16">
        <f t="shared" si="4309"/>
        <v>0</v>
      </c>
      <c r="AO2198" s="16">
        <f t="shared" si="4309"/>
        <v>0</v>
      </c>
      <c r="AP2198" s="16">
        <f t="shared" si="4306"/>
        <v>226085.8</v>
      </c>
      <c r="AQ2198" s="16">
        <f t="shared" si="4309"/>
        <v>0</v>
      </c>
      <c r="AR2198" s="16">
        <f t="shared" si="4292"/>
        <v>226085.8</v>
      </c>
      <c r="AS2198" s="16">
        <f t="shared" si="4307"/>
        <v>100000</v>
      </c>
      <c r="AT2198" s="16">
        <f t="shared" si="4309"/>
        <v>0</v>
      </c>
      <c r="AU2198" s="16">
        <f t="shared" si="4293"/>
        <v>100000</v>
      </c>
      <c r="AV2198" s="16">
        <f t="shared" si="4308"/>
        <v>100000</v>
      </c>
      <c r="AW2198" s="16">
        <f t="shared" si="4309"/>
        <v>0</v>
      </c>
      <c r="AX2198" s="16">
        <f t="shared" si="4294"/>
        <v>100000</v>
      </c>
      <c r="AY2198" s="16">
        <f t="shared" si="4309"/>
        <v>0</v>
      </c>
      <c r="AZ2198" s="35"/>
      <c r="BA2198" s="2"/>
      <c r="BB2198" s="2"/>
      <c r="BC2198" s="2"/>
      <c r="BD2198" s="2"/>
      <c r="BE2198" s="2"/>
      <c r="BF2198" s="2"/>
      <c r="BG2198" s="2"/>
      <c r="BH2198" s="2"/>
      <c r="BI2198" s="2"/>
      <c r="BJ2198" s="2"/>
      <c r="BK2198" s="2"/>
      <c r="BL2198" s="2"/>
      <c r="BM2198" s="2"/>
      <c r="BN2198" s="2"/>
      <c r="BO2198" s="2"/>
      <c r="BP2198" s="2"/>
      <c r="BQ2198" s="2"/>
      <c r="BR2198" s="2"/>
      <c r="BS2198" s="2"/>
      <c r="BT2198" s="2"/>
    </row>
    <row r="2199" spans="1:72" ht="46.8" x14ac:dyDescent="0.3">
      <c r="A2199" s="17" t="s">
        <v>1099</v>
      </c>
      <c r="B2199" s="56">
        <v>240</v>
      </c>
      <c r="C2199" s="12"/>
      <c r="D2199" s="60"/>
      <c r="E2199" s="12" t="s">
        <v>400</v>
      </c>
      <c r="F2199" s="16">
        <f t="shared" si="4309"/>
        <v>226085.8</v>
      </c>
      <c r="G2199" s="16">
        <f t="shared" si="4309"/>
        <v>100000</v>
      </c>
      <c r="H2199" s="16">
        <f t="shared" si="4309"/>
        <v>100000</v>
      </c>
      <c r="I2199" s="16">
        <f t="shared" si="4309"/>
        <v>0</v>
      </c>
      <c r="J2199" s="16">
        <f t="shared" si="4309"/>
        <v>0</v>
      </c>
      <c r="K2199" s="16">
        <f t="shared" si="4309"/>
        <v>0</v>
      </c>
      <c r="L2199" s="16">
        <f t="shared" si="4265"/>
        <v>226085.8</v>
      </c>
      <c r="M2199" s="16">
        <f t="shared" si="4266"/>
        <v>100000</v>
      </c>
      <c r="N2199" s="16">
        <f t="shared" si="4267"/>
        <v>100000</v>
      </c>
      <c r="O2199" s="16">
        <f t="shared" si="4309"/>
        <v>0</v>
      </c>
      <c r="P2199" s="16">
        <f t="shared" si="4309"/>
        <v>0</v>
      </c>
      <c r="Q2199" s="16">
        <f t="shared" si="4309"/>
        <v>0</v>
      </c>
      <c r="R2199" s="16">
        <f t="shared" si="4283"/>
        <v>226085.8</v>
      </c>
      <c r="S2199" s="16">
        <f t="shared" si="4284"/>
        <v>100000</v>
      </c>
      <c r="T2199" s="16">
        <f t="shared" si="4285"/>
        <v>100000</v>
      </c>
      <c r="U2199" s="16">
        <f t="shared" si="4309"/>
        <v>0</v>
      </c>
      <c r="V2199" s="16">
        <f t="shared" si="4309"/>
        <v>0</v>
      </c>
      <c r="W2199" s="16">
        <f t="shared" si="4309"/>
        <v>0</v>
      </c>
      <c r="X2199" s="16">
        <f t="shared" si="4286"/>
        <v>226085.8</v>
      </c>
      <c r="Y2199" s="16">
        <f t="shared" si="4287"/>
        <v>100000</v>
      </c>
      <c r="Z2199" s="16">
        <f t="shared" si="4288"/>
        <v>100000</v>
      </c>
      <c r="AA2199" s="16">
        <f t="shared" si="4309"/>
        <v>0</v>
      </c>
      <c r="AB2199" s="16">
        <f t="shared" si="4309"/>
        <v>0</v>
      </c>
      <c r="AC2199" s="16">
        <f t="shared" si="4309"/>
        <v>0</v>
      </c>
      <c r="AD2199" s="16">
        <f t="shared" si="4274"/>
        <v>226085.8</v>
      </c>
      <c r="AE2199" s="16">
        <f t="shared" si="4275"/>
        <v>100000</v>
      </c>
      <c r="AF2199" s="16">
        <f t="shared" si="4276"/>
        <v>100000</v>
      </c>
      <c r="AG2199" s="16">
        <f t="shared" si="4309"/>
        <v>0</v>
      </c>
      <c r="AH2199" s="16">
        <f t="shared" si="4309"/>
        <v>0</v>
      </c>
      <c r="AI2199" s="16">
        <f t="shared" si="4309"/>
        <v>0</v>
      </c>
      <c r="AJ2199" s="16">
        <f t="shared" si="4270"/>
        <v>226085.8</v>
      </c>
      <c r="AK2199" s="16">
        <f t="shared" si="4271"/>
        <v>100000</v>
      </c>
      <c r="AL2199" s="16">
        <f t="shared" si="4272"/>
        <v>100000</v>
      </c>
      <c r="AM2199" s="16">
        <f t="shared" si="4309"/>
        <v>0</v>
      </c>
      <c r="AN2199" s="16">
        <f t="shared" si="4309"/>
        <v>0</v>
      </c>
      <c r="AO2199" s="16">
        <f t="shared" si="4309"/>
        <v>0</v>
      </c>
      <c r="AP2199" s="16">
        <f t="shared" si="4306"/>
        <v>226085.8</v>
      </c>
      <c r="AQ2199" s="16">
        <f t="shared" si="4309"/>
        <v>0</v>
      </c>
      <c r="AR2199" s="16">
        <f t="shared" si="4292"/>
        <v>226085.8</v>
      </c>
      <c r="AS2199" s="16">
        <f t="shared" si="4307"/>
        <v>100000</v>
      </c>
      <c r="AT2199" s="16">
        <f t="shared" si="4309"/>
        <v>0</v>
      </c>
      <c r="AU2199" s="16">
        <f t="shared" si="4293"/>
        <v>100000</v>
      </c>
      <c r="AV2199" s="16">
        <f t="shared" si="4308"/>
        <v>100000</v>
      </c>
      <c r="AW2199" s="16">
        <f t="shared" si="4309"/>
        <v>0</v>
      </c>
      <c r="AX2199" s="16">
        <f t="shared" si="4294"/>
        <v>100000</v>
      </c>
      <c r="AY2199" s="16">
        <f t="shared" si="4309"/>
        <v>0</v>
      </c>
      <c r="AZ2199" s="35"/>
      <c r="BA2199" s="2"/>
      <c r="BB2199" s="2"/>
      <c r="BC2199" s="2"/>
      <c r="BD2199" s="2"/>
      <c r="BE2199" s="2"/>
      <c r="BF2199" s="2"/>
      <c r="BG2199" s="2"/>
      <c r="BH2199" s="2"/>
      <c r="BI2199" s="2"/>
      <c r="BJ2199" s="2"/>
      <c r="BK2199" s="2"/>
      <c r="BL2199" s="2"/>
      <c r="BM2199" s="2"/>
      <c r="BN2199" s="2"/>
      <c r="BO2199" s="2"/>
      <c r="BP2199" s="2"/>
      <c r="BQ2199" s="2"/>
      <c r="BR2199" s="2"/>
      <c r="BS2199" s="2"/>
      <c r="BT2199" s="2"/>
    </row>
    <row r="2200" spans="1:72" x14ac:dyDescent="0.3">
      <c r="A2200" s="17" t="s">
        <v>1099</v>
      </c>
      <c r="B2200" s="56">
        <v>240</v>
      </c>
      <c r="C2200" s="60" t="s">
        <v>112</v>
      </c>
      <c r="D2200" s="60" t="s">
        <v>26</v>
      </c>
      <c r="E2200" s="12" t="s">
        <v>367</v>
      </c>
      <c r="F2200" s="16">
        <v>226085.8</v>
      </c>
      <c r="G2200" s="16">
        <v>100000</v>
      </c>
      <c r="H2200" s="16">
        <v>100000</v>
      </c>
      <c r="I2200" s="16"/>
      <c r="J2200" s="16"/>
      <c r="K2200" s="16"/>
      <c r="L2200" s="16">
        <f t="shared" si="4265"/>
        <v>226085.8</v>
      </c>
      <c r="M2200" s="16">
        <f t="shared" si="4266"/>
        <v>100000</v>
      </c>
      <c r="N2200" s="16">
        <f t="shared" si="4267"/>
        <v>100000</v>
      </c>
      <c r="O2200" s="16"/>
      <c r="P2200" s="16"/>
      <c r="Q2200" s="16"/>
      <c r="R2200" s="16">
        <f t="shared" si="4283"/>
        <v>226085.8</v>
      </c>
      <c r="S2200" s="16">
        <f t="shared" si="4284"/>
        <v>100000</v>
      </c>
      <c r="T2200" s="16">
        <f t="shared" si="4285"/>
        <v>100000</v>
      </c>
      <c r="U2200" s="16"/>
      <c r="V2200" s="16"/>
      <c r="W2200" s="16"/>
      <c r="X2200" s="16">
        <f t="shared" si="4286"/>
        <v>226085.8</v>
      </c>
      <c r="Y2200" s="16">
        <f t="shared" si="4287"/>
        <v>100000</v>
      </c>
      <c r="Z2200" s="16">
        <f t="shared" si="4288"/>
        <v>100000</v>
      </c>
      <c r="AA2200" s="16"/>
      <c r="AB2200" s="16"/>
      <c r="AC2200" s="16"/>
      <c r="AD2200" s="16">
        <f t="shared" si="4274"/>
        <v>226085.8</v>
      </c>
      <c r="AE2200" s="16">
        <f t="shared" si="4275"/>
        <v>100000</v>
      </c>
      <c r="AF2200" s="16">
        <f t="shared" si="4276"/>
        <v>100000</v>
      </c>
      <c r="AG2200" s="16"/>
      <c r="AH2200" s="16"/>
      <c r="AI2200" s="16"/>
      <c r="AJ2200" s="16">
        <f t="shared" si="4270"/>
        <v>226085.8</v>
      </c>
      <c r="AK2200" s="16">
        <f t="shared" si="4271"/>
        <v>100000</v>
      </c>
      <c r="AL2200" s="16">
        <f t="shared" si="4272"/>
        <v>100000</v>
      </c>
      <c r="AM2200" s="16"/>
      <c r="AN2200" s="16"/>
      <c r="AO2200" s="16"/>
      <c r="AP2200" s="16">
        <f t="shared" si="4306"/>
        <v>226085.8</v>
      </c>
      <c r="AQ2200" s="16"/>
      <c r="AR2200" s="16">
        <f t="shared" si="4292"/>
        <v>226085.8</v>
      </c>
      <c r="AS2200" s="16">
        <f t="shared" si="4307"/>
        <v>100000</v>
      </c>
      <c r="AT2200" s="16"/>
      <c r="AU2200" s="16">
        <f t="shared" si="4293"/>
        <v>100000</v>
      </c>
      <c r="AV2200" s="16">
        <f t="shared" si="4308"/>
        <v>100000</v>
      </c>
      <c r="AW2200" s="16"/>
      <c r="AX2200" s="16">
        <f t="shared" si="4294"/>
        <v>100000</v>
      </c>
      <c r="AY2200" s="16"/>
      <c r="AZ2200" s="35"/>
      <c r="BA2200" s="2"/>
      <c r="BB2200" s="2"/>
      <c r="BC2200" s="2"/>
      <c r="BD2200" s="2"/>
      <c r="BE2200" s="2"/>
      <c r="BF2200" s="2"/>
      <c r="BG2200" s="2"/>
      <c r="BH2200" s="2"/>
      <c r="BI2200" s="2"/>
      <c r="BJ2200" s="2"/>
      <c r="BK2200" s="2"/>
      <c r="BL2200" s="2"/>
      <c r="BM2200" s="2"/>
      <c r="BN2200" s="2"/>
      <c r="BO2200" s="2"/>
      <c r="BP2200" s="2"/>
      <c r="BQ2200" s="2"/>
      <c r="BR2200" s="2"/>
      <c r="BS2200" s="2"/>
      <c r="BT2200" s="2"/>
    </row>
    <row r="2201" spans="1:72" s="9" customFormat="1" ht="62.4" x14ac:dyDescent="0.3">
      <c r="A2201" s="8" t="s">
        <v>749</v>
      </c>
      <c r="B2201" s="14"/>
      <c r="C2201" s="8"/>
      <c r="D2201" s="8"/>
      <c r="E2201" s="13" t="s">
        <v>750</v>
      </c>
      <c r="F2201" s="15">
        <f t="shared" ref="F2201:AY2201" si="4310">F2202</f>
        <v>838044</v>
      </c>
      <c r="G2201" s="15">
        <f t="shared" si="4310"/>
        <v>743692.39999999991</v>
      </c>
      <c r="H2201" s="15">
        <f t="shared" si="4310"/>
        <v>734709.8</v>
      </c>
      <c r="I2201" s="15">
        <f t="shared" si="4310"/>
        <v>-2043</v>
      </c>
      <c r="J2201" s="15">
        <f t="shared" si="4310"/>
        <v>-313979.38899999997</v>
      </c>
      <c r="K2201" s="15">
        <f t="shared" si="4310"/>
        <v>-5881</v>
      </c>
      <c r="L2201" s="15">
        <f t="shared" si="4265"/>
        <v>836001</v>
      </c>
      <c r="M2201" s="15">
        <f t="shared" si="4266"/>
        <v>429713.01099999994</v>
      </c>
      <c r="N2201" s="15">
        <f t="shared" si="4267"/>
        <v>728828.8</v>
      </c>
      <c r="O2201" s="15">
        <f t="shared" si="4310"/>
        <v>7747.2150000000001</v>
      </c>
      <c r="P2201" s="15">
        <f t="shared" si="4310"/>
        <v>0</v>
      </c>
      <c r="Q2201" s="15">
        <f t="shared" si="4310"/>
        <v>0</v>
      </c>
      <c r="R2201" s="15">
        <f t="shared" si="4283"/>
        <v>843748.21499999997</v>
      </c>
      <c r="S2201" s="15">
        <f t="shared" si="4284"/>
        <v>429713.01099999994</v>
      </c>
      <c r="T2201" s="15">
        <f t="shared" si="4285"/>
        <v>728828.8</v>
      </c>
      <c r="U2201" s="15">
        <f t="shared" si="4310"/>
        <v>0</v>
      </c>
      <c r="V2201" s="15">
        <f t="shared" si="4310"/>
        <v>0</v>
      </c>
      <c r="W2201" s="15">
        <f t="shared" si="4310"/>
        <v>0</v>
      </c>
      <c r="X2201" s="15">
        <f t="shared" si="4286"/>
        <v>843748.21499999997</v>
      </c>
      <c r="Y2201" s="15">
        <f t="shared" si="4287"/>
        <v>429713.01099999994</v>
      </c>
      <c r="Z2201" s="15">
        <f t="shared" si="4288"/>
        <v>728828.8</v>
      </c>
      <c r="AA2201" s="15">
        <f t="shared" si="4310"/>
        <v>0</v>
      </c>
      <c r="AB2201" s="15">
        <f t="shared" si="4310"/>
        <v>0</v>
      </c>
      <c r="AC2201" s="15">
        <f t="shared" si="4310"/>
        <v>0</v>
      </c>
      <c r="AD2201" s="15">
        <f t="shared" si="4274"/>
        <v>843748.21499999997</v>
      </c>
      <c r="AE2201" s="15">
        <f t="shared" si="4275"/>
        <v>429713.01099999994</v>
      </c>
      <c r="AF2201" s="15">
        <f t="shared" si="4276"/>
        <v>728828.8</v>
      </c>
      <c r="AG2201" s="15">
        <f t="shared" si="4310"/>
        <v>0</v>
      </c>
      <c r="AH2201" s="15">
        <f t="shared" si="4310"/>
        <v>0</v>
      </c>
      <c r="AI2201" s="15">
        <f t="shared" si="4310"/>
        <v>0</v>
      </c>
      <c r="AJ2201" s="15">
        <f t="shared" si="4270"/>
        <v>843748.21499999997</v>
      </c>
      <c r="AK2201" s="15">
        <f t="shared" si="4271"/>
        <v>429713.01099999994</v>
      </c>
      <c r="AL2201" s="15">
        <f t="shared" si="4272"/>
        <v>728828.8</v>
      </c>
      <c r="AM2201" s="15">
        <f t="shared" si="4310"/>
        <v>0</v>
      </c>
      <c r="AN2201" s="15">
        <f t="shared" si="4310"/>
        <v>2239.1350000000002</v>
      </c>
      <c r="AO2201" s="15">
        <f t="shared" si="4310"/>
        <v>26074.239000000001</v>
      </c>
      <c r="AP2201" s="15">
        <f t="shared" si="4306"/>
        <v>843748.21499999997</v>
      </c>
      <c r="AQ2201" s="15">
        <f t="shared" si="4310"/>
        <v>0</v>
      </c>
      <c r="AR2201" s="15">
        <f t="shared" si="4292"/>
        <v>843748.21499999997</v>
      </c>
      <c r="AS2201" s="15">
        <f t="shared" si="4307"/>
        <v>431952.14599999995</v>
      </c>
      <c r="AT2201" s="15">
        <f t="shared" si="4310"/>
        <v>-2239.1350000000002</v>
      </c>
      <c r="AU2201" s="15">
        <f t="shared" si="4293"/>
        <v>429713.01099999994</v>
      </c>
      <c r="AV2201" s="15">
        <f t="shared" si="4308"/>
        <v>754903.03900000011</v>
      </c>
      <c r="AW2201" s="15">
        <f t="shared" si="4310"/>
        <v>-26074.239000000001</v>
      </c>
      <c r="AX2201" s="15">
        <f t="shared" si="4294"/>
        <v>728828.8</v>
      </c>
      <c r="AY2201" s="15">
        <f t="shared" si="4310"/>
        <v>0</v>
      </c>
      <c r="AZ2201" s="34"/>
      <c r="BA2201" s="23"/>
      <c r="BB2201" s="23"/>
      <c r="BC2201" s="23"/>
      <c r="BD2201" s="23"/>
      <c r="BE2201" s="23"/>
      <c r="BF2201" s="23"/>
      <c r="BG2201" s="23"/>
      <c r="BH2201" s="23"/>
      <c r="BI2201" s="23"/>
      <c r="BJ2201" s="23"/>
      <c r="BK2201" s="23"/>
      <c r="BL2201" s="23"/>
      <c r="BM2201" s="23"/>
      <c r="BN2201" s="23"/>
      <c r="BO2201" s="23"/>
      <c r="BP2201" s="23"/>
      <c r="BQ2201" s="23"/>
      <c r="BR2201" s="23"/>
      <c r="BS2201" s="23"/>
      <c r="BT2201" s="23"/>
    </row>
    <row r="2202" spans="1:72" ht="78" x14ac:dyDescent="0.3">
      <c r="A2202" s="17" t="s">
        <v>751</v>
      </c>
      <c r="B2202" s="17"/>
      <c r="C2202" s="17"/>
      <c r="D2202" s="17"/>
      <c r="E2202" s="12" t="s">
        <v>559</v>
      </c>
      <c r="F2202" s="16">
        <f t="shared" ref="F2202:AY2202" si="4311">F2203+F2207</f>
        <v>838044</v>
      </c>
      <c r="G2202" s="16">
        <f t="shared" si="4311"/>
        <v>743692.39999999991</v>
      </c>
      <c r="H2202" s="16">
        <f t="shared" si="4311"/>
        <v>734709.8</v>
      </c>
      <c r="I2202" s="16">
        <f t="shared" ref="I2202:K2202" si="4312">I2203+I2207</f>
        <v>-2043</v>
      </c>
      <c r="J2202" s="16">
        <f t="shared" si="4312"/>
        <v>-313979.38899999997</v>
      </c>
      <c r="K2202" s="16">
        <f t="shared" si="4312"/>
        <v>-5881</v>
      </c>
      <c r="L2202" s="16">
        <f t="shared" si="4265"/>
        <v>836001</v>
      </c>
      <c r="M2202" s="16">
        <f t="shared" si="4266"/>
        <v>429713.01099999994</v>
      </c>
      <c r="N2202" s="16">
        <f t="shared" si="4267"/>
        <v>728828.8</v>
      </c>
      <c r="O2202" s="16">
        <f t="shared" ref="O2202:Q2202" si="4313">O2203+O2207</f>
        <v>7747.2150000000001</v>
      </c>
      <c r="P2202" s="16">
        <f t="shared" si="4313"/>
        <v>0</v>
      </c>
      <c r="Q2202" s="16">
        <f t="shared" si="4313"/>
        <v>0</v>
      </c>
      <c r="R2202" s="16">
        <f t="shared" si="4283"/>
        <v>843748.21499999997</v>
      </c>
      <c r="S2202" s="16">
        <f t="shared" si="4284"/>
        <v>429713.01099999994</v>
      </c>
      <c r="T2202" s="16">
        <f t="shared" si="4285"/>
        <v>728828.8</v>
      </c>
      <c r="U2202" s="16">
        <f t="shared" ref="U2202:W2202" si="4314">U2203+U2207</f>
        <v>0</v>
      </c>
      <c r="V2202" s="16">
        <f t="shared" si="4314"/>
        <v>0</v>
      </c>
      <c r="W2202" s="16">
        <f t="shared" si="4314"/>
        <v>0</v>
      </c>
      <c r="X2202" s="16">
        <f t="shared" si="4286"/>
        <v>843748.21499999997</v>
      </c>
      <c r="Y2202" s="16">
        <f t="shared" si="4287"/>
        <v>429713.01099999994</v>
      </c>
      <c r="Z2202" s="16">
        <f t="shared" si="4288"/>
        <v>728828.8</v>
      </c>
      <c r="AA2202" s="16">
        <f t="shared" ref="AA2202:AC2202" si="4315">AA2203+AA2207</f>
        <v>0</v>
      </c>
      <c r="AB2202" s="16">
        <f t="shared" si="4315"/>
        <v>0</v>
      </c>
      <c r="AC2202" s="16">
        <f t="shared" si="4315"/>
        <v>0</v>
      </c>
      <c r="AD2202" s="16">
        <f t="shared" si="4274"/>
        <v>843748.21499999997</v>
      </c>
      <c r="AE2202" s="16">
        <f t="shared" si="4275"/>
        <v>429713.01099999994</v>
      </c>
      <c r="AF2202" s="16">
        <f t="shared" si="4276"/>
        <v>728828.8</v>
      </c>
      <c r="AG2202" s="16">
        <f t="shared" ref="AG2202:AI2202" si="4316">AG2203+AG2207</f>
        <v>0</v>
      </c>
      <c r="AH2202" s="16">
        <f t="shared" si="4316"/>
        <v>0</v>
      </c>
      <c r="AI2202" s="16">
        <f t="shared" si="4316"/>
        <v>0</v>
      </c>
      <c r="AJ2202" s="16">
        <f t="shared" si="4270"/>
        <v>843748.21499999997</v>
      </c>
      <c r="AK2202" s="16">
        <f t="shared" si="4271"/>
        <v>429713.01099999994</v>
      </c>
      <c r="AL2202" s="16">
        <f t="shared" si="4272"/>
        <v>728828.8</v>
      </c>
      <c r="AM2202" s="16">
        <f t="shared" ref="AM2202:AO2202" si="4317">AM2203+AM2207</f>
        <v>0</v>
      </c>
      <c r="AN2202" s="16">
        <f t="shared" si="4317"/>
        <v>2239.1350000000002</v>
      </c>
      <c r="AO2202" s="16">
        <f t="shared" si="4317"/>
        <v>26074.239000000001</v>
      </c>
      <c r="AP2202" s="16">
        <f t="shared" si="4306"/>
        <v>843748.21499999997</v>
      </c>
      <c r="AQ2202" s="16">
        <f t="shared" ref="AQ2202" si="4318">AQ2203+AQ2207</f>
        <v>0</v>
      </c>
      <c r="AR2202" s="16">
        <f t="shared" si="4292"/>
        <v>843748.21499999997</v>
      </c>
      <c r="AS2202" s="16">
        <f t="shared" si="4307"/>
        <v>431952.14599999995</v>
      </c>
      <c r="AT2202" s="16">
        <f t="shared" ref="AT2202" si="4319">AT2203+AT2207</f>
        <v>-2239.1350000000002</v>
      </c>
      <c r="AU2202" s="16">
        <f t="shared" si="4293"/>
        <v>429713.01099999994</v>
      </c>
      <c r="AV2202" s="16">
        <f t="shared" si="4308"/>
        <v>754903.03900000011</v>
      </c>
      <c r="AW2202" s="16">
        <f t="shared" ref="AW2202" si="4320">AW2203+AW2207</f>
        <v>-26074.239000000001</v>
      </c>
      <c r="AX2202" s="16">
        <f t="shared" si="4294"/>
        <v>728828.8</v>
      </c>
      <c r="AY2202" s="16">
        <f t="shared" si="4311"/>
        <v>0</v>
      </c>
      <c r="AZ2202" s="35"/>
    </row>
    <row r="2203" spans="1:72" ht="31.2" x14ac:dyDescent="0.3">
      <c r="A2203" s="17" t="s">
        <v>752</v>
      </c>
      <c r="B2203" s="17"/>
      <c r="C2203" s="17"/>
      <c r="D2203" s="17"/>
      <c r="E2203" s="12" t="s">
        <v>486</v>
      </c>
      <c r="F2203" s="16">
        <f t="shared" ref="F2203:AY2205" si="4321">F2204</f>
        <v>267314</v>
      </c>
      <c r="G2203" s="16">
        <f t="shared" si="4321"/>
        <v>285593.8</v>
      </c>
      <c r="H2203" s="16">
        <f t="shared" si="4321"/>
        <v>300000</v>
      </c>
      <c r="I2203" s="16">
        <f t="shared" si="4321"/>
        <v>-2043</v>
      </c>
      <c r="J2203" s="16">
        <f t="shared" si="4321"/>
        <v>-33888.099999999977</v>
      </c>
      <c r="K2203" s="16">
        <f t="shared" si="4321"/>
        <v>-5881</v>
      </c>
      <c r="L2203" s="16">
        <f t="shared" si="4265"/>
        <v>265271</v>
      </c>
      <c r="M2203" s="16">
        <f t="shared" si="4266"/>
        <v>251705.7</v>
      </c>
      <c r="N2203" s="16">
        <f t="shared" si="4267"/>
        <v>294119</v>
      </c>
      <c r="O2203" s="16">
        <f t="shared" si="4321"/>
        <v>7747.2150000000001</v>
      </c>
      <c r="P2203" s="16">
        <f t="shared" si="4321"/>
        <v>0</v>
      </c>
      <c r="Q2203" s="16">
        <f t="shared" si="4321"/>
        <v>0</v>
      </c>
      <c r="R2203" s="16">
        <f t="shared" si="4283"/>
        <v>273018.21500000003</v>
      </c>
      <c r="S2203" s="16">
        <f t="shared" si="4284"/>
        <v>251705.7</v>
      </c>
      <c r="T2203" s="16">
        <f t="shared" si="4285"/>
        <v>294119</v>
      </c>
      <c r="U2203" s="16">
        <f t="shared" si="4321"/>
        <v>0</v>
      </c>
      <c r="V2203" s="16">
        <f t="shared" si="4321"/>
        <v>0</v>
      </c>
      <c r="W2203" s="16">
        <f t="shared" si="4321"/>
        <v>0</v>
      </c>
      <c r="X2203" s="16">
        <f t="shared" si="4286"/>
        <v>273018.21500000003</v>
      </c>
      <c r="Y2203" s="16">
        <f t="shared" si="4287"/>
        <v>251705.7</v>
      </c>
      <c r="Z2203" s="16">
        <f t="shared" si="4288"/>
        <v>294119</v>
      </c>
      <c r="AA2203" s="16">
        <f t="shared" si="4321"/>
        <v>0</v>
      </c>
      <c r="AB2203" s="16">
        <f t="shared" si="4321"/>
        <v>0</v>
      </c>
      <c r="AC2203" s="16">
        <f t="shared" si="4321"/>
        <v>0</v>
      </c>
      <c r="AD2203" s="16">
        <f t="shared" si="4274"/>
        <v>273018.21500000003</v>
      </c>
      <c r="AE2203" s="16">
        <f t="shared" si="4275"/>
        <v>251705.7</v>
      </c>
      <c r="AF2203" s="16">
        <f t="shared" si="4276"/>
        <v>294119</v>
      </c>
      <c r="AG2203" s="16">
        <f t="shared" si="4321"/>
        <v>0</v>
      </c>
      <c r="AH2203" s="16">
        <f t="shared" si="4321"/>
        <v>0</v>
      </c>
      <c r="AI2203" s="16">
        <f t="shared" si="4321"/>
        <v>0</v>
      </c>
      <c r="AJ2203" s="16">
        <f t="shared" si="4270"/>
        <v>273018.21500000003</v>
      </c>
      <c r="AK2203" s="16">
        <f t="shared" si="4271"/>
        <v>251705.7</v>
      </c>
      <c r="AL2203" s="16">
        <f t="shared" si="4272"/>
        <v>294119</v>
      </c>
      <c r="AM2203" s="16">
        <f t="shared" si="4321"/>
        <v>0</v>
      </c>
      <c r="AN2203" s="16">
        <f t="shared" si="4321"/>
        <v>2239.1350000000002</v>
      </c>
      <c r="AO2203" s="16">
        <f t="shared" si="4321"/>
        <v>26074.239000000001</v>
      </c>
      <c r="AP2203" s="16">
        <f t="shared" si="4306"/>
        <v>273018.21500000003</v>
      </c>
      <c r="AQ2203" s="16">
        <f t="shared" si="4321"/>
        <v>0</v>
      </c>
      <c r="AR2203" s="16">
        <f t="shared" si="4292"/>
        <v>273018.21500000003</v>
      </c>
      <c r="AS2203" s="16">
        <f t="shared" si="4307"/>
        <v>253944.83500000002</v>
      </c>
      <c r="AT2203" s="16">
        <f t="shared" si="4321"/>
        <v>-2239.1350000000002</v>
      </c>
      <c r="AU2203" s="16">
        <f t="shared" si="4293"/>
        <v>251705.7</v>
      </c>
      <c r="AV2203" s="16">
        <f t="shared" si="4308"/>
        <v>320193.239</v>
      </c>
      <c r="AW2203" s="16">
        <f t="shared" si="4321"/>
        <v>-26074.239000000001</v>
      </c>
      <c r="AX2203" s="16">
        <f t="shared" si="4294"/>
        <v>294119</v>
      </c>
      <c r="AY2203" s="16">
        <f t="shared" si="4321"/>
        <v>0</v>
      </c>
      <c r="AZ2203" s="35"/>
    </row>
    <row r="2204" spans="1:72" ht="31.2" x14ac:dyDescent="0.3">
      <c r="A2204" s="17" t="s">
        <v>752</v>
      </c>
      <c r="B2204" s="56">
        <v>200</v>
      </c>
      <c r="C2204" s="60"/>
      <c r="D2204" s="60"/>
      <c r="E2204" s="12" t="s">
        <v>392</v>
      </c>
      <c r="F2204" s="16">
        <f t="shared" si="4321"/>
        <v>267314</v>
      </c>
      <c r="G2204" s="16">
        <f t="shared" si="4321"/>
        <v>285593.8</v>
      </c>
      <c r="H2204" s="16">
        <f t="shared" si="4321"/>
        <v>300000</v>
      </c>
      <c r="I2204" s="16">
        <f t="shared" si="4321"/>
        <v>-2043</v>
      </c>
      <c r="J2204" s="16">
        <f t="shared" si="4321"/>
        <v>-33888.099999999977</v>
      </c>
      <c r="K2204" s="16">
        <f t="shared" si="4321"/>
        <v>-5881</v>
      </c>
      <c r="L2204" s="16">
        <f t="shared" si="4265"/>
        <v>265271</v>
      </c>
      <c r="M2204" s="16">
        <f t="shared" si="4266"/>
        <v>251705.7</v>
      </c>
      <c r="N2204" s="16">
        <f t="shared" si="4267"/>
        <v>294119</v>
      </c>
      <c r="O2204" s="16">
        <f t="shared" si="4321"/>
        <v>7747.2150000000001</v>
      </c>
      <c r="P2204" s="16">
        <f t="shared" si="4321"/>
        <v>0</v>
      </c>
      <c r="Q2204" s="16">
        <f t="shared" si="4321"/>
        <v>0</v>
      </c>
      <c r="R2204" s="16">
        <f t="shared" si="4283"/>
        <v>273018.21500000003</v>
      </c>
      <c r="S2204" s="16">
        <f t="shared" si="4284"/>
        <v>251705.7</v>
      </c>
      <c r="T2204" s="16">
        <f t="shared" si="4285"/>
        <v>294119</v>
      </c>
      <c r="U2204" s="16">
        <f t="shared" si="4321"/>
        <v>0</v>
      </c>
      <c r="V2204" s="16">
        <f t="shared" si="4321"/>
        <v>0</v>
      </c>
      <c r="W2204" s="16">
        <f t="shared" si="4321"/>
        <v>0</v>
      </c>
      <c r="X2204" s="16">
        <f t="shared" si="4286"/>
        <v>273018.21500000003</v>
      </c>
      <c r="Y2204" s="16">
        <f t="shared" si="4287"/>
        <v>251705.7</v>
      </c>
      <c r="Z2204" s="16">
        <f t="shared" si="4288"/>
        <v>294119</v>
      </c>
      <c r="AA2204" s="16">
        <f t="shared" si="4321"/>
        <v>0</v>
      </c>
      <c r="AB2204" s="16">
        <f t="shared" si="4321"/>
        <v>0</v>
      </c>
      <c r="AC2204" s="16">
        <f t="shared" si="4321"/>
        <v>0</v>
      </c>
      <c r="AD2204" s="16">
        <f t="shared" si="4274"/>
        <v>273018.21500000003</v>
      </c>
      <c r="AE2204" s="16">
        <f t="shared" si="4275"/>
        <v>251705.7</v>
      </c>
      <c r="AF2204" s="16">
        <f t="shared" si="4276"/>
        <v>294119</v>
      </c>
      <c r="AG2204" s="16">
        <f t="shared" si="4321"/>
        <v>0</v>
      </c>
      <c r="AH2204" s="16">
        <f t="shared" si="4321"/>
        <v>0</v>
      </c>
      <c r="AI2204" s="16">
        <f t="shared" si="4321"/>
        <v>0</v>
      </c>
      <c r="AJ2204" s="16">
        <f t="shared" si="4270"/>
        <v>273018.21500000003</v>
      </c>
      <c r="AK2204" s="16">
        <f t="shared" si="4271"/>
        <v>251705.7</v>
      </c>
      <c r="AL2204" s="16">
        <f t="shared" si="4272"/>
        <v>294119</v>
      </c>
      <c r="AM2204" s="16">
        <f t="shared" si="4321"/>
        <v>0</v>
      </c>
      <c r="AN2204" s="16">
        <f t="shared" si="4321"/>
        <v>2239.1350000000002</v>
      </c>
      <c r="AO2204" s="16">
        <f t="shared" si="4321"/>
        <v>26074.239000000001</v>
      </c>
      <c r="AP2204" s="16">
        <f t="shared" si="4306"/>
        <v>273018.21500000003</v>
      </c>
      <c r="AQ2204" s="16">
        <f t="shared" si="4321"/>
        <v>0</v>
      </c>
      <c r="AR2204" s="16">
        <f t="shared" si="4292"/>
        <v>273018.21500000003</v>
      </c>
      <c r="AS2204" s="16">
        <f t="shared" si="4307"/>
        <v>253944.83500000002</v>
      </c>
      <c r="AT2204" s="16">
        <f t="shared" si="4321"/>
        <v>-2239.1350000000002</v>
      </c>
      <c r="AU2204" s="16">
        <f t="shared" si="4293"/>
        <v>251705.7</v>
      </c>
      <c r="AV2204" s="16">
        <f t="shared" si="4308"/>
        <v>320193.239</v>
      </c>
      <c r="AW2204" s="16">
        <f t="shared" si="4321"/>
        <v>-26074.239000000001</v>
      </c>
      <c r="AX2204" s="16">
        <f t="shared" si="4294"/>
        <v>294119</v>
      </c>
      <c r="AY2204" s="16">
        <f t="shared" si="4321"/>
        <v>0</v>
      </c>
      <c r="AZ2204" s="35"/>
    </row>
    <row r="2205" spans="1:72" ht="46.8" x14ac:dyDescent="0.3">
      <c r="A2205" s="17" t="s">
        <v>752</v>
      </c>
      <c r="B2205" s="56">
        <v>240</v>
      </c>
      <c r="C2205" s="60"/>
      <c r="D2205" s="60"/>
      <c r="E2205" s="12" t="s">
        <v>400</v>
      </c>
      <c r="F2205" s="16">
        <f t="shared" si="4321"/>
        <v>267314</v>
      </c>
      <c r="G2205" s="16">
        <f t="shared" si="4321"/>
        <v>285593.8</v>
      </c>
      <c r="H2205" s="16">
        <f t="shared" si="4321"/>
        <v>300000</v>
      </c>
      <c r="I2205" s="16">
        <f t="shared" si="4321"/>
        <v>-2043</v>
      </c>
      <c r="J2205" s="16">
        <f t="shared" si="4321"/>
        <v>-33888.099999999977</v>
      </c>
      <c r="K2205" s="16">
        <f t="shared" si="4321"/>
        <v>-5881</v>
      </c>
      <c r="L2205" s="16">
        <f t="shared" si="4265"/>
        <v>265271</v>
      </c>
      <c r="M2205" s="16">
        <f t="shared" si="4266"/>
        <v>251705.7</v>
      </c>
      <c r="N2205" s="16">
        <f t="shared" si="4267"/>
        <v>294119</v>
      </c>
      <c r="O2205" s="16">
        <f t="shared" si="4321"/>
        <v>7747.2150000000001</v>
      </c>
      <c r="P2205" s="16">
        <f t="shared" si="4321"/>
        <v>0</v>
      </c>
      <c r="Q2205" s="16">
        <f t="shared" si="4321"/>
        <v>0</v>
      </c>
      <c r="R2205" s="16">
        <f t="shared" si="4283"/>
        <v>273018.21500000003</v>
      </c>
      <c r="S2205" s="16">
        <f t="shared" si="4284"/>
        <v>251705.7</v>
      </c>
      <c r="T2205" s="16">
        <f t="shared" si="4285"/>
        <v>294119</v>
      </c>
      <c r="U2205" s="16">
        <f t="shared" si="4321"/>
        <v>0</v>
      </c>
      <c r="V2205" s="16">
        <f t="shared" si="4321"/>
        <v>0</v>
      </c>
      <c r="W2205" s="16">
        <f t="shared" si="4321"/>
        <v>0</v>
      </c>
      <c r="X2205" s="16">
        <f t="shared" si="4286"/>
        <v>273018.21500000003</v>
      </c>
      <c r="Y2205" s="16">
        <f t="shared" si="4287"/>
        <v>251705.7</v>
      </c>
      <c r="Z2205" s="16">
        <f t="shared" si="4288"/>
        <v>294119</v>
      </c>
      <c r="AA2205" s="16">
        <f t="shared" si="4321"/>
        <v>0</v>
      </c>
      <c r="AB2205" s="16">
        <f t="shared" si="4321"/>
        <v>0</v>
      </c>
      <c r="AC2205" s="16">
        <f t="shared" si="4321"/>
        <v>0</v>
      </c>
      <c r="AD2205" s="16">
        <f t="shared" si="4274"/>
        <v>273018.21500000003</v>
      </c>
      <c r="AE2205" s="16">
        <f t="shared" si="4275"/>
        <v>251705.7</v>
      </c>
      <c r="AF2205" s="16">
        <f t="shared" si="4276"/>
        <v>294119</v>
      </c>
      <c r="AG2205" s="16">
        <f t="shared" si="4321"/>
        <v>0</v>
      </c>
      <c r="AH2205" s="16">
        <f t="shared" si="4321"/>
        <v>0</v>
      </c>
      <c r="AI2205" s="16">
        <f t="shared" si="4321"/>
        <v>0</v>
      </c>
      <c r="AJ2205" s="16">
        <f t="shared" si="4270"/>
        <v>273018.21500000003</v>
      </c>
      <c r="AK2205" s="16">
        <f t="shared" si="4271"/>
        <v>251705.7</v>
      </c>
      <c r="AL2205" s="16">
        <f t="shared" si="4272"/>
        <v>294119</v>
      </c>
      <c r="AM2205" s="16">
        <f t="shared" si="4321"/>
        <v>0</v>
      </c>
      <c r="AN2205" s="16">
        <f t="shared" si="4321"/>
        <v>2239.1350000000002</v>
      </c>
      <c r="AO2205" s="16">
        <f t="shared" si="4321"/>
        <v>26074.239000000001</v>
      </c>
      <c r="AP2205" s="16">
        <f t="shared" si="4306"/>
        <v>273018.21500000003</v>
      </c>
      <c r="AQ2205" s="16">
        <f t="shared" si="4321"/>
        <v>0</v>
      </c>
      <c r="AR2205" s="16">
        <f t="shared" si="4292"/>
        <v>273018.21500000003</v>
      </c>
      <c r="AS2205" s="16">
        <f t="shared" si="4307"/>
        <v>253944.83500000002</v>
      </c>
      <c r="AT2205" s="16">
        <f t="shared" si="4321"/>
        <v>-2239.1350000000002</v>
      </c>
      <c r="AU2205" s="16">
        <f t="shared" si="4293"/>
        <v>251705.7</v>
      </c>
      <c r="AV2205" s="16">
        <f t="shared" si="4308"/>
        <v>320193.239</v>
      </c>
      <c r="AW2205" s="16">
        <f t="shared" si="4321"/>
        <v>-26074.239000000001</v>
      </c>
      <c r="AX2205" s="16">
        <f t="shared" si="4294"/>
        <v>294119</v>
      </c>
      <c r="AY2205" s="16">
        <f t="shared" si="4321"/>
        <v>0</v>
      </c>
      <c r="AZ2205" s="35"/>
    </row>
    <row r="2206" spans="1:72" x14ac:dyDescent="0.3">
      <c r="A2206" s="17" t="s">
        <v>752</v>
      </c>
      <c r="B2206" s="56">
        <v>240</v>
      </c>
      <c r="C2206" s="60" t="s">
        <v>112</v>
      </c>
      <c r="D2206" s="60" t="s">
        <v>26</v>
      </c>
      <c r="E2206" s="12" t="s">
        <v>367</v>
      </c>
      <c r="F2206" s="16">
        <v>267314</v>
      </c>
      <c r="G2206" s="16">
        <v>285593.8</v>
      </c>
      <c r="H2206" s="16">
        <v>300000</v>
      </c>
      <c r="I2206" s="16">
        <v>-2043</v>
      </c>
      <c r="J2206" s="16">
        <v>-33888.099999999977</v>
      </c>
      <c r="K2206" s="16">
        <v>-5881</v>
      </c>
      <c r="L2206" s="16">
        <f t="shared" si="4265"/>
        <v>265271</v>
      </c>
      <c r="M2206" s="16">
        <f t="shared" si="4266"/>
        <v>251705.7</v>
      </c>
      <c r="N2206" s="16">
        <f t="shared" si="4267"/>
        <v>294119</v>
      </c>
      <c r="O2206" s="16">
        <v>7747.2150000000001</v>
      </c>
      <c r="P2206" s="16"/>
      <c r="Q2206" s="16"/>
      <c r="R2206" s="16">
        <f t="shared" si="4283"/>
        <v>273018.21500000003</v>
      </c>
      <c r="S2206" s="16">
        <f t="shared" si="4284"/>
        <v>251705.7</v>
      </c>
      <c r="T2206" s="16">
        <f t="shared" si="4285"/>
        <v>294119</v>
      </c>
      <c r="U2206" s="16"/>
      <c r="V2206" s="16"/>
      <c r="W2206" s="16"/>
      <c r="X2206" s="16">
        <f t="shared" si="4286"/>
        <v>273018.21500000003</v>
      </c>
      <c r="Y2206" s="16">
        <f t="shared" si="4287"/>
        <v>251705.7</v>
      </c>
      <c r="Z2206" s="16">
        <f t="shared" si="4288"/>
        <v>294119</v>
      </c>
      <c r="AA2206" s="16"/>
      <c r="AB2206" s="16"/>
      <c r="AC2206" s="16"/>
      <c r="AD2206" s="16">
        <f t="shared" si="4274"/>
        <v>273018.21500000003</v>
      </c>
      <c r="AE2206" s="16">
        <f t="shared" si="4275"/>
        <v>251705.7</v>
      </c>
      <c r="AF2206" s="16">
        <f t="shared" si="4276"/>
        <v>294119</v>
      </c>
      <c r="AG2206" s="16"/>
      <c r="AH2206" s="16"/>
      <c r="AI2206" s="16"/>
      <c r="AJ2206" s="16">
        <f t="shared" si="4270"/>
        <v>273018.21500000003</v>
      </c>
      <c r="AK2206" s="16">
        <f t="shared" si="4271"/>
        <v>251705.7</v>
      </c>
      <c r="AL2206" s="16">
        <f t="shared" si="4272"/>
        <v>294119</v>
      </c>
      <c r="AM2206" s="16"/>
      <c r="AN2206" s="16">
        <v>2239.1350000000002</v>
      </c>
      <c r="AO2206" s="16">
        <v>26074.239000000001</v>
      </c>
      <c r="AP2206" s="50">
        <f t="shared" si="4306"/>
        <v>273018.21500000003</v>
      </c>
      <c r="AQ2206" s="50"/>
      <c r="AR2206" s="16">
        <f t="shared" si="4292"/>
        <v>273018.21500000003</v>
      </c>
      <c r="AS2206" s="50">
        <f t="shared" si="4307"/>
        <v>253944.83500000002</v>
      </c>
      <c r="AT2206" s="50">
        <v>-2239.1350000000002</v>
      </c>
      <c r="AU2206" s="16">
        <f t="shared" si="4293"/>
        <v>251705.7</v>
      </c>
      <c r="AV2206" s="50">
        <f t="shared" si="4308"/>
        <v>320193.239</v>
      </c>
      <c r="AW2206" s="50">
        <v>-26074.239000000001</v>
      </c>
      <c r="AX2206" s="16">
        <f t="shared" si="4294"/>
        <v>294119</v>
      </c>
      <c r="AY2206" s="16"/>
      <c r="AZ2206" s="35"/>
      <c r="BA2206" s="53">
        <v>1</v>
      </c>
    </row>
    <row r="2207" spans="1:72" ht="78" x14ac:dyDescent="0.3">
      <c r="A2207" s="60" t="s">
        <v>753</v>
      </c>
      <c r="B2207" s="56"/>
      <c r="C2207" s="60"/>
      <c r="D2207" s="60"/>
      <c r="E2207" s="12" t="s">
        <v>485</v>
      </c>
      <c r="F2207" s="16">
        <f t="shared" ref="F2207:AY2209" si="4322">F2208</f>
        <v>570730</v>
      </c>
      <c r="G2207" s="16">
        <f t="shared" si="4322"/>
        <v>458098.6</v>
      </c>
      <c r="H2207" s="16">
        <f t="shared" si="4322"/>
        <v>434709.8</v>
      </c>
      <c r="I2207" s="16">
        <f t="shared" si="4322"/>
        <v>0</v>
      </c>
      <c r="J2207" s="16">
        <f t="shared" si="4322"/>
        <v>-280091.28899999999</v>
      </c>
      <c r="K2207" s="16">
        <f t="shared" si="4322"/>
        <v>0</v>
      </c>
      <c r="L2207" s="16">
        <f t="shared" si="4265"/>
        <v>570730</v>
      </c>
      <c r="M2207" s="16">
        <f t="shared" si="4266"/>
        <v>178007.31099999999</v>
      </c>
      <c r="N2207" s="16">
        <f t="shared" si="4267"/>
        <v>434709.8</v>
      </c>
      <c r="O2207" s="16">
        <f t="shared" si="4322"/>
        <v>0</v>
      </c>
      <c r="P2207" s="16">
        <f t="shared" si="4322"/>
        <v>0</v>
      </c>
      <c r="Q2207" s="16">
        <f t="shared" si="4322"/>
        <v>0</v>
      </c>
      <c r="R2207" s="16">
        <f t="shared" si="4283"/>
        <v>570730</v>
      </c>
      <c r="S2207" s="16">
        <f t="shared" si="4284"/>
        <v>178007.31099999999</v>
      </c>
      <c r="T2207" s="16">
        <f t="shared" si="4285"/>
        <v>434709.8</v>
      </c>
      <c r="U2207" s="16">
        <f t="shared" si="4322"/>
        <v>0</v>
      </c>
      <c r="V2207" s="16">
        <f t="shared" si="4322"/>
        <v>0</v>
      </c>
      <c r="W2207" s="16">
        <f t="shared" si="4322"/>
        <v>0</v>
      </c>
      <c r="X2207" s="16">
        <f t="shared" si="4286"/>
        <v>570730</v>
      </c>
      <c r="Y2207" s="16">
        <f t="shared" si="4287"/>
        <v>178007.31099999999</v>
      </c>
      <c r="Z2207" s="16">
        <f t="shared" si="4288"/>
        <v>434709.8</v>
      </c>
      <c r="AA2207" s="16">
        <f t="shared" si="4322"/>
        <v>0</v>
      </c>
      <c r="AB2207" s="16">
        <f t="shared" si="4322"/>
        <v>0</v>
      </c>
      <c r="AC2207" s="16">
        <f t="shared" si="4322"/>
        <v>0</v>
      </c>
      <c r="AD2207" s="16">
        <f t="shared" si="4274"/>
        <v>570730</v>
      </c>
      <c r="AE2207" s="16">
        <f t="shared" si="4275"/>
        <v>178007.31099999999</v>
      </c>
      <c r="AF2207" s="16">
        <f t="shared" si="4276"/>
        <v>434709.8</v>
      </c>
      <c r="AG2207" s="16">
        <f t="shared" si="4322"/>
        <v>0</v>
      </c>
      <c r="AH2207" s="16">
        <f t="shared" si="4322"/>
        <v>0</v>
      </c>
      <c r="AI2207" s="16">
        <f t="shared" si="4322"/>
        <v>0</v>
      </c>
      <c r="AJ2207" s="16">
        <f t="shared" si="4270"/>
        <v>570730</v>
      </c>
      <c r="AK2207" s="16">
        <f t="shared" si="4271"/>
        <v>178007.31099999999</v>
      </c>
      <c r="AL2207" s="16">
        <f t="shared" si="4272"/>
        <v>434709.8</v>
      </c>
      <c r="AM2207" s="16">
        <f t="shared" si="4322"/>
        <v>0</v>
      </c>
      <c r="AN2207" s="16">
        <f t="shared" si="4322"/>
        <v>0</v>
      </c>
      <c r="AO2207" s="16">
        <f t="shared" si="4322"/>
        <v>0</v>
      </c>
      <c r="AP2207" s="16">
        <f t="shared" si="4306"/>
        <v>570730</v>
      </c>
      <c r="AQ2207" s="16">
        <f t="shared" si="4322"/>
        <v>0</v>
      </c>
      <c r="AR2207" s="16">
        <f t="shared" si="4292"/>
        <v>570730</v>
      </c>
      <c r="AS2207" s="16">
        <f t="shared" si="4307"/>
        <v>178007.31099999999</v>
      </c>
      <c r="AT2207" s="16">
        <f t="shared" si="4322"/>
        <v>0</v>
      </c>
      <c r="AU2207" s="16">
        <f t="shared" si="4293"/>
        <v>178007.31099999999</v>
      </c>
      <c r="AV2207" s="16">
        <f t="shared" si="4308"/>
        <v>434709.8</v>
      </c>
      <c r="AW2207" s="16">
        <f t="shared" si="4322"/>
        <v>0</v>
      </c>
      <c r="AX2207" s="16">
        <f t="shared" si="4294"/>
        <v>434709.8</v>
      </c>
      <c r="AY2207" s="16">
        <f t="shared" si="4322"/>
        <v>0</v>
      </c>
      <c r="AZ2207" s="35"/>
    </row>
    <row r="2208" spans="1:72" ht="31.2" x14ac:dyDescent="0.3">
      <c r="A2208" s="60" t="s">
        <v>753</v>
      </c>
      <c r="B2208" s="56">
        <v>200</v>
      </c>
      <c r="C2208" s="60"/>
      <c r="D2208" s="60"/>
      <c r="E2208" s="12" t="s">
        <v>392</v>
      </c>
      <c r="F2208" s="16">
        <f t="shared" si="4322"/>
        <v>570730</v>
      </c>
      <c r="G2208" s="16">
        <f t="shared" si="4322"/>
        <v>458098.6</v>
      </c>
      <c r="H2208" s="16">
        <f t="shared" si="4322"/>
        <v>434709.8</v>
      </c>
      <c r="I2208" s="16">
        <f t="shared" si="4322"/>
        <v>0</v>
      </c>
      <c r="J2208" s="16">
        <f t="shared" si="4322"/>
        <v>-280091.28899999999</v>
      </c>
      <c r="K2208" s="16">
        <f t="shared" si="4322"/>
        <v>0</v>
      </c>
      <c r="L2208" s="16">
        <f t="shared" si="4265"/>
        <v>570730</v>
      </c>
      <c r="M2208" s="16">
        <f t="shared" si="4266"/>
        <v>178007.31099999999</v>
      </c>
      <c r="N2208" s="16">
        <f t="shared" si="4267"/>
        <v>434709.8</v>
      </c>
      <c r="O2208" s="16">
        <f t="shared" si="4322"/>
        <v>0</v>
      </c>
      <c r="P2208" s="16">
        <f t="shared" si="4322"/>
        <v>0</v>
      </c>
      <c r="Q2208" s="16">
        <f t="shared" si="4322"/>
        <v>0</v>
      </c>
      <c r="R2208" s="16">
        <f t="shared" si="4283"/>
        <v>570730</v>
      </c>
      <c r="S2208" s="16">
        <f t="shared" si="4284"/>
        <v>178007.31099999999</v>
      </c>
      <c r="T2208" s="16">
        <f t="shared" si="4285"/>
        <v>434709.8</v>
      </c>
      <c r="U2208" s="16">
        <f t="shared" si="4322"/>
        <v>0</v>
      </c>
      <c r="V2208" s="16">
        <f t="shared" si="4322"/>
        <v>0</v>
      </c>
      <c r="W2208" s="16">
        <f t="shared" si="4322"/>
        <v>0</v>
      </c>
      <c r="X2208" s="16">
        <f t="shared" si="4286"/>
        <v>570730</v>
      </c>
      <c r="Y2208" s="16">
        <f t="shared" si="4287"/>
        <v>178007.31099999999</v>
      </c>
      <c r="Z2208" s="16">
        <f t="shared" si="4288"/>
        <v>434709.8</v>
      </c>
      <c r="AA2208" s="16">
        <f t="shared" si="4322"/>
        <v>0</v>
      </c>
      <c r="AB2208" s="16">
        <f t="shared" si="4322"/>
        <v>0</v>
      </c>
      <c r="AC2208" s="16">
        <f t="shared" si="4322"/>
        <v>0</v>
      </c>
      <c r="AD2208" s="16">
        <f t="shared" si="4274"/>
        <v>570730</v>
      </c>
      <c r="AE2208" s="16">
        <f t="shared" si="4275"/>
        <v>178007.31099999999</v>
      </c>
      <c r="AF2208" s="16">
        <f t="shared" si="4276"/>
        <v>434709.8</v>
      </c>
      <c r="AG2208" s="16">
        <f t="shared" si="4322"/>
        <v>0</v>
      </c>
      <c r="AH2208" s="16">
        <f t="shared" si="4322"/>
        <v>0</v>
      </c>
      <c r="AI2208" s="16">
        <f t="shared" si="4322"/>
        <v>0</v>
      </c>
      <c r="AJ2208" s="16">
        <f t="shared" si="4270"/>
        <v>570730</v>
      </c>
      <c r="AK2208" s="16">
        <f t="shared" si="4271"/>
        <v>178007.31099999999</v>
      </c>
      <c r="AL2208" s="16">
        <f t="shared" si="4272"/>
        <v>434709.8</v>
      </c>
      <c r="AM2208" s="16">
        <f t="shared" si="4322"/>
        <v>0</v>
      </c>
      <c r="AN2208" s="16">
        <f t="shared" si="4322"/>
        <v>0</v>
      </c>
      <c r="AO2208" s="16">
        <f t="shared" si="4322"/>
        <v>0</v>
      </c>
      <c r="AP2208" s="16">
        <f t="shared" si="4306"/>
        <v>570730</v>
      </c>
      <c r="AQ2208" s="16">
        <f t="shared" si="4322"/>
        <v>0</v>
      </c>
      <c r="AR2208" s="16">
        <f t="shared" si="4292"/>
        <v>570730</v>
      </c>
      <c r="AS2208" s="16">
        <f t="shared" si="4307"/>
        <v>178007.31099999999</v>
      </c>
      <c r="AT2208" s="16">
        <f t="shared" si="4322"/>
        <v>0</v>
      </c>
      <c r="AU2208" s="16">
        <f t="shared" si="4293"/>
        <v>178007.31099999999</v>
      </c>
      <c r="AV2208" s="16">
        <f t="shared" si="4308"/>
        <v>434709.8</v>
      </c>
      <c r="AW2208" s="16">
        <f t="shared" si="4322"/>
        <v>0</v>
      </c>
      <c r="AX2208" s="16">
        <f t="shared" si="4294"/>
        <v>434709.8</v>
      </c>
      <c r="AY2208" s="16">
        <f t="shared" si="4322"/>
        <v>0</v>
      </c>
      <c r="AZ2208" s="35"/>
    </row>
    <row r="2209" spans="1:72" ht="46.8" x14ac:dyDescent="0.3">
      <c r="A2209" s="60" t="s">
        <v>753</v>
      </c>
      <c r="B2209" s="56">
        <v>240</v>
      </c>
      <c r="C2209" s="60"/>
      <c r="D2209" s="60"/>
      <c r="E2209" s="12" t="s">
        <v>400</v>
      </c>
      <c r="F2209" s="16">
        <f t="shared" si="4322"/>
        <v>570730</v>
      </c>
      <c r="G2209" s="16">
        <f t="shared" si="4322"/>
        <v>458098.6</v>
      </c>
      <c r="H2209" s="16">
        <f t="shared" si="4322"/>
        <v>434709.8</v>
      </c>
      <c r="I2209" s="16">
        <f t="shared" si="4322"/>
        <v>0</v>
      </c>
      <c r="J2209" s="16">
        <f t="shared" si="4322"/>
        <v>-280091.28899999999</v>
      </c>
      <c r="K2209" s="16">
        <f t="shared" si="4322"/>
        <v>0</v>
      </c>
      <c r="L2209" s="16">
        <f t="shared" si="4265"/>
        <v>570730</v>
      </c>
      <c r="M2209" s="16">
        <f t="shared" si="4266"/>
        <v>178007.31099999999</v>
      </c>
      <c r="N2209" s="16">
        <f t="shared" si="4267"/>
        <v>434709.8</v>
      </c>
      <c r="O2209" s="16">
        <f t="shared" si="4322"/>
        <v>0</v>
      </c>
      <c r="P2209" s="16">
        <f t="shared" si="4322"/>
        <v>0</v>
      </c>
      <c r="Q2209" s="16">
        <f t="shared" si="4322"/>
        <v>0</v>
      </c>
      <c r="R2209" s="16">
        <f t="shared" si="4283"/>
        <v>570730</v>
      </c>
      <c r="S2209" s="16">
        <f t="shared" si="4284"/>
        <v>178007.31099999999</v>
      </c>
      <c r="T2209" s="16">
        <f t="shared" si="4285"/>
        <v>434709.8</v>
      </c>
      <c r="U2209" s="16">
        <f t="shared" si="4322"/>
        <v>0</v>
      </c>
      <c r="V2209" s="16">
        <f t="shared" si="4322"/>
        <v>0</v>
      </c>
      <c r="W2209" s="16">
        <f t="shared" si="4322"/>
        <v>0</v>
      </c>
      <c r="X2209" s="16">
        <f t="shared" si="4286"/>
        <v>570730</v>
      </c>
      <c r="Y2209" s="16">
        <f t="shared" si="4287"/>
        <v>178007.31099999999</v>
      </c>
      <c r="Z2209" s="16">
        <f t="shared" si="4288"/>
        <v>434709.8</v>
      </c>
      <c r="AA2209" s="16">
        <f t="shared" si="4322"/>
        <v>0</v>
      </c>
      <c r="AB2209" s="16">
        <f t="shared" si="4322"/>
        <v>0</v>
      </c>
      <c r="AC2209" s="16">
        <f t="shared" si="4322"/>
        <v>0</v>
      </c>
      <c r="AD2209" s="16">
        <f t="shared" si="4274"/>
        <v>570730</v>
      </c>
      <c r="AE2209" s="16">
        <f t="shared" si="4275"/>
        <v>178007.31099999999</v>
      </c>
      <c r="AF2209" s="16">
        <f t="shared" si="4276"/>
        <v>434709.8</v>
      </c>
      <c r="AG2209" s="16">
        <f t="shared" si="4322"/>
        <v>0</v>
      </c>
      <c r="AH2209" s="16">
        <f t="shared" si="4322"/>
        <v>0</v>
      </c>
      <c r="AI2209" s="16">
        <f t="shared" si="4322"/>
        <v>0</v>
      </c>
      <c r="AJ2209" s="16">
        <f t="shared" si="4270"/>
        <v>570730</v>
      </c>
      <c r="AK2209" s="16">
        <f t="shared" si="4271"/>
        <v>178007.31099999999</v>
      </c>
      <c r="AL2209" s="16">
        <f t="shared" si="4272"/>
        <v>434709.8</v>
      </c>
      <c r="AM2209" s="16">
        <f t="shared" si="4322"/>
        <v>0</v>
      </c>
      <c r="AN2209" s="16">
        <f t="shared" si="4322"/>
        <v>0</v>
      </c>
      <c r="AO2209" s="16">
        <f t="shared" si="4322"/>
        <v>0</v>
      </c>
      <c r="AP2209" s="16">
        <f t="shared" si="4306"/>
        <v>570730</v>
      </c>
      <c r="AQ2209" s="16">
        <f t="shared" si="4322"/>
        <v>0</v>
      </c>
      <c r="AR2209" s="16">
        <f t="shared" si="4292"/>
        <v>570730</v>
      </c>
      <c r="AS2209" s="16">
        <f t="shared" si="4307"/>
        <v>178007.31099999999</v>
      </c>
      <c r="AT2209" s="16">
        <f t="shared" si="4322"/>
        <v>0</v>
      </c>
      <c r="AU2209" s="16">
        <f t="shared" si="4293"/>
        <v>178007.31099999999</v>
      </c>
      <c r="AV2209" s="16">
        <f t="shared" si="4308"/>
        <v>434709.8</v>
      </c>
      <c r="AW2209" s="16">
        <f t="shared" si="4322"/>
        <v>0</v>
      </c>
      <c r="AX2209" s="16">
        <f t="shared" si="4294"/>
        <v>434709.8</v>
      </c>
      <c r="AY2209" s="16">
        <f t="shared" si="4322"/>
        <v>0</v>
      </c>
      <c r="AZ2209" s="35"/>
    </row>
    <row r="2210" spans="1:72" x14ac:dyDescent="0.3">
      <c r="A2210" s="60" t="s">
        <v>753</v>
      </c>
      <c r="B2210" s="56">
        <v>240</v>
      </c>
      <c r="C2210" s="60" t="s">
        <v>112</v>
      </c>
      <c r="D2210" s="60" t="s">
        <v>26</v>
      </c>
      <c r="E2210" s="12" t="s">
        <v>367</v>
      </c>
      <c r="F2210" s="16">
        <v>570730</v>
      </c>
      <c r="G2210" s="16">
        <v>458098.6</v>
      </c>
      <c r="H2210" s="16">
        <v>434709.8</v>
      </c>
      <c r="I2210" s="16"/>
      <c r="J2210" s="16">
        <v>-280091.28899999999</v>
      </c>
      <c r="K2210" s="16"/>
      <c r="L2210" s="16">
        <f t="shared" si="4265"/>
        <v>570730</v>
      </c>
      <c r="M2210" s="16">
        <f t="shared" si="4266"/>
        <v>178007.31099999999</v>
      </c>
      <c r="N2210" s="16">
        <f t="shared" si="4267"/>
        <v>434709.8</v>
      </c>
      <c r="O2210" s="16"/>
      <c r="P2210" s="16"/>
      <c r="Q2210" s="16"/>
      <c r="R2210" s="16">
        <f t="shared" si="4283"/>
        <v>570730</v>
      </c>
      <c r="S2210" s="16">
        <f t="shared" si="4284"/>
        <v>178007.31099999999</v>
      </c>
      <c r="T2210" s="16">
        <f t="shared" si="4285"/>
        <v>434709.8</v>
      </c>
      <c r="U2210" s="16"/>
      <c r="V2210" s="16"/>
      <c r="W2210" s="16"/>
      <c r="X2210" s="16">
        <f t="shared" si="4286"/>
        <v>570730</v>
      </c>
      <c r="Y2210" s="16">
        <f t="shared" si="4287"/>
        <v>178007.31099999999</v>
      </c>
      <c r="Z2210" s="16">
        <f t="shared" si="4288"/>
        <v>434709.8</v>
      </c>
      <c r="AA2210" s="16"/>
      <c r="AB2210" s="16"/>
      <c r="AC2210" s="16"/>
      <c r="AD2210" s="16">
        <f t="shared" si="4274"/>
        <v>570730</v>
      </c>
      <c r="AE2210" s="16">
        <f t="shared" si="4275"/>
        <v>178007.31099999999</v>
      </c>
      <c r="AF2210" s="16">
        <f t="shared" si="4276"/>
        <v>434709.8</v>
      </c>
      <c r="AG2210" s="16"/>
      <c r="AH2210" s="16"/>
      <c r="AI2210" s="16"/>
      <c r="AJ2210" s="16">
        <f t="shared" si="4270"/>
        <v>570730</v>
      </c>
      <c r="AK2210" s="16">
        <f t="shared" si="4271"/>
        <v>178007.31099999999</v>
      </c>
      <c r="AL2210" s="16">
        <f t="shared" si="4272"/>
        <v>434709.8</v>
      </c>
      <c r="AM2210" s="16"/>
      <c r="AN2210" s="16"/>
      <c r="AO2210" s="16"/>
      <c r="AP2210" s="16">
        <f t="shared" si="4306"/>
        <v>570730</v>
      </c>
      <c r="AQ2210" s="16"/>
      <c r="AR2210" s="16">
        <f t="shared" si="4292"/>
        <v>570730</v>
      </c>
      <c r="AS2210" s="16">
        <f t="shared" si="4307"/>
        <v>178007.31099999999</v>
      </c>
      <c r="AT2210" s="16"/>
      <c r="AU2210" s="16">
        <f t="shared" si="4293"/>
        <v>178007.31099999999</v>
      </c>
      <c r="AV2210" s="16">
        <f t="shared" si="4308"/>
        <v>434709.8</v>
      </c>
      <c r="AW2210" s="16"/>
      <c r="AX2210" s="16">
        <f t="shared" si="4294"/>
        <v>434709.8</v>
      </c>
      <c r="AY2210" s="16"/>
      <c r="AZ2210" s="35"/>
    </row>
    <row r="2211" spans="1:72" s="7" customFormat="1" ht="31.2" x14ac:dyDescent="0.3">
      <c r="A2211" s="6" t="s">
        <v>292</v>
      </c>
      <c r="B2211" s="11"/>
      <c r="C2211" s="6"/>
      <c r="D2211" s="6"/>
      <c r="E2211" s="59" t="s">
        <v>417</v>
      </c>
      <c r="F2211" s="10">
        <f t="shared" ref="F2211:K2211" si="4323">F2212+F2246+F2268+F2277+F2294+F2235</f>
        <v>1677630.9000000001</v>
      </c>
      <c r="G2211" s="10">
        <f t="shared" si="4323"/>
        <v>1615418.7000000002</v>
      </c>
      <c r="H2211" s="10">
        <f t="shared" si="4323"/>
        <v>1715168.7</v>
      </c>
      <c r="I2211" s="10">
        <f t="shared" si="4323"/>
        <v>40.100000000000023</v>
      </c>
      <c r="J2211" s="10">
        <f t="shared" si="4323"/>
        <v>-259.89999999999998</v>
      </c>
      <c r="K2211" s="10">
        <f t="shared" si="4323"/>
        <v>-259.89999999999998</v>
      </c>
      <c r="L2211" s="10">
        <f t="shared" si="4265"/>
        <v>1677671.0000000002</v>
      </c>
      <c r="M2211" s="10">
        <f t="shared" si="4266"/>
        <v>1615158.8000000003</v>
      </c>
      <c r="N2211" s="10">
        <f t="shared" si="4267"/>
        <v>1714908.8</v>
      </c>
      <c r="O2211" s="10">
        <f>O2212+O2246+O2268+O2277+O2294+O2235</f>
        <v>1456.2890000000043</v>
      </c>
      <c r="P2211" s="10">
        <f>P2212+P2246+P2268+P2277+P2294+P2235</f>
        <v>15532.4</v>
      </c>
      <c r="Q2211" s="10">
        <f>Q2212+Q2246+Q2268+Q2277+Q2294+Q2235</f>
        <v>15858.3</v>
      </c>
      <c r="R2211" s="10">
        <f t="shared" si="4283"/>
        <v>1679127.2890000003</v>
      </c>
      <c r="S2211" s="10">
        <f t="shared" si="4284"/>
        <v>1630691.2000000002</v>
      </c>
      <c r="T2211" s="10">
        <f t="shared" si="4285"/>
        <v>1730767.1</v>
      </c>
      <c r="U2211" s="10">
        <f>U2212+U2246+U2268+U2277+U2294+U2235</f>
        <v>-16614.650000000001</v>
      </c>
      <c r="V2211" s="10">
        <f>V2212+V2246+V2268+V2277+V2294+V2235</f>
        <v>-15000</v>
      </c>
      <c r="W2211" s="10">
        <f>W2212+W2246+W2268+W2277+W2294+W2235</f>
        <v>-15000</v>
      </c>
      <c r="X2211" s="10">
        <f t="shared" si="4286"/>
        <v>1662512.6390000004</v>
      </c>
      <c r="Y2211" s="10">
        <f t="shared" si="4287"/>
        <v>1615691.2000000002</v>
      </c>
      <c r="Z2211" s="10">
        <f t="shared" si="4288"/>
        <v>1715767.1</v>
      </c>
      <c r="AA2211" s="10">
        <f>AA2212+AA2246+AA2268+AA2277+AA2294+AA2235</f>
        <v>0</v>
      </c>
      <c r="AB2211" s="10">
        <f>AB2212+AB2246+AB2268+AB2277+AB2294+AB2235</f>
        <v>0</v>
      </c>
      <c r="AC2211" s="10">
        <f>AC2212+AC2246+AC2268+AC2277+AC2294+AC2235</f>
        <v>0</v>
      </c>
      <c r="AD2211" s="10">
        <f t="shared" si="4274"/>
        <v>1662512.6390000004</v>
      </c>
      <c r="AE2211" s="10">
        <f t="shared" si="4275"/>
        <v>1615691.2000000002</v>
      </c>
      <c r="AF2211" s="10">
        <f t="shared" si="4276"/>
        <v>1715767.1</v>
      </c>
      <c r="AG2211" s="10">
        <f>AG2212+AG2246+AG2268+AG2277+AG2294+AG2235</f>
        <v>0</v>
      </c>
      <c r="AH2211" s="10">
        <f>AH2212+AH2246+AH2268+AH2277+AH2294+AH2235</f>
        <v>0</v>
      </c>
      <c r="AI2211" s="10">
        <f>AI2212+AI2246+AI2268+AI2277+AI2294+AI2235</f>
        <v>0</v>
      </c>
      <c r="AJ2211" s="10">
        <f t="shared" si="4270"/>
        <v>1662512.6390000004</v>
      </c>
      <c r="AK2211" s="10">
        <f t="shared" si="4271"/>
        <v>1615691.2000000002</v>
      </c>
      <c r="AL2211" s="10">
        <f t="shared" si="4272"/>
        <v>1715767.1</v>
      </c>
      <c r="AM2211" s="10">
        <f>AM2212+AM2246+AM2268+AM2277+AM2294+AM2235</f>
        <v>1812.26</v>
      </c>
      <c r="AN2211" s="10">
        <f>AN2212+AN2246+AN2268+AN2277+AN2294+AN2235</f>
        <v>0</v>
      </c>
      <c r="AO2211" s="10">
        <f>AO2212+AO2246+AO2268+AO2277+AO2294+AO2235</f>
        <v>0</v>
      </c>
      <c r="AP2211" s="10">
        <f t="shared" si="4306"/>
        <v>1664324.8990000004</v>
      </c>
      <c r="AQ2211" s="10">
        <f>AQ2212+AQ2246+AQ2268+AQ2277+AQ2294+AQ2235</f>
        <v>0</v>
      </c>
      <c r="AR2211" s="10">
        <f t="shared" si="4292"/>
        <v>1664324.8990000004</v>
      </c>
      <c r="AS2211" s="10">
        <f t="shared" si="4307"/>
        <v>1615691.2000000002</v>
      </c>
      <c r="AT2211" s="10">
        <f>AT2212+AT2246+AT2268+AT2277+AT2294+AT2235</f>
        <v>0</v>
      </c>
      <c r="AU2211" s="10">
        <f t="shared" si="4293"/>
        <v>1615691.2000000002</v>
      </c>
      <c r="AV2211" s="10">
        <f t="shared" si="4308"/>
        <v>1715767.1</v>
      </c>
      <c r="AW2211" s="10">
        <f>AW2212+AW2246+AW2268+AW2277+AW2294+AW2235</f>
        <v>0</v>
      </c>
      <c r="AX2211" s="10">
        <f t="shared" si="4294"/>
        <v>1715767.1</v>
      </c>
      <c r="AY2211" s="10">
        <f>AY2212+AY2246+AY2268+AY2277+AY2294+AY2235</f>
        <v>0</v>
      </c>
      <c r="AZ2211" s="33"/>
      <c r="BA2211" s="22"/>
      <c r="BB2211" s="22"/>
      <c r="BC2211" s="22"/>
      <c r="BD2211" s="22"/>
      <c r="BE2211" s="22"/>
      <c r="BF2211" s="22"/>
      <c r="BG2211" s="22"/>
      <c r="BH2211" s="22"/>
      <c r="BI2211" s="22"/>
      <c r="BJ2211" s="22"/>
      <c r="BK2211" s="22"/>
      <c r="BL2211" s="22"/>
      <c r="BM2211" s="22"/>
      <c r="BN2211" s="22"/>
      <c r="BO2211" s="22"/>
      <c r="BP2211" s="22"/>
      <c r="BQ2211" s="22"/>
      <c r="BR2211" s="22"/>
      <c r="BS2211" s="22"/>
      <c r="BT2211" s="22"/>
    </row>
    <row r="2212" spans="1:72" s="9" customFormat="1" x14ac:dyDescent="0.3">
      <c r="A2212" s="8" t="s">
        <v>293</v>
      </c>
      <c r="B2212" s="14"/>
      <c r="C2212" s="8"/>
      <c r="D2212" s="8"/>
      <c r="E2212" s="13" t="s">
        <v>525</v>
      </c>
      <c r="F2212" s="15">
        <f t="shared" ref="F2212:AY2212" si="4324">F2213+F2226</f>
        <v>732807.10000000009</v>
      </c>
      <c r="G2212" s="15">
        <f t="shared" si="4324"/>
        <v>756747.3</v>
      </c>
      <c r="H2212" s="15">
        <f t="shared" si="4324"/>
        <v>756803.7</v>
      </c>
      <c r="I2212" s="15">
        <f t="shared" ref="I2212:K2212" si="4325">I2213+I2226</f>
        <v>0</v>
      </c>
      <c r="J2212" s="15">
        <f t="shared" si="4325"/>
        <v>0</v>
      </c>
      <c r="K2212" s="15">
        <f t="shared" si="4325"/>
        <v>0</v>
      </c>
      <c r="L2212" s="15">
        <f t="shared" si="4265"/>
        <v>732807.10000000009</v>
      </c>
      <c r="M2212" s="15">
        <f t="shared" si="4266"/>
        <v>756747.3</v>
      </c>
      <c r="N2212" s="15">
        <f t="shared" si="4267"/>
        <v>756803.7</v>
      </c>
      <c r="O2212" s="15">
        <f t="shared" ref="O2212:Q2212" si="4326">O2213+O2226</f>
        <v>0</v>
      </c>
      <c r="P2212" s="15">
        <f t="shared" si="4326"/>
        <v>0</v>
      </c>
      <c r="Q2212" s="15">
        <f t="shared" si="4326"/>
        <v>0</v>
      </c>
      <c r="R2212" s="15">
        <f t="shared" si="4283"/>
        <v>732807.10000000009</v>
      </c>
      <c r="S2212" s="15">
        <f t="shared" si="4284"/>
        <v>756747.3</v>
      </c>
      <c r="T2212" s="15">
        <f t="shared" si="4285"/>
        <v>756803.7</v>
      </c>
      <c r="U2212" s="15">
        <f t="shared" ref="U2212:W2212" si="4327">U2213+U2226</f>
        <v>0</v>
      </c>
      <c r="V2212" s="15">
        <f t="shared" si="4327"/>
        <v>0</v>
      </c>
      <c r="W2212" s="15">
        <f t="shared" si="4327"/>
        <v>0</v>
      </c>
      <c r="X2212" s="15">
        <f t="shared" si="4286"/>
        <v>732807.10000000009</v>
      </c>
      <c r="Y2212" s="15">
        <f t="shared" si="4287"/>
        <v>756747.3</v>
      </c>
      <c r="Z2212" s="15">
        <f t="shared" si="4288"/>
        <v>756803.7</v>
      </c>
      <c r="AA2212" s="15">
        <f t="shared" ref="AA2212:AC2212" si="4328">AA2213+AA2226</f>
        <v>0</v>
      </c>
      <c r="AB2212" s="15">
        <f t="shared" si="4328"/>
        <v>0</v>
      </c>
      <c r="AC2212" s="15">
        <f t="shared" si="4328"/>
        <v>0</v>
      </c>
      <c r="AD2212" s="15">
        <f t="shared" si="4274"/>
        <v>732807.10000000009</v>
      </c>
      <c r="AE2212" s="15">
        <f t="shared" si="4275"/>
        <v>756747.3</v>
      </c>
      <c r="AF2212" s="15">
        <f t="shared" si="4276"/>
        <v>756803.7</v>
      </c>
      <c r="AG2212" s="15">
        <f t="shared" ref="AG2212:AI2212" si="4329">AG2213+AG2226</f>
        <v>0</v>
      </c>
      <c r="AH2212" s="15">
        <f t="shared" si="4329"/>
        <v>0</v>
      </c>
      <c r="AI2212" s="15">
        <f t="shared" si="4329"/>
        <v>0</v>
      </c>
      <c r="AJ2212" s="15">
        <f t="shared" si="4270"/>
        <v>732807.10000000009</v>
      </c>
      <c r="AK2212" s="15">
        <f t="shared" si="4271"/>
        <v>756747.3</v>
      </c>
      <c r="AL2212" s="15">
        <f t="shared" si="4272"/>
        <v>756803.7</v>
      </c>
      <c r="AM2212" s="15">
        <f t="shared" ref="AM2212:AO2212" si="4330">AM2213+AM2226</f>
        <v>0</v>
      </c>
      <c r="AN2212" s="15">
        <f t="shared" si="4330"/>
        <v>0</v>
      </c>
      <c r="AO2212" s="15">
        <f t="shared" si="4330"/>
        <v>0</v>
      </c>
      <c r="AP2212" s="15">
        <f t="shared" si="4306"/>
        <v>732807.10000000009</v>
      </c>
      <c r="AQ2212" s="15">
        <f t="shared" ref="AQ2212" si="4331">AQ2213+AQ2226</f>
        <v>0</v>
      </c>
      <c r="AR2212" s="15">
        <f t="shared" si="4292"/>
        <v>732807.10000000009</v>
      </c>
      <c r="AS2212" s="15">
        <f t="shared" si="4307"/>
        <v>756747.3</v>
      </c>
      <c r="AT2212" s="15">
        <f t="shared" ref="AT2212" si="4332">AT2213+AT2226</f>
        <v>0</v>
      </c>
      <c r="AU2212" s="15">
        <f t="shared" si="4293"/>
        <v>756747.3</v>
      </c>
      <c r="AV2212" s="15">
        <f t="shared" si="4308"/>
        <v>756803.7</v>
      </c>
      <c r="AW2212" s="15">
        <f t="shared" ref="AW2212" si="4333">AW2213+AW2226</f>
        <v>0</v>
      </c>
      <c r="AX2212" s="15">
        <f t="shared" si="4294"/>
        <v>756803.7</v>
      </c>
      <c r="AY2212" s="15">
        <f t="shared" si="4324"/>
        <v>0</v>
      </c>
      <c r="AZ2212" s="34"/>
      <c r="BA2212" s="23"/>
      <c r="BB2212" s="23"/>
      <c r="BC2212" s="23"/>
      <c r="BD2212" s="23"/>
      <c r="BE2212" s="23"/>
      <c r="BF2212" s="23"/>
      <c r="BG2212" s="23"/>
      <c r="BH2212" s="23"/>
      <c r="BI2212" s="23"/>
      <c r="BJ2212" s="23"/>
      <c r="BK2212" s="23"/>
      <c r="BL2212" s="23"/>
      <c r="BM2212" s="23"/>
      <c r="BN2212" s="23"/>
      <c r="BO2212" s="23"/>
      <c r="BP2212" s="23"/>
      <c r="BQ2212" s="23"/>
      <c r="BR2212" s="23"/>
      <c r="BS2212" s="23"/>
      <c r="BT2212" s="23"/>
    </row>
    <row r="2213" spans="1:72" ht="46.8" x14ac:dyDescent="0.3">
      <c r="A2213" s="60" t="s">
        <v>291</v>
      </c>
      <c r="B2213" s="56"/>
      <c r="C2213" s="60"/>
      <c r="D2213" s="60"/>
      <c r="E2213" s="12" t="s">
        <v>436</v>
      </c>
      <c r="F2213" s="16">
        <f t="shared" ref="F2213:AY2213" si="4334">F2214+F2220</f>
        <v>366712.5</v>
      </c>
      <c r="G2213" s="16">
        <f t="shared" si="4334"/>
        <v>377854.09999999992</v>
      </c>
      <c r="H2213" s="16">
        <f t="shared" si="4334"/>
        <v>377854.09999999992</v>
      </c>
      <c r="I2213" s="16">
        <f t="shared" ref="I2213:K2213" si="4335">I2214+I2220</f>
        <v>0</v>
      </c>
      <c r="J2213" s="16">
        <f t="shared" si="4335"/>
        <v>0</v>
      </c>
      <c r="K2213" s="16">
        <f t="shared" si="4335"/>
        <v>0</v>
      </c>
      <c r="L2213" s="16">
        <f t="shared" si="4265"/>
        <v>366712.5</v>
      </c>
      <c r="M2213" s="16">
        <f t="shared" si="4266"/>
        <v>377854.09999999992</v>
      </c>
      <c r="N2213" s="16">
        <f t="shared" si="4267"/>
        <v>377854.09999999992</v>
      </c>
      <c r="O2213" s="16">
        <f t="shared" ref="O2213:Q2213" si="4336">O2214+O2220</f>
        <v>0</v>
      </c>
      <c r="P2213" s="16">
        <f t="shared" si="4336"/>
        <v>0</v>
      </c>
      <c r="Q2213" s="16">
        <f t="shared" si="4336"/>
        <v>0</v>
      </c>
      <c r="R2213" s="16">
        <f t="shared" si="4283"/>
        <v>366712.5</v>
      </c>
      <c r="S2213" s="16">
        <f t="shared" si="4284"/>
        <v>377854.09999999992</v>
      </c>
      <c r="T2213" s="16">
        <f t="shared" si="4285"/>
        <v>377854.09999999992</v>
      </c>
      <c r="U2213" s="16">
        <f t="shared" ref="U2213:W2213" si="4337">U2214+U2220</f>
        <v>0</v>
      </c>
      <c r="V2213" s="16">
        <f t="shared" si="4337"/>
        <v>0</v>
      </c>
      <c r="W2213" s="16">
        <f t="shared" si="4337"/>
        <v>0</v>
      </c>
      <c r="X2213" s="16">
        <f t="shared" si="4286"/>
        <v>366712.5</v>
      </c>
      <c r="Y2213" s="16">
        <f t="shared" si="4287"/>
        <v>377854.09999999992</v>
      </c>
      <c r="Z2213" s="16">
        <f t="shared" si="4288"/>
        <v>377854.09999999992</v>
      </c>
      <c r="AA2213" s="16">
        <f t="shared" ref="AA2213:AC2213" si="4338">AA2214+AA2220</f>
        <v>0</v>
      </c>
      <c r="AB2213" s="16">
        <f t="shared" si="4338"/>
        <v>0</v>
      </c>
      <c r="AC2213" s="16">
        <f t="shared" si="4338"/>
        <v>0</v>
      </c>
      <c r="AD2213" s="16">
        <f t="shared" si="4274"/>
        <v>366712.5</v>
      </c>
      <c r="AE2213" s="16">
        <f t="shared" si="4275"/>
        <v>377854.09999999992</v>
      </c>
      <c r="AF2213" s="16">
        <f t="shared" si="4276"/>
        <v>377854.09999999992</v>
      </c>
      <c r="AG2213" s="16">
        <f t="shared" ref="AG2213:AI2213" si="4339">AG2214+AG2220</f>
        <v>0</v>
      </c>
      <c r="AH2213" s="16">
        <f t="shared" si="4339"/>
        <v>0</v>
      </c>
      <c r="AI2213" s="16">
        <f t="shared" si="4339"/>
        <v>0</v>
      </c>
      <c r="AJ2213" s="16">
        <f t="shared" si="4270"/>
        <v>366712.5</v>
      </c>
      <c r="AK2213" s="16">
        <f t="shared" si="4271"/>
        <v>377854.09999999992</v>
      </c>
      <c r="AL2213" s="16">
        <f t="shared" si="4272"/>
        <v>377854.09999999992</v>
      </c>
      <c r="AM2213" s="16">
        <f t="shared" ref="AM2213:AO2213" si="4340">AM2214+AM2220</f>
        <v>0</v>
      </c>
      <c r="AN2213" s="16">
        <f t="shared" si="4340"/>
        <v>0</v>
      </c>
      <c r="AO2213" s="16">
        <f t="shared" si="4340"/>
        <v>0</v>
      </c>
      <c r="AP2213" s="16">
        <f t="shared" si="4306"/>
        <v>366712.5</v>
      </c>
      <c r="AQ2213" s="16">
        <f t="shared" ref="AQ2213" si="4341">AQ2214+AQ2220</f>
        <v>0</v>
      </c>
      <c r="AR2213" s="16">
        <f t="shared" si="4292"/>
        <v>366712.5</v>
      </c>
      <c r="AS2213" s="16">
        <f t="shared" si="4307"/>
        <v>377854.09999999992</v>
      </c>
      <c r="AT2213" s="16">
        <f t="shared" ref="AT2213" si="4342">AT2214+AT2220</f>
        <v>0</v>
      </c>
      <c r="AU2213" s="16">
        <f t="shared" si="4293"/>
        <v>377854.09999999992</v>
      </c>
      <c r="AV2213" s="16">
        <f t="shared" si="4308"/>
        <v>377854.09999999992</v>
      </c>
      <c r="AW2213" s="16">
        <f t="shared" ref="AW2213" si="4343">AW2214+AW2220</f>
        <v>0</v>
      </c>
      <c r="AX2213" s="16">
        <f t="shared" si="4294"/>
        <v>377854.09999999992</v>
      </c>
      <c r="AY2213" s="16">
        <f t="shared" si="4334"/>
        <v>0</v>
      </c>
      <c r="AZ2213" s="35"/>
      <c r="BA2213" s="2"/>
      <c r="BB2213" s="2"/>
      <c r="BC2213" s="2"/>
      <c r="BD2213" s="2"/>
      <c r="BE2213" s="2"/>
      <c r="BF2213" s="2"/>
      <c r="BG2213" s="2"/>
      <c r="BH2213" s="2"/>
      <c r="BI2213" s="2"/>
      <c r="BJ2213" s="2"/>
      <c r="BK2213" s="2"/>
      <c r="BL2213" s="2"/>
      <c r="BM2213" s="2"/>
      <c r="BN2213" s="2"/>
      <c r="BO2213" s="2"/>
      <c r="BP2213" s="2"/>
      <c r="BQ2213" s="2"/>
      <c r="BR2213" s="2"/>
      <c r="BS2213" s="2"/>
      <c r="BT2213" s="2"/>
    </row>
    <row r="2214" spans="1:72" ht="93.6" x14ac:dyDescent="0.3">
      <c r="A2214" s="60" t="s">
        <v>291</v>
      </c>
      <c r="B2214" s="56">
        <v>100</v>
      </c>
      <c r="C2214" s="60"/>
      <c r="D2214" s="60"/>
      <c r="E2214" s="12" t="s">
        <v>391</v>
      </c>
      <c r="F2214" s="16">
        <f t="shared" ref="F2214:AY2214" si="4344">F2215</f>
        <v>307126.89999999997</v>
      </c>
      <c r="G2214" s="16">
        <f t="shared" si="4344"/>
        <v>318281.29999999993</v>
      </c>
      <c r="H2214" s="16">
        <f t="shared" si="4344"/>
        <v>318281.29999999993</v>
      </c>
      <c r="I2214" s="16">
        <f t="shared" si="4344"/>
        <v>0</v>
      </c>
      <c r="J2214" s="16">
        <f t="shared" si="4344"/>
        <v>0</v>
      </c>
      <c r="K2214" s="16">
        <f t="shared" si="4344"/>
        <v>0</v>
      </c>
      <c r="L2214" s="16">
        <f t="shared" si="4265"/>
        <v>307126.89999999997</v>
      </c>
      <c r="M2214" s="16">
        <f t="shared" si="4266"/>
        <v>318281.29999999993</v>
      </c>
      <c r="N2214" s="16">
        <f t="shared" si="4267"/>
        <v>318281.29999999993</v>
      </c>
      <c r="O2214" s="16">
        <f t="shared" si="4344"/>
        <v>0</v>
      </c>
      <c r="P2214" s="16">
        <f t="shared" si="4344"/>
        <v>0</v>
      </c>
      <c r="Q2214" s="16">
        <f t="shared" si="4344"/>
        <v>0</v>
      </c>
      <c r="R2214" s="16">
        <f t="shared" si="4283"/>
        <v>307126.89999999997</v>
      </c>
      <c r="S2214" s="16">
        <f t="shared" si="4284"/>
        <v>318281.29999999993</v>
      </c>
      <c r="T2214" s="16">
        <f t="shared" si="4285"/>
        <v>318281.29999999993</v>
      </c>
      <c r="U2214" s="16">
        <f t="shared" si="4344"/>
        <v>0</v>
      </c>
      <c r="V2214" s="16">
        <f t="shared" si="4344"/>
        <v>0</v>
      </c>
      <c r="W2214" s="16">
        <f t="shared" si="4344"/>
        <v>0</v>
      </c>
      <c r="X2214" s="16">
        <f t="shared" si="4286"/>
        <v>307126.89999999997</v>
      </c>
      <c r="Y2214" s="16">
        <f t="shared" si="4287"/>
        <v>318281.29999999993</v>
      </c>
      <c r="Z2214" s="16">
        <f t="shared" si="4288"/>
        <v>318281.29999999993</v>
      </c>
      <c r="AA2214" s="16">
        <f t="shared" si="4344"/>
        <v>0</v>
      </c>
      <c r="AB2214" s="16">
        <f t="shared" si="4344"/>
        <v>0</v>
      </c>
      <c r="AC2214" s="16">
        <f t="shared" si="4344"/>
        <v>0</v>
      </c>
      <c r="AD2214" s="16">
        <f t="shared" si="4274"/>
        <v>307126.89999999997</v>
      </c>
      <c r="AE2214" s="16">
        <f t="shared" si="4275"/>
        <v>318281.29999999993</v>
      </c>
      <c r="AF2214" s="16">
        <f t="shared" si="4276"/>
        <v>318281.29999999993</v>
      </c>
      <c r="AG2214" s="16">
        <f t="shared" si="4344"/>
        <v>0</v>
      </c>
      <c r="AH2214" s="16">
        <f t="shared" si="4344"/>
        <v>0</v>
      </c>
      <c r="AI2214" s="16">
        <f t="shared" si="4344"/>
        <v>0</v>
      </c>
      <c r="AJ2214" s="16">
        <f t="shared" si="4270"/>
        <v>307126.89999999997</v>
      </c>
      <c r="AK2214" s="16">
        <f t="shared" si="4271"/>
        <v>318281.29999999993</v>
      </c>
      <c r="AL2214" s="16">
        <f t="shared" si="4272"/>
        <v>318281.29999999993</v>
      </c>
      <c r="AM2214" s="16">
        <f t="shared" si="4344"/>
        <v>0</v>
      </c>
      <c r="AN2214" s="16">
        <f t="shared" si="4344"/>
        <v>0</v>
      </c>
      <c r="AO2214" s="16">
        <f t="shared" si="4344"/>
        <v>0</v>
      </c>
      <c r="AP2214" s="16">
        <f t="shared" si="4306"/>
        <v>307126.89999999997</v>
      </c>
      <c r="AQ2214" s="16">
        <f t="shared" si="4344"/>
        <v>0</v>
      </c>
      <c r="AR2214" s="16">
        <f t="shared" si="4292"/>
        <v>307126.89999999997</v>
      </c>
      <c r="AS2214" s="16">
        <f t="shared" si="4307"/>
        <v>318281.29999999993</v>
      </c>
      <c r="AT2214" s="16">
        <f t="shared" si="4344"/>
        <v>0</v>
      </c>
      <c r="AU2214" s="16">
        <f t="shared" si="4293"/>
        <v>318281.29999999993</v>
      </c>
      <c r="AV2214" s="16">
        <f t="shared" si="4308"/>
        <v>318281.29999999993</v>
      </c>
      <c r="AW2214" s="16">
        <f t="shared" si="4344"/>
        <v>0</v>
      </c>
      <c r="AX2214" s="16">
        <f t="shared" si="4294"/>
        <v>318281.29999999993</v>
      </c>
      <c r="AY2214" s="16">
        <f t="shared" si="4344"/>
        <v>0</v>
      </c>
      <c r="AZ2214" s="35"/>
      <c r="BA2214" s="2"/>
      <c r="BB2214" s="2"/>
      <c r="BC2214" s="2"/>
      <c r="BD2214" s="2"/>
      <c r="BE2214" s="2"/>
      <c r="BF2214" s="2"/>
      <c r="BG2214" s="2"/>
      <c r="BH2214" s="2"/>
      <c r="BI2214" s="2"/>
      <c r="BJ2214" s="2"/>
      <c r="BK2214" s="2"/>
      <c r="BL2214" s="2"/>
      <c r="BM2214" s="2"/>
      <c r="BN2214" s="2"/>
      <c r="BO2214" s="2"/>
      <c r="BP2214" s="2"/>
      <c r="BQ2214" s="2"/>
      <c r="BR2214" s="2"/>
      <c r="BS2214" s="2"/>
      <c r="BT2214" s="2"/>
    </row>
    <row r="2215" spans="1:72" ht="31.2" x14ac:dyDescent="0.3">
      <c r="A2215" s="60" t="s">
        <v>291</v>
      </c>
      <c r="B2215" s="56">
        <v>110</v>
      </c>
      <c r="C2215" s="60"/>
      <c r="D2215" s="60"/>
      <c r="E2215" s="12" t="s">
        <v>398</v>
      </c>
      <c r="F2215" s="16">
        <f t="shared" ref="F2215:AY2215" si="4345">F2216+F2217+F2218+F2219</f>
        <v>307126.89999999997</v>
      </c>
      <c r="G2215" s="16">
        <f t="shared" si="4345"/>
        <v>318281.29999999993</v>
      </c>
      <c r="H2215" s="16">
        <f t="shared" si="4345"/>
        <v>318281.29999999993</v>
      </c>
      <c r="I2215" s="16">
        <f t="shared" ref="I2215:K2215" si="4346">I2216+I2217+I2218+I2219</f>
        <v>0</v>
      </c>
      <c r="J2215" s="16">
        <f t="shared" si="4346"/>
        <v>0</v>
      </c>
      <c r="K2215" s="16">
        <f t="shared" si="4346"/>
        <v>0</v>
      </c>
      <c r="L2215" s="16">
        <f t="shared" si="4265"/>
        <v>307126.89999999997</v>
      </c>
      <c r="M2215" s="16">
        <f t="shared" si="4266"/>
        <v>318281.29999999993</v>
      </c>
      <c r="N2215" s="16">
        <f t="shared" si="4267"/>
        <v>318281.29999999993</v>
      </c>
      <c r="O2215" s="16">
        <f t="shared" ref="O2215:Q2215" si="4347">O2216+O2217+O2218+O2219</f>
        <v>0</v>
      </c>
      <c r="P2215" s="16">
        <f t="shared" si="4347"/>
        <v>0</v>
      </c>
      <c r="Q2215" s="16">
        <f t="shared" si="4347"/>
        <v>0</v>
      </c>
      <c r="R2215" s="16">
        <f t="shared" si="4283"/>
        <v>307126.89999999997</v>
      </c>
      <c r="S2215" s="16">
        <f t="shared" si="4284"/>
        <v>318281.29999999993</v>
      </c>
      <c r="T2215" s="16">
        <f t="shared" si="4285"/>
        <v>318281.29999999993</v>
      </c>
      <c r="U2215" s="16">
        <f t="shared" ref="U2215:W2215" si="4348">U2216+U2217+U2218+U2219</f>
        <v>0</v>
      </c>
      <c r="V2215" s="16">
        <f t="shared" si="4348"/>
        <v>0</v>
      </c>
      <c r="W2215" s="16">
        <f t="shared" si="4348"/>
        <v>0</v>
      </c>
      <c r="X2215" s="16">
        <f t="shared" si="4286"/>
        <v>307126.89999999997</v>
      </c>
      <c r="Y2215" s="16">
        <f t="shared" si="4287"/>
        <v>318281.29999999993</v>
      </c>
      <c r="Z2215" s="16">
        <f t="shared" si="4288"/>
        <v>318281.29999999993</v>
      </c>
      <c r="AA2215" s="16">
        <f t="shared" ref="AA2215:AC2215" si="4349">AA2216+AA2217+AA2218+AA2219</f>
        <v>0</v>
      </c>
      <c r="AB2215" s="16">
        <f t="shared" si="4349"/>
        <v>0</v>
      </c>
      <c r="AC2215" s="16">
        <f t="shared" si="4349"/>
        <v>0</v>
      </c>
      <c r="AD2215" s="16">
        <f t="shared" si="4274"/>
        <v>307126.89999999997</v>
      </c>
      <c r="AE2215" s="16">
        <f t="shared" si="4275"/>
        <v>318281.29999999993</v>
      </c>
      <c r="AF2215" s="16">
        <f t="shared" si="4276"/>
        <v>318281.29999999993</v>
      </c>
      <c r="AG2215" s="16">
        <f t="shared" ref="AG2215:AI2215" si="4350">AG2216+AG2217+AG2218+AG2219</f>
        <v>0</v>
      </c>
      <c r="AH2215" s="16">
        <f t="shared" si="4350"/>
        <v>0</v>
      </c>
      <c r="AI2215" s="16">
        <f t="shared" si="4350"/>
        <v>0</v>
      </c>
      <c r="AJ2215" s="16">
        <f t="shared" si="4270"/>
        <v>307126.89999999997</v>
      </c>
      <c r="AK2215" s="16">
        <f t="shared" si="4271"/>
        <v>318281.29999999993</v>
      </c>
      <c r="AL2215" s="16">
        <f t="shared" si="4272"/>
        <v>318281.29999999993</v>
      </c>
      <c r="AM2215" s="16">
        <f t="shared" ref="AM2215:AO2215" si="4351">AM2216+AM2217+AM2218+AM2219</f>
        <v>0</v>
      </c>
      <c r="AN2215" s="16">
        <f t="shared" si="4351"/>
        <v>0</v>
      </c>
      <c r="AO2215" s="16">
        <f t="shared" si="4351"/>
        <v>0</v>
      </c>
      <c r="AP2215" s="16">
        <f t="shared" si="4306"/>
        <v>307126.89999999997</v>
      </c>
      <c r="AQ2215" s="16">
        <f t="shared" ref="AQ2215" si="4352">AQ2216+AQ2217+AQ2218+AQ2219</f>
        <v>0</v>
      </c>
      <c r="AR2215" s="16">
        <f t="shared" si="4292"/>
        <v>307126.89999999997</v>
      </c>
      <c r="AS2215" s="16">
        <f t="shared" si="4307"/>
        <v>318281.29999999993</v>
      </c>
      <c r="AT2215" s="16">
        <f t="shared" ref="AT2215" si="4353">AT2216+AT2217+AT2218+AT2219</f>
        <v>0</v>
      </c>
      <c r="AU2215" s="16">
        <f t="shared" si="4293"/>
        <v>318281.29999999993</v>
      </c>
      <c r="AV2215" s="16">
        <f t="shared" si="4308"/>
        <v>318281.29999999993</v>
      </c>
      <c r="AW2215" s="16">
        <f t="shared" ref="AW2215" si="4354">AW2216+AW2217+AW2218+AW2219</f>
        <v>0</v>
      </c>
      <c r="AX2215" s="16">
        <f t="shared" si="4294"/>
        <v>318281.29999999993</v>
      </c>
      <c r="AY2215" s="16">
        <f t="shared" si="4345"/>
        <v>0</v>
      </c>
      <c r="AZ2215" s="35"/>
      <c r="BA2215" s="2"/>
      <c r="BB2215" s="2"/>
      <c r="BC2215" s="2"/>
      <c r="BD2215" s="2"/>
      <c r="BE2215" s="2"/>
      <c r="BF2215" s="2"/>
      <c r="BG2215" s="2"/>
      <c r="BH2215" s="2"/>
      <c r="BI2215" s="2"/>
      <c r="BJ2215" s="2"/>
      <c r="BK2215" s="2"/>
      <c r="BL2215" s="2"/>
      <c r="BM2215" s="2"/>
      <c r="BN2215" s="2"/>
      <c r="BO2215" s="2"/>
      <c r="BP2215" s="2"/>
      <c r="BQ2215" s="2"/>
      <c r="BR2215" s="2"/>
      <c r="BS2215" s="2"/>
      <c r="BT2215" s="2"/>
    </row>
    <row r="2216" spans="1:72" x14ac:dyDescent="0.3">
      <c r="A2216" s="60" t="s">
        <v>291</v>
      </c>
      <c r="B2216" s="56">
        <v>110</v>
      </c>
      <c r="C2216" s="60" t="s">
        <v>5</v>
      </c>
      <c r="D2216" s="60" t="s">
        <v>6</v>
      </c>
      <c r="E2216" s="12" t="s">
        <v>363</v>
      </c>
      <c r="F2216" s="16">
        <f>122725.8-3245.8</f>
        <v>119480</v>
      </c>
      <c r="G2216" s="16">
        <f>127183.4-3363.7</f>
        <v>123819.7</v>
      </c>
      <c r="H2216" s="16">
        <f>127183.4-3363.7</f>
        <v>123819.7</v>
      </c>
      <c r="I2216" s="16"/>
      <c r="J2216" s="16"/>
      <c r="K2216" s="16"/>
      <c r="L2216" s="16">
        <f t="shared" si="4265"/>
        <v>119480</v>
      </c>
      <c r="M2216" s="16">
        <f t="shared" si="4266"/>
        <v>123819.7</v>
      </c>
      <c r="N2216" s="16">
        <f t="shared" si="4267"/>
        <v>123819.7</v>
      </c>
      <c r="O2216" s="16"/>
      <c r="P2216" s="16"/>
      <c r="Q2216" s="16"/>
      <c r="R2216" s="16">
        <f t="shared" si="4283"/>
        <v>119480</v>
      </c>
      <c r="S2216" s="16">
        <f t="shared" si="4284"/>
        <v>123819.7</v>
      </c>
      <c r="T2216" s="16">
        <f t="shared" si="4285"/>
        <v>123819.7</v>
      </c>
      <c r="U2216" s="16"/>
      <c r="V2216" s="16"/>
      <c r="W2216" s="16"/>
      <c r="X2216" s="16">
        <f t="shared" si="4286"/>
        <v>119480</v>
      </c>
      <c r="Y2216" s="16">
        <f t="shared" si="4287"/>
        <v>123819.7</v>
      </c>
      <c r="Z2216" s="16">
        <f t="shared" si="4288"/>
        <v>123819.7</v>
      </c>
      <c r="AA2216" s="16"/>
      <c r="AB2216" s="16"/>
      <c r="AC2216" s="16"/>
      <c r="AD2216" s="16">
        <f t="shared" si="4274"/>
        <v>119480</v>
      </c>
      <c r="AE2216" s="16">
        <f t="shared" si="4275"/>
        <v>123819.7</v>
      </c>
      <c r="AF2216" s="16">
        <f t="shared" si="4276"/>
        <v>123819.7</v>
      </c>
      <c r="AG2216" s="16"/>
      <c r="AH2216" s="16"/>
      <c r="AI2216" s="16"/>
      <c r="AJ2216" s="16">
        <f t="shared" si="4270"/>
        <v>119480</v>
      </c>
      <c r="AK2216" s="16">
        <f t="shared" si="4271"/>
        <v>123819.7</v>
      </c>
      <c r="AL2216" s="16">
        <f t="shared" si="4272"/>
        <v>123819.7</v>
      </c>
      <c r="AM2216" s="16"/>
      <c r="AN2216" s="16"/>
      <c r="AO2216" s="16"/>
      <c r="AP2216" s="16">
        <f t="shared" si="4306"/>
        <v>119480</v>
      </c>
      <c r="AQ2216" s="16"/>
      <c r="AR2216" s="16">
        <f t="shared" si="4292"/>
        <v>119480</v>
      </c>
      <c r="AS2216" s="16">
        <f t="shared" si="4307"/>
        <v>123819.7</v>
      </c>
      <c r="AT2216" s="16"/>
      <c r="AU2216" s="16">
        <f t="shared" si="4293"/>
        <v>123819.7</v>
      </c>
      <c r="AV2216" s="16">
        <f t="shared" si="4308"/>
        <v>123819.7</v>
      </c>
      <c r="AW2216" s="16"/>
      <c r="AX2216" s="16">
        <f t="shared" si="4294"/>
        <v>123819.7</v>
      </c>
      <c r="AY2216" s="16"/>
      <c r="AZ2216" s="35"/>
      <c r="BA2216" s="2"/>
      <c r="BB2216" s="2"/>
      <c r="BC2216" s="2"/>
      <c r="BD2216" s="2"/>
      <c r="BE2216" s="2"/>
      <c r="BF2216" s="2"/>
      <c r="BG2216" s="2"/>
      <c r="BH2216" s="2"/>
      <c r="BI2216" s="2"/>
      <c r="BJ2216" s="2"/>
      <c r="BK2216" s="2"/>
      <c r="BL2216" s="2"/>
      <c r="BM2216" s="2"/>
      <c r="BN2216" s="2"/>
      <c r="BO2216" s="2"/>
      <c r="BP2216" s="2"/>
      <c r="BQ2216" s="2"/>
      <c r="BR2216" s="2"/>
      <c r="BS2216" s="2"/>
      <c r="BT2216" s="2"/>
    </row>
    <row r="2217" spans="1:72" x14ac:dyDescent="0.3">
      <c r="A2217" s="60" t="s">
        <v>291</v>
      </c>
      <c r="B2217" s="56">
        <v>110</v>
      </c>
      <c r="C2217" s="60" t="s">
        <v>25</v>
      </c>
      <c r="D2217" s="60" t="s">
        <v>26</v>
      </c>
      <c r="E2217" s="12" t="s">
        <v>379</v>
      </c>
      <c r="F2217" s="16">
        <f>44533.1-1340.8</f>
        <v>43192.299999999996</v>
      </c>
      <c r="G2217" s="16">
        <f>46150.1-1389.5</f>
        <v>44760.6</v>
      </c>
      <c r="H2217" s="16">
        <f>46150.1-1389.5</f>
        <v>44760.6</v>
      </c>
      <c r="I2217" s="16"/>
      <c r="J2217" s="16"/>
      <c r="K2217" s="16"/>
      <c r="L2217" s="16">
        <f t="shared" ref="L2217:L2293" si="4355">F2217+I2217</f>
        <v>43192.299999999996</v>
      </c>
      <c r="M2217" s="16">
        <f t="shared" ref="M2217:M2293" si="4356">G2217+J2217</f>
        <v>44760.6</v>
      </c>
      <c r="N2217" s="16">
        <f t="shared" ref="N2217:N2293" si="4357">H2217+K2217</f>
        <v>44760.6</v>
      </c>
      <c r="O2217" s="16"/>
      <c r="P2217" s="16"/>
      <c r="Q2217" s="16"/>
      <c r="R2217" s="16">
        <f t="shared" si="4283"/>
        <v>43192.299999999996</v>
      </c>
      <c r="S2217" s="16">
        <f t="shared" si="4284"/>
        <v>44760.6</v>
      </c>
      <c r="T2217" s="16">
        <f t="shared" si="4285"/>
        <v>44760.6</v>
      </c>
      <c r="U2217" s="16"/>
      <c r="V2217" s="16"/>
      <c r="W2217" s="16"/>
      <c r="X2217" s="16">
        <f t="shared" si="4286"/>
        <v>43192.299999999996</v>
      </c>
      <c r="Y2217" s="16">
        <f t="shared" si="4287"/>
        <v>44760.6</v>
      </c>
      <c r="Z2217" s="16">
        <f t="shared" si="4288"/>
        <v>44760.6</v>
      </c>
      <c r="AA2217" s="16"/>
      <c r="AB2217" s="16"/>
      <c r="AC2217" s="16"/>
      <c r="AD2217" s="16">
        <f t="shared" si="4274"/>
        <v>43192.299999999996</v>
      </c>
      <c r="AE2217" s="16">
        <f t="shared" si="4275"/>
        <v>44760.6</v>
      </c>
      <c r="AF2217" s="16">
        <f t="shared" si="4276"/>
        <v>44760.6</v>
      </c>
      <c r="AG2217" s="16"/>
      <c r="AH2217" s="16"/>
      <c r="AI2217" s="16"/>
      <c r="AJ2217" s="16">
        <f t="shared" si="4270"/>
        <v>43192.299999999996</v>
      </c>
      <c r="AK2217" s="16">
        <f t="shared" si="4271"/>
        <v>44760.6</v>
      </c>
      <c r="AL2217" s="16">
        <f t="shared" si="4272"/>
        <v>44760.6</v>
      </c>
      <c r="AM2217" s="16"/>
      <c r="AN2217" s="16"/>
      <c r="AO2217" s="16"/>
      <c r="AP2217" s="16">
        <f t="shared" si="4306"/>
        <v>43192.299999999996</v>
      </c>
      <c r="AQ2217" s="16"/>
      <c r="AR2217" s="16">
        <f t="shared" si="4292"/>
        <v>43192.299999999996</v>
      </c>
      <c r="AS2217" s="16">
        <f t="shared" si="4307"/>
        <v>44760.6</v>
      </c>
      <c r="AT2217" s="16"/>
      <c r="AU2217" s="16">
        <f t="shared" si="4293"/>
        <v>44760.6</v>
      </c>
      <c r="AV2217" s="16">
        <f t="shared" si="4308"/>
        <v>44760.6</v>
      </c>
      <c r="AW2217" s="16"/>
      <c r="AX2217" s="16">
        <f t="shared" si="4294"/>
        <v>44760.6</v>
      </c>
      <c r="AY2217" s="16"/>
      <c r="AZ2217" s="35"/>
      <c r="BA2217" s="2"/>
      <c r="BB2217" s="2"/>
      <c r="BC2217" s="2"/>
      <c r="BD2217" s="2"/>
      <c r="BE2217" s="2"/>
      <c r="BF2217" s="2"/>
      <c r="BG2217" s="2"/>
      <c r="BH2217" s="2"/>
      <c r="BI2217" s="2"/>
      <c r="BJ2217" s="2"/>
      <c r="BK2217" s="2"/>
      <c r="BL2217" s="2"/>
      <c r="BM2217" s="2"/>
      <c r="BN2217" s="2"/>
      <c r="BO2217" s="2"/>
      <c r="BP2217" s="2"/>
      <c r="BQ2217" s="2"/>
      <c r="BR2217" s="2"/>
      <c r="BS2217" s="2"/>
      <c r="BT2217" s="2"/>
    </row>
    <row r="2218" spans="1:72" ht="31.2" x14ac:dyDescent="0.3">
      <c r="A2218" s="60" t="s">
        <v>291</v>
      </c>
      <c r="B2218" s="56">
        <v>110</v>
      </c>
      <c r="C2218" s="60" t="s">
        <v>21</v>
      </c>
      <c r="D2218" s="60" t="s">
        <v>112</v>
      </c>
      <c r="E2218" s="12" t="s">
        <v>381</v>
      </c>
      <c r="F2218" s="16">
        <f>94631-1609.1</f>
        <v>93021.9</v>
      </c>
      <c r="G2218" s="16">
        <f>98067.9-1667.5</f>
        <v>96400.4</v>
      </c>
      <c r="H2218" s="16">
        <f>98067.9-1667.5</f>
        <v>96400.4</v>
      </c>
      <c r="I2218" s="16"/>
      <c r="J2218" s="16"/>
      <c r="K2218" s="16"/>
      <c r="L2218" s="16">
        <f t="shared" si="4355"/>
        <v>93021.9</v>
      </c>
      <c r="M2218" s="16">
        <f t="shared" si="4356"/>
        <v>96400.4</v>
      </c>
      <c r="N2218" s="16">
        <f t="shared" si="4357"/>
        <v>96400.4</v>
      </c>
      <c r="O2218" s="16"/>
      <c r="P2218" s="16"/>
      <c r="Q2218" s="16"/>
      <c r="R2218" s="16">
        <f t="shared" si="4283"/>
        <v>93021.9</v>
      </c>
      <c r="S2218" s="16">
        <f t="shared" si="4284"/>
        <v>96400.4</v>
      </c>
      <c r="T2218" s="16">
        <f t="shared" si="4285"/>
        <v>96400.4</v>
      </c>
      <c r="U2218" s="16"/>
      <c r="V2218" s="16"/>
      <c r="W2218" s="16"/>
      <c r="X2218" s="16">
        <f t="shared" si="4286"/>
        <v>93021.9</v>
      </c>
      <c r="Y2218" s="16">
        <f t="shared" si="4287"/>
        <v>96400.4</v>
      </c>
      <c r="Z2218" s="16">
        <f t="shared" si="4288"/>
        <v>96400.4</v>
      </c>
      <c r="AA2218" s="16"/>
      <c r="AB2218" s="16"/>
      <c r="AC2218" s="16"/>
      <c r="AD2218" s="16">
        <f t="shared" si="4274"/>
        <v>93021.9</v>
      </c>
      <c r="AE2218" s="16">
        <f t="shared" si="4275"/>
        <v>96400.4</v>
      </c>
      <c r="AF2218" s="16">
        <f t="shared" si="4276"/>
        <v>96400.4</v>
      </c>
      <c r="AG2218" s="16"/>
      <c r="AH2218" s="16"/>
      <c r="AI2218" s="16"/>
      <c r="AJ2218" s="16">
        <f t="shared" si="4270"/>
        <v>93021.9</v>
      </c>
      <c r="AK2218" s="16">
        <f t="shared" si="4271"/>
        <v>96400.4</v>
      </c>
      <c r="AL2218" s="16">
        <f t="shared" si="4272"/>
        <v>96400.4</v>
      </c>
      <c r="AM2218" s="16"/>
      <c r="AN2218" s="16"/>
      <c r="AO2218" s="16"/>
      <c r="AP2218" s="16">
        <f t="shared" si="4306"/>
        <v>93021.9</v>
      </c>
      <c r="AQ2218" s="16"/>
      <c r="AR2218" s="16">
        <f t="shared" si="4292"/>
        <v>93021.9</v>
      </c>
      <c r="AS2218" s="16">
        <f t="shared" si="4307"/>
        <v>96400.4</v>
      </c>
      <c r="AT2218" s="16"/>
      <c r="AU2218" s="16">
        <f t="shared" si="4293"/>
        <v>96400.4</v>
      </c>
      <c r="AV2218" s="16">
        <f t="shared" si="4308"/>
        <v>96400.4</v>
      </c>
      <c r="AW2218" s="16"/>
      <c r="AX2218" s="16">
        <f t="shared" si="4294"/>
        <v>96400.4</v>
      </c>
      <c r="AY2218" s="16"/>
      <c r="AZ2218" s="35"/>
      <c r="BA2218" s="2"/>
      <c r="BB2218" s="2"/>
      <c r="BC2218" s="2"/>
      <c r="BD2218" s="2"/>
      <c r="BE2218" s="2"/>
      <c r="BF2218" s="2"/>
      <c r="BG2218" s="2"/>
      <c r="BH2218" s="2"/>
      <c r="BI2218" s="2"/>
      <c r="BJ2218" s="2"/>
      <c r="BK2218" s="2"/>
      <c r="BL2218" s="2"/>
      <c r="BM2218" s="2"/>
      <c r="BN2218" s="2"/>
      <c r="BO2218" s="2"/>
      <c r="BP2218" s="2"/>
      <c r="BQ2218" s="2"/>
      <c r="BR2218" s="2"/>
      <c r="BS2218" s="2"/>
      <c r="BT2218" s="2"/>
    </row>
    <row r="2219" spans="1:72" ht="31.2" x14ac:dyDescent="0.3">
      <c r="A2219" s="60" t="s">
        <v>291</v>
      </c>
      <c r="B2219" s="56">
        <v>110</v>
      </c>
      <c r="C2219" s="60" t="s">
        <v>83</v>
      </c>
      <c r="D2219" s="60" t="s">
        <v>159</v>
      </c>
      <c r="E2219" s="12" t="s">
        <v>389</v>
      </c>
      <c r="F2219" s="16">
        <f>53358.6-1925.9</f>
        <v>51432.7</v>
      </c>
      <c r="G2219" s="16">
        <f>55296.5-1995.9</f>
        <v>53300.6</v>
      </c>
      <c r="H2219" s="16">
        <f>55296.5-1995.9</f>
        <v>53300.6</v>
      </c>
      <c r="I2219" s="16"/>
      <c r="J2219" s="16"/>
      <c r="K2219" s="16"/>
      <c r="L2219" s="16">
        <f t="shared" si="4355"/>
        <v>51432.7</v>
      </c>
      <c r="M2219" s="16">
        <f t="shared" si="4356"/>
        <v>53300.6</v>
      </c>
      <c r="N2219" s="16">
        <f t="shared" si="4357"/>
        <v>53300.6</v>
      </c>
      <c r="O2219" s="16"/>
      <c r="P2219" s="16"/>
      <c r="Q2219" s="16"/>
      <c r="R2219" s="16">
        <f t="shared" si="4283"/>
        <v>51432.7</v>
      </c>
      <c r="S2219" s="16">
        <f t="shared" si="4284"/>
        <v>53300.6</v>
      </c>
      <c r="T2219" s="16">
        <f t="shared" si="4285"/>
        <v>53300.6</v>
      </c>
      <c r="U2219" s="16"/>
      <c r="V2219" s="16"/>
      <c r="W2219" s="16"/>
      <c r="X2219" s="16">
        <f t="shared" si="4286"/>
        <v>51432.7</v>
      </c>
      <c r="Y2219" s="16">
        <f t="shared" si="4287"/>
        <v>53300.6</v>
      </c>
      <c r="Z2219" s="16">
        <f t="shared" si="4288"/>
        <v>53300.6</v>
      </c>
      <c r="AA2219" s="16"/>
      <c r="AB2219" s="16"/>
      <c r="AC2219" s="16"/>
      <c r="AD2219" s="16">
        <f t="shared" si="4274"/>
        <v>51432.7</v>
      </c>
      <c r="AE2219" s="16">
        <f t="shared" si="4275"/>
        <v>53300.6</v>
      </c>
      <c r="AF2219" s="16">
        <f t="shared" si="4276"/>
        <v>53300.6</v>
      </c>
      <c r="AG2219" s="16"/>
      <c r="AH2219" s="16"/>
      <c r="AI2219" s="16"/>
      <c r="AJ2219" s="16">
        <f t="shared" si="4270"/>
        <v>51432.7</v>
      </c>
      <c r="AK2219" s="16">
        <f t="shared" si="4271"/>
        <v>53300.6</v>
      </c>
      <c r="AL2219" s="16">
        <f t="shared" si="4272"/>
        <v>53300.6</v>
      </c>
      <c r="AM2219" s="16"/>
      <c r="AN2219" s="16"/>
      <c r="AO2219" s="16"/>
      <c r="AP2219" s="16">
        <f t="shared" si="4306"/>
        <v>51432.7</v>
      </c>
      <c r="AQ2219" s="16"/>
      <c r="AR2219" s="16">
        <f t="shared" si="4292"/>
        <v>51432.7</v>
      </c>
      <c r="AS2219" s="16">
        <f t="shared" si="4307"/>
        <v>53300.6</v>
      </c>
      <c r="AT2219" s="16"/>
      <c r="AU2219" s="16">
        <f t="shared" si="4293"/>
        <v>53300.6</v>
      </c>
      <c r="AV2219" s="16">
        <f t="shared" si="4308"/>
        <v>53300.6</v>
      </c>
      <c r="AW2219" s="16"/>
      <c r="AX2219" s="16">
        <f t="shared" si="4294"/>
        <v>53300.6</v>
      </c>
      <c r="AY2219" s="16"/>
      <c r="AZ2219" s="35"/>
      <c r="BA2219" s="2"/>
      <c r="BB2219" s="2"/>
      <c r="BC2219" s="2"/>
      <c r="BD2219" s="2"/>
      <c r="BE2219" s="2"/>
      <c r="BF2219" s="2"/>
      <c r="BG2219" s="2"/>
      <c r="BH2219" s="2"/>
      <c r="BI2219" s="2"/>
      <c r="BJ2219" s="2"/>
      <c r="BK2219" s="2"/>
      <c r="BL2219" s="2"/>
      <c r="BM2219" s="2"/>
      <c r="BN2219" s="2"/>
      <c r="BO2219" s="2"/>
      <c r="BP2219" s="2"/>
      <c r="BQ2219" s="2"/>
      <c r="BR2219" s="2"/>
      <c r="BS2219" s="2"/>
      <c r="BT2219" s="2"/>
    </row>
    <row r="2220" spans="1:72" ht="31.2" x14ac:dyDescent="0.3">
      <c r="A2220" s="60" t="s">
        <v>291</v>
      </c>
      <c r="B2220" s="56">
        <v>200</v>
      </c>
      <c r="C2220" s="60"/>
      <c r="D2220" s="60"/>
      <c r="E2220" s="12" t="s">
        <v>392</v>
      </c>
      <c r="F2220" s="16">
        <f t="shared" ref="F2220:AY2220" si="4358">F2221</f>
        <v>59585.600000000006</v>
      </c>
      <c r="G2220" s="16">
        <f t="shared" si="4358"/>
        <v>59572.800000000003</v>
      </c>
      <c r="H2220" s="16">
        <f t="shared" si="4358"/>
        <v>59572.800000000003</v>
      </c>
      <c r="I2220" s="16">
        <f t="shared" si="4358"/>
        <v>0</v>
      </c>
      <c r="J2220" s="16">
        <f t="shared" si="4358"/>
        <v>0</v>
      </c>
      <c r="K2220" s="16">
        <f t="shared" si="4358"/>
        <v>0</v>
      </c>
      <c r="L2220" s="16">
        <f t="shared" si="4355"/>
        <v>59585.600000000006</v>
      </c>
      <c r="M2220" s="16">
        <f t="shared" si="4356"/>
        <v>59572.800000000003</v>
      </c>
      <c r="N2220" s="16">
        <f t="shared" si="4357"/>
        <v>59572.800000000003</v>
      </c>
      <c r="O2220" s="16">
        <f t="shared" si="4358"/>
        <v>0</v>
      </c>
      <c r="P2220" s="16">
        <f t="shared" si="4358"/>
        <v>0</v>
      </c>
      <c r="Q2220" s="16">
        <f t="shared" si="4358"/>
        <v>0</v>
      </c>
      <c r="R2220" s="16">
        <f t="shared" si="4283"/>
        <v>59585.600000000006</v>
      </c>
      <c r="S2220" s="16">
        <f t="shared" si="4284"/>
        <v>59572.800000000003</v>
      </c>
      <c r="T2220" s="16">
        <f t="shared" si="4285"/>
        <v>59572.800000000003</v>
      </c>
      <c r="U2220" s="16">
        <f t="shared" si="4358"/>
        <v>0</v>
      </c>
      <c r="V2220" s="16">
        <f t="shared" si="4358"/>
        <v>0</v>
      </c>
      <c r="W2220" s="16">
        <f t="shared" si="4358"/>
        <v>0</v>
      </c>
      <c r="X2220" s="16">
        <f t="shared" si="4286"/>
        <v>59585.600000000006</v>
      </c>
      <c r="Y2220" s="16">
        <f t="shared" si="4287"/>
        <v>59572.800000000003</v>
      </c>
      <c r="Z2220" s="16">
        <f t="shared" si="4288"/>
        <v>59572.800000000003</v>
      </c>
      <c r="AA2220" s="16">
        <f t="shared" si="4358"/>
        <v>0</v>
      </c>
      <c r="AB2220" s="16">
        <f t="shared" si="4358"/>
        <v>0</v>
      </c>
      <c r="AC2220" s="16">
        <f t="shared" si="4358"/>
        <v>0</v>
      </c>
      <c r="AD2220" s="16">
        <f t="shared" si="4274"/>
        <v>59585.600000000006</v>
      </c>
      <c r="AE2220" s="16">
        <f t="shared" si="4275"/>
        <v>59572.800000000003</v>
      </c>
      <c r="AF2220" s="16">
        <f t="shared" si="4276"/>
        <v>59572.800000000003</v>
      </c>
      <c r="AG2220" s="16">
        <f t="shared" si="4358"/>
        <v>0</v>
      </c>
      <c r="AH2220" s="16">
        <f t="shared" si="4358"/>
        <v>0</v>
      </c>
      <c r="AI2220" s="16">
        <f t="shared" si="4358"/>
        <v>0</v>
      </c>
      <c r="AJ2220" s="16">
        <f t="shared" si="4270"/>
        <v>59585.600000000006</v>
      </c>
      <c r="AK2220" s="16">
        <f t="shared" si="4271"/>
        <v>59572.800000000003</v>
      </c>
      <c r="AL2220" s="16">
        <f t="shared" si="4272"/>
        <v>59572.800000000003</v>
      </c>
      <c r="AM2220" s="16">
        <f t="shared" si="4358"/>
        <v>0</v>
      </c>
      <c r="AN2220" s="16">
        <f t="shared" si="4358"/>
        <v>0</v>
      </c>
      <c r="AO2220" s="16">
        <f t="shared" si="4358"/>
        <v>0</v>
      </c>
      <c r="AP2220" s="16">
        <f t="shared" si="4306"/>
        <v>59585.600000000006</v>
      </c>
      <c r="AQ2220" s="16">
        <f t="shared" si="4358"/>
        <v>0</v>
      </c>
      <c r="AR2220" s="16">
        <f t="shared" si="4292"/>
        <v>59585.600000000006</v>
      </c>
      <c r="AS2220" s="16">
        <f t="shared" si="4307"/>
        <v>59572.800000000003</v>
      </c>
      <c r="AT2220" s="16">
        <f t="shared" si="4358"/>
        <v>0</v>
      </c>
      <c r="AU2220" s="16">
        <f t="shared" si="4293"/>
        <v>59572.800000000003</v>
      </c>
      <c r="AV2220" s="16">
        <f t="shared" si="4308"/>
        <v>59572.800000000003</v>
      </c>
      <c r="AW2220" s="16">
        <f t="shared" si="4358"/>
        <v>0</v>
      </c>
      <c r="AX2220" s="16">
        <f t="shared" si="4294"/>
        <v>59572.800000000003</v>
      </c>
      <c r="AY2220" s="16">
        <f t="shared" si="4358"/>
        <v>0</v>
      </c>
      <c r="AZ2220" s="35"/>
      <c r="BA2220" s="2"/>
      <c r="BB2220" s="2"/>
      <c r="BC2220" s="2"/>
      <c r="BD2220" s="2"/>
      <c r="BE2220" s="2"/>
      <c r="BF2220" s="2"/>
      <c r="BG2220" s="2"/>
      <c r="BH2220" s="2"/>
      <c r="BI2220" s="2"/>
      <c r="BJ2220" s="2"/>
      <c r="BK2220" s="2"/>
      <c r="BL2220" s="2"/>
      <c r="BM2220" s="2"/>
      <c r="BN2220" s="2"/>
      <c r="BO2220" s="2"/>
      <c r="BP2220" s="2"/>
      <c r="BQ2220" s="2"/>
      <c r="BR2220" s="2"/>
      <c r="BS2220" s="2"/>
      <c r="BT2220" s="2"/>
    </row>
    <row r="2221" spans="1:72" ht="46.8" x14ac:dyDescent="0.3">
      <c r="A2221" s="60" t="s">
        <v>291</v>
      </c>
      <c r="B2221" s="56">
        <v>240</v>
      </c>
      <c r="C2221" s="60"/>
      <c r="D2221" s="60"/>
      <c r="E2221" s="12" t="s">
        <v>400</v>
      </c>
      <c r="F2221" s="16">
        <f t="shared" ref="F2221:AY2221" si="4359">F2222+F2223+F2224+F2225</f>
        <v>59585.600000000006</v>
      </c>
      <c r="G2221" s="16">
        <f t="shared" si="4359"/>
        <v>59572.800000000003</v>
      </c>
      <c r="H2221" s="16">
        <f t="shared" si="4359"/>
        <v>59572.800000000003</v>
      </c>
      <c r="I2221" s="16">
        <f t="shared" ref="I2221:K2221" si="4360">I2222+I2223+I2224+I2225</f>
        <v>0</v>
      </c>
      <c r="J2221" s="16">
        <f t="shared" si="4360"/>
        <v>0</v>
      </c>
      <c r="K2221" s="16">
        <f t="shared" si="4360"/>
        <v>0</v>
      </c>
      <c r="L2221" s="16">
        <f t="shared" si="4355"/>
        <v>59585.600000000006</v>
      </c>
      <c r="M2221" s="16">
        <f t="shared" si="4356"/>
        <v>59572.800000000003</v>
      </c>
      <c r="N2221" s="16">
        <f t="shared" si="4357"/>
        <v>59572.800000000003</v>
      </c>
      <c r="O2221" s="16">
        <f t="shared" ref="O2221:Q2221" si="4361">O2222+O2223+O2224+O2225</f>
        <v>0</v>
      </c>
      <c r="P2221" s="16">
        <f t="shared" si="4361"/>
        <v>0</v>
      </c>
      <c r="Q2221" s="16">
        <f t="shared" si="4361"/>
        <v>0</v>
      </c>
      <c r="R2221" s="16">
        <f t="shared" si="4283"/>
        <v>59585.600000000006</v>
      </c>
      <c r="S2221" s="16">
        <f t="shared" si="4284"/>
        <v>59572.800000000003</v>
      </c>
      <c r="T2221" s="16">
        <f t="shared" si="4285"/>
        <v>59572.800000000003</v>
      </c>
      <c r="U2221" s="16">
        <f t="shared" ref="U2221:W2221" si="4362">U2222+U2223+U2224+U2225</f>
        <v>0</v>
      </c>
      <c r="V2221" s="16">
        <f t="shared" si="4362"/>
        <v>0</v>
      </c>
      <c r="W2221" s="16">
        <f t="shared" si="4362"/>
        <v>0</v>
      </c>
      <c r="X2221" s="16">
        <f t="shared" si="4286"/>
        <v>59585.600000000006</v>
      </c>
      <c r="Y2221" s="16">
        <f t="shared" si="4287"/>
        <v>59572.800000000003</v>
      </c>
      <c r="Z2221" s="16">
        <f t="shared" si="4288"/>
        <v>59572.800000000003</v>
      </c>
      <c r="AA2221" s="16">
        <f t="shared" ref="AA2221:AC2221" si="4363">AA2222+AA2223+AA2224+AA2225</f>
        <v>0</v>
      </c>
      <c r="AB2221" s="16">
        <f t="shared" si="4363"/>
        <v>0</v>
      </c>
      <c r="AC2221" s="16">
        <f t="shared" si="4363"/>
        <v>0</v>
      </c>
      <c r="AD2221" s="16">
        <f t="shared" si="4274"/>
        <v>59585.600000000006</v>
      </c>
      <c r="AE2221" s="16">
        <f t="shared" si="4275"/>
        <v>59572.800000000003</v>
      </c>
      <c r="AF2221" s="16">
        <f t="shared" si="4276"/>
        <v>59572.800000000003</v>
      </c>
      <c r="AG2221" s="16">
        <f t="shared" ref="AG2221:AI2221" si="4364">AG2222+AG2223+AG2224+AG2225</f>
        <v>0</v>
      </c>
      <c r="AH2221" s="16">
        <f t="shared" si="4364"/>
        <v>0</v>
      </c>
      <c r="AI2221" s="16">
        <f t="shared" si="4364"/>
        <v>0</v>
      </c>
      <c r="AJ2221" s="16">
        <f t="shared" si="4270"/>
        <v>59585.600000000006</v>
      </c>
      <c r="AK2221" s="16">
        <f t="shared" si="4271"/>
        <v>59572.800000000003</v>
      </c>
      <c r="AL2221" s="16">
        <f t="shared" si="4272"/>
        <v>59572.800000000003</v>
      </c>
      <c r="AM2221" s="16">
        <f t="shared" ref="AM2221:AO2221" si="4365">AM2222+AM2223+AM2224+AM2225</f>
        <v>0</v>
      </c>
      <c r="AN2221" s="16">
        <f t="shared" si="4365"/>
        <v>0</v>
      </c>
      <c r="AO2221" s="16">
        <f t="shared" si="4365"/>
        <v>0</v>
      </c>
      <c r="AP2221" s="16">
        <f t="shared" si="4306"/>
        <v>59585.600000000006</v>
      </c>
      <c r="AQ2221" s="16">
        <f t="shared" ref="AQ2221" si="4366">AQ2222+AQ2223+AQ2224+AQ2225</f>
        <v>0</v>
      </c>
      <c r="AR2221" s="16">
        <f t="shared" si="4292"/>
        <v>59585.600000000006</v>
      </c>
      <c r="AS2221" s="16">
        <f t="shared" si="4307"/>
        <v>59572.800000000003</v>
      </c>
      <c r="AT2221" s="16">
        <f t="shared" ref="AT2221" si="4367">AT2222+AT2223+AT2224+AT2225</f>
        <v>0</v>
      </c>
      <c r="AU2221" s="16">
        <f t="shared" si="4293"/>
        <v>59572.800000000003</v>
      </c>
      <c r="AV2221" s="16">
        <f t="shared" si="4308"/>
        <v>59572.800000000003</v>
      </c>
      <c r="AW2221" s="16">
        <f t="shared" ref="AW2221" si="4368">AW2222+AW2223+AW2224+AW2225</f>
        <v>0</v>
      </c>
      <c r="AX2221" s="16">
        <f t="shared" si="4294"/>
        <v>59572.800000000003</v>
      </c>
      <c r="AY2221" s="16">
        <f t="shared" si="4359"/>
        <v>0</v>
      </c>
      <c r="AZ2221" s="35"/>
      <c r="BA2221" s="2"/>
      <c r="BB2221" s="2"/>
      <c r="BC2221" s="2"/>
      <c r="BD2221" s="2"/>
      <c r="BE2221" s="2"/>
      <c r="BF2221" s="2"/>
      <c r="BG2221" s="2"/>
      <c r="BH2221" s="2"/>
      <c r="BI2221" s="2"/>
      <c r="BJ2221" s="2"/>
      <c r="BK2221" s="2"/>
      <c r="BL2221" s="2"/>
      <c r="BM2221" s="2"/>
      <c r="BN2221" s="2"/>
      <c r="BO2221" s="2"/>
      <c r="BP2221" s="2"/>
      <c r="BQ2221" s="2"/>
      <c r="BR2221" s="2"/>
      <c r="BS2221" s="2"/>
      <c r="BT2221" s="2"/>
    </row>
    <row r="2222" spans="1:72" x14ac:dyDescent="0.3">
      <c r="A2222" s="60" t="s">
        <v>291</v>
      </c>
      <c r="B2222" s="56">
        <v>240</v>
      </c>
      <c r="C2222" s="60" t="s">
        <v>5</v>
      </c>
      <c r="D2222" s="60" t="s">
        <v>6</v>
      </c>
      <c r="E2222" s="12" t="s">
        <v>363</v>
      </c>
      <c r="F2222" s="16">
        <f>15499.9-174</f>
        <v>15325.9</v>
      </c>
      <c r="G2222" s="16">
        <f>15499.9-174</f>
        <v>15325.9</v>
      </c>
      <c r="H2222" s="16">
        <f>15499.9-174</f>
        <v>15325.9</v>
      </c>
      <c r="I2222" s="16"/>
      <c r="J2222" s="16"/>
      <c r="K2222" s="16"/>
      <c r="L2222" s="16">
        <f t="shared" si="4355"/>
        <v>15325.9</v>
      </c>
      <c r="M2222" s="16">
        <f t="shared" si="4356"/>
        <v>15325.9</v>
      </c>
      <c r="N2222" s="16">
        <f t="shared" si="4357"/>
        <v>15325.9</v>
      </c>
      <c r="O2222" s="16"/>
      <c r="P2222" s="16"/>
      <c r="Q2222" s="16"/>
      <c r="R2222" s="16">
        <f t="shared" si="4283"/>
        <v>15325.9</v>
      </c>
      <c r="S2222" s="16">
        <f t="shared" si="4284"/>
        <v>15325.9</v>
      </c>
      <c r="T2222" s="16">
        <f t="shared" si="4285"/>
        <v>15325.9</v>
      </c>
      <c r="U2222" s="16"/>
      <c r="V2222" s="16"/>
      <c r="W2222" s="16"/>
      <c r="X2222" s="16">
        <f t="shared" si="4286"/>
        <v>15325.9</v>
      </c>
      <c r="Y2222" s="16">
        <f t="shared" si="4287"/>
        <v>15325.9</v>
      </c>
      <c r="Z2222" s="16">
        <f t="shared" si="4288"/>
        <v>15325.9</v>
      </c>
      <c r="AA2222" s="16"/>
      <c r="AB2222" s="16"/>
      <c r="AC2222" s="16"/>
      <c r="AD2222" s="16">
        <f t="shared" si="4274"/>
        <v>15325.9</v>
      </c>
      <c r="AE2222" s="16">
        <f t="shared" si="4275"/>
        <v>15325.9</v>
      </c>
      <c r="AF2222" s="16">
        <f t="shared" si="4276"/>
        <v>15325.9</v>
      </c>
      <c r="AG2222" s="16"/>
      <c r="AH2222" s="16"/>
      <c r="AI2222" s="16"/>
      <c r="AJ2222" s="16">
        <f t="shared" si="4270"/>
        <v>15325.9</v>
      </c>
      <c r="AK2222" s="16">
        <f t="shared" si="4271"/>
        <v>15325.9</v>
      </c>
      <c r="AL2222" s="16">
        <f t="shared" si="4272"/>
        <v>15325.9</v>
      </c>
      <c r="AM2222" s="16"/>
      <c r="AN2222" s="16"/>
      <c r="AO2222" s="16"/>
      <c r="AP2222" s="16">
        <f t="shared" si="4306"/>
        <v>15325.9</v>
      </c>
      <c r="AQ2222" s="16"/>
      <c r="AR2222" s="16">
        <f t="shared" si="4292"/>
        <v>15325.9</v>
      </c>
      <c r="AS2222" s="16">
        <f t="shared" si="4307"/>
        <v>15325.9</v>
      </c>
      <c r="AT2222" s="16"/>
      <c r="AU2222" s="16">
        <f t="shared" si="4293"/>
        <v>15325.9</v>
      </c>
      <c r="AV2222" s="16">
        <f t="shared" si="4308"/>
        <v>15325.9</v>
      </c>
      <c r="AW2222" s="16"/>
      <c r="AX2222" s="16">
        <f t="shared" si="4294"/>
        <v>15325.9</v>
      </c>
      <c r="AY2222" s="16"/>
      <c r="AZ2222" s="35"/>
      <c r="BA2222" s="2"/>
      <c r="BB2222" s="2"/>
      <c r="BC2222" s="2"/>
      <c r="BD2222" s="2"/>
      <c r="BE2222" s="2"/>
      <c r="BF2222" s="2"/>
      <c r="BG2222" s="2"/>
      <c r="BH2222" s="2"/>
      <c r="BI2222" s="2"/>
      <c r="BJ2222" s="2"/>
      <c r="BK2222" s="2"/>
      <c r="BL2222" s="2"/>
      <c r="BM2222" s="2"/>
      <c r="BN2222" s="2"/>
      <c r="BO2222" s="2"/>
      <c r="BP2222" s="2"/>
      <c r="BQ2222" s="2"/>
      <c r="BR2222" s="2"/>
      <c r="BS2222" s="2"/>
      <c r="BT2222" s="2"/>
    </row>
    <row r="2223" spans="1:72" x14ac:dyDescent="0.3">
      <c r="A2223" s="60" t="s">
        <v>291</v>
      </c>
      <c r="B2223" s="56">
        <v>240</v>
      </c>
      <c r="C2223" s="60" t="s">
        <v>25</v>
      </c>
      <c r="D2223" s="60" t="s">
        <v>26</v>
      </c>
      <c r="E2223" s="12" t="s">
        <v>379</v>
      </c>
      <c r="F2223" s="16">
        <f>26780.9-217.5</f>
        <v>26563.4</v>
      </c>
      <c r="G2223" s="16">
        <f>26780.9-217.5</f>
        <v>26563.4</v>
      </c>
      <c r="H2223" s="16">
        <f>26780.9-217.5</f>
        <v>26563.4</v>
      </c>
      <c r="I2223" s="16"/>
      <c r="J2223" s="16"/>
      <c r="K2223" s="16"/>
      <c r="L2223" s="16">
        <f t="shared" si="4355"/>
        <v>26563.4</v>
      </c>
      <c r="M2223" s="16">
        <f t="shared" si="4356"/>
        <v>26563.4</v>
      </c>
      <c r="N2223" s="16">
        <f t="shared" si="4357"/>
        <v>26563.4</v>
      </c>
      <c r="O2223" s="16"/>
      <c r="P2223" s="16"/>
      <c r="Q2223" s="16"/>
      <c r="R2223" s="16">
        <f t="shared" si="4283"/>
        <v>26563.4</v>
      </c>
      <c r="S2223" s="16">
        <f t="shared" si="4284"/>
        <v>26563.4</v>
      </c>
      <c r="T2223" s="16">
        <f t="shared" si="4285"/>
        <v>26563.4</v>
      </c>
      <c r="U2223" s="16"/>
      <c r="V2223" s="16"/>
      <c r="W2223" s="16"/>
      <c r="X2223" s="16">
        <f t="shared" si="4286"/>
        <v>26563.4</v>
      </c>
      <c r="Y2223" s="16">
        <f t="shared" si="4287"/>
        <v>26563.4</v>
      </c>
      <c r="Z2223" s="16">
        <f t="shared" si="4288"/>
        <v>26563.4</v>
      </c>
      <c r="AA2223" s="16"/>
      <c r="AB2223" s="16"/>
      <c r="AC2223" s="16"/>
      <c r="AD2223" s="16">
        <f t="shared" si="4274"/>
        <v>26563.4</v>
      </c>
      <c r="AE2223" s="16">
        <f t="shared" si="4275"/>
        <v>26563.4</v>
      </c>
      <c r="AF2223" s="16">
        <f t="shared" si="4276"/>
        <v>26563.4</v>
      </c>
      <c r="AG2223" s="16"/>
      <c r="AH2223" s="16"/>
      <c r="AI2223" s="16"/>
      <c r="AJ2223" s="16">
        <f t="shared" ref="AJ2223:AJ2286" si="4369">AD2223+AG2223</f>
        <v>26563.4</v>
      </c>
      <c r="AK2223" s="16">
        <f t="shared" ref="AK2223:AK2286" si="4370">AE2223+AH2223</f>
        <v>26563.4</v>
      </c>
      <c r="AL2223" s="16">
        <f t="shared" ref="AL2223:AL2286" si="4371">AF2223+AI2223</f>
        <v>26563.4</v>
      </c>
      <c r="AM2223" s="16"/>
      <c r="AN2223" s="16"/>
      <c r="AO2223" s="16"/>
      <c r="AP2223" s="16">
        <f t="shared" si="4306"/>
        <v>26563.4</v>
      </c>
      <c r="AQ2223" s="16"/>
      <c r="AR2223" s="16">
        <f t="shared" si="4292"/>
        <v>26563.4</v>
      </c>
      <c r="AS2223" s="16">
        <f t="shared" si="4307"/>
        <v>26563.4</v>
      </c>
      <c r="AT2223" s="16"/>
      <c r="AU2223" s="16">
        <f t="shared" si="4293"/>
        <v>26563.4</v>
      </c>
      <c r="AV2223" s="16">
        <f t="shared" si="4308"/>
        <v>26563.4</v>
      </c>
      <c r="AW2223" s="16"/>
      <c r="AX2223" s="16">
        <f t="shared" si="4294"/>
        <v>26563.4</v>
      </c>
      <c r="AY2223" s="16"/>
      <c r="AZ2223" s="35"/>
      <c r="BA2223" s="2"/>
      <c r="BB2223" s="2"/>
      <c r="BC2223" s="2"/>
      <c r="BD2223" s="2"/>
      <c r="BE2223" s="2"/>
      <c r="BF2223" s="2"/>
      <c r="BG2223" s="2"/>
      <c r="BH2223" s="2"/>
      <c r="BI2223" s="2"/>
      <c r="BJ2223" s="2"/>
      <c r="BK2223" s="2"/>
      <c r="BL2223" s="2"/>
      <c r="BM2223" s="2"/>
      <c r="BN2223" s="2"/>
      <c r="BO2223" s="2"/>
      <c r="BP2223" s="2"/>
      <c r="BQ2223" s="2"/>
      <c r="BR2223" s="2"/>
      <c r="BS2223" s="2"/>
      <c r="BT2223" s="2"/>
    </row>
    <row r="2224" spans="1:72" ht="31.2" x14ac:dyDescent="0.3">
      <c r="A2224" s="60" t="s">
        <v>291</v>
      </c>
      <c r="B2224" s="56">
        <v>240</v>
      </c>
      <c r="C2224" s="60" t="s">
        <v>21</v>
      </c>
      <c r="D2224" s="60" t="s">
        <v>112</v>
      </c>
      <c r="E2224" s="12" t="s">
        <v>381</v>
      </c>
      <c r="F2224" s="16">
        <f>12211.8-130.5</f>
        <v>12081.3</v>
      </c>
      <c r="G2224" s="16">
        <f>12199-130.5</f>
        <v>12068.5</v>
      </c>
      <c r="H2224" s="16">
        <f>12199-130.5</f>
        <v>12068.5</v>
      </c>
      <c r="I2224" s="16"/>
      <c r="J2224" s="16"/>
      <c r="K2224" s="16"/>
      <c r="L2224" s="16">
        <f t="shared" si="4355"/>
        <v>12081.3</v>
      </c>
      <c r="M2224" s="16">
        <f t="shared" si="4356"/>
        <v>12068.5</v>
      </c>
      <c r="N2224" s="16">
        <f t="shared" si="4357"/>
        <v>12068.5</v>
      </c>
      <c r="O2224" s="16"/>
      <c r="P2224" s="16"/>
      <c r="Q2224" s="16"/>
      <c r="R2224" s="16">
        <f t="shared" si="4283"/>
        <v>12081.3</v>
      </c>
      <c r="S2224" s="16">
        <f t="shared" si="4284"/>
        <v>12068.5</v>
      </c>
      <c r="T2224" s="16">
        <f t="shared" si="4285"/>
        <v>12068.5</v>
      </c>
      <c r="U2224" s="16"/>
      <c r="V2224" s="16"/>
      <c r="W2224" s="16"/>
      <c r="X2224" s="16">
        <f t="shared" si="4286"/>
        <v>12081.3</v>
      </c>
      <c r="Y2224" s="16">
        <f t="shared" si="4287"/>
        <v>12068.5</v>
      </c>
      <c r="Z2224" s="16">
        <f t="shared" si="4288"/>
        <v>12068.5</v>
      </c>
      <c r="AA2224" s="16"/>
      <c r="AB2224" s="16"/>
      <c r="AC2224" s="16"/>
      <c r="AD2224" s="16">
        <f t="shared" si="4274"/>
        <v>12081.3</v>
      </c>
      <c r="AE2224" s="16">
        <f t="shared" si="4275"/>
        <v>12068.5</v>
      </c>
      <c r="AF2224" s="16">
        <f t="shared" si="4276"/>
        <v>12068.5</v>
      </c>
      <c r="AG2224" s="16"/>
      <c r="AH2224" s="16"/>
      <c r="AI2224" s="16"/>
      <c r="AJ2224" s="16">
        <f t="shared" si="4369"/>
        <v>12081.3</v>
      </c>
      <c r="AK2224" s="16">
        <f t="shared" si="4370"/>
        <v>12068.5</v>
      </c>
      <c r="AL2224" s="16">
        <f t="shared" si="4371"/>
        <v>12068.5</v>
      </c>
      <c r="AM2224" s="16"/>
      <c r="AN2224" s="16"/>
      <c r="AO2224" s="16"/>
      <c r="AP2224" s="16">
        <f t="shared" si="4306"/>
        <v>12081.3</v>
      </c>
      <c r="AQ2224" s="16"/>
      <c r="AR2224" s="16">
        <f t="shared" si="4292"/>
        <v>12081.3</v>
      </c>
      <c r="AS2224" s="16">
        <f t="shared" si="4307"/>
        <v>12068.5</v>
      </c>
      <c r="AT2224" s="16"/>
      <c r="AU2224" s="16">
        <f t="shared" si="4293"/>
        <v>12068.5</v>
      </c>
      <c r="AV2224" s="16">
        <f t="shared" si="4308"/>
        <v>12068.5</v>
      </c>
      <c r="AW2224" s="16"/>
      <c r="AX2224" s="16">
        <f t="shared" si="4294"/>
        <v>12068.5</v>
      </c>
      <c r="AY2224" s="16"/>
      <c r="AZ2224" s="35"/>
      <c r="BA2224" s="2"/>
      <c r="BB2224" s="2"/>
      <c r="BC2224" s="2"/>
      <c r="BD2224" s="2"/>
      <c r="BE2224" s="2"/>
      <c r="BF2224" s="2"/>
      <c r="BG2224" s="2"/>
      <c r="BH2224" s="2"/>
      <c r="BI2224" s="2"/>
      <c r="BJ2224" s="2"/>
      <c r="BK2224" s="2"/>
      <c r="BL2224" s="2"/>
      <c r="BM2224" s="2"/>
      <c r="BN2224" s="2"/>
      <c r="BO2224" s="2"/>
      <c r="BP2224" s="2"/>
      <c r="BQ2224" s="2"/>
      <c r="BR2224" s="2"/>
      <c r="BS2224" s="2"/>
      <c r="BT2224" s="2"/>
    </row>
    <row r="2225" spans="1:72" ht="31.2" x14ac:dyDescent="0.3">
      <c r="A2225" s="60" t="s">
        <v>291</v>
      </c>
      <c r="B2225" s="56">
        <v>240</v>
      </c>
      <c r="C2225" s="60" t="s">
        <v>83</v>
      </c>
      <c r="D2225" s="60" t="s">
        <v>159</v>
      </c>
      <c r="E2225" s="12" t="s">
        <v>389</v>
      </c>
      <c r="F2225" s="16">
        <f>5732.5-117.5</f>
        <v>5615</v>
      </c>
      <c r="G2225" s="16">
        <f>5732.5-117.5</f>
        <v>5615</v>
      </c>
      <c r="H2225" s="16">
        <f>5732.5-117.5</f>
        <v>5615</v>
      </c>
      <c r="I2225" s="16"/>
      <c r="J2225" s="16"/>
      <c r="K2225" s="16"/>
      <c r="L2225" s="16">
        <f t="shared" si="4355"/>
        <v>5615</v>
      </c>
      <c r="M2225" s="16">
        <f t="shared" si="4356"/>
        <v>5615</v>
      </c>
      <c r="N2225" s="16">
        <f t="shared" si="4357"/>
        <v>5615</v>
      </c>
      <c r="O2225" s="16"/>
      <c r="P2225" s="16"/>
      <c r="Q2225" s="16"/>
      <c r="R2225" s="16">
        <f t="shared" si="4283"/>
        <v>5615</v>
      </c>
      <c r="S2225" s="16">
        <f t="shared" si="4284"/>
        <v>5615</v>
      </c>
      <c r="T2225" s="16">
        <f t="shared" si="4285"/>
        <v>5615</v>
      </c>
      <c r="U2225" s="16"/>
      <c r="V2225" s="16"/>
      <c r="W2225" s="16"/>
      <c r="X2225" s="16">
        <f t="shared" si="4286"/>
        <v>5615</v>
      </c>
      <c r="Y2225" s="16">
        <f t="shared" si="4287"/>
        <v>5615</v>
      </c>
      <c r="Z2225" s="16">
        <f t="shared" si="4288"/>
        <v>5615</v>
      </c>
      <c r="AA2225" s="16"/>
      <c r="AB2225" s="16"/>
      <c r="AC2225" s="16"/>
      <c r="AD2225" s="16">
        <f t="shared" si="4274"/>
        <v>5615</v>
      </c>
      <c r="AE2225" s="16">
        <f t="shared" si="4275"/>
        <v>5615</v>
      </c>
      <c r="AF2225" s="16">
        <f t="shared" si="4276"/>
        <v>5615</v>
      </c>
      <c r="AG2225" s="16"/>
      <c r="AH2225" s="16"/>
      <c r="AI2225" s="16"/>
      <c r="AJ2225" s="16">
        <f t="shared" si="4369"/>
        <v>5615</v>
      </c>
      <c r="AK2225" s="16">
        <f t="shared" si="4370"/>
        <v>5615</v>
      </c>
      <c r="AL2225" s="16">
        <f t="shared" si="4371"/>
        <v>5615</v>
      </c>
      <c r="AM2225" s="16"/>
      <c r="AN2225" s="16"/>
      <c r="AO2225" s="16"/>
      <c r="AP2225" s="16">
        <f t="shared" si="4306"/>
        <v>5615</v>
      </c>
      <c r="AQ2225" s="16"/>
      <c r="AR2225" s="16">
        <f t="shared" si="4292"/>
        <v>5615</v>
      </c>
      <c r="AS2225" s="16">
        <f t="shared" si="4307"/>
        <v>5615</v>
      </c>
      <c r="AT2225" s="16"/>
      <c r="AU2225" s="16">
        <f t="shared" si="4293"/>
        <v>5615</v>
      </c>
      <c r="AV2225" s="16">
        <f t="shared" si="4308"/>
        <v>5615</v>
      </c>
      <c r="AW2225" s="16"/>
      <c r="AX2225" s="16">
        <f t="shared" si="4294"/>
        <v>5615</v>
      </c>
      <c r="AY2225" s="16"/>
      <c r="AZ2225" s="35"/>
      <c r="BA2225" s="2"/>
      <c r="BB2225" s="2"/>
      <c r="BC2225" s="2"/>
      <c r="BD2225" s="2"/>
      <c r="BE2225" s="2"/>
      <c r="BF2225" s="2"/>
      <c r="BG2225" s="2"/>
      <c r="BH2225" s="2"/>
      <c r="BI2225" s="2"/>
      <c r="BJ2225" s="2"/>
      <c r="BK2225" s="2"/>
      <c r="BL2225" s="2"/>
      <c r="BM2225" s="2"/>
      <c r="BN2225" s="2"/>
      <c r="BO2225" s="2"/>
      <c r="BP2225" s="2"/>
      <c r="BQ2225" s="2"/>
      <c r="BR2225" s="2"/>
      <c r="BS2225" s="2"/>
      <c r="BT2225" s="2"/>
    </row>
    <row r="2226" spans="1:72" ht="46.8" x14ac:dyDescent="0.3">
      <c r="A2226" s="60" t="s">
        <v>453</v>
      </c>
      <c r="B2226" s="56"/>
      <c r="C2226" s="60"/>
      <c r="D2226" s="60"/>
      <c r="E2226" s="12" t="s">
        <v>474</v>
      </c>
      <c r="F2226" s="16">
        <f t="shared" ref="F2226:AY2226" si="4372">F2227+F2232</f>
        <v>366094.60000000003</v>
      </c>
      <c r="G2226" s="16">
        <f t="shared" si="4372"/>
        <v>378893.20000000007</v>
      </c>
      <c r="H2226" s="16">
        <f t="shared" si="4372"/>
        <v>378949.60000000003</v>
      </c>
      <c r="I2226" s="16">
        <f t="shared" ref="I2226:K2226" si="4373">I2227+I2232</f>
        <v>0</v>
      </c>
      <c r="J2226" s="16">
        <f t="shared" si="4373"/>
        <v>0</v>
      </c>
      <c r="K2226" s="16">
        <f t="shared" si="4373"/>
        <v>0</v>
      </c>
      <c r="L2226" s="16">
        <f t="shared" si="4355"/>
        <v>366094.60000000003</v>
      </c>
      <c r="M2226" s="16">
        <f t="shared" si="4356"/>
        <v>378893.20000000007</v>
      </c>
      <c r="N2226" s="16">
        <f t="shared" si="4357"/>
        <v>378949.60000000003</v>
      </c>
      <c r="O2226" s="16">
        <f t="shared" ref="O2226:Q2226" si="4374">O2227+O2232</f>
        <v>0</v>
      </c>
      <c r="P2226" s="16">
        <f t="shared" si="4374"/>
        <v>0</v>
      </c>
      <c r="Q2226" s="16">
        <f t="shared" si="4374"/>
        <v>0</v>
      </c>
      <c r="R2226" s="16">
        <f t="shared" si="4283"/>
        <v>366094.60000000003</v>
      </c>
      <c r="S2226" s="16">
        <f t="shared" si="4284"/>
        <v>378893.20000000007</v>
      </c>
      <c r="T2226" s="16">
        <f t="shared" si="4285"/>
        <v>378949.60000000003</v>
      </c>
      <c r="U2226" s="16">
        <f t="shared" ref="U2226:W2226" si="4375">U2227+U2232</f>
        <v>0</v>
      </c>
      <c r="V2226" s="16">
        <f t="shared" si="4375"/>
        <v>0</v>
      </c>
      <c r="W2226" s="16">
        <f t="shared" si="4375"/>
        <v>0</v>
      </c>
      <c r="X2226" s="16">
        <f t="shared" si="4286"/>
        <v>366094.60000000003</v>
      </c>
      <c r="Y2226" s="16">
        <f t="shared" si="4287"/>
        <v>378893.20000000007</v>
      </c>
      <c r="Z2226" s="16">
        <f t="shared" si="4288"/>
        <v>378949.60000000003</v>
      </c>
      <c r="AA2226" s="16">
        <f t="shared" ref="AA2226:AC2226" si="4376">AA2227+AA2232</f>
        <v>0</v>
      </c>
      <c r="AB2226" s="16">
        <f t="shared" si="4376"/>
        <v>0</v>
      </c>
      <c r="AC2226" s="16">
        <f t="shared" si="4376"/>
        <v>0</v>
      </c>
      <c r="AD2226" s="16">
        <f t="shared" si="4274"/>
        <v>366094.60000000003</v>
      </c>
      <c r="AE2226" s="16">
        <f t="shared" si="4275"/>
        <v>378893.20000000007</v>
      </c>
      <c r="AF2226" s="16">
        <f t="shared" si="4276"/>
        <v>378949.60000000003</v>
      </c>
      <c r="AG2226" s="16">
        <f t="shared" ref="AG2226:AI2226" si="4377">AG2227+AG2232</f>
        <v>0</v>
      </c>
      <c r="AH2226" s="16">
        <f t="shared" si="4377"/>
        <v>0</v>
      </c>
      <c r="AI2226" s="16">
        <f t="shared" si="4377"/>
        <v>0</v>
      </c>
      <c r="AJ2226" s="16">
        <f t="shared" si="4369"/>
        <v>366094.60000000003</v>
      </c>
      <c r="AK2226" s="16">
        <f t="shared" si="4370"/>
        <v>378893.20000000007</v>
      </c>
      <c r="AL2226" s="16">
        <f t="shared" si="4371"/>
        <v>378949.60000000003</v>
      </c>
      <c r="AM2226" s="16">
        <f t="shared" ref="AM2226:AO2226" si="4378">AM2227+AM2232</f>
        <v>0</v>
      </c>
      <c r="AN2226" s="16">
        <f t="shared" si="4378"/>
        <v>0</v>
      </c>
      <c r="AO2226" s="16">
        <f t="shared" si="4378"/>
        <v>0</v>
      </c>
      <c r="AP2226" s="16">
        <f t="shared" si="4306"/>
        <v>366094.60000000003</v>
      </c>
      <c r="AQ2226" s="16">
        <f t="shared" ref="AQ2226" si="4379">AQ2227+AQ2232</f>
        <v>0</v>
      </c>
      <c r="AR2226" s="16">
        <f t="shared" si="4292"/>
        <v>366094.60000000003</v>
      </c>
      <c r="AS2226" s="16">
        <f t="shared" si="4307"/>
        <v>378893.20000000007</v>
      </c>
      <c r="AT2226" s="16">
        <f t="shared" ref="AT2226" si="4380">AT2227+AT2232</f>
        <v>0</v>
      </c>
      <c r="AU2226" s="16">
        <f t="shared" si="4293"/>
        <v>378893.20000000007</v>
      </c>
      <c r="AV2226" s="16">
        <f t="shared" si="4308"/>
        <v>378949.60000000003</v>
      </c>
      <c r="AW2226" s="16">
        <f t="shared" ref="AW2226" si="4381">AW2227+AW2232</f>
        <v>0</v>
      </c>
      <c r="AX2226" s="16">
        <f t="shared" si="4294"/>
        <v>378949.60000000003</v>
      </c>
      <c r="AY2226" s="16">
        <f t="shared" si="4372"/>
        <v>0</v>
      </c>
      <c r="AZ2226" s="35"/>
      <c r="BA2226" s="2"/>
      <c r="BB2226" s="2"/>
      <c r="BC2226" s="2"/>
      <c r="BD2226" s="2"/>
      <c r="BE2226" s="2"/>
      <c r="BF2226" s="2"/>
      <c r="BG2226" s="2"/>
      <c r="BH2226" s="2"/>
      <c r="BI2226" s="2"/>
      <c r="BJ2226" s="2"/>
      <c r="BK2226" s="2"/>
      <c r="BL2226" s="2"/>
      <c r="BM2226" s="2"/>
      <c r="BN2226" s="2"/>
      <c r="BO2226" s="2"/>
      <c r="BP2226" s="2"/>
      <c r="BQ2226" s="2"/>
      <c r="BR2226" s="2"/>
      <c r="BS2226" s="2"/>
      <c r="BT2226" s="2"/>
    </row>
    <row r="2227" spans="1:72" ht="93.6" x14ac:dyDescent="0.3">
      <c r="A2227" s="60" t="s">
        <v>453</v>
      </c>
      <c r="B2227" s="56">
        <v>100</v>
      </c>
      <c r="C2227" s="60"/>
      <c r="D2227" s="60"/>
      <c r="E2227" s="12" t="s">
        <v>391</v>
      </c>
      <c r="F2227" s="16">
        <f t="shared" ref="F2227:AY2227" si="4382">F2228+F2230</f>
        <v>361331.60000000003</v>
      </c>
      <c r="G2227" s="16">
        <f t="shared" si="4382"/>
        <v>374115.00000000006</v>
      </c>
      <c r="H2227" s="16">
        <f t="shared" si="4382"/>
        <v>374171.4</v>
      </c>
      <c r="I2227" s="16">
        <f t="shared" ref="I2227:K2227" si="4383">I2228+I2230</f>
        <v>0</v>
      </c>
      <c r="J2227" s="16">
        <f t="shared" si="4383"/>
        <v>0</v>
      </c>
      <c r="K2227" s="16">
        <f t="shared" si="4383"/>
        <v>0</v>
      </c>
      <c r="L2227" s="16">
        <f t="shared" si="4355"/>
        <v>361331.60000000003</v>
      </c>
      <c r="M2227" s="16">
        <f t="shared" si="4356"/>
        <v>374115.00000000006</v>
      </c>
      <c r="N2227" s="16">
        <f t="shared" si="4357"/>
        <v>374171.4</v>
      </c>
      <c r="O2227" s="16">
        <f t="shared" ref="O2227:Q2227" si="4384">O2228+O2230</f>
        <v>0</v>
      </c>
      <c r="P2227" s="16">
        <f t="shared" si="4384"/>
        <v>0</v>
      </c>
      <c r="Q2227" s="16">
        <f t="shared" si="4384"/>
        <v>0</v>
      </c>
      <c r="R2227" s="16">
        <f t="shared" si="4283"/>
        <v>361331.60000000003</v>
      </c>
      <c r="S2227" s="16">
        <f t="shared" si="4284"/>
        <v>374115.00000000006</v>
      </c>
      <c r="T2227" s="16">
        <f t="shared" si="4285"/>
        <v>374171.4</v>
      </c>
      <c r="U2227" s="16">
        <f t="shared" ref="U2227:W2227" si="4385">U2228+U2230</f>
        <v>0</v>
      </c>
      <c r="V2227" s="16">
        <f t="shared" si="4385"/>
        <v>0</v>
      </c>
      <c r="W2227" s="16">
        <f t="shared" si="4385"/>
        <v>0</v>
      </c>
      <c r="X2227" s="16">
        <f t="shared" si="4286"/>
        <v>361331.60000000003</v>
      </c>
      <c r="Y2227" s="16">
        <f t="shared" si="4287"/>
        <v>374115.00000000006</v>
      </c>
      <c r="Z2227" s="16">
        <f t="shared" si="4288"/>
        <v>374171.4</v>
      </c>
      <c r="AA2227" s="16">
        <f t="shared" ref="AA2227:AC2227" si="4386">AA2228+AA2230</f>
        <v>0</v>
      </c>
      <c r="AB2227" s="16">
        <f t="shared" si="4386"/>
        <v>0</v>
      </c>
      <c r="AC2227" s="16">
        <f t="shared" si="4386"/>
        <v>0</v>
      </c>
      <c r="AD2227" s="16">
        <f t="shared" si="4274"/>
        <v>361331.60000000003</v>
      </c>
      <c r="AE2227" s="16">
        <f t="shared" si="4275"/>
        <v>374115.00000000006</v>
      </c>
      <c r="AF2227" s="16">
        <f t="shared" si="4276"/>
        <v>374171.4</v>
      </c>
      <c r="AG2227" s="16">
        <f t="shared" ref="AG2227:AI2227" si="4387">AG2228+AG2230</f>
        <v>0</v>
      </c>
      <c r="AH2227" s="16">
        <f t="shared" si="4387"/>
        <v>0</v>
      </c>
      <c r="AI2227" s="16">
        <f t="shared" si="4387"/>
        <v>0</v>
      </c>
      <c r="AJ2227" s="16">
        <f t="shared" si="4369"/>
        <v>361331.60000000003</v>
      </c>
      <c r="AK2227" s="16">
        <f t="shared" si="4370"/>
        <v>374115.00000000006</v>
      </c>
      <c r="AL2227" s="16">
        <f t="shared" si="4371"/>
        <v>374171.4</v>
      </c>
      <c r="AM2227" s="16">
        <f t="shared" ref="AM2227:AO2227" si="4388">AM2228+AM2230</f>
        <v>0</v>
      </c>
      <c r="AN2227" s="16">
        <f t="shared" si="4388"/>
        <v>0</v>
      </c>
      <c r="AO2227" s="16">
        <f t="shared" si="4388"/>
        <v>0</v>
      </c>
      <c r="AP2227" s="16">
        <f t="shared" si="4306"/>
        <v>361331.60000000003</v>
      </c>
      <c r="AQ2227" s="16">
        <f t="shared" ref="AQ2227" si="4389">AQ2228+AQ2230</f>
        <v>0</v>
      </c>
      <c r="AR2227" s="16">
        <f t="shared" si="4292"/>
        <v>361331.60000000003</v>
      </c>
      <c r="AS2227" s="16">
        <f t="shared" si="4307"/>
        <v>374115.00000000006</v>
      </c>
      <c r="AT2227" s="16">
        <f t="shared" ref="AT2227" si="4390">AT2228+AT2230</f>
        <v>0</v>
      </c>
      <c r="AU2227" s="16">
        <f t="shared" si="4293"/>
        <v>374115.00000000006</v>
      </c>
      <c r="AV2227" s="16">
        <f t="shared" si="4308"/>
        <v>374171.4</v>
      </c>
      <c r="AW2227" s="16">
        <f t="shared" ref="AW2227" si="4391">AW2228+AW2230</f>
        <v>0</v>
      </c>
      <c r="AX2227" s="16">
        <f t="shared" si="4294"/>
        <v>374171.4</v>
      </c>
      <c r="AY2227" s="16">
        <f t="shared" si="4382"/>
        <v>0</v>
      </c>
      <c r="AZ2227" s="35"/>
      <c r="BA2227" s="2"/>
      <c r="BB2227" s="2"/>
      <c r="BC2227" s="2"/>
      <c r="BD2227" s="2"/>
      <c r="BE2227" s="2"/>
      <c r="BF2227" s="2"/>
      <c r="BG2227" s="2"/>
      <c r="BH2227" s="2"/>
      <c r="BI2227" s="2"/>
      <c r="BJ2227" s="2"/>
      <c r="BK2227" s="2"/>
      <c r="BL2227" s="2"/>
      <c r="BM2227" s="2"/>
      <c r="BN2227" s="2"/>
      <c r="BO2227" s="2"/>
      <c r="BP2227" s="2"/>
      <c r="BQ2227" s="2"/>
      <c r="BR2227" s="2"/>
      <c r="BS2227" s="2"/>
      <c r="BT2227" s="2"/>
    </row>
    <row r="2228" spans="1:72" ht="31.2" x14ac:dyDescent="0.3">
      <c r="A2228" s="60" t="s">
        <v>453</v>
      </c>
      <c r="B2228" s="56">
        <v>110</v>
      </c>
      <c r="C2228" s="60"/>
      <c r="D2228" s="60"/>
      <c r="E2228" s="12" t="s">
        <v>398</v>
      </c>
      <c r="F2228" s="16">
        <f t="shared" ref="F2228:AY2228" si="4392">F2229</f>
        <v>361331.60000000003</v>
      </c>
      <c r="G2228" s="16">
        <f t="shared" si="4392"/>
        <v>374115.00000000006</v>
      </c>
      <c r="H2228" s="16">
        <f t="shared" si="4392"/>
        <v>374171.4</v>
      </c>
      <c r="I2228" s="16">
        <f t="shared" si="4392"/>
        <v>0</v>
      </c>
      <c r="J2228" s="16">
        <f t="shared" si="4392"/>
        <v>0</v>
      </c>
      <c r="K2228" s="16">
        <f t="shared" si="4392"/>
        <v>0</v>
      </c>
      <c r="L2228" s="16">
        <f t="shared" si="4355"/>
        <v>361331.60000000003</v>
      </c>
      <c r="M2228" s="16">
        <f t="shared" si="4356"/>
        <v>374115.00000000006</v>
      </c>
      <c r="N2228" s="16">
        <f t="shared" si="4357"/>
        <v>374171.4</v>
      </c>
      <c r="O2228" s="16">
        <f t="shared" si="4392"/>
        <v>0</v>
      </c>
      <c r="P2228" s="16">
        <f t="shared" si="4392"/>
        <v>0</v>
      </c>
      <c r="Q2228" s="16">
        <f t="shared" si="4392"/>
        <v>0</v>
      </c>
      <c r="R2228" s="16">
        <f t="shared" si="4283"/>
        <v>361331.60000000003</v>
      </c>
      <c r="S2228" s="16">
        <f t="shared" si="4284"/>
        <v>374115.00000000006</v>
      </c>
      <c r="T2228" s="16">
        <f t="shared" si="4285"/>
        <v>374171.4</v>
      </c>
      <c r="U2228" s="16">
        <f t="shared" si="4392"/>
        <v>0</v>
      </c>
      <c r="V2228" s="16">
        <f t="shared" si="4392"/>
        <v>0</v>
      </c>
      <c r="W2228" s="16">
        <f t="shared" si="4392"/>
        <v>0</v>
      </c>
      <c r="X2228" s="16">
        <f t="shared" si="4286"/>
        <v>361331.60000000003</v>
      </c>
      <c r="Y2228" s="16">
        <f t="shared" si="4287"/>
        <v>374115.00000000006</v>
      </c>
      <c r="Z2228" s="16">
        <f t="shared" si="4288"/>
        <v>374171.4</v>
      </c>
      <c r="AA2228" s="16">
        <f t="shared" si="4392"/>
        <v>0</v>
      </c>
      <c r="AB2228" s="16">
        <f t="shared" si="4392"/>
        <v>0</v>
      </c>
      <c r="AC2228" s="16">
        <f t="shared" si="4392"/>
        <v>0</v>
      </c>
      <c r="AD2228" s="16">
        <f t="shared" si="4274"/>
        <v>361331.60000000003</v>
      </c>
      <c r="AE2228" s="16">
        <f t="shared" si="4275"/>
        <v>374115.00000000006</v>
      </c>
      <c r="AF2228" s="16">
        <f t="shared" si="4276"/>
        <v>374171.4</v>
      </c>
      <c r="AG2228" s="16">
        <f t="shared" si="4392"/>
        <v>0</v>
      </c>
      <c r="AH2228" s="16">
        <f t="shared" si="4392"/>
        <v>0</v>
      </c>
      <c r="AI2228" s="16">
        <f t="shared" si="4392"/>
        <v>0</v>
      </c>
      <c r="AJ2228" s="16">
        <f t="shared" si="4369"/>
        <v>361331.60000000003</v>
      </c>
      <c r="AK2228" s="16">
        <f t="shared" si="4370"/>
        <v>374115.00000000006</v>
      </c>
      <c r="AL2228" s="16">
        <f t="shared" si="4371"/>
        <v>374171.4</v>
      </c>
      <c r="AM2228" s="16">
        <f t="shared" si="4392"/>
        <v>0</v>
      </c>
      <c r="AN2228" s="16">
        <f t="shared" si="4392"/>
        <v>0</v>
      </c>
      <c r="AO2228" s="16">
        <f t="shared" si="4392"/>
        <v>0</v>
      </c>
      <c r="AP2228" s="16">
        <f t="shared" si="4306"/>
        <v>361331.60000000003</v>
      </c>
      <c r="AQ2228" s="16">
        <f t="shared" si="4392"/>
        <v>0</v>
      </c>
      <c r="AR2228" s="16">
        <f t="shared" si="4292"/>
        <v>361331.60000000003</v>
      </c>
      <c r="AS2228" s="16">
        <f t="shared" si="4307"/>
        <v>374115.00000000006</v>
      </c>
      <c r="AT2228" s="16">
        <f t="shared" si="4392"/>
        <v>0</v>
      </c>
      <c r="AU2228" s="16">
        <f t="shared" si="4293"/>
        <v>374115.00000000006</v>
      </c>
      <c r="AV2228" s="16">
        <f t="shared" si="4308"/>
        <v>374171.4</v>
      </c>
      <c r="AW2228" s="16">
        <f t="shared" si="4392"/>
        <v>0</v>
      </c>
      <c r="AX2228" s="16">
        <f t="shared" si="4294"/>
        <v>374171.4</v>
      </c>
      <c r="AY2228" s="16">
        <f t="shared" si="4392"/>
        <v>0</v>
      </c>
      <c r="AZ2228" s="35"/>
      <c r="BA2228" s="2"/>
      <c r="BB2228" s="2"/>
      <c r="BC2228" s="2"/>
      <c r="BD2228" s="2"/>
      <c r="BE2228" s="2"/>
      <c r="BF2228" s="2"/>
      <c r="BG2228" s="2"/>
      <c r="BH2228" s="2"/>
      <c r="BI2228" s="2"/>
      <c r="BJ2228" s="2"/>
      <c r="BK2228" s="2"/>
      <c r="BL2228" s="2"/>
      <c r="BM2228" s="2"/>
      <c r="BN2228" s="2"/>
      <c r="BO2228" s="2"/>
      <c r="BP2228" s="2"/>
      <c r="BQ2228" s="2"/>
      <c r="BR2228" s="2"/>
      <c r="BS2228" s="2"/>
      <c r="BT2228" s="2"/>
    </row>
    <row r="2229" spans="1:72" x14ac:dyDescent="0.3">
      <c r="A2229" s="60" t="s">
        <v>453</v>
      </c>
      <c r="B2229" s="56">
        <v>110</v>
      </c>
      <c r="C2229" s="60" t="s">
        <v>25</v>
      </c>
      <c r="D2229" s="60" t="s">
        <v>26</v>
      </c>
      <c r="E2229" s="12" t="s">
        <v>379</v>
      </c>
      <c r="F2229" s="16">
        <v>361331.60000000003</v>
      </c>
      <c r="G2229" s="16">
        <v>374115.00000000006</v>
      </c>
      <c r="H2229" s="16">
        <v>374171.4</v>
      </c>
      <c r="I2229" s="16"/>
      <c r="J2229" s="16"/>
      <c r="K2229" s="16"/>
      <c r="L2229" s="16">
        <f t="shared" si="4355"/>
        <v>361331.60000000003</v>
      </c>
      <c r="M2229" s="16">
        <f t="shared" si="4356"/>
        <v>374115.00000000006</v>
      </c>
      <c r="N2229" s="16">
        <f t="shared" si="4357"/>
        <v>374171.4</v>
      </c>
      <c r="O2229" s="16"/>
      <c r="P2229" s="16"/>
      <c r="Q2229" s="16"/>
      <c r="R2229" s="16">
        <f t="shared" si="4283"/>
        <v>361331.60000000003</v>
      </c>
      <c r="S2229" s="16">
        <f t="shared" si="4284"/>
        <v>374115.00000000006</v>
      </c>
      <c r="T2229" s="16">
        <f t="shared" si="4285"/>
        <v>374171.4</v>
      </c>
      <c r="U2229" s="16"/>
      <c r="V2229" s="16"/>
      <c r="W2229" s="16"/>
      <c r="X2229" s="16">
        <f t="shared" si="4286"/>
        <v>361331.60000000003</v>
      </c>
      <c r="Y2229" s="16">
        <f t="shared" si="4287"/>
        <v>374115.00000000006</v>
      </c>
      <c r="Z2229" s="16">
        <f t="shared" si="4288"/>
        <v>374171.4</v>
      </c>
      <c r="AA2229" s="16"/>
      <c r="AB2229" s="16"/>
      <c r="AC2229" s="16"/>
      <c r="AD2229" s="16">
        <f t="shared" ref="AD2229:AD2292" si="4393">X2229+AA2229</f>
        <v>361331.60000000003</v>
      </c>
      <c r="AE2229" s="16">
        <f t="shared" ref="AE2229:AE2292" si="4394">Y2229+AB2229</f>
        <v>374115.00000000006</v>
      </c>
      <c r="AF2229" s="16">
        <f t="shared" ref="AF2229:AF2292" si="4395">Z2229+AC2229</f>
        <v>374171.4</v>
      </c>
      <c r="AG2229" s="16"/>
      <c r="AH2229" s="16"/>
      <c r="AI2229" s="16"/>
      <c r="AJ2229" s="16">
        <f t="shared" si="4369"/>
        <v>361331.60000000003</v>
      </c>
      <c r="AK2229" s="16">
        <f t="shared" si="4370"/>
        <v>374115.00000000006</v>
      </c>
      <c r="AL2229" s="16">
        <f t="shared" si="4371"/>
        <v>374171.4</v>
      </c>
      <c r="AM2229" s="16"/>
      <c r="AN2229" s="16"/>
      <c r="AO2229" s="16"/>
      <c r="AP2229" s="16">
        <f t="shared" si="4306"/>
        <v>361331.60000000003</v>
      </c>
      <c r="AQ2229" s="16"/>
      <c r="AR2229" s="16">
        <f t="shared" si="4292"/>
        <v>361331.60000000003</v>
      </c>
      <c r="AS2229" s="16">
        <f t="shared" si="4307"/>
        <v>374115.00000000006</v>
      </c>
      <c r="AT2229" s="16"/>
      <c r="AU2229" s="16">
        <f t="shared" si="4293"/>
        <v>374115.00000000006</v>
      </c>
      <c r="AV2229" s="16">
        <f t="shared" si="4308"/>
        <v>374171.4</v>
      </c>
      <c r="AW2229" s="16"/>
      <c r="AX2229" s="16">
        <f t="shared" si="4294"/>
        <v>374171.4</v>
      </c>
      <c r="AY2229" s="16"/>
      <c r="AZ2229" s="35"/>
    </row>
    <row r="2230" spans="1:72" ht="31.2" hidden="1" x14ac:dyDescent="0.3">
      <c r="A2230" s="43" t="s">
        <v>453</v>
      </c>
      <c r="B2230" s="41">
        <v>120</v>
      </c>
      <c r="C2230" s="43"/>
      <c r="D2230" s="43"/>
      <c r="E2230" s="12" t="s">
        <v>399</v>
      </c>
      <c r="F2230" s="16">
        <f t="shared" ref="F2230:AY2230" si="4396">F2231</f>
        <v>0</v>
      </c>
      <c r="G2230" s="16">
        <f t="shared" si="4396"/>
        <v>0</v>
      </c>
      <c r="H2230" s="16">
        <f t="shared" si="4396"/>
        <v>0</v>
      </c>
      <c r="I2230" s="16">
        <f t="shared" si="4396"/>
        <v>0</v>
      </c>
      <c r="J2230" s="16">
        <f t="shared" si="4396"/>
        <v>0</v>
      </c>
      <c r="K2230" s="16">
        <f t="shared" si="4396"/>
        <v>0</v>
      </c>
      <c r="L2230" s="16">
        <f t="shared" si="4355"/>
        <v>0</v>
      </c>
      <c r="M2230" s="16">
        <f t="shared" si="4356"/>
        <v>0</v>
      </c>
      <c r="N2230" s="16">
        <f t="shared" si="4357"/>
        <v>0</v>
      </c>
      <c r="O2230" s="16">
        <f t="shared" si="4396"/>
        <v>0</v>
      </c>
      <c r="P2230" s="16">
        <f t="shared" si="4396"/>
        <v>0</v>
      </c>
      <c r="Q2230" s="16">
        <f t="shared" si="4396"/>
        <v>0</v>
      </c>
      <c r="R2230" s="16">
        <f t="shared" si="4283"/>
        <v>0</v>
      </c>
      <c r="S2230" s="16">
        <f t="shared" si="4284"/>
        <v>0</v>
      </c>
      <c r="T2230" s="16">
        <f t="shared" si="4285"/>
        <v>0</v>
      </c>
      <c r="U2230" s="16">
        <f t="shared" si="4396"/>
        <v>0</v>
      </c>
      <c r="V2230" s="16">
        <f t="shared" si="4396"/>
        <v>0</v>
      </c>
      <c r="W2230" s="16">
        <f t="shared" si="4396"/>
        <v>0</v>
      </c>
      <c r="X2230" s="16">
        <f t="shared" si="4286"/>
        <v>0</v>
      </c>
      <c r="Y2230" s="16">
        <f t="shared" si="4287"/>
        <v>0</v>
      </c>
      <c r="Z2230" s="16">
        <f t="shared" si="4288"/>
        <v>0</v>
      </c>
      <c r="AA2230" s="16">
        <f t="shared" si="4396"/>
        <v>0</v>
      </c>
      <c r="AB2230" s="16">
        <f t="shared" si="4396"/>
        <v>0</v>
      </c>
      <c r="AC2230" s="16">
        <f t="shared" si="4396"/>
        <v>0</v>
      </c>
      <c r="AD2230" s="16">
        <f t="shared" si="4393"/>
        <v>0</v>
      </c>
      <c r="AE2230" s="16">
        <f t="shared" si="4394"/>
        <v>0</v>
      </c>
      <c r="AF2230" s="16">
        <f t="shared" si="4395"/>
        <v>0</v>
      </c>
      <c r="AG2230" s="16">
        <f t="shared" si="4396"/>
        <v>0</v>
      </c>
      <c r="AH2230" s="16">
        <f t="shared" si="4396"/>
        <v>0</v>
      </c>
      <c r="AI2230" s="16">
        <f t="shared" si="4396"/>
        <v>0</v>
      </c>
      <c r="AJ2230" s="16">
        <f t="shared" si="4369"/>
        <v>0</v>
      </c>
      <c r="AK2230" s="16">
        <f t="shared" si="4370"/>
        <v>0</v>
      </c>
      <c r="AL2230" s="16">
        <f t="shared" si="4371"/>
        <v>0</v>
      </c>
      <c r="AM2230" s="16">
        <f t="shared" si="4396"/>
        <v>0</v>
      </c>
      <c r="AN2230" s="16">
        <f t="shared" si="4396"/>
        <v>0</v>
      </c>
      <c r="AO2230" s="16">
        <f t="shared" si="4396"/>
        <v>0</v>
      </c>
      <c r="AP2230" s="16">
        <f t="shared" si="4306"/>
        <v>0</v>
      </c>
      <c r="AQ2230" s="16">
        <f t="shared" si="4396"/>
        <v>0</v>
      </c>
      <c r="AR2230" s="16"/>
      <c r="AS2230" s="16">
        <f t="shared" si="4307"/>
        <v>0</v>
      </c>
      <c r="AT2230" s="16">
        <f t="shared" si="4396"/>
        <v>0</v>
      </c>
      <c r="AU2230" s="16"/>
      <c r="AV2230" s="16">
        <f t="shared" si="4308"/>
        <v>0</v>
      </c>
      <c r="AW2230" s="16">
        <f t="shared" si="4396"/>
        <v>0</v>
      </c>
      <c r="AX2230" s="16"/>
      <c r="AY2230" s="16">
        <f t="shared" si="4396"/>
        <v>0</v>
      </c>
      <c r="AZ2230" s="35">
        <v>0</v>
      </c>
    </row>
    <row r="2231" spans="1:72" hidden="1" x14ac:dyDescent="0.3">
      <c r="A2231" s="43" t="s">
        <v>453</v>
      </c>
      <c r="B2231" s="41">
        <v>120</v>
      </c>
      <c r="C2231" s="43" t="s">
        <v>25</v>
      </c>
      <c r="D2231" s="43" t="s">
        <v>26</v>
      </c>
      <c r="E2231" s="12" t="s">
        <v>379</v>
      </c>
      <c r="F2231" s="16"/>
      <c r="G2231" s="16"/>
      <c r="H2231" s="16"/>
      <c r="I2231" s="16"/>
      <c r="J2231" s="16"/>
      <c r="K2231" s="16"/>
      <c r="L2231" s="16">
        <f t="shared" si="4355"/>
        <v>0</v>
      </c>
      <c r="M2231" s="16">
        <f t="shared" si="4356"/>
        <v>0</v>
      </c>
      <c r="N2231" s="16">
        <f t="shared" si="4357"/>
        <v>0</v>
      </c>
      <c r="O2231" s="16"/>
      <c r="P2231" s="16"/>
      <c r="Q2231" s="16"/>
      <c r="R2231" s="16">
        <f t="shared" si="4283"/>
        <v>0</v>
      </c>
      <c r="S2231" s="16">
        <f t="shared" si="4284"/>
        <v>0</v>
      </c>
      <c r="T2231" s="16">
        <f t="shared" si="4285"/>
        <v>0</v>
      </c>
      <c r="U2231" s="16"/>
      <c r="V2231" s="16"/>
      <c r="W2231" s="16"/>
      <c r="X2231" s="16">
        <f t="shared" si="4286"/>
        <v>0</v>
      </c>
      <c r="Y2231" s="16">
        <f t="shared" si="4287"/>
        <v>0</v>
      </c>
      <c r="Z2231" s="16">
        <f t="shared" si="4288"/>
        <v>0</v>
      </c>
      <c r="AA2231" s="16"/>
      <c r="AB2231" s="16"/>
      <c r="AC2231" s="16"/>
      <c r="AD2231" s="16">
        <f t="shared" si="4393"/>
        <v>0</v>
      </c>
      <c r="AE2231" s="16">
        <f t="shared" si="4394"/>
        <v>0</v>
      </c>
      <c r="AF2231" s="16">
        <f t="shared" si="4395"/>
        <v>0</v>
      </c>
      <c r="AG2231" s="16"/>
      <c r="AH2231" s="16"/>
      <c r="AI2231" s="16"/>
      <c r="AJ2231" s="16">
        <f t="shared" si="4369"/>
        <v>0</v>
      </c>
      <c r="AK2231" s="16">
        <f t="shared" si="4370"/>
        <v>0</v>
      </c>
      <c r="AL2231" s="16">
        <f t="shared" si="4371"/>
        <v>0</v>
      </c>
      <c r="AM2231" s="16"/>
      <c r="AN2231" s="16"/>
      <c r="AO2231" s="16"/>
      <c r="AP2231" s="16">
        <f t="shared" si="4306"/>
        <v>0</v>
      </c>
      <c r="AQ2231" s="16"/>
      <c r="AR2231" s="16"/>
      <c r="AS2231" s="16">
        <f t="shared" si="4307"/>
        <v>0</v>
      </c>
      <c r="AT2231" s="16"/>
      <c r="AU2231" s="16"/>
      <c r="AV2231" s="16">
        <f t="shared" si="4308"/>
        <v>0</v>
      </c>
      <c r="AW2231" s="16"/>
      <c r="AX2231" s="16"/>
      <c r="AY2231" s="16"/>
      <c r="AZ2231" s="35">
        <v>0</v>
      </c>
    </row>
    <row r="2232" spans="1:72" ht="31.2" x14ac:dyDescent="0.3">
      <c r="A2232" s="60" t="s">
        <v>453</v>
      </c>
      <c r="B2232" s="56">
        <v>200</v>
      </c>
      <c r="C2232" s="60"/>
      <c r="D2232" s="60"/>
      <c r="E2232" s="12" t="s">
        <v>392</v>
      </c>
      <c r="F2232" s="16">
        <f t="shared" ref="F2232:AY2233" si="4397">F2233</f>
        <v>4763</v>
      </c>
      <c r="G2232" s="16">
        <f t="shared" si="4397"/>
        <v>4778.2</v>
      </c>
      <c r="H2232" s="16">
        <f t="shared" si="4397"/>
        <v>4778.2</v>
      </c>
      <c r="I2232" s="16">
        <f t="shared" si="4397"/>
        <v>0</v>
      </c>
      <c r="J2232" s="16">
        <f t="shared" si="4397"/>
        <v>0</v>
      </c>
      <c r="K2232" s="16">
        <f t="shared" si="4397"/>
        <v>0</v>
      </c>
      <c r="L2232" s="16">
        <f t="shared" si="4355"/>
        <v>4763</v>
      </c>
      <c r="M2232" s="16">
        <f t="shared" si="4356"/>
        <v>4778.2</v>
      </c>
      <c r="N2232" s="16">
        <f t="shared" si="4357"/>
        <v>4778.2</v>
      </c>
      <c r="O2232" s="16">
        <f t="shared" si="4397"/>
        <v>0</v>
      </c>
      <c r="P2232" s="16">
        <f t="shared" si="4397"/>
        <v>0</v>
      </c>
      <c r="Q2232" s="16">
        <f t="shared" si="4397"/>
        <v>0</v>
      </c>
      <c r="R2232" s="16">
        <f t="shared" si="4283"/>
        <v>4763</v>
      </c>
      <c r="S2232" s="16">
        <f t="shared" si="4284"/>
        <v>4778.2</v>
      </c>
      <c r="T2232" s="16">
        <f t="shared" si="4285"/>
        <v>4778.2</v>
      </c>
      <c r="U2232" s="16">
        <f t="shared" si="4397"/>
        <v>0</v>
      </c>
      <c r="V2232" s="16">
        <f t="shared" si="4397"/>
        <v>0</v>
      </c>
      <c r="W2232" s="16">
        <f t="shared" si="4397"/>
        <v>0</v>
      </c>
      <c r="X2232" s="16">
        <f t="shared" si="4286"/>
        <v>4763</v>
      </c>
      <c r="Y2232" s="16">
        <f t="shared" si="4287"/>
        <v>4778.2</v>
      </c>
      <c r="Z2232" s="16">
        <f t="shared" si="4288"/>
        <v>4778.2</v>
      </c>
      <c r="AA2232" s="16">
        <f t="shared" si="4397"/>
        <v>0</v>
      </c>
      <c r="AB2232" s="16">
        <f t="shared" si="4397"/>
        <v>0</v>
      </c>
      <c r="AC2232" s="16">
        <f t="shared" si="4397"/>
        <v>0</v>
      </c>
      <c r="AD2232" s="16">
        <f t="shared" si="4393"/>
        <v>4763</v>
      </c>
      <c r="AE2232" s="16">
        <f t="shared" si="4394"/>
        <v>4778.2</v>
      </c>
      <c r="AF2232" s="16">
        <f t="shared" si="4395"/>
        <v>4778.2</v>
      </c>
      <c r="AG2232" s="16">
        <f t="shared" si="4397"/>
        <v>0</v>
      </c>
      <c r="AH2232" s="16">
        <f t="shared" si="4397"/>
        <v>0</v>
      </c>
      <c r="AI2232" s="16">
        <f t="shared" si="4397"/>
        <v>0</v>
      </c>
      <c r="AJ2232" s="16">
        <f t="shared" si="4369"/>
        <v>4763</v>
      </c>
      <c r="AK2232" s="16">
        <f t="shared" si="4370"/>
        <v>4778.2</v>
      </c>
      <c r="AL2232" s="16">
        <f t="shared" si="4371"/>
        <v>4778.2</v>
      </c>
      <c r="AM2232" s="16">
        <f t="shared" si="4397"/>
        <v>0</v>
      </c>
      <c r="AN2232" s="16">
        <f t="shared" si="4397"/>
        <v>0</v>
      </c>
      <c r="AO2232" s="16">
        <f t="shared" si="4397"/>
        <v>0</v>
      </c>
      <c r="AP2232" s="16">
        <f t="shared" si="4306"/>
        <v>4763</v>
      </c>
      <c r="AQ2232" s="16">
        <f t="shared" si="4397"/>
        <v>0</v>
      </c>
      <c r="AR2232" s="16">
        <f t="shared" ref="AR2232:AR2285" si="4398">AP2232+AQ2232</f>
        <v>4763</v>
      </c>
      <c r="AS2232" s="16">
        <f t="shared" si="4307"/>
        <v>4778.2</v>
      </c>
      <c r="AT2232" s="16">
        <f t="shared" si="4397"/>
        <v>0</v>
      </c>
      <c r="AU2232" s="16">
        <f t="shared" ref="AU2232:AU2285" si="4399">AS2232+AT2232</f>
        <v>4778.2</v>
      </c>
      <c r="AV2232" s="16">
        <f t="shared" si="4308"/>
        <v>4778.2</v>
      </c>
      <c r="AW2232" s="16">
        <f t="shared" si="4397"/>
        <v>0</v>
      </c>
      <c r="AX2232" s="16">
        <f t="shared" ref="AX2232:AX2285" si="4400">AV2232+AW2232</f>
        <v>4778.2</v>
      </c>
      <c r="AY2232" s="16">
        <f t="shared" si="4397"/>
        <v>0</v>
      </c>
      <c r="AZ2232" s="35"/>
    </row>
    <row r="2233" spans="1:72" ht="46.8" x14ac:dyDescent="0.3">
      <c r="A2233" s="60" t="s">
        <v>453</v>
      </c>
      <c r="B2233" s="56">
        <v>240</v>
      </c>
      <c r="C2233" s="60"/>
      <c r="D2233" s="60"/>
      <c r="E2233" s="12" t="s">
        <v>400</v>
      </c>
      <c r="F2233" s="16">
        <f t="shared" si="4397"/>
        <v>4763</v>
      </c>
      <c r="G2233" s="16">
        <f t="shared" si="4397"/>
        <v>4778.2</v>
      </c>
      <c r="H2233" s="16">
        <f t="shared" si="4397"/>
        <v>4778.2</v>
      </c>
      <c r="I2233" s="16">
        <f t="shared" si="4397"/>
        <v>0</v>
      </c>
      <c r="J2233" s="16">
        <f t="shared" si="4397"/>
        <v>0</v>
      </c>
      <c r="K2233" s="16">
        <f t="shared" si="4397"/>
        <v>0</v>
      </c>
      <c r="L2233" s="16">
        <f t="shared" si="4355"/>
        <v>4763</v>
      </c>
      <c r="M2233" s="16">
        <f t="shared" si="4356"/>
        <v>4778.2</v>
      </c>
      <c r="N2233" s="16">
        <f t="shared" si="4357"/>
        <v>4778.2</v>
      </c>
      <c r="O2233" s="16">
        <f t="shared" si="4397"/>
        <v>0</v>
      </c>
      <c r="P2233" s="16">
        <f t="shared" si="4397"/>
        <v>0</v>
      </c>
      <c r="Q2233" s="16">
        <f t="shared" si="4397"/>
        <v>0</v>
      </c>
      <c r="R2233" s="16">
        <f t="shared" si="4283"/>
        <v>4763</v>
      </c>
      <c r="S2233" s="16">
        <f t="shared" si="4284"/>
        <v>4778.2</v>
      </c>
      <c r="T2233" s="16">
        <f t="shared" si="4285"/>
        <v>4778.2</v>
      </c>
      <c r="U2233" s="16">
        <f t="shared" si="4397"/>
        <v>0</v>
      </c>
      <c r="V2233" s="16">
        <f t="shared" si="4397"/>
        <v>0</v>
      </c>
      <c r="W2233" s="16">
        <f t="shared" si="4397"/>
        <v>0</v>
      </c>
      <c r="X2233" s="16">
        <f t="shared" si="4286"/>
        <v>4763</v>
      </c>
      <c r="Y2233" s="16">
        <f t="shared" si="4287"/>
        <v>4778.2</v>
      </c>
      <c r="Z2233" s="16">
        <f t="shared" si="4288"/>
        <v>4778.2</v>
      </c>
      <c r="AA2233" s="16">
        <f t="shared" si="4397"/>
        <v>0</v>
      </c>
      <c r="AB2233" s="16">
        <f t="shared" si="4397"/>
        <v>0</v>
      </c>
      <c r="AC2233" s="16">
        <f t="shared" si="4397"/>
        <v>0</v>
      </c>
      <c r="AD2233" s="16">
        <f t="shared" si="4393"/>
        <v>4763</v>
      </c>
      <c r="AE2233" s="16">
        <f t="shared" si="4394"/>
        <v>4778.2</v>
      </c>
      <c r="AF2233" s="16">
        <f t="shared" si="4395"/>
        <v>4778.2</v>
      </c>
      <c r="AG2233" s="16">
        <f t="shared" si="4397"/>
        <v>0</v>
      </c>
      <c r="AH2233" s="16">
        <f t="shared" si="4397"/>
        <v>0</v>
      </c>
      <c r="AI2233" s="16">
        <f t="shared" si="4397"/>
        <v>0</v>
      </c>
      <c r="AJ2233" s="16">
        <f t="shared" si="4369"/>
        <v>4763</v>
      </c>
      <c r="AK2233" s="16">
        <f t="shared" si="4370"/>
        <v>4778.2</v>
      </c>
      <c r="AL2233" s="16">
        <f t="shared" si="4371"/>
        <v>4778.2</v>
      </c>
      <c r="AM2233" s="16">
        <f t="shared" si="4397"/>
        <v>0</v>
      </c>
      <c r="AN2233" s="16">
        <f t="shared" si="4397"/>
        <v>0</v>
      </c>
      <c r="AO2233" s="16">
        <f t="shared" si="4397"/>
        <v>0</v>
      </c>
      <c r="AP2233" s="16">
        <f t="shared" si="4306"/>
        <v>4763</v>
      </c>
      <c r="AQ2233" s="16">
        <f t="shared" si="4397"/>
        <v>0</v>
      </c>
      <c r="AR2233" s="16">
        <f t="shared" si="4398"/>
        <v>4763</v>
      </c>
      <c r="AS2233" s="16">
        <f t="shared" si="4307"/>
        <v>4778.2</v>
      </c>
      <c r="AT2233" s="16">
        <f t="shared" si="4397"/>
        <v>0</v>
      </c>
      <c r="AU2233" s="16">
        <f t="shared" si="4399"/>
        <v>4778.2</v>
      </c>
      <c r="AV2233" s="16">
        <f t="shared" si="4308"/>
        <v>4778.2</v>
      </c>
      <c r="AW2233" s="16">
        <f t="shared" si="4397"/>
        <v>0</v>
      </c>
      <c r="AX2233" s="16">
        <f t="shared" si="4400"/>
        <v>4778.2</v>
      </c>
      <c r="AY2233" s="16">
        <f t="shared" si="4397"/>
        <v>0</v>
      </c>
      <c r="AZ2233" s="35"/>
    </row>
    <row r="2234" spans="1:72" x14ac:dyDescent="0.3">
      <c r="A2234" s="60" t="s">
        <v>453</v>
      </c>
      <c r="B2234" s="56">
        <v>240</v>
      </c>
      <c r="C2234" s="60" t="s">
        <v>25</v>
      </c>
      <c r="D2234" s="60" t="s">
        <v>26</v>
      </c>
      <c r="E2234" s="12" t="s">
        <v>379</v>
      </c>
      <c r="F2234" s="16">
        <v>4763</v>
      </c>
      <c r="G2234" s="16">
        <v>4778.2</v>
      </c>
      <c r="H2234" s="16">
        <v>4778.2</v>
      </c>
      <c r="I2234" s="16"/>
      <c r="J2234" s="16"/>
      <c r="K2234" s="16"/>
      <c r="L2234" s="16">
        <f t="shared" si="4355"/>
        <v>4763</v>
      </c>
      <c r="M2234" s="16">
        <f t="shared" si="4356"/>
        <v>4778.2</v>
      </c>
      <c r="N2234" s="16">
        <f t="shared" si="4357"/>
        <v>4778.2</v>
      </c>
      <c r="O2234" s="16"/>
      <c r="P2234" s="16"/>
      <c r="Q2234" s="16"/>
      <c r="R2234" s="16">
        <f t="shared" si="4283"/>
        <v>4763</v>
      </c>
      <c r="S2234" s="16">
        <f t="shared" si="4284"/>
        <v>4778.2</v>
      </c>
      <c r="T2234" s="16">
        <f t="shared" si="4285"/>
        <v>4778.2</v>
      </c>
      <c r="U2234" s="16"/>
      <c r="V2234" s="16"/>
      <c r="W2234" s="16"/>
      <c r="X2234" s="16">
        <f t="shared" si="4286"/>
        <v>4763</v>
      </c>
      <c r="Y2234" s="16">
        <f t="shared" si="4287"/>
        <v>4778.2</v>
      </c>
      <c r="Z2234" s="16">
        <f t="shared" si="4288"/>
        <v>4778.2</v>
      </c>
      <c r="AA2234" s="16"/>
      <c r="AB2234" s="16"/>
      <c r="AC2234" s="16"/>
      <c r="AD2234" s="16">
        <f t="shared" si="4393"/>
        <v>4763</v>
      </c>
      <c r="AE2234" s="16">
        <f t="shared" si="4394"/>
        <v>4778.2</v>
      </c>
      <c r="AF2234" s="16">
        <f t="shared" si="4395"/>
        <v>4778.2</v>
      </c>
      <c r="AG2234" s="16"/>
      <c r="AH2234" s="16"/>
      <c r="AI2234" s="16"/>
      <c r="AJ2234" s="16">
        <f t="shared" si="4369"/>
        <v>4763</v>
      </c>
      <c r="AK2234" s="16">
        <f t="shared" si="4370"/>
        <v>4778.2</v>
      </c>
      <c r="AL2234" s="16">
        <f t="shared" si="4371"/>
        <v>4778.2</v>
      </c>
      <c r="AM2234" s="16"/>
      <c r="AN2234" s="16"/>
      <c r="AO2234" s="16"/>
      <c r="AP2234" s="16">
        <f t="shared" si="4306"/>
        <v>4763</v>
      </c>
      <c r="AQ2234" s="16"/>
      <c r="AR2234" s="16">
        <f t="shared" si="4398"/>
        <v>4763</v>
      </c>
      <c r="AS2234" s="16">
        <f t="shared" si="4307"/>
        <v>4778.2</v>
      </c>
      <c r="AT2234" s="16"/>
      <c r="AU2234" s="16">
        <f t="shared" si="4399"/>
        <v>4778.2</v>
      </c>
      <c r="AV2234" s="16">
        <f t="shared" si="4308"/>
        <v>4778.2</v>
      </c>
      <c r="AW2234" s="16"/>
      <c r="AX2234" s="16">
        <f t="shared" si="4400"/>
        <v>4778.2</v>
      </c>
      <c r="AY2234" s="16"/>
      <c r="AZ2234" s="35"/>
    </row>
    <row r="2235" spans="1:72" s="9" customFormat="1" ht="31.2" x14ac:dyDescent="0.3">
      <c r="A2235" s="8" t="s">
        <v>544</v>
      </c>
      <c r="B2235" s="14"/>
      <c r="C2235" s="8"/>
      <c r="D2235" s="8"/>
      <c r="E2235" s="13" t="s">
        <v>546</v>
      </c>
      <c r="F2235" s="15">
        <f t="shared" ref="F2235:AY2235" si="4401">F2236</f>
        <v>96993.8</v>
      </c>
      <c r="G2235" s="15">
        <f t="shared" si="4401"/>
        <v>100112.6</v>
      </c>
      <c r="H2235" s="15">
        <f t="shared" si="4401"/>
        <v>100112.6</v>
      </c>
      <c r="I2235" s="15">
        <f t="shared" si="4401"/>
        <v>0</v>
      </c>
      <c r="J2235" s="15">
        <f t="shared" si="4401"/>
        <v>0</v>
      </c>
      <c r="K2235" s="15">
        <f t="shared" si="4401"/>
        <v>0</v>
      </c>
      <c r="L2235" s="15">
        <f t="shared" si="4355"/>
        <v>96993.8</v>
      </c>
      <c r="M2235" s="15">
        <f t="shared" si="4356"/>
        <v>100112.6</v>
      </c>
      <c r="N2235" s="15">
        <f t="shared" si="4357"/>
        <v>100112.6</v>
      </c>
      <c r="O2235" s="15">
        <f t="shared" si="4401"/>
        <v>0</v>
      </c>
      <c r="P2235" s="15">
        <f t="shared" si="4401"/>
        <v>0</v>
      </c>
      <c r="Q2235" s="15">
        <f t="shared" si="4401"/>
        <v>0</v>
      </c>
      <c r="R2235" s="15">
        <f t="shared" si="4283"/>
        <v>96993.8</v>
      </c>
      <c r="S2235" s="15">
        <f t="shared" si="4284"/>
        <v>100112.6</v>
      </c>
      <c r="T2235" s="15">
        <f t="shared" si="4285"/>
        <v>100112.6</v>
      </c>
      <c r="U2235" s="15">
        <f t="shared" si="4401"/>
        <v>0</v>
      </c>
      <c r="V2235" s="15">
        <f t="shared" si="4401"/>
        <v>0</v>
      </c>
      <c r="W2235" s="15">
        <f t="shared" si="4401"/>
        <v>0</v>
      </c>
      <c r="X2235" s="15">
        <f t="shared" si="4286"/>
        <v>96993.8</v>
      </c>
      <c r="Y2235" s="15">
        <f t="shared" si="4287"/>
        <v>100112.6</v>
      </c>
      <c r="Z2235" s="15">
        <f t="shared" si="4288"/>
        <v>100112.6</v>
      </c>
      <c r="AA2235" s="15">
        <f t="shared" si="4401"/>
        <v>0</v>
      </c>
      <c r="AB2235" s="15">
        <f t="shared" si="4401"/>
        <v>0</v>
      </c>
      <c r="AC2235" s="15">
        <f t="shared" si="4401"/>
        <v>0</v>
      </c>
      <c r="AD2235" s="15">
        <f t="shared" si="4393"/>
        <v>96993.8</v>
      </c>
      <c r="AE2235" s="15">
        <f t="shared" si="4394"/>
        <v>100112.6</v>
      </c>
      <c r="AF2235" s="15">
        <f t="shared" si="4395"/>
        <v>100112.6</v>
      </c>
      <c r="AG2235" s="15">
        <f t="shared" si="4401"/>
        <v>0</v>
      </c>
      <c r="AH2235" s="15">
        <f t="shared" si="4401"/>
        <v>0</v>
      </c>
      <c r="AI2235" s="15">
        <f t="shared" si="4401"/>
        <v>0</v>
      </c>
      <c r="AJ2235" s="15">
        <f t="shared" si="4369"/>
        <v>96993.8</v>
      </c>
      <c r="AK2235" s="15">
        <f t="shared" si="4370"/>
        <v>100112.6</v>
      </c>
      <c r="AL2235" s="15">
        <f t="shared" si="4371"/>
        <v>100112.6</v>
      </c>
      <c r="AM2235" s="15">
        <f t="shared" si="4401"/>
        <v>0</v>
      </c>
      <c r="AN2235" s="15">
        <f t="shared" si="4401"/>
        <v>0</v>
      </c>
      <c r="AO2235" s="15">
        <f t="shared" si="4401"/>
        <v>0</v>
      </c>
      <c r="AP2235" s="15">
        <f t="shared" si="4306"/>
        <v>96993.8</v>
      </c>
      <c r="AQ2235" s="15">
        <f t="shared" si="4401"/>
        <v>0</v>
      </c>
      <c r="AR2235" s="15">
        <f t="shared" si="4398"/>
        <v>96993.8</v>
      </c>
      <c r="AS2235" s="15">
        <f t="shared" si="4307"/>
        <v>100112.6</v>
      </c>
      <c r="AT2235" s="15">
        <f t="shared" si="4401"/>
        <v>0</v>
      </c>
      <c r="AU2235" s="15">
        <f t="shared" si="4399"/>
        <v>100112.6</v>
      </c>
      <c r="AV2235" s="15">
        <f t="shared" si="4308"/>
        <v>100112.6</v>
      </c>
      <c r="AW2235" s="15">
        <f t="shared" si="4401"/>
        <v>0</v>
      </c>
      <c r="AX2235" s="15">
        <f t="shared" si="4400"/>
        <v>100112.6</v>
      </c>
      <c r="AY2235" s="15">
        <f t="shared" si="4401"/>
        <v>0</v>
      </c>
      <c r="AZ2235" s="34"/>
      <c r="BA2235" s="23"/>
      <c r="BB2235" s="23"/>
      <c r="BC2235" s="23"/>
      <c r="BD2235" s="23"/>
      <c r="BE2235" s="23"/>
      <c r="BF2235" s="23"/>
      <c r="BG2235" s="23"/>
      <c r="BH2235" s="23"/>
      <c r="BI2235" s="23"/>
      <c r="BJ2235" s="23"/>
      <c r="BK2235" s="23"/>
      <c r="BL2235" s="23"/>
      <c r="BM2235" s="23"/>
      <c r="BN2235" s="23"/>
      <c r="BO2235" s="23"/>
      <c r="BP2235" s="23"/>
      <c r="BQ2235" s="23"/>
      <c r="BR2235" s="23"/>
      <c r="BS2235" s="23"/>
      <c r="BT2235" s="23"/>
    </row>
    <row r="2236" spans="1:72" ht="46.8" x14ac:dyDescent="0.3">
      <c r="A2236" s="60" t="s">
        <v>545</v>
      </c>
      <c r="B2236" s="56"/>
      <c r="C2236" s="60"/>
      <c r="D2236" s="60"/>
      <c r="E2236" s="12" t="s">
        <v>436</v>
      </c>
      <c r="F2236" s="16">
        <f t="shared" ref="F2236:AY2236" si="4402">F2237+F2240+F2243</f>
        <v>96993.8</v>
      </c>
      <c r="G2236" s="16">
        <f t="shared" si="4402"/>
        <v>100112.6</v>
      </c>
      <c r="H2236" s="16">
        <f t="shared" si="4402"/>
        <v>100112.6</v>
      </c>
      <c r="I2236" s="16">
        <f t="shared" ref="I2236:K2236" si="4403">I2237+I2240+I2243</f>
        <v>0</v>
      </c>
      <c r="J2236" s="16">
        <f t="shared" si="4403"/>
        <v>0</v>
      </c>
      <c r="K2236" s="16">
        <f t="shared" si="4403"/>
        <v>0</v>
      </c>
      <c r="L2236" s="16">
        <f t="shared" si="4355"/>
        <v>96993.8</v>
      </c>
      <c r="M2236" s="16">
        <f t="shared" si="4356"/>
        <v>100112.6</v>
      </c>
      <c r="N2236" s="16">
        <f t="shared" si="4357"/>
        <v>100112.6</v>
      </c>
      <c r="O2236" s="16">
        <f t="shared" ref="O2236:Q2236" si="4404">O2237+O2240+O2243</f>
        <v>0</v>
      </c>
      <c r="P2236" s="16">
        <f t="shared" si="4404"/>
        <v>0</v>
      </c>
      <c r="Q2236" s="16">
        <f t="shared" si="4404"/>
        <v>0</v>
      </c>
      <c r="R2236" s="16">
        <f t="shared" si="4283"/>
        <v>96993.8</v>
      </c>
      <c r="S2236" s="16">
        <f t="shared" si="4284"/>
        <v>100112.6</v>
      </c>
      <c r="T2236" s="16">
        <f t="shared" si="4285"/>
        <v>100112.6</v>
      </c>
      <c r="U2236" s="16">
        <f t="shared" ref="U2236:W2236" si="4405">U2237+U2240+U2243</f>
        <v>0</v>
      </c>
      <c r="V2236" s="16">
        <f t="shared" si="4405"/>
        <v>0</v>
      </c>
      <c r="W2236" s="16">
        <f t="shared" si="4405"/>
        <v>0</v>
      </c>
      <c r="X2236" s="16">
        <f t="shared" si="4286"/>
        <v>96993.8</v>
      </c>
      <c r="Y2236" s="16">
        <f t="shared" si="4287"/>
        <v>100112.6</v>
      </c>
      <c r="Z2236" s="16">
        <f t="shared" si="4288"/>
        <v>100112.6</v>
      </c>
      <c r="AA2236" s="16">
        <f t="shared" ref="AA2236:AC2236" si="4406">AA2237+AA2240+AA2243</f>
        <v>0</v>
      </c>
      <c r="AB2236" s="16">
        <f t="shared" si="4406"/>
        <v>0</v>
      </c>
      <c r="AC2236" s="16">
        <f t="shared" si="4406"/>
        <v>0</v>
      </c>
      <c r="AD2236" s="16">
        <f t="shared" si="4393"/>
        <v>96993.8</v>
      </c>
      <c r="AE2236" s="16">
        <f t="shared" si="4394"/>
        <v>100112.6</v>
      </c>
      <c r="AF2236" s="16">
        <f t="shared" si="4395"/>
        <v>100112.6</v>
      </c>
      <c r="AG2236" s="16">
        <f t="shared" ref="AG2236:AI2236" si="4407">AG2237+AG2240+AG2243</f>
        <v>0</v>
      </c>
      <c r="AH2236" s="16">
        <f t="shared" si="4407"/>
        <v>0</v>
      </c>
      <c r="AI2236" s="16">
        <f t="shared" si="4407"/>
        <v>0</v>
      </c>
      <c r="AJ2236" s="16">
        <f t="shared" si="4369"/>
        <v>96993.8</v>
      </c>
      <c r="AK2236" s="16">
        <f t="shared" si="4370"/>
        <v>100112.6</v>
      </c>
      <c r="AL2236" s="16">
        <f t="shared" si="4371"/>
        <v>100112.6</v>
      </c>
      <c r="AM2236" s="16">
        <f t="shared" ref="AM2236:AO2236" si="4408">AM2237+AM2240+AM2243</f>
        <v>0</v>
      </c>
      <c r="AN2236" s="16">
        <f t="shared" si="4408"/>
        <v>0</v>
      </c>
      <c r="AO2236" s="16">
        <f t="shared" si="4408"/>
        <v>0</v>
      </c>
      <c r="AP2236" s="16">
        <f t="shared" si="4306"/>
        <v>96993.8</v>
      </c>
      <c r="AQ2236" s="16">
        <f t="shared" ref="AQ2236" si="4409">AQ2237+AQ2240+AQ2243</f>
        <v>0</v>
      </c>
      <c r="AR2236" s="16">
        <f t="shared" si="4398"/>
        <v>96993.8</v>
      </c>
      <c r="AS2236" s="16">
        <f t="shared" si="4307"/>
        <v>100112.6</v>
      </c>
      <c r="AT2236" s="16">
        <f t="shared" ref="AT2236" si="4410">AT2237+AT2240+AT2243</f>
        <v>0</v>
      </c>
      <c r="AU2236" s="16">
        <f t="shared" si="4399"/>
        <v>100112.6</v>
      </c>
      <c r="AV2236" s="16">
        <f t="shared" si="4308"/>
        <v>100112.6</v>
      </c>
      <c r="AW2236" s="16">
        <f t="shared" ref="AW2236" si="4411">AW2237+AW2240+AW2243</f>
        <v>0</v>
      </c>
      <c r="AX2236" s="16">
        <f t="shared" si="4400"/>
        <v>100112.6</v>
      </c>
      <c r="AY2236" s="16">
        <f t="shared" si="4402"/>
        <v>0</v>
      </c>
      <c r="AZ2236" s="35"/>
    </row>
    <row r="2237" spans="1:72" ht="93.6" x14ac:dyDescent="0.3">
      <c r="A2237" s="60" t="s">
        <v>545</v>
      </c>
      <c r="B2237" s="56">
        <v>100</v>
      </c>
      <c r="C2237" s="60"/>
      <c r="D2237" s="60"/>
      <c r="E2237" s="12" t="s">
        <v>391</v>
      </c>
      <c r="F2237" s="16">
        <f t="shared" ref="F2237:AY2238" si="4412">F2238</f>
        <v>85899.8</v>
      </c>
      <c r="G2237" s="16">
        <f t="shared" si="4412"/>
        <v>89018.6</v>
      </c>
      <c r="H2237" s="16">
        <f t="shared" si="4412"/>
        <v>89018.6</v>
      </c>
      <c r="I2237" s="16">
        <f t="shared" si="4412"/>
        <v>0</v>
      </c>
      <c r="J2237" s="16">
        <f t="shared" si="4412"/>
        <v>0</v>
      </c>
      <c r="K2237" s="16">
        <f t="shared" si="4412"/>
        <v>0</v>
      </c>
      <c r="L2237" s="16">
        <f t="shared" si="4355"/>
        <v>85899.8</v>
      </c>
      <c r="M2237" s="16">
        <f t="shared" si="4356"/>
        <v>89018.6</v>
      </c>
      <c r="N2237" s="16">
        <f t="shared" si="4357"/>
        <v>89018.6</v>
      </c>
      <c r="O2237" s="16">
        <f t="shared" si="4412"/>
        <v>0</v>
      </c>
      <c r="P2237" s="16">
        <f t="shared" si="4412"/>
        <v>0</v>
      </c>
      <c r="Q2237" s="16">
        <f t="shared" si="4412"/>
        <v>0</v>
      </c>
      <c r="R2237" s="16">
        <f t="shared" si="4283"/>
        <v>85899.8</v>
      </c>
      <c r="S2237" s="16">
        <f t="shared" si="4284"/>
        <v>89018.6</v>
      </c>
      <c r="T2237" s="16">
        <f t="shared" si="4285"/>
        <v>89018.6</v>
      </c>
      <c r="U2237" s="16">
        <f t="shared" si="4412"/>
        <v>0</v>
      </c>
      <c r="V2237" s="16">
        <f t="shared" si="4412"/>
        <v>0</v>
      </c>
      <c r="W2237" s="16">
        <f t="shared" si="4412"/>
        <v>0</v>
      </c>
      <c r="X2237" s="16">
        <f t="shared" si="4286"/>
        <v>85899.8</v>
      </c>
      <c r="Y2237" s="16">
        <f t="shared" si="4287"/>
        <v>89018.6</v>
      </c>
      <c r="Z2237" s="16">
        <f t="shared" si="4288"/>
        <v>89018.6</v>
      </c>
      <c r="AA2237" s="16">
        <f t="shared" si="4412"/>
        <v>0</v>
      </c>
      <c r="AB2237" s="16">
        <f t="shared" si="4412"/>
        <v>0</v>
      </c>
      <c r="AC2237" s="16">
        <f t="shared" si="4412"/>
        <v>0</v>
      </c>
      <c r="AD2237" s="16">
        <f t="shared" si="4393"/>
        <v>85899.8</v>
      </c>
      <c r="AE2237" s="16">
        <f t="shared" si="4394"/>
        <v>89018.6</v>
      </c>
      <c r="AF2237" s="16">
        <f t="shared" si="4395"/>
        <v>89018.6</v>
      </c>
      <c r="AG2237" s="16">
        <f t="shared" si="4412"/>
        <v>0</v>
      </c>
      <c r="AH2237" s="16">
        <f t="shared" si="4412"/>
        <v>0</v>
      </c>
      <c r="AI2237" s="16">
        <f t="shared" si="4412"/>
        <v>0</v>
      </c>
      <c r="AJ2237" s="16">
        <f t="shared" si="4369"/>
        <v>85899.8</v>
      </c>
      <c r="AK2237" s="16">
        <f t="shared" si="4370"/>
        <v>89018.6</v>
      </c>
      <c r="AL2237" s="16">
        <f t="shared" si="4371"/>
        <v>89018.6</v>
      </c>
      <c r="AM2237" s="16">
        <f t="shared" si="4412"/>
        <v>0</v>
      </c>
      <c r="AN2237" s="16">
        <f t="shared" si="4412"/>
        <v>0</v>
      </c>
      <c r="AO2237" s="16">
        <f t="shared" si="4412"/>
        <v>0</v>
      </c>
      <c r="AP2237" s="16">
        <f t="shared" si="4306"/>
        <v>85899.8</v>
      </c>
      <c r="AQ2237" s="16">
        <f t="shared" si="4412"/>
        <v>0</v>
      </c>
      <c r="AR2237" s="16">
        <f t="shared" si="4398"/>
        <v>85899.8</v>
      </c>
      <c r="AS2237" s="16">
        <f t="shared" si="4307"/>
        <v>89018.6</v>
      </c>
      <c r="AT2237" s="16">
        <f t="shared" si="4412"/>
        <v>0</v>
      </c>
      <c r="AU2237" s="16">
        <f t="shared" si="4399"/>
        <v>89018.6</v>
      </c>
      <c r="AV2237" s="16">
        <f t="shared" si="4308"/>
        <v>89018.6</v>
      </c>
      <c r="AW2237" s="16">
        <f t="shared" si="4412"/>
        <v>0</v>
      </c>
      <c r="AX2237" s="16">
        <f t="shared" si="4400"/>
        <v>89018.6</v>
      </c>
      <c r="AY2237" s="16">
        <f t="shared" si="4412"/>
        <v>0</v>
      </c>
      <c r="AZ2237" s="35"/>
    </row>
    <row r="2238" spans="1:72" ht="31.2" x14ac:dyDescent="0.3">
      <c r="A2238" s="60" t="s">
        <v>545</v>
      </c>
      <c r="B2238" s="56">
        <v>110</v>
      </c>
      <c r="C2238" s="60"/>
      <c r="D2238" s="60"/>
      <c r="E2238" s="12" t="s">
        <v>398</v>
      </c>
      <c r="F2238" s="16">
        <f t="shared" si="4412"/>
        <v>85899.8</v>
      </c>
      <c r="G2238" s="16">
        <f t="shared" si="4412"/>
        <v>89018.6</v>
      </c>
      <c r="H2238" s="16">
        <f t="shared" si="4412"/>
        <v>89018.6</v>
      </c>
      <c r="I2238" s="16">
        <f t="shared" si="4412"/>
        <v>0</v>
      </c>
      <c r="J2238" s="16">
        <f t="shared" si="4412"/>
        <v>0</v>
      </c>
      <c r="K2238" s="16">
        <f t="shared" si="4412"/>
        <v>0</v>
      </c>
      <c r="L2238" s="16">
        <f t="shared" si="4355"/>
        <v>85899.8</v>
      </c>
      <c r="M2238" s="16">
        <f t="shared" si="4356"/>
        <v>89018.6</v>
      </c>
      <c r="N2238" s="16">
        <f t="shared" si="4357"/>
        <v>89018.6</v>
      </c>
      <c r="O2238" s="16">
        <f t="shared" si="4412"/>
        <v>0</v>
      </c>
      <c r="P2238" s="16">
        <f t="shared" si="4412"/>
        <v>0</v>
      </c>
      <c r="Q2238" s="16">
        <f t="shared" si="4412"/>
        <v>0</v>
      </c>
      <c r="R2238" s="16">
        <f t="shared" ref="R2238:R2301" si="4413">L2238+O2238</f>
        <v>85899.8</v>
      </c>
      <c r="S2238" s="16">
        <f t="shared" ref="S2238:S2301" si="4414">M2238+P2238</f>
        <v>89018.6</v>
      </c>
      <c r="T2238" s="16">
        <f t="shared" ref="T2238:T2301" si="4415">N2238+Q2238</f>
        <v>89018.6</v>
      </c>
      <c r="U2238" s="16">
        <f t="shared" si="4412"/>
        <v>0</v>
      </c>
      <c r="V2238" s="16">
        <f t="shared" si="4412"/>
        <v>0</v>
      </c>
      <c r="W2238" s="16">
        <f t="shared" si="4412"/>
        <v>0</v>
      </c>
      <c r="X2238" s="16">
        <f t="shared" ref="X2238:X2301" si="4416">R2238+U2238</f>
        <v>85899.8</v>
      </c>
      <c r="Y2238" s="16">
        <f t="shared" ref="Y2238:Y2301" si="4417">S2238+V2238</f>
        <v>89018.6</v>
      </c>
      <c r="Z2238" s="16">
        <f t="shared" ref="Z2238:Z2301" si="4418">T2238+W2238</f>
        <v>89018.6</v>
      </c>
      <c r="AA2238" s="16">
        <f t="shared" si="4412"/>
        <v>0</v>
      </c>
      <c r="AB2238" s="16">
        <f t="shared" si="4412"/>
        <v>0</v>
      </c>
      <c r="AC2238" s="16">
        <f t="shared" si="4412"/>
        <v>0</v>
      </c>
      <c r="AD2238" s="16">
        <f t="shared" si="4393"/>
        <v>85899.8</v>
      </c>
      <c r="AE2238" s="16">
        <f t="shared" si="4394"/>
        <v>89018.6</v>
      </c>
      <c r="AF2238" s="16">
        <f t="shared" si="4395"/>
        <v>89018.6</v>
      </c>
      <c r="AG2238" s="16">
        <f t="shared" si="4412"/>
        <v>0</v>
      </c>
      <c r="AH2238" s="16">
        <f t="shared" si="4412"/>
        <v>0</v>
      </c>
      <c r="AI2238" s="16">
        <f t="shared" si="4412"/>
        <v>0</v>
      </c>
      <c r="AJ2238" s="16">
        <f t="shared" si="4369"/>
        <v>85899.8</v>
      </c>
      <c r="AK2238" s="16">
        <f t="shared" si="4370"/>
        <v>89018.6</v>
      </c>
      <c r="AL2238" s="16">
        <f t="shared" si="4371"/>
        <v>89018.6</v>
      </c>
      <c r="AM2238" s="16">
        <f t="shared" si="4412"/>
        <v>0</v>
      </c>
      <c r="AN2238" s="16">
        <f t="shared" si="4412"/>
        <v>0</v>
      </c>
      <c r="AO2238" s="16">
        <f t="shared" si="4412"/>
        <v>0</v>
      </c>
      <c r="AP2238" s="16">
        <f t="shared" si="4306"/>
        <v>85899.8</v>
      </c>
      <c r="AQ2238" s="16">
        <f t="shared" si="4412"/>
        <v>0</v>
      </c>
      <c r="AR2238" s="16">
        <f t="shared" si="4398"/>
        <v>85899.8</v>
      </c>
      <c r="AS2238" s="16">
        <f t="shared" si="4307"/>
        <v>89018.6</v>
      </c>
      <c r="AT2238" s="16">
        <f t="shared" si="4412"/>
        <v>0</v>
      </c>
      <c r="AU2238" s="16">
        <f t="shared" si="4399"/>
        <v>89018.6</v>
      </c>
      <c r="AV2238" s="16">
        <f t="shared" si="4308"/>
        <v>89018.6</v>
      </c>
      <c r="AW2238" s="16">
        <f t="shared" si="4412"/>
        <v>0</v>
      </c>
      <c r="AX2238" s="16">
        <f t="shared" si="4400"/>
        <v>89018.6</v>
      </c>
      <c r="AY2238" s="16">
        <f t="shared" si="4412"/>
        <v>0</v>
      </c>
      <c r="AZ2238" s="35"/>
    </row>
    <row r="2239" spans="1:72" x14ac:dyDescent="0.3">
      <c r="A2239" s="60" t="s">
        <v>545</v>
      </c>
      <c r="B2239" s="56">
        <v>110</v>
      </c>
      <c r="C2239" s="60" t="s">
        <v>5</v>
      </c>
      <c r="D2239" s="60" t="s">
        <v>6</v>
      </c>
      <c r="E2239" s="12" t="s">
        <v>363</v>
      </c>
      <c r="F2239" s="16">
        <f>89983.7-4083.9</f>
        <v>85899.8</v>
      </c>
      <c r="G2239" s="16">
        <f>93250.8-4232.2</f>
        <v>89018.6</v>
      </c>
      <c r="H2239" s="16">
        <f>93250.8-4232.2</f>
        <v>89018.6</v>
      </c>
      <c r="I2239" s="16"/>
      <c r="J2239" s="16"/>
      <c r="K2239" s="16"/>
      <c r="L2239" s="16">
        <f t="shared" si="4355"/>
        <v>85899.8</v>
      </c>
      <c r="M2239" s="16">
        <f t="shared" si="4356"/>
        <v>89018.6</v>
      </c>
      <c r="N2239" s="16">
        <f t="shared" si="4357"/>
        <v>89018.6</v>
      </c>
      <c r="O2239" s="16"/>
      <c r="P2239" s="16"/>
      <c r="Q2239" s="16"/>
      <c r="R2239" s="16">
        <f t="shared" si="4413"/>
        <v>85899.8</v>
      </c>
      <c r="S2239" s="16">
        <f t="shared" si="4414"/>
        <v>89018.6</v>
      </c>
      <c r="T2239" s="16">
        <f t="shared" si="4415"/>
        <v>89018.6</v>
      </c>
      <c r="U2239" s="16"/>
      <c r="V2239" s="16"/>
      <c r="W2239" s="16"/>
      <c r="X2239" s="16">
        <f t="shared" si="4416"/>
        <v>85899.8</v>
      </c>
      <c r="Y2239" s="16">
        <f t="shared" si="4417"/>
        <v>89018.6</v>
      </c>
      <c r="Z2239" s="16">
        <f t="shared" si="4418"/>
        <v>89018.6</v>
      </c>
      <c r="AA2239" s="16"/>
      <c r="AB2239" s="16"/>
      <c r="AC2239" s="16"/>
      <c r="AD2239" s="16">
        <f t="shared" si="4393"/>
        <v>85899.8</v>
      </c>
      <c r="AE2239" s="16">
        <f t="shared" si="4394"/>
        <v>89018.6</v>
      </c>
      <c r="AF2239" s="16">
        <f t="shared" si="4395"/>
        <v>89018.6</v>
      </c>
      <c r="AG2239" s="16"/>
      <c r="AH2239" s="16"/>
      <c r="AI2239" s="16"/>
      <c r="AJ2239" s="16">
        <f t="shared" si="4369"/>
        <v>85899.8</v>
      </c>
      <c r="AK2239" s="16">
        <f t="shared" si="4370"/>
        <v>89018.6</v>
      </c>
      <c r="AL2239" s="16">
        <f t="shared" si="4371"/>
        <v>89018.6</v>
      </c>
      <c r="AM2239" s="16"/>
      <c r="AN2239" s="16"/>
      <c r="AO2239" s="16"/>
      <c r="AP2239" s="16">
        <f t="shared" si="4306"/>
        <v>85899.8</v>
      </c>
      <c r="AQ2239" s="16"/>
      <c r="AR2239" s="16">
        <f t="shared" si="4398"/>
        <v>85899.8</v>
      </c>
      <c r="AS2239" s="16">
        <f t="shared" si="4307"/>
        <v>89018.6</v>
      </c>
      <c r="AT2239" s="16"/>
      <c r="AU2239" s="16">
        <f t="shared" si="4399"/>
        <v>89018.6</v>
      </c>
      <c r="AV2239" s="16">
        <f t="shared" si="4308"/>
        <v>89018.6</v>
      </c>
      <c r="AW2239" s="16"/>
      <c r="AX2239" s="16">
        <f t="shared" si="4400"/>
        <v>89018.6</v>
      </c>
      <c r="AY2239" s="16"/>
      <c r="AZ2239" s="35"/>
    </row>
    <row r="2240" spans="1:72" ht="31.2" x14ac:dyDescent="0.3">
      <c r="A2240" s="60" t="s">
        <v>545</v>
      </c>
      <c r="B2240" s="56">
        <v>200</v>
      </c>
      <c r="C2240" s="60"/>
      <c r="D2240" s="60"/>
      <c r="E2240" s="12" t="s">
        <v>392</v>
      </c>
      <c r="F2240" s="16">
        <f t="shared" ref="F2240:AY2241" si="4419">F2241</f>
        <v>11072</v>
      </c>
      <c r="G2240" s="16">
        <f t="shared" si="4419"/>
        <v>11072</v>
      </c>
      <c r="H2240" s="16">
        <f t="shared" si="4419"/>
        <v>11072</v>
      </c>
      <c r="I2240" s="16">
        <f t="shared" si="4419"/>
        <v>0</v>
      </c>
      <c r="J2240" s="16">
        <f t="shared" si="4419"/>
        <v>0</v>
      </c>
      <c r="K2240" s="16">
        <f t="shared" si="4419"/>
        <v>0</v>
      </c>
      <c r="L2240" s="16">
        <f t="shared" si="4355"/>
        <v>11072</v>
      </c>
      <c r="M2240" s="16">
        <f t="shared" si="4356"/>
        <v>11072</v>
      </c>
      <c r="N2240" s="16">
        <f t="shared" si="4357"/>
        <v>11072</v>
      </c>
      <c r="O2240" s="16">
        <f t="shared" si="4419"/>
        <v>0</v>
      </c>
      <c r="P2240" s="16">
        <f t="shared" si="4419"/>
        <v>0</v>
      </c>
      <c r="Q2240" s="16">
        <f t="shared" si="4419"/>
        <v>0</v>
      </c>
      <c r="R2240" s="16">
        <f t="shared" si="4413"/>
        <v>11072</v>
      </c>
      <c r="S2240" s="16">
        <f t="shared" si="4414"/>
        <v>11072</v>
      </c>
      <c r="T2240" s="16">
        <f t="shared" si="4415"/>
        <v>11072</v>
      </c>
      <c r="U2240" s="16">
        <f t="shared" si="4419"/>
        <v>0</v>
      </c>
      <c r="V2240" s="16">
        <f t="shared" si="4419"/>
        <v>0</v>
      </c>
      <c r="W2240" s="16">
        <f t="shared" si="4419"/>
        <v>0</v>
      </c>
      <c r="X2240" s="16">
        <f t="shared" si="4416"/>
        <v>11072</v>
      </c>
      <c r="Y2240" s="16">
        <f t="shared" si="4417"/>
        <v>11072</v>
      </c>
      <c r="Z2240" s="16">
        <f t="shared" si="4418"/>
        <v>11072</v>
      </c>
      <c r="AA2240" s="16">
        <f t="shared" si="4419"/>
        <v>0</v>
      </c>
      <c r="AB2240" s="16">
        <f t="shared" si="4419"/>
        <v>0</v>
      </c>
      <c r="AC2240" s="16">
        <f t="shared" si="4419"/>
        <v>0</v>
      </c>
      <c r="AD2240" s="16">
        <f t="shared" si="4393"/>
        <v>11072</v>
      </c>
      <c r="AE2240" s="16">
        <f t="shared" si="4394"/>
        <v>11072</v>
      </c>
      <c r="AF2240" s="16">
        <f t="shared" si="4395"/>
        <v>11072</v>
      </c>
      <c r="AG2240" s="16">
        <f t="shared" si="4419"/>
        <v>0</v>
      </c>
      <c r="AH2240" s="16">
        <f t="shared" si="4419"/>
        <v>0</v>
      </c>
      <c r="AI2240" s="16">
        <f t="shared" si="4419"/>
        <v>0</v>
      </c>
      <c r="AJ2240" s="16">
        <f t="shared" si="4369"/>
        <v>11072</v>
      </c>
      <c r="AK2240" s="16">
        <f t="shared" si="4370"/>
        <v>11072</v>
      </c>
      <c r="AL2240" s="16">
        <f t="shared" si="4371"/>
        <v>11072</v>
      </c>
      <c r="AM2240" s="16">
        <f t="shared" si="4419"/>
        <v>0</v>
      </c>
      <c r="AN2240" s="16">
        <f t="shared" si="4419"/>
        <v>0</v>
      </c>
      <c r="AO2240" s="16">
        <f t="shared" si="4419"/>
        <v>0</v>
      </c>
      <c r="AP2240" s="16">
        <f t="shared" si="4306"/>
        <v>11072</v>
      </c>
      <c r="AQ2240" s="16">
        <f t="shared" si="4419"/>
        <v>0</v>
      </c>
      <c r="AR2240" s="16">
        <f t="shared" si="4398"/>
        <v>11072</v>
      </c>
      <c r="AS2240" s="16">
        <f t="shared" si="4307"/>
        <v>11072</v>
      </c>
      <c r="AT2240" s="16">
        <f t="shared" si="4419"/>
        <v>0</v>
      </c>
      <c r="AU2240" s="16">
        <f t="shared" si="4399"/>
        <v>11072</v>
      </c>
      <c r="AV2240" s="16">
        <f t="shared" si="4308"/>
        <v>11072</v>
      </c>
      <c r="AW2240" s="16">
        <f t="shared" si="4419"/>
        <v>0</v>
      </c>
      <c r="AX2240" s="16">
        <f t="shared" si="4400"/>
        <v>11072</v>
      </c>
      <c r="AY2240" s="16">
        <f t="shared" si="4419"/>
        <v>0</v>
      </c>
      <c r="AZ2240" s="35"/>
    </row>
    <row r="2241" spans="1:72" ht="46.8" x14ac:dyDescent="0.3">
      <c r="A2241" s="60" t="s">
        <v>545</v>
      </c>
      <c r="B2241" s="56">
        <v>240</v>
      </c>
      <c r="C2241" s="60"/>
      <c r="D2241" s="60"/>
      <c r="E2241" s="12" t="s">
        <v>400</v>
      </c>
      <c r="F2241" s="16">
        <f t="shared" si="4419"/>
        <v>11072</v>
      </c>
      <c r="G2241" s="16">
        <f t="shared" si="4419"/>
        <v>11072</v>
      </c>
      <c r="H2241" s="16">
        <f t="shared" si="4419"/>
        <v>11072</v>
      </c>
      <c r="I2241" s="16">
        <f t="shared" si="4419"/>
        <v>0</v>
      </c>
      <c r="J2241" s="16">
        <f t="shared" si="4419"/>
        <v>0</v>
      </c>
      <c r="K2241" s="16">
        <f t="shared" si="4419"/>
        <v>0</v>
      </c>
      <c r="L2241" s="16">
        <f t="shared" si="4355"/>
        <v>11072</v>
      </c>
      <c r="M2241" s="16">
        <f t="shared" si="4356"/>
        <v>11072</v>
      </c>
      <c r="N2241" s="16">
        <f t="shared" si="4357"/>
        <v>11072</v>
      </c>
      <c r="O2241" s="16">
        <f t="shared" si="4419"/>
        <v>0</v>
      </c>
      <c r="P2241" s="16">
        <f t="shared" si="4419"/>
        <v>0</v>
      </c>
      <c r="Q2241" s="16">
        <f t="shared" si="4419"/>
        <v>0</v>
      </c>
      <c r="R2241" s="16">
        <f t="shared" si="4413"/>
        <v>11072</v>
      </c>
      <c r="S2241" s="16">
        <f t="shared" si="4414"/>
        <v>11072</v>
      </c>
      <c r="T2241" s="16">
        <f t="shared" si="4415"/>
        <v>11072</v>
      </c>
      <c r="U2241" s="16">
        <f t="shared" si="4419"/>
        <v>0</v>
      </c>
      <c r="V2241" s="16">
        <f t="shared" si="4419"/>
        <v>0</v>
      </c>
      <c r="W2241" s="16">
        <f t="shared" si="4419"/>
        <v>0</v>
      </c>
      <c r="X2241" s="16">
        <f t="shared" si="4416"/>
        <v>11072</v>
      </c>
      <c r="Y2241" s="16">
        <f t="shared" si="4417"/>
        <v>11072</v>
      </c>
      <c r="Z2241" s="16">
        <f t="shared" si="4418"/>
        <v>11072</v>
      </c>
      <c r="AA2241" s="16">
        <f t="shared" si="4419"/>
        <v>0</v>
      </c>
      <c r="AB2241" s="16">
        <f t="shared" si="4419"/>
        <v>0</v>
      </c>
      <c r="AC2241" s="16">
        <f t="shared" si="4419"/>
        <v>0</v>
      </c>
      <c r="AD2241" s="16">
        <f t="shared" si="4393"/>
        <v>11072</v>
      </c>
      <c r="AE2241" s="16">
        <f t="shared" si="4394"/>
        <v>11072</v>
      </c>
      <c r="AF2241" s="16">
        <f t="shared" si="4395"/>
        <v>11072</v>
      </c>
      <c r="AG2241" s="16">
        <f t="shared" si="4419"/>
        <v>0</v>
      </c>
      <c r="AH2241" s="16">
        <f t="shared" si="4419"/>
        <v>0</v>
      </c>
      <c r="AI2241" s="16">
        <f t="shared" si="4419"/>
        <v>0</v>
      </c>
      <c r="AJ2241" s="16">
        <f t="shared" si="4369"/>
        <v>11072</v>
      </c>
      <c r="AK2241" s="16">
        <f t="shared" si="4370"/>
        <v>11072</v>
      </c>
      <c r="AL2241" s="16">
        <f t="shared" si="4371"/>
        <v>11072</v>
      </c>
      <c r="AM2241" s="16">
        <f t="shared" si="4419"/>
        <v>0</v>
      </c>
      <c r="AN2241" s="16">
        <f t="shared" si="4419"/>
        <v>0</v>
      </c>
      <c r="AO2241" s="16">
        <f t="shared" si="4419"/>
        <v>0</v>
      </c>
      <c r="AP2241" s="16">
        <f t="shared" si="4306"/>
        <v>11072</v>
      </c>
      <c r="AQ2241" s="16">
        <f t="shared" si="4419"/>
        <v>0</v>
      </c>
      <c r="AR2241" s="16">
        <f t="shared" si="4398"/>
        <v>11072</v>
      </c>
      <c r="AS2241" s="16">
        <f t="shared" si="4307"/>
        <v>11072</v>
      </c>
      <c r="AT2241" s="16">
        <f t="shared" si="4419"/>
        <v>0</v>
      </c>
      <c r="AU2241" s="16">
        <f t="shared" si="4399"/>
        <v>11072</v>
      </c>
      <c r="AV2241" s="16">
        <f t="shared" si="4308"/>
        <v>11072</v>
      </c>
      <c r="AW2241" s="16">
        <f t="shared" si="4419"/>
        <v>0</v>
      </c>
      <c r="AX2241" s="16">
        <f t="shared" si="4400"/>
        <v>11072</v>
      </c>
      <c r="AY2241" s="16">
        <f t="shared" si="4419"/>
        <v>0</v>
      </c>
      <c r="AZ2241" s="35"/>
    </row>
    <row r="2242" spans="1:72" x14ac:dyDescent="0.3">
      <c r="A2242" s="60" t="s">
        <v>545</v>
      </c>
      <c r="B2242" s="56">
        <v>240</v>
      </c>
      <c r="C2242" s="60" t="s">
        <v>5</v>
      </c>
      <c r="D2242" s="60" t="s">
        <v>6</v>
      </c>
      <c r="E2242" s="12" t="s">
        <v>363</v>
      </c>
      <c r="F2242" s="16">
        <f>11289.5-217.5</f>
        <v>11072</v>
      </c>
      <c r="G2242" s="16">
        <f>11289.5-217.5</f>
        <v>11072</v>
      </c>
      <c r="H2242" s="16">
        <f>11289.5-217.5</f>
        <v>11072</v>
      </c>
      <c r="I2242" s="16"/>
      <c r="J2242" s="16"/>
      <c r="K2242" s="16"/>
      <c r="L2242" s="16">
        <f t="shared" si="4355"/>
        <v>11072</v>
      </c>
      <c r="M2242" s="16">
        <f t="shared" si="4356"/>
        <v>11072</v>
      </c>
      <c r="N2242" s="16">
        <f t="shared" si="4357"/>
        <v>11072</v>
      </c>
      <c r="O2242" s="16"/>
      <c r="P2242" s="16"/>
      <c r="Q2242" s="16"/>
      <c r="R2242" s="16">
        <f t="shared" si="4413"/>
        <v>11072</v>
      </c>
      <c r="S2242" s="16">
        <f t="shared" si="4414"/>
        <v>11072</v>
      </c>
      <c r="T2242" s="16">
        <f t="shared" si="4415"/>
        <v>11072</v>
      </c>
      <c r="U2242" s="16"/>
      <c r="V2242" s="16"/>
      <c r="W2242" s="16"/>
      <c r="X2242" s="16">
        <f t="shared" si="4416"/>
        <v>11072</v>
      </c>
      <c r="Y2242" s="16">
        <f t="shared" si="4417"/>
        <v>11072</v>
      </c>
      <c r="Z2242" s="16">
        <f t="shared" si="4418"/>
        <v>11072</v>
      </c>
      <c r="AA2242" s="16"/>
      <c r="AB2242" s="16"/>
      <c r="AC2242" s="16"/>
      <c r="AD2242" s="16">
        <f t="shared" si="4393"/>
        <v>11072</v>
      </c>
      <c r="AE2242" s="16">
        <f t="shared" si="4394"/>
        <v>11072</v>
      </c>
      <c r="AF2242" s="16">
        <f t="shared" si="4395"/>
        <v>11072</v>
      </c>
      <c r="AG2242" s="16"/>
      <c r="AH2242" s="16"/>
      <c r="AI2242" s="16"/>
      <c r="AJ2242" s="16">
        <f t="shared" si="4369"/>
        <v>11072</v>
      </c>
      <c r="AK2242" s="16">
        <f t="shared" si="4370"/>
        <v>11072</v>
      </c>
      <c r="AL2242" s="16">
        <f t="shared" si="4371"/>
        <v>11072</v>
      </c>
      <c r="AM2242" s="16"/>
      <c r="AN2242" s="16"/>
      <c r="AO2242" s="16"/>
      <c r="AP2242" s="16">
        <f t="shared" si="4306"/>
        <v>11072</v>
      </c>
      <c r="AQ2242" s="16"/>
      <c r="AR2242" s="16">
        <f t="shared" si="4398"/>
        <v>11072</v>
      </c>
      <c r="AS2242" s="16">
        <f t="shared" si="4307"/>
        <v>11072</v>
      </c>
      <c r="AT2242" s="16"/>
      <c r="AU2242" s="16">
        <f t="shared" si="4399"/>
        <v>11072</v>
      </c>
      <c r="AV2242" s="16">
        <f t="shared" si="4308"/>
        <v>11072</v>
      </c>
      <c r="AW2242" s="16"/>
      <c r="AX2242" s="16">
        <f t="shared" si="4400"/>
        <v>11072</v>
      </c>
      <c r="AY2242" s="16"/>
      <c r="AZ2242" s="35"/>
    </row>
    <row r="2243" spans="1:72" x14ac:dyDescent="0.3">
      <c r="A2243" s="60" t="s">
        <v>545</v>
      </c>
      <c r="B2243" s="56">
        <v>800</v>
      </c>
      <c r="C2243" s="60"/>
      <c r="D2243" s="60"/>
      <c r="E2243" s="12" t="s">
        <v>397</v>
      </c>
      <c r="F2243" s="16">
        <f t="shared" ref="F2243:AY2244" si="4420">F2244</f>
        <v>22</v>
      </c>
      <c r="G2243" s="16">
        <f t="shared" si="4420"/>
        <v>22</v>
      </c>
      <c r="H2243" s="16">
        <f t="shared" si="4420"/>
        <v>22</v>
      </c>
      <c r="I2243" s="16">
        <f t="shared" si="4420"/>
        <v>0</v>
      </c>
      <c r="J2243" s="16">
        <f t="shared" si="4420"/>
        <v>0</v>
      </c>
      <c r="K2243" s="16">
        <f t="shared" si="4420"/>
        <v>0</v>
      </c>
      <c r="L2243" s="16">
        <f t="shared" si="4355"/>
        <v>22</v>
      </c>
      <c r="M2243" s="16">
        <f t="shared" si="4356"/>
        <v>22</v>
      </c>
      <c r="N2243" s="16">
        <f t="shared" si="4357"/>
        <v>22</v>
      </c>
      <c r="O2243" s="16">
        <f t="shared" si="4420"/>
        <v>0</v>
      </c>
      <c r="P2243" s="16">
        <f t="shared" si="4420"/>
        <v>0</v>
      </c>
      <c r="Q2243" s="16">
        <f t="shared" si="4420"/>
        <v>0</v>
      </c>
      <c r="R2243" s="16">
        <f t="shared" si="4413"/>
        <v>22</v>
      </c>
      <c r="S2243" s="16">
        <f t="shared" si="4414"/>
        <v>22</v>
      </c>
      <c r="T2243" s="16">
        <f t="shared" si="4415"/>
        <v>22</v>
      </c>
      <c r="U2243" s="16">
        <f t="shared" si="4420"/>
        <v>0</v>
      </c>
      <c r="V2243" s="16">
        <f t="shared" si="4420"/>
        <v>0</v>
      </c>
      <c r="W2243" s="16">
        <f t="shared" si="4420"/>
        <v>0</v>
      </c>
      <c r="X2243" s="16">
        <f t="shared" si="4416"/>
        <v>22</v>
      </c>
      <c r="Y2243" s="16">
        <f t="shared" si="4417"/>
        <v>22</v>
      </c>
      <c r="Z2243" s="16">
        <f t="shared" si="4418"/>
        <v>22</v>
      </c>
      <c r="AA2243" s="16">
        <f t="shared" si="4420"/>
        <v>0</v>
      </c>
      <c r="AB2243" s="16">
        <f t="shared" si="4420"/>
        <v>0</v>
      </c>
      <c r="AC2243" s="16">
        <f t="shared" si="4420"/>
        <v>0</v>
      </c>
      <c r="AD2243" s="16">
        <f t="shared" si="4393"/>
        <v>22</v>
      </c>
      <c r="AE2243" s="16">
        <f t="shared" si="4394"/>
        <v>22</v>
      </c>
      <c r="AF2243" s="16">
        <f t="shared" si="4395"/>
        <v>22</v>
      </c>
      <c r="AG2243" s="16">
        <f t="shared" si="4420"/>
        <v>0</v>
      </c>
      <c r="AH2243" s="16">
        <f t="shared" si="4420"/>
        <v>0</v>
      </c>
      <c r="AI2243" s="16">
        <f t="shared" si="4420"/>
        <v>0</v>
      </c>
      <c r="AJ2243" s="16">
        <f t="shared" si="4369"/>
        <v>22</v>
      </c>
      <c r="AK2243" s="16">
        <f t="shared" si="4370"/>
        <v>22</v>
      </c>
      <c r="AL2243" s="16">
        <f t="shared" si="4371"/>
        <v>22</v>
      </c>
      <c r="AM2243" s="16">
        <f t="shared" si="4420"/>
        <v>0</v>
      </c>
      <c r="AN2243" s="16">
        <f t="shared" si="4420"/>
        <v>0</v>
      </c>
      <c r="AO2243" s="16">
        <f t="shared" si="4420"/>
        <v>0</v>
      </c>
      <c r="AP2243" s="16">
        <f t="shared" si="4306"/>
        <v>22</v>
      </c>
      <c r="AQ2243" s="16">
        <f t="shared" si="4420"/>
        <v>0</v>
      </c>
      <c r="AR2243" s="16">
        <f t="shared" si="4398"/>
        <v>22</v>
      </c>
      <c r="AS2243" s="16">
        <f t="shared" si="4307"/>
        <v>22</v>
      </c>
      <c r="AT2243" s="16">
        <f t="shared" si="4420"/>
        <v>0</v>
      </c>
      <c r="AU2243" s="16">
        <f t="shared" si="4399"/>
        <v>22</v>
      </c>
      <c r="AV2243" s="16">
        <f t="shared" si="4308"/>
        <v>22</v>
      </c>
      <c r="AW2243" s="16">
        <f t="shared" si="4420"/>
        <v>0</v>
      </c>
      <c r="AX2243" s="16">
        <f t="shared" si="4400"/>
        <v>22</v>
      </c>
      <c r="AY2243" s="16">
        <f t="shared" si="4420"/>
        <v>0</v>
      </c>
      <c r="AZ2243" s="35"/>
    </row>
    <row r="2244" spans="1:72" x14ac:dyDescent="0.3">
      <c r="A2244" s="60" t="s">
        <v>545</v>
      </c>
      <c r="B2244" s="56">
        <v>850</v>
      </c>
      <c r="C2244" s="60"/>
      <c r="D2244" s="60"/>
      <c r="E2244" s="12" t="s">
        <v>414</v>
      </c>
      <c r="F2244" s="16">
        <f t="shared" si="4420"/>
        <v>22</v>
      </c>
      <c r="G2244" s="16">
        <f t="shared" si="4420"/>
        <v>22</v>
      </c>
      <c r="H2244" s="16">
        <f t="shared" si="4420"/>
        <v>22</v>
      </c>
      <c r="I2244" s="16">
        <f t="shared" si="4420"/>
        <v>0</v>
      </c>
      <c r="J2244" s="16">
        <f t="shared" si="4420"/>
        <v>0</v>
      </c>
      <c r="K2244" s="16">
        <f t="shared" si="4420"/>
        <v>0</v>
      </c>
      <c r="L2244" s="16">
        <f t="shared" si="4355"/>
        <v>22</v>
      </c>
      <c r="M2244" s="16">
        <f t="shared" si="4356"/>
        <v>22</v>
      </c>
      <c r="N2244" s="16">
        <f t="shared" si="4357"/>
        <v>22</v>
      </c>
      <c r="O2244" s="16">
        <f t="shared" si="4420"/>
        <v>0</v>
      </c>
      <c r="P2244" s="16">
        <f t="shared" si="4420"/>
        <v>0</v>
      </c>
      <c r="Q2244" s="16">
        <f t="shared" si="4420"/>
        <v>0</v>
      </c>
      <c r="R2244" s="16">
        <f t="shared" si="4413"/>
        <v>22</v>
      </c>
      <c r="S2244" s="16">
        <f t="shared" si="4414"/>
        <v>22</v>
      </c>
      <c r="T2244" s="16">
        <f t="shared" si="4415"/>
        <v>22</v>
      </c>
      <c r="U2244" s="16">
        <f t="shared" si="4420"/>
        <v>0</v>
      </c>
      <c r="V2244" s="16">
        <f t="shared" si="4420"/>
        <v>0</v>
      </c>
      <c r="W2244" s="16">
        <f t="shared" si="4420"/>
        <v>0</v>
      </c>
      <c r="X2244" s="16">
        <f t="shared" si="4416"/>
        <v>22</v>
      </c>
      <c r="Y2244" s="16">
        <f t="shared" si="4417"/>
        <v>22</v>
      </c>
      <c r="Z2244" s="16">
        <f t="shared" si="4418"/>
        <v>22</v>
      </c>
      <c r="AA2244" s="16">
        <f t="shared" si="4420"/>
        <v>0</v>
      </c>
      <c r="AB2244" s="16">
        <f t="shared" si="4420"/>
        <v>0</v>
      </c>
      <c r="AC2244" s="16">
        <f t="shared" si="4420"/>
        <v>0</v>
      </c>
      <c r="AD2244" s="16">
        <f t="shared" si="4393"/>
        <v>22</v>
      </c>
      <c r="AE2244" s="16">
        <f t="shared" si="4394"/>
        <v>22</v>
      </c>
      <c r="AF2244" s="16">
        <f t="shared" si="4395"/>
        <v>22</v>
      </c>
      <c r="AG2244" s="16">
        <f t="shared" si="4420"/>
        <v>0</v>
      </c>
      <c r="AH2244" s="16">
        <f t="shared" si="4420"/>
        <v>0</v>
      </c>
      <c r="AI2244" s="16">
        <f t="shared" si="4420"/>
        <v>0</v>
      </c>
      <c r="AJ2244" s="16">
        <f t="shared" si="4369"/>
        <v>22</v>
      </c>
      <c r="AK2244" s="16">
        <f t="shared" si="4370"/>
        <v>22</v>
      </c>
      <c r="AL2244" s="16">
        <f t="shared" si="4371"/>
        <v>22</v>
      </c>
      <c r="AM2244" s="16">
        <f t="shared" si="4420"/>
        <v>0</v>
      </c>
      <c r="AN2244" s="16">
        <f t="shared" si="4420"/>
        <v>0</v>
      </c>
      <c r="AO2244" s="16">
        <f t="shared" si="4420"/>
        <v>0</v>
      </c>
      <c r="AP2244" s="16">
        <f t="shared" si="4306"/>
        <v>22</v>
      </c>
      <c r="AQ2244" s="16">
        <f t="shared" si="4420"/>
        <v>0</v>
      </c>
      <c r="AR2244" s="16">
        <f t="shared" si="4398"/>
        <v>22</v>
      </c>
      <c r="AS2244" s="16">
        <f t="shared" si="4307"/>
        <v>22</v>
      </c>
      <c r="AT2244" s="16">
        <f t="shared" si="4420"/>
        <v>0</v>
      </c>
      <c r="AU2244" s="16">
        <f t="shared" si="4399"/>
        <v>22</v>
      </c>
      <c r="AV2244" s="16">
        <f t="shared" si="4308"/>
        <v>22</v>
      </c>
      <c r="AW2244" s="16">
        <f t="shared" si="4420"/>
        <v>0</v>
      </c>
      <c r="AX2244" s="16">
        <f t="shared" si="4400"/>
        <v>22</v>
      </c>
      <c r="AY2244" s="16">
        <f t="shared" si="4420"/>
        <v>0</v>
      </c>
      <c r="AZ2244" s="35"/>
    </row>
    <row r="2245" spans="1:72" x14ac:dyDescent="0.3">
      <c r="A2245" s="60" t="s">
        <v>545</v>
      </c>
      <c r="B2245" s="56">
        <v>850</v>
      </c>
      <c r="C2245" s="60" t="s">
        <v>5</v>
      </c>
      <c r="D2245" s="60" t="s">
        <v>6</v>
      </c>
      <c r="E2245" s="12" t="s">
        <v>363</v>
      </c>
      <c r="F2245" s="16">
        <v>22</v>
      </c>
      <c r="G2245" s="16">
        <v>22</v>
      </c>
      <c r="H2245" s="16">
        <v>22</v>
      </c>
      <c r="I2245" s="16"/>
      <c r="J2245" s="16"/>
      <c r="K2245" s="16"/>
      <c r="L2245" s="16">
        <f t="shared" si="4355"/>
        <v>22</v>
      </c>
      <c r="M2245" s="16">
        <f t="shared" si="4356"/>
        <v>22</v>
      </c>
      <c r="N2245" s="16">
        <f t="shared" si="4357"/>
        <v>22</v>
      </c>
      <c r="O2245" s="16"/>
      <c r="P2245" s="16"/>
      <c r="Q2245" s="16"/>
      <c r="R2245" s="16">
        <f t="shared" si="4413"/>
        <v>22</v>
      </c>
      <c r="S2245" s="16">
        <f t="shared" si="4414"/>
        <v>22</v>
      </c>
      <c r="T2245" s="16">
        <f t="shared" si="4415"/>
        <v>22</v>
      </c>
      <c r="U2245" s="16"/>
      <c r="V2245" s="16"/>
      <c r="W2245" s="16"/>
      <c r="X2245" s="16">
        <f t="shared" si="4416"/>
        <v>22</v>
      </c>
      <c r="Y2245" s="16">
        <f t="shared" si="4417"/>
        <v>22</v>
      </c>
      <c r="Z2245" s="16">
        <f t="shared" si="4418"/>
        <v>22</v>
      </c>
      <c r="AA2245" s="16"/>
      <c r="AB2245" s="16"/>
      <c r="AC2245" s="16"/>
      <c r="AD2245" s="16">
        <f t="shared" si="4393"/>
        <v>22</v>
      </c>
      <c r="AE2245" s="16">
        <f t="shared" si="4394"/>
        <v>22</v>
      </c>
      <c r="AF2245" s="16">
        <f t="shared" si="4395"/>
        <v>22</v>
      </c>
      <c r="AG2245" s="16"/>
      <c r="AH2245" s="16"/>
      <c r="AI2245" s="16"/>
      <c r="AJ2245" s="16">
        <f t="shared" si="4369"/>
        <v>22</v>
      </c>
      <c r="AK2245" s="16">
        <f t="shared" si="4370"/>
        <v>22</v>
      </c>
      <c r="AL2245" s="16">
        <f t="shared" si="4371"/>
        <v>22</v>
      </c>
      <c r="AM2245" s="16"/>
      <c r="AN2245" s="16"/>
      <c r="AO2245" s="16"/>
      <c r="AP2245" s="16">
        <f t="shared" si="4306"/>
        <v>22</v>
      </c>
      <c r="AQ2245" s="16"/>
      <c r="AR2245" s="16">
        <f t="shared" si="4398"/>
        <v>22</v>
      </c>
      <c r="AS2245" s="16">
        <f t="shared" si="4307"/>
        <v>22</v>
      </c>
      <c r="AT2245" s="16"/>
      <c r="AU2245" s="16">
        <f t="shared" si="4399"/>
        <v>22</v>
      </c>
      <c r="AV2245" s="16">
        <f t="shared" si="4308"/>
        <v>22</v>
      </c>
      <c r="AW2245" s="16"/>
      <c r="AX2245" s="16">
        <f t="shared" si="4400"/>
        <v>22</v>
      </c>
      <c r="AY2245" s="16"/>
      <c r="AZ2245" s="35"/>
    </row>
    <row r="2246" spans="1:72" s="9" customFormat="1" ht="62.4" x14ac:dyDescent="0.3">
      <c r="A2246" s="8" t="s">
        <v>297</v>
      </c>
      <c r="B2246" s="14"/>
      <c r="C2246" s="8"/>
      <c r="D2246" s="8"/>
      <c r="E2246" s="13" t="s">
        <v>423</v>
      </c>
      <c r="F2246" s="15">
        <f t="shared" ref="F2246:AY2246" si="4421">F2247+F2257+F2264</f>
        <v>226593.3</v>
      </c>
      <c r="G2246" s="15">
        <f t="shared" si="4421"/>
        <v>186667.30000000002</v>
      </c>
      <c r="H2246" s="15">
        <f t="shared" si="4421"/>
        <v>185767.40000000002</v>
      </c>
      <c r="I2246" s="15">
        <f t="shared" ref="I2246:K2246" si="4422">I2247+I2257+I2264</f>
        <v>0</v>
      </c>
      <c r="J2246" s="15">
        <f t="shared" si="4422"/>
        <v>0</v>
      </c>
      <c r="K2246" s="15">
        <f t="shared" si="4422"/>
        <v>0</v>
      </c>
      <c r="L2246" s="15">
        <f t="shared" si="4355"/>
        <v>226593.3</v>
      </c>
      <c r="M2246" s="15">
        <f t="shared" si="4356"/>
        <v>186667.30000000002</v>
      </c>
      <c r="N2246" s="15">
        <f t="shared" si="4357"/>
        <v>185767.40000000002</v>
      </c>
      <c r="O2246" s="15">
        <f t="shared" ref="O2246:Q2246" si="4423">O2247+O2257+O2264</f>
        <v>19993.127</v>
      </c>
      <c r="P2246" s="15">
        <f t="shared" si="4423"/>
        <v>0</v>
      </c>
      <c r="Q2246" s="15">
        <f t="shared" si="4423"/>
        <v>0</v>
      </c>
      <c r="R2246" s="15">
        <f t="shared" si="4413"/>
        <v>246586.427</v>
      </c>
      <c r="S2246" s="15">
        <f t="shared" si="4414"/>
        <v>186667.30000000002</v>
      </c>
      <c r="T2246" s="15">
        <f t="shared" si="4415"/>
        <v>185767.40000000002</v>
      </c>
      <c r="U2246" s="15">
        <f t="shared" ref="U2246:W2246" si="4424">U2247+U2257+U2264</f>
        <v>0</v>
      </c>
      <c r="V2246" s="15">
        <f t="shared" si="4424"/>
        <v>0</v>
      </c>
      <c r="W2246" s="15">
        <f t="shared" si="4424"/>
        <v>0</v>
      </c>
      <c r="X2246" s="15">
        <f t="shared" si="4416"/>
        <v>246586.427</v>
      </c>
      <c r="Y2246" s="15">
        <f t="shared" si="4417"/>
        <v>186667.30000000002</v>
      </c>
      <c r="Z2246" s="15">
        <f t="shared" si="4418"/>
        <v>185767.40000000002</v>
      </c>
      <c r="AA2246" s="15">
        <f t="shared" ref="AA2246:AC2246" si="4425">AA2247+AA2257+AA2264</f>
        <v>0</v>
      </c>
      <c r="AB2246" s="15">
        <f t="shared" si="4425"/>
        <v>0</v>
      </c>
      <c r="AC2246" s="15">
        <f t="shared" si="4425"/>
        <v>0</v>
      </c>
      <c r="AD2246" s="15">
        <f t="shared" si="4393"/>
        <v>246586.427</v>
      </c>
      <c r="AE2246" s="15">
        <f t="shared" si="4394"/>
        <v>186667.30000000002</v>
      </c>
      <c r="AF2246" s="15">
        <f t="shared" si="4395"/>
        <v>185767.40000000002</v>
      </c>
      <c r="AG2246" s="15">
        <f t="shared" ref="AG2246:AI2246" si="4426">AG2247+AG2257+AG2264</f>
        <v>0</v>
      </c>
      <c r="AH2246" s="15">
        <f t="shared" si="4426"/>
        <v>0</v>
      </c>
      <c r="AI2246" s="15">
        <f t="shared" si="4426"/>
        <v>0</v>
      </c>
      <c r="AJ2246" s="15">
        <f t="shared" si="4369"/>
        <v>246586.427</v>
      </c>
      <c r="AK2246" s="15">
        <f t="shared" si="4370"/>
        <v>186667.30000000002</v>
      </c>
      <c r="AL2246" s="15">
        <f t="shared" si="4371"/>
        <v>185767.40000000002</v>
      </c>
      <c r="AM2246" s="15">
        <f t="shared" ref="AM2246:AO2246" si="4427">AM2247+AM2257+AM2264</f>
        <v>0</v>
      </c>
      <c r="AN2246" s="15">
        <f t="shared" si="4427"/>
        <v>0</v>
      </c>
      <c r="AO2246" s="15">
        <f t="shared" si="4427"/>
        <v>0</v>
      </c>
      <c r="AP2246" s="15">
        <f t="shared" si="4306"/>
        <v>246586.427</v>
      </c>
      <c r="AQ2246" s="15">
        <f t="shared" ref="AQ2246" si="4428">AQ2247+AQ2257+AQ2264</f>
        <v>0</v>
      </c>
      <c r="AR2246" s="15">
        <f t="shared" si="4398"/>
        <v>246586.427</v>
      </c>
      <c r="AS2246" s="15">
        <f t="shared" si="4307"/>
        <v>186667.30000000002</v>
      </c>
      <c r="AT2246" s="15">
        <f t="shared" ref="AT2246" si="4429">AT2247+AT2257+AT2264</f>
        <v>0</v>
      </c>
      <c r="AU2246" s="15">
        <f t="shared" si="4399"/>
        <v>186667.30000000002</v>
      </c>
      <c r="AV2246" s="15">
        <f t="shared" si="4308"/>
        <v>185767.40000000002</v>
      </c>
      <c r="AW2246" s="15">
        <f t="shared" ref="AW2246" si="4430">AW2247+AW2257+AW2264</f>
        <v>0</v>
      </c>
      <c r="AX2246" s="15">
        <f t="shared" si="4400"/>
        <v>185767.40000000002</v>
      </c>
      <c r="AY2246" s="15">
        <f t="shared" si="4421"/>
        <v>0</v>
      </c>
      <c r="AZ2246" s="34"/>
      <c r="BA2246" s="23"/>
      <c r="BB2246" s="23"/>
      <c r="BC2246" s="23"/>
      <c r="BD2246" s="23"/>
      <c r="BE2246" s="23"/>
      <c r="BF2246" s="23"/>
      <c r="BG2246" s="23"/>
      <c r="BH2246" s="23"/>
      <c r="BI2246" s="23"/>
      <c r="BJ2246" s="23"/>
      <c r="BK2246" s="23"/>
      <c r="BL2246" s="23"/>
      <c r="BM2246" s="23"/>
      <c r="BN2246" s="23"/>
      <c r="BO2246" s="23"/>
      <c r="BP2246" s="23"/>
      <c r="BQ2246" s="23"/>
      <c r="BR2246" s="23"/>
      <c r="BS2246" s="23"/>
      <c r="BT2246" s="23"/>
    </row>
    <row r="2247" spans="1:72" ht="46.8" x14ac:dyDescent="0.3">
      <c r="A2247" s="60" t="s">
        <v>294</v>
      </c>
      <c r="B2247" s="56"/>
      <c r="C2247" s="60"/>
      <c r="D2247" s="60"/>
      <c r="E2247" s="12" t="s">
        <v>436</v>
      </c>
      <c r="F2247" s="16">
        <f t="shared" ref="F2247:AY2247" si="4431">F2248+F2251+F2254</f>
        <v>87506.9</v>
      </c>
      <c r="G2247" s="16">
        <f t="shared" si="4431"/>
        <v>90221.200000000012</v>
      </c>
      <c r="H2247" s="16">
        <f t="shared" si="4431"/>
        <v>84221.200000000012</v>
      </c>
      <c r="I2247" s="16">
        <f t="shared" ref="I2247:K2247" si="4432">I2248+I2251+I2254</f>
        <v>0</v>
      </c>
      <c r="J2247" s="16">
        <f t="shared" si="4432"/>
        <v>0</v>
      </c>
      <c r="K2247" s="16">
        <f t="shared" si="4432"/>
        <v>0</v>
      </c>
      <c r="L2247" s="16">
        <f t="shared" si="4355"/>
        <v>87506.9</v>
      </c>
      <c r="M2247" s="16">
        <f t="shared" si="4356"/>
        <v>90221.200000000012</v>
      </c>
      <c r="N2247" s="16">
        <f t="shared" si="4357"/>
        <v>84221.200000000012</v>
      </c>
      <c r="O2247" s="16">
        <f t="shared" ref="O2247:Q2247" si="4433">O2248+O2251+O2254</f>
        <v>808.3</v>
      </c>
      <c r="P2247" s="16">
        <f t="shared" si="4433"/>
        <v>0</v>
      </c>
      <c r="Q2247" s="16">
        <f t="shared" si="4433"/>
        <v>0</v>
      </c>
      <c r="R2247" s="16">
        <f t="shared" si="4413"/>
        <v>88315.199999999997</v>
      </c>
      <c r="S2247" s="16">
        <f t="shared" si="4414"/>
        <v>90221.200000000012</v>
      </c>
      <c r="T2247" s="16">
        <f t="shared" si="4415"/>
        <v>84221.200000000012</v>
      </c>
      <c r="U2247" s="16">
        <f t="shared" ref="U2247:W2247" si="4434">U2248+U2251+U2254</f>
        <v>0</v>
      </c>
      <c r="V2247" s="16">
        <f t="shared" si="4434"/>
        <v>0</v>
      </c>
      <c r="W2247" s="16">
        <f t="shared" si="4434"/>
        <v>0</v>
      </c>
      <c r="X2247" s="16">
        <f t="shared" si="4416"/>
        <v>88315.199999999997</v>
      </c>
      <c r="Y2247" s="16">
        <f t="shared" si="4417"/>
        <v>90221.200000000012</v>
      </c>
      <c r="Z2247" s="16">
        <f t="shared" si="4418"/>
        <v>84221.200000000012</v>
      </c>
      <c r="AA2247" s="16">
        <f t="shared" ref="AA2247:AC2247" si="4435">AA2248+AA2251+AA2254</f>
        <v>0</v>
      </c>
      <c r="AB2247" s="16">
        <f t="shared" si="4435"/>
        <v>0</v>
      </c>
      <c r="AC2247" s="16">
        <f t="shared" si="4435"/>
        <v>0</v>
      </c>
      <c r="AD2247" s="16">
        <f t="shared" si="4393"/>
        <v>88315.199999999997</v>
      </c>
      <c r="AE2247" s="16">
        <f t="shared" si="4394"/>
        <v>90221.200000000012</v>
      </c>
      <c r="AF2247" s="16">
        <f t="shared" si="4395"/>
        <v>84221.200000000012</v>
      </c>
      <c r="AG2247" s="16">
        <f t="shared" ref="AG2247:AI2247" si="4436">AG2248+AG2251+AG2254</f>
        <v>0</v>
      </c>
      <c r="AH2247" s="16">
        <f t="shared" si="4436"/>
        <v>0</v>
      </c>
      <c r="AI2247" s="16">
        <f t="shared" si="4436"/>
        <v>0</v>
      </c>
      <c r="AJ2247" s="16">
        <f t="shared" si="4369"/>
        <v>88315.199999999997</v>
      </c>
      <c r="AK2247" s="16">
        <f t="shared" si="4370"/>
        <v>90221.200000000012</v>
      </c>
      <c r="AL2247" s="16">
        <f t="shared" si="4371"/>
        <v>84221.200000000012</v>
      </c>
      <c r="AM2247" s="16">
        <f t="shared" ref="AM2247:AO2247" si="4437">AM2248+AM2251+AM2254</f>
        <v>0</v>
      </c>
      <c r="AN2247" s="16">
        <f t="shared" si="4437"/>
        <v>0</v>
      </c>
      <c r="AO2247" s="16">
        <f t="shared" si="4437"/>
        <v>0</v>
      </c>
      <c r="AP2247" s="16">
        <f t="shared" si="4306"/>
        <v>88315.199999999997</v>
      </c>
      <c r="AQ2247" s="16">
        <f t="shared" ref="AQ2247" si="4438">AQ2248+AQ2251+AQ2254</f>
        <v>0</v>
      </c>
      <c r="AR2247" s="16">
        <f t="shared" si="4398"/>
        <v>88315.199999999997</v>
      </c>
      <c r="AS2247" s="16">
        <f t="shared" si="4307"/>
        <v>90221.200000000012</v>
      </c>
      <c r="AT2247" s="16">
        <f t="shared" ref="AT2247" si="4439">AT2248+AT2251+AT2254</f>
        <v>0</v>
      </c>
      <c r="AU2247" s="16">
        <f t="shared" si="4399"/>
        <v>90221.200000000012</v>
      </c>
      <c r="AV2247" s="16">
        <f t="shared" si="4308"/>
        <v>84221.200000000012</v>
      </c>
      <c r="AW2247" s="16">
        <f t="shared" ref="AW2247" si="4440">AW2248+AW2251+AW2254</f>
        <v>0</v>
      </c>
      <c r="AX2247" s="16">
        <f t="shared" si="4400"/>
        <v>84221.200000000012</v>
      </c>
      <c r="AY2247" s="16">
        <f t="shared" si="4431"/>
        <v>0</v>
      </c>
      <c r="AZ2247" s="35"/>
      <c r="BA2247" s="2"/>
      <c r="BB2247" s="2"/>
      <c r="BC2247" s="2"/>
      <c r="BD2247" s="2"/>
      <c r="BE2247" s="2"/>
      <c r="BF2247" s="2"/>
      <c r="BG2247" s="2"/>
      <c r="BH2247" s="2"/>
      <c r="BI2247" s="2"/>
      <c r="BJ2247" s="2"/>
      <c r="BK2247" s="2"/>
      <c r="BL2247" s="2"/>
      <c r="BM2247" s="2"/>
      <c r="BN2247" s="2"/>
      <c r="BO2247" s="2"/>
      <c r="BP2247" s="2"/>
      <c r="BQ2247" s="2"/>
      <c r="BR2247" s="2"/>
      <c r="BS2247" s="2"/>
      <c r="BT2247" s="2"/>
    </row>
    <row r="2248" spans="1:72" ht="93.6" x14ac:dyDescent="0.3">
      <c r="A2248" s="60" t="s">
        <v>294</v>
      </c>
      <c r="B2248" s="56">
        <v>100</v>
      </c>
      <c r="C2248" s="60"/>
      <c r="D2248" s="60"/>
      <c r="E2248" s="12" t="s">
        <v>391</v>
      </c>
      <c r="F2248" s="16">
        <f t="shared" ref="F2248:AY2249" si="4441">F2249</f>
        <v>74865.799999999988</v>
      </c>
      <c r="G2248" s="16">
        <f t="shared" si="4441"/>
        <v>77580.100000000006</v>
      </c>
      <c r="H2248" s="16">
        <f t="shared" si="4441"/>
        <v>77580.100000000006</v>
      </c>
      <c r="I2248" s="16">
        <f t="shared" si="4441"/>
        <v>0</v>
      </c>
      <c r="J2248" s="16">
        <f t="shared" si="4441"/>
        <v>0</v>
      </c>
      <c r="K2248" s="16">
        <f t="shared" si="4441"/>
        <v>0</v>
      </c>
      <c r="L2248" s="16">
        <f t="shared" si="4355"/>
        <v>74865.799999999988</v>
      </c>
      <c r="M2248" s="16">
        <f t="shared" si="4356"/>
        <v>77580.100000000006</v>
      </c>
      <c r="N2248" s="16">
        <f t="shared" si="4357"/>
        <v>77580.100000000006</v>
      </c>
      <c r="O2248" s="16">
        <f t="shared" si="4441"/>
        <v>808.3</v>
      </c>
      <c r="P2248" s="16">
        <f t="shared" si="4441"/>
        <v>0</v>
      </c>
      <c r="Q2248" s="16">
        <f t="shared" si="4441"/>
        <v>0</v>
      </c>
      <c r="R2248" s="16">
        <f t="shared" si="4413"/>
        <v>75674.099999999991</v>
      </c>
      <c r="S2248" s="16">
        <f t="shared" si="4414"/>
        <v>77580.100000000006</v>
      </c>
      <c r="T2248" s="16">
        <f t="shared" si="4415"/>
        <v>77580.100000000006</v>
      </c>
      <c r="U2248" s="16">
        <f t="shared" si="4441"/>
        <v>0</v>
      </c>
      <c r="V2248" s="16">
        <f t="shared" si="4441"/>
        <v>0</v>
      </c>
      <c r="W2248" s="16">
        <f t="shared" si="4441"/>
        <v>0</v>
      </c>
      <c r="X2248" s="16">
        <f t="shared" si="4416"/>
        <v>75674.099999999991</v>
      </c>
      <c r="Y2248" s="16">
        <f t="shared" si="4417"/>
        <v>77580.100000000006</v>
      </c>
      <c r="Z2248" s="16">
        <f t="shared" si="4418"/>
        <v>77580.100000000006</v>
      </c>
      <c r="AA2248" s="16">
        <f t="shared" si="4441"/>
        <v>0</v>
      </c>
      <c r="AB2248" s="16">
        <f t="shared" si="4441"/>
        <v>0</v>
      </c>
      <c r="AC2248" s="16">
        <f t="shared" si="4441"/>
        <v>0</v>
      </c>
      <c r="AD2248" s="16">
        <f t="shared" si="4393"/>
        <v>75674.099999999991</v>
      </c>
      <c r="AE2248" s="16">
        <f t="shared" si="4394"/>
        <v>77580.100000000006</v>
      </c>
      <c r="AF2248" s="16">
        <f t="shared" si="4395"/>
        <v>77580.100000000006</v>
      </c>
      <c r="AG2248" s="16">
        <f t="shared" si="4441"/>
        <v>0</v>
      </c>
      <c r="AH2248" s="16">
        <f t="shared" si="4441"/>
        <v>0</v>
      </c>
      <c r="AI2248" s="16">
        <f t="shared" si="4441"/>
        <v>0</v>
      </c>
      <c r="AJ2248" s="16">
        <f t="shared" si="4369"/>
        <v>75674.099999999991</v>
      </c>
      <c r="AK2248" s="16">
        <f t="shared" si="4370"/>
        <v>77580.100000000006</v>
      </c>
      <c r="AL2248" s="16">
        <f t="shared" si="4371"/>
        <v>77580.100000000006</v>
      </c>
      <c r="AM2248" s="16">
        <f t="shared" si="4441"/>
        <v>0</v>
      </c>
      <c r="AN2248" s="16">
        <f t="shared" si="4441"/>
        <v>0</v>
      </c>
      <c r="AO2248" s="16">
        <f t="shared" si="4441"/>
        <v>0</v>
      </c>
      <c r="AP2248" s="16">
        <f t="shared" si="4306"/>
        <v>75674.099999999991</v>
      </c>
      <c r="AQ2248" s="16">
        <f t="shared" si="4441"/>
        <v>0</v>
      </c>
      <c r="AR2248" s="16">
        <f t="shared" si="4398"/>
        <v>75674.099999999991</v>
      </c>
      <c r="AS2248" s="16">
        <f t="shared" si="4307"/>
        <v>77580.100000000006</v>
      </c>
      <c r="AT2248" s="16">
        <f t="shared" si="4441"/>
        <v>0</v>
      </c>
      <c r="AU2248" s="16">
        <f t="shared" si="4399"/>
        <v>77580.100000000006</v>
      </c>
      <c r="AV2248" s="16">
        <f t="shared" si="4308"/>
        <v>77580.100000000006</v>
      </c>
      <c r="AW2248" s="16">
        <f t="shared" si="4441"/>
        <v>0</v>
      </c>
      <c r="AX2248" s="16">
        <f t="shared" si="4400"/>
        <v>77580.100000000006</v>
      </c>
      <c r="AY2248" s="16">
        <f t="shared" si="4441"/>
        <v>0</v>
      </c>
      <c r="AZ2248" s="35"/>
      <c r="BA2248" s="2"/>
      <c r="BB2248" s="2"/>
      <c r="BC2248" s="2"/>
      <c r="BD2248" s="2"/>
      <c r="BE2248" s="2"/>
      <c r="BF2248" s="2"/>
      <c r="BG2248" s="2"/>
      <c r="BH2248" s="2"/>
      <c r="BI2248" s="2"/>
      <c r="BJ2248" s="2"/>
      <c r="BK2248" s="2"/>
      <c r="BL2248" s="2"/>
      <c r="BM2248" s="2"/>
      <c r="BN2248" s="2"/>
      <c r="BO2248" s="2"/>
      <c r="BP2248" s="2"/>
      <c r="BQ2248" s="2"/>
      <c r="BR2248" s="2"/>
      <c r="BS2248" s="2"/>
      <c r="BT2248" s="2"/>
    </row>
    <row r="2249" spans="1:72" ht="31.2" x14ac:dyDescent="0.3">
      <c r="A2249" s="60" t="s">
        <v>294</v>
      </c>
      <c r="B2249" s="56">
        <v>110</v>
      </c>
      <c r="C2249" s="60"/>
      <c r="D2249" s="60"/>
      <c r="E2249" s="12" t="s">
        <v>398</v>
      </c>
      <c r="F2249" s="16">
        <f t="shared" si="4441"/>
        <v>74865.799999999988</v>
      </c>
      <c r="G2249" s="16">
        <f t="shared" si="4441"/>
        <v>77580.100000000006</v>
      </c>
      <c r="H2249" s="16">
        <f t="shared" si="4441"/>
        <v>77580.100000000006</v>
      </c>
      <c r="I2249" s="16">
        <f t="shared" si="4441"/>
        <v>0</v>
      </c>
      <c r="J2249" s="16">
        <f t="shared" si="4441"/>
        <v>0</v>
      </c>
      <c r="K2249" s="16">
        <f t="shared" si="4441"/>
        <v>0</v>
      </c>
      <c r="L2249" s="16">
        <f t="shared" si="4355"/>
        <v>74865.799999999988</v>
      </c>
      <c r="M2249" s="16">
        <f t="shared" si="4356"/>
        <v>77580.100000000006</v>
      </c>
      <c r="N2249" s="16">
        <f t="shared" si="4357"/>
        <v>77580.100000000006</v>
      </c>
      <c r="O2249" s="16">
        <f t="shared" si="4441"/>
        <v>808.3</v>
      </c>
      <c r="P2249" s="16">
        <f t="shared" si="4441"/>
        <v>0</v>
      </c>
      <c r="Q2249" s="16">
        <f t="shared" si="4441"/>
        <v>0</v>
      </c>
      <c r="R2249" s="16">
        <f t="shared" si="4413"/>
        <v>75674.099999999991</v>
      </c>
      <c r="S2249" s="16">
        <f t="shared" si="4414"/>
        <v>77580.100000000006</v>
      </c>
      <c r="T2249" s="16">
        <f t="shared" si="4415"/>
        <v>77580.100000000006</v>
      </c>
      <c r="U2249" s="16">
        <f t="shared" si="4441"/>
        <v>0</v>
      </c>
      <c r="V2249" s="16">
        <f t="shared" si="4441"/>
        <v>0</v>
      </c>
      <c r="W2249" s="16">
        <f t="shared" si="4441"/>
        <v>0</v>
      </c>
      <c r="X2249" s="16">
        <f t="shared" si="4416"/>
        <v>75674.099999999991</v>
      </c>
      <c r="Y2249" s="16">
        <f t="shared" si="4417"/>
        <v>77580.100000000006</v>
      </c>
      <c r="Z2249" s="16">
        <f t="shared" si="4418"/>
        <v>77580.100000000006</v>
      </c>
      <c r="AA2249" s="16">
        <f t="shared" si="4441"/>
        <v>0</v>
      </c>
      <c r="AB2249" s="16">
        <f t="shared" si="4441"/>
        <v>0</v>
      </c>
      <c r="AC2249" s="16">
        <f t="shared" si="4441"/>
        <v>0</v>
      </c>
      <c r="AD2249" s="16">
        <f t="shared" si="4393"/>
        <v>75674.099999999991</v>
      </c>
      <c r="AE2249" s="16">
        <f t="shared" si="4394"/>
        <v>77580.100000000006</v>
      </c>
      <c r="AF2249" s="16">
        <f t="shared" si="4395"/>
        <v>77580.100000000006</v>
      </c>
      <c r="AG2249" s="16">
        <f t="shared" si="4441"/>
        <v>0</v>
      </c>
      <c r="AH2249" s="16">
        <f t="shared" si="4441"/>
        <v>0</v>
      </c>
      <c r="AI2249" s="16">
        <f t="shared" si="4441"/>
        <v>0</v>
      </c>
      <c r="AJ2249" s="16">
        <f t="shared" si="4369"/>
        <v>75674.099999999991</v>
      </c>
      <c r="AK2249" s="16">
        <f t="shared" si="4370"/>
        <v>77580.100000000006</v>
      </c>
      <c r="AL2249" s="16">
        <f t="shared" si="4371"/>
        <v>77580.100000000006</v>
      </c>
      <c r="AM2249" s="16">
        <f t="shared" si="4441"/>
        <v>0</v>
      </c>
      <c r="AN2249" s="16">
        <f t="shared" si="4441"/>
        <v>0</v>
      </c>
      <c r="AO2249" s="16">
        <f t="shared" si="4441"/>
        <v>0</v>
      </c>
      <c r="AP2249" s="16">
        <f t="shared" si="4306"/>
        <v>75674.099999999991</v>
      </c>
      <c r="AQ2249" s="16">
        <f t="shared" si="4441"/>
        <v>0</v>
      </c>
      <c r="AR2249" s="16">
        <f t="shared" si="4398"/>
        <v>75674.099999999991</v>
      </c>
      <c r="AS2249" s="16">
        <f t="shared" si="4307"/>
        <v>77580.100000000006</v>
      </c>
      <c r="AT2249" s="16">
        <f t="shared" si="4441"/>
        <v>0</v>
      </c>
      <c r="AU2249" s="16">
        <f t="shared" si="4399"/>
        <v>77580.100000000006</v>
      </c>
      <c r="AV2249" s="16">
        <f t="shared" si="4308"/>
        <v>77580.100000000006</v>
      </c>
      <c r="AW2249" s="16">
        <f t="shared" si="4441"/>
        <v>0</v>
      </c>
      <c r="AX2249" s="16">
        <f t="shared" si="4400"/>
        <v>77580.100000000006</v>
      </c>
      <c r="AY2249" s="16">
        <f t="shared" si="4441"/>
        <v>0</v>
      </c>
      <c r="AZ2249" s="35"/>
      <c r="BA2249" s="2"/>
      <c r="BB2249" s="2"/>
      <c r="BC2249" s="2"/>
      <c r="BD2249" s="2"/>
      <c r="BE2249" s="2"/>
      <c r="BF2249" s="2"/>
      <c r="BG2249" s="2"/>
      <c r="BH2249" s="2"/>
      <c r="BI2249" s="2"/>
      <c r="BJ2249" s="2"/>
      <c r="BK2249" s="2"/>
      <c r="BL2249" s="2"/>
      <c r="BM2249" s="2"/>
      <c r="BN2249" s="2"/>
      <c r="BO2249" s="2"/>
      <c r="BP2249" s="2"/>
      <c r="BQ2249" s="2"/>
      <c r="BR2249" s="2"/>
      <c r="BS2249" s="2"/>
      <c r="BT2249" s="2"/>
    </row>
    <row r="2250" spans="1:72" x14ac:dyDescent="0.3">
      <c r="A2250" s="60" t="s">
        <v>294</v>
      </c>
      <c r="B2250" s="56">
        <v>110</v>
      </c>
      <c r="C2250" s="60" t="s">
        <v>5</v>
      </c>
      <c r="D2250" s="60" t="s">
        <v>6</v>
      </c>
      <c r="E2250" s="12" t="s">
        <v>363</v>
      </c>
      <c r="F2250" s="16">
        <v>74865.799999999988</v>
      </c>
      <c r="G2250" s="16">
        <v>77580.100000000006</v>
      </c>
      <c r="H2250" s="16">
        <v>77580.100000000006</v>
      </c>
      <c r="I2250" s="16"/>
      <c r="J2250" s="16"/>
      <c r="K2250" s="16"/>
      <c r="L2250" s="16">
        <f t="shared" si="4355"/>
        <v>74865.799999999988</v>
      </c>
      <c r="M2250" s="16">
        <f t="shared" si="4356"/>
        <v>77580.100000000006</v>
      </c>
      <c r="N2250" s="16">
        <f t="shared" si="4357"/>
        <v>77580.100000000006</v>
      </c>
      <c r="O2250" s="16">
        <v>808.3</v>
      </c>
      <c r="P2250" s="16"/>
      <c r="Q2250" s="16"/>
      <c r="R2250" s="16">
        <f t="shared" si="4413"/>
        <v>75674.099999999991</v>
      </c>
      <c r="S2250" s="16">
        <f t="shared" si="4414"/>
        <v>77580.100000000006</v>
      </c>
      <c r="T2250" s="16">
        <f t="shared" si="4415"/>
        <v>77580.100000000006</v>
      </c>
      <c r="U2250" s="16"/>
      <c r="V2250" s="16"/>
      <c r="W2250" s="16"/>
      <c r="X2250" s="16">
        <f t="shared" si="4416"/>
        <v>75674.099999999991</v>
      </c>
      <c r="Y2250" s="16">
        <f t="shared" si="4417"/>
        <v>77580.100000000006</v>
      </c>
      <c r="Z2250" s="16">
        <f t="shared" si="4418"/>
        <v>77580.100000000006</v>
      </c>
      <c r="AA2250" s="16"/>
      <c r="AB2250" s="16"/>
      <c r="AC2250" s="16"/>
      <c r="AD2250" s="16">
        <f t="shared" si="4393"/>
        <v>75674.099999999991</v>
      </c>
      <c r="AE2250" s="16">
        <f t="shared" si="4394"/>
        <v>77580.100000000006</v>
      </c>
      <c r="AF2250" s="16">
        <f t="shared" si="4395"/>
        <v>77580.100000000006</v>
      </c>
      <c r="AG2250" s="16"/>
      <c r="AH2250" s="16"/>
      <c r="AI2250" s="16"/>
      <c r="AJ2250" s="16">
        <f t="shared" si="4369"/>
        <v>75674.099999999991</v>
      </c>
      <c r="AK2250" s="16">
        <f t="shared" si="4370"/>
        <v>77580.100000000006</v>
      </c>
      <c r="AL2250" s="16">
        <f t="shared" si="4371"/>
        <v>77580.100000000006</v>
      </c>
      <c r="AM2250" s="16"/>
      <c r="AN2250" s="16"/>
      <c r="AO2250" s="16"/>
      <c r="AP2250" s="16">
        <f t="shared" si="4306"/>
        <v>75674.099999999991</v>
      </c>
      <c r="AQ2250" s="16"/>
      <c r="AR2250" s="16">
        <f t="shared" si="4398"/>
        <v>75674.099999999991</v>
      </c>
      <c r="AS2250" s="16">
        <f t="shared" si="4307"/>
        <v>77580.100000000006</v>
      </c>
      <c r="AT2250" s="16"/>
      <c r="AU2250" s="16">
        <f t="shared" si="4399"/>
        <v>77580.100000000006</v>
      </c>
      <c r="AV2250" s="16">
        <f t="shared" si="4308"/>
        <v>77580.100000000006</v>
      </c>
      <c r="AW2250" s="16"/>
      <c r="AX2250" s="16">
        <f t="shared" si="4400"/>
        <v>77580.100000000006</v>
      </c>
      <c r="AY2250" s="16"/>
      <c r="AZ2250" s="35"/>
      <c r="BA2250" s="2"/>
      <c r="BB2250" s="2"/>
      <c r="BC2250" s="2"/>
      <c r="BD2250" s="2"/>
      <c r="BE2250" s="2"/>
      <c r="BF2250" s="2"/>
      <c r="BG2250" s="2"/>
      <c r="BH2250" s="2"/>
      <c r="BI2250" s="2"/>
      <c r="BJ2250" s="2"/>
      <c r="BK2250" s="2"/>
      <c r="BL2250" s="2"/>
      <c r="BM2250" s="2"/>
      <c r="BN2250" s="2"/>
      <c r="BO2250" s="2"/>
      <c r="BP2250" s="2"/>
      <c r="BQ2250" s="2"/>
      <c r="BR2250" s="2"/>
      <c r="BS2250" s="2"/>
      <c r="BT2250" s="2"/>
    </row>
    <row r="2251" spans="1:72" ht="31.2" x14ac:dyDescent="0.3">
      <c r="A2251" s="60" t="s">
        <v>294</v>
      </c>
      <c r="B2251" s="56">
        <v>200</v>
      </c>
      <c r="C2251" s="60"/>
      <c r="D2251" s="60"/>
      <c r="E2251" s="12" t="s">
        <v>392</v>
      </c>
      <c r="F2251" s="16">
        <f t="shared" ref="F2251:AY2252" si="4442">F2252</f>
        <v>12530.1</v>
      </c>
      <c r="G2251" s="16">
        <f t="shared" si="4442"/>
        <v>12530.1</v>
      </c>
      <c r="H2251" s="16">
        <f t="shared" si="4442"/>
        <v>6530.1</v>
      </c>
      <c r="I2251" s="16">
        <f t="shared" si="4442"/>
        <v>0</v>
      </c>
      <c r="J2251" s="16">
        <f t="shared" si="4442"/>
        <v>0</v>
      </c>
      <c r="K2251" s="16">
        <f t="shared" si="4442"/>
        <v>0</v>
      </c>
      <c r="L2251" s="16">
        <f t="shared" si="4355"/>
        <v>12530.1</v>
      </c>
      <c r="M2251" s="16">
        <f t="shared" si="4356"/>
        <v>12530.1</v>
      </c>
      <c r="N2251" s="16">
        <f t="shared" si="4357"/>
        <v>6530.1</v>
      </c>
      <c r="O2251" s="16">
        <f t="shared" si="4442"/>
        <v>0</v>
      </c>
      <c r="P2251" s="16">
        <f t="shared" si="4442"/>
        <v>0</v>
      </c>
      <c r="Q2251" s="16">
        <f t="shared" si="4442"/>
        <v>0</v>
      </c>
      <c r="R2251" s="16">
        <f t="shared" si="4413"/>
        <v>12530.1</v>
      </c>
      <c r="S2251" s="16">
        <f t="shared" si="4414"/>
        <v>12530.1</v>
      </c>
      <c r="T2251" s="16">
        <f t="shared" si="4415"/>
        <v>6530.1</v>
      </c>
      <c r="U2251" s="16">
        <f t="shared" si="4442"/>
        <v>0</v>
      </c>
      <c r="V2251" s="16">
        <f t="shared" si="4442"/>
        <v>0</v>
      </c>
      <c r="W2251" s="16">
        <f t="shared" si="4442"/>
        <v>0</v>
      </c>
      <c r="X2251" s="16">
        <f t="shared" si="4416"/>
        <v>12530.1</v>
      </c>
      <c r="Y2251" s="16">
        <f t="shared" si="4417"/>
        <v>12530.1</v>
      </c>
      <c r="Z2251" s="16">
        <f t="shared" si="4418"/>
        <v>6530.1</v>
      </c>
      <c r="AA2251" s="16">
        <f t="shared" si="4442"/>
        <v>0</v>
      </c>
      <c r="AB2251" s="16">
        <f t="shared" si="4442"/>
        <v>0</v>
      </c>
      <c r="AC2251" s="16">
        <f t="shared" si="4442"/>
        <v>0</v>
      </c>
      <c r="AD2251" s="16">
        <f t="shared" si="4393"/>
        <v>12530.1</v>
      </c>
      <c r="AE2251" s="16">
        <f t="shared" si="4394"/>
        <v>12530.1</v>
      </c>
      <c r="AF2251" s="16">
        <f t="shared" si="4395"/>
        <v>6530.1</v>
      </c>
      <c r="AG2251" s="16">
        <f t="shared" si="4442"/>
        <v>0</v>
      </c>
      <c r="AH2251" s="16">
        <f t="shared" si="4442"/>
        <v>0</v>
      </c>
      <c r="AI2251" s="16">
        <f t="shared" si="4442"/>
        <v>0</v>
      </c>
      <c r="AJ2251" s="16">
        <f t="shared" si="4369"/>
        <v>12530.1</v>
      </c>
      <c r="AK2251" s="16">
        <f t="shared" si="4370"/>
        <v>12530.1</v>
      </c>
      <c r="AL2251" s="16">
        <f t="shared" si="4371"/>
        <v>6530.1</v>
      </c>
      <c r="AM2251" s="16">
        <f t="shared" si="4442"/>
        <v>0</v>
      </c>
      <c r="AN2251" s="16">
        <f t="shared" si="4442"/>
        <v>0</v>
      </c>
      <c r="AO2251" s="16">
        <f t="shared" si="4442"/>
        <v>0</v>
      </c>
      <c r="AP2251" s="16">
        <f t="shared" si="4306"/>
        <v>12530.1</v>
      </c>
      <c r="AQ2251" s="16">
        <f t="shared" si="4442"/>
        <v>0</v>
      </c>
      <c r="AR2251" s="16">
        <f t="shared" si="4398"/>
        <v>12530.1</v>
      </c>
      <c r="AS2251" s="16">
        <f t="shared" si="4307"/>
        <v>12530.1</v>
      </c>
      <c r="AT2251" s="16">
        <f t="shared" si="4442"/>
        <v>0</v>
      </c>
      <c r="AU2251" s="16">
        <f t="shared" si="4399"/>
        <v>12530.1</v>
      </c>
      <c r="AV2251" s="16">
        <f t="shared" si="4308"/>
        <v>6530.1</v>
      </c>
      <c r="AW2251" s="16">
        <f t="shared" si="4442"/>
        <v>0</v>
      </c>
      <c r="AX2251" s="16">
        <f t="shared" si="4400"/>
        <v>6530.1</v>
      </c>
      <c r="AY2251" s="16">
        <f t="shared" si="4442"/>
        <v>0</v>
      </c>
      <c r="AZ2251" s="35"/>
      <c r="BA2251" s="2"/>
      <c r="BB2251" s="2"/>
      <c r="BC2251" s="2"/>
      <c r="BD2251" s="2"/>
      <c r="BE2251" s="2"/>
      <c r="BF2251" s="2"/>
      <c r="BG2251" s="2"/>
      <c r="BH2251" s="2"/>
      <c r="BI2251" s="2"/>
      <c r="BJ2251" s="2"/>
      <c r="BK2251" s="2"/>
      <c r="BL2251" s="2"/>
      <c r="BM2251" s="2"/>
      <c r="BN2251" s="2"/>
      <c r="BO2251" s="2"/>
      <c r="BP2251" s="2"/>
      <c r="BQ2251" s="2"/>
      <c r="BR2251" s="2"/>
      <c r="BS2251" s="2"/>
      <c r="BT2251" s="2"/>
    </row>
    <row r="2252" spans="1:72" ht="46.8" x14ac:dyDescent="0.3">
      <c r="A2252" s="60" t="s">
        <v>294</v>
      </c>
      <c r="B2252" s="56">
        <v>240</v>
      </c>
      <c r="C2252" s="60"/>
      <c r="D2252" s="60"/>
      <c r="E2252" s="12" t="s">
        <v>400</v>
      </c>
      <c r="F2252" s="16">
        <f t="shared" si="4442"/>
        <v>12530.1</v>
      </c>
      <c r="G2252" s="16">
        <f t="shared" si="4442"/>
        <v>12530.1</v>
      </c>
      <c r="H2252" s="16">
        <f t="shared" si="4442"/>
        <v>6530.1</v>
      </c>
      <c r="I2252" s="16">
        <f t="shared" si="4442"/>
        <v>0</v>
      </c>
      <c r="J2252" s="16">
        <f t="shared" si="4442"/>
        <v>0</v>
      </c>
      <c r="K2252" s="16">
        <f t="shared" si="4442"/>
        <v>0</v>
      </c>
      <c r="L2252" s="16">
        <f t="shared" si="4355"/>
        <v>12530.1</v>
      </c>
      <c r="M2252" s="16">
        <f t="shared" si="4356"/>
        <v>12530.1</v>
      </c>
      <c r="N2252" s="16">
        <f t="shared" si="4357"/>
        <v>6530.1</v>
      </c>
      <c r="O2252" s="16">
        <f t="shared" si="4442"/>
        <v>0</v>
      </c>
      <c r="P2252" s="16">
        <f t="shared" si="4442"/>
        <v>0</v>
      </c>
      <c r="Q2252" s="16">
        <f t="shared" si="4442"/>
        <v>0</v>
      </c>
      <c r="R2252" s="16">
        <f t="shared" si="4413"/>
        <v>12530.1</v>
      </c>
      <c r="S2252" s="16">
        <f t="shared" si="4414"/>
        <v>12530.1</v>
      </c>
      <c r="T2252" s="16">
        <f t="shared" si="4415"/>
        <v>6530.1</v>
      </c>
      <c r="U2252" s="16">
        <f t="shared" si="4442"/>
        <v>0</v>
      </c>
      <c r="V2252" s="16">
        <f t="shared" si="4442"/>
        <v>0</v>
      </c>
      <c r="W2252" s="16">
        <f t="shared" si="4442"/>
        <v>0</v>
      </c>
      <c r="X2252" s="16">
        <f t="shared" si="4416"/>
        <v>12530.1</v>
      </c>
      <c r="Y2252" s="16">
        <f t="shared" si="4417"/>
        <v>12530.1</v>
      </c>
      <c r="Z2252" s="16">
        <f t="shared" si="4418"/>
        <v>6530.1</v>
      </c>
      <c r="AA2252" s="16">
        <f t="shared" si="4442"/>
        <v>0</v>
      </c>
      <c r="AB2252" s="16">
        <f t="shared" si="4442"/>
        <v>0</v>
      </c>
      <c r="AC2252" s="16">
        <f t="shared" si="4442"/>
        <v>0</v>
      </c>
      <c r="AD2252" s="16">
        <f t="shared" si="4393"/>
        <v>12530.1</v>
      </c>
      <c r="AE2252" s="16">
        <f t="shared" si="4394"/>
        <v>12530.1</v>
      </c>
      <c r="AF2252" s="16">
        <f t="shared" si="4395"/>
        <v>6530.1</v>
      </c>
      <c r="AG2252" s="16">
        <f t="shared" si="4442"/>
        <v>0</v>
      </c>
      <c r="AH2252" s="16">
        <f t="shared" si="4442"/>
        <v>0</v>
      </c>
      <c r="AI2252" s="16">
        <f t="shared" si="4442"/>
        <v>0</v>
      </c>
      <c r="AJ2252" s="16">
        <f t="shared" si="4369"/>
        <v>12530.1</v>
      </c>
      <c r="AK2252" s="16">
        <f t="shared" si="4370"/>
        <v>12530.1</v>
      </c>
      <c r="AL2252" s="16">
        <f t="shared" si="4371"/>
        <v>6530.1</v>
      </c>
      <c r="AM2252" s="16">
        <f t="shared" si="4442"/>
        <v>0</v>
      </c>
      <c r="AN2252" s="16">
        <f t="shared" si="4442"/>
        <v>0</v>
      </c>
      <c r="AO2252" s="16">
        <f t="shared" si="4442"/>
        <v>0</v>
      </c>
      <c r="AP2252" s="16">
        <f t="shared" si="4306"/>
        <v>12530.1</v>
      </c>
      <c r="AQ2252" s="16">
        <f t="shared" si="4442"/>
        <v>0</v>
      </c>
      <c r="AR2252" s="16">
        <f t="shared" si="4398"/>
        <v>12530.1</v>
      </c>
      <c r="AS2252" s="16">
        <f t="shared" si="4307"/>
        <v>12530.1</v>
      </c>
      <c r="AT2252" s="16">
        <f t="shared" si="4442"/>
        <v>0</v>
      </c>
      <c r="AU2252" s="16">
        <f t="shared" si="4399"/>
        <v>12530.1</v>
      </c>
      <c r="AV2252" s="16">
        <f t="shared" si="4308"/>
        <v>6530.1</v>
      </c>
      <c r="AW2252" s="16">
        <f t="shared" si="4442"/>
        <v>0</v>
      </c>
      <c r="AX2252" s="16">
        <f t="shared" si="4400"/>
        <v>6530.1</v>
      </c>
      <c r="AY2252" s="16">
        <f t="shared" si="4442"/>
        <v>0</v>
      </c>
      <c r="AZ2252" s="35"/>
      <c r="BA2252" s="2"/>
      <c r="BB2252" s="2"/>
      <c r="BC2252" s="2"/>
      <c r="BD2252" s="2"/>
      <c r="BE2252" s="2"/>
      <c r="BF2252" s="2"/>
      <c r="BG2252" s="2"/>
      <c r="BH2252" s="2"/>
      <c r="BI2252" s="2"/>
      <c r="BJ2252" s="2"/>
      <c r="BK2252" s="2"/>
      <c r="BL2252" s="2"/>
      <c r="BM2252" s="2"/>
      <c r="BN2252" s="2"/>
      <c r="BO2252" s="2"/>
      <c r="BP2252" s="2"/>
      <c r="BQ2252" s="2"/>
      <c r="BR2252" s="2"/>
      <c r="BS2252" s="2"/>
      <c r="BT2252" s="2"/>
    </row>
    <row r="2253" spans="1:72" x14ac:dyDescent="0.3">
      <c r="A2253" s="60" t="s">
        <v>294</v>
      </c>
      <c r="B2253" s="56">
        <v>240</v>
      </c>
      <c r="C2253" s="60" t="s">
        <v>5</v>
      </c>
      <c r="D2253" s="60" t="s">
        <v>6</v>
      </c>
      <c r="E2253" s="12" t="s">
        <v>363</v>
      </c>
      <c r="F2253" s="16">
        <v>12530.1</v>
      </c>
      <c r="G2253" s="16">
        <v>12530.1</v>
      </c>
      <c r="H2253" s="16">
        <v>6530.1</v>
      </c>
      <c r="I2253" s="16"/>
      <c r="J2253" s="16"/>
      <c r="K2253" s="16"/>
      <c r="L2253" s="16">
        <f t="shared" si="4355"/>
        <v>12530.1</v>
      </c>
      <c r="M2253" s="16">
        <f t="shared" si="4356"/>
        <v>12530.1</v>
      </c>
      <c r="N2253" s="16">
        <f t="shared" si="4357"/>
        <v>6530.1</v>
      </c>
      <c r="O2253" s="16"/>
      <c r="P2253" s="16"/>
      <c r="Q2253" s="16"/>
      <c r="R2253" s="16">
        <f t="shared" si="4413"/>
        <v>12530.1</v>
      </c>
      <c r="S2253" s="16">
        <f t="shared" si="4414"/>
        <v>12530.1</v>
      </c>
      <c r="T2253" s="16">
        <f t="shared" si="4415"/>
        <v>6530.1</v>
      </c>
      <c r="U2253" s="16"/>
      <c r="V2253" s="16"/>
      <c r="W2253" s="16"/>
      <c r="X2253" s="16">
        <f t="shared" si="4416"/>
        <v>12530.1</v>
      </c>
      <c r="Y2253" s="16">
        <f t="shared" si="4417"/>
        <v>12530.1</v>
      </c>
      <c r="Z2253" s="16">
        <f t="shared" si="4418"/>
        <v>6530.1</v>
      </c>
      <c r="AA2253" s="16"/>
      <c r="AB2253" s="16"/>
      <c r="AC2253" s="16"/>
      <c r="AD2253" s="16">
        <f t="shared" si="4393"/>
        <v>12530.1</v>
      </c>
      <c r="AE2253" s="16">
        <f t="shared" si="4394"/>
        <v>12530.1</v>
      </c>
      <c r="AF2253" s="16">
        <f t="shared" si="4395"/>
        <v>6530.1</v>
      </c>
      <c r="AG2253" s="16"/>
      <c r="AH2253" s="16"/>
      <c r="AI2253" s="16"/>
      <c r="AJ2253" s="16">
        <f t="shared" si="4369"/>
        <v>12530.1</v>
      </c>
      <c r="AK2253" s="16">
        <f t="shared" si="4370"/>
        <v>12530.1</v>
      </c>
      <c r="AL2253" s="16">
        <f t="shared" si="4371"/>
        <v>6530.1</v>
      </c>
      <c r="AM2253" s="16"/>
      <c r="AN2253" s="16"/>
      <c r="AO2253" s="16"/>
      <c r="AP2253" s="16">
        <f t="shared" si="4306"/>
        <v>12530.1</v>
      </c>
      <c r="AQ2253" s="16"/>
      <c r="AR2253" s="16">
        <f t="shared" si="4398"/>
        <v>12530.1</v>
      </c>
      <c r="AS2253" s="16">
        <f t="shared" si="4307"/>
        <v>12530.1</v>
      </c>
      <c r="AT2253" s="16"/>
      <c r="AU2253" s="16">
        <f t="shared" si="4399"/>
        <v>12530.1</v>
      </c>
      <c r="AV2253" s="16">
        <f t="shared" si="4308"/>
        <v>6530.1</v>
      </c>
      <c r="AW2253" s="16"/>
      <c r="AX2253" s="16">
        <f t="shared" si="4400"/>
        <v>6530.1</v>
      </c>
      <c r="AY2253" s="16"/>
      <c r="AZ2253" s="35"/>
      <c r="BA2253" s="2"/>
      <c r="BB2253" s="2"/>
      <c r="BC2253" s="2"/>
      <c r="BD2253" s="2"/>
      <c r="BE2253" s="2"/>
      <c r="BF2253" s="2"/>
      <c r="BG2253" s="2"/>
      <c r="BH2253" s="2"/>
      <c r="BI2253" s="2"/>
      <c r="BJ2253" s="2"/>
      <c r="BK2253" s="2"/>
      <c r="BL2253" s="2"/>
      <c r="BM2253" s="2"/>
      <c r="BN2253" s="2"/>
      <c r="BO2253" s="2"/>
      <c r="BP2253" s="2"/>
      <c r="BQ2253" s="2"/>
      <c r="BR2253" s="2"/>
      <c r="BS2253" s="2"/>
      <c r="BT2253" s="2"/>
    </row>
    <row r="2254" spans="1:72" x14ac:dyDescent="0.3">
      <c r="A2254" s="60" t="s">
        <v>294</v>
      </c>
      <c r="B2254" s="56">
        <v>800</v>
      </c>
      <c r="C2254" s="60"/>
      <c r="D2254" s="60"/>
      <c r="E2254" s="12" t="s">
        <v>397</v>
      </c>
      <c r="F2254" s="16">
        <f t="shared" ref="F2254:AY2255" si="4443">F2255</f>
        <v>111</v>
      </c>
      <c r="G2254" s="16">
        <f t="shared" si="4443"/>
        <v>111</v>
      </c>
      <c r="H2254" s="16">
        <f t="shared" si="4443"/>
        <v>111</v>
      </c>
      <c r="I2254" s="16">
        <f t="shared" si="4443"/>
        <v>0</v>
      </c>
      <c r="J2254" s="16">
        <f t="shared" si="4443"/>
        <v>0</v>
      </c>
      <c r="K2254" s="16">
        <f t="shared" si="4443"/>
        <v>0</v>
      </c>
      <c r="L2254" s="16">
        <f t="shared" si="4355"/>
        <v>111</v>
      </c>
      <c r="M2254" s="16">
        <f t="shared" si="4356"/>
        <v>111</v>
      </c>
      <c r="N2254" s="16">
        <f t="shared" si="4357"/>
        <v>111</v>
      </c>
      <c r="O2254" s="16">
        <f t="shared" si="4443"/>
        <v>0</v>
      </c>
      <c r="P2254" s="16">
        <f t="shared" si="4443"/>
        <v>0</v>
      </c>
      <c r="Q2254" s="16">
        <f t="shared" si="4443"/>
        <v>0</v>
      </c>
      <c r="R2254" s="16">
        <f t="shared" si="4413"/>
        <v>111</v>
      </c>
      <c r="S2254" s="16">
        <f t="shared" si="4414"/>
        <v>111</v>
      </c>
      <c r="T2254" s="16">
        <f t="shared" si="4415"/>
        <v>111</v>
      </c>
      <c r="U2254" s="16">
        <f t="shared" si="4443"/>
        <v>0</v>
      </c>
      <c r="V2254" s="16">
        <f t="shared" si="4443"/>
        <v>0</v>
      </c>
      <c r="W2254" s="16">
        <f t="shared" si="4443"/>
        <v>0</v>
      </c>
      <c r="X2254" s="16">
        <f t="shared" si="4416"/>
        <v>111</v>
      </c>
      <c r="Y2254" s="16">
        <f t="shared" si="4417"/>
        <v>111</v>
      </c>
      <c r="Z2254" s="16">
        <f t="shared" si="4418"/>
        <v>111</v>
      </c>
      <c r="AA2254" s="16">
        <f t="shared" si="4443"/>
        <v>0</v>
      </c>
      <c r="AB2254" s="16">
        <f t="shared" si="4443"/>
        <v>0</v>
      </c>
      <c r="AC2254" s="16">
        <f t="shared" si="4443"/>
        <v>0</v>
      </c>
      <c r="AD2254" s="16">
        <f t="shared" si="4393"/>
        <v>111</v>
      </c>
      <c r="AE2254" s="16">
        <f t="shared" si="4394"/>
        <v>111</v>
      </c>
      <c r="AF2254" s="16">
        <f t="shared" si="4395"/>
        <v>111</v>
      </c>
      <c r="AG2254" s="16">
        <f t="shared" si="4443"/>
        <v>0</v>
      </c>
      <c r="AH2254" s="16">
        <f t="shared" si="4443"/>
        <v>0</v>
      </c>
      <c r="AI2254" s="16">
        <f t="shared" si="4443"/>
        <v>0</v>
      </c>
      <c r="AJ2254" s="16">
        <f t="shared" si="4369"/>
        <v>111</v>
      </c>
      <c r="AK2254" s="16">
        <f t="shared" si="4370"/>
        <v>111</v>
      </c>
      <c r="AL2254" s="16">
        <f t="shared" si="4371"/>
        <v>111</v>
      </c>
      <c r="AM2254" s="16">
        <f t="shared" si="4443"/>
        <v>0</v>
      </c>
      <c r="AN2254" s="16">
        <f t="shared" si="4443"/>
        <v>0</v>
      </c>
      <c r="AO2254" s="16">
        <f t="shared" si="4443"/>
        <v>0</v>
      </c>
      <c r="AP2254" s="16">
        <f t="shared" si="4306"/>
        <v>111</v>
      </c>
      <c r="AQ2254" s="16">
        <f t="shared" si="4443"/>
        <v>0</v>
      </c>
      <c r="AR2254" s="16">
        <f t="shared" si="4398"/>
        <v>111</v>
      </c>
      <c r="AS2254" s="16">
        <f t="shared" si="4307"/>
        <v>111</v>
      </c>
      <c r="AT2254" s="16">
        <f t="shared" si="4443"/>
        <v>0</v>
      </c>
      <c r="AU2254" s="16">
        <f t="shared" si="4399"/>
        <v>111</v>
      </c>
      <c r="AV2254" s="16">
        <f t="shared" si="4308"/>
        <v>111</v>
      </c>
      <c r="AW2254" s="16">
        <f t="shared" si="4443"/>
        <v>0</v>
      </c>
      <c r="AX2254" s="16">
        <f t="shared" si="4400"/>
        <v>111</v>
      </c>
      <c r="AY2254" s="16">
        <f t="shared" si="4443"/>
        <v>0</v>
      </c>
      <c r="AZ2254" s="35"/>
      <c r="BA2254" s="2"/>
      <c r="BB2254" s="2"/>
      <c r="BC2254" s="2"/>
      <c r="BD2254" s="2"/>
      <c r="BE2254" s="2"/>
      <c r="BF2254" s="2"/>
      <c r="BG2254" s="2"/>
      <c r="BH2254" s="2"/>
      <c r="BI2254" s="2"/>
      <c r="BJ2254" s="2"/>
      <c r="BK2254" s="2"/>
      <c r="BL2254" s="2"/>
      <c r="BM2254" s="2"/>
      <c r="BN2254" s="2"/>
      <c r="BO2254" s="2"/>
      <c r="BP2254" s="2"/>
      <c r="BQ2254" s="2"/>
      <c r="BR2254" s="2"/>
      <c r="BS2254" s="2"/>
      <c r="BT2254" s="2"/>
    </row>
    <row r="2255" spans="1:72" x14ac:dyDescent="0.3">
      <c r="A2255" s="60" t="s">
        <v>294</v>
      </c>
      <c r="B2255" s="56">
        <v>850</v>
      </c>
      <c r="C2255" s="60"/>
      <c r="D2255" s="60"/>
      <c r="E2255" s="12" t="s">
        <v>414</v>
      </c>
      <c r="F2255" s="16">
        <f t="shared" si="4443"/>
        <v>111</v>
      </c>
      <c r="G2255" s="16">
        <f t="shared" si="4443"/>
        <v>111</v>
      </c>
      <c r="H2255" s="16">
        <f t="shared" si="4443"/>
        <v>111</v>
      </c>
      <c r="I2255" s="16">
        <f t="shared" si="4443"/>
        <v>0</v>
      </c>
      <c r="J2255" s="16">
        <f t="shared" si="4443"/>
        <v>0</v>
      </c>
      <c r="K2255" s="16">
        <f t="shared" si="4443"/>
        <v>0</v>
      </c>
      <c r="L2255" s="16">
        <f t="shared" si="4355"/>
        <v>111</v>
      </c>
      <c r="M2255" s="16">
        <f t="shared" si="4356"/>
        <v>111</v>
      </c>
      <c r="N2255" s="16">
        <f t="shared" si="4357"/>
        <v>111</v>
      </c>
      <c r="O2255" s="16">
        <f t="shared" si="4443"/>
        <v>0</v>
      </c>
      <c r="P2255" s="16">
        <f t="shared" si="4443"/>
        <v>0</v>
      </c>
      <c r="Q2255" s="16">
        <f t="shared" si="4443"/>
        <v>0</v>
      </c>
      <c r="R2255" s="16">
        <f t="shared" si="4413"/>
        <v>111</v>
      </c>
      <c r="S2255" s="16">
        <f t="shared" si="4414"/>
        <v>111</v>
      </c>
      <c r="T2255" s="16">
        <f t="shared" si="4415"/>
        <v>111</v>
      </c>
      <c r="U2255" s="16">
        <f t="shared" si="4443"/>
        <v>0</v>
      </c>
      <c r="V2255" s="16">
        <f t="shared" si="4443"/>
        <v>0</v>
      </c>
      <c r="W2255" s="16">
        <f t="shared" si="4443"/>
        <v>0</v>
      </c>
      <c r="X2255" s="16">
        <f t="shared" si="4416"/>
        <v>111</v>
      </c>
      <c r="Y2255" s="16">
        <f t="shared" si="4417"/>
        <v>111</v>
      </c>
      <c r="Z2255" s="16">
        <f t="shared" si="4418"/>
        <v>111</v>
      </c>
      <c r="AA2255" s="16">
        <f t="shared" si="4443"/>
        <v>0</v>
      </c>
      <c r="AB2255" s="16">
        <f t="shared" si="4443"/>
        <v>0</v>
      </c>
      <c r="AC2255" s="16">
        <f t="shared" si="4443"/>
        <v>0</v>
      </c>
      <c r="AD2255" s="16">
        <f t="shared" si="4393"/>
        <v>111</v>
      </c>
      <c r="AE2255" s="16">
        <f t="shared" si="4394"/>
        <v>111</v>
      </c>
      <c r="AF2255" s="16">
        <f t="shared" si="4395"/>
        <v>111</v>
      </c>
      <c r="AG2255" s="16">
        <f t="shared" si="4443"/>
        <v>0</v>
      </c>
      <c r="AH2255" s="16">
        <f t="shared" si="4443"/>
        <v>0</v>
      </c>
      <c r="AI2255" s="16">
        <f t="shared" si="4443"/>
        <v>0</v>
      </c>
      <c r="AJ2255" s="16">
        <f t="shared" si="4369"/>
        <v>111</v>
      </c>
      <c r="AK2255" s="16">
        <f t="shared" si="4370"/>
        <v>111</v>
      </c>
      <c r="AL2255" s="16">
        <f t="shared" si="4371"/>
        <v>111</v>
      </c>
      <c r="AM2255" s="16">
        <f t="shared" si="4443"/>
        <v>0</v>
      </c>
      <c r="AN2255" s="16">
        <f t="shared" si="4443"/>
        <v>0</v>
      </c>
      <c r="AO2255" s="16">
        <f t="shared" si="4443"/>
        <v>0</v>
      </c>
      <c r="AP2255" s="16">
        <f t="shared" si="4306"/>
        <v>111</v>
      </c>
      <c r="AQ2255" s="16">
        <f t="shared" si="4443"/>
        <v>0</v>
      </c>
      <c r="AR2255" s="16">
        <f t="shared" si="4398"/>
        <v>111</v>
      </c>
      <c r="AS2255" s="16">
        <f t="shared" si="4307"/>
        <v>111</v>
      </c>
      <c r="AT2255" s="16">
        <f t="shared" si="4443"/>
        <v>0</v>
      </c>
      <c r="AU2255" s="16">
        <f t="shared" si="4399"/>
        <v>111</v>
      </c>
      <c r="AV2255" s="16">
        <f t="shared" si="4308"/>
        <v>111</v>
      </c>
      <c r="AW2255" s="16">
        <f t="shared" si="4443"/>
        <v>0</v>
      </c>
      <c r="AX2255" s="16">
        <f t="shared" si="4400"/>
        <v>111</v>
      </c>
      <c r="AY2255" s="16">
        <f t="shared" si="4443"/>
        <v>0</v>
      </c>
      <c r="AZ2255" s="35"/>
      <c r="BA2255" s="2"/>
      <c r="BB2255" s="2"/>
      <c r="BC2255" s="2"/>
      <c r="BD2255" s="2"/>
      <c r="BE2255" s="2"/>
      <c r="BF2255" s="2"/>
      <c r="BG2255" s="2"/>
      <c r="BH2255" s="2"/>
      <c r="BI2255" s="2"/>
      <c r="BJ2255" s="2"/>
      <c r="BK2255" s="2"/>
      <c r="BL2255" s="2"/>
      <c r="BM2255" s="2"/>
      <c r="BN2255" s="2"/>
      <c r="BO2255" s="2"/>
      <c r="BP2255" s="2"/>
      <c r="BQ2255" s="2"/>
      <c r="BR2255" s="2"/>
      <c r="BS2255" s="2"/>
      <c r="BT2255" s="2"/>
    </row>
    <row r="2256" spans="1:72" x14ac:dyDescent="0.3">
      <c r="A2256" s="60" t="s">
        <v>294</v>
      </c>
      <c r="B2256" s="56">
        <v>850</v>
      </c>
      <c r="C2256" s="60" t="s">
        <v>5</v>
      </c>
      <c r="D2256" s="60" t="s">
        <v>6</v>
      </c>
      <c r="E2256" s="12" t="s">
        <v>363</v>
      </c>
      <c r="F2256" s="16">
        <v>111</v>
      </c>
      <c r="G2256" s="16">
        <v>111</v>
      </c>
      <c r="H2256" s="16">
        <v>111</v>
      </c>
      <c r="I2256" s="16"/>
      <c r="J2256" s="16"/>
      <c r="K2256" s="16"/>
      <c r="L2256" s="16">
        <f t="shared" si="4355"/>
        <v>111</v>
      </c>
      <c r="M2256" s="16">
        <f t="shared" si="4356"/>
        <v>111</v>
      </c>
      <c r="N2256" s="16">
        <f t="shared" si="4357"/>
        <v>111</v>
      </c>
      <c r="O2256" s="16"/>
      <c r="P2256" s="16"/>
      <c r="Q2256" s="16"/>
      <c r="R2256" s="16">
        <f t="shared" si="4413"/>
        <v>111</v>
      </c>
      <c r="S2256" s="16">
        <f t="shared" si="4414"/>
        <v>111</v>
      </c>
      <c r="T2256" s="16">
        <f t="shared" si="4415"/>
        <v>111</v>
      </c>
      <c r="U2256" s="16"/>
      <c r="V2256" s="16"/>
      <c r="W2256" s="16"/>
      <c r="X2256" s="16">
        <f t="shared" si="4416"/>
        <v>111</v>
      </c>
      <c r="Y2256" s="16">
        <f t="shared" si="4417"/>
        <v>111</v>
      </c>
      <c r="Z2256" s="16">
        <f t="shared" si="4418"/>
        <v>111</v>
      </c>
      <c r="AA2256" s="16"/>
      <c r="AB2256" s="16"/>
      <c r="AC2256" s="16"/>
      <c r="AD2256" s="16">
        <f t="shared" si="4393"/>
        <v>111</v>
      </c>
      <c r="AE2256" s="16">
        <f t="shared" si="4394"/>
        <v>111</v>
      </c>
      <c r="AF2256" s="16">
        <f t="shared" si="4395"/>
        <v>111</v>
      </c>
      <c r="AG2256" s="16"/>
      <c r="AH2256" s="16"/>
      <c r="AI2256" s="16"/>
      <c r="AJ2256" s="16">
        <f t="shared" si="4369"/>
        <v>111</v>
      </c>
      <c r="AK2256" s="16">
        <f t="shared" si="4370"/>
        <v>111</v>
      </c>
      <c r="AL2256" s="16">
        <f t="shared" si="4371"/>
        <v>111</v>
      </c>
      <c r="AM2256" s="16"/>
      <c r="AN2256" s="16"/>
      <c r="AO2256" s="16"/>
      <c r="AP2256" s="16">
        <f t="shared" si="4306"/>
        <v>111</v>
      </c>
      <c r="AQ2256" s="16"/>
      <c r="AR2256" s="16">
        <f t="shared" si="4398"/>
        <v>111</v>
      </c>
      <c r="AS2256" s="16">
        <f t="shared" si="4307"/>
        <v>111</v>
      </c>
      <c r="AT2256" s="16"/>
      <c r="AU2256" s="16">
        <f t="shared" si="4399"/>
        <v>111</v>
      </c>
      <c r="AV2256" s="16">
        <f t="shared" si="4308"/>
        <v>111</v>
      </c>
      <c r="AW2256" s="16"/>
      <c r="AX2256" s="16">
        <f t="shared" si="4400"/>
        <v>111</v>
      </c>
      <c r="AY2256" s="16"/>
      <c r="AZ2256" s="35"/>
      <c r="BA2256" s="2"/>
      <c r="BB2256" s="2"/>
      <c r="BC2256" s="2"/>
      <c r="BD2256" s="2"/>
      <c r="BE2256" s="2"/>
      <c r="BF2256" s="2"/>
      <c r="BG2256" s="2"/>
      <c r="BH2256" s="2"/>
      <c r="BI2256" s="2"/>
      <c r="BJ2256" s="2"/>
      <c r="BK2256" s="2"/>
      <c r="BL2256" s="2"/>
      <c r="BM2256" s="2"/>
      <c r="BN2256" s="2"/>
      <c r="BO2256" s="2"/>
      <c r="BP2256" s="2"/>
      <c r="BQ2256" s="2"/>
      <c r="BR2256" s="2"/>
      <c r="BS2256" s="2"/>
      <c r="BT2256" s="2"/>
    </row>
    <row r="2257" spans="1:72" ht="31.2" x14ac:dyDescent="0.3">
      <c r="A2257" s="60" t="s">
        <v>295</v>
      </c>
      <c r="B2257" s="56"/>
      <c r="C2257" s="60"/>
      <c r="D2257" s="60"/>
      <c r="E2257" s="12" t="s">
        <v>504</v>
      </c>
      <c r="F2257" s="16">
        <f t="shared" ref="F2257:AY2257" si="4444">F2258+F2261</f>
        <v>123738.9</v>
      </c>
      <c r="G2257" s="16">
        <f t="shared" si="4444"/>
        <v>96446.1</v>
      </c>
      <c r="H2257" s="16">
        <f t="shared" si="4444"/>
        <v>101546.20000000001</v>
      </c>
      <c r="I2257" s="16">
        <f t="shared" ref="I2257:K2257" si="4445">I2258+I2261</f>
        <v>0</v>
      </c>
      <c r="J2257" s="16">
        <f t="shared" si="4445"/>
        <v>0</v>
      </c>
      <c r="K2257" s="16">
        <f t="shared" si="4445"/>
        <v>0</v>
      </c>
      <c r="L2257" s="16">
        <f t="shared" si="4355"/>
        <v>123738.9</v>
      </c>
      <c r="M2257" s="16">
        <f t="shared" si="4356"/>
        <v>96446.1</v>
      </c>
      <c r="N2257" s="16">
        <f t="shared" si="4357"/>
        <v>101546.20000000001</v>
      </c>
      <c r="O2257" s="16">
        <f t="shared" ref="O2257:Q2257" si="4446">O2258+O2261</f>
        <v>14852.513000000001</v>
      </c>
      <c r="P2257" s="16">
        <f t="shared" si="4446"/>
        <v>0</v>
      </c>
      <c r="Q2257" s="16">
        <f t="shared" si="4446"/>
        <v>0</v>
      </c>
      <c r="R2257" s="16">
        <f t="shared" si="4413"/>
        <v>138591.413</v>
      </c>
      <c r="S2257" s="16">
        <f t="shared" si="4414"/>
        <v>96446.1</v>
      </c>
      <c r="T2257" s="16">
        <f t="shared" si="4415"/>
        <v>101546.20000000001</v>
      </c>
      <c r="U2257" s="16">
        <f t="shared" ref="U2257:W2257" si="4447">U2258+U2261</f>
        <v>0</v>
      </c>
      <c r="V2257" s="16">
        <f t="shared" si="4447"/>
        <v>0</v>
      </c>
      <c r="W2257" s="16">
        <f t="shared" si="4447"/>
        <v>0</v>
      </c>
      <c r="X2257" s="16">
        <f t="shared" si="4416"/>
        <v>138591.413</v>
      </c>
      <c r="Y2257" s="16">
        <f t="shared" si="4417"/>
        <v>96446.1</v>
      </c>
      <c r="Z2257" s="16">
        <f t="shared" si="4418"/>
        <v>101546.20000000001</v>
      </c>
      <c r="AA2257" s="16">
        <f t="shared" ref="AA2257:AC2257" si="4448">AA2258+AA2261</f>
        <v>0</v>
      </c>
      <c r="AB2257" s="16">
        <f t="shared" si="4448"/>
        <v>0</v>
      </c>
      <c r="AC2257" s="16">
        <f t="shared" si="4448"/>
        <v>0</v>
      </c>
      <c r="AD2257" s="16">
        <f t="shared" si="4393"/>
        <v>138591.413</v>
      </c>
      <c r="AE2257" s="16">
        <f t="shared" si="4394"/>
        <v>96446.1</v>
      </c>
      <c r="AF2257" s="16">
        <f t="shared" si="4395"/>
        <v>101546.20000000001</v>
      </c>
      <c r="AG2257" s="16">
        <f t="shared" ref="AG2257:AI2257" si="4449">AG2258+AG2261</f>
        <v>0</v>
      </c>
      <c r="AH2257" s="16">
        <f t="shared" si="4449"/>
        <v>0</v>
      </c>
      <c r="AI2257" s="16">
        <f t="shared" si="4449"/>
        <v>0</v>
      </c>
      <c r="AJ2257" s="16">
        <f t="shared" si="4369"/>
        <v>138591.413</v>
      </c>
      <c r="AK2257" s="16">
        <f t="shared" si="4370"/>
        <v>96446.1</v>
      </c>
      <c r="AL2257" s="16">
        <f t="shared" si="4371"/>
        <v>101546.20000000001</v>
      </c>
      <c r="AM2257" s="16">
        <f t="shared" ref="AM2257:AO2257" si="4450">AM2258+AM2261</f>
        <v>0</v>
      </c>
      <c r="AN2257" s="16">
        <f t="shared" si="4450"/>
        <v>0</v>
      </c>
      <c r="AO2257" s="16">
        <f t="shared" si="4450"/>
        <v>0</v>
      </c>
      <c r="AP2257" s="16">
        <f t="shared" si="4306"/>
        <v>138591.413</v>
      </c>
      <c r="AQ2257" s="16">
        <f t="shared" ref="AQ2257" si="4451">AQ2258+AQ2261</f>
        <v>0</v>
      </c>
      <c r="AR2257" s="16">
        <f t="shared" si="4398"/>
        <v>138591.413</v>
      </c>
      <c r="AS2257" s="16">
        <f t="shared" si="4307"/>
        <v>96446.1</v>
      </c>
      <c r="AT2257" s="16">
        <f t="shared" ref="AT2257" si="4452">AT2258+AT2261</f>
        <v>0</v>
      </c>
      <c r="AU2257" s="16">
        <f t="shared" si="4399"/>
        <v>96446.1</v>
      </c>
      <c r="AV2257" s="16">
        <f t="shared" si="4308"/>
        <v>101546.20000000001</v>
      </c>
      <c r="AW2257" s="16">
        <f t="shared" ref="AW2257" si="4453">AW2258+AW2261</f>
        <v>0</v>
      </c>
      <c r="AX2257" s="16">
        <f t="shared" si="4400"/>
        <v>101546.20000000001</v>
      </c>
      <c r="AY2257" s="16">
        <f t="shared" si="4444"/>
        <v>0</v>
      </c>
      <c r="AZ2257" s="35"/>
      <c r="BA2257" s="2"/>
      <c r="BB2257" s="2"/>
      <c r="BC2257" s="2"/>
      <c r="BD2257" s="2"/>
      <c r="BE2257" s="2"/>
      <c r="BF2257" s="2"/>
      <c r="BG2257" s="2"/>
      <c r="BH2257" s="2"/>
      <c r="BI2257" s="2"/>
      <c r="BJ2257" s="2"/>
      <c r="BK2257" s="2"/>
      <c r="BL2257" s="2"/>
      <c r="BM2257" s="2"/>
      <c r="BN2257" s="2"/>
      <c r="BO2257" s="2"/>
      <c r="BP2257" s="2"/>
      <c r="BQ2257" s="2"/>
      <c r="BR2257" s="2"/>
      <c r="BS2257" s="2"/>
      <c r="BT2257" s="2"/>
    </row>
    <row r="2258" spans="1:72" ht="31.2" x14ac:dyDescent="0.3">
      <c r="A2258" s="60" t="s">
        <v>295</v>
      </c>
      <c r="B2258" s="56">
        <v>200</v>
      </c>
      <c r="C2258" s="60"/>
      <c r="D2258" s="60"/>
      <c r="E2258" s="12" t="s">
        <v>392</v>
      </c>
      <c r="F2258" s="16">
        <f t="shared" ref="F2258:AY2259" si="4454">F2259</f>
        <v>118813.29999999999</v>
      </c>
      <c r="G2258" s="16">
        <f t="shared" si="4454"/>
        <v>91611.200000000012</v>
      </c>
      <c r="H2258" s="16">
        <f t="shared" si="4454"/>
        <v>96801.600000000006</v>
      </c>
      <c r="I2258" s="16">
        <f t="shared" si="4454"/>
        <v>0</v>
      </c>
      <c r="J2258" s="16">
        <f t="shared" si="4454"/>
        <v>0</v>
      </c>
      <c r="K2258" s="16">
        <f t="shared" si="4454"/>
        <v>0</v>
      </c>
      <c r="L2258" s="16">
        <f t="shared" si="4355"/>
        <v>118813.29999999999</v>
      </c>
      <c r="M2258" s="16">
        <f t="shared" si="4356"/>
        <v>91611.200000000012</v>
      </c>
      <c r="N2258" s="16">
        <f t="shared" si="4357"/>
        <v>96801.600000000006</v>
      </c>
      <c r="O2258" s="16">
        <f t="shared" si="4454"/>
        <v>14852.513000000001</v>
      </c>
      <c r="P2258" s="16">
        <f t="shared" si="4454"/>
        <v>0</v>
      </c>
      <c r="Q2258" s="16">
        <f t="shared" si="4454"/>
        <v>0</v>
      </c>
      <c r="R2258" s="16">
        <f t="shared" si="4413"/>
        <v>133665.81299999999</v>
      </c>
      <c r="S2258" s="16">
        <f t="shared" si="4414"/>
        <v>91611.200000000012</v>
      </c>
      <c r="T2258" s="16">
        <f t="shared" si="4415"/>
        <v>96801.600000000006</v>
      </c>
      <c r="U2258" s="16">
        <f t="shared" si="4454"/>
        <v>0</v>
      </c>
      <c r="V2258" s="16">
        <f t="shared" si="4454"/>
        <v>0</v>
      </c>
      <c r="W2258" s="16">
        <f t="shared" si="4454"/>
        <v>0</v>
      </c>
      <c r="X2258" s="16">
        <f t="shared" si="4416"/>
        <v>133665.81299999999</v>
      </c>
      <c r="Y2258" s="16">
        <f t="shared" si="4417"/>
        <v>91611.200000000012</v>
      </c>
      <c r="Z2258" s="16">
        <f t="shared" si="4418"/>
        <v>96801.600000000006</v>
      </c>
      <c r="AA2258" s="16">
        <f t="shared" si="4454"/>
        <v>0</v>
      </c>
      <c r="AB2258" s="16">
        <f t="shared" si="4454"/>
        <v>0</v>
      </c>
      <c r="AC2258" s="16">
        <f t="shared" si="4454"/>
        <v>0</v>
      </c>
      <c r="AD2258" s="16">
        <f t="shared" si="4393"/>
        <v>133665.81299999999</v>
      </c>
      <c r="AE2258" s="16">
        <f t="shared" si="4394"/>
        <v>91611.200000000012</v>
      </c>
      <c r="AF2258" s="16">
        <f t="shared" si="4395"/>
        <v>96801.600000000006</v>
      </c>
      <c r="AG2258" s="16">
        <f t="shared" si="4454"/>
        <v>0</v>
      </c>
      <c r="AH2258" s="16">
        <f t="shared" si="4454"/>
        <v>0</v>
      </c>
      <c r="AI2258" s="16">
        <f t="shared" si="4454"/>
        <v>0</v>
      </c>
      <c r="AJ2258" s="16">
        <f t="shared" si="4369"/>
        <v>133665.81299999999</v>
      </c>
      <c r="AK2258" s="16">
        <f t="shared" si="4370"/>
        <v>91611.200000000012</v>
      </c>
      <c r="AL2258" s="16">
        <f t="shared" si="4371"/>
        <v>96801.600000000006</v>
      </c>
      <c r="AM2258" s="16">
        <f t="shared" si="4454"/>
        <v>0</v>
      </c>
      <c r="AN2258" s="16">
        <f t="shared" si="4454"/>
        <v>0</v>
      </c>
      <c r="AO2258" s="16">
        <f t="shared" si="4454"/>
        <v>0</v>
      </c>
      <c r="AP2258" s="16">
        <f t="shared" ref="AP2258:AP2321" si="4455">AJ2258+AM2258</f>
        <v>133665.81299999999</v>
      </c>
      <c r="AQ2258" s="16">
        <f t="shared" si="4454"/>
        <v>0</v>
      </c>
      <c r="AR2258" s="16">
        <f t="shared" si="4398"/>
        <v>133665.81299999999</v>
      </c>
      <c r="AS2258" s="16">
        <f t="shared" ref="AS2258:AS2321" si="4456">AK2258+AN2258</f>
        <v>91611.200000000012</v>
      </c>
      <c r="AT2258" s="16">
        <f t="shared" si="4454"/>
        <v>0</v>
      </c>
      <c r="AU2258" s="16">
        <f t="shared" si="4399"/>
        <v>91611.200000000012</v>
      </c>
      <c r="AV2258" s="16">
        <f t="shared" ref="AV2258:AV2321" si="4457">AL2258+AO2258</f>
        <v>96801.600000000006</v>
      </c>
      <c r="AW2258" s="16">
        <f t="shared" si="4454"/>
        <v>0</v>
      </c>
      <c r="AX2258" s="16">
        <f t="shared" si="4400"/>
        <v>96801.600000000006</v>
      </c>
      <c r="AY2258" s="16">
        <f t="shared" si="4454"/>
        <v>0</v>
      </c>
      <c r="AZ2258" s="35"/>
      <c r="BA2258" s="2"/>
      <c r="BB2258" s="2"/>
      <c r="BC2258" s="2"/>
      <c r="BD2258" s="2"/>
      <c r="BE2258" s="2"/>
      <c r="BF2258" s="2"/>
      <c r="BG2258" s="2"/>
      <c r="BH2258" s="2"/>
      <c r="BI2258" s="2"/>
      <c r="BJ2258" s="2"/>
      <c r="BK2258" s="2"/>
      <c r="BL2258" s="2"/>
      <c r="BM2258" s="2"/>
      <c r="BN2258" s="2"/>
      <c r="BO2258" s="2"/>
      <c r="BP2258" s="2"/>
      <c r="BQ2258" s="2"/>
      <c r="BR2258" s="2"/>
      <c r="BS2258" s="2"/>
      <c r="BT2258" s="2"/>
    </row>
    <row r="2259" spans="1:72" ht="46.8" x14ac:dyDescent="0.3">
      <c r="A2259" s="60" t="s">
        <v>295</v>
      </c>
      <c r="B2259" s="56">
        <v>240</v>
      </c>
      <c r="C2259" s="60"/>
      <c r="D2259" s="60"/>
      <c r="E2259" s="12" t="s">
        <v>400</v>
      </c>
      <c r="F2259" s="16">
        <f t="shared" si="4454"/>
        <v>118813.29999999999</v>
      </c>
      <c r="G2259" s="16">
        <f t="shared" si="4454"/>
        <v>91611.200000000012</v>
      </c>
      <c r="H2259" s="16">
        <f t="shared" si="4454"/>
        <v>96801.600000000006</v>
      </c>
      <c r="I2259" s="16">
        <f t="shared" si="4454"/>
        <v>0</v>
      </c>
      <c r="J2259" s="16">
        <f t="shared" si="4454"/>
        <v>0</v>
      </c>
      <c r="K2259" s="16">
        <f t="shared" si="4454"/>
        <v>0</v>
      </c>
      <c r="L2259" s="16">
        <f t="shared" si="4355"/>
        <v>118813.29999999999</v>
      </c>
      <c r="M2259" s="16">
        <f t="shared" si="4356"/>
        <v>91611.200000000012</v>
      </c>
      <c r="N2259" s="16">
        <f t="shared" si="4357"/>
        <v>96801.600000000006</v>
      </c>
      <c r="O2259" s="16">
        <f t="shared" si="4454"/>
        <v>14852.513000000001</v>
      </c>
      <c r="P2259" s="16">
        <f t="shared" si="4454"/>
        <v>0</v>
      </c>
      <c r="Q2259" s="16">
        <f t="shared" si="4454"/>
        <v>0</v>
      </c>
      <c r="R2259" s="16">
        <f t="shared" si="4413"/>
        <v>133665.81299999999</v>
      </c>
      <c r="S2259" s="16">
        <f t="shared" si="4414"/>
        <v>91611.200000000012</v>
      </c>
      <c r="T2259" s="16">
        <f t="shared" si="4415"/>
        <v>96801.600000000006</v>
      </c>
      <c r="U2259" s="16">
        <f t="shared" si="4454"/>
        <v>0</v>
      </c>
      <c r="V2259" s="16">
        <f t="shared" si="4454"/>
        <v>0</v>
      </c>
      <c r="W2259" s="16">
        <f t="shared" si="4454"/>
        <v>0</v>
      </c>
      <c r="X2259" s="16">
        <f t="shared" si="4416"/>
        <v>133665.81299999999</v>
      </c>
      <c r="Y2259" s="16">
        <f t="shared" si="4417"/>
        <v>91611.200000000012</v>
      </c>
      <c r="Z2259" s="16">
        <f t="shared" si="4418"/>
        <v>96801.600000000006</v>
      </c>
      <c r="AA2259" s="16">
        <f t="shared" si="4454"/>
        <v>0</v>
      </c>
      <c r="AB2259" s="16">
        <f t="shared" si="4454"/>
        <v>0</v>
      </c>
      <c r="AC2259" s="16">
        <f t="shared" si="4454"/>
        <v>0</v>
      </c>
      <c r="AD2259" s="16">
        <f t="shared" si="4393"/>
        <v>133665.81299999999</v>
      </c>
      <c r="AE2259" s="16">
        <f t="shared" si="4394"/>
        <v>91611.200000000012</v>
      </c>
      <c r="AF2259" s="16">
        <f t="shared" si="4395"/>
        <v>96801.600000000006</v>
      </c>
      <c r="AG2259" s="16">
        <f t="shared" si="4454"/>
        <v>0</v>
      </c>
      <c r="AH2259" s="16">
        <f t="shared" si="4454"/>
        <v>0</v>
      </c>
      <c r="AI2259" s="16">
        <f t="shared" si="4454"/>
        <v>0</v>
      </c>
      <c r="AJ2259" s="16">
        <f t="shared" si="4369"/>
        <v>133665.81299999999</v>
      </c>
      <c r="AK2259" s="16">
        <f t="shared" si="4370"/>
        <v>91611.200000000012</v>
      </c>
      <c r="AL2259" s="16">
        <f t="shared" si="4371"/>
        <v>96801.600000000006</v>
      </c>
      <c r="AM2259" s="16">
        <f t="shared" si="4454"/>
        <v>0</v>
      </c>
      <c r="AN2259" s="16">
        <f t="shared" si="4454"/>
        <v>0</v>
      </c>
      <c r="AO2259" s="16">
        <f t="shared" si="4454"/>
        <v>0</v>
      </c>
      <c r="AP2259" s="16">
        <f t="shared" si="4455"/>
        <v>133665.81299999999</v>
      </c>
      <c r="AQ2259" s="16">
        <f t="shared" si="4454"/>
        <v>0</v>
      </c>
      <c r="AR2259" s="16">
        <f t="shared" si="4398"/>
        <v>133665.81299999999</v>
      </c>
      <c r="AS2259" s="16">
        <f t="shared" si="4456"/>
        <v>91611.200000000012</v>
      </c>
      <c r="AT2259" s="16">
        <f t="shared" si="4454"/>
        <v>0</v>
      </c>
      <c r="AU2259" s="16">
        <f t="shared" si="4399"/>
        <v>91611.200000000012</v>
      </c>
      <c r="AV2259" s="16">
        <f t="shared" si="4457"/>
        <v>96801.600000000006</v>
      </c>
      <c r="AW2259" s="16">
        <f t="shared" si="4454"/>
        <v>0</v>
      </c>
      <c r="AX2259" s="16">
        <f t="shared" si="4400"/>
        <v>96801.600000000006</v>
      </c>
      <c r="AY2259" s="16">
        <f t="shared" si="4454"/>
        <v>0</v>
      </c>
      <c r="AZ2259" s="35"/>
      <c r="BA2259" s="2"/>
      <c r="BB2259" s="2"/>
      <c r="BC2259" s="2"/>
      <c r="BD2259" s="2"/>
      <c r="BE2259" s="2"/>
      <c r="BF2259" s="2"/>
      <c r="BG2259" s="2"/>
      <c r="BH2259" s="2"/>
      <c r="BI2259" s="2"/>
      <c r="BJ2259" s="2"/>
      <c r="BK2259" s="2"/>
      <c r="BL2259" s="2"/>
      <c r="BM2259" s="2"/>
      <c r="BN2259" s="2"/>
      <c r="BO2259" s="2"/>
      <c r="BP2259" s="2"/>
      <c r="BQ2259" s="2"/>
      <c r="BR2259" s="2"/>
      <c r="BS2259" s="2"/>
      <c r="BT2259" s="2"/>
    </row>
    <row r="2260" spans="1:72" x14ac:dyDescent="0.3">
      <c r="A2260" s="60" t="s">
        <v>295</v>
      </c>
      <c r="B2260" s="56">
        <v>240</v>
      </c>
      <c r="C2260" s="60" t="s">
        <v>5</v>
      </c>
      <c r="D2260" s="60" t="s">
        <v>6</v>
      </c>
      <c r="E2260" s="12" t="s">
        <v>363</v>
      </c>
      <c r="F2260" s="16">
        <f>118813.4-0.1</f>
        <v>118813.29999999999</v>
      </c>
      <c r="G2260" s="16">
        <v>91611.200000000012</v>
      </c>
      <c r="H2260" s="16">
        <v>96801.600000000006</v>
      </c>
      <c r="I2260" s="16"/>
      <c r="J2260" s="16"/>
      <c r="K2260" s="16"/>
      <c r="L2260" s="16">
        <f t="shared" si="4355"/>
        <v>118813.29999999999</v>
      </c>
      <c r="M2260" s="16">
        <f t="shared" si="4356"/>
        <v>91611.200000000012</v>
      </c>
      <c r="N2260" s="16">
        <f t="shared" si="4357"/>
        <v>96801.600000000006</v>
      </c>
      <c r="O2260" s="16">
        <v>14852.513000000001</v>
      </c>
      <c r="P2260" s="16"/>
      <c r="Q2260" s="16"/>
      <c r="R2260" s="16">
        <f t="shared" si="4413"/>
        <v>133665.81299999999</v>
      </c>
      <c r="S2260" s="16">
        <f t="shared" si="4414"/>
        <v>91611.200000000012</v>
      </c>
      <c r="T2260" s="16">
        <f t="shared" si="4415"/>
        <v>96801.600000000006</v>
      </c>
      <c r="U2260" s="16"/>
      <c r="V2260" s="16"/>
      <c r="W2260" s="16"/>
      <c r="X2260" s="16">
        <f t="shared" si="4416"/>
        <v>133665.81299999999</v>
      </c>
      <c r="Y2260" s="16">
        <f t="shared" si="4417"/>
        <v>91611.200000000012</v>
      </c>
      <c r="Z2260" s="16">
        <f t="shared" si="4418"/>
        <v>96801.600000000006</v>
      </c>
      <c r="AA2260" s="16"/>
      <c r="AB2260" s="16"/>
      <c r="AC2260" s="16"/>
      <c r="AD2260" s="16">
        <f t="shared" si="4393"/>
        <v>133665.81299999999</v>
      </c>
      <c r="AE2260" s="16">
        <f t="shared" si="4394"/>
        <v>91611.200000000012</v>
      </c>
      <c r="AF2260" s="16">
        <f t="shared" si="4395"/>
        <v>96801.600000000006</v>
      </c>
      <c r="AG2260" s="16"/>
      <c r="AH2260" s="16"/>
      <c r="AI2260" s="16"/>
      <c r="AJ2260" s="16">
        <f t="shared" si="4369"/>
        <v>133665.81299999999</v>
      </c>
      <c r="AK2260" s="16">
        <f t="shared" si="4370"/>
        <v>91611.200000000012</v>
      </c>
      <c r="AL2260" s="16">
        <f t="shared" si="4371"/>
        <v>96801.600000000006</v>
      </c>
      <c r="AM2260" s="16"/>
      <c r="AN2260" s="16"/>
      <c r="AO2260" s="16"/>
      <c r="AP2260" s="16">
        <f t="shared" si="4455"/>
        <v>133665.81299999999</v>
      </c>
      <c r="AQ2260" s="16"/>
      <c r="AR2260" s="16">
        <f t="shared" si="4398"/>
        <v>133665.81299999999</v>
      </c>
      <c r="AS2260" s="16">
        <f t="shared" si="4456"/>
        <v>91611.200000000012</v>
      </c>
      <c r="AT2260" s="16"/>
      <c r="AU2260" s="16">
        <f t="shared" si="4399"/>
        <v>91611.200000000012</v>
      </c>
      <c r="AV2260" s="16">
        <f t="shared" si="4457"/>
        <v>96801.600000000006</v>
      </c>
      <c r="AW2260" s="16"/>
      <c r="AX2260" s="16">
        <f t="shared" si="4400"/>
        <v>96801.600000000006</v>
      </c>
      <c r="AY2260" s="16"/>
      <c r="AZ2260" s="35"/>
      <c r="BA2260" s="2"/>
      <c r="BB2260" s="2"/>
      <c r="BC2260" s="2"/>
      <c r="BD2260" s="2"/>
      <c r="BE2260" s="2"/>
      <c r="BF2260" s="2"/>
      <c r="BG2260" s="2"/>
      <c r="BH2260" s="2"/>
      <c r="BI2260" s="2"/>
      <c r="BJ2260" s="2"/>
      <c r="BK2260" s="2"/>
      <c r="BL2260" s="2"/>
      <c r="BM2260" s="2"/>
      <c r="BN2260" s="2"/>
      <c r="BO2260" s="2"/>
      <c r="BP2260" s="2"/>
      <c r="BQ2260" s="2"/>
      <c r="BR2260" s="2"/>
      <c r="BS2260" s="2"/>
      <c r="BT2260" s="2"/>
    </row>
    <row r="2261" spans="1:72" x14ac:dyDescent="0.3">
      <c r="A2261" s="60" t="s">
        <v>295</v>
      </c>
      <c r="B2261" s="56">
        <v>800</v>
      </c>
      <c r="C2261" s="60"/>
      <c r="D2261" s="60"/>
      <c r="E2261" s="12" t="s">
        <v>397</v>
      </c>
      <c r="F2261" s="16">
        <f t="shared" ref="F2261:AY2262" si="4458">F2262</f>
        <v>4925.6000000000004</v>
      </c>
      <c r="G2261" s="16">
        <f t="shared" si="4458"/>
        <v>4834.8999999999996</v>
      </c>
      <c r="H2261" s="16">
        <f t="shared" si="4458"/>
        <v>4744.6000000000004</v>
      </c>
      <c r="I2261" s="16">
        <f t="shared" si="4458"/>
        <v>0</v>
      </c>
      <c r="J2261" s="16">
        <f t="shared" si="4458"/>
        <v>0</v>
      </c>
      <c r="K2261" s="16">
        <f t="shared" si="4458"/>
        <v>0</v>
      </c>
      <c r="L2261" s="16">
        <f t="shared" si="4355"/>
        <v>4925.6000000000004</v>
      </c>
      <c r="M2261" s="16">
        <f t="shared" si="4356"/>
        <v>4834.8999999999996</v>
      </c>
      <c r="N2261" s="16">
        <f t="shared" si="4357"/>
        <v>4744.6000000000004</v>
      </c>
      <c r="O2261" s="16">
        <f t="shared" si="4458"/>
        <v>0</v>
      </c>
      <c r="P2261" s="16">
        <f t="shared" si="4458"/>
        <v>0</v>
      </c>
      <c r="Q2261" s="16">
        <f t="shared" si="4458"/>
        <v>0</v>
      </c>
      <c r="R2261" s="16">
        <f t="shared" si="4413"/>
        <v>4925.6000000000004</v>
      </c>
      <c r="S2261" s="16">
        <f t="shared" si="4414"/>
        <v>4834.8999999999996</v>
      </c>
      <c r="T2261" s="16">
        <f t="shared" si="4415"/>
        <v>4744.6000000000004</v>
      </c>
      <c r="U2261" s="16">
        <f t="shared" si="4458"/>
        <v>0</v>
      </c>
      <c r="V2261" s="16">
        <f t="shared" si="4458"/>
        <v>0</v>
      </c>
      <c r="W2261" s="16">
        <f t="shared" si="4458"/>
        <v>0</v>
      </c>
      <c r="X2261" s="16">
        <f t="shared" si="4416"/>
        <v>4925.6000000000004</v>
      </c>
      <c r="Y2261" s="16">
        <f t="shared" si="4417"/>
        <v>4834.8999999999996</v>
      </c>
      <c r="Z2261" s="16">
        <f t="shared" si="4418"/>
        <v>4744.6000000000004</v>
      </c>
      <c r="AA2261" s="16">
        <f t="shared" si="4458"/>
        <v>0</v>
      </c>
      <c r="AB2261" s="16">
        <f t="shared" si="4458"/>
        <v>0</v>
      </c>
      <c r="AC2261" s="16">
        <f t="shared" si="4458"/>
        <v>0</v>
      </c>
      <c r="AD2261" s="16">
        <f t="shared" si="4393"/>
        <v>4925.6000000000004</v>
      </c>
      <c r="AE2261" s="16">
        <f t="shared" si="4394"/>
        <v>4834.8999999999996</v>
      </c>
      <c r="AF2261" s="16">
        <f t="shared" si="4395"/>
        <v>4744.6000000000004</v>
      </c>
      <c r="AG2261" s="16">
        <f t="shared" si="4458"/>
        <v>0</v>
      </c>
      <c r="AH2261" s="16">
        <f t="shared" si="4458"/>
        <v>0</v>
      </c>
      <c r="AI2261" s="16">
        <f t="shared" si="4458"/>
        <v>0</v>
      </c>
      <c r="AJ2261" s="16">
        <f t="shared" si="4369"/>
        <v>4925.6000000000004</v>
      </c>
      <c r="AK2261" s="16">
        <f t="shared" si="4370"/>
        <v>4834.8999999999996</v>
      </c>
      <c r="AL2261" s="16">
        <f t="shared" si="4371"/>
        <v>4744.6000000000004</v>
      </c>
      <c r="AM2261" s="16">
        <f t="shared" si="4458"/>
        <v>0</v>
      </c>
      <c r="AN2261" s="16">
        <f t="shared" si="4458"/>
        <v>0</v>
      </c>
      <c r="AO2261" s="16">
        <f t="shared" si="4458"/>
        <v>0</v>
      </c>
      <c r="AP2261" s="16">
        <f t="shared" si="4455"/>
        <v>4925.6000000000004</v>
      </c>
      <c r="AQ2261" s="16">
        <f t="shared" si="4458"/>
        <v>0</v>
      </c>
      <c r="AR2261" s="16">
        <f t="shared" si="4398"/>
        <v>4925.6000000000004</v>
      </c>
      <c r="AS2261" s="16">
        <f t="shared" si="4456"/>
        <v>4834.8999999999996</v>
      </c>
      <c r="AT2261" s="16">
        <f t="shared" si="4458"/>
        <v>0</v>
      </c>
      <c r="AU2261" s="16">
        <f t="shared" si="4399"/>
        <v>4834.8999999999996</v>
      </c>
      <c r="AV2261" s="16">
        <f t="shared" si="4457"/>
        <v>4744.6000000000004</v>
      </c>
      <c r="AW2261" s="16">
        <f t="shared" si="4458"/>
        <v>0</v>
      </c>
      <c r="AX2261" s="16">
        <f t="shared" si="4400"/>
        <v>4744.6000000000004</v>
      </c>
      <c r="AY2261" s="16">
        <f t="shared" si="4458"/>
        <v>0</v>
      </c>
      <c r="AZ2261" s="35"/>
      <c r="BA2261" s="2"/>
      <c r="BB2261" s="2"/>
      <c r="BC2261" s="2"/>
      <c r="BD2261" s="2"/>
      <c r="BE2261" s="2"/>
      <c r="BF2261" s="2"/>
      <c r="BG2261" s="2"/>
      <c r="BH2261" s="2"/>
      <c r="BI2261" s="2"/>
      <c r="BJ2261" s="2"/>
      <c r="BK2261" s="2"/>
      <c r="BL2261" s="2"/>
      <c r="BM2261" s="2"/>
      <c r="BN2261" s="2"/>
      <c r="BO2261" s="2"/>
      <c r="BP2261" s="2"/>
      <c r="BQ2261" s="2"/>
      <c r="BR2261" s="2"/>
      <c r="BS2261" s="2"/>
      <c r="BT2261" s="2"/>
    </row>
    <row r="2262" spans="1:72" x14ac:dyDescent="0.3">
      <c r="A2262" s="60" t="s">
        <v>295</v>
      </c>
      <c r="B2262" s="56">
        <v>850</v>
      </c>
      <c r="C2262" s="60"/>
      <c r="D2262" s="60"/>
      <c r="E2262" s="12" t="s">
        <v>414</v>
      </c>
      <c r="F2262" s="16">
        <f t="shared" si="4458"/>
        <v>4925.6000000000004</v>
      </c>
      <c r="G2262" s="16">
        <f t="shared" si="4458"/>
        <v>4834.8999999999996</v>
      </c>
      <c r="H2262" s="16">
        <f t="shared" si="4458"/>
        <v>4744.6000000000004</v>
      </c>
      <c r="I2262" s="16">
        <f t="shared" si="4458"/>
        <v>0</v>
      </c>
      <c r="J2262" s="16">
        <f t="shared" si="4458"/>
        <v>0</v>
      </c>
      <c r="K2262" s="16">
        <f t="shared" si="4458"/>
        <v>0</v>
      </c>
      <c r="L2262" s="16">
        <f t="shared" si="4355"/>
        <v>4925.6000000000004</v>
      </c>
      <c r="M2262" s="16">
        <f t="shared" si="4356"/>
        <v>4834.8999999999996</v>
      </c>
      <c r="N2262" s="16">
        <f t="shared" si="4357"/>
        <v>4744.6000000000004</v>
      </c>
      <c r="O2262" s="16">
        <f t="shared" si="4458"/>
        <v>0</v>
      </c>
      <c r="P2262" s="16">
        <f t="shared" si="4458"/>
        <v>0</v>
      </c>
      <c r="Q2262" s="16">
        <f t="shared" si="4458"/>
        <v>0</v>
      </c>
      <c r="R2262" s="16">
        <f t="shared" si="4413"/>
        <v>4925.6000000000004</v>
      </c>
      <c r="S2262" s="16">
        <f t="shared" si="4414"/>
        <v>4834.8999999999996</v>
      </c>
      <c r="T2262" s="16">
        <f t="shared" si="4415"/>
        <v>4744.6000000000004</v>
      </c>
      <c r="U2262" s="16">
        <f t="shared" si="4458"/>
        <v>0</v>
      </c>
      <c r="V2262" s="16">
        <f t="shared" si="4458"/>
        <v>0</v>
      </c>
      <c r="W2262" s="16">
        <f t="shared" si="4458"/>
        <v>0</v>
      </c>
      <c r="X2262" s="16">
        <f t="shared" si="4416"/>
        <v>4925.6000000000004</v>
      </c>
      <c r="Y2262" s="16">
        <f t="shared" si="4417"/>
        <v>4834.8999999999996</v>
      </c>
      <c r="Z2262" s="16">
        <f t="shared" si="4418"/>
        <v>4744.6000000000004</v>
      </c>
      <c r="AA2262" s="16">
        <f t="shared" si="4458"/>
        <v>0</v>
      </c>
      <c r="AB2262" s="16">
        <f t="shared" si="4458"/>
        <v>0</v>
      </c>
      <c r="AC2262" s="16">
        <f t="shared" si="4458"/>
        <v>0</v>
      </c>
      <c r="AD2262" s="16">
        <f t="shared" si="4393"/>
        <v>4925.6000000000004</v>
      </c>
      <c r="AE2262" s="16">
        <f t="shared" si="4394"/>
        <v>4834.8999999999996</v>
      </c>
      <c r="AF2262" s="16">
        <f t="shared" si="4395"/>
        <v>4744.6000000000004</v>
      </c>
      <c r="AG2262" s="16">
        <f t="shared" si="4458"/>
        <v>0</v>
      </c>
      <c r="AH2262" s="16">
        <f t="shared" si="4458"/>
        <v>0</v>
      </c>
      <c r="AI2262" s="16">
        <f t="shared" si="4458"/>
        <v>0</v>
      </c>
      <c r="AJ2262" s="16">
        <f t="shared" si="4369"/>
        <v>4925.6000000000004</v>
      </c>
      <c r="AK2262" s="16">
        <f t="shared" si="4370"/>
        <v>4834.8999999999996</v>
      </c>
      <c r="AL2262" s="16">
        <f t="shared" si="4371"/>
        <v>4744.6000000000004</v>
      </c>
      <c r="AM2262" s="16">
        <f t="shared" si="4458"/>
        <v>0</v>
      </c>
      <c r="AN2262" s="16">
        <f t="shared" si="4458"/>
        <v>0</v>
      </c>
      <c r="AO2262" s="16">
        <f t="shared" si="4458"/>
        <v>0</v>
      </c>
      <c r="AP2262" s="16">
        <f t="shared" si="4455"/>
        <v>4925.6000000000004</v>
      </c>
      <c r="AQ2262" s="16">
        <f t="shared" si="4458"/>
        <v>0</v>
      </c>
      <c r="AR2262" s="16">
        <f t="shared" si="4398"/>
        <v>4925.6000000000004</v>
      </c>
      <c r="AS2262" s="16">
        <f t="shared" si="4456"/>
        <v>4834.8999999999996</v>
      </c>
      <c r="AT2262" s="16">
        <f t="shared" si="4458"/>
        <v>0</v>
      </c>
      <c r="AU2262" s="16">
        <f t="shared" si="4399"/>
        <v>4834.8999999999996</v>
      </c>
      <c r="AV2262" s="16">
        <f t="shared" si="4457"/>
        <v>4744.6000000000004</v>
      </c>
      <c r="AW2262" s="16">
        <f t="shared" si="4458"/>
        <v>0</v>
      </c>
      <c r="AX2262" s="16">
        <f t="shared" si="4400"/>
        <v>4744.6000000000004</v>
      </c>
      <c r="AY2262" s="16">
        <f t="shared" si="4458"/>
        <v>0</v>
      </c>
      <c r="AZ2262" s="35"/>
      <c r="BA2262" s="2"/>
      <c r="BB2262" s="2"/>
      <c r="BC2262" s="2"/>
      <c r="BD2262" s="2"/>
      <c r="BE2262" s="2"/>
      <c r="BF2262" s="2"/>
      <c r="BG2262" s="2"/>
      <c r="BH2262" s="2"/>
      <c r="BI2262" s="2"/>
      <c r="BJ2262" s="2"/>
      <c r="BK2262" s="2"/>
      <c r="BL2262" s="2"/>
      <c r="BM2262" s="2"/>
      <c r="BN2262" s="2"/>
      <c r="BO2262" s="2"/>
      <c r="BP2262" s="2"/>
      <c r="BQ2262" s="2"/>
      <c r="BR2262" s="2"/>
      <c r="BS2262" s="2"/>
      <c r="BT2262" s="2"/>
    </row>
    <row r="2263" spans="1:72" x14ac:dyDescent="0.3">
      <c r="A2263" s="60" t="s">
        <v>295</v>
      </c>
      <c r="B2263" s="56">
        <v>850</v>
      </c>
      <c r="C2263" s="60" t="s">
        <v>5</v>
      </c>
      <c r="D2263" s="60" t="s">
        <v>6</v>
      </c>
      <c r="E2263" s="12" t="s">
        <v>363</v>
      </c>
      <c r="F2263" s="16">
        <v>4925.6000000000004</v>
      </c>
      <c r="G2263" s="16">
        <v>4834.8999999999996</v>
      </c>
      <c r="H2263" s="16">
        <v>4744.6000000000004</v>
      </c>
      <c r="I2263" s="16"/>
      <c r="J2263" s="16"/>
      <c r="K2263" s="16"/>
      <c r="L2263" s="16">
        <f t="shared" si="4355"/>
        <v>4925.6000000000004</v>
      </c>
      <c r="M2263" s="16">
        <f t="shared" si="4356"/>
        <v>4834.8999999999996</v>
      </c>
      <c r="N2263" s="16">
        <f t="shared" si="4357"/>
        <v>4744.6000000000004</v>
      </c>
      <c r="O2263" s="16"/>
      <c r="P2263" s="16"/>
      <c r="Q2263" s="16"/>
      <c r="R2263" s="16">
        <f t="shared" si="4413"/>
        <v>4925.6000000000004</v>
      </c>
      <c r="S2263" s="16">
        <f t="shared" si="4414"/>
        <v>4834.8999999999996</v>
      </c>
      <c r="T2263" s="16">
        <f t="shared" si="4415"/>
        <v>4744.6000000000004</v>
      </c>
      <c r="U2263" s="16"/>
      <c r="V2263" s="16"/>
      <c r="W2263" s="16"/>
      <c r="X2263" s="16">
        <f t="shared" si="4416"/>
        <v>4925.6000000000004</v>
      </c>
      <c r="Y2263" s="16">
        <f t="shared" si="4417"/>
        <v>4834.8999999999996</v>
      </c>
      <c r="Z2263" s="16">
        <f t="shared" si="4418"/>
        <v>4744.6000000000004</v>
      </c>
      <c r="AA2263" s="16"/>
      <c r="AB2263" s="16"/>
      <c r="AC2263" s="16"/>
      <c r="AD2263" s="16">
        <f t="shared" si="4393"/>
        <v>4925.6000000000004</v>
      </c>
      <c r="AE2263" s="16">
        <f t="shared" si="4394"/>
        <v>4834.8999999999996</v>
      </c>
      <c r="AF2263" s="16">
        <f t="shared" si="4395"/>
        <v>4744.6000000000004</v>
      </c>
      <c r="AG2263" s="16"/>
      <c r="AH2263" s="16"/>
      <c r="AI2263" s="16"/>
      <c r="AJ2263" s="16">
        <f t="shared" si="4369"/>
        <v>4925.6000000000004</v>
      </c>
      <c r="AK2263" s="16">
        <f t="shared" si="4370"/>
        <v>4834.8999999999996</v>
      </c>
      <c r="AL2263" s="16">
        <f t="shared" si="4371"/>
        <v>4744.6000000000004</v>
      </c>
      <c r="AM2263" s="16"/>
      <c r="AN2263" s="16"/>
      <c r="AO2263" s="16"/>
      <c r="AP2263" s="16">
        <f t="shared" si="4455"/>
        <v>4925.6000000000004</v>
      </c>
      <c r="AQ2263" s="16"/>
      <c r="AR2263" s="16">
        <f t="shared" si="4398"/>
        <v>4925.6000000000004</v>
      </c>
      <c r="AS2263" s="16">
        <f t="shared" si="4456"/>
        <v>4834.8999999999996</v>
      </c>
      <c r="AT2263" s="16"/>
      <c r="AU2263" s="16">
        <f t="shared" si="4399"/>
        <v>4834.8999999999996</v>
      </c>
      <c r="AV2263" s="16">
        <f t="shared" si="4457"/>
        <v>4744.6000000000004</v>
      </c>
      <c r="AW2263" s="16"/>
      <c r="AX2263" s="16">
        <f t="shared" si="4400"/>
        <v>4744.6000000000004</v>
      </c>
      <c r="AY2263" s="16"/>
      <c r="AZ2263" s="35"/>
    </row>
    <row r="2264" spans="1:72" ht="31.2" x14ac:dyDescent="0.3">
      <c r="A2264" s="60" t="s">
        <v>296</v>
      </c>
      <c r="B2264" s="56"/>
      <c r="C2264" s="60"/>
      <c r="D2264" s="60"/>
      <c r="E2264" s="12" t="s">
        <v>505</v>
      </c>
      <c r="F2264" s="16">
        <f t="shared" ref="F2264:AY2266" si="4459">F2265</f>
        <v>15347.5</v>
      </c>
      <c r="G2264" s="16">
        <f t="shared" si="4459"/>
        <v>0</v>
      </c>
      <c r="H2264" s="16">
        <f t="shared" si="4459"/>
        <v>0</v>
      </c>
      <c r="I2264" s="16">
        <f t="shared" si="4459"/>
        <v>0</v>
      </c>
      <c r="J2264" s="16">
        <f t="shared" si="4459"/>
        <v>0</v>
      </c>
      <c r="K2264" s="16">
        <f t="shared" si="4459"/>
        <v>0</v>
      </c>
      <c r="L2264" s="16">
        <f t="shared" si="4355"/>
        <v>15347.5</v>
      </c>
      <c r="M2264" s="16">
        <f t="shared" si="4356"/>
        <v>0</v>
      </c>
      <c r="N2264" s="16">
        <f t="shared" si="4357"/>
        <v>0</v>
      </c>
      <c r="O2264" s="16">
        <f t="shared" si="4459"/>
        <v>4332.3140000000003</v>
      </c>
      <c r="P2264" s="16">
        <f t="shared" si="4459"/>
        <v>0</v>
      </c>
      <c r="Q2264" s="16">
        <f t="shared" si="4459"/>
        <v>0</v>
      </c>
      <c r="R2264" s="16">
        <f t="shared" si="4413"/>
        <v>19679.813999999998</v>
      </c>
      <c r="S2264" s="16">
        <f t="shared" si="4414"/>
        <v>0</v>
      </c>
      <c r="T2264" s="16">
        <f t="shared" si="4415"/>
        <v>0</v>
      </c>
      <c r="U2264" s="16">
        <f t="shared" si="4459"/>
        <v>0</v>
      </c>
      <c r="V2264" s="16">
        <f t="shared" si="4459"/>
        <v>0</v>
      </c>
      <c r="W2264" s="16">
        <f t="shared" si="4459"/>
        <v>0</v>
      </c>
      <c r="X2264" s="16">
        <f t="shared" si="4416"/>
        <v>19679.813999999998</v>
      </c>
      <c r="Y2264" s="16">
        <f t="shared" si="4417"/>
        <v>0</v>
      </c>
      <c r="Z2264" s="16">
        <f t="shared" si="4418"/>
        <v>0</v>
      </c>
      <c r="AA2264" s="16">
        <f t="shared" si="4459"/>
        <v>0</v>
      </c>
      <c r="AB2264" s="16">
        <f t="shared" si="4459"/>
        <v>0</v>
      </c>
      <c r="AC2264" s="16">
        <f t="shared" si="4459"/>
        <v>0</v>
      </c>
      <c r="AD2264" s="16">
        <f t="shared" si="4393"/>
        <v>19679.813999999998</v>
      </c>
      <c r="AE2264" s="16">
        <f t="shared" si="4394"/>
        <v>0</v>
      </c>
      <c r="AF2264" s="16">
        <f t="shared" si="4395"/>
        <v>0</v>
      </c>
      <c r="AG2264" s="16">
        <f t="shared" si="4459"/>
        <v>0</v>
      </c>
      <c r="AH2264" s="16">
        <f t="shared" si="4459"/>
        <v>0</v>
      </c>
      <c r="AI2264" s="16">
        <f t="shared" si="4459"/>
        <v>0</v>
      </c>
      <c r="AJ2264" s="16">
        <f t="shared" si="4369"/>
        <v>19679.813999999998</v>
      </c>
      <c r="AK2264" s="16">
        <f t="shared" si="4370"/>
        <v>0</v>
      </c>
      <c r="AL2264" s="16">
        <f t="shared" si="4371"/>
        <v>0</v>
      </c>
      <c r="AM2264" s="16">
        <f t="shared" si="4459"/>
        <v>0</v>
      </c>
      <c r="AN2264" s="16">
        <f t="shared" si="4459"/>
        <v>0</v>
      </c>
      <c r="AO2264" s="16">
        <f t="shared" si="4459"/>
        <v>0</v>
      </c>
      <c r="AP2264" s="16">
        <f t="shared" si="4455"/>
        <v>19679.813999999998</v>
      </c>
      <c r="AQ2264" s="16">
        <f t="shared" si="4459"/>
        <v>0</v>
      </c>
      <c r="AR2264" s="16">
        <f t="shared" si="4398"/>
        <v>19679.813999999998</v>
      </c>
      <c r="AS2264" s="16">
        <f t="shared" si="4456"/>
        <v>0</v>
      </c>
      <c r="AT2264" s="16">
        <f t="shared" si="4459"/>
        <v>0</v>
      </c>
      <c r="AU2264" s="16">
        <f t="shared" si="4399"/>
        <v>0</v>
      </c>
      <c r="AV2264" s="16">
        <f t="shared" si="4457"/>
        <v>0</v>
      </c>
      <c r="AW2264" s="16">
        <f t="shared" si="4459"/>
        <v>0</v>
      </c>
      <c r="AX2264" s="16">
        <f t="shared" si="4400"/>
        <v>0</v>
      </c>
      <c r="AY2264" s="16">
        <f t="shared" si="4459"/>
        <v>0</v>
      </c>
      <c r="AZ2264" s="35"/>
    </row>
    <row r="2265" spans="1:72" ht="31.2" x14ac:dyDescent="0.3">
      <c r="A2265" s="60" t="s">
        <v>296</v>
      </c>
      <c r="B2265" s="56">
        <v>200</v>
      </c>
      <c r="C2265" s="60"/>
      <c r="D2265" s="60"/>
      <c r="E2265" s="12" t="s">
        <v>392</v>
      </c>
      <c r="F2265" s="16">
        <f t="shared" si="4459"/>
        <v>15347.5</v>
      </c>
      <c r="G2265" s="16">
        <f t="shared" si="4459"/>
        <v>0</v>
      </c>
      <c r="H2265" s="16">
        <f t="shared" si="4459"/>
        <v>0</v>
      </c>
      <c r="I2265" s="16">
        <f t="shared" si="4459"/>
        <v>0</v>
      </c>
      <c r="J2265" s="16">
        <f t="shared" si="4459"/>
        <v>0</v>
      </c>
      <c r="K2265" s="16">
        <f t="shared" si="4459"/>
        <v>0</v>
      </c>
      <c r="L2265" s="16">
        <f t="shared" si="4355"/>
        <v>15347.5</v>
      </c>
      <c r="M2265" s="16">
        <f t="shared" si="4356"/>
        <v>0</v>
      </c>
      <c r="N2265" s="16">
        <f t="shared" si="4357"/>
        <v>0</v>
      </c>
      <c r="O2265" s="16">
        <f t="shared" si="4459"/>
        <v>4332.3140000000003</v>
      </c>
      <c r="P2265" s="16">
        <f t="shared" si="4459"/>
        <v>0</v>
      </c>
      <c r="Q2265" s="16">
        <f t="shared" si="4459"/>
        <v>0</v>
      </c>
      <c r="R2265" s="16">
        <f t="shared" si="4413"/>
        <v>19679.813999999998</v>
      </c>
      <c r="S2265" s="16">
        <f t="shared" si="4414"/>
        <v>0</v>
      </c>
      <c r="T2265" s="16">
        <f t="shared" si="4415"/>
        <v>0</v>
      </c>
      <c r="U2265" s="16">
        <f t="shared" si="4459"/>
        <v>0</v>
      </c>
      <c r="V2265" s="16">
        <f t="shared" si="4459"/>
        <v>0</v>
      </c>
      <c r="W2265" s="16">
        <f t="shared" si="4459"/>
        <v>0</v>
      </c>
      <c r="X2265" s="16">
        <f t="shared" si="4416"/>
        <v>19679.813999999998</v>
      </c>
      <c r="Y2265" s="16">
        <f t="shared" si="4417"/>
        <v>0</v>
      </c>
      <c r="Z2265" s="16">
        <f t="shared" si="4418"/>
        <v>0</v>
      </c>
      <c r="AA2265" s="16">
        <f t="shared" si="4459"/>
        <v>0</v>
      </c>
      <c r="AB2265" s="16">
        <f t="shared" si="4459"/>
        <v>0</v>
      </c>
      <c r="AC2265" s="16">
        <f t="shared" si="4459"/>
        <v>0</v>
      </c>
      <c r="AD2265" s="16">
        <f t="shared" si="4393"/>
        <v>19679.813999999998</v>
      </c>
      <c r="AE2265" s="16">
        <f t="shared" si="4394"/>
        <v>0</v>
      </c>
      <c r="AF2265" s="16">
        <f t="shared" si="4395"/>
        <v>0</v>
      </c>
      <c r="AG2265" s="16">
        <f t="shared" si="4459"/>
        <v>0</v>
      </c>
      <c r="AH2265" s="16">
        <f t="shared" si="4459"/>
        <v>0</v>
      </c>
      <c r="AI2265" s="16">
        <f t="shared" si="4459"/>
        <v>0</v>
      </c>
      <c r="AJ2265" s="16">
        <f t="shared" si="4369"/>
        <v>19679.813999999998</v>
      </c>
      <c r="AK2265" s="16">
        <f t="shared" si="4370"/>
        <v>0</v>
      </c>
      <c r="AL2265" s="16">
        <f t="shared" si="4371"/>
        <v>0</v>
      </c>
      <c r="AM2265" s="16">
        <f t="shared" si="4459"/>
        <v>0</v>
      </c>
      <c r="AN2265" s="16">
        <f t="shared" si="4459"/>
        <v>0</v>
      </c>
      <c r="AO2265" s="16">
        <f t="shared" si="4459"/>
        <v>0</v>
      </c>
      <c r="AP2265" s="16">
        <f t="shared" si="4455"/>
        <v>19679.813999999998</v>
      </c>
      <c r="AQ2265" s="16">
        <f t="shared" si="4459"/>
        <v>0</v>
      </c>
      <c r="AR2265" s="16">
        <f t="shared" si="4398"/>
        <v>19679.813999999998</v>
      </c>
      <c r="AS2265" s="16">
        <f t="shared" si="4456"/>
        <v>0</v>
      </c>
      <c r="AT2265" s="16">
        <f t="shared" si="4459"/>
        <v>0</v>
      </c>
      <c r="AU2265" s="16">
        <f t="shared" si="4399"/>
        <v>0</v>
      </c>
      <c r="AV2265" s="16">
        <f t="shared" si="4457"/>
        <v>0</v>
      </c>
      <c r="AW2265" s="16">
        <f t="shared" si="4459"/>
        <v>0</v>
      </c>
      <c r="AX2265" s="16">
        <f t="shared" si="4400"/>
        <v>0</v>
      </c>
      <c r="AY2265" s="16">
        <f t="shared" si="4459"/>
        <v>0</v>
      </c>
      <c r="AZ2265" s="35"/>
    </row>
    <row r="2266" spans="1:72" ht="46.8" x14ac:dyDescent="0.3">
      <c r="A2266" s="60" t="s">
        <v>296</v>
      </c>
      <c r="B2266" s="56">
        <v>240</v>
      </c>
      <c r="C2266" s="60"/>
      <c r="D2266" s="60"/>
      <c r="E2266" s="12" t="s">
        <v>400</v>
      </c>
      <c r="F2266" s="16">
        <f t="shared" si="4459"/>
        <v>15347.5</v>
      </c>
      <c r="G2266" s="16">
        <f t="shared" si="4459"/>
        <v>0</v>
      </c>
      <c r="H2266" s="16">
        <f t="shared" si="4459"/>
        <v>0</v>
      </c>
      <c r="I2266" s="16">
        <f t="shared" si="4459"/>
        <v>0</v>
      </c>
      <c r="J2266" s="16">
        <f t="shared" si="4459"/>
        <v>0</v>
      </c>
      <c r="K2266" s="16">
        <f t="shared" si="4459"/>
        <v>0</v>
      </c>
      <c r="L2266" s="16">
        <f t="shared" si="4355"/>
        <v>15347.5</v>
      </c>
      <c r="M2266" s="16">
        <f t="shared" si="4356"/>
        <v>0</v>
      </c>
      <c r="N2266" s="16">
        <f t="shared" si="4357"/>
        <v>0</v>
      </c>
      <c r="O2266" s="16">
        <f t="shared" si="4459"/>
        <v>4332.3140000000003</v>
      </c>
      <c r="P2266" s="16">
        <f t="shared" si="4459"/>
        <v>0</v>
      </c>
      <c r="Q2266" s="16">
        <f t="shared" si="4459"/>
        <v>0</v>
      </c>
      <c r="R2266" s="16">
        <f t="shared" si="4413"/>
        <v>19679.813999999998</v>
      </c>
      <c r="S2266" s="16">
        <f t="shared" si="4414"/>
        <v>0</v>
      </c>
      <c r="T2266" s="16">
        <f t="shared" si="4415"/>
        <v>0</v>
      </c>
      <c r="U2266" s="16">
        <f t="shared" si="4459"/>
        <v>0</v>
      </c>
      <c r="V2266" s="16">
        <f t="shared" si="4459"/>
        <v>0</v>
      </c>
      <c r="W2266" s="16">
        <f t="shared" si="4459"/>
        <v>0</v>
      </c>
      <c r="X2266" s="16">
        <f t="shared" si="4416"/>
        <v>19679.813999999998</v>
      </c>
      <c r="Y2266" s="16">
        <f t="shared" si="4417"/>
        <v>0</v>
      </c>
      <c r="Z2266" s="16">
        <f t="shared" si="4418"/>
        <v>0</v>
      </c>
      <c r="AA2266" s="16">
        <f t="shared" si="4459"/>
        <v>0</v>
      </c>
      <c r="AB2266" s="16">
        <f t="shared" si="4459"/>
        <v>0</v>
      </c>
      <c r="AC2266" s="16">
        <f t="shared" si="4459"/>
        <v>0</v>
      </c>
      <c r="AD2266" s="16">
        <f t="shared" si="4393"/>
        <v>19679.813999999998</v>
      </c>
      <c r="AE2266" s="16">
        <f t="shared" si="4394"/>
        <v>0</v>
      </c>
      <c r="AF2266" s="16">
        <f t="shared" si="4395"/>
        <v>0</v>
      </c>
      <c r="AG2266" s="16">
        <f t="shared" si="4459"/>
        <v>0</v>
      </c>
      <c r="AH2266" s="16">
        <f t="shared" si="4459"/>
        <v>0</v>
      </c>
      <c r="AI2266" s="16">
        <f t="shared" si="4459"/>
        <v>0</v>
      </c>
      <c r="AJ2266" s="16">
        <f t="shared" si="4369"/>
        <v>19679.813999999998</v>
      </c>
      <c r="AK2266" s="16">
        <f t="shared" si="4370"/>
        <v>0</v>
      </c>
      <c r="AL2266" s="16">
        <f t="shared" si="4371"/>
        <v>0</v>
      </c>
      <c r="AM2266" s="16">
        <f t="shared" si="4459"/>
        <v>0</v>
      </c>
      <c r="AN2266" s="16">
        <f t="shared" si="4459"/>
        <v>0</v>
      </c>
      <c r="AO2266" s="16">
        <f t="shared" si="4459"/>
        <v>0</v>
      </c>
      <c r="AP2266" s="16">
        <f t="shared" si="4455"/>
        <v>19679.813999999998</v>
      </c>
      <c r="AQ2266" s="16">
        <f t="shared" si="4459"/>
        <v>0</v>
      </c>
      <c r="AR2266" s="16">
        <f t="shared" si="4398"/>
        <v>19679.813999999998</v>
      </c>
      <c r="AS2266" s="16">
        <f t="shared" si="4456"/>
        <v>0</v>
      </c>
      <c r="AT2266" s="16">
        <f t="shared" si="4459"/>
        <v>0</v>
      </c>
      <c r="AU2266" s="16">
        <f t="shared" si="4399"/>
        <v>0</v>
      </c>
      <c r="AV2266" s="16">
        <f t="shared" si="4457"/>
        <v>0</v>
      </c>
      <c r="AW2266" s="16">
        <f t="shared" si="4459"/>
        <v>0</v>
      </c>
      <c r="AX2266" s="16">
        <f t="shared" si="4400"/>
        <v>0</v>
      </c>
      <c r="AY2266" s="16">
        <f t="shared" si="4459"/>
        <v>0</v>
      </c>
      <c r="AZ2266" s="35"/>
    </row>
    <row r="2267" spans="1:72" x14ac:dyDescent="0.3">
      <c r="A2267" s="60" t="s">
        <v>296</v>
      </c>
      <c r="B2267" s="56">
        <v>240</v>
      </c>
      <c r="C2267" s="60" t="s">
        <v>5</v>
      </c>
      <c r="D2267" s="60" t="s">
        <v>6</v>
      </c>
      <c r="E2267" s="12" t="s">
        <v>363</v>
      </c>
      <c r="F2267" s="16">
        <f>15347.4+0.1</f>
        <v>15347.5</v>
      </c>
      <c r="G2267" s="16"/>
      <c r="H2267" s="16"/>
      <c r="I2267" s="16"/>
      <c r="J2267" s="16"/>
      <c r="K2267" s="16"/>
      <c r="L2267" s="16">
        <f t="shared" si="4355"/>
        <v>15347.5</v>
      </c>
      <c r="M2267" s="16">
        <f t="shared" si="4356"/>
        <v>0</v>
      </c>
      <c r="N2267" s="16">
        <f t="shared" si="4357"/>
        <v>0</v>
      </c>
      <c r="O2267" s="16">
        <v>4332.3140000000003</v>
      </c>
      <c r="P2267" s="16"/>
      <c r="Q2267" s="16"/>
      <c r="R2267" s="16">
        <f t="shared" si="4413"/>
        <v>19679.813999999998</v>
      </c>
      <c r="S2267" s="16">
        <f t="shared" si="4414"/>
        <v>0</v>
      </c>
      <c r="T2267" s="16">
        <f t="shared" si="4415"/>
        <v>0</v>
      </c>
      <c r="U2267" s="16"/>
      <c r="V2267" s="16"/>
      <c r="W2267" s="16"/>
      <c r="X2267" s="16">
        <f t="shared" si="4416"/>
        <v>19679.813999999998</v>
      </c>
      <c r="Y2267" s="16">
        <f t="shared" si="4417"/>
        <v>0</v>
      </c>
      <c r="Z2267" s="16">
        <f t="shared" si="4418"/>
        <v>0</v>
      </c>
      <c r="AA2267" s="16"/>
      <c r="AB2267" s="16"/>
      <c r="AC2267" s="16"/>
      <c r="AD2267" s="16">
        <f t="shared" si="4393"/>
        <v>19679.813999999998</v>
      </c>
      <c r="AE2267" s="16">
        <f t="shared" si="4394"/>
        <v>0</v>
      </c>
      <c r="AF2267" s="16">
        <f t="shared" si="4395"/>
        <v>0</v>
      </c>
      <c r="AG2267" s="16"/>
      <c r="AH2267" s="16"/>
      <c r="AI2267" s="16"/>
      <c r="AJ2267" s="16">
        <f t="shared" si="4369"/>
        <v>19679.813999999998</v>
      </c>
      <c r="AK2267" s="16">
        <f t="shared" si="4370"/>
        <v>0</v>
      </c>
      <c r="AL2267" s="16">
        <f t="shared" si="4371"/>
        <v>0</v>
      </c>
      <c r="AM2267" s="16"/>
      <c r="AN2267" s="16"/>
      <c r="AO2267" s="16"/>
      <c r="AP2267" s="16">
        <f t="shared" si="4455"/>
        <v>19679.813999999998</v>
      </c>
      <c r="AQ2267" s="16"/>
      <c r="AR2267" s="16">
        <f t="shared" si="4398"/>
        <v>19679.813999999998</v>
      </c>
      <c r="AS2267" s="16">
        <f t="shared" si="4456"/>
        <v>0</v>
      </c>
      <c r="AT2267" s="16"/>
      <c r="AU2267" s="16">
        <f t="shared" si="4399"/>
        <v>0</v>
      </c>
      <c r="AV2267" s="16">
        <f t="shared" si="4457"/>
        <v>0</v>
      </c>
      <c r="AW2267" s="16"/>
      <c r="AX2267" s="16">
        <f t="shared" si="4400"/>
        <v>0</v>
      </c>
      <c r="AY2267" s="16"/>
      <c r="AZ2267" s="35"/>
    </row>
    <row r="2268" spans="1:72" s="9" customFormat="1" x14ac:dyDescent="0.3">
      <c r="A2268" s="8" t="s">
        <v>299</v>
      </c>
      <c r="B2268" s="14"/>
      <c r="C2268" s="8"/>
      <c r="D2268" s="8"/>
      <c r="E2268" s="13" t="s">
        <v>424</v>
      </c>
      <c r="F2268" s="15">
        <f t="shared" ref="F2268:AY2268" si="4460">F2269+F2273</f>
        <v>16715.3</v>
      </c>
      <c r="G2268" s="15">
        <f t="shared" si="4460"/>
        <v>17279.3</v>
      </c>
      <c r="H2268" s="15">
        <f t="shared" si="4460"/>
        <v>17279.3</v>
      </c>
      <c r="I2268" s="15">
        <f t="shared" ref="I2268:K2268" si="4461">I2269+I2273</f>
        <v>0</v>
      </c>
      <c r="J2268" s="15">
        <f t="shared" si="4461"/>
        <v>0</v>
      </c>
      <c r="K2268" s="15">
        <f t="shared" si="4461"/>
        <v>0</v>
      </c>
      <c r="L2268" s="15">
        <f t="shared" si="4355"/>
        <v>16715.3</v>
      </c>
      <c r="M2268" s="15">
        <f t="shared" si="4356"/>
        <v>17279.3</v>
      </c>
      <c r="N2268" s="15">
        <f t="shared" si="4357"/>
        <v>17279.3</v>
      </c>
      <c r="O2268" s="15">
        <f t="shared" ref="O2268:Q2268" si="4462">O2269+O2273</f>
        <v>0</v>
      </c>
      <c r="P2268" s="15">
        <f t="shared" si="4462"/>
        <v>0</v>
      </c>
      <c r="Q2268" s="15">
        <f t="shared" si="4462"/>
        <v>0</v>
      </c>
      <c r="R2268" s="15">
        <f t="shared" si="4413"/>
        <v>16715.3</v>
      </c>
      <c r="S2268" s="15">
        <f t="shared" si="4414"/>
        <v>17279.3</v>
      </c>
      <c r="T2268" s="15">
        <f t="shared" si="4415"/>
        <v>17279.3</v>
      </c>
      <c r="U2268" s="15">
        <f t="shared" ref="U2268:W2268" si="4463">U2269+U2273</f>
        <v>0</v>
      </c>
      <c r="V2268" s="15">
        <f t="shared" si="4463"/>
        <v>0</v>
      </c>
      <c r="W2268" s="15">
        <f t="shared" si="4463"/>
        <v>0</v>
      </c>
      <c r="X2268" s="15">
        <f t="shared" si="4416"/>
        <v>16715.3</v>
      </c>
      <c r="Y2268" s="15">
        <f t="shared" si="4417"/>
        <v>17279.3</v>
      </c>
      <c r="Z2268" s="15">
        <f t="shared" si="4418"/>
        <v>17279.3</v>
      </c>
      <c r="AA2268" s="15">
        <f t="shared" ref="AA2268:AC2268" si="4464">AA2269+AA2273</f>
        <v>0</v>
      </c>
      <c r="AB2268" s="15">
        <f t="shared" si="4464"/>
        <v>0</v>
      </c>
      <c r="AC2268" s="15">
        <f t="shared" si="4464"/>
        <v>0</v>
      </c>
      <c r="AD2268" s="15">
        <f t="shared" si="4393"/>
        <v>16715.3</v>
      </c>
      <c r="AE2268" s="15">
        <f t="shared" si="4394"/>
        <v>17279.3</v>
      </c>
      <c r="AF2268" s="15">
        <f t="shared" si="4395"/>
        <v>17279.3</v>
      </c>
      <c r="AG2268" s="15">
        <f t="shared" ref="AG2268:AI2268" si="4465">AG2269+AG2273</f>
        <v>0</v>
      </c>
      <c r="AH2268" s="15">
        <f t="shared" si="4465"/>
        <v>0</v>
      </c>
      <c r="AI2268" s="15">
        <f t="shared" si="4465"/>
        <v>0</v>
      </c>
      <c r="AJ2268" s="15">
        <f t="shared" si="4369"/>
        <v>16715.3</v>
      </c>
      <c r="AK2268" s="15">
        <f t="shared" si="4370"/>
        <v>17279.3</v>
      </c>
      <c r="AL2268" s="15">
        <f t="shared" si="4371"/>
        <v>17279.3</v>
      </c>
      <c r="AM2268" s="15">
        <f t="shared" ref="AM2268:AO2268" si="4466">AM2269+AM2273</f>
        <v>0</v>
      </c>
      <c r="AN2268" s="15">
        <f t="shared" si="4466"/>
        <v>0</v>
      </c>
      <c r="AO2268" s="15">
        <f t="shared" si="4466"/>
        <v>0</v>
      </c>
      <c r="AP2268" s="15">
        <f t="shared" si="4455"/>
        <v>16715.3</v>
      </c>
      <c r="AQ2268" s="15">
        <f t="shared" ref="AQ2268" si="4467">AQ2269+AQ2273</f>
        <v>0</v>
      </c>
      <c r="AR2268" s="15">
        <f t="shared" si="4398"/>
        <v>16715.3</v>
      </c>
      <c r="AS2268" s="15">
        <f t="shared" si="4456"/>
        <v>17279.3</v>
      </c>
      <c r="AT2268" s="15">
        <f t="shared" ref="AT2268" si="4468">AT2269+AT2273</f>
        <v>0</v>
      </c>
      <c r="AU2268" s="15">
        <f t="shared" si="4399"/>
        <v>17279.3</v>
      </c>
      <c r="AV2268" s="15">
        <f t="shared" si="4457"/>
        <v>17279.3</v>
      </c>
      <c r="AW2268" s="15">
        <f t="shared" ref="AW2268" si="4469">AW2269+AW2273</f>
        <v>0</v>
      </c>
      <c r="AX2268" s="15">
        <f t="shared" si="4400"/>
        <v>17279.3</v>
      </c>
      <c r="AY2268" s="15">
        <f t="shared" si="4460"/>
        <v>0</v>
      </c>
      <c r="AZ2268" s="34"/>
      <c r="BA2268" s="23"/>
      <c r="BB2268" s="23"/>
      <c r="BC2268" s="23"/>
      <c r="BD2268" s="23"/>
      <c r="BE2268" s="23"/>
      <c r="BF2268" s="23"/>
      <c r="BG2268" s="23"/>
      <c r="BH2268" s="23"/>
      <c r="BI2268" s="23"/>
      <c r="BJ2268" s="23"/>
      <c r="BK2268" s="23"/>
      <c r="BL2268" s="23"/>
      <c r="BM2268" s="23"/>
      <c r="BN2268" s="23"/>
      <c r="BO2268" s="23"/>
      <c r="BP2268" s="23"/>
      <c r="BQ2268" s="23"/>
      <c r="BR2268" s="23"/>
      <c r="BS2268" s="23"/>
      <c r="BT2268" s="23"/>
    </row>
    <row r="2269" spans="1:72" ht="46.8" x14ac:dyDescent="0.3">
      <c r="A2269" s="60" t="s">
        <v>298</v>
      </c>
      <c r="B2269" s="56"/>
      <c r="C2269" s="60"/>
      <c r="D2269" s="60"/>
      <c r="E2269" s="12" t="s">
        <v>436</v>
      </c>
      <c r="F2269" s="16">
        <f t="shared" ref="F2269:AY2271" si="4470">F2270</f>
        <v>16527.3</v>
      </c>
      <c r="G2269" s="16">
        <f t="shared" si="4470"/>
        <v>17279.3</v>
      </c>
      <c r="H2269" s="16">
        <f t="shared" si="4470"/>
        <v>17279.3</v>
      </c>
      <c r="I2269" s="16">
        <f t="shared" si="4470"/>
        <v>0</v>
      </c>
      <c r="J2269" s="16">
        <f t="shared" si="4470"/>
        <v>0</v>
      </c>
      <c r="K2269" s="16">
        <f t="shared" si="4470"/>
        <v>0</v>
      </c>
      <c r="L2269" s="16">
        <f t="shared" si="4355"/>
        <v>16527.3</v>
      </c>
      <c r="M2269" s="16">
        <f t="shared" si="4356"/>
        <v>17279.3</v>
      </c>
      <c r="N2269" s="16">
        <f t="shared" si="4357"/>
        <v>17279.3</v>
      </c>
      <c r="O2269" s="16">
        <f t="shared" si="4470"/>
        <v>0</v>
      </c>
      <c r="P2269" s="16">
        <f t="shared" si="4470"/>
        <v>0</v>
      </c>
      <c r="Q2269" s="16">
        <f t="shared" si="4470"/>
        <v>0</v>
      </c>
      <c r="R2269" s="16">
        <f t="shared" si="4413"/>
        <v>16527.3</v>
      </c>
      <c r="S2269" s="16">
        <f t="shared" si="4414"/>
        <v>17279.3</v>
      </c>
      <c r="T2269" s="16">
        <f t="shared" si="4415"/>
        <v>17279.3</v>
      </c>
      <c r="U2269" s="16">
        <f t="shared" si="4470"/>
        <v>0</v>
      </c>
      <c r="V2269" s="16">
        <f t="shared" si="4470"/>
        <v>0</v>
      </c>
      <c r="W2269" s="16">
        <f t="shared" si="4470"/>
        <v>0</v>
      </c>
      <c r="X2269" s="16">
        <f t="shared" si="4416"/>
        <v>16527.3</v>
      </c>
      <c r="Y2269" s="16">
        <f t="shared" si="4417"/>
        <v>17279.3</v>
      </c>
      <c r="Z2269" s="16">
        <f t="shared" si="4418"/>
        <v>17279.3</v>
      </c>
      <c r="AA2269" s="16">
        <f t="shared" si="4470"/>
        <v>0</v>
      </c>
      <c r="AB2269" s="16">
        <f t="shared" si="4470"/>
        <v>0</v>
      </c>
      <c r="AC2269" s="16">
        <f t="shared" si="4470"/>
        <v>0</v>
      </c>
      <c r="AD2269" s="16">
        <f t="shared" si="4393"/>
        <v>16527.3</v>
      </c>
      <c r="AE2269" s="16">
        <f t="shared" si="4394"/>
        <v>17279.3</v>
      </c>
      <c r="AF2269" s="16">
        <f t="shared" si="4395"/>
        <v>17279.3</v>
      </c>
      <c r="AG2269" s="16">
        <f t="shared" si="4470"/>
        <v>0</v>
      </c>
      <c r="AH2269" s="16">
        <f t="shared" si="4470"/>
        <v>0</v>
      </c>
      <c r="AI2269" s="16">
        <f t="shared" si="4470"/>
        <v>0</v>
      </c>
      <c r="AJ2269" s="16">
        <f t="shared" si="4369"/>
        <v>16527.3</v>
      </c>
      <c r="AK2269" s="16">
        <f t="shared" si="4370"/>
        <v>17279.3</v>
      </c>
      <c r="AL2269" s="16">
        <f t="shared" si="4371"/>
        <v>17279.3</v>
      </c>
      <c r="AM2269" s="16">
        <f t="shared" si="4470"/>
        <v>0</v>
      </c>
      <c r="AN2269" s="16">
        <f t="shared" si="4470"/>
        <v>0</v>
      </c>
      <c r="AO2269" s="16">
        <f t="shared" si="4470"/>
        <v>0</v>
      </c>
      <c r="AP2269" s="16">
        <f t="shared" si="4455"/>
        <v>16527.3</v>
      </c>
      <c r="AQ2269" s="16">
        <f t="shared" si="4470"/>
        <v>0</v>
      </c>
      <c r="AR2269" s="16">
        <f t="shared" si="4398"/>
        <v>16527.3</v>
      </c>
      <c r="AS2269" s="16">
        <f t="shared" si="4456"/>
        <v>17279.3</v>
      </c>
      <c r="AT2269" s="16">
        <f t="shared" si="4470"/>
        <v>0</v>
      </c>
      <c r="AU2269" s="16">
        <f t="shared" si="4399"/>
        <v>17279.3</v>
      </c>
      <c r="AV2269" s="16">
        <f t="shared" si="4457"/>
        <v>17279.3</v>
      </c>
      <c r="AW2269" s="16">
        <f t="shared" si="4470"/>
        <v>0</v>
      </c>
      <c r="AX2269" s="16">
        <f t="shared" si="4400"/>
        <v>17279.3</v>
      </c>
      <c r="AY2269" s="16">
        <f t="shared" si="4470"/>
        <v>0</v>
      </c>
      <c r="AZ2269" s="35"/>
    </row>
    <row r="2270" spans="1:72" ht="46.8" x14ac:dyDescent="0.3">
      <c r="A2270" s="60" t="s">
        <v>298</v>
      </c>
      <c r="B2270" s="56">
        <v>600</v>
      </c>
      <c r="C2270" s="60"/>
      <c r="D2270" s="60"/>
      <c r="E2270" s="12" t="s">
        <v>395</v>
      </c>
      <c r="F2270" s="16">
        <f t="shared" si="4470"/>
        <v>16527.3</v>
      </c>
      <c r="G2270" s="16">
        <f t="shared" si="4470"/>
        <v>17279.3</v>
      </c>
      <c r="H2270" s="16">
        <f t="shared" si="4470"/>
        <v>17279.3</v>
      </c>
      <c r="I2270" s="16">
        <f t="shared" si="4470"/>
        <v>0</v>
      </c>
      <c r="J2270" s="16">
        <f t="shared" si="4470"/>
        <v>0</v>
      </c>
      <c r="K2270" s="16">
        <f t="shared" si="4470"/>
        <v>0</v>
      </c>
      <c r="L2270" s="16">
        <f t="shared" si="4355"/>
        <v>16527.3</v>
      </c>
      <c r="M2270" s="16">
        <f t="shared" si="4356"/>
        <v>17279.3</v>
      </c>
      <c r="N2270" s="16">
        <f t="shared" si="4357"/>
        <v>17279.3</v>
      </c>
      <c r="O2270" s="16">
        <f t="shared" si="4470"/>
        <v>0</v>
      </c>
      <c r="P2270" s="16">
        <f t="shared" si="4470"/>
        <v>0</v>
      </c>
      <c r="Q2270" s="16">
        <f t="shared" si="4470"/>
        <v>0</v>
      </c>
      <c r="R2270" s="16">
        <f t="shared" si="4413"/>
        <v>16527.3</v>
      </c>
      <c r="S2270" s="16">
        <f t="shared" si="4414"/>
        <v>17279.3</v>
      </c>
      <c r="T2270" s="16">
        <f t="shared" si="4415"/>
        <v>17279.3</v>
      </c>
      <c r="U2270" s="16">
        <f t="shared" si="4470"/>
        <v>0</v>
      </c>
      <c r="V2270" s="16">
        <f t="shared" si="4470"/>
        <v>0</v>
      </c>
      <c r="W2270" s="16">
        <f t="shared" si="4470"/>
        <v>0</v>
      </c>
      <c r="X2270" s="16">
        <f t="shared" si="4416"/>
        <v>16527.3</v>
      </c>
      <c r="Y2270" s="16">
        <f t="shared" si="4417"/>
        <v>17279.3</v>
      </c>
      <c r="Z2270" s="16">
        <f t="shared" si="4418"/>
        <v>17279.3</v>
      </c>
      <c r="AA2270" s="16">
        <f t="shared" si="4470"/>
        <v>0</v>
      </c>
      <c r="AB2270" s="16">
        <f t="shared" si="4470"/>
        <v>0</v>
      </c>
      <c r="AC2270" s="16">
        <f t="shared" si="4470"/>
        <v>0</v>
      </c>
      <c r="AD2270" s="16">
        <f t="shared" si="4393"/>
        <v>16527.3</v>
      </c>
      <c r="AE2270" s="16">
        <f t="shared" si="4394"/>
        <v>17279.3</v>
      </c>
      <c r="AF2270" s="16">
        <f t="shared" si="4395"/>
        <v>17279.3</v>
      </c>
      <c r="AG2270" s="16">
        <f t="shared" si="4470"/>
        <v>0</v>
      </c>
      <c r="AH2270" s="16">
        <f t="shared" si="4470"/>
        <v>0</v>
      </c>
      <c r="AI2270" s="16">
        <f t="shared" si="4470"/>
        <v>0</v>
      </c>
      <c r="AJ2270" s="16">
        <f t="shared" si="4369"/>
        <v>16527.3</v>
      </c>
      <c r="AK2270" s="16">
        <f t="shared" si="4370"/>
        <v>17279.3</v>
      </c>
      <c r="AL2270" s="16">
        <f t="shared" si="4371"/>
        <v>17279.3</v>
      </c>
      <c r="AM2270" s="16">
        <f t="shared" si="4470"/>
        <v>0</v>
      </c>
      <c r="AN2270" s="16">
        <f t="shared" si="4470"/>
        <v>0</v>
      </c>
      <c r="AO2270" s="16">
        <f t="shared" si="4470"/>
        <v>0</v>
      </c>
      <c r="AP2270" s="16">
        <f t="shared" si="4455"/>
        <v>16527.3</v>
      </c>
      <c r="AQ2270" s="16">
        <f t="shared" si="4470"/>
        <v>0</v>
      </c>
      <c r="AR2270" s="16">
        <f t="shared" si="4398"/>
        <v>16527.3</v>
      </c>
      <c r="AS2270" s="16">
        <f t="shared" si="4456"/>
        <v>17279.3</v>
      </c>
      <c r="AT2270" s="16">
        <f t="shared" si="4470"/>
        <v>0</v>
      </c>
      <c r="AU2270" s="16">
        <f t="shared" si="4399"/>
        <v>17279.3</v>
      </c>
      <c r="AV2270" s="16">
        <f t="shared" si="4457"/>
        <v>17279.3</v>
      </c>
      <c r="AW2270" s="16">
        <f t="shared" si="4470"/>
        <v>0</v>
      </c>
      <c r="AX2270" s="16">
        <f t="shared" si="4400"/>
        <v>17279.3</v>
      </c>
      <c r="AY2270" s="16">
        <f t="shared" si="4470"/>
        <v>0</v>
      </c>
      <c r="AZ2270" s="35"/>
    </row>
    <row r="2271" spans="1:72" x14ac:dyDescent="0.3">
      <c r="A2271" s="60" t="s">
        <v>298</v>
      </c>
      <c r="B2271" s="56">
        <v>610</v>
      </c>
      <c r="C2271" s="60"/>
      <c r="D2271" s="60"/>
      <c r="E2271" s="12" t="s">
        <v>409</v>
      </c>
      <c r="F2271" s="16">
        <f t="shared" si="4470"/>
        <v>16527.3</v>
      </c>
      <c r="G2271" s="16">
        <f t="shared" si="4470"/>
        <v>17279.3</v>
      </c>
      <c r="H2271" s="16">
        <f t="shared" si="4470"/>
        <v>17279.3</v>
      </c>
      <c r="I2271" s="16">
        <f t="shared" si="4470"/>
        <v>0</v>
      </c>
      <c r="J2271" s="16">
        <f t="shared" si="4470"/>
        <v>0</v>
      </c>
      <c r="K2271" s="16">
        <f t="shared" si="4470"/>
        <v>0</v>
      </c>
      <c r="L2271" s="16">
        <f t="shared" si="4355"/>
        <v>16527.3</v>
      </c>
      <c r="M2271" s="16">
        <f t="shared" si="4356"/>
        <v>17279.3</v>
      </c>
      <c r="N2271" s="16">
        <f t="shared" si="4357"/>
        <v>17279.3</v>
      </c>
      <c r="O2271" s="16">
        <f t="shared" si="4470"/>
        <v>0</v>
      </c>
      <c r="P2271" s="16">
        <f t="shared" si="4470"/>
        <v>0</v>
      </c>
      <c r="Q2271" s="16">
        <f t="shared" si="4470"/>
        <v>0</v>
      </c>
      <c r="R2271" s="16">
        <f t="shared" si="4413"/>
        <v>16527.3</v>
      </c>
      <c r="S2271" s="16">
        <f t="shared" si="4414"/>
        <v>17279.3</v>
      </c>
      <c r="T2271" s="16">
        <f t="shared" si="4415"/>
        <v>17279.3</v>
      </c>
      <c r="U2271" s="16">
        <f t="shared" si="4470"/>
        <v>0</v>
      </c>
      <c r="V2271" s="16">
        <f t="shared" si="4470"/>
        <v>0</v>
      </c>
      <c r="W2271" s="16">
        <f t="shared" si="4470"/>
        <v>0</v>
      </c>
      <c r="X2271" s="16">
        <f t="shared" si="4416"/>
        <v>16527.3</v>
      </c>
      <c r="Y2271" s="16">
        <f t="shared" si="4417"/>
        <v>17279.3</v>
      </c>
      <c r="Z2271" s="16">
        <f t="shared" si="4418"/>
        <v>17279.3</v>
      </c>
      <c r="AA2271" s="16">
        <f t="shared" si="4470"/>
        <v>0</v>
      </c>
      <c r="AB2271" s="16">
        <f t="shared" si="4470"/>
        <v>0</v>
      </c>
      <c r="AC2271" s="16">
        <f t="shared" si="4470"/>
        <v>0</v>
      </c>
      <c r="AD2271" s="16">
        <f t="shared" si="4393"/>
        <v>16527.3</v>
      </c>
      <c r="AE2271" s="16">
        <f t="shared" si="4394"/>
        <v>17279.3</v>
      </c>
      <c r="AF2271" s="16">
        <f t="shared" si="4395"/>
        <v>17279.3</v>
      </c>
      <c r="AG2271" s="16">
        <f t="shared" si="4470"/>
        <v>0</v>
      </c>
      <c r="AH2271" s="16">
        <f t="shared" si="4470"/>
        <v>0</v>
      </c>
      <c r="AI2271" s="16">
        <f t="shared" si="4470"/>
        <v>0</v>
      </c>
      <c r="AJ2271" s="16">
        <f t="shared" si="4369"/>
        <v>16527.3</v>
      </c>
      <c r="AK2271" s="16">
        <f t="shared" si="4370"/>
        <v>17279.3</v>
      </c>
      <c r="AL2271" s="16">
        <f t="shared" si="4371"/>
        <v>17279.3</v>
      </c>
      <c r="AM2271" s="16">
        <f t="shared" si="4470"/>
        <v>0</v>
      </c>
      <c r="AN2271" s="16">
        <f t="shared" si="4470"/>
        <v>0</v>
      </c>
      <c r="AO2271" s="16">
        <f t="shared" si="4470"/>
        <v>0</v>
      </c>
      <c r="AP2271" s="16">
        <f t="shared" si="4455"/>
        <v>16527.3</v>
      </c>
      <c r="AQ2271" s="16">
        <f t="shared" si="4470"/>
        <v>0</v>
      </c>
      <c r="AR2271" s="16">
        <f t="shared" si="4398"/>
        <v>16527.3</v>
      </c>
      <c r="AS2271" s="16">
        <f t="shared" si="4456"/>
        <v>17279.3</v>
      </c>
      <c r="AT2271" s="16">
        <f t="shared" si="4470"/>
        <v>0</v>
      </c>
      <c r="AU2271" s="16">
        <f t="shared" si="4399"/>
        <v>17279.3</v>
      </c>
      <c r="AV2271" s="16">
        <f t="shared" si="4457"/>
        <v>17279.3</v>
      </c>
      <c r="AW2271" s="16">
        <f t="shared" si="4470"/>
        <v>0</v>
      </c>
      <c r="AX2271" s="16">
        <f t="shared" si="4400"/>
        <v>17279.3</v>
      </c>
      <c r="AY2271" s="16">
        <f t="shared" si="4470"/>
        <v>0</v>
      </c>
      <c r="AZ2271" s="35"/>
    </row>
    <row r="2272" spans="1:72" x14ac:dyDescent="0.3">
      <c r="A2272" s="60" t="s">
        <v>298</v>
      </c>
      <c r="B2272" s="56">
        <v>610</v>
      </c>
      <c r="C2272" s="60" t="s">
        <v>5</v>
      </c>
      <c r="D2272" s="60" t="s">
        <v>6</v>
      </c>
      <c r="E2272" s="12" t="s">
        <v>363</v>
      </c>
      <c r="F2272" s="16">
        <v>16527.3</v>
      </c>
      <c r="G2272" s="16">
        <v>17279.3</v>
      </c>
      <c r="H2272" s="16">
        <v>17279.3</v>
      </c>
      <c r="I2272" s="16"/>
      <c r="J2272" s="16"/>
      <c r="K2272" s="16"/>
      <c r="L2272" s="16">
        <f t="shared" si="4355"/>
        <v>16527.3</v>
      </c>
      <c r="M2272" s="16">
        <f t="shared" si="4356"/>
        <v>17279.3</v>
      </c>
      <c r="N2272" s="16">
        <f t="shared" si="4357"/>
        <v>17279.3</v>
      </c>
      <c r="O2272" s="16"/>
      <c r="P2272" s="16"/>
      <c r="Q2272" s="16"/>
      <c r="R2272" s="16">
        <f t="shared" si="4413"/>
        <v>16527.3</v>
      </c>
      <c r="S2272" s="16">
        <f t="shared" si="4414"/>
        <v>17279.3</v>
      </c>
      <c r="T2272" s="16">
        <f t="shared" si="4415"/>
        <v>17279.3</v>
      </c>
      <c r="U2272" s="16"/>
      <c r="V2272" s="16"/>
      <c r="W2272" s="16"/>
      <c r="X2272" s="16">
        <f t="shared" si="4416"/>
        <v>16527.3</v>
      </c>
      <c r="Y2272" s="16">
        <f t="shared" si="4417"/>
        <v>17279.3</v>
      </c>
      <c r="Z2272" s="16">
        <f t="shared" si="4418"/>
        <v>17279.3</v>
      </c>
      <c r="AA2272" s="16"/>
      <c r="AB2272" s="16"/>
      <c r="AC2272" s="16"/>
      <c r="AD2272" s="16">
        <f t="shared" si="4393"/>
        <v>16527.3</v>
      </c>
      <c r="AE2272" s="16">
        <f t="shared" si="4394"/>
        <v>17279.3</v>
      </c>
      <c r="AF2272" s="16">
        <f t="shared" si="4395"/>
        <v>17279.3</v>
      </c>
      <c r="AG2272" s="16"/>
      <c r="AH2272" s="16"/>
      <c r="AI2272" s="16"/>
      <c r="AJ2272" s="16">
        <f t="shared" si="4369"/>
        <v>16527.3</v>
      </c>
      <c r="AK2272" s="16">
        <f t="shared" si="4370"/>
        <v>17279.3</v>
      </c>
      <c r="AL2272" s="16">
        <f t="shared" si="4371"/>
        <v>17279.3</v>
      </c>
      <c r="AM2272" s="16"/>
      <c r="AN2272" s="16"/>
      <c r="AO2272" s="16"/>
      <c r="AP2272" s="16">
        <f t="shared" si="4455"/>
        <v>16527.3</v>
      </c>
      <c r="AQ2272" s="16"/>
      <c r="AR2272" s="16">
        <f t="shared" si="4398"/>
        <v>16527.3</v>
      </c>
      <c r="AS2272" s="16">
        <f t="shared" si="4456"/>
        <v>17279.3</v>
      </c>
      <c r="AT2272" s="16"/>
      <c r="AU2272" s="16">
        <f t="shared" si="4399"/>
        <v>17279.3</v>
      </c>
      <c r="AV2272" s="16">
        <f t="shared" si="4457"/>
        <v>17279.3</v>
      </c>
      <c r="AW2272" s="16"/>
      <c r="AX2272" s="16">
        <f t="shared" si="4400"/>
        <v>17279.3</v>
      </c>
      <c r="AY2272" s="16"/>
      <c r="AZ2272" s="35"/>
    </row>
    <row r="2273" spans="1:72" ht="31.2" x14ac:dyDescent="0.3">
      <c r="A2273" s="17" t="s">
        <v>783</v>
      </c>
      <c r="B2273" s="56"/>
      <c r="C2273" s="60"/>
      <c r="D2273" s="60"/>
      <c r="E2273" s="12" t="s">
        <v>784</v>
      </c>
      <c r="F2273" s="16">
        <f t="shared" ref="F2273:AY2275" si="4471">F2274</f>
        <v>188</v>
      </c>
      <c r="G2273" s="16">
        <f t="shared" si="4471"/>
        <v>0</v>
      </c>
      <c r="H2273" s="16">
        <f t="shared" si="4471"/>
        <v>0</v>
      </c>
      <c r="I2273" s="16">
        <f t="shared" si="4471"/>
        <v>0</v>
      </c>
      <c r="J2273" s="16">
        <f t="shared" si="4471"/>
        <v>0</v>
      </c>
      <c r="K2273" s="16">
        <f t="shared" si="4471"/>
        <v>0</v>
      </c>
      <c r="L2273" s="16">
        <f t="shared" si="4355"/>
        <v>188</v>
      </c>
      <c r="M2273" s="16">
        <f t="shared" si="4356"/>
        <v>0</v>
      </c>
      <c r="N2273" s="16">
        <f t="shared" si="4357"/>
        <v>0</v>
      </c>
      <c r="O2273" s="16">
        <f t="shared" si="4471"/>
        <v>0</v>
      </c>
      <c r="P2273" s="16">
        <f t="shared" si="4471"/>
        <v>0</v>
      </c>
      <c r="Q2273" s="16">
        <f t="shared" si="4471"/>
        <v>0</v>
      </c>
      <c r="R2273" s="16">
        <f t="shared" si="4413"/>
        <v>188</v>
      </c>
      <c r="S2273" s="16">
        <f t="shared" si="4414"/>
        <v>0</v>
      </c>
      <c r="T2273" s="16">
        <f t="shared" si="4415"/>
        <v>0</v>
      </c>
      <c r="U2273" s="16">
        <f t="shared" si="4471"/>
        <v>0</v>
      </c>
      <c r="V2273" s="16">
        <f t="shared" si="4471"/>
        <v>0</v>
      </c>
      <c r="W2273" s="16">
        <f t="shared" si="4471"/>
        <v>0</v>
      </c>
      <c r="X2273" s="16">
        <f t="shared" si="4416"/>
        <v>188</v>
      </c>
      <c r="Y2273" s="16">
        <f t="shared" si="4417"/>
        <v>0</v>
      </c>
      <c r="Z2273" s="16">
        <f t="shared" si="4418"/>
        <v>0</v>
      </c>
      <c r="AA2273" s="16">
        <f t="shared" si="4471"/>
        <v>0</v>
      </c>
      <c r="AB2273" s="16">
        <f t="shared" si="4471"/>
        <v>0</v>
      </c>
      <c r="AC2273" s="16">
        <f t="shared" si="4471"/>
        <v>0</v>
      </c>
      <c r="AD2273" s="16">
        <f t="shared" si="4393"/>
        <v>188</v>
      </c>
      <c r="AE2273" s="16">
        <f t="shared" si="4394"/>
        <v>0</v>
      </c>
      <c r="AF2273" s="16">
        <f t="shared" si="4395"/>
        <v>0</v>
      </c>
      <c r="AG2273" s="16">
        <f t="shared" si="4471"/>
        <v>0</v>
      </c>
      <c r="AH2273" s="16">
        <f t="shared" si="4471"/>
        <v>0</v>
      </c>
      <c r="AI2273" s="16">
        <f t="shared" si="4471"/>
        <v>0</v>
      </c>
      <c r="AJ2273" s="16">
        <f t="shared" si="4369"/>
        <v>188</v>
      </c>
      <c r="AK2273" s="16">
        <f t="shared" si="4370"/>
        <v>0</v>
      </c>
      <c r="AL2273" s="16">
        <f t="shared" si="4371"/>
        <v>0</v>
      </c>
      <c r="AM2273" s="16">
        <f t="shared" si="4471"/>
        <v>0</v>
      </c>
      <c r="AN2273" s="16">
        <f t="shared" si="4471"/>
        <v>0</v>
      </c>
      <c r="AO2273" s="16">
        <f t="shared" si="4471"/>
        <v>0</v>
      </c>
      <c r="AP2273" s="16">
        <f t="shared" si="4455"/>
        <v>188</v>
      </c>
      <c r="AQ2273" s="16">
        <f t="shared" si="4471"/>
        <v>0</v>
      </c>
      <c r="AR2273" s="16">
        <f t="shared" si="4398"/>
        <v>188</v>
      </c>
      <c r="AS2273" s="16">
        <f t="shared" si="4456"/>
        <v>0</v>
      </c>
      <c r="AT2273" s="16">
        <f t="shared" si="4471"/>
        <v>0</v>
      </c>
      <c r="AU2273" s="16">
        <f t="shared" si="4399"/>
        <v>0</v>
      </c>
      <c r="AV2273" s="16">
        <f t="shared" si="4457"/>
        <v>0</v>
      </c>
      <c r="AW2273" s="16">
        <f t="shared" si="4471"/>
        <v>0</v>
      </c>
      <c r="AX2273" s="16">
        <f t="shared" si="4400"/>
        <v>0</v>
      </c>
      <c r="AY2273" s="16">
        <f t="shared" si="4471"/>
        <v>0</v>
      </c>
      <c r="AZ2273" s="35"/>
    </row>
    <row r="2274" spans="1:72" ht="46.8" x14ac:dyDescent="0.3">
      <c r="A2274" s="17" t="s">
        <v>783</v>
      </c>
      <c r="B2274" s="56">
        <v>600</v>
      </c>
      <c r="C2274" s="60"/>
      <c r="D2274" s="60"/>
      <c r="E2274" s="12" t="s">
        <v>395</v>
      </c>
      <c r="F2274" s="16">
        <f t="shared" si="4471"/>
        <v>188</v>
      </c>
      <c r="G2274" s="16">
        <f t="shared" si="4471"/>
        <v>0</v>
      </c>
      <c r="H2274" s="16">
        <f t="shared" si="4471"/>
        <v>0</v>
      </c>
      <c r="I2274" s="16">
        <f t="shared" si="4471"/>
        <v>0</v>
      </c>
      <c r="J2274" s="16">
        <f t="shared" si="4471"/>
        <v>0</v>
      </c>
      <c r="K2274" s="16">
        <f t="shared" si="4471"/>
        <v>0</v>
      </c>
      <c r="L2274" s="16">
        <f t="shared" si="4355"/>
        <v>188</v>
      </c>
      <c r="M2274" s="16">
        <f t="shared" si="4356"/>
        <v>0</v>
      </c>
      <c r="N2274" s="16">
        <f t="shared" si="4357"/>
        <v>0</v>
      </c>
      <c r="O2274" s="16">
        <f t="shared" si="4471"/>
        <v>0</v>
      </c>
      <c r="P2274" s="16">
        <f t="shared" si="4471"/>
        <v>0</v>
      </c>
      <c r="Q2274" s="16">
        <f t="shared" si="4471"/>
        <v>0</v>
      </c>
      <c r="R2274" s="16">
        <f t="shared" si="4413"/>
        <v>188</v>
      </c>
      <c r="S2274" s="16">
        <f t="shared" si="4414"/>
        <v>0</v>
      </c>
      <c r="T2274" s="16">
        <f t="shared" si="4415"/>
        <v>0</v>
      </c>
      <c r="U2274" s="16">
        <f t="shared" si="4471"/>
        <v>0</v>
      </c>
      <c r="V2274" s="16">
        <f t="shared" si="4471"/>
        <v>0</v>
      </c>
      <c r="W2274" s="16">
        <f t="shared" si="4471"/>
        <v>0</v>
      </c>
      <c r="X2274" s="16">
        <f t="shared" si="4416"/>
        <v>188</v>
      </c>
      <c r="Y2274" s="16">
        <f t="shared" si="4417"/>
        <v>0</v>
      </c>
      <c r="Z2274" s="16">
        <f t="shared" si="4418"/>
        <v>0</v>
      </c>
      <c r="AA2274" s="16">
        <f t="shared" si="4471"/>
        <v>0</v>
      </c>
      <c r="AB2274" s="16">
        <f t="shared" si="4471"/>
        <v>0</v>
      </c>
      <c r="AC2274" s="16">
        <f t="shared" si="4471"/>
        <v>0</v>
      </c>
      <c r="AD2274" s="16">
        <f t="shared" si="4393"/>
        <v>188</v>
      </c>
      <c r="AE2274" s="16">
        <f t="shared" si="4394"/>
        <v>0</v>
      </c>
      <c r="AF2274" s="16">
        <f t="shared" si="4395"/>
        <v>0</v>
      </c>
      <c r="AG2274" s="16">
        <f t="shared" si="4471"/>
        <v>0</v>
      </c>
      <c r="AH2274" s="16">
        <f t="shared" si="4471"/>
        <v>0</v>
      </c>
      <c r="AI2274" s="16">
        <f t="shared" si="4471"/>
        <v>0</v>
      </c>
      <c r="AJ2274" s="16">
        <f t="shared" si="4369"/>
        <v>188</v>
      </c>
      <c r="AK2274" s="16">
        <f t="shared" si="4370"/>
        <v>0</v>
      </c>
      <c r="AL2274" s="16">
        <f t="shared" si="4371"/>
        <v>0</v>
      </c>
      <c r="AM2274" s="16">
        <f t="shared" si="4471"/>
        <v>0</v>
      </c>
      <c r="AN2274" s="16">
        <f t="shared" si="4471"/>
        <v>0</v>
      </c>
      <c r="AO2274" s="16">
        <f t="shared" si="4471"/>
        <v>0</v>
      </c>
      <c r="AP2274" s="16">
        <f t="shared" si="4455"/>
        <v>188</v>
      </c>
      <c r="AQ2274" s="16">
        <f t="shared" si="4471"/>
        <v>0</v>
      </c>
      <c r="AR2274" s="16">
        <f t="shared" si="4398"/>
        <v>188</v>
      </c>
      <c r="AS2274" s="16">
        <f t="shared" si="4456"/>
        <v>0</v>
      </c>
      <c r="AT2274" s="16">
        <f t="shared" si="4471"/>
        <v>0</v>
      </c>
      <c r="AU2274" s="16">
        <f t="shared" si="4399"/>
        <v>0</v>
      </c>
      <c r="AV2274" s="16">
        <f t="shared" si="4457"/>
        <v>0</v>
      </c>
      <c r="AW2274" s="16">
        <f t="shared" si="4471"/>
        <v>0</v>
      </c>
      <c r="AX2274" s="16">
        <f t="shared" si="4400"/>
        <v>0</v>
      </c>
      <c r="AY2274" s="16">
        <f t="shared" si="4471"/>
        <v>0</v>
      </c>
      <c r="AZ2274" s="35"/>
    </row>
    <row r="2275" spans="1:72" x14ac:dyDescent="0.3">
      <c r="A2275" s="17" t="s">
        <v>783</v>
      </c>
      <c r="B2275" s="56">
        <v>610</v>
      </c>
      <c r="C2275" s="60"/>
      <c r="D2275" s="60"/>
      <c r="E2275" s="12" t="s">
        <v>409</v>
      </c>
      <c r="F2275" s="16">
        <f t="shared" si="4471"/>
        <v>188</v>
      </c>
      <c r="G2275" s="16">
        <f t="shared" si="4471"/>
        <v>0</v>
      </c>
      <c r="H2275" s="16">
        <f t="shared" si="4471"/>
        <v>0</v>
      </c>
      <c r="I2275" s="16">
        <f t="shared" si="4471"/>
        <v>0</v>
      </c>
      <c r="J2275" s="16">
        <f t="shared" si="4471"/>
        <v>0</v>
      </c>
      <c r="K2275" s="16">
        <f t="shared" si="4471"/>
        <v>0</v>
      </c>
      <c r="L2275" s="16">
        <f t="shared" si="4355"/>
        <v>188</v>
      </c>
      <c r="M2275" s="16">
        <f t="shared" si="4356"/>
        <v>0</v>
      </c>
      <c r="N2275" s="16">
        <f t="shared" si="4357"/>
        <v>0</v>
      </c>
      <c r="O2275" s="16">
        <f t="shared" si="4471"/>
        <v>0</v>
      </c>
      <c r="P2275" s="16">
        <f t="shared" si="4471"/>
        <v>0</v>
      </c>
      <c r="Q2275" s="16">
        <f t="shared" si="4471"/>
        <v>0</v>
      </c>
      <c r="R2275" s="16">
        <f t="shared" si="4413"/>
        <v>188</v>
      </c>
      <c r="S2275" s="16">
        <f t="shared" si="4414"/>
        <v>0</v>
      </c>
      <c r="T2275" s="16">
        <f t="shared" si="4415"/>
        <v>0</v>
      </c>
      <c r="U2275" s="16">
        <f t="shared" si="4471"/>
        <v>0</v>
      </c>
      <c r="V2275" s="16">
        <f t="shared" si="4471"/>
        <v>0</v>
      </c>
      <c r="W2275" s="16">
        <f t="shared" si="4471"/>
        <v>0</v>
      </c>
      <c r="X2275" s="16">
        <f t="shared" si="4416"/>
        <v>188</v>
      </c>
      <c r="Y2275" s="16">
        <f t="shared" si="4417"/>
        <v>0</v>
      </c>
      <c r="Z2275" s="16">
        <f t="shared" si="4418"/>
        <v>0</v>
      </c>
      <c r="AA2275" s="16">
        <f t="shared" si="4471"/>
        <v>0</v>
      </c>
      <c r="AB2275" s="16">
        <f t="shared" si="4471"/>
        <v>0</v>
      </c>
      <c r="AC2275" s="16">
        <f t="shared" si="4471"/>
        <v>0</v>
      </c>
      <c r="AD2275" s="16">
        <f t="shared" si="4393"/>
        <v>188</v>
      </c>
      <c r="AE2275" s="16">
        <f t="shared" si="4394"/>
        <v>0</v>
      </c>
      <c r="AF2275" s="16">
        <f t="shared" si="4395"/>
        <v>0</v>
      </c>
      <c r="AG2275" s="16">
        <f t="shared" si="4471"/>
        <v>0</v>
      </c>
      <c r="AH2275" s="16">
        <f t="shared" si="4471"/>
        <v>0</v>
      </c>
      <c r="AI2275" s="16">
        <f t="shared" si="4471"/>
        <v>0</v>
      </c>
      <c r="AJ2275" s="16">
        <f t="shared" si="4369"/>
        <v>188</v>
      </c>
      <c r="AK2275" s="16">
        <f t="shared" si="4370"/>
        <v>0</v>
      </c>
      <c r="AL2275" s="16">
        <f t="shared" si="4371"/>
        <v>0</v>
      </c>
      <c r="AM2275" s="16">
        <f t="shared" si="4471"/>
        <v>0</v>
      </c>
      <c r="AN2275" s="16">
        <f t="shared" si="4471"/>
        <v>0</v>
      </c>
      <c r="AO2275" s="16">
        <f t="shared" si="4471"/>
        <v>0</v>
      </c>
      <c r="AP2275" s="16">
        <f t="shared" si="4455"/>
        <v>188</v>
      </c>
      <c r="AQ2275" s="16">
        <f t="shared" si="4471"/>
        <v>0</v>
      </c>
      <c r="AR2275" s="16">
        <f t="shared" si="4398"/>
        <v>188</v>
      </c>
      <c r="AS2275" s="16">
        <f t="shared" si="4456"/>
        <v>0</v>
      </c>
      <c r="AT2275" s="16">
        <f t="shared" si="4471"/>
        <v>0</v>
      </c>
      <c r="AU2275" s="16">
        <f t="shared" si="4399"/>
        <v>0</v>
      </c>
      <c r="AV2275" s="16">
        <f t="shared" si="4457"/>
        <v>0</v>
      </c>
      <c r="AW2275" s="16">
        <f t="shared" si="4471"/>
        <v>0</v>
      </c>
      <c r="AX2275" s="16">
        <f t="shared" si="4400"/>
        <v>0</v>
      </c>
      <c r="AY2275" s="16">
        <f t="shared" si="4471"/>
        <v>0</v>
      </c>
      <c r="AZ2275" s="35"/>
    </row>
    <row r="2276" spans="1:72" x14ac:dyDescent="0.3">
      <c r="A2276" s="17" t="s">
        <v>783</v>
      </c>
      <c r="B2276" s="56">
        <v>610</v>
      </c>
      <c r="C2276" s="60" t="s">
        <v>5</v>
      </c>
      <c r="D2276" s="60" t="s">
        <v>6</v>
      </c>
      <c r="E2276" s="12" t="s">
        <v>363</v>
      </c>
      <c r="F2276" s="16">
        <v>188</v>
      </c>
      <c r="G2276" s="16"/>
      <c r="H2276" s="16"/>
      <c r="I2276" s="16"/>
      <c r="J2276" s="16"/>
      <c r="K2276" s="16"/>
      <c r="L2276" s="16">
        <f t="shared" si="4355"/>
        <v>188</v>
      </c>
      <c r="M2276" s="16">
        <f t="shared" si="4356"/>
        <v>0</v>
      </c>
      <c r="N2276" s="16">
        <f t="shared" si="4357"/>
        <v>0</v>
      </c>
      <c r="O2276" s="16"/>
      <c r="P2276" s="16"/>
      <c r="Q2276" s="16"/>
      <c r="R2276" s="16">
        <f t="shared" si="4413"/>
        <v>188</v>
      </c>
      <c r="S2276" s="16">
        <f t="shared" si="4414"/>
        <v>0</v>
      </c>
      <c r="T2276" s="16">
        <f t="shared" si="4415"/>
        <v>0</v>
      </c>
      <c r="U2276" s="16"/>
      <c r="V2276" s="16"/>
      <c r="W2276" s="16"/>
      <c r="X2276" s="16">
        <f t="shared" si="4416"/>
        <v>188</v>
      </c>
      <c r="Y2276" s="16">
        <f t="shared" si="4417"/>
        <v>0</v>
      </c>
      <c r="Z2276" s="16">
        <f t="shared" si="4418"/>
        <v>0</v>
      </c>
      <c r="AA2276" s="16"/>
      <c r="AB2276" s="16"/>
      <c r="AC2276" s="16"/>
      <c r="AD2276" s="16">
        <f t="shared" si="4393"/>
        <v>188</v>
      </c>
      <c r="AE2276" s="16">
        <f t="shared" si="4394"/>
        <v>0</v>
      </c>
      <c r="AF2276" s="16">
        <f t="shared" si="4395"/>
        <v>0</v>
      </c>
      <c r="AG2276" s="16"/>
      <c r="AH2276" s="16"/>
      <c r="AI2276" s="16"/>
      <c r="AJ2276" s="16">
        <f t="shared" si="4369"/>
        <v>188</v>
      </c>
      <c r="AK2276" s="16">
        <f t="shared" si="4370"/>
        <v>0</v>
      </c>
      <c r="AL2276" s="16">
        <f t="shared" si="4371"/>
        <v>0</v>
      </c>
      <c r="AM2276" s="16"/>
      <c r="AN2276" s="16"/>
      <c r="AO2276" s="16"/>
      <c r="AP2276" s="16">
        <f t="shared" si="4455"/>
        <v>188</v>
      </c>
      <c r="AQ2276" s="16"/>
      <c r="AR2276" s="16">
        <f t="shared" si="4398"/>
        <v>188</v>
      </c>
      <c r="AS2276" s="16">
        <f t="shared" si="4456"/>
        <v>0</v>
      </c>
      <c r="AT2276" s="16"/>
      <c r="AU2276" s="16">
        <f t="shared" si="4399"/>
        <v>0</v>
      </c>
      <c r="AV2276" s="16">
        <f t="shared" si="4457"/>
        <v>0</v>
      </c>
      <c r="AW2276" s="16"/>
      <c r="AX2276" s="16">
        <f t="shared" si="4400"/>
        <v>0</v>
      </c>
      <c r="AY2276" s="16"/>
      <c r="AZ2276" s="35"/>
    </row>
    <row r="2277" spans="1:72" s="9" customFormat="1" ht="46.8" x14ac:dyDescent="0.3">
      <c r="A2277" s="8" t="s">
        <v>300</v>
      </c>
      <c r="B2277" s="14"/>
      <c r="C2277" s="8"/>
      <c r="D2277" s="8"/>
      <c r="E2277" s="13" t="s">
        <v>425</v>
      </c>
      <c r="F2277" s="15">
        <f t="shared" ref="F2277:K2277" si="4472">F2288+F2284</f>
        <v>141000</v>
      </c>
      <c r="G2277" s="15">
        <f t="shared" si="4472"/>
        <v>141000</v>
      </c>
      <c r="H2277" s="15">
        <f t="shared" si="4472"/>
        <v>141000</v>
      </c>
      <c r="I2277" s="15">
        <f t="shared" si="4472"/>
        <v>0</v>
      </c>
      <c r="J2277" s="15">
        <f t="shared" si="4472"/>
        <v>0</v>
      </c>
      <c r="K2277" s="15">
        <f t="shared" si="4472"/>
        <v>0</v>
      </c>
      <c r="L2277" s="15">
        <f t="shared" si="4355"/>
        <v>141000</v>
      </c>
      <c r="M2277" s="15">
        <f t="shared" si="4356"/>
        <v>141000</v>
      </c>
      <c r="N2277" s="15">
        <f t="shared" si="4357"/>
        <v>141000</v>
      </c>
      <c r="O2277" s="15">
        <f>O2288+O2284+O2278</f>
        <v>5961.18</v>
      </c>
      <c r="P2277" s="15">
        <f t="shared" ref="P2277:AY2277" si="4473">P2288+P2284+P2278</f>
        <v>0</v>
      </c>
      <c r="Q2277" s="15">
        <f t="shared" si="4473"/>
        <v>0</v>
      </c>
      <c r="R2277" s="15">
        <f t="shared" si="4413"/>
        <v>146961.18</v>
      </c>
      <c r="S2277" s="15">
        <f t="shared" si="4414"/>
        <v>141000</v>
      </c>
      <c r="T2277" s="15">
        <f t="shared" si="4415"/>
        <v>141000</v>
      </c>
      <c r="U2277" s="15">
        <f t="shared" ref="U2277:W2277" si="4474">U2288+U2284+U2278</f>
        <v>0</v>
      </c>
      <c r="V2277" s="15">
        <f t="shared" si="4474"/>
        <v>0</v>
      </c>
      <c r="W2277" s="15">
        <f t="shared" si="4474"/>
        <v>0</v>
      </c>
      <c r="X2277" s="15">
        <f t="shared" si="4416"/>
        <v>146961.18</v>
      </c>
      <c r="Y2277" s="15">
        <f t="shared" si="4417"/>
        <v>141000</v>
      </c>
      <c r="Z2277" s="15">
        <f t="shared" si="4418"/>
        <v>141000</v>
      </c>
      <c r="AA2277" s="15">
        <f t="shared" ref="AA2277:AC2277" si="4475">AA2288+AA2284+AA2278</f>
        <v>0</v>
      </c>
      <c r="AB2277" s="15">
        <f t="shared" si="4475"/>
        <v>0</v>
      </c>
      <c r="AC2277" s="15">
        <f t="shared" si="4475"/>
        <v>0</v>
      </c>
      <c r="AD2277" s="15">
        <f t="shared" si="4393"/>
        <v>146961.18</v>
      </c>
      <c r="AE2277" s="15">
        <f t="shared" si="4394"/>
        <v>141000</v>
      </c>
      <c r="AF2277" s="15">
        <f t="shared" si="4395"/>
        <v>141000</v>
      </c>
      <c r="AG2277" s="15">
        <f t="shared" ref="AG2277:AI2277" si="4476">AG2288+AG2284+AG2278</f>
        <v>0</v>
      </c>
      <c r="AH2277" s="15">
        <f t="shared" si="4476"/>
        <v>0</v>
      </c>
      <c r="AI2277" s="15">
        <f t="shared" si="4476"/>
        <v>0</v>
      </c>
      <c r="AJ2277" s="15">
        <f t="shared" si="4369"/>
        <v>146961.18</v>
      </c>
      <c r="AK2277" s="15">
        <f t="shared" si="4370"/>
        <v>141000</v>
      </c>
      <c r="AL2277" s="15">
        <f t="shared" si="4371"/>
        <v>141000</v>
      </c>
      <c r="AM2277" s="15">
        <f t="shared" ref="AM2277:AO2277" si="4477">AM2288+AM2284+AM2278</f>
        <v>0</v>
      </c>
      <c r="AN2277" s="15">
        <f t="shared" si="4477"/>
        <v>0</v>
      </c>
      <c r="AO2277" s="15">
        <f t="shared" si="4477"/>
        <v>0</v>
      </c>
      <c r="AP2277" s="15">
        <f t="shared" si="4455"/>
        <v>146961.18</v>
      </c>
      <c r="AQ2277" s="15">
        <f t="shared" ref="AQ2277" si="4478">AQ2288+AQ2284+AQ2278</f>
        <v>0</v>
      </c>
      <c r="AR2277" s="15">
        <f t="shared" si="4398"/>
        <v>146961.18</v>
      </c>
      <c r="AS2277" s="15">
        <f t="shared" si="4456"/>
        <v>141000</v>
      </c>
      <c r="AT2277" s="15">
        <f t="shared" ref="AT2277" si="4479">AT2288+AT2284+AT2278</f>
        <v>0</v>
      </c>
      <c r="AU2277" s="15">
        <f t="shared" si="4399"/>
        <v>141000</v>
      </c>
      <c r="AV2277" s="15">
        <f t="shared" si="4457"/>
        <v>141000</v>
      </c>
      <c r="AW2277" s="15">
        <f t="shared" ref="AW2277" si="4480">AW2288+AW2284+AW2278</f>
        <v>0</v>
      </c>
      <c r="AX2277" s="15">
        <f t="shared" si="4400"/>
        <v>141000</v>
      </c>
      <c r="AY2277" s="15">
        <f t="shared" si="4473"/>
        <v>0</v>
      </c>
      <c r="AZ2277" s="34"/>
      <c r="BA2277" s="23"/>
      <c r="BB2277" s="23"/>
      <c r="BC2277" s="23"/>
      <c r="BD2277" s="23"/>
      <c r="BE2277" s="23"/>
      <c r="BF2277" s="23"/>
      <c r="BG2277" s="23"/>
      <c r="BH2277" s="23"/>
      <c r="BI2277" s="23"/>
      <c r="BJ2277" s="23"/>
      <c r="BK2277" s="23"/>
      <c r="BL2277" s="23"/>
      <c r="BM2277" s="23"/>
      <c r="BN2277" s="23"/>
      <c r="BO2277" s="23"/>
      <c r="BP2277" s="23"/>
      <c r="BQ2277" s="23"/>
      <c r="BR2277" s="23"/>
      <c r="BS2277" s="23"/>
      <c r="BT2277" s="23"/>
    </row>
    <row r="2278" spans="1:72" ht="31.2" x14ac:dyDescent="0.3">
      <c r="A2278" s="60" t="s">
        <v>300</v>
      </c>
      <c r="B2278" s="56">
        <v>200</v>
      </c>
      <c r="C2278" s="60"/>
      <c r="D2278" s="60"/>
      <c r="E2278" s="12" t="s">
        <v>392</v>
      </c>
      <c r="F2278" s="15"/>
      <c r="G2278" s="15"/>
      <c r="H2278" s="15"/>
      <c r="I2278" s="15"/>
      <c r="J2278" s="15"/>
      <c r="K2278" s="15"/>
      <c r="L2278" s="15"/>
      <c r="M2278" s="15"/>
      <c r="N2278" s="15"/>
      <c r="O2278" s="16">
        <f>O2279</f>
        <v>5220.6410000000005</v>
      </c>
      <c r="P2278" s="16">
        <f t="shared" ref="P2278:AY2278" si="4481">P2279</f>
        <v>0</v>
      </c>
      <c r="Q2278" s="16">
        <f t="shared" si="4481"/>
        <v>0</v>
      </c>
      <c r="R2278" s="16">
        <f t="shared" si="4413"/>
        <v>5220.6410000000005</v>
      </c>
      <c r="S2278" s="16">
        <f t="shared" si="4414"/>
        <v>0</v>
      </c>
      <c r="T2278" s="16">
        <f t="shared" si="4415"/>
        <v>0</v>
      </c>
      <c r="U2278" s="16">
        <f t="shared" si="4481"/>
        <v>0</v>
      </c>
      <c r="V2278" s="16">
        <f t="shared" si="4481"/>
        <v>0</v>
      </c>
      <c r="W2278" s="16">
        <f t="shared" si="4481"/>
        <v>0</v>
      </c>
      <c r="X2278" s="16">
        <f t="shared" si="4416"/>
        <v>5220.6410000000005</v>
      </c>
      <c r="Y2278" s="16">
        <f t="shared" si="4417"/>
        <v>0</v>
      </c>
      <c r="Z2278" s="16">
        <f t="shared" si="4418"/>
        <v>0</v>
      </c>
      <c r="AA2278" s="16">
        <f t="shared" si="4481"/>
        <v>0</v>
      </c>
      <c r="AB2278" s="16">
        <f t="shared" si="4481"/>
        <v>0</v>
      </c>
      <c r="AC2278" s="16">
        <f t="shared" si="4481"/>
        <v>0</v>
      </c>
      <c r="AD2278" s="16">
        <f t="shared" si="4393"/>
        <v>5220.6410000000005</v>
      </c>
      <c r="AE2278" s="16">
        <f t="shared" si="4394"/>
        <v>0</v>
      </c>
      <c r="AF2278" s="16">
        <f t="shared" si="4395"/>
        <v>0</v>
      </c>
      <c r="AG2278" s="16">
        <f t="shared" si="4481"/>
        <v>0</v>
      </c>
      <c r="AH2278" s="16">
        <f t="shared" si="4481"/>
        <v>0</v>
      </c>
      <c r="AI2278" s="16">
        <f t="shared" si="4481"/>
        <v>0</v>
      </c>
      <c r="AJ2278" s="16">
        <f t="shared" si="4369"/>
        <v>5220.6410000000005</v>
      </c>
      <c r="AK2278" s="16">
        <f t="shared" si="4370"/>
        <v>0</v>
      </c>
      <c r="AL2278" s="16">
        <f t="shared" si="4371"/>
        <v>0</v>
      </c>
      <c r="AM2278" s="16">
        <f t="shared" si="4481"/>
        <v>0</v>
      </c>
      <c r="AN2278" s="16">
        <f t="shared" si="4481"/>
        <v>0</v>
      </c>
      <c r="AO2278" s="16">
        <f t="shared" si="4481"/>
        <v>0</v>
      </c>
      <c r="AP2278" s="16">
        <f t="shared" si="4455"/>
        <v>5220.6410000000005</v>
      </c>
      <c r="AQ2278" s="16">
        <f t="shared" si="4481"/>
        <v>0</v>
      </c>
      <c r="AR2278" s="15">
        <f t="shared" si="4398"/>
        <v>5220.6410000000005</v>
      </c>
      <c r="AS2278" s="16">
        <f t="shared" si="4456"/>
        <v>0</v>
      </c>
      <c r="AT2278" s="16">
        <f t="shared" si="4481"/>
        <v>0</v>
      </c>
      <c r="AU2278" s="15">
        <f t="shared" si="4399"/>
        <v>0</v>
      </c>
      <c r="AV2278" s="16">
        <f t="shared" si="4457"/>
        <v>0</v>
      </c>
      <c r="AW2278" s="16">
        <f t="shared" si="4481"/>
        <v>0</v>
      </c>
      <c r="AX2278" s="15">
        <f t="shared" si="4400"/>
        <v>0</v>
      </c>
      <c r="AY2278" s="16">
        <f t="shared" si="4481"/>
        <v>0</v>
      </c>
      <c r="AZ2278" s="35"/>
    </row>
    <row r="2279" spans="1:72" ht="46.8" x14ac:dyDescent="0.3">
      <c r="A2279" s="60" t="s">
        <v>300</v>
      </c>
      <c r="B2279" s="56">
        <v>240</v>
      </c>
      <c r="C2279" s="60"/>
      <c r="D2279" s="60"/>
      <c r="E2279" s="12" t="s">
        <v>400</v>
      </c>
      <c r="F2279" s="15"/>
      <c r="G2279" s="15"/>
      <c r="H2279" s="15"/>
      <c r="I2279" s="15"/>
      <c r="J2279" s="15"/>
      <c r="K2279" s="15"/>
      <c r="L2279" s="15"/>
      <c r="M2279" s="15"/>
      <c r="N2279" s="15"/>
      <c r="O2279" s="16">
        <f>O2283+O2281+O2282+O2280</f>
        <v>5220.6410000000005</v>
      </c>
      <c r="P2279" s="16">
        <f t="shared" ref="P2279:AY2279" si="4482">P2283+P2281+P2282+P2280</f>
        <v>0</v>
      </c>
      <c r="Q2279" s="16">
        <f t="shared" si="4482"/>
        <v>0</v>
      </c>
      <c r="R2279" s="16">
        <f t="shared" si="4413"/>
        <v>5220.6410000000005</v>
      </c>
      <c r="S2279" s="16">
        <f t="shared" si="4414"/>
        <v>0</v>
      </c>
      <c r="T2279" s="16">
        <f t="shared" si="4415"/>
        <v>0</v>
      </c>
      <c r="U2279" s="16">
        <f t="shared" ref="U2279:W2279" si="4483">U2283+U2281+U2282+U2280</f>
        <v>0</v>
      </c>
      <c r="V2279" s="16">
        <f t="shared" si="4483"/>
        <v>0</v>
      </c>
      <c r="W2279" s="16">
        <f t="shared" si="4483"/>
        <v>0</v>
      </c>
      <c r="X2279" s="16">
        <f t="shared" si="4416"/>
        <v>5220.6410000000005</v>
      </c>
      <c r="Y2279" s="16">
        <f t="shared" si="4417"/>
        <v>0</v>
      </c>
      <c r="Z2279" s="16">
        <f t="shared" si="4418"/>
        <v>0</v>
      </c>
      <c r="AA2279" s="16">
        <f t="shared" ref="AA2279:AC2279" si="4484">AA2283+AA2281+AA2282+AA2280</f>
        <v>0</v>
      </c>
      <c r="AB2279" s="16">
        <f t="shared" si="4484"/>
        <v>0</v>
      </c>
      <c r="AC2279" s="16">
        <f t="shared" si="4484"/>
        <v>0</v>
      </c>
      <c r="AD2279" s="16">
        <f t="shared" si="4393"/>
        <v>5220.6410000000005</v>
      </c>
      <c r="AE2279" s="16">
        <f t="shared" si="4394"/>
        <v>0</v>
      </c>
      <c r="AF2279" s="16">
        <f t="shared" si="4395"/>
        <v>0</v>
      </c>
      <c r="AG2279" s="16">
        <f t="shared" ref="AG2279:AI2279" si="4485">AG2283+AG2281+AG2282+AG2280</f>
        <v>0</v>
      </c>
      <c r="AH2279" s="16">
        <f t="shared" si="4485"/>
        <v>0</v>
      </c>
      <c r="AI2279" s="16">
        <f t="shared" si="4485"/>
        <v>0</v>
      </c>
      <c r="AJ2279" s="16">
        <f t="shared" si="4369"/>
        <v>5220.6410000000005</v>
      </c>
      <c r="AK2279" s="16">
        <f t="shared" si="4370"/>
        <v>0</v>
      </c>
      <c r="AL2279" s="16">
        <f t="shared" si="4371"/>
        <v>0</v>
      </c>
      <c r="AM2279" s="16">
        <f t="shared" ref="AM2279:AO2279" si="4486">AM2283+AM2281+AM2282+AM2280</f>
        <v>0</v>
      </c>
      <c r="AN2279" s="16">
        <f t="shared" si="4486"/>
        <v>0</v>
      </c>
      <c r="AO2279" s="16">
        <f t="shared" si="4486"/>
        <v>0</v>
      </c>
      <c r="AP2279" s="16">
        <f t="shared" si="4455"/>
        <v>5220.6410000000005</v>
      </c>
      <c r="AQ2279" s="16">
        <f t="shared" ref="AQ2279" si="4487">AQ2283+AQ2281+AQ2282+AQ2280</f>
        <v>0</v>
      </c>
      <c r="AR2279" s="15">
        <f t="shared" si="4398"/>
        <v>5220.6410000000005</v>
      </c>
      <c r="AS2279" s="16">
        <f t="shared" si="4456"/>
        <v>0</v>
      </c>
      <c r="AT2279" s="16">
        <f t="shared" ref="AT2279" si="4488">AT2283+AT2281+AT2282+AT2280</f>
        <v>0</v>
      </c>
      <c r="AU2279" s="15">
        <f t="shared" si="4399"/>
        <v>0</v>
      </c>
      <c r="AV2279" s="16">
        <f t="shared" si="4457"/>
        <v>0</v>
      </c>
      <c r="AW2279" s="16">
        <f t="shared" ref="AW2279" si="4489">AW2283+AW2281+AW2282+AW2280</f>
        <v>0</v>
      </c>
      <c r="AX2279" s="15">
        <f t="shared" si="4400"/>
        <v>0</v>
      </c>
      <c r="AY2279" s="16">
        <f t="shared" si="4482"/>
        <v>0</v>
      </c>
      <c r="AZ2279" s="35"/>
    </row>
    <row r="2280" spans="1:72" x14ac:dyDescent="0.3">
      <c r="A2280" s="60" t="s">
        <v>300</v>
      </c>
      <c r="B2280" s="56">
        <v>240</v>
      </c>
      <c r="C2280" s="60" t="s">
        <v>5</v>
      </c>
      <c r="D2280" s="60" t="s">
        <v>6</v>
      </c>
      <c r="E2280" s="12" t="s">
        <v>363</v>
      </c>
      <c r="F2280" s="15"/>
      <c r="G2280" s="15"/>
      <c r="H2280" s="15"/>
      <c r="I2280" s="15"/>
      <c r="J2280" s="15"/>
      <c r="K2280" s="15"/>
      <c r="L2280" s="15"/>
      <c r="M2280" s="15"/>
      <c r="N2280" s="15"/>
      <c r="O2280" s="16">
        <v>35.057000000000002</v>
      </c>
      <c r="P2280" s="16"/>
      <c r="Q2280" s="16"/>
      <c r="R2280" s="16">
        <f t="shared" si="4413"/>
        <v>35.057000000000002</v>
      </c>
      <c r="S2280" s="16">
        <f t="shared" si="4414"/>
        <v>0</v>
      </c>
      <c r="T2280" s="16">
        <f t="shared" si="4415"/>
        <v>0</v>
      </c>
      <c r="U2280" s="16"/>
      <c r="V2280" s="16"/>
      <c r="W2280" s="16"/>
      <c r="X2280" s="16">
        <f t="shared" si="4416"/>
        <v>35.057000000000002</v>
      </c>
      <c r="Y2280" s="16">
        <f t="shared" si="4417"/>
        <v>0</v>
      </c>
      <c r="Z2280" s="16">
        <f t="shared" si="4418"/>
        <v>0</v>
      </c>
      <c r="AA2280" s="16"/>
      <c r="AB2280" s="16"/>
      <c r="AC2280" s="16"/>
      <c r="AD2280" s="16">
        <f t="shared" si="4393"/>
        <v>35.057000000000002</v>
      </c>
      <c r="AE2280" s="16">
        <f t="shared" si="4394"/>
        <v>0</v>
      </c>
      <c r="AF2280" s="16">
        <f t="shared" si="4395"/>
        <v>0</v>
      </c>
      <c r="AG2280" s="16"/>
      <c r="AH2280" s="16"/>
      <c r="AI2280" s="16"/>
      <c r="AJ2280" s="16">
        <f t="shared" si="4369"/>
        <v>35.057000000000002</v>
      </c>
      <c r="AK2280" s="16">
        <f t="shared" si="4370"/>
        <v>0</v>
      </c>
      <c r="AL2280" s="16">
        <f t="shared" si="4371"/>
        <v>0</v>
      </c>
      <c r="AM2280" s="16"/>
      <c r="AN2280" s="16"/>
      <c r="AO2280" s="16"/>
      <c r="AP2280" s="16">
        <f t="shared" si="4455"/>
        <v>35.057000000000002</v>
      </c>
      <c r="AQ2280" s="16"/>
      <c r="AR2280" s="15">
        <f t="shared" si="4398"/>
        <v>35.057000000000002</v>
      </c>
      <c r="AS2280" s="16">
        <f t="shared" si="4456"/>
        <v>0</v>
      </c>
      <c r="AT2280" s="16"/>
      <c r="AU2280" s="15">
        <f t="shared" si="4399"/>
        <v>0</v>
      </c>
      <c r="AV2280" s="16">
        <f t="shared" si="4457"/>
        <v>0</v>
      </c>
      <c r="AW2280" s="16"/>
      <c r="AX2280" s="15">
        <f t="shared" si="4400"/>
        <v>0</v>
      </c>
      <c r="AY2280" s="16"/>
      <c r="AZ2280" s="35"/>
    </row>
    <row r="2281" spans="1:72" x14ac:dyDescent="0.3">
      <c r="A2281" s="60" t="s">
        <v>300</v>
      </c>
      <c r="B2281" s="56">
        <v>240</v>
      </c>
      <c r="C2281" s="60" t="s">
        <v>112</v>
      </c>
      <c r="D2281" s="60" t="s">
        <v>26</v>
      </c>
      <c r="E2281" s="12" t="s">
        <v>367</v>
      </c>
      <c r="F2281" s="15"/>
      <c r="G2281" s="15"/>
      <c r="H2281" s="15"/>
      <c r="I2281" s="15"/>
      <c r="J2281" s="15"/>
      <c r="K2281" s="15"/>
      <c r="L2281" s="15"/>
      <c r="M2281" s="15"/>
      <c r="N2281" s="15"/>
      <c r="O2281" s="16">
        <f>4995.801</f>
        <v>4995.8010000000004</v>
      </c>
      <c r="P2281" s="16"/>
      <c r="Q2281" s="16"/>
      <c r="R2281" s="16">
        <f t="shared" si="4413"/>
        <v>4995.8010000000004</v>
      </c>
      <c r="S2281" s="16">
        <f t="shared" si="4414"/>
        <v>0</v>
      </c>
      <c r="T2281" s="16">
        <f t="shared" si="4415"/>
        <v>0</v>
      </c>
      <c r="U2281" s="16"/>
      <c r="V2281" s="16"/>
      <c r="W2281" s="16"/>
      <c r="X2281" s="16">
        <f t="shared" si="4416"/>
        <v>4995.8010000000004</v>
      </c>
      <c r="Y2281" s="16">
        <f t="shared" si="4417"/>
        <v>0</v>
      </c>
      <c r="Z2281" s="16">
        <f t="shared" si="4418"/>
        <v>0</v>
      </c>
      <c r="AA2281" s="16"/>
      <c r="AB2281" s="16"/>
      <c r="AC2281" s="16"/>
      <c r="AD2281" s="16">
        <f t="shared" si="4393"/>
        <v>4995.8010000000004</v>
      </c>
      <c r="AE2281" s="16">
        <f t="shared" si="4394"/>
        <v>0</v>
      </c>
      <c r="AF2281" s="16">
        <f t="shared" si="4395"/>
        <v>0</v>
      </c>
      <c r="AG2281" s="16"/>
      <c r="AH2281" s="16"/>
      <c r="AI2281" s="16"/>
      <c r="AJ2281" s="16">
        <f t="shared" si="4369"/>
        <v>4995.8010000000004</v>
      </c>
      <c r="AK2281" s="16">
        <f t="shared" si="4370"/>
        <v>0</v>
      </c>
      <c r="AL2281" s="16">
        <f t="shared" si="4371"/>
        <v>0</v>
      </c>
      <c r="AM2281" s="16"/>
      <c r="AN2281" s="16"/>
      <c r="AO2281" s="16"/>
      <c r="AP2281" s="16">
        <f t="shared" si="4455"/>
        <v>4995.8010000000004</v>
      </c>
      <c r="AQ2281" s="16"/>
      <c r="AR2281" s="15">
        <f t="shared" si="4398"/>
        <v>4995.8010000000004</v>
      </c>
      <c r="AS2281" s="16">
        <f t="shared" si="4456"/>
        <v>0</v>
      </c>
      <c r="AT2281" s="16"/>
      <c r="AU2281" s="15">
        <f t="shared" si="4399"/>
        <v>0</v>
      </c>
      <c r="AV2281" s="16">
        <f t="shared" si="4457"/>
        <v>0</v>
      </c>
      <c r="AW2281" s="16"/>
      <c r="AX2281" s="15">
        <f t="shared" si="4400"/>
        <v>0</v>
      </c>
      <c r="AY2281" s="16"/>
      <c r="AZ2281" s="35"/>
    </row>
    <row r="2282" spans="1:72" x14ac:dyDescent="0.3">
      <c r="A2282" s="60" t="s">
        <v>300</v>
      </c>
      <c r="B2282" s="56">
        <v>240</v>
      </c>
      <c r="C2282" s="60" t="s">
        <v>159</v>
      </c>
      <c r="D2282" s="60" t="s">
        <v>17</v>
      </c>
      <c r="E2282" s="12" t="s">
        <v>371</v>
      </c>
      <c r="F2282" s="15"/>
      <c r="G2282" s="15"/>
      <c r="H2282" s="15"/>
      <c r="I2282" s="15"/>
      <c r="J2282" s="15"/>
      <c r="K2282" s="15"/>
      <c r="L2282" s="15"/>
      <c r="M2282" s="15"/>
      <c r="N2282" s="15"/>
      <c r="O2282" s="16">
        <f>0.932+1.157+184.493</f>
        <v>186.58199999999999</v>
      </c>
      <c r="P2282" s="16"/>
      <c r="Q2282" s="16"/>
      <c r="R2282" s="16">
        <f t="shared" si="4413"/>
        <v>186.58199999999999</v>
      </c>
      <c r="S2282" s="16">
        <f t="shared" si="4414"/>
        <v>0</v>
      </c>
      <c r="T2282" s="16">
        <f t="shared" si="4415"/>
        <v>0</v>
      </c>
      <c r="U2282" s="16"/>
      <c r="V2282" s="16"/>
      <c r="W2282" s="16"/>
      <c r="X2282" s="16">
        <f t="shared" si="4416"/>
        <v>186.58199999999999</v>
      </c>
      <c r="Y2282" s="16">
        <f t="shared" si="4417"/>
        <v>0</v>
      </c>
      <c r="Z2282" s="16">
        <f t="shared" si="4418"/>
        <v>0</v>
      </c>
      <c r="AA2282" s="16"/>
      <c r="AB2282" s="16"/>
      <c r="AC2282" s="16"/>
      <c r="AD2282" s="16">
        <f t="shared" si="4393"/>
        <v>186.58199999999999</v>
      </c>
      <c r="AE2282" s="16">
        <f t="shared" si="4394"/>
        <v>0</v>
      </c>
      <c r="AF2282" s="16">
        <f t="shared" si="4395"/>
        <v>0</v>
      </c>
      <c r="AG2282" s="16"/>
      <c r="AH2282" s="16"/>
      <c r="AI2282" s="16"/>
      <c r="AJ2282" s="16">
        <f t="shared" si="4369"/>
        <v>186.58199999999999</v>
      </c>
      <c r="AK2282" s="16">
        <f t="shared" si="4370"/>
        <v>0</v>
      </c>
      <c r="AL2282" s="16">
        <f t="shared" si="4371"/>
        <v>0</v>
      </c>
      <c r="AM2282" s="16"/>
      <c r="AN2282" s="16"/>
      <c r="AO2282" s="16"/>
      <c r="AP2282" s="16">
        <f t="shared" si="4455"/>
        <v>186.58199999999999</v>
      </c>
      <c r="AQ2282" s="16"/>
      <c r="AR2282" s="15">
        <f t="shared" si="4398"/>
        <v>186.58199999999999</v>
      </c>
      <c r="AS2282" s="16">
        <f t="shared" si="4456"/>
        <v>0</v>
      </c>
      <c r="AT2282" s="16"/>
      <c r="AU2282" s="15">
        <f t="shared" si="4399"/>
        <v>0</v>
      </c>
      <c r="AV2282" s="16">
        <f t="shared" si="4457"/>
        <v>0</v>
      </c>
      <c r="AW2282" s="16"/>
      <c r="AX2282" s="15">
        <f t="shared" si="4400"/>
        <v>0</v>
      </c>
      <c r="AY2282" s="16"/>
      <c r="AZ2282" s="35"/>
    </row>
    <row r="2283" spans="1:72" x14ac:dyDescent="0.3">
      <c r="A2283" s="60" t="s">
        <v>300</v>
      </c>
      <c r="B2283" s="56">
        <v>240</v>
      </c>
      <c r="C2283" s="60" t="s">
        <v>21</v>
      </c>
      <c r="D2283" s="60" t="s">
        <v>5</v>
      </c>
      <c r="E2283" s="12" t="s">
        <v>380</v>
      </c>
      <c r="F2283" s="15"/>
      <c r="G2283" s="15"/>
      <c r="H2283" s="15"/>
      <c r="I2283" s="15"/>
      <c r="J2283" s="15"/>
      <c r="K2283" s="15"/>
      <c r="L2283" s="15"/>
      <c r="M2283" s="15"/>
      <c r="N2283" s="15"/>
      <c r="O2283" s="16">
        <f>2.4+0.801</f>
        <v>3.2010000000000001</v>
      </c>
      <c r="P2283" s="16"/>
      <c r="Q2283" s="16"/>
      <c r="R2283" s="16">
        <f t="shared" si="4413"/>
        <v>3.2010000000000001</v>
      </c>
      <c r="S2283" s="16">
        <f t="shared" si="4414"/>
        <v>0</v>
      </c>
      <c r="T2283" s="16">
        <f t="shared" si="4415"/>
        <v>0</v>
      </c>
      <c r="U2283" s="16"/>
      <c r="V2283" s="16"/>
      <c r="W2283" s="16"/>
      <c r="X2283" s="16">
        <f t="shared" si="4416"/>
        <v>3.2010000000000001</v>
      </c>
      <c r="Y2283" s="16">
        <f t="shared" si="4417"/>
        <v>0</v>
      </c>
      <c r="Z2283" s="16">
        <f t="shared" si="4418"/>
        <v>0</v>
      </c>
      <c r="AA2283" s="16"/>
      <c r="AB2283" s="16"/>
      <c r="AC2283" s="16"/>
      <c r="AD2283" s="16">
        <f t="shared" si="4393"/>
        <v>3.2010000000000001</v>
      </c>
      <c r="AE2283" s="16">
        <f t="shared" si="4394"/>
        <v>0</v>
      </c>
      <c r="AF2283" s="16">
        <f t="shared" si="4395"/>
        <v>0</v>
      </c>
      <c r="AG2283" s="16"/>
      <c r="AH2283" s="16"/>
      <c r="AI2283" s="16"/>
      <c r="AJ2283" s="16">
        <f t="shared" si="4369"/>
        <v>3.2010000000000001</v>
      </c>
      <c r="AK2283" s="16">
        <f t="shared" si="4370"/>
        <v>0</v>
      </c>
      <c r="AL2283" s="16">
        <f t="shared" si="4371"/>
        <v>0</v>
      </c>
      <c r="AM2283" s="16"/>
      <c r="AN2283" s="16"/>
      <c r="AO2283" s="16"/>
      <c r="AP2283" s="16">
        <f t="shared" si="4455"/>
        <v>3.2010000000000001</v>
      </c>
      <c r="AQ2283" s="16"/>
      <c r="AR2283" s="15">
        <f t="shared" si="4398"/>
        <v>3.2010000000000001</v>
      </c>
      <c r="AS2283" s="16">
        <f t="shared" si="4456"/>
        <v>0</v>
      </c>
      <c r="AT2283" s="16"/>
      <c r="AU2283" s="15">
        <f t="shared" si="4399"/>
        <v>0</v>
      </c>
      <c r="AV2283" s="16">
        <f t="shared" si="4457"/>
        <v>0</v>
      </c>
      <c r="AW2283" s="16"/>
      <c r="AX2283" s="15">
        <f t="shared" si="4400"/>
        <v>0</v>
      </c>
      <c r="AY2283" s="16"/>
      <c r="AZ2283" s="35"/>
    </row>
    <row r="2284" spans="1:72" ht="46.8" x14ac:dyDescent="0.3">
      <c r="A2284" s="60" t="s">
        <v>300</v>
      </c>
      <c r="B2284" s="56">
        <v>600</v>
      </c>
      <c r="C2284" s="60"/>
      <c r="D2284" s="60"/>
      <c r="E2284" s="12" t="s">
        <v>395</v>
      </c>
      <c r="F2284" s="16">
        <f t="shared" ref="F2284:AY2285" si="4490">F2285</f>
        <v>0</v>
      </c>
      <c r="G2284" s="16">
        <f t="shared" si="4490"/>
        <v>0</v>
      </c>
      <c r="H2284" s="16">
        <f t="shared" si="4490"/>
        <v>0</v>
      </c>
      <c r="I2284" s="16">
        <f t="shared" si="4490"/>
        <v>0</v>
      </c>
      <c r="J2284" s="16">
        <f t="shared" si="4490"/>
        <v>0</v>
      </c>
      <c r="K2284" s="16">
        <f t="shared" si="4490"/>
        <v>0</v>
      </c>
      <c r="L2284" s="16">
        <f t="shared" ref="L2284:N2286" si="4491">F2284+I2284</f>
        <v>0</v>
      </c>
      <c r="M2284" s="16">
        <f t="shared" si="4491"/>
        <v>0</v>
      </c>
      <c r="N2284" s="16">
        <f t="shared" si="4491"/>
        <v>0</v>
      </c>
      <c r="O2284" s="16">
        <f t="shared" si="4490"/>
        <v>7.9980000000000002</v>
      </c>
      <c r="P2284" s="16">
        <f t="shared" si="4490"/>
        <v>0</v>
      </c>
      <c r="Q2284" s="16">
        <f t="shared" si="4490"/>
        <v>0</v>
      </c>
      <c r="R2284" s="16">
        <f t="shared" si="4413"/>
        <v>7.9980000000000002</v>
      </c>
      <c r="S2284" s="16">
        <f t="shared" si="4414"/>
        <v>0</v>
      </c>
      <c r="T2284" s="16">
        <f t="shared" si="4415"/>
        <v>0</v>
      </c>
      <c r="U2284" s="16">
        <f t="shared" si="4490"/>
        <v>0</v>
      </c>
      <c r="V2284" s="16">
        <f t="shared" si="4490"/>
        <v>0</v>
      </c>
      <c r="W2284" s="16">
        <f t="shared" si="4490"/>
        <v>0</v>
      </c>
      <c r="X2284" s="16">
        <f t="shared" si="4416"/>
        <v>7.9980000000000002</v>
      </c>
      <c r="Y2284" s="16">
        <f t="shared" si="4417"/>
        <v>0</v>
      </c>
      <c r="Z2284" s="16">
        <f t="shared" si="4418"/>
        <v>0</v>
      </c>
      <c r="AA2284" s="16">
        <f t="shared" si="4490"/>
        <v>0</v>
      </c>
      <c r="AB2284" s="16">
        <f t="shared" si="4490"/>
        <v>0</v>
      </c>
      <c r="AC2284" s="16">
        <f t="shared" si="4490"/>
        <v>0</v>
      </c>
      <c r="AD2284" s="16">
        <f t="shared" si="4393"/>
        <v>7.9980000000000002</v>
      </c>
      <c r="AE2284" s="16">
        <f t="shared" si="4394"/>
        <v>0</v>
      </c>
      <c r="AF2284" s="16">
        <f t="shared" si="4395"/>
        <v>0</v>
      </c>
      <c r="AG2284" s="16">
        <f t="shared" si="4490"/>
        <v>0</v>
      </c>
      <c r="AH2284" s="16">
        <f t="shared" si="4490"/>
        <v>0</v>
      </c>
      <c r="AI2284" s="16">
        <f t="shared" si="4490"/>
        <v>0</v>
      </c>
      <c r="AJ2284" s="16">
        <f t="shared" si="4369"/>
        <v>7.9980000000000002</v>
      </c>
      <c r="AK2284" s="16">
        <f t="shared" si="4370"/>
        <v>0</v>
      </c>
      <c r="AL2284" s="16">
        <f t="shared" si="4371"/>
        <v>0</v>
      </c>
      <c r="AM2284" s="16">
        <f t="shared" si="4490"/>
        <v>0</v>
      </c>
      <c r="AN2284" s="16">
        <f t="shared" si="4490"/>
        <v>0</v>
      </c>
      <c r="AO2284" s="16">
        <f t="shared" si="4490"/>
        <v>0</v>
      </c>
      <c r="AP2284" s="16">
        <f t="shared" si="4455"/>
        <v>7.9980000000000002</v>
      </c>
      <c r="AQ2284" s="16">
        <f t="shared" si="4490"/>
        <v>0</v>
      </c>
      <c r="AR2284" s="15">
        <f t="shared" si="4398"/>
        <v>7.9980000000000002</v>
      </c>
      <c r="AS2284" s="16">
        <f t="shared" si="4456"/>
        <v>0</v>
      </c>
      <c r="AT2284" s="16">
        <f t="shared" si="4490"/>
        <v>0</v>
      </c>
      <c r="AU2284" s="15">
        <f t="shared" si="4399"/>
        <v>0</v>
      </c>
      <c r="AV2284" s="16">
        <f t="shared" si="4457"/>
        <v>0</v>
      </c>
      <c r="AW2284" s="16">
        <f t="shared" si="4490"/>
        <v>0</v>
      </c>
      <c r="AX2284" s="15">
        <f t="shared" si="4400"/>
        <v>0</v>
      </c>
      <c r="AY2284" s="16">
        <f t="shared" si="4490"/>
        <v>0</v>
      </c>
      <c r="AZ2284" s="35"/>
    </row>
    <row r="2285" spans="1:72" ht="78" x14ac:dyDescent="0.3">
      <c r="A2285" s="60" t="s">
        <v>300</v>
      </c>
      <c r="B2285" s="56">
        <v>630</v>
      </c>
      <c r="C2285" s="60"/>
      <c r="D2285" s="60"/>
      <c r="E2285" s="12" t="s">
        <v>756</v>
      </c>
      <c r="F2285" s="16">
        <f t="shared" si="4490"/>
        <v>0</v>
      </c>
      <c r="G2285" s="16">
        <f t="shared" si="4490"/>
        <v>0</v>
      </c>
      <c r="H2285" s="16">
        <f t="shared" si="4490"/>
        <v>0</v>
      </c>
      <c r="I2285" s="16">
        <f t="shared" si="4490"/>
        <v>0</v>
      </c>
      <c r="J2285" s="16">
        <f t="shared" si="4490"/>
        <v>0</v>
      </c>
      <c r="K2285" s="16">
        <f t="shared" si="4490"/>
        <v>0</v>
      </c>
      <c r="L2285" s="16">
        <f t="shared" si="4491"/>
        <v>0</v>
      </c>
      <c r="M2285" s="16">
        <f t="shared" si="4491"/>
        <v>0</v>
      </c>
      <c r="N2285" s="16">
        <f t="shared" si="4491"/>
        <v>0</v>
      </c>
      <c r="O2285" s="16">
        <f>O2286+O2287</f>
        <v>7.9980000000000002</v>
      </c>
      <c r="P2285" s="16">
        <f t="shared" ref="P2285:AY2285" si="4492">P2286+P2287</f>
        <v>0</v>
      </c>
      <c r="Q2285" s="16">
        <f t="shared" si="4492"/>
        <v>0</v>
      </c>
      <c r="R2285" s="16">
        <f t="shared" si="4413"/>
        <v>7.9980000000000002</v>
      </c>
      <c r="S2285" s="16">
        <f t="shared" si="4414"/>
        <v>0</v>
      </c>
      <c r="T2285" s="16">
        <f t="shared" si="4415"/>
        <v>0</v>
      </c>
      <c r="U2285" s="16">
        <f t="shared" ref="U2285:W2285" si="4493">U2286+U2287</f>
        <v>0</v>
      </c>
      <c r="V2285" s="16">
        <f t="shared" si="4493"/>
        <v>0</v>
      </c>
      <c r="W2285" s="16">
        <f t="shared" si="4493"/>
        <v>0</v>
      </c>
      <c r="X2285" s="16">
        <f t="shared" si="4416"/>
        <v>7.9980000000000002</v>
      </c>
      <c r="Y2285" s="16">
        <f t="shared" si="4417"/>
        <v>0</v>
      </c>
      <c r="Z2285" s="16">
        <f t="shared" si="4418"/>
        <v>0</v>
      </c>
      <c r="AA2285" s="16">
        <f t="shared" ref="AA2285:AC2285" si="4494">AA2286+AA2287</f>
        <v>0</v>
      </c>
      <c r="AB2285" s="16">
        <f t="shared" si="4494"/>
        <v>0</v>
      </c>
      <c r="AC2285" s="16">
        <f t="shared" si="4494"/>
        <v>0</v>
      </c>
      <c r="AD2285" s="16">
        <f t="shared" si="4393"/>
        <v>7.9980000000000002</v>
      </c>
      <c r="AE2285" s="16">
        <f t="shared" si="4394"/>
        <v>0</v>
      </c>
      <c r="AF2285" s="16">
        <f t="shared" si="4395"/>
        <v>0</v>
      </c>
      <c r="AG2285" s="16">
        <f t="shared" ref="AG2285:AI2285" si="4495">AG2286+AG2287</f>
        <v>0</v>
      </c>
      <c r="AH2285" s="16">
        <f t="shared" si="4495"/>
        <v>0</v>
      </c>
      <c r="AI2285" s="16">
        <f t="shared" si="4495"/>
        <v>0</v>
      </c>
      <c r="AJ2285" s="16">
        <f t="shared" si="4369"/>
        <v>7.9980000000000002</v>
      </c>
      <c r="AK2285" s="16">
        <f t="shared" si="4370"/>
        <v>0</v>
      </c>
      <c r="AL2285" s="16">
        <f t="shared" si="4371"/>
        <v>0</v>
      </c>
      <c r="AM2285" s="16">
        <f t="shared" ref="AM2285:AO2285" si="4496">AM2286+AM2287</f>
        <v>0</v>
      </c>
      <c r="AN2285" s="16">
        <f t="shared" si="4496"/>
        <v>0</v>
      </c>
      <c r="AO2285" s="16">
        <f t="shared" si="4496"/>
        <v>0</v>
      </c>
      <c r="AP2285" s="16">
        <f t="shared" si="4455"/>
        <v>7.9980000000000002</v>
      </c>
      <c r="AQ2285" s="16">
        <f t="shared" ref="AQ2285" si="4497">AQ2286+AQ2287</f>
        <v>0</v>
      </c>
      <c r="AR2285" s="15">
        <f t="shared" si="4398"/>
        <v>7.9980000000000002</v>
      </c>
      <c r="AS2285" s="16">
        <f t="shared" si="4456"/>
        <v>0</v>
      </c>
      <c r="AT2285" s="16">
        <f t="shared" ref="AT2285" si="4498">AT2286+AT2287</f>
        <v>0</v>
      </c>
      <c r="AU2285" s="15">
        <f t="shared" si="4399"/>
        <v>0</v>
      </c>
      <c r="AV2285" s="16">
        <f t="shared" si="4457"/>
        <v>0</v>
      </c>
      <c r="AW2285" s="16">
        <f t="shared" ref="AW2285" si="4499">AW2286+AW2287</f>
        <v>0</v>
      </c>
      <c r="AX2285" s="15">
        <f t="shared" si="4400"/>
        <v>0</v>
      </c>
      <c r="AY2285" s="16">
        <f t="shared" si="4492"/>
        <v>0</v>
      </c>
      <c r="AZ2285" s="35"/>
    </row>
    <row r="2286" spans="1:72" hidden="1" x14ac:dyDescent="0.3">
      <c r="A2286" s="43" t="s">
        <v>300</v>
      </c>
      <c r="B2286" s="41">
        <v>630</v>
      </c>
      <c r="C2286" s="43" t="s">
        <v>112</v>
      </c>
      <c r="D2286" s="43" t="s">
        <v>26</v>
      </c>
      <c r="E2286" s="12" t="s">
        <v>367</v>
      </c>
      <c r="F2286" s="16"/>
      <c r="G2286" s="16"/>
      <c r="H2286" s="16"/>
      <c r="I2286" s="16"/>
      <c r="J2286" s="16"/>
      <c r="K2286" s="16"/>
      <c r="L2286" s="16">
        <f t="shared" si="4491"/>
        <v>0</v>
      </c>
      <c r="M2286" s="16">
        <f t="shared" si="4491"/>
        <v>0</v>
      </c>
      <c r="N2286" s="16">
        <f t="shared" si="4491"/>
        <v>0</v>
      </c>
      <c r="O2286" s="16"/>
      <c r="P2286" s="16"/>
      <c r="Q2286" s="16"/>
      <c r="R2286" s="16">
        <f t="shared" si="4413"/>
        <v>0</v>
      </c>
      <c r="S2286" s="16">
        <f t="shared" si="4414"/>
        <v>0</v>
      </c>
      <c r="T2286" s="16">
        <f t="shared" si="4415"/>
        <v>0</v>
      </c>
      <c r="U2286" s="16"/>
      <c r="V2286" s="16"/>
      <c r="W2286" s="16"/>
      <c r="X2286" s="16">
        <f t="shared" si="4416"/>
        <v>0</v>
      </c>
      <c r="Y2286" s="16">
        <f t="shared" si="4417"/>
        <v>0</v>
      </c>
      <c r="Z2286" s="16">
        <f t="shared" si="4418"/>
        <v>0</v>
      </c>
      <c r="AA2286" s="16"/>
      <c r="AB2286" s="16"/>
      <c r="AC2286" s="16"/>
      <c r="AD2286" s="16">
        <f t="shared" si="4393"/>
        <v>0</v>
      </c>
      <c r="AE2286" s="16">
        <f t="shared" si="4394"/>
        <v>0</v>
      </c>
      <c r="AF2286" s="16">
        <f t="shared" si="4395"/>
        <v>0</v>
      </c>
      <c r="AG2286" s="16"/>
      <c r="AH2286" s="16"/>
      <c r="AI2286" s="16"/>
      <c r="AJ2286" s="16">
        <f t="shared" si="4369"/>
        <v>0</v>
      </c>
      <c r="AK2286" s="16">
        <f t="shared" si="4370"/>
        <v>0</v>
      </c>
      <c r="AL2286" s="16">
        <f t="shared" si="4371"/>
        <v>0</v>
      </c>
      <c r="AM2286" s="16"/>
      <c r="AN2286" s="16"/>
      <c r="AO2286" s="16"/>
      <c r="AP2286" s="16">
        <f t="shared" si="4455"/>
        <v>0</v>
      </c>
      <c r="AQ2286" s="16"/>
      <c r="AR2286" s="16"/>
      <c r="AS2286" s="16">
        <f t="shared" si="4456"/>
        <v>0</v>
      </c>
      <c r="AT2286" s="16"/>
      <c r="AU2286" s="16"/>
      <c r="AV2286" s="16">
        <f t="shared" si="4457"/>
        <v>0</v>
      </c>
      <c r="AW2286" s="16"/>
      <c r="AX2286" s="16"/>
      <c r="AY2286" s="16"/>
      <c r="AZ2286" s="35">
        <v>0</v>
      </c>
    </row>
    <row r="2287" spans="1:72" x14ac:dyDescent="0.3">
      <c r="A2287" s="60" t="s">
        <v>300</v>
      </c>
      <c r="B2287" s="56">
        <v>630</v>
      </c>
      <c r="C2287" s="60" t="s">
        <v>21</v>
      </c>
      <c r="D2287" s="60" t="s">
        <v>5</v>
      </c>
      <c r="E2287" s="12" t="s">
        <v>380</v>
      </c>
      <c r="F2287" s="16"/>
      <c r="G2287" s="16"/>
      <c r="H2287" s="16"/>
      <c r="I2287" s="16"/>
      <c r="J2287" s="16"/>
      <c r="K2287" s="16"/>
      <c r="L2287" s="16"/>
      <c r="M2287" s="16"/>
      <c r="N2287" s="16"/>
      <c r="O2287" s="16">
        <f>7.65+0.348</f>
        <v>7.9980000000000002</v>
      </c>
      <c r="P2287" s="16"/>
      <c r="Q2287" s="16"/>
      <c r="R2287" s="16">
        <f t="shared" si="4413"/>
        <v>7.9980000000000002</v>
      </c>
      <c r="S2287" s="16">
        <f t="shared" si="4414"/>
        <v>0</v>
      </c>
      <c r="T2287" s="16">
        <f t="shared" si="4415"/>
        <v>0</v>
      </c>
      <c r="U2287" s="16"/>
      <c r="V2287" s="16"/>
      <c r="W2287" s="16"/>
      <c r="X2287" s="16">
        <f t="shared" si="4416"/>
        <v>7.9980000000000002</v>
      </c>
      <c r="Y2287" s="16">
        <f t="shared" si="4417"/>
        <v>0</v>
      </c>
      <c r="Z2287" s="16">
        <f t="shared" si="4418"/>
        <v>0</v>
      </c>
      <c r="AA2287" s="16"/>
      <c r="AB2287" s="16"/>
      <c r="AC2287" s="16"/>
      <c r="AD2287" s="16">
        <f t="shared" si="4393"/>
        <v>7.9980000000000002</v>
      </c>
      <c r="AE2287" s="16">
        <f t="shared" si="4394"/>
        <v>0</v>
      </c>
      <c r="AF2287" s="16">
        <f t="shared" si="4395"/>
        <v>0</v>
      </c>
      <c r="AG2287" s="16"/>
      <c r="AH2287" s="16"/>
      <c r="AI2287" s="16"/>
      <c r="AJ2287" s="16">
        <f t="shared" ref="AJ2287:AJ2350" si="4500">AD2287+AG2287</f>
        <v>7.9980000000000002</v>
      </c>
      <c r="AK2287" s="16">
        <f t="shared" ref="AK2287:AK2350" si="4501">AE2287+AH2287</f>
        <v>0</v>
      </c>
      <c r="AL2287" s="16">
        <f t="shared" ref="AL2287:AL2350" si="4502">AF2287+AI2287</f>
        <v>0</v>
      </c>
      <c r="AM2287" s="16"/>
      <c r="AN2287" s="16"/>
      <c r="AO2287" s="16"/>
      <c r="AP2287" s="16">
        <f t="shared" si="4455"/>
        <v>7.9980000000000002</v>
      </c>
      <c r="AQ2287" s="16"/>
      <c r="AR2287" s="15">
        <f t="shared" ref="AR2287:AR2303" si="4503">AP2287+AQ2287</f>
        <v>7.9980000000000002</v>
      </c>
      <c r="AS2287" s="16">
        <f t="shared" si="4456"/>
        <v>0</v>
      </c>
      <c r="AT2287" s="16"/>
      <c r="AU2287" s="15">
        <f t="shared" ref="AU2287:AU2303" si="4504">AS2287+AT2287</f>
        <v>0</v>
      </c>
      <c r="AV2287" s="16">
        <f t="shared" si="4457"/>
        <v>0</v>
      </c>
      <c r="AW2287" s="16"/>
      <c r="AX2287" s="15">
        <f t="shared" ref="AX2287:AX2303" si="4505">AV2287+AW2287</f>
        <v>0</v>
      </c>
      <c r="AY2287" s="16"/>
      <c r="AZ2287" s="35"/>
    </row>
    <row r="2288" spans="1:72" x14ac:dyDescent="0.3">
      <c r="A2288" s="60" t="s">
        <v>300</v>
      </c>
      <c r="B2288" s="56">
        <v>800</v>
      </c>
      <c r="C2288" s="60"/>
      <c r="D2288" s="60"/>
      <c r="E2288" s="12" t="s">
        <v>397</v>
      </c>
      <c r="F2288" s="16">
        <f t="shared" ref="F2288:K2288" si="4506">F2292</f>
        <v>141000</v>
      </c>
      <c r="G2288" s="16">
        <f t="shared" si="4506"/>
        <v>141000</v>
      </c>
      <c r="H2288" s="16">
        <f t="shared" si="4506"/>
        <v>141000</v>
      </c>
      <c r="I2288" s="16">
        <f t="shared" si="4506"/>
        <v>0</v>
      </c>
      <c r="J2288" s="16">
        <f t="shared" si="4506"/>
        <v>0</v>
      </c>
      <c r="K2288" s="16">
        <f t="shared" si="4506"/>
        <v>0</v>
      </c>
      <c r="L2288" s="16">
        <f>F2288+I2288</f>
        <v>141000</v>
      </c>
      <c r="M2288" s="16">
        <f t="shared" si="4356"/>
        <v>141000</v>
      </c>
      <c r="N2288" s="16">
        <f t="shared" si="4357"/>
        <v>141000</v>
      </c>
      <c r="O2288" s="16">
        <f>O2292+O2289</f>
        <v>732.54100000000005</v>
      </c>
      <c r="P2288" s="16">
        <f t="shared" ref="P2288:AY2288" si="4507">P2292+P2289</f>
        <v>0</v>
      </c>
      <c r="Q2288" s="16">
        <f t="shared" si="4507"/>
        <v>0</v>
      </c>
      <c r="R2288" s="16">
        <f t="shared" si="4413"/>
        <v>141732.541</v>
      </c>
      <c r="S2288" s="16">
        <f t="shared" si="4414"/>
        <v>141000</v>
      </c>
      <c r="T2288" s="16">
        <f t="shared" si="4415"/>
        <v>141000</v>
      </c>
      <c r="U2288" s="16">
        <f t="shared" ref="U2288:W2288" si="4508">U2292+U2289</f>
        <v>0</v>
      </c>
      <c r="V2288" s="16">
        <f t="shared" si="4508"/>
        <v>0</v>
      </c>
      <c r="W2288" s="16">
        <f t="shared" si="4508"/>
        <v>0</v>
      </c>
      <c r="X2288" s="16">
        <f t="shared" si="4416"/>
        <v>141732.541</v>
      </c>
      <c r="Y2288" s="16">
        <f t="shared" si="4417"/>
        <v>141000</v>
      </c>
      <c r="Z2288" s="16">
        <f t="shared" si="4418"/>
        <v>141000</v>
      </c>
      <c r="AA2288" s="16">
        <f t="shared" ref="AA2288:AC2288" si="4509">AA2292+AA2289</f>
        <v>0</v>
      </c>
      <c r="AB2288" s="16">
        <f t="shared" si="4509"/>
        <v>0</v>
      </c>
      <c r="AC2288" s="16">
        <f t="shared" si="4509"/>
        <v>0</v>
      </c>
      <c r="AD2288" s="16">
        <f t="shared" si="4393"/>
        <v>141732.541</v>
      </c>
      <c r="AE2288" s="16">
        <f t="shared" si="4394"/>
        <v>141000</v>
      </c>
      <c r="AF2288" s="16">
        <f t="shared" si="4395"/>
        <v>141000</v>
      </c>
      <c r="AG2288" s="16">
        <f t="shared" ref="AG2288:AI2288" si="4510">AG2292+AG2289</f>
        <v>0</v>
      </c>
      <c r="AH2288" s="16">
        <f t="shared" si="4510"/>
        <v>0</v>
      </c>
      <c r="AI2288" s="16">
        <f t="shared" si="4510"/>
        <v>0</v>
      </c>
      <c r="AJ2288" s="16">
        <f t="shared" si="4500"/>
        <v>141732.541</v>
      </c>
      <c r="AK2288" s="16">
        <f t="shared" si="4501"/>
        <v>141000</v>
      </c>
      <c r="AL2288" s="16">
        <f t="shared" si="4502"/>
        <v>141000</v>
      </c>
      <c r="AM2288" s="16">
        <f t="shared" ref="AM2288:AO2288" si="4511">AM2292+AM2289</f>
        <v>0</v>
      </c>
      <c r="AN2288" s="16">
        <f t="shared" si="4511"/>
        <v>0</v>
      </c>
      <c r="AO2288" s="16">
        <f t="shared" si="4511"/>
        <v>0</v>
      </c>
      <c r="AP2288" s="16">
        <f t="shared" si="4455"/>
        <v>141732.541</v>
      </c>
      <c r="AQ2288" s="16">
        <f t="shared" ref="AQ2288" si="4512">AQ2292+AQ2289</f>
        <v>0</v>
      </c>
      <c r="AR2288" s="15">
        <f t="shared" si="4503"/>
        <v>141732.541</v>
      </c>
      <c r="AS2288" s="16">
        <f t="shared" si="4456"/>
        <v>141000</v>
      </c>
      <c r="AT2288" s="16">
        <f t="shared" ref="AT2288" si="4513">AT2292+AT2289</f>
        <v>0</v>
      </c>
      <c r="AU2288" s="15">
        <f t="shared" si="4504"/>
        <v>141000</v>
      </c>
      <c r="AV2288" s="16">
        <f t="shared" si="4457"/>
        <v>141000</v>
      </c>
      <c r="AW2288" s="16">
        <f t="shared" ref="AW2288" si="4514">AW2292+AW2289</f>
        <v>0</v>
      </c>
      <c r="AX2288" s="15">
        <f t="shared" si="4505"/>
        <v>141000</v>
      </c>
      <c r="AY2288" s="16">
        <f t="shared" si="4507"/>
        <v>0</v>
      </c>
      <c r="AZ2288" s="35"/>
    </row>
    <row r="2289" spans="1:72" ht="78" x14ac:dyDescent="0.3">
      <c r="A2289" s="60" t="s">
        <v>300</v>
      </c>
      <c r="B2289" s="56">
        <v>810</v>
      </c>
      <c r="C2289" s="60"/>
      <c r="D2289" s="60"/>
      <c r="E2289" s="12" t="s">
        <v>412</v>
      </c>
      <c r="F2289" s="16">
        <f t="shared" ref="F2289:AY2289" si="4515">F2290+F2291</f>
        <v>0</v>
      </c>
      <c r="G2289" s="16">
        <f t="shared" si="4515"/>
        <v>0</v>
      </c>
      <c r="H2289" s="16">
        <f t="shared" si="4515"/>
        <v>0</v>
      </c>
      <c r="I2289" s="16">
        <f t="shared" ref="I2289:K2289" si="4516">I2290+I2291</f>
        <v>0</v>
      </c>
      <c r="J2289" s="16">
        <f t="shared" si="4516"/>
        <v>0</v>
      </c>
      <c r="K2289" s="16">
        <f t="shared" si="4516"/>
        <v>0</v>
      </c>
      <c r="L2289" s="16">
        <f>F2289+I2289</f>
        <v>0</v>
      </c>
      <c r="M2289" s="16">
        <f t="shared" ref="M2289:N2291" si="4517">G2289+J2289</f>
        <v>0</v>
      </c>
      <c r="N2289" s="16">
        <f t="shared" si="4517"/>
        <v>0</v>
      </c>
      <c r="O2289" s="16">
        <f>O2290+O2291</f>
        <v>732.54100000000005</v>
      </c>
      <c r="P2289" s="16">
        <f t="shared" ref="P2289:Q2289" si="4518">P2290+P2291</f>
        <v>0</v>
      </c>
      <c r="Q2289" s="16">
        <f t="shared" si="4518"/>
        <v>0</v>
      </c>
      <c r="R2289" s="16">
        <f t="shared" si="4413"/>
        <v>732.54100000000005</v>
      </c>
      <c r="S2289" s="16">
        <f t="shared" si="4414"/>
        <v>0</v>
      </c>
      <c r="T2289" s="16">
        <f t="shared" si="4415"/>
        <v>0</v>
      </c>
      <c r="U2289" s="16">
        <f t="shared" ref="U2289:W2289" si="4519">U2290+U2291</f>
        <v>0</v>
      </c>
      <c r="V2289" s="16">
        <f t="shared" si="4519"/>
        <v>0</v>
      </c>
      <c r="W2289" s="16">
        <f t="shared" si="4519"/>
        <v>0</v>
      </c>
      <c r="X2289" s="16">
        <f t="shared" si="4416"/>
        <v>732.54100000000005</v>
      </c>
      <c r="Y2289" s="16">
        <f t="shared" si="4417"/>
        <v>0</v>
      </c>
      <c r="Z2289" s="16">
        <f t="shared" si="4418"/>
        <v>0</v>
      </c>
      <c r="AA2289" s="16">
        <f t="shared" ref="AA2289:AC2289" si="4520">AA2290+AA2291</f>
        <v>0</v>
      </c>
      <c r="AB2289" s="16">
        <f t="shared" si="4520"/>
        <v>0</v>
      </c>
      <c r="AC2289" s="16">
        <f t="shared" si="4520"/>
        <v>0</v>
      </c>
      <c r="AD2289" s="16">
        <f t="shared" si="4393"/>
        <v>732.54100000000005</v>
      </c>
      <c r="AE2289" s="16">
        <f t="shared" si="4394"/>
        <v>0</v>
      </c>
      <c r="AF2289" s="16">
        <f t="shared" si="4395"/>
        <v>0</v>
      </c>
      <c r="AG2289" s="16">
        <f t="shared" ref="AG2289:AI2289" si="4521">AG2290+AG2291</f>
        <v>0</v>
      </c>
      <c r="AH2289" s="16">
        <f t="shared" si="4521"/>
        <v>0</v>
      </c>
      <c r="AI2289" s="16">
        <f t="shared" si="4521"/>
        <v>0</v>
      </c>
      <c r="AJ2289" s="16">
        <f t="shared" si="4500"/>
        <v>732.54100000000005</v>
      </c>
      <c r="AK2289" s="16">
        <f t="shared" si="4501"/>
        <v>0</v>
      </c>
      <c r="AL2289" s="16">
        <f t="shared" si="4502"/>
        <v>0</v>
      </c>
      <c r="AM2289" s="16">
        <f t="shared" ref="AM2289:AO2289" si="4522">AM2290+AM2291</f>
        <v>0</v>
      </c>
      <c r="AN2289" s="16">
        <f t="shared" si="4522"/>
        <v>0</v>
      </c>
      <c r="AO2289" s="16">
        <f t="shared" si="4522"/>
        <v>0</v>
      </c>
      <c r="AP2289" s="16">
        <f t="shared" si="4455"/>
        <v>732.54100000000005</v>
      </c>
      <c r="AQ2289" s="16">
        <f t="shared" ref="AQ2289" si="4523">AQ2290+AQ2291</f>
        <v>0</v>
      </c>
      <c r="AR2289" s="15">
        <f t="shared" si="4503"/>
        <v>732.54100000000005</v>
      </c>
      <c r="AS2289" s="16">
        <f t="shared" si="4456"/>
        <v>0</v>
      </c>
      <c r="AT2289" s="16">
        <f t="shared" ref="AT2289" si="4524">AT2290+AT2291</f>
        <v>0</v>
      </c>
      <c r="AU2289" s="15">
        <f t="shared" si="4504"/>
        <v>0</v>
      </c>
      <c r="AV2289" s="16">
        <f t="shared" si="4457"/>
        <v>0</v>
      </c>
      <c r="AW2289" s="16">
        <f t="shared" ref="AW2289" si="4525">AW2290+AW2291</f>
        <v>0</v>
      </c>
      <c r="AX2289" s="15">
        <f t="shared" si="4505"/>
        <v>0</v>
      </c>
      <c r="AY2289" s="16">
        <f t="shared" si="4515"/>
        <v>0</v>
      </c>
      <c r="AZ2289" s="35"/>
    </row>
    <row r="2290" spans="1:72" x14ac:dyDescent="0.3">
      <c r="A2290" s="60" t="s">
        <v>300</v>
      </c>
      <c r="B2290" s="56">
        <v>810</v>
      </c>
      <c r="C2290" s="60" t="s">
        <v>112</v>
      </c>
      <c r="D2290" s="60" t="s">
        <v>26</v>
      </c>
      <c r="E2290" s="12" t="s">
        <v>367</v>
      </c>
      <c r="F2290" s="16"/>
      <c r="G2290" s="16"/>
      <c r="H2290" s="16"/>
      <c r="I2290" s="16"/>
      <c r="J2290" s="16"/>
      <c r="K2290" s="16"/>
      <c r="L2290" s="16">
        <f>F2290+I2290</f>
        <v>0</v>
      </c>
      <c r="M2290" s="16">
        <f t="shared" si="4517"/>
        <v>0</v>
      </c>
      <c r="N2290" s="16">
        <f t="shared" si="4517"/>
        <v>0</v>
      </c>
      <c r="O2290" s="16">
        <f>430.194+257.603</f>
        <v>687.79700000000003</v>
      </c>
      <c r="P2290" s="16"/>
      <c r="Q2290" s="16"/>
      <c r="R2290" s="16">
        <f t="shared" si="4413"/>
        <v>687.79700000000003</v>
      </c>
      <c r="S2290" s="16">
        <f t="shared" si="4414"/>
        <v>0</v>
      </c>
      <c r="T2290" s="16">
        <f t="shared" si="4415"/>
        <v>0</v>
      </c>
      <c r="U2290" s="16"/>
      <c r="V2290" s="16"/>
      <c r="W2290" s="16"/>
      <c r="X2290" s="16">
        <f t="shared" si="4416"/>
        <v>687.79700000000003</v>
      </c>
      <c r="Y2290" s="16">
        <f t="shared" si="4417"/>
        <v>0</v>
      </c>
      <c r="Z2290" s="16">
        <f t="shared" si="4418"/>
        <v>0</v>
      </c>
      <c r="AA2290" s="16"/>
      <c r="AB2290" s="16"/>
      <c r="AC2290" s="16"/>
      <c r="AD2290" s="16">
        <f t="shared" si="4393"/>
        <v>687.79700000000003</v>
      </c>
      <c r="AE2290" s="16">
        <f t="shared" si="4394"/>
        <v>0</v>
      </c>
      <c r="AF2290" s="16">
        <f t="shared" si="4395"/>
        <v>0</v>
      </c>
      <c r="AG2290" s="16"/>
      <c r="AH2290" s="16"/>
      <c r="AI2290" s="16"/>
      <c r="AJ2290" s="16">
        <f t="shared" si="4500"/>
        <v>687.79700000000003</v>
      </c>
      <c r="AK2290" s="16">
        <f t="shared" si="4501"/>
        <v>0</v>
      </c>
      <c r="AL2290" s="16">
        <f t="shared" si="4502"/>
        <v>0</v>
      </c>
      <c r="AM2290" s="16"/>
      <c r="AN2290" s="16"/>
      <c r="AO2290" s="16"/>
      <c r="AP2290" s="16">
        <f t="shared" si="4455"/>
        <v>687.79700000000003</v>
      </c>
      <c r="AQ2290" s="16"/>
      <c r="AR2290" s="15">
        <f t="shared" si="4503"/>
        <v>687.79700000000003</v>
      </c>
      <c r="AS2290" s="16">
        <f t="shared" si="4456"/>
        <v>0</v>
      </c>
      <c r="AT2290" s="16"/>
      <c r="AU2290" s="15">
        <f t="shared" si="4504"/>
        <v>0</v>
      </c>
      <c r="AV2290" s="16">
        <f t="shared" si="4457"/>
        <v>0</v>
      </c>
      <c r="AW2290" s="16"/>
      <c r="AX2290" s="15">
        <f t="shared" si="4505"/>
        <v>0</v>
      </c>
      <c r="AY2290" s="16"/>
      <c r="AZ2290" s="35"/>
    </row>
    <row r="2291" spans="1:72" x14ac:dyDescent="0.3">
      <c r="A2291" s="60" t="s">
        <v>300</v>
      </c>
      <c r="B2291" s="56">
        <v>810</v>
      </c>
      <c r="C2291" s="60" t="s">
        <v>159</v>
      </c>
      <c r="D2291" s="60" t="s">
        <v>17</v>
      </c>
      <c r="E2291" s="12" t="s">
        <v>371</v>
      </c>
      <c r="F2291" s="16"/>
      <c r="G2291" s="16"/>
      <c r="H2291" s="16"/>
      <c r="I2291" s="16"/>
      <c r="J2291" s="16"/>
      <c r="K2291" s="16"/>
      <c r="L2291" s="16">
        <f>F2291+I2291</f>
        <v>0</v>
      </c>
      <c r="M2291" s="16">
        <f t="shared" si="4517"/>
        <v>0</v>
      </c>
      <c r="N2291" s="16">
        <f t="shared" si="4517"/>
        <v>0</v>
      </c>
      <c r="O2291" s="16">
        <f>44.744</f>
        <v>44.744</v>
      </c>
      <c r="P2291" s="16"/>
      <c r="Q2291" s="16"/>
      <c r="R2291" s="16">
        <f t="shared" si="4413"/>
        <v>44.744</v>
      </c>
      <c r="S2291" s="16">
        <f t="shared" si="4414"/>
        <v>0</v>
      </c>
      <c r="T2291" s="16">
        <f t="shared" si="4415"/>
        <v>0</v>
      </c>
      <c r="U2291" s="16"/>
      <c r="V2291" s="16"/>
      <c r="W2291" s="16"/>
      <c r="X2291" s="16">
        <f t="shared" si="4416"/>
        <v>44.744</v>
      </c>
      <c r="Y2291" s="16">
        <f t="shared" si="4417"/>
        <v>0</v>
      </c>
      <c r="Z2291" s="16">
        <f t="shared" si="4418"/>
        <v>0</v>
      </c>
      <c r="AA2291" s="16"/>
      <c r="AB2291" s="16"/>
      <c r="AC2291" s="16"/>
      <c r="AD2291" s="16">
        <f t="shared" si="4393"/>
        <v>44.744</v>
      </c>
      <c r="AE2291" s="16">
        <f t="shared" si="4394"/>
        <v>0</v>
      </c>
      <c r="AF2291" s="16">
        <f t="shared" si="4395"/>
        <v>0</v>
      </c>
      <c r="AG2291" s="16"/>
      <c r="AH2291" s="16"/>
      <c r="AI2291" s="16"/>
      <c r="AJ2291" s="16">
        <f t="shared" si="4500"/>
        <v>44.744</v>
      </c>
      <c r="AK2291" s="16">
        <f t="shared" si="4501"/>
        <v>0</v>
      </c>
      <c r="AL2291" s="16">
        <f t="shared" si="4502"/>
        <v>0</v>
      </c>
      <c r="AM2291" s="16"/>
      <c r="AN2291" s="16"/>
      <c r="AO2291" s="16"/>
      <c r="AP2291" s="16">
        <f t="shared" si="4455"/>
        <v>44.744</v>
      </c>
      <c r="AQ2291" s="16"/>
      <c r="AR2291" s="15">
        <f t="shared" si="4503"/>
        <v>44.744</v>
      </c>
      <c r="AS2291" s="16">
        <f t="shared" si="4456"/>
        <v>0</v>
      </c>
      <c r="AT2291" s="16"/>
      <c r="AU2291" s="15">
        <f t="shared" si="4504"/>
        <v>0</v>
      </c>
      <c r="AV2291" s="16">
        <f t="shared" si="4457"/>
        <v>0</v>
      </c>
      <c r="AW2291" s="16"/>
      <c r="AX2291" s="15">
        <f t="shared" si="4505"/>
        <v>0</v>
      </c>
      <c r="AY2291" s="16"/>
      <c r="AZ2291" s="35"/>
    </row>
    <row r="2292" spans="1:72" x14ac:dyDescent="0.3">
      <c r="A2292" s="60" t="s">
        <v>300</v>
      </c>
      <c r="B2292" s="56">
        <v>870</v>
      </c>
      <c r="C2292" s="60"/>
      <c r="D2292" s="60"/>
      <c r="E2292" s="12" t="s">
        <v>416</v>
      </c>
      <c r="F2292" s="16">
        <f>F2293</f>
        <v>141000</v>
      </c>
      <c r="G2292" s="16">
        <f t="shared" ref="G2292:AY2292" si="4526">G2293</f>
        <v>141000</v>
      </c>
      <c r="H2292" s="16">
        <f t="shared" si="4526"/>
        <v>141000</v>
      </c>
      <c r="I2292" s="16">
        <f t="shared" si="4526"/>
        <v>0</v>
      </c>
      <c r="J2292" s="16">
        <f t="shared" si="4526"/>
        <v>0</v>
      </c>
      <c r="K2292" s="16">
        <f t="shared" si="4526"/>
        <v>0</v>
      </c>
      <c r="L2292" s="16">
        <f t="shared" si="4355"/>
        <v>141000</v>
      </c>
      <c r="M2292" s="16">
        <f t="shared" si="4356"/>
        <v>141000</v>
      </c>
      <c r="N2292" s="16">
        <f t="shared" si="4357"/>
        <v>141000</v>
      </c>
      <c r="O2292" s="16">
        <f t="shared" si="4526"/>
        <v>0</v>
      </c>
      <c r="P2292" s="16">
        <f t="shared" si="4526"/>
        <v>0</v>
      </c>
      <c r="Q2292" s="16">
        <f t="shared" si="4526"/>
        <v>0</v>
      </c>
      <c r="R2292" s="16">
        <f t="shared" si="4413"/>
        <v>141000</v>
      </c>
      <c r="S2292" s="16">
        <f t="shared" si="4414"/>
        <v>141000</v>
      </c>
      <c r="T2292" s="16">
        <f t="shared" si="4415"/>
        <v>141000</v>
      </c>
      <c r="U2292" s="16">
        <f t="shared" si="4526"/>
        <v>0</v>
      </c>
      <c r="V2292" s="16">
        <f t="shared" si="4526"/>
        <v>0</v>
      </c>
      <c r="W2292" s="16">
        <f t="shared" si="4526"/>
        <v>0</v>
      </c>
      <c r="X2292" s="16">
        <f t="shared" si="4416"/>
        <v>141000</v>
      </c>
      <c r="Y2292" s="16">
        <f t="shared" si="4417"/>
        <v>141000</v>
      </c>
      <c r="Z2292" s="16">
        <f t="shared" si="4418"/>
        <v>141000</v>
      </c>
      <c r="AA2292" s="16">
        <f t="shared" si="4526"/>
        <v>0</v>
      </c>
      <c r="AB2292" s="16">
        <f t="shared" si="4526"/>
        <v>0</v>
      </c>
      <c r="AC2292" s="16">
        <f t="shared" si="4526"/>
        <v>0</v>
      </c>
      <c r="AD2292" s="16">
        <f t="shared" si="4393"/>
        <v>141000</v>
      </c>
      <c r="AE2292" s="16">
        <f t="shared" si="4394"/>
        <v>141000</v>
      </c>
      <c r="AF2292" s="16">
        <f t="shared" si="4395"/>
        <v>141000</v>
      </c>
      <c r="AG2292" s="16">
        <f t="shared" si="4526"/>
        <v>0</v>
      </c>
      <c r="AH2292" s="16">
        <f t="shared" si="4526"/>
        <v>0</v>
      </c>
      <c r="AI2292" s="16">
        <f t="shared" si="4526"/>
        <v>0</v>
      </c>
      <c r="AJ2292" s="16">
        <f t="shared" si="4500"/>
        <v>141000</v>
      </c>
      <c r="AK2292" s="16">
        <f t="shared" si="4501"/>
        <v>141000</v>
      </c>
      <c r="AL2292" s="16">
        <f t="shared" si="4502"/>
        <v>141000</v>
      </c>
      <c r="AM2292" s="16">
        <f t="shared" si="4526"/>
        <v>0</v>
      </c>
      <c r="AN2292" s="16">
        <f t="shared" si="4526"/>
        <v>0</v>
      </c>
      <c r="AO2292" s="16">
        <f t="shared" si="4526"/>
        <v>0</v>
      </c>
      <c r="AP2292" s="16">
        <f t="shared" si="4455"/>
        <v>141000</v>
      </c>
      <c r="AQ2292" s="16">
        <f t="shared" si="4526"/>
        <v>0</v>
      </c>
      <c r="AR2292" s="15">
        <f t="shared" si="4503"/>
        <v>141000</v>
      </c>
      <c r="AS2292" s="16">
        <f t="shared" si="4456"/>
        <v>141000</v>
      </c>
      <c r="AT2292" s="16">
        <f t="shared" si="4526"/>
        <v>0</v>
      </c>
      <c r="AU2292" s="15">
        <f t="shared" si="4504"/>
        <v>141000</v>
      </c>
      <c r="AV2292" s="16">
        <f t="shared" si="4457"/>
        <v>141000</v>
      </c>
      <c r="AW2292" s="16">
        <f t="shared" si="4526"/>
        <v>0</v>
      </c>
      <c r="AX2292" s="15">
        <f t="shared" si="4505"/>
        <v>141000</v>
      </c>
      <c r="AY2292" s="16">
        <f t="shared" si="4526"/>
        <v>0</v>
      </c>
      <c r="AZ2292" s="35"/>
    </row>
    <row r="2293" spans="1:72" x14ac:dyDescent="0.3">
      <c r="A2293" s="60" t="s">
        <v>300</v>
      </c>
      <c r="B2293" s="56">
        <v>870</v>
      </c>
      <c r="C2293" s="60" t="s">
        <v>5</v>
      </c>
      <c r="D2293" s="60" t="s">
        <v>6</v>
      </c>
      <c r="E2293" s="12" t="s">
        <v>363</v>
      </c>
      <c r="F2293" s="16">
        <v>141000</v>
      </c>
      <c r="G2293" s="16">
        <v>141000</v>
      </c>
      <c r="H2293" s="16">
        <v>141000</v>
      </c>
      <c r="I2293" s="16"/>
      <c r="J2293" s="16"/>
      <c r="K2293" s="16"/>
      <c r="L2293" s="16">
        <f t="shared" si="4355"/>
        <v>141000</v>
      </c>
      <c r="M2293" s="16">
        <f t="shared" si="4356"/>
        <v>141000</v>
      </c>
      <c r="N2293" s="16">
        <f t="shared" si="4357"/>
        <v>141000</v>
      </c>
      <c r="O2293" s="16"/>
      <c r="P2293" s="16"/>
      <c r="Q2293" s="16"/>
      <c r="R2293" s="16">
        <f t="shared" si="4413"/>
        <v>141000</v>
      </c>
      <c r="S2293" s="16">
        <f t="shared" si="4414"/>
        <v>141000</v>
      </c>
      <c r="T2293" s="16">
        <f t="shared" si="4415"/>
        <v>141000</v>
      </c>
      <c r="U2293" s="16"/>
      <c r="V2293" s="16"/>
      <c r="W2293" s="16"/>
      <c r="X2293" s="16">
        <f t="shared" si="4416"/>
        <v>141000</v>
      </c>
      <c r="Y2293" s="16">
        <f t="shared" si="4417"/>
        <v>141000</v>
      </c>
      <c r="Z2293" s="16">
        <f t="shared" si="4418"/>
        <v>141000</v>
      </c>
      <c r="AA2293" s="16"/>
      <c r="AB2293" s="16"/>
      <c r="AC2293" s="16"/>
      <c r="AD2293" s="16">
        <f t="shared" ref="AD2293:AD2356" si="4527">X2293+AA2293</f>
        <v>141000</v>
      </c>
      <c r="AE2293" s="16">
        <f t="shared" ref="AE2293:AE2356" si="4528">Y2293+AB2293</f>
        <v>141000</v>
      </c>
      <c r="AF2293" s="16">
        <f t="shared" ref="AF2293:AF2356" si="4529">Z2293+AC2293</f>
        <v>141000</v>
      </c>
      <c r="AG2293" s="16"/>
      <c r="AH2293" s="16"/>
      <c r="AI2293" s="16"/>
      <c r="AJ2293" s="16">
        <f t="shared" si="4500"/>
        <v>141000</v>
      </c>
      <c r="AK2293" s="16">
        <f t="shared" si="4501"/>
        <v>141000</v>
      </c>
      <c r="AL2293" s="16">
        <f t="shared" si="4502"/>
        <v>141000</v>
      </c>
      <c r="AM2293" s="16"/>
      <c r="AN2293" s="16"/>
      <c r="AO2293" s="16"/>
      <c r="AP2293" s="16">
        <f t="shared" si="4455"/>
        <v>141000</v>
      </c>
      <c r="AQ2293" s="16"/>
      <c r="AR2293" s="15">
        <f t="shared" si="4503"/>
        <v>141000</v>
      </c>
      <c r="AS2293" s="16">
        <f t="shared" si="4456"/>
        <v>141000</v>
      </c>
      <c r="AT2293" s="16"/>
      <c r="AU2293" s="15">
        <f t="shared" si="4504"/>
        <v>141000</v>
      </c>
      <c r="AV2293" s="16">
        <f t="shared" si="4457"/>
        <v>141000</v>
      </c>
      <c r="AW2293" s="16"/>
      <c r="AX2293" s="15">
        <f t="shared" si="4505"/>
        <v>141000</v>
      </c>
      <c r="AY2293" s="16"/>
      <c r="AZ2293" s="35"/>
    </row>
    <row r="2294" spans="1:72" s="9" customFormat="1" x14ac:dyDescent="0.3">
      <c r="A2294" s="8" t="s">
        <v>321</v>
      </c>
      <c r="B2294" s="14"/>
      <c r="C2294" s="8"/>
      <c r="D2294" s="8"/>
      <c r="E2294" s="13" t="s">
        <v>426</v>
      </c>
      <c r="F2294" s="15">
        <f>F2303+F2310+F2314+F2322+F2326+F2330+F2342+F2346+F2350+F2356+F2368+F2380+F2384+F2393+F2402+F2376+F2427+F2435+F2439+F2443+F2413+F2417+F2372+F2431+F2318+F2360+F2295+F2406</f>
        <v>463521.39999999997</v>
      </c>
      <c r="G2294" s="15">
        <f>G2303+G2310+G2314+G2322+G2326+G2330+G2342+G2346+G2350+G2356+G2368+G2380+G2384+G2393+G2402+G2376+G2427+G2435+G2439+G2443+G2413+G2417+G2372+G2431+G2318+G2360+G2295+G2406</f>
        <v>413612.20000000007</v>
      </c>
      <c r="H2294" s="15">
        <f>H2303+H2310+H2314+H2322+H2326+H2330+H2342+H2346+H2350+H2356+H2368+H2380+H2384+H2393+H2402+H2376+H2427+H2435+H2439+H2443+H2413+H2417+H2372+H2431+H2318+H2360+H2295+H2406</f>
        <v>514205.7</v>
      </c>
      <c r="I2294" s="15">
        <f>I2303+I2310+I2314+I2322+I2326+I2330+I2342+I2346+I2350+I2356+I2368+I2380+I2384+I2393+I2402+I2376+I2427+I2435+I2439+I2443+I2413+I2417+I2372+I2431+I2318+I2360+I2295+I2406+I2299</f>
        <v>40.100000000000023</v>
      </c>
      <c r="J2294" s="15">
        <f>J2303+J2310+J2314+J2322+J2326+J2330+J2342+J2346+J2350+J2356+J2368+J2380+J2384+J2393+J2402+J2376+J2427+J2435+J2439+J2443+J2413+J2417+J2372+J2431+J2318+J2360+J2295+J2406+J2299</f>
        <v>-259.89999999999998</v>
      </c>
      <c r="K2294" s="15">
        <f>K2303+K2310+K2314+K2322+K2326+K2330+K2342+K2346+K2350+K2356+K2368+K2380+K2384+K2393+K2402+K2376+K2427+K2435+K2439+K2443+K2413+K2417+K2372+K2431+K2318+K2360+K2295+K2406+K2299</f>
        <v>-259.89999999999998</v>
      </c>
      <c r="L2294" s="15">
        <f t="shared" ref="L2294:L2350" si="4530">F2294+I2294</f>
        <v>463561.49999999994</v>
      </c>
      <c r="M2294" s="15">
        <f t="shared" ref="M2294:M2350" si="4531">G2294+J2294</f>
        <v>413352.30000000005</v>
      </c>
      <c r="N2294" s="15">
        <f t="shared" ref="N2294:N2350" si="4532">H2294+K2294</f>
        <v>513945.8</v>
      </c>
      <c r="O2294" s="15">
        <f>O2303+O2310+O2314+O2322+O2326+O2330+O2342+O2346+O2350+O2356+O2368+O2380+O2384+O2393+O2402+O2376+O2427+O2435+O2439+O2443+O2413+O2417+O2372+O2431+O2318+O2360+O2295+O2406+O2299+O2364</f>
        <v>-24498.017999999996</v>
      </c>
      <c r="P2294" s="15">
        <f t="shared" ref="P2294:AY2294" si="4533">P2303+P2310+P2314+P2322+P2326+P2330+P2342+P2346+P2350+P2356+P2368+P2380+P2384+P2393+P2402+P2376+P2427+P2435+P2439+P2443+P2413+P2417+P2372+P2431+P2318+P2360+P2295+P2406+P2299+P2364</f>
        <v>15532.4</v>
      </c>
      <c r="Q2294" s="15">
        <f t="shared" si="4533"/>
        <v>15858.3</v>
      </c>
      <c r="R2294" s="15">
        <f t="shared" si="4413"/>
        <v>439063.48199999996</v>
      </c>
      <c r="S2294" s="15">
        <f t="shared" si="4414"/>
        <v>428884.70000000007</v>
      </c>
      <c r="T2294" s="15">
        <f t="shared" si="4415"/>
        <v>529804.1</v>
      </c>
      <c r="U2294" s="15">
        <f t="shared" ref="U2294:W2294" si="4534">U2303+U2310+U2314+U2322+U2326+U2330+U2342+U2346+U2350+U2356+U2368+U2380+U2384+U2393+U2402+U2376+U2427+U2435+U2439+U2443+U2413+U2417+U2372+U2431+U2318+U2360+U2295+U2406+U2299+U2364</f>
        <v>-16614.650000000001</v>
      </c>
      <c r="V2294" s="15">
        <f t="shared" si="4534"/>
        <v>-15000</v>
      </c>
      <c r="W2294" s="15">
        <f t="shared" si="4534"/>
        <v>-15000</v>
      </c>
      <c r="X2294" s="15">
        <f t="shared" si="4416"/>
        <v>422448.83199999994</v>
      </c>
      <c r="Y2294" s="15">
        <f t="shared" si="4417"/>
        <v>413884.70000000007</v>
      </c>
      <c r="Z2294" s="15">
        <f t="shared" si="4418"/>
        <v>514804.1</v>
      </c>
      <c r="AA2294" s="15">
        <f t="shared" ref="AA2294:AC2294" si="4535">AA2303+AA2310+AA2314+AA2322+AA2326+AA2330+AA2342+AA2346+AA2350+AA2356+AA2368+AA2380+AA2384+AA2393+AA2402+AA2376+AA2427+AA2435+AA2439+AA2443+AA2413+AA2417+AA2372+AA2431+AA2318+AA2360+AA2295+AA2406+AA2299+AA2364</f>
        <v>0</v>
      </c>
      <c r="AB2294" s="15">
        <f t="shared" si="4535"/>
        <v>0</v>
      </c>
      <c r="AC2294" s="15">
        <f t="shared" si="4535"/>
        <v>0</v>
      </c>
      <c r="AD2294" s="15">
        <f t="shared" si="4527"/>
        <v>422448.83199999994</v>
      </c>
      <c r="AE2294" s="15">
        <f t="shared" si="4528"/>
        <v>413884.70000000007</v>
      </c>
      <c r="AF2294" s="15">
        <f t="shared" si="4529"/>
        <v>514804.1</v>
      </c>
      <c r="AG2294" s="15">
        <f t="shared" ref="AG2294:AI2294" si="4536">AG2303+AG2310+AG2314+AG2322+AG2326+AG2330+AG2342+AG2346+AG2350+AG2356+AG2368+AG2380+AG2384+AG2393+AG2402+AG2376+AG2427+AG2435+AG2439+AG2443+AG2413+AG2417+AG2372+AG2431+AG2318+AG2360+AG2295+AG2406+AG2299+AG2364</f>
        <v>0</v>
      </c>
      <c r="AH2294" s="15">
        <f t="shared" si="4536"/>
        <v>0</v>
      </c>
      <c r="AI2294" s="15">
        <f t="shared" si="4536"/>
        <v>0</v>
      </c>
      <c r="AJ2294" s="15">
        <f t="shared" si="4500"/>
        <v>422448.83199999994</v>
      </c>
      <c r="AK2294" s="15">
        <f t="shared" si="4501"/>
        <v>413884.70000000007</v>
      </c>
      <c r="AL2294" s="15">
        <f t="shared" si="4502"/>
        <v>514804.1</v>
      </c>
      <c r="AM2294" s="15">
        <f t="shared" ref="AM2294:AO2294" si="4537">AM2303+AM2310+AM2314+AM2322+AM2326+AM2330+AM2342+AM2346+AM2350+AM2356+AM2368+AM2380+AM2384+AM2393+AM2402+AM2376+AM2427+AM2435+AM2439+AM2443+AM2413+AM2417+AM2372+AM2431+AM2318+AM2360+AM2295+AM2406+AM2299+AM2364</f>
        <v>1812.26</v>
      </c>
      <c r="AN2294" s="15">
        <f t="shared" si="4537"/>
        <v>0</v>
      </c>
      <c r="AO2294" s="15">
        <f t="shared" si="4537"/>
        <v>0</v>
      </c>
      <c r="AP2294" s="15">
        <f t="shared" si="4455"/>
        <v>424261.09199999995</v>
      </c>
      <c r="AQ2294" s="15">
        <f t="shared" ref="AQ2294" si="4538">AQ2303+AQ2310+AQ2314+AQ2322+AQ2326+AQ2330+AQ2342+AQ2346+AQ2350+AQ2356+AQ2368+AQ2380+AQ2384+AQ2393+AQ2402+AQ2376+AQ2427+AQ2435+AQ2439+AQ2443+AQ2413+AQ2417+AQ2372+AQ2431+AQ2318+AQ2360+AQ2295+AQ2406+AQ2299+AQ2364</f>
        <v>0</v>
      </c>
      <c r="AR2294" s="15">
        <f t="shared" si="4503"/>
        <v>424261.09199999995</v>
      </c>
      <c r="AS2294" s="15">
        <f t="shared" si="4456"/>
        <v>413884.70000000007</v>
      </c>
      <c r="AT2294" s="15">
        <f t="shared" ref="AT2294" si="4539">AT2303+AT2310+AT2314+AT2322+AT2326+AT2330+AT2342+AT2346+AT2350+AT2356+AT2368+AT2380+AT2384+AT2393+AT2402+AT2376+AT2427+AT2435+AT2439+AT2443+AT2413+AT2417+AT2372+AT2431+AT2318+AT2360+AT2295+AT2406+AT2299+AT2364</f>
        <v>0</v>
      </c>
      <c r="AU2294" s="15">
        <f t="shared" si="4504"/>
        <v>413884.70000000007</v>
      </c>
      <c r="AV2294" s="15">
        <f t="shared" si="4457"/>
        <v>514804.1</v>
      </c>
      <c r="AW2294" s="15">
        <f t="shared" ref="AW2294" si="4540">AW2303+AW2310+AW2314+AW2322+AW2326+AW2330+AW2342+AW2346+AW2350+AW2356+AW2368+AW2380+AW2384+AW2393+AW2402+AW2376+AW2427+AW2435+AW2439+AW2443+AW2413+AW2417+AW2372+AW2431+AW2318+AW2360+AW2295+AW2406+AW2299+AW2364</f>
        <v>0</v>
      </c>
      <c r="AX2294" s="15">
        <f t="shared" si="4505"/>
        <v>514804.1</v>
      </c>
      <c r="AY2294" s="15">
        <f t="shared" si="4533"/>
        <v>0</v>
      </c>
      <c r="AZ2294" s="34"/>
      <c r="BA2294" s="23"/>
      <c r="BB2294" s="23"/>
      <c r="BC2294" s="23"/>
      <c r="BD2294" s="23"/>
      <c r="BE2294" s="23"/>
      <c r="BF2294" s="23"/>
      <c r="BG2294" s="23"/>
      <c r="BH2294" s="23"/>
      <c r="BI2294" s="23"/>
      <c r="BJ2294" s="23"/>
      <c r="BK2294" s="23"/>
      <c r="BL2294" s="23"/>
      <c r="BM2294" s="23"/>
      <c r="BN2294" s="23"/>
      <c r="BO2294" s="23"/>
      <c r="BP2294" s="23"/>
      <c r="BQ2294" s="23"/>
      <c r="BR2294" s="23"/>
      <c r="BS2294" s="23"/>
      <c r="BT2294" s="23"/>
    </row>
    <row r="2295" spans="1:72" ht="31.2" x14ac:dyDescent="0.3">
      <c r="A2295" s="17" t="s">
        <v>1219</v>
      </c>
      <c r="B2295" s="56"/>
      <c r="C2295" s="60"/>
      <c r="D2295" s="60"/>
      <c r="E2295" s="12" t="s">
        <v>1220</v>
      </c>
      <c r="F2295" s="16">
        <f t="shared" ref="F2295:AY2297" si="4541">F2296</f>
        <v>0</v>
      </c>
      <c r="G2295" s="16">
        <f t="shared" si="4541"/>
        <v>0</v>
      </c>
      <c r="H2295" s="16">
        <f t="shared" si="4541"/>
        <v>100787.8</v>
      </c>
      <c r="I2295" s="16">
        <f t="shared" si="4541"/>
        <v>0</v>
      </c>
      <c r="J2295" s="16">
        <f t="shared" si="4541"/>
        <v>0</v>
      </c>
      <c r="K2295" s="16">
        <f t="shared" si="4541"/>
        <v>0</v>
      </c>
      <c r="L2295" s="16">
        <f t="shared" si="4530"/>
        <v>0</v>
      </c>
      <c r="M2295" s="16">
        <f t="shared" si="4531"/>
        <v>0</v>
      </c>
      <c r="N2295" s="16">
        <f t="shared" si="4532"/>
        <v>100787.8</v>
      </c>
      <c r="O2295" s="16">
        <f t="shared" si="4541"/>
        <v>0</v>
      </c>
      <c r="P2295" s="16">
        <f t="shared" si="4541"/>
        <v>0</v>
      </c>
      <c r="Q2295" s="16">
        <f t="shared" si="4541"/>
        <v>0</v>
      </c>
      <c r="R2295" s="16">
        <f t="shared" si="4413"/>
        <v>0</v>
      </c>
      <c r="S2295" s="16">
        <f t="shared" si="4414"/>
        <v>0</v>
      </c>
      <c r="T2295" s="16">
        <f t="shared" si="4415"/>
        <v>100787.8</v>
      </c>
      <c r="U2295" s="16">
        <f t="shared" si="4541"/>
        <v>0</v>
      </c>
      <c r="V2295" s="16">
        <f t="shared" si="4541"/>
        <v>0</v>
      </c>
      <c r="W2295" s="16">
        <f t="shared" si="4541"/>
        <v>0</v>
      </c>
      <c r="X2295" s="16">
        <f t="shared" si="4416"/>
        <v>0</v>
      </c>
      <c r="Y2295" s="16">
        <f t="shared" si="4417"/>
        <v>0</v>
      </c>
      <c r="Z2295" s="16">
        <f t="shared" si="4418"/>
        <v>100787.8</v>
      </c>
      <c r="AA2295" s="16">
        <f t="shared" si="4541"/>
        <v>0</v>
      </c>
      <c r="AB2295" s="16">
        <f t="shared" si="4541"/>
        <v>0</v>
      </c>
      <c r="AC2295" s="16">
        <f t="shared" si="4541"/>
        <v>0</v>
      </c>
      <c r="AD2295" s="16">
        <f t="shared" si="4527"/>
        <v>0</v>
      </c>
      <c r="AE2295" s="16">
        <f t="shared" si="4528"/>
        <v>0</v>
      </c>
      <c r="AF2295" s="16">
        <f t="shared" si="4529"/>
        <v>100787.8</v>
      </c>
      <c r="AG2295" s="16">
        <f t="shared" si="4541"/>
        <v>0</v>
      </c>
      <c r="AH2295" s="16">
        <f t="shared" si="4541"/>
        <v>0</v>
      </c>
      <c r="AI2295" s="16">
        <f t="shared" si="4541"/>
        <v>0</v>
      </c>
      <c r="AJ2295" s="16">
        <f t="shared" si="4500"/>
        <v>0</v>
      </c>
      <c r="AK2295" s="16">
        <f t="shared" si="4501"/>
        <v>0</v>
      </c>
      <c r="AL2295" s="16">
        <f t="shared" si="4502"/>
        <v>100787.8</v>
      </c>
      <c r="AM2295" s="16">
        <f t="shared" si="4541"/>
        <v>0</v>
      </c>
      <c r="AN2295" s="16">
        <f t="shared" si="4541"/>
        <v>0</v>
      </c>
      <c r="AO2295" s="16">
        <f t="shared" si="4541"/>
        <v>0</v>
      </c>
      <c r="AP2295" s="16">
        <f t="shared" si="4455"/>
        <v>0</v>
      </c>
      <c r="AQ2295" s="16">
        <f t="shared" si="4541"/>
        <v>0</v>
      </c>
      <c r="AR2295" s="16">
        <f t="shared" si="4503"/>
        <v>0</v>
      </c>
      <c r="AS2295" s="16">
        <f t="shared" si="4456"/>
        <v>0</v>
      </c>
      <c r="AT2295" s="16">
        <f t="shared" si="4541"/>
        <v>0</v>
      </c>
      <c r="AU2295" s="16">
        <f t="shared" si="4504"/>
        <v>0</v>
      </c>
      <c r="AV2295" s="16">
        <f t="shared" si="4457"/>
        <v>100787.8</v>
      </c>
      <c r="AW2295" s="16">
        <f t="shared" si="4541"/>
        <v>0</v>
      </c>
      <c r="AX2295" s="16">
        <f t="shared" si="4505"/>
        <v>100787.8</v>
      </c>
      <c r="AY2295" s="16">
        <f t="shared" si="4541"/>
        <v>0</v>
      </c>
      <c r="AZ2295" s="35"/>
    </row>
    <row r="2296" spans="1:72" x14ac:dyDescent="0.3">
      <c r="A2296" s="17" t="s">
        <v>1219</v>
      </c>
      <c r="B2296" s="56">
        <v>800</v>
      </c>
      <c r="C2296" s="60"/>
      <c r="D2296" s="60"/>
      <c r="E2296" s="12" t="s">
        <v>397</v>
      </c>
      <c r="F2296" s="16">
        <f t="shared" si="4541"/>
        <v>0</v>
      </c>
      <c r="G2296" s="16">
        <f t="shared" si="4541"/>
        <v>0</v>
      </c>
      <c r="H2296" s="16">
        <f t="shared" si="4541"/>
        <v>100787.8</v>
      </c>
      <c r="I2296" s="16">
        <f t="shared" si="4541"/>
        <v>0</v>
      </c>
      <c r="J2296" s="16">
        <f t="shared" si="4541"/>
        <v>0</v>
      </c>
      <c r="K2296" s="16">
        <f t="shared" si="4541"/>
        <v>0</v>
      </c>
      <c r="L2296" s="16">
        <f t="shared" si="4530"/>
        <v>0</v>
      </c>
      <c r="M2296" s="16">
        <f t="shared" si="4531"/>
        <v>0</v>
      </c>
      <c r="N2296" s="16">
        <f t="shared" si="4532"/>
        <v>100787.8</v>
      </c>
      <c r="O2296" s="16">
        <f t="shared" si="4541"/>
        <v>0</v>
      </c>
      <c r="P2296" s="16">
        <f t="shared" si="4541"/>
        <v>0</v>
      </c>
      <c r="Q2296" s="16">
        <f t="shared" si="4541"/>
        <v>0</v>
      </c>
      <c r="R2296" s="16">
        <f t="shared" si="4413"/>
        <v>0</v>
      </c>
      <c r="S2296" s="16">
        <f t="shared" si="4414"/>
        <v>0</v>
      </c>
      <c r="T2296" s="16">
        <f t="shared" si="4415"/>
        <v>100787.8</v>
      </c>
      <c r="U2296" s="16">
        <f t="shared" si="4541"/>
        <v>0</v>
      </c>
      <c r="V2296" s="16">
        <f t="shared" si="4541"/>
        <v>0</v>
      </c>
      <c r="W2296" s="16">
        <f t="shared" si="4541"/>
        <v>0</v>
      </c>
      <c r="X2296" s="16">
        <f t="shared" si="4416"/>
        <v>0</v>
      </c>
      <c r="Y2296" s="16">
        <f t="shared" si="4417"/>
        <v>0</v>
      </c>
      <c r="Z2296" s="16">
        <f t="shared" si="4418"/>
        <v>100787.8</v>
      </c>
      <c r="AA2296" s="16">
        <f t="shared" si="4541"/>
        <v>0</v>
      </c>
      <c r="AB2296" s="16">
        <f t="shared" si="4541"/>
        <v>0</v>
      </c>
      <c r="AC2296" s="16">
        <f t="shared" si="4541"/>
        <v>0</v>
      </c>
      <c r="AD2296" s="16">
        <f t="shared" si="4527"/>
        <v>0</v>
      </c>
      <c r="AE2296" s="16">
        <f t="shared" si="4528"/>
        <v>0</v>
      </c>
      <c r="AF2296" s="16">
        <f t="shared" si="4529"/>
        <v>100787.8</v>
      </c>
      <c r="AG2296" s="16">
        <f t="shared" si="4541"/>
        <v>0</v>
      </c>
      <c r="AH2296" s="16">
        <f t="shared" si="4541"/>
        <v>0</v>
      </c>
      <c r="AI2296" s="16">
        <f t="shared" si="4541"/>
        <v>0</v>
      </c>
      <c r="AJ2296" s="16">
        <f t="shared" si="4500"/>
        <v>0</v>
      </c>
      <c r="AK2296" s="16">
        <f t="shared" si="4501"/>
        <v>0</v>
      </c>
      <c r="AL2296" s="16">
        <f t="shared" si="4502"/>
        <v>100787.8</v>
      </c>
      <c r="AM2296" s="16">
        <f t="shared" si="4541"/>
        <v>0</v>
      </c>
      <c r="AN2296" s="16">
        <f t="shared" si="4541"/>
        <v>0</v>
      </c>
      <c r="AO2296" s="16">
        <f t="shared" si="4541"/>
        <v>0</v>
      </c>
      <c r="AP2296" s="16">
        <f t="shared" si="4455"/>
        <v>0</v>
      </c>
      <c r="AQ2296" s="16">
        <f t="shared" si="4541"/>
        <v>0</v>
      </c>
      <c r="AR2296" s="16">
        <f t="shared" si="4503"/>
        <v>0</v>
      </c>
      <c r="AS2296" s="16">
        <f t="shared" si="4456"/>
        <v>0</v>
      </c>
      <c r="AT2296" s="16">
        <f t="shared" si="4541"/>
        <v>0</v>
      </c>
      <c r="AU2296" s="16">
        <f t="shared" si="4504"/>
        <v>0</v>
      </c>
      <c r="AV2296" s="16">
        <f t="shared" si="4457"/>
        <v>100787.8</v>
      </c>
      <c r="AW2296" s="16">
        <f t="shared" si="4541"/>
        <v>0</v>
      </c>
      <c r="AX2296" s="16">
        <f t="shared" si="4505"/>
        <v>100787.8</v>
      </c>
      <c r="AY2296" s="16">
        <f t="shared" si="4541"/>
        <v>0</v>
      </c>
      <c r="AZ2296" s="35"/>
    </row>
    <row r="2297" spans="1:72" x14ac:dyDescent="0.3">
      <c r="A2297" s="17" t="s">
        <v>1219</v>
      </c>
      <c r="B2297" s="56">
        <v>880</v>
      </c>
      <c r="C2297" s="60"/>
      <c r="D2297" s="60"/>
      <c r="E2297" s="12" t="s">
        <v>1221</v>
      </c>
      <c r="F2297" s="16">
        <f t="shared" si="4541"/>
        <v>0</v>
      </c>
      <c r="G2297" s="16">
        <f t="shared" si="4541"/>
        <v>0</v>
      </c>
      <c r="H2297" s="16">
        <f t="shared" si="4541"/>
        <v>100787.8</v>
      </c>
      <c r="I2297" s="16">
        <f t="shared" si="4541"/>
        <v>0</v>
      </c>
      <c r="J2297" s="16">
        <f t="shared" si="4541"/>
        <v>0</v>
      </c>
      <c r="K2297" s="16">
        <f t="shared" si="4541"/>
        <v>0</v>
      </c>
      <c r="L2297" s="16">
        <f t="shared" si="4530"/>
        <v>0</v>
      </c>
      <c r="M2297" s="16">
        <f t="shared" si="4531"/>
        <v>0</v>
      </c>
      <c r="N2297" s="16">
        <f t="shared" si="4532"/>
        <v>100787.8</v>
      </c>
      <c r="O2297" s="16">
        <f t="shared" si="4541"/>
        <v>0</v>
      </c>
      <c r="P2297" s="16">
        <f t="shared" si="4541"/>
        <v>0</v>
      </c>
      <c r="Q2297" s="16">
        <f t="shared" si="4541"/>
        <v>0</v>
      </c>
      <c r="R2297" s="16">
        <f t="shared" si="4413"/>
        <v>0</v>
      </c>
      <c r="S2297" s="16">
        <f t="shared" si="4414"/>
        <v>0</v>
      </c>
      <c r="T2297" s="16">
        <f t="shared" si="4415"/>
        <v>100787.8</v>
      </c>
      <c r="U2297" s="16">
        <f t="shared" si="4541"/>
        <v>0</v>
      </c>
      <c r="V2297" s="16">
        <f t="shared" si="4541"/>
        <v>0</v>
      </c>
      <c r="W2297" s="16">
        <f t="shared" si="4541"/>
        <v>0</v>
      </c>
      <c r="X2297" s="16">
        <f t="shared" si="4416"/>
        <v>0</v>
      </c>
      <c r="Y2297" s="16">
        <f t="shared" si="4417"/>
        <v>0</v>
      </c>
      <c r="Z2297" s="16">
        <f t="shared" si="4418"/>
        <v>100787.8</v>
      </c>
      <c r="AA2297" s="16">
        <f t="shared" si="4541"/>
        <v>0</v>
      </c>
      <c r="AB2297" s="16">
        <f t="shared" si="4541"/>
        <v>0</v>
      </c>
      <c r="AC2297" s="16">
        <f t="shared" si="4541"/>
        <v>0</v>
      </c>
      <c r="AD2297" s="16">
        <f t="shared" si="4527"/>
        <v>0</v>
      </c>
      <c r="AE2297" s="16">
        <f t="shared" si="4528"/>
        <v>0</v>
      </c>
      <c r="AF2297" s="16">
        <f t="shared" si="4529"/>
        <v>100787.8</v>
      </c>
      <c r="AG2297" s="16">
        <f t="shared" si="4541"/>
        <v>0</v>
      </c>
      <c r="AH2297" s="16">
        <f t="shared" si="4541"/>
        <v>0</v>
      </c>
      <c r="AI2297" s="16">
        <f t="shared" si="4541"/>
        <v>0</v>
      </c>
      <c r="AJ2297" s="16">
        <f t="shared" si="4500"/>
        <v>0</v>
      </c>
      <c r="AK2297" s="16">
        <f t="shared" si="4501"/>
        <v>0</v>
      </c>
      <c r="AL2297" s="16">
        <f t="shared" si="4502"/>
        <v>100787.8</v>
      </c>
      <c r="AM2297" s="16">
        <f t="shared" si="4541"/>
        <v>0</v>
      </c>
      <c r="AN2297" s="16">
        <f t="shared" si="4541"/>
        <v>0</v>
      </c>
      <c r="AO2297" s="16">
        <f t="shared" si="4541"/>
        <v>0</v>
      </c>
      <c r="AP2297" s="16">
        <f t="shared" si="4455"/>
        <v>0</v>
      </c>
      <c r="AQ2297" s="16">
        <f t="shared" si="4541"/>
        <v>0</v>
      </c>
      <c r="AR2297" s="16">
        <f t="shared" si="4503"/>
        <v>0</v>
      </c>
      <c r="AS2297" s="16">
        <f t="shared" si="4456"/>
        <v>0</v>
      </c>
      <c r="AT2297" s="16">
        <f t="shared" si="4541"/>
        <v>0</v>
      </c>
      <c r="AU2297" s="16">
        <f t="shared" si="4504"/>
        <v>0</v>
      </c>
      <c r="AV2297" s="16">
        <f t="shared" si="4457"/>
        <v>100787.8</v>
      </c>
      <c r="AW2297" s="16">
        <f t="shared" si="4541"/>
        <v>0</v>
      </c>
      <c r="AX2297" s="16">
        <f t="shared" si="4505"/>
        <v>100787.8</v>
      </c>
      <c r="AY2297" s="16">
        <f t="shared" si="4541"/>
        <v>0</v>
      </c>
      <c r="AZ2297" s="35"/>
    </row>
    <row r="2298" spans="1:72" ht="31.2" x14ac:dyDescent="0.3">
      <c r="A2298" s="17" t="s">
        <v>1219</v>
      </c>
      <c r="B2298" s="56">
        <v>880</v>
      </c>
      <c r="C2298" s="60" t="s">
        <v>5</v>
      </c>
      <c r="D2298" s="60" t="s">
        <v>25</v>
      </c>
      <c r="E2298" s="12" t="s">
        <v>1116</v>
      </c>
      <c r="F2298" s="16"/>
      <c r="G2298" s="16"/>
      <c r="H2298" s="16">
        <v>100787.8</v>
      </c>
      <c r="I2298" s="16"/>
      <c r="J2298" s="16"/>
      <c r="K2298" s="16"/>
      <c r="L2298" s="16">
        <f t="shared" si="4530"/>
        <v>0</v>
      </c>
      <c r="M2298" s="16">
        <f t="shared" si="4531"/>
        <v>0</v>
      </c>
      <c r="N2298" s="16">
        <f t="shared" si="4532"/>
        <v>100787.8</v>
      </c>
      <c r="O2298" s="16"/>
      <c r="P2298" s="16"/>
      <c r="Q2298" s="16"/>
      <c r="R2298" s="16">
        <f t="shared" si="4413"/>
        <v>0</v>
      </c>
      <c r="S2298" s="16">
        <f t="shared" si="4414"/>
        <v>0</v>
      </c>
      <c r="T2298" s="16">
        <f t="shared" si="4415"/>
        <v>100787.8</v>
      </c>
      <c r="U2298" s="16"/>
      <c r="V2298" s="16"/>
      <c r="W2298" s="16"/>
      <c r="X2298" s="16">
        <f t="shared" si="4416"/>
        <v>0</v>
      </c>
      <c r="Y2298" s="16">
        <f t="shared" si="4417"/>
        <v>0</v>
      </c>
      <c r="Z2298" s="16">
        <f t="shared" si="4418"/>
        <v>100787.8</v>
      </c>
      <c r="AA2298" s="16"/>
      <c r="AB2298" s="16"/>
      <c r="AC2298" s="16"/>
      <c r="AD2298" s="16">
        <f t="shared" si="4527"/>
        <v>0</v>
      </c>
      <c r="AE2298" s="16">
        <f t="shared" si="4528"/>
        <v>0</v>
      </c>
      <c r="AF2298" s="16">
        <f t="shared" si="4529"/>
        <v>100787.8</v>
      </c>
      <c r="AG2298" s="16"/>
      <c r="AH2298" s="16"/>
      <c r="AI2298" s="16"/>
      <c r="AJ2298" s="16">
        <f t="shared" si="4500"/>
        <v>0</v>
      </c>
      <c r="AK2298" s="16">
        <f t="shared" si="4501"/>
        <v>0</v>
      </c>
      <c r="AL2298" s="16">
        <f t="shared" si="4502"/>
        <v>100787.8</v>
      </c>
      <c r="AM2298" s="16"/>
      <c r="AN2298" s="16"/>
      <c r="AO2298" s="16"/>
      <c r="AP2298" s="16">
        <f t="shared" si="4455"/>
        <v>0</v>
      </c>
      <c r="AQ2298" s="16"/>
      <c r="AR2298" s="16">
        <f t="shared" si="4503"/>
        <v>0</v>
      </c>
      <c r="AS2298" s="16">
        <f t="shared" si="4456"/>
        <v>0</v>
      </c>
      <c r="AT2298" s="16"/>
      <c r="AU2298" s="16">
        <f t="shared" si="4504"/>
        <v>0</v>
      </c>
      <c r="AV2298" s="16">
        <f t="shared" si="4457"/>
        <v>100787.8</v>
      </c>
      <c r="AW2298" s="16"/>
      <c r="AX2298" s="16">
        <f t="shared" si="4505"/>
        <v>100787.8</v>
      </c>
      <c r="AY2298" s="16"/>
      <c r="AZ2298" s="35"/>
    </row>
    <row r="2299" spans="1:72" ht="109.2" x14ac:dyDescent="0.3">
      <c r="A2299" s="17" t="s">
        <v>1356</v>
      </c>
      <c r="B2299" s="56"/>
      <c r="C2299" s="60"/>
      <c r="D2299" s="60"/>
      <c r="E2299" s="12" t="s">
        <v>1362</v>
      </c>
      <c r="F2299" s="16"/>
      <c r="G2299" s="16"/>
      <c r="H2299" s="16"/>
      <c r="I2299" s="16">
        <f>I2300</f>
        <v>300</v>
      </c>
      <c r="J2299" s="16">
        <f t="shared" ref="J2299:AY2301" si="4542">J2300</f>
        <v>0</v>
      </c>
      <c r="K2299" s="16">
        <f t="shared" si="4542"/>
        <v>0</v>
      </c>
      <c r="L2299" s="16">
        <f t="shared" si="4530"/>
        <v>300</v>
      </c>
      <c r="M2299" s="16">
        <f t="shared" si="4531"/>
        <v>0</v>
      </c>
      <c r="N2299" s="16">
        <f t="shared" si="4532"/>
        <v>0</v>
      </c>
      <c r="O2299" s="16">
        <f t="shared" si="4542"/>
        <v>0</v>
      </c>
      <c r="P2299" s="16">
        <f t="shared" si="4542"/>
        <v>0</v>
      </c>
      <c r="Q2299" s="16">
        <f t="shared" si="4542"/>
        <v>0</v>
      </c>
      <c r="R2299" s="16">
        <f t="shared" si="4413"/>
        <v>300</v>
      </c>
      <c r="S2299" s="16">
        <f t="shared" si="4414"/>
        <v>0</v>
      </c>
      <c r="T2299" s="16">
        <f t="shared" si="4415"/>
        <v>0</v>
      </c>
      <c r="U2299" s="16">
        <f t="shared" si="4542"/>
        <v>0</v>
      </c>
      <c r="V2299" s="16">
        <f t="shared" si="4542"/>
        <v>0</v>
      </c>
      <c r="W2299" s="16">
        <f t="shared" si="4542"/>
        <v>0</v>
      </c>
      <c r="X2299" s="16">
        <f t="shared" si="4416"/>
        <v>300</v>
      </c>
      <c r="Y2299" s="16">
        <f t="shared" si="4417"/>
        <v>0</v>
      </c>
      <c r="Z2299" s="16">
        <f t="shared" si="4418"/>
        <v>0</v>
      </c>
      <c r="AA2299" s="16">
        <f t="shared" si="4542"/>
        <v>0</v>
      </c>
      <c r="AB2299" s="16">
        <f t="shared" si="4542"/>
        <v>0</v>
      </c>
      <c r="AC2299" s="16">
        <f t="shared" si="4542"/>
        <v>0</v>
      </c>
      <c r="AD2299" s="16">
        <f t="shared" si="4527"/>
        <v>300</v>
      </c>
      <c r="AE2299" s="16">
        <f t="shared" si="4528"/>
        <v>0</v>
      </c>
      <c r="AF2299" s="16">
        <f t="shared" si="4529"/>
        <v>0</v>
      </c>
      <c r="AG2299" s="16">
        <f t="shared" si="4542"/>
        <v>0</v>
      </c>
      <c r="AH2299" s="16">
        <f t="shared" si="4542"/>
        <v>0</v>
      </c>
      <c r="AI2299" s="16">
        <f t="shared" si="4542"/>
        <v>0</v>
      </c>
      <c r="AJ2299" s="16">
        <f t="shared" si="4500"/>
        <v>300</v>
      </c>
      <c r="AK2299" s="16">
        <f t="shared" si="4501"/>
        <v>0</v>
      </c>
      <c r="AL2299" s="16">
        <f t="shared" si="4502"/>
        <v>0</v>
      </c>
      <c r="AM2299" s="16">
        <f t="shared" si="4542"/>
        <v>0</v>
      </c>
      <c r="AN2299" s="16">
        <f t="shared" si="4542"/>
        <v>0</v>
      </c>
      <c r="AO2299" s="16">
        <f t="shared" si="4542"/>
        <v>0</v>
      </c>
      <c r="AP2299" s="16">
        <f t="shared" si="4455"/>
        <v>300</v>
      </c>
      <c r="AQ2299" s="16">
        <f t="shared" si="4542"/>
        <v>0</v>
      </c>
      <c r="AR2299" s="16">
        <f t="shared" si="4503"/>
        <v>300</v>
      </c>
      <c r="AS2299" s="16">
        <f t="shared" si="4456"/>
        <v>0</v>
      </c>
      <c r="AT2299" s="16">
        <f t="shared" si="4542"/>
        <v>0</v>
      </c>
      <c r="AU2299" s="16">
        <f t="shared" si="4504"/>
        <v>0</v>
      </c>
      <c r="AV2299" s="16">
        <f t="shared" si="4457"/>
        <v>0</v>
      </c>
      <c r="AW2299" s="16">
        <f t="shared" si="4542"/>
        <v>0</v>
      </c>
      <c r="AX2299" s="16">
        <f t="shared" si="4505"/>
        <v>0</v>
      </c>
      <c r="AY2299" s="16">
        <f t="shared" si="4542"/>
        <v>0</v>
      </c>
      <c r="AZ2299" s="35"/>
    </row>
    <row r="2300" spans="1:72" ht="31.2" x14ac:dyDescent="0.3">
      <c r="A2300" s="17" t="s">
        <v>1356</v>
      </c>
      <c r="B2300" s="56">
        <v>300</v>
      </c>
      <c r="C2300" s="60"/>
      <c r="D2300" s="60"/>
      <c r="E2300" s="12" t="s">
        <v>393</v>
      </c>
      <c r="F2300" s="16"/>
      <c r="G2300" s="16"/>
      <c r="H2300" s="16"/>
      <c r="I2300" s="16">
        <f>I2301</f>
        <v>300</v>
      </c>
      <c r="J2300" s="16">
        <f t="shared" si="4542"/>
        <v>0</v>
      </c>
      <c r="K2300" s="16">
        <f t="shared" si="4542"/>
        <v>0</v>
      </c>
      <c r="L2300" s="16">
        <f t="shared" si="4530"/>
        <v>300</v>
      </c>
      <c r="M2300" s="16">
        <f t="shared" si="4531"/>
        <v>0</v>
      </c>
      <c r="N2300" s="16">
        <f t="shared" si="4532"/>
        <v>0</v>
      </c>
      <c r="O2300" s="16">
        <f t="shared" si="4542"/>
        <v>0</v>
      </c>
      <c r="P2300" s="16">
        <f t="shared" si="4542"/>
        <v>0</v>
      </c>
      <c r="Q2300" s="16">
        <f t="shared" si="4542"/>
        <v>0</v>
      </c>
      <c r="R2300" s="16">
        <f t="shared" si="4413"/>
        <v>300</v>
      </c>
      <c r="S2300" s="16">
        <f t="shared" si="4414"/>
        <v>0</v>
      </c>
      <c r="T2300" s="16">
        <f t="shared" si="4415"/>
        <v>0</v>
      </c>
      <c r="U2300" s="16">
        <f t="shared" si="4542"/>
        <v>0</v>
      </c>
      <c r="V2300" s="16">
        <f t="shared" si="4542"/>
        <v>0</v>
      </c>
      <c r="W2300" s="16">
        <f t="shared" si="4542"/>
        <v>0</v>
      </c>
      <c r="X2300" s="16">
        <f t="shared" si="4416"/>
        <v>300</v>
      </c>
      <c r="Y2300" s="16">
        <f t="shared" si="4417"/>
        <v>0</v>
      </c>
      <c r="Z2300" s="16">
        <f t="shared" si="4418"/>
        <v>0</v>
      </c>
      <c r="AA2300" s="16">
        <f t="shared" si="4542"/>
        <v>0</v>
      </c>
      <c r="AB2300" s="16">
        <f t="shared" si="4542"/>
        <v>0</v>
      </c>
      <c r="AC2300" s="16">
        <f t="shared" si="4542"/>
        <v>0</v>
      </c>
      <c r="AD2300" s="16">
        <f t="shared" si="4527"/>
        <v>300</v>
      </c>
      <c r="AE2300" s="16">
        <f t="shared" si="4528"/>
        <v>0</v>
      </c>
      <c r="AF2300" s="16">
        <f t="shared" si="4529"/>
        <v>0</v>
      </c>
      <c r="AG2300" s="16">
        <f t="shared" si="4542"/>
        <v>0</v>
      </c>
      <c r="AH2300" s="16">
        <f t="shared" si="4542"/>
        <v>0</v>
      </c>
      <c r="AI2300" s="16">
        <f t="shared" si="4542"/>
        <v>0</v>
      </c>
      <c r="AJ2300" s="16">
        <f t="shared" si="4500"/>
        <v>300</v>
      </c>
      <c r="AK2300" s="16">
        <f t="shared" si="4501"/>
        <v>0</v>
      </c>
      <c r="AL2300" s="16">
        <f t="shared" si="4502"/>
        <v>0</v>
      </c>
      <c r="AM2300" s="16">
        <f t="shared" si="4542"/>
        <v>0</v>
      </c>
      <c r="AN2300" s="16">
        <f t="shared" si="4542"/>
        <v>0</v>
      </c>
      <c r="AO2300" s="16">
        <f t="shared" si="4542"/>
        <v>0</v>
      </c>
      <c r="AP2300" s="16">
        <f t="shared" si="4455"/>
        <v>300</v>
      </c>
      <c r="AQ2300" s="16">
        <f t="shared" si="4542"/>
        <v>0</v>
      </c>
      <c r="AR2300" s="16">
        <f t="shared" si="4503"/>
        <v>300</v>
      </c>
      <c r="AS2300" s="16">
        <f t="shared" si="4456"/>
        <v>0</v>
      </c>
      <c r="AT2300" s="16">
        <f t="shared" si="4542"/>
        <v>0</v>
      </c>
      <c r="AU2300" s="16">
        <f t="shared" si="4504"/>
        <v>0</v>
      </c>
      <c r="AV2300" s="16">
        <f t="shared" si="4457"/>
        <v>0</v>
      </c>
      <c r="AW2300" s="16">
        <f t="shared" si="4542"/>
        <v>0</v>
      </c>
      <c r="AX2300" s="16">
        <f t="shared" si="4505"/>
        <v>0</v>
      </c>
      <c r="AY2300" s="16">
        <f t="shared" si="4542"/>
        <v>0</v>
      </c>
      <c r="AZ2300" s="35"/>
    </row>
    <row r="2301" spans="1:72" x14ac:dyDescent="0.3">
      <c r="A2301" s="17" t="s">
        <v>1356</v>
      </c>
      <c r="B2301" s="56">
        <v>360</v>
      </c>
      <c r="C2301" s="60"/>
      <c r="D2301" s="60"/>
      <c r="E2301" s="12" t="s">
        <v>406</v>
      </c>
      <c r="F2301" s="16"/>
      <c r="G2301" s="16"/>
      <c r="H2301" s="16"/>
      <c r="I2301" s="16">
        <f>I2302</f>
        <v>300</v>
      </c>
      <c r="J2301" s="16">
        <f t="shared" si="4542"/>
        <v>0</v>
      </c>
      <c r="K2301" s="16">
        <f t="shared" si="4542"/>
        <v>0</v>
      </c>
      <c r="L2301" s="16">
        <f t="shared" si="4530"/>
        <v>300</v>
      </c>
      <c r="M2301" s="16">
        <f t="shared" si="4531"/>
        <v>0</v>
      </c>
      <c r="N2301" s="16">
        <f t="shared" si="4532"/>
        <v>0</v>
      </c>
      <c r="O2301" s="16">
        <f t="shared" si="4542"/>
        <v>0</v>
      </c>
      <c r="P2301" s="16">
        <f t="shared" si="4542"/>
        <v>0</v>
      </c>
      <c r="Q2301" s="16">
        <f t="shared" si="4542"/>
        <v>0</v>
      </c>
      <c r="R2301" s="16">
        <f t="shared" si="4413"/>
        <v>300</v>
      </c>
      <c r="S2301" s="16">
        <f t="shared" si="4414"/>
        <v>0</v>
      </c>
      <c r="T2301" s="16">
        <f t="shared" si="4415"/>
        <v>0</v>
      </c>
      <c r="U2301" s="16">
        <f t="shared" si="4542"/>
        <v>0</v>
      </c>
      <c r="V2301" s="16">
        <f t="shared" si="4542"/>
        <v>0</v>
      </c>
      <c r="W2301" s="16">
        <f t="shared" si="4542"/>
        <v>0</v>
      </c>
      <c r="X2301" s="16">
        <f t="shared" si="4416"/>
        <v>300</v>
      </c>
      <c r="Y2301" s="16">
        <f t="shared" si="4417"/>
        <v>0</v>
      </c>
      <c r="Z2301" s="16">
        <f t="shared" si="4418"/>
        <v>0</v>
      </c>
      <c r="AA2301" s="16">
        <f t="shared" si="4542"/>
        <v>0</v>
      </c>
      <c r="AB2301" s="16">
        <f t="shared" si="4542"/>
        <v>0</v>
      </c>
      <c r="AC2301" s="16">
        <f t="shared" si="4542"/>
        <v>0</v>
      </c>
      <c r="AD2301" s="16">
        <f t="shared" si="4527"/>
        <v>300</v>
      </c>
      <c r="AE2301" s="16">
        <f t="shared" si="4528"/>
        <v>0</v>
      </c>
      <c r="AF2301" s="16">
        <f t="shared" si="4529"/>
        <v>0</v>
      </c>
      <c r="AG2301" s="16">
        <f t="shared" si="4542"/>
        <v>0</v>
      </c>
      <c r="AH2301" s="16">
        <f t="shared" si="4542"/>
        <v>0</v>
      </c>
      <c r="AI2301" s="16">
        <f t="shared" si="4542"/>
        <v>0</v>
      </c>
      <c r="AJ2301" s="16">
        <f t="shared" si="4500"/>
        <v>300</v>
      </c>
      <c r="AK2301" s="16">
        <f t="shared" si="4501"/>
        <v>0</v>
      </c>
      <c r="AL2301" s="16">
        <f t="shared" si="4502"/>
        <v>0</v>
      </c>
      <c r="AM2301" s="16">
        <f t="shared" si="4542"/>
        <v>0</v>
      </c>
      <c r="AN2301" s="16">
        <f t="shared" si="4542"/>
        <v>0</v>
      </c>
      <c r="AO2301" s="16">
        <f t="shared" si="4542"/>
        <v>0</v>
      </c>
      <c r="AP2301" s="16">
        <f t="shared" si="4455"/>
        <v>300</v>
      </c>
      <c r="AQ2301" s="16">
        <f t="shared" si="4542"/>
        <v>0</v>
      </c>
      <c r="AR2301" s="16">
        <f t="shared" si="4503"/>
        <v>300</v>
      </c>
      <c r="AS2301" s="16">
        <f t="shared" si="4456"/>
        <v>0</v>
      </c>
      <c r="AT2301" s="16">
        <f t="shared" si="4542"/>
        <v>0</v>
      </c>
      <c r="AU2301" s="16">
        <f t="shared" si="4504"/>
        <v>0</v>
      </c>
      <c r="AV2301" s="16">
        <f t="shared" si="4457"/>
        <v>0</v>
      </c>
      <c r="AW2301" s="16">
        <f t="shared" si="4542"/>
        <v>0</v>
      </c>
      <c r="AX2301" s="16">
        <f t="shared" si="4505"/>
        <v>0</v>
      </c>
      <c r="AY2301" s="16">
        <f t="shared" si="4542"/>
        <v>0</v>
      </c>
      <c r="AZ2301" s="35"/>
    </row>
    <row r="2302" spans="1:72" ht="46.8" x14ac:dyDescent="0.3">
      <c r="A2302" s="17" t="s">
        <v>1356</v>
      </c>
      <c r="B2302" s="56">
        <v>360</v>
      </c>
      <c r="C2302" s="60" t="s">
        <v>17</v>
      </c>
      <c r="D2302" s="60" t="s">
        <v>31</v>
      </c>
      <c r="E2302" s="12" t="s">
        <v>364</v>
      </c>
      <c r="F2302" s="16"/>
      <c r="G2302" s="16"/>
      <c r="H2302" s="16"/>
      <c r="I2302" s="16">
        <v>300</v>
      </c>
      <c r="J2302" s="16"/>
      <c r="K2302" s="16"/>
      <c r="L2302" s="16">
        <f t="shared" si="4530"/>
        <v>300</v>
      </c>
      <c r="M2302" s="16">
        <f t="shared" si="4531"/>
        <v>0</v>
      </c>
      <c r="N2302" s="16">
        <f t="shared" si="4532"/>
        <v>0</v>
      </c>
      <c r="O2302" s="16"/>
      <c r="P2302" s="16"/>
      <c r="Q2302" s="16"/>
      <c r="R2302" s="16">
        <f t="shared" ref="R2302:R2365" si="4543">L2302+O2302</f>
        <v>300</v>
      </c>
      <c r="S2302" s="16">
        <f t="shared" ref="S2302:S2365" si="4544">M2302+P2302</f>
        <v>0</v>
      </c>
      <c r="T2302" s="16">
        <f t="shared" ref="T2302:T2365" si="4545">N2302+Q2302</f>
        <v>0</v>
      </c>
      <c r="U2302" s="16"/>
      <c r="V2302" s="16"/>
      <c r="W2302" s="16"/>
      <c r="X2302" s="16">
        <f t="shared" ref="X2302:X2365" si="4546">R2302+U2302</f>
        <v>300</v>
      </c>
      <c r="Y2302" s="16">
        <f t="shared" ref="Y2302:Y2365" si="4547">S2302+V2302</f>
        <v>0</v>
      </c>
      <c r="Z2302" s="16">
        <f t="shared" ref="Z2302:Z2365" si="4548">T2302+W2302</f>
        <v>0</v>
      </c>
      <c r="AA2302" s="16"/>
      <c r="AB2302" s="16"/>
      <c r="AC2302" s="16"/>
      <c r="AD2302" s="16">
        <f t="shared" si="4527"/>
        <v>300</v>
      </c>
      <c r="AE2302" s="16">
        <f t="shared" si="4528"/>
        <v>0</v>
      </c>
      <c r="AF2302" s="16">
        <f t="shared" si="4529"/>
        <v>0</v>
      </c>
      <c r="AG2302" s="16"/>
      <c r="AH2302" s="16"/>
      <c r="AI2302" s="16"/>
      <c r="AJ2302" s="16">
        <f t="shared" si="4500"/>
        <v>300</v>
      </c>
      <c r="AK2302" s="16">
        <f t="shared" si="4501"/>
        <v>0</v>
      </c>
      <c r="AL2302" s="16">
        <f t="shared" si="4502"/>
        <v>0</v>
      </c>
      <c r="AM2302" s="16"/>
      <c r="AN2302" s="16"/>
      <c r="AO2302" s="16"/>
      <c r="AP2302" s="16">
        <f t="shared" si="4455"/>
        <v>300</v>
      </c>
      <c r="AQ2302" s="16"/>
      <c r="AR2302" s="16">
        <f t="shared" si="4503"/>
        <v>300</v>
      </c>
      <c r="AS2302" s="16">
        <f t="shared" si="4456"/>
        <v>0</v>
      </c>
      <c r="AT2302" s="16"/>
      <c r="AU2302" s="16">
        <f t="shared" si="4504"/>
        <v>0</v>
      </c>
      <c r="AV2302" s="16">
        <f t="shared" si="4457"/>
        <v>0</v>
      </c>
      <c r="AW2302" s="16"/>
      <c r="AX2302" s="16">
        <f t="shared" si="4505"/>
        <v>0</v>
      </c>
      <c r="AY2302" s="16"/>
      <c r="AZ2302" s="35"/>
    </row>
    <row r="2303" spans="1:72" ht="31.2" x14ac:dyDescent="0.3">
      <c r="A2303" s="60" t="s">
        <v>301</v>
      </c>
      <c r="B2303" s="56"/>
      <c r="C2303" s="60"/>
      <c r="D2303" s="60"/>
      <c r="E2303" s="12" t="s">
        <v>720</v>
      </c>
      <c r="F2303" s="16">
        <f>F2307+F2304</f>
        <v>1372.4</v>
      </c>
      <c r="G2303" s="16">
        <f t="shared" ref="G2303:AY2303" si="4549">G2307+G2304</f>
        <v>889</v>
      </c>
      <c r="H2303" s="16">
        <f t="shared" si="4549"/>
        <v>576</v>
      </c>
      <c r="I2303" s="16">
        <f t="shared" ref="I2303:K2303" si="4550">I2307+I2304</f>
        <v>0</v>
      </c>
      <c r="J2303" s="16">
        <f t="shared" si="4550"/>
        <v>0</v>
      </c>
      <c r="K2303" s="16">
        <f t="shared" si="4550"/>
        <v>0</v>
      </c>
      <c r="L2303" s="16">
        <f t="shared" si="4530"/>
        <v>1372.4</v>
      </c>
      <c r="M2303" s="16">
        <f t="shared" si="4531"/>
        <v>889</v>
      </c>
      <c r="N2303" s="16">
        <f t="shared" si="4532"/>
        <v>576</v>
      </c>
      <c r="O2303" s="16">
        <f t="shared" ref="O2303:Q2303" si="4551">O2307+O2304</f>
        <v>0</v>
      </c>
      <c r="P2303" s="16">
        <f t="shared" si="4551"/>
        <v>0</v>
      </c>
      <c r="Q2303" s="16">
        <f t="shared" si="4551"/>
        <v>0</v>
      </c>
      <c r="R2303" s="16">
        <f t="shared" si="4543"/>
        <v>1372.4</v>
      </c>
      <c r="S2303" s="16">
        <f t="shared" si="4544"/>
        <v>889</v>
      </c>
      <c r="T2303" s="16">
        <f t="shared" si="4545"/>
        <v>576</v>
      </c>
      <c r="U2303" s="16">
        <f t="shared" ref="U2303:W2303" si="4552">U2307+U2304</f>
        <v>0</v>
      </c>
      <c r="V2303" s="16">
        <f t="shared" si="4552"/>
        <v>0</v>
      </c>
      <c r="W2303" s="16">
        <f t="shared" si="4552"/>
        <v>0</v>
      </c>
      <c r="X2303" s="16">
        <f t="shared" si="4546"/>
        <v>1372.4</v>
      </c>
      <c r="Y2303" s="16">
        <f t="shared" si="4547"/>
        <v>889</v>
      </c>
      <c r="Z2303" s="16">
        <f t="shared" si="4548"/>
        <v>576</v>
      </c>
      <c r="AA2303" s="16">
        <f t="shared" ref="AA2303:AC2303" si="4553">AA2307+AA2304</f>
        <v>0</v>
      </c>
      <c r="AB2303" s="16">
        <f t="shared" si="4553"/>
        <v>0</v>
      </c>
      <c r="AC2303" s="16">
        <f t="shared" si="4553"/>
        <v>0</v>
      </c>
      <c r="AD2303" s="16">
        <f t="shared" si="4527"/>
        <v>1372.4</v>
      </c>
      <c r="AE2303" s="16">
        <f t="shared" si="4528"/>
        <v>889</v>
      </c>
      <c r="AF2303" s="16">
        <f t="shared" si="4529"/>
        <v>576</v>
      </c>
      <c r="AG2303" s="16">
        <f t="shared" ref="AG2303:AI2303" si="4554">AG2307+AG2304</f>
        <v>0</v>
      </c>
      <c r="AH2303" s="16">
        <f t="shared" si="4554"/>
        <v>0</v>
      </c>
      <c r="AI2303" s="16">
        <f t="shared" si="4554"/>
        <v>0</v>
      </c>
      <c r="AJ2303" s="16">
        <f t="shared" si="4500"/>
        <v>1372.4</v>
      </c>
      <c r="AK2303" s="16">
        <f t="shared" si="4501"/>
        <v>889</v>
      </c>
      <c r="AL2303" s="16">
        <f t="shared" si="4502"/>
        <v>576</v>
      </c>
      <c r="AM2303" s="16">
        <f t="shared" ref="AM2303:AO2303" si="4555">AM2307+AM2304</f>
        <v>0</v>
      </c>
      <c r="AN2303" s="16">
        <f t="shared" si="4555"/>
        <v>0</v>
      </c>
      <c r="AO2303" s="16">
        <f t="shared" si="4555"/>
        <v>0</v>
      </c>
      <c r="AP2303" s="16">
        <f t="shared" si="4455"/>
        <v>1372.4</v>
      </c>
      <c r="AQ2303" s="16">
        <f t="shared" ref="AQ2303" si="4556">AQ2307+AQ2304</f>
        <v>0</v>
      </c>
      <c r="AR2303" s="16">
        <f t="shared" si="4503"/>
        <v>1372.4</v>
      </c>
      <c r="AS2303" s="16">
        <f t="shared" si="4456"/>
        <v>889</v>
      </c>
      <c r="AT2303" s="16">
        <f t="shared" ref="AT2303" si="4557">AT2307+AT2304</f>
        <v>0</v>
      </c>
      <c r="AU2303" s="16">
        <f t="shared" si="4504"/>
        <v>889</v>
      </c>
      <c r="AV2303" s="16">
        <f t="shared" si="4457"/>
        <v>576</v>
      </c>
      <c r="AW2303" s="16">
        <f t="shared" ref="AW2303" si="4558">AW2307+AW2304</f>
        <v>0</v>
      </c>
      <c r="AX2303" s="16">
        <f t="shared" si="4505"/>
        <v>576</v>
      </c>
      <c r="AY2303" s="16">
        <f t="shared" si="4549"/>
        <v>0</v>
      </c>
      <c r="AZ2303" s="35"/>
    </row>
    <row r="2304" spans="1:72" ht="31.2" hidden="1" x14ac:dyDescent="0.3">
      <c r="A2304" s="43" t="s">
        <v>301</v>
      </c>
      <c r="B2304" s="41">
        <v>200</v>
      </c>
      <c r="C2304" s="43"/>
      <c r="D2304" s="43"/>
      <c r="E2304" s="12" t="s">
        <v>392</v>
      </c>
      <c r="F2304" s="16">
        <f>F2305</f>
        <v>0</v>
      </c>
      <c r="G2304" s="16">
        <f t="shared" ref="G2304:AY2305" si="4559">G2305</f>
        <v>0</v>
      </c>
      <c r="H2304" s="16">
        <f t="shared" si="4559"/>
        <v>0</v>
      </c>
      <c r="I2304" s="16">
        <f t="shared" si="4559"/>
        <v>0</v>
      </c>
      <c r="J2304" s="16">
        <f t="shared" si="4559"/>
        <v>0</v>
      </c>
      <c r="K2304" s="16">
        <f t="shared" si="4559"/>
        <v>0</v>
      </c>
      <c r="L2304" s="16">
        <f t="shared" si="4530"/>
        <v>0</v>
      </c>
      <c r="M2304" s="16">
        <f t="shared" si="4531"/>
        <v>0</v>
      </c>
      <c r="N2304" s="16">
        <f t="shared" si="4532"/>
        <v>0</v>
      </c>
      <c r="O2304" s="16">
        <f t="shared" si="4559"/>
        <v>0</v>
      </c>
      <c r="P2304" s="16">
        <f t="shared" si="4559"/>
        <v>0</v>
      </c>
      <c r="Q2304" s="16">
        <f t="shared" si="4559"/>
        <v>0</v>
      </c>
      <c r="R2304" s="16">
        <f t="shared" si="4543"/>
        <v>0</v>
      </c>
      <c r="S2304" s="16">
        <f t="shared" si="4544"/>
        <v>0</v>
      </c>
      <c r="T2304" s="16">
        <f t="shared" si="4545"/>
        <v>0</v>
      </c>
      <c r="U2304" s="16">
        <f t="shared" si="4559"/>
        <v>0</v>
      </c>
      <c r="V2304" s="16">
        <f t="shared" si="4559"/>
        <v>0</v>
      </c>
      <c r="W2304" s="16">
        <f t="shared" si="4559"/>
        <v>0</v>
      </c>
      <c r="X2304" s="16">
        <f t="shared" si="4546"/>
        <v>0</v>
      </c>
      <c r="Y2304" s="16">
        <f t="shared" si="4547"/>
        <v>0</v>
      </c>
      <c r="Z2304" s="16">
        <f t="shared" si="4548"/>
        <v>0</v>
      </c>
      <c r="AA2304" s="16">
        <f t="shared" si="4559"/>
        <v>0</v>
      </c>
      <c r="AB2304" s="16">
        <f t="shared" si="4559"/>
        <v>0</v>
      </c>
      <c r="AC2304" s="16">
        <f t="shared" si="4559"/>
        <v>0</v>
      </c>
      <c r="AD2304" s="16">
        <f t="shared" si="4527"/>
        <v>0</v>
      </c>
      <c r="AE2304" s="16">
        <f t="shared" si="4528"/>
        <v>0</v>
      </c>
      <c r="AF2304" s="16">
        <f t="shared" si="4529"/>
        <v>0</v>
      </c>
      <c r="AG2304" s="16">
        <f t="shared" si="4559"/>
        <v>0</v>
      </c>
      <c r="AH2304" s="16">
        <f t="shared" si="4559"/>
        <v>0</v>
      </c>
      <c r="AI2304" s="16">
        <f t="shared" si="4559"/>
        <v>0</v>
      </c>
      <c r="AJ2304" s="16">
        <f t="shared" si="4500"/>
        <v>0</v>
      </c>
      <c r="AK2304" s="16">
        <f t="shared" si="4501"/>
        <v>0</v>
      </c>
      <c r="AL2304" s="16">
        <f t="shared" si="4502"/>
        <v>0</v>
      </c>
      <c r="AM2304" s="16">
        <f t="shared" si="4559"/>
        <v>0</v>
      </c>
      <c r="AN2304" s="16">
        <f t="shared" si="4559"/>
        <v>0</v>
      </c>
      <c r="AO2304" s="16">
        <f t="shared" si="4559"/>
        <v>0</v>
      </c>
      <c r="AP2304" s="16">
        <f t="shared" si="4455"/>
        <v>0</v>
      </c>
      <c r="AQ2304" s="16">
        <f t="shared" si="4559"/>
        <v>0</v>
      </c>
      <c r="AR2304" s="16"/>
      <c r="AS2304" s="16">
        <f t="shared" si="4456"/>
        <v>0</v>
      </c>
      <c r="AT2304" s="16">
        <f t="shared" si="4559"/>
        <v>0</v>
      </c>
      <c r="AU2304" s="16"/>
      <c r="AV2304" s="16">
        <f t="shared" si="4457"/>
        <v>0</v>
      </c>
      <c r="AW2304" s="16">
        <f t="shared" si="4559"/>
        <v>0</v>
      </c>
      <c r="AX2304" s="16"/>
      <c r="AY2304" s="16">
        <f t="shared" si="4559"/>
        <v>0</v>
      </c>
      <c r="AZ2304" s="35">
        <v>0</v>
      </c>
    </row>
    <row r="2305" spans="1:72" ht="46.8" hidden="1" x14ac:dyDescent="0.3">
      <c r="A2305" s="43" t="s">
        <v>301</v>
      </c>
      <c r="B2305" s="41">
        <v>240</v>
      </c>
      <c r="C2305" s="43"/>
      <c r="D2305" s="43"/>
      <c r="E2305" s="12" t="s">
        <v>400</v>
      </c>
      <c r="F2305" s="16">
        <f>F2306</f>
        <v>0</v>
      </c>
      <c r="G2305" s="16">
        <f t="shared" si="4559"/>
        <v>0</v>
      </c>
      <c r="H2305" s="16">
        <f t="shared" si="4559"/>
        <v>0</v>
      </c>
      <c r="I2305" s="16">
        <f t="shared" si="4559"/>
        <v>0</v>
      </c>
      <c r="J2305" s="16">
        <f t="shared" si="4559"/>
        <v>0</v>
      </c>
      <c r="K2305" s="16">
        <f t="shared" si="4559"/>
        <v>0</v>
      </c>
      <c r="L2305" s="16">
        <f t="shared" si="4530"/>
        <v>0</v>
      </c>
      <c r="M2305" s="16">
        <f t="shared" si="4531"/>
        <v>0</v>
      </c>
      <c r="N2305" s="16">
        <f t="shared" si="4532"/>
        <v>0</v>
      </c>
      <c r="O2305" s="16">
        <f t="shared" si="4559"/>
        <v>0</v>
      </c>
      <c r="P2305" s="16">
        <f t="shared" si="4559"/>
        <v>0</v>
      </c>
      <c r="Q2305" s="16">
        <f t="shared" si="4559"/>
        <v>0</v>
      </c>
      <c r="R2305" s="16">
        <f t="shared" si="4543"/>
        <v>0</v>
      </c>
      <c r="S2305" s="16">
        <f t="shared" si="4544"/>
        <v>0</v>
      </c>
      <c r="T2305" s="16">
        <f t="shared" si="4545"/>
        <v>0</v>
      </c>
      <c r="U2305" s="16">
        <f t="shared" si="4559"/>
        <v>0</v>
      </c>
      <c r="V2305" s="16">
        <f t="shared" si="4559"/>
        <v>0</v>
      </c>
      <c r="W2305" s="16">
        <f t="shared" si="4559"/>
        <v>0</v>
      </c>
      <c r="X2305" s="16">
        <f t="shared" si="4546"/>
        <v>0</v>
      </c>
      <c r="Y2305" s="16">
        <f t="shared" si="4547"/>
        <v>0</v>
      </c>
      <c r="Z2305" s="16">
        <f t="shared" si="4548"/>
        <v>0</v>
      </c>
      <c r="AA2305" s="16">
        <f t="shared" si="4559"/>
        <v>0</v>
      </c>
      <c r="AB2305" s="16">
        <f t="shared" si="4559"/>
        <v>0</v>
      </c>
      <c r="AC2305" s="16">
        <f t="shared" si="4559"/>
        <v>0</v>
      </c>
      <c r="AD2305" s="16">
        <f t="shared" si="4527"/>
        <v>0</v>
      </c>
      <c r="AE2305" s="16">
        <f t="shared" si="4528"/>
        <v>0</v>
      </c>
      <c r="AF2305" s="16">
        <f t="shared" si="4529"/>
        <v>0</v>
      </c>
      <c r="AG2305" s="16">
        <f t="shared" si="4559"/>
        <v>0</v>
      </c>
      <c r="AH2305" s="16">
        <f t="shared" si="4559"/>
        <v>0</v>
      </c>
      <c r="AI2305" s="16">
        <f t="shared" si="4559"/>
        <v>0</v>
      </c>
      <c r="AJ2305" s="16">
        <f t="shared" si="4500"/>
        <v>0</v>
      </c>
      <c r="AK2305" s="16">
        <f t="shared" si="4501"/>
        <v>0</v>
      </c>
      <c r="AL2305" s="16">
        <f t="shared" si="4502"/>
        <v>0</v>
      </c>
      <c r="AM2305" s="16">
        <f t="shared" si="4559"/>
        <v>0</v>
      </c>
      <c r="AN2305" s="16">
        <f t="shared" si="4559"/>
        <v>0</v>
      </c>
      <c r="AO2305" s="16">
        <f t="shared" si="4559"/>
        <v>0</v>
      </c>
      <c r="AP2305" s="16">
        <f t="shared" si="4455"/>
        <v>0</v>
      </c>
      <c r="AQ2305" s="16">
        <f t="shared" si="4559"/>
        <v>0</v>
      </c>
      <c r="AR2305" s="16"/>
      <c r="AS2305" s="16">
        <f t="shared" si="4456"/>
        <v>0</v>
      </c>
      <c r="AT2305" s="16">
        <f t="shared" si="4559"/>
        <v>0</v>
      </c>
      <c r="AU2305" s="16"/>
      <c r="AV2305" s="16">
        <f t="shared" si="4457"/>
        <v>0</v>
      </c>
      <c r="AW2305" s="16">
        <f t="shared" si="4559"/>
        <v>0</v>
      </c>
      <c r="AX2305" s="16"/>
      <c r="AY2305" s="16">
        <f t="shared" si="4559"/>
        <v>0</v>
      </c>
      <c r="AZ2305" s="35">
        <v>0</v>
      </c>
    </row>
    <row r="2306" spans="1:72" hidden="1" x14ac:dyDescent="0.3">
      <c r="A2306" s="43" t="s">
        <v>301</v>
      </c>
      <c r="B2306" s="41">
        <v>240</v>
      </c>
      <c r="C2306" s="43" t="s">
        <v>5</v>
      </c>
      <c r="D2306" s="43" t="s">
        <v>159</v>
      </c>
      <c r="E2306" s="12" t="s">
        <v>529</v>
      </c>
      <c r="F2306" s="16"/>
      <c r="G2306" s="16"/>
      <c r="H2306" s="16"/>
      <c r="I2306" s="16"/>
      <c r="J2306" s="16"/>
      <c r="K2306" s="16"/>
      <c r="L2306" s="16">
        <f t="shared" si="4530"/>
        <v>0</v>
      </c>
      <c r="M2306" s="16">
        <f t="shared" si="4531"/>
        <v>0</v>
      </c>
      <c r="N2306" s="16">
        <f t="shared" si="4532"/>
        <v>0</v>
      </c>
      <c r="O2306" s="16"/>
      <c r="P2306" s="16"/>
      <c r="Q2306" s="16"/>
      <c r="R2306" s="16">
        <f t="shared" si="4543"/>
        <v>0</v>
      </c>
      <c r="S2306" s="16">
        <f t="shared" si="4544"/>
        <v>0</v>
      </c>
      <c r="T2306" s="16">
        <f t="shared" si="4545"/>
        <v>0</v>
      </c>
      <c r="U2306" s="16"/>
      <c r="V2306" s="16"/>
      <c r="W2306" s="16"/>
      <c r="X2306" s="16">
        <f t="shared" si="4546"/>
        <v>0</v>
      </c>
      <c r="Y2306" s="16">
        <f t="shared" si="4547"/>
        <v>0</v>
      </c>
      <c r="Z2306" s="16">
        <f t="shared" si="4548"/>
        <v>0</v>
      </c>
      <c r="AA2306" s="16"/>
      <c r="AB2306" s="16"/>
      <c r="AC2306" s="16"/>
      <c r="AD2306" s="16">
        <f t="shared" si="4527"/>
        <v>0</v>
      </c>
      <c r="AE2306" s="16">
        <f t="shared" si="4528"/>
        <v>0</v>
      </c>
      <c r="AF2306" s="16">
        <f t="shared" si="4529"/>
        <v>0</v>
      </c>
      <c r="AG2306" s="16"/>
      <c r="AH2306" s="16"/>
      <c r="AI2306" s="16"/>
      <c r="AJ2306" s="16">
        <f t="shared" si="4500"/>
        <v>0</v>
      </c>
      <c r="AK2306" s="16">
        <f t="shared" si="4501"/>
        <v>0</v>
      </c>
      <c r="AL2306" s="16">
        <f t="shared" si="4502"/>
        <v>0</v>
      </c>
      <c r="AM2306" s="16"/>
      <c r="AN2306" s="16"/>
      <c r="AO2306" s="16"/>
      <c r="AP2306" s="16">
        <f t="shared" si="4455"/>
        <v>0</v>
      </c>
      <c r="AQ2306" s="16"/>
      <c r="AR2306" s="16"/>
      <c r="AS2306" s="16">
        <f t="shared" si="4456"/>
        <v>0</v>
      </c>
      <c r="AT2306" s="16"/>
      <c r="AU2306" s="16"/>
      <c r="AV2306" s="16">
        <f t="shared" si="4457"/>
        <v>0</v>
      </c>
      <c r="AW2306" s="16"/>
      <c r="AX2306" s="16"/>
      <c r="AY2306" s="16"/>
      <c r="AZ2306" s="35">
        <v>0</v>
      </c>
    </row>
    <row r="2307" spans="1:72" x14ac:dyDescent="0.3">
      <c r="A2307" s="60" t="s">
        <v>301</v>
      </c>
      <c r="B2307" s="56">
        <v>800</v>
      </c>
      <c r="C2307" s="60"/>
      <c r="D2307" s="60"/>
      <c r="E2307" s="12" t="s">
        <v>397</v>
      </c>
      <c r="F2307" s="16">
        <f t="shared" ref="F2307:AY2308" si="4560">F2308</f>
        <v>1372.4</v>
      </c>
      <c r="G2307" s="16">
        <f t="shared" si="4560"/>
        <v>889</v>
      </c>
      <c r="H2307" s="16">
        <f t="shared" si="4560"/>
        <v>576</v>
      </c>
      <c r="I2307" s="16">
        <f t="shared" si="4560"/>
        <v>0</v>
      </c>
      <c r="J2307" s="16">
        <f t="shared" si="4560"/>
        <v>0</v>
      </c>
      <c r="K2307" s="16">
        <f t="shared" si="4560"/>
        <v>0</v>
      </c>
      <c r="L2307" s="16">
        <f t="shared" si="4530"/>
        <v>1372.4</v>
      </c>
      <c r="M2307" s="16">
        <f t="shared" si="4531"/>
        <v>889</v>
      </c>
      <c r="N2307" s="16">
        <f t="shared" si="4532"/>
        <v>576</v>
      </c>
      <c r="O2307" s="16">
        <f t="shared" si="4560"/>
        <v>0</v>
      </c>
      <c r="P2307" s="16">
        <f t="shared" si="4560"/>
        <v>0</v>
      </c>
      <c r="Q2307" s="16">
        <f t="shared" si="4560"/>
        <v>0</v>
      </c>
      <c r="R2307" s="16">
        <f t="shared" si="4543"/>
        <v>1372.4</v>
      </c>
      <c r="S2307" s="16">
        <f t="shared" si="4544"/>
        <v>889</v>
      </c>
      <c r="T2307" s="16">
        <f t="shared" si="4545"/>
        <v>576</v>
      </c>
      <c r="U2307" s="16">
        <f t="shared" si="4560"/>
        <v>0</v>
      </c>
      <c r="V2307" s="16">
        <f t="shared" si="4560"/>
        <v>0</v>
      </c>
      <c r="W2307" s="16">
        <f t="shared" si="4560"/>
        <v>0</v>
      </c>
      <c r="X2307" s="16">
        <f t="shared" si="4546"/>
        <v>1372.4</v>
      </c>
      <c r="Y2307" s="16">
        <f t="shared" si="4547"/>
        <v>889</v>
      </c>
      <c r="Z2307" s="16">
        <f t="shared" si="4548"/>
        <v>576</v>
      </c>
      <c r="AA2307" s="16">
        <f t="shared" si="4560"/>
        <v>0</v>
      </c>
      <c r="AB2307" s="16">
        <f t="shared" si="4560"/>
        <v>0</v>
      </c>
      <c r="AC2307" s="16">
        <f t="shared" si="4560"/>
        <v>0</v>
      </c>
      <c r="AD2307" s="16">
        <f t="shared" si="4527"/>
        <v>1372.4</v>
      </c>
      <c r="AE2307" s="16">
        <f t="shared" si="4528"/>
        <v>889</v>
      </c>
      <c r="AF2307" s="16">
        <f t="shared" si="4529"/>
        <v>576</v>
      </c>
      <c r="AG2307" s="16">
        <f t="shared" si="4560"/>
        <v>0</v>
      </c>
      <c r="AH2307" s="16">
        <f t="shared" si="4560"/>
        <v>0</v>
      </c>
      <c r="AI2307" s="16">
        <f t="shared" si="4560"/>
        <v>0</v>
      </c>
      <c r="AJ2307" s="16">
        <f t="shared" si="4500"/>
        <v>1372.4</v>
      </c>
      <c r="AK2307" s="16">
        <f t="shared" si="4501"/>
        <v>889</v>
      </c>
      <c r="AL2307" s="16">
        <f t="shared" si="4502"/>
        <v>576</v>
      </c>
      <c r="AM2307" s="16">
        <f t="shared" si="4560"/>
        <v>0</v>
      </c>
      <c r="AN2307" s="16">
        <f t="shared" si="4560"/>
        <v>0</v>
      </c>
      <c r="AO2307" s="16">
        <f t="shared" si="4560"/>
        <v>0</v>
      </c>
      <c r="AP2307" s="16">
        <f t="shared" si="4455"/>
        <v>1372.4</v>
      </c>
      <c r="AQ2307" s="16">
        <f t="shared" si="4560"/>
        <v>0</v>
      </c>
      <c r="AR2307" s="16">
        <f t="shared" ref="AR2307:AR2335" si="4561">AP2307+AQ2307</f>
        <v>1372.4</v>
      </c>
      <c r="AS2307" s="16">
        <f t="shared" si="4456"/>
        <v>889</v>
      </c>
      <c r="AT2307" s="16">
        <f t="shared" si="4560"/>
        <v>0</v>
      </c>
      <c r="AU2307" s="16">
        <f t="shared" ref="AU2307:AU2335" si="4562">AS2307+AT2307</f>
        <v>889</v>
      </c>
      <c r="AV2307" s="16">
        <f t="shared" si="4457"/>
        <v>576</v>
      </c>
      <c r="AW2307" s="16">
        <f t="shared" si="4560"/>
        <v>0</v>
      </c>
      <c r="AX2307" s="16">
        <f t="shared" ref="AX2307:AX2335" si="4563">AV2307+AW2307</f>
        <v>576</v>
      </c>
      <c r="AY2307" s="16">
        <f t="shared" si="4560"/>
        <v>0</v>
      </c>
      <c r="AZ2307" s="35"/>
    </row>
    <row r="2308" spans="1:72" x14ac:dyDescent="0.3">
      <c r="A2308" s="60" t="s">
        <v>301</v>
      </c>
      <c r="B2308" s="56">
        <v>850</v>
      </c>
      <c r="C2308" s="60"/>
      <c r="D2308" s="60"/>
      <c r="E2308" s="12" t="s">
        <v>414</v>
      </c>
      <c r="F2308" s="16">
        <f t="shared" si="4560"/>
        <v>1372.4</v>
      </c>
      <c r="G2308" s="16">
        <f t="shared" si="4560"/>
        <v>889</v>
      </c>
      <c r="H2308" s="16">
        <f t="shared" si="4560"/>
        <v>576</v>
      </c>
      <c r="I2308" s="16">
        <f t="shared" si="4560"/>
        <v>0</v>
      </c>
      <c r="J2308" s="16">
        <f t="shared" si="4560"/>
        <v>0</v>
      </c>
      <c r="K2308" s="16">
        <f t="shared" si="4560"/>
        <v>0</v>
      </c>
      <c r="L2308" s="16">
        <f t="shared" si="4530"/>
        <v>1372.4</v>
      </c>
      <c r="M2308" s="16">
        <f t="shared" si="4531"/>
        <v>889</v>
      </c>
      <c r="N2308" s="16">
        <f t="shared" si="4532"/>
        <v>576</v>
      </c>
      <c r="O2308" s="16">
        <f t="shared" si="4560"/>
        <v>0</v>
      </c>
      <c r="P2308" s="16">
        <f t="shared" si="4560"/>
        <v>0</v>
      </c>
      <c r="Q2308" s="16">
        <f t="shared" si="4560"/>
        <v>0</v>
      </c>
      <c r="R2308" s="16">
        <f t="shared" si="4543"/>
        <v>1372.4</v>
      </c>
      <c r="S2308" s="16">
        <f t="shared" si="4544"/>
        <v>889</v>
      </c>
      <c r="T2308" s="16">
        <f t="shared" si="4545"/>
        <v>576</v>
      </c>
      <c r="U2308" s="16">
        <f t="shared" si="4560"/>
        <v>0</v>
      </c>
      <c r="V2308" s="16">
        <f t="shared" si="4560"/>
        <v>0</v>
      </c>
      <c r="W2308" s="16">
        <f t="shared" si="4560"/>
        <v>0</v>
      </c>
      <c r="X2308" s="16">
        <f t="shared" si="4546"/>
        <v>1372.4</v>
      </c>
      <c r="Y2308" s="16">
        <f t="shared" si="4547"/>
        <v>889</v>
      </c>
      <c r="Z2308" s="16">
        <f t="shared" si="4548"/>
        <v>576</v>
      </c>
      <c r="AA2308" s="16">
        <f t="shared" si="4560"/>
        <v>0</v>
      </c>
      <c r="AB2308" s="16">
        <f t="shared" si="4560"/>
        <v>0</v>
      </c>
      <c r="AC2308" s="16">
        <f t="shared" si="4560"/>
        <v>0</v>
      </c>
      <c r="AD2308" s="16">
        <f t="shared" si="4527"/>
        <v>1372.4</v>
      </c>
      <c r="AE2308" s="16">
        <f t="shared" si="4528"/>
        <v>889</v>
      </c>
      <c r="AF2308" s="16">
        <f t="shared" si="4529"/>
        <v>576</v>
      </c>
      <c r="AG2308" s="16">
        <f t="shared" si="4560"/>
        <v>0</v>
      </c>
      <c r="AH2308" s="16">
        <f t="shared" si="4560"/>
        <v>0</v>
      </c>
      <c r="AI2308" s="16">
        <f t="shared" si="4560"/>
        <v>0</v>
      </c>
      <c r="AJ2308" s="16">
        <f t="shared" si="4500"/>
        <v>1372.4</v>
      </c>
      <c r="AK2308" s="16">
        <f t="shared" si="4501"/>
        <v>889</v>
      </c>
      <c r="AL2308" s="16">
        <f t="shared" si="4502"/>
        <v>576</v>
      </c>
      <c r="AM2308" s="16">
        <f t="shared" si="4560"/>
        <v>0</v>
      </c>
      <c r="AN2308" s="16">
        <f t="shared" si="4560"/>
        <v>0</v>
      </c>
      <c r="AO2308" s="16">
        <f t="shared" si="4560"/>
        <v>0</v>
      </c>
      <c r="AP2308" s="16">
        <f t="shared" si="4455"/>
        <v>1372.4</v>
      </c>
      <c r="AQ2308" s="16">
        <f t="shared" si="4560"/>
        <v>0</v>
      </c>
      <c r="AR2308" s="16">
        <f t="shared" si="4561"/>
        <v>1372.4</v>
      </c>
      <c r="AS2308" s="16">
        <f t="shared" si="4456"/>
        <v>889</v>
      </c>
      <c r="AT2308" s="16">
        <f t="shared" si="4560"/>
        <v>0</v>
      </c>
      <c r="AU2308" s="16">
        <f t="shared" si="4562"/>
        <v>889</v>
      </c>
      <c r="AV2308" s="16">
        <f t="shared" si="4457"/>
        <v>576</v>
      </c>
      <c r="AW2308" s="16">
        <f t="shared" si="4560"/>
        <v>0</v>
      </c>
      <c r="AX2308" s="16">
        <f t="shared" si="4563"/>
        <v>576</v>
      </c>
      <c r="AY2308" s="16">
        <f t="shared" si="4560"/>
        <v>0</v>
      </c>
      <c r="AZ2308" s="35"/>
    </row>
    <row r="2309" spans="1:72" x14ac:dyDescent="0.3">
      <c r="A2309" s="60" t="s">
        <v>301</v>
      </c>
      <c r="B2309" s="56">
        <v>850</v>
      </c>
      <c r="C2309" s="60" t="s">
        <v>5</v>
      </c>
      <c r="D2309" s="60" t="s">
        <v>6</v>
      </c>
      <c r="E2309" s="12" t="s">
        <v>363</v>
      </c>
      <c r="F2309" s="16">
        <v>1372.4</v>
      </c>
      <c r="G2309" s="16">
        <v>889</v>
      </c>
      <c r="H2309" s="16">
        <v>576</v>
      </c>
      <c r="I2309" s="16"/>
      <c r="J2309" s="16"/>
      <c r="K2309" s="16"/>
      <c r="L2309" s="16">
        <f t="shared" si="4530"/>
        <v>1372.4</v>
      </c>
      <c r="M2309" s="16">
        <f t="shared" si="4531"/>
        <v>889</v>
      </c>
      <c r="N2309" s="16">
        <f t="shared" si="4532"/>
        <v>576</v>
      </c>
      <c r="O2309" s="16"/>
      <c r="P2309" s="16"/>
      <c r="Q2309" s="16"/>
      <c r="R2309" s="16">
        <f t="shared" si="4543"/>
        <v>1372.4</v>
      </c>
      <c r="S2309" s="16">
        <f t="shared" si="4544"/>
        <v>889</v>
      </c>
      <c r="T2309" s="16">
        <f t="shared" si="4545"/>
        <v>576</v>
      </c>
      <c r="U2309" s="16"/>
      <c r="V2309" s="16"/>
      <c r="W2309" s="16"/>
      <c r="X2309" s="16">
        <f t="shared" si="4546"/>
        <v>1372.4</v>
      </c>
      <c r="Y2309" s="16">
        <f t="shared" si="4547"/>
        <v>889</v>
      </c>
      <c r="Z2309" s="16">
        <f t="shared" si="4548"/>
        <v>576</v>
      </c>
      <c r="AA2309" s="16"/>
      <c r="AB2309" s="16"/>
      <c r="AC2309" s="16"/>
      <c r="AD2309" s="16">
        <f t="shared" si="4527"/>
        <v>1372.4</v>
      </c>
      <c r="AE2309" s="16">
        <f t="shared" si="4528"/>
        <v>889</v>
      </c>
      <c r="AF2309" s="16">
        <f t="shared" si="4529"/>
        <v>576</v>
      </c>
      <c r="AG2309" s="16"/>
      <c r="AH2309" s="16"/>
      <c r="AI2309" s="16"/>
      <c r="AJ2309" s="16">
        <f t="shared" si="4500"/>
        <v>1372.4</v>
      </c>
      <c r="AK2309" s="16">
        <f t="shared" si="4501"/>
        <v>889</v>
      </c>
      <c r="AL2309" s="16">
        <f t="shared" si="4502"/>
        <v>576</v>
      </c>
      <c r="AM2309" s="16"/>
      <c r="AN2309" s="16"/>
      <c r="AO2309" s="16"/>
      <c r="AP2309" s="16">
        <f t="shared" si="4455"/>
        <v>1372.4</v>
      </c>
      <c r="AQ2309" s="16"/>
      <c r="AR2309" s="16">
        <f t="shared" si="4561"/>
        <v>1372.4</v>
      </c>
      <c r="AS2309" s="16">
        <f t="shared" si="4456"/>
        <v>889</v>
      </c>
      <c r="AT2309" s="16"/>
      <c r="AU2309" s="16">
        <f t="shared" si="4562"/>
        <v>889</v>
      </c>
      <c r="AV2309" s="16">
        <f t="shared" si="4457"/>
        <v>576</v>
      </c>
      <c r="AW2309" s="16"/>
      <c r="AX2309" s="16">
        <f t="shared" si="4563"/>
        <v>576</v>
      </c>
      <c r="AY2309" s="16"/>
      <c r="AZ2309" s="35"/>
    </row>
    <row r="2310" spans="1:72" ht="31.2" x14ac:dyDescent="0.3">
      <c r="A2310" s="60" t="s">
        <v>302</v>
      </c>
      <c r="B2310" s="56"/>
      <c r="C2310" s="60"/>
      <c r="D2310" s="60"/>
      <c r="E2310" s="12" t="s">
        <v>767</v>
      </c>
      <c r="F2310" s="16">
        <f t="shared" ref="F2310:AY2312" si="4564">F2311</f>
        <v>2347.6999999999998</v>
      </c>
      <c r="G2310" s="16">
        <f t="shared" si="4564"/>
        <v>2280.4</v>
      </c>
      <c r="H2310" s="16">
        <f t="shared" si="4564"/>
        <v>2280.4</v>
      </c>
      <c r="I2310" s="16">
        <f t="shared" si="4564"/>
        <v>0</v>
      </c>
      <c r="J2310" s="16">
        <f t="shared" si="4564"/>
        <v>0</v>
      </c>
      <c r="K2310" s="16">
        <f t="shared" si="4564"/>
        <v>0</v>
      </c>
      <c r="L2310" s="16">
        <f t="shared" si="4530"/>
        <v>2347.6999999999998</v>
      </c>
      <c r="M2310" s="16">
        <f t="shared" si="4531"/>
        <v>2280.4</v>
      </c>
      <c r="N2310" s="16">
        <f t="shared" si="4532"/>
        <v>2280.4</v>
      </c>
      <c r="O2310" s="16">
        <f t="shared" si="4564"/>
        <v>0</v>
      </c>
      <c r="P2310" s="16">
        <f t="shared" si="4564"/>
        <v>0</v>
      </c>
      <c r="Q2310" s="16">
        <f t="shared" si="4564"/>
        <v>0</v>
      </c>
      <c r="R2310" s="16">
        <f t="shared" si="4543"/>
        <v>2347.6999999999998</v>
      </c>
      <c r="S2310" s="16">
        <f t="shared" si="4544"/>
        <v>2280.4</v>
      </c>
      <c r="T2310" s="16">
        <f t="shared" si="4545"/>
        <v>2280.4</v>
      </c>
      <c r="U2310" s="16">
        <f t="shared" si="4564"/>
        <v>0</v>
      </c>
      <c r="V2310" s="16">
        <f t="shared" si="4564"/>
        <v>0</v>
      </c>
      <c r="W2310" s="16">
        <f t="shared" si="4564"/>
        <v>0</v>
      </c>
      <c r="X2310" s="16">
        <f t="shared" si="4546"/>
        <v>2347.6999999999998</v>
      </c>
      <c r="Y2310" s="16">
        <f t="shared" si="4547"/>
        <v>2280.4</v>
      </c>
      <c r="Z2310" s="16">
        <f t="shared" si="4548"/>
        <v>2280.4</v>
      </c>
      <c r="AA2310" s="16">
        <f t="shared" si="4564"/>
        <v>0</v>
      </c>
      <c r="AB2310" s="16">
        <f t="shared" si="4564"/>
        <v>0</v>
      </c>
      <c r="AC2310" s="16">
        <f t="shared" si="4564"/>
        <v>0</v>
      </c>
      <c r="AD2310" s="16">
        <f t="shared" si="4527"/>
        <v>2347.6999999999998</v>
      </c>
      <c r="AE2310" s="16">
        <f t="shared" si="4528"/>
        <v>2280.4</v>
      </c>
      <c r="AF2310" s="16">
        <f t="shared" si="4529"/>
        <v>2280.4</v>
      </c>
      <c r="AG2310" s="16">
        <f t="shared" si="4564"/>
        <v>0</v>
      </c>
      <c r="AH2310" s="16">
        <f t="shared" si="4564"/>
        <v>0</v>
      </c>
      <c r="AI2310" s="16">
        <f t="shared" si="4564"/>
        <v>0</v>
      </c>
      <c r="AJ2310" s="16">
        <f t="shared" si="4500"/>
        <v>2347.6999999999998</v>
      </c>
      <c r="AK2310" s="16">
        <f t="shared" si="4501"/>
        <v>2280.4</v>
      </c>
      <c r="AL2310" s="16">
        <f t="shared" si="4502"/>
        <v>2280.4</v>
      </c>
      <c r="AM2310" s="16">
        <f t="shared" si="4564"/>
        <v>0</v>
      </c>
      <c r="AN2310" s="16">
        <f t="shared" si="4564"/>
        <v>0</v>
      </c>
      <c r="AO2310" s="16">
        <f t="shared" si="4564"/>
        <v>0</v>
      </c>
      <c r="AP2310" s="16">
        <f t="shared" si="4455"/>
        <v>2347.6999999999998</v>
      </c>
      <c r="AQ2310" s="16">
        <f t="shared" si="4564"/>
        <v>0</v>
      </c>
      <c r="AR2310" s="16">
        <f t="shared" si="4561"/>
        <v>2347.6999999999998</v>
      </c>
      <c r="AS2310" s="16">
        <f t="shared" si="4456"/>
        <v>2280.4</v>
      </c>
      <c r="AT2310" s="16">
        <f t="shared" si="4564"/>
        <v>0</v>
      </c>
      <c r="AU2310" s="16">
        <f t="shared" si="4562"/>
        <v>2280.4</v>
      </c>
      <c r="AV2310" s="16">
        <f t="shared" si="4457"/>
        <v>2280.4</v>
      </c>
      <c r="AW2310" s="16">
        <f t="shared" si="4564"/>
        <v>0</v>
      </c>
      <c r="AX2310" s="16">
        <f t="shared" si="4563"/>
        <v>2280.4</v>
      </c>
      <c r="AY2310" s="16">
        <f t="shared" si="4564"/>
        <v>0</v>
      </c>
      <c r="AZ2310" s="35"/>
    </row>
    <row r="2311" spans="1:72" ht="31.2" x14ac:dyDescent="0.3">
      <c r="A2311" s="60" t="s">
        <v>302</v>
      </c>
      <c r="B2311" s="56">
        <v>200</v>
      </c>
      <c r="C2311" s="60"/>
      <c r="D2311" s="60"/>
      <c r="E2311" s="12" t="s">
        <v>392</v>
      </c>
      <c r="F2311" s="16">
        <f t="shared" si="4564"/>
        <v>2347.6999999999998</v>
      </c>
      <c r="G2311" s="16">
        <f t="shared" si="4564"/>
        <v>2280.4</v>
      </c>
      <c r="H2311" s="16">
        <f t="shared" si="4564"/>
        <v>2280.4</v>
      </c>
      <c r="I2311" s="16">
        <f t="shared" si="4564"/>
        <v>0</v>
      </c>
      <c r="J2311" s="16">
        <f t="shared" si="4564"/>
        <v>0</v>
      </c>
      <c r="K2311" s="16">
        <f t="shared" si="4564"/>
        <v>0</v>
      </c>
      <c r="L2311" s="16">
        <f t="shared" si="4530"/>
        <v>2347.6999999999998</v>
      </c>
      <c r="M2311" s="16">
        <f t="shared" si="4531"/>
        <v>2280.4</v>
      </c>
      <c r="N2311" s="16">
        <f t="shared" si="4532"/>
        <v>2280.4</v>
      </c>
      <c r="O2311" s="16">
        <f t="shared" si="4564"/>
        <v>0</v>
      </c>
      <c r="P2311" s="16">
        <f t="shared" si="4564"/>
        <v>0</v>
      </c>
      <c r="Q2311" s="16">
        <f t="shared" si="4564"/>
        <v>0</v>
      </c>
      <c r="R2311" s="16">
        <f t="shared" si="4543"/>
        <v>2347.6999999999998</v>
      </c>
      <c r="S2311" s="16">
        <f t="shared" si="4544"/>
        <v>2280.4</v>
      </c>
      <c r="T2311" s="16">
        <f t="shared" si="4545"/>
        <v>2280.4</v>
      </c>
      <c r="U2311" s="16">
        <f t="shared" si="4564"/>
        <v>0</v>
      </c>
      <c r="V2311" s="16">
        <f t="shared" si="4564"/>
        <v>0</v>
      </c>
      <c r="W2311" s="16">
        <f t="shared" si="4564"/>
        <v>0</v>
      </c>
      <c r="X2311" s="16">
        <f t="shared" si="4546"/>
        <v>2347.6999999999998</v>
      </c>
      <c r="Y2311" s="16">
        <f t="shared" si="4547"/>
        <v>2280.4</v>
      </c>
      <c r="Z2311" s="16">
        <f t="shared" si="4548"/>
        <v>2280.4</v>
      </c>
      <c r="AA2311" s="16">
        <f t="shared" si="4564"/>
        <v>0</v>
      </c>
      <c r="AB2311" s="16">
        <f t="shared" si="4564"/>
        <v>0</v>
      </c>
      <c r="AC2311" s="16">
        <f t="shared" si="4564"/>
        <v>0</v>
      </c>
      <c r="AD2311" s="16">
        <f t="shared" si="4527"/>
        <v>2347.6999999999998</v>
      </c>
      <c r="AE2311" s="16">
        <f t="shared" si="4528"/>
        <v>2280.4</v>
      </c>
      <c r="AF2311" s="16">
        <f t="shared" si="4529"/>
        <v>2280.4</v>
      </c>
      <c r="AG2311" s="16">
        <f t="shared" si="4564"/>
        <v>0</v>
      </c>
      <c r="AH2311" s="16">
        <f t="shared" si="4564"/>
        <v>0</v>
      </c>
      <c r="AI2311" s="16">
        <f t="shared" si="4564"/>
        <v>0</v>
      </c>
      <c r="AJ2311" s="16">
        <f t="shared" si="4500"/>
        <v>2347.6999999999998</v>
      </c>
      <c r="AK2311" s="16">
        <f t="shared" si="4501"/>
        <v>2280.4</v>
      </c>
      <c r="AL2311" s="16">
        <f t="shared" si="4502"/>
        <v>2280.4</v>
      </c>
      <c r="AM2311" s="16">
        <f t="shared" si="4564"/>
        <v>0</v>
      </c>
      <c r="AN2311" s="16">
        <f t="shared" si="4564"/>
        <v>0</v>
      </c>
      <c r="AO2311" s="16">
        <f t="shared" si="4564"/>
        <v>0</v>
      </c>
      <c r="AP2311" s="16">
        <f t="shared" si="4455"/>
        <v>2347.6999999999998</v>
      </c>
      <c r="AQ2311" s="16">
        <f t="shared" si="4564"/>
        <v>0</v>
      </c>
      <c r="AR2311" s="16">
        <f t="shared" si="4561"/>
        <v>2347.6999999999998</v>
      </c>
      <c r="AS2311" s="16">
        <f t="shared" si="4456"/>
        <v>2280.4</v>
      </c>
      <c r="AT2311" s="16">
        <f t="shared" si="4564"/>
        <v>0</v>
      </c>
      <c r="AU2311" s="16">
        <f t="shared" si="4562"/>
        <v>2280.4</v>
      </c>
      <c r="AV2311" s="16">
        <f t="shared" si="4457"/>
        <v>2280.4</v>
      </c>
      <c r="AW2311" s="16">
        <f t="shared" si="4564"/>
        <v>0</v>
      </c>
      <c r="AX2311" s="16">
        <f t="shared" si="4563"/>
        <v>2280.4</v>
      </c>
      <c r="AY2311" s="16">
        <f t="shared" si="4564"/>
        <v>0</v>
      </c>
      <c r="AZ2311" s="35"/>
    </row>
    <row r="2312" spans="1:72" ht="46.8" x14ac:dyDescent="0.3">
      <c r="A2312" s="60" t="s">
        <v>302</v>
      </c>
      <c r="B2312" s="56">
        <v>240</v>
      </c>
      <c r="C2312" s="60"/>
      <c r="D2312" s="60"/>
      <c r="E2312" s="12" t="s">
        <v>400</v>
      </c>
      <c r="F2312" s="16">
        <f t="shared" si="4564"/>
        <v>2347.6999999999998</v>
      </c>
      <c r="G2312" s="16">
        <f t="shared" si="4564"/>
        <v>2280.4</v>
      </c>
      <c r="H2312" s="16">
        <f t="shared" si="4564"/>
        <v>2280.4</v>
      </c>
      <c r="I2312" s="16">
        <f t="shared" si="4564"/>
        <v>0</v>
      </c>
      <c r="J2312" s="16">
        <f t="shared" si="4564"/>
        <v>0</v>
      </c>
      <c r="K2312" s="16">
        <f t="shared" si="4564"/>
        <v>0</v>
      </c>
      <c r="L2312" s="16">
        <f t="shared" si="4530"/>
        <v>2347.6999999999998</v>
      </c>
      <c r="M2312" s="16">
        <f t="shared" si="4531"/>
        <v>2280.4</v>
      </c>
      <c r="N2312" s="16">
        <f t="shared" si="4532"/>
        <v>2280.4</v>
      </c>
      <c r="O2312" s="16">
        <f t="shared" si="4564"/>
        <v>0</v>
      </c>
      <c r="P2312" s="16">
        <f t="shared" si="4564"/>
        <v>0</v>
      </c>
      <c r="Q2312" s="16">
        <f t="shared" si="4564"/>
        <v>0</v>
      </c>
      <c r="R2312" s="16">
        <f t="shared" si="4543"/>
        <v>2347.6999999999998</v>
      </c>
      <c r="S2312" s="16">
        <f t="shared" si="4544"/>
        <v>2280.4</v>
      </c>
      <c r="T2312" s="16">
        <f t="shared" si="4545"/>
        <v>2280.4</v>
      </c>
      <c r="U2312" s="16">
        <f t="shared" si="4564"/>
        <v>0</v>
      </c>
      <c r="V2312" s="16">
        <f t="shared" si="4564"/>
        <v>0</v>
      </c>
      <c r="W2312" s="16">
        <f t="shared" si="4564"/>
        <v>0</v>
      </c>
      <c r="X2312" s="16">
        <f t="shared" si="4546"/>
        <v>2347.6999999999998</v>
      </c>
      <c r="Y2312" s="16">
        <f t="shared" si="4547"/>
        <v>2280.4</v>
      </c>
      <c r="Z2312" s="16">
        <f t="shared" si="4548"/>
        <v>2280.4</v>
      </c>
      <c r="AA2312" s="16">
        <f t="shared" si="4564"/>
        <v>0</v>
      </c>
      <c r="AB2312" s="16">
        <f t="shared" si="4564"/>
        <v>0</v>
      </c>
      <c r="AC2312" s="16">
        <f t="shared" si="4564"/>
        <v>0</v>
      </c>
      <c r="AD2312" s="16">
        <f t="shared" si="4527"/>
        <v>2347.6999999999998</v>
      </c>
      <c r="AE2312" s="16">
        <f t="shared" si="4528"/>
        <v>2280.4</v>
      </c>
      <c r="AF2312" s="16">
        <f t="shared" si="4529"/>
        <v>2280.4</v>
      </c>
      <c r="AG2312" s="16">
        <f t="shared" si="4564"/>
        <v>0</v>
      </c>
      <c r="AH2312" s="16">
        <f t="shared" si="4564"/>
        <v>0</v>
      </c>
      <c r="AI2312" s="16">
        <f t="shared" si="4564"/>
        <v>0</v>
      </c>
      <c r="AJ2312" s="16">
        <f t="shared" si="4500"/>
        <v>2347.6999999999998</v>
      </c>
      <c r="AK2312" s="16">
        <f t="shared" si="4501"/>
        <v>2280.4</v>
      </c>
      <c r="AL2312" s="16">
        <f t="shared" si="4502"/>
        <v>2280.4</v>
      </c>
      <c r="AM2312" s="16">
        <f t="shared" si="4564"/>
        <v>0</v>
      </c>
      <c r="AN2312" s="16">
        <f t="shared" si="4564"/>
        <v>0</v>
      </c>
      <c r="AO2312" s="16">
        <f t="shared" si="4564"/>
        <v>0</v>
      </c>
      <c r="AP2312" s="16">
        <f t="shared" si="4455"/>
        <v>2347.6999999999998</v>
      </c>
      <c r="AQ2312" s="16">
        <f t="shared" si="4564"/>
        <v>0</v>
      </c>
      <c r="AR2312" s="16">
        <f t="shared" si="4561"/>
        <v>2347.6999999999998</v>
      </c>
      <c r="AS2312" s="16">
        <f t="shared" si="4456"/>
        <v>2280.4</v>
      </c>
      <c r="AT2312" s="16">
        <f t="shared" si="4564"/>
        <v>0</v>
      </c>
      <c r="AU2312" s="16">
        <f t="shared" si="4562"/>
        <v>2280.4</v>
      </c>
      <c r="AV2312" s="16">
        <f t="shared" si="4457"/>
        <v>2280.4</v>
      </c>
      <c r="AW2312" s="16">
        <f t="shared" si="4564"/>
        <v>0</v>
      </c>
      <c r="AX2312" s="16">
        <f t="shared" si="4563"/>
        <v>2280.4</v>
      </c>
      <c r="AY2312" s="16">
        <f t="shared" si="4564"/>
        <v>0</v>
      </c>
      <c r="AZ2312" s="35"/>
    </row>
    <row r="2313" spans="1:72" ht="31.2" x14ac:dyDescent="0.3">
      <c r="A2313" s="60" t="s">
        <v>302</v>
      </c>
      <c r="B2313" s="56">
        <v>240</v>
      </c>
      <c r="C2313" s="60" t="s">
        <v>25</v>
      </c>
      <c r="D2313" s="60" t="s">
        <v>159</v>
      </c>
      <c r="E2313" s="12" t="s">
        <v>377</v>
      </c>
      <c r="F2313" s="16">
        <f>967.4+730.7+649.6</f>
        <v>2347.6999999999998</v>
      </c>
      <c r="G2313" s="16">
        <f>900.1+730.7+649.6</f>
        <v>2280.4</v>
      </c>
      <c r="H2313" s="16">
        <f>900.1+730.7+649.6</f>
        <v>2280.4</v>
      </c>
      <c r="I2313" s="16"/>
      <c r="J2313" s="16"/>
      <c r="K2313" s="16"/>
      <c r="L2313" s="16">
        <f t="shared" si="4530"/>
        <v>2347.6999999999998</v>
      </c>
      <c r="M2313" s="16">
        <f t="shared" si="4531"/>
        <v>2280.4</v>
      </c>
      <c r="N2313" s="16">
        <f t="shared" si="4532"/>
        <v>2280.4</v>
      </c>
      <c r="O2313" s="16"/>
      <c r="P2313" s="16"/>
      <c r="Q2313" s="16"/>
      <c r="R2313" s="16">
        <f t="shared" si="4543"/>
        <v>2347.6999999999998</v>
      </c>
      <c r="S2313" s="16">
        <f t="shared" si="4544"/>
        <v>2280.4</v>
      </c>
      <c r="T2313" s="16">
        <f t="shared" si="4545"/>
        <v>2280.4</v>
      </c>
      <c r="U2313" s="16"/>
      <c r="V2313" s="16"/>
      <c r="W2313" s="16"/>
      <c r="X2313" s="16">
        <f t="shared" si="4546"/>
        <v>2347.6999999999998</v>
      </c>
      <c r="Y2313" s="16">
        <f t="shared" si="4547"/>
        <v>2280.4</v>
      </c>
      <c r="Z2313" s="16">
        <f t="shared" si="4548"/>
        <v>2280.4</v>
      </c>
      <c r="AA2313" s="16"/>
      <c r="AB2313" s="16"/>
      <c r="AC2313" s="16"/>
      <c r="AD2313" s="16">
        <f t="shared" si="4527"/>
        <v>2347.6999999999998</v>
      </c>
      <c r="AE2313" s="16">
        <f t="shared" si="4528"/>
        <v>2280.4</v>
      </c>
      <c r="AF2313" s="16">
        <f t="shared" si="4529"/>
        <v>2280.4</v>
      </c>
      <c r="AG2313" s="16"/>
      <c r="AH2313" s="16"/>
      <c r="AI2313" s="16"/>
      <c r="AJ2313" s="16">
        <f t="shared" si="4500"/>
        <v>2347.6999999999998</v>
      </c>
      <c r="AK2313" s="16">
        <f t="shared" si="4501"/>
        <v>2280.4</v>
      </c>
      <c r="AL2313" s="16">
        <f t="shared" si="4502"/>
        <v>2280.4</v>
      </c>
      <c r="AM2313" s="16"/>
      <c r="AN2313" s="16"/>
      <c r="AO2313" s="16"/>
      <c r="AP2313" s="16">
        <f t="shared" si="4455"/>
        <v>2347.6999999999998</v>
      </c>
      <c r="AQ2313" s="16"/>
      <c r="AR2313" s="16">
        <f t="shared" si="4561"/>
        <v>2347.6999999999998</v>
      </c>
      <c r="AS2313" s="16">
        <f t="shared" si="4456"/>
        <v>2280.4</v>
      </c>
      <c r="AT2313" s="16"/>
      <c r="AU2313" s="16">
        <f t="shared" si="4562"/>
        <v>2280.4</v>
      </c>
      <c r="AV2313" s="16">
        <f t="shared" si="4457"/>
        <v>2280.4</v>
      </c>
      <c r="AW2313" s="16"/>
      <c r="AX2313" s="16">
        <f t="shared" si="4563"/>
        <v>2280.4</v>
      </c>
      <c r="AY2313" s="16"/>
      <c r="AZ2313" s="35"/>
      <c r="BA2313" s="2"/>
      <c r="BB2313" s="2"/>
      <c r="BC2313" s="2"/>
      <c r="BD2313" s="2"/>
      <c r="BE2313" s="2"/>
      <c r="BF2313" s="2"/>
      <c r="BG2313" s="2"/>
      <c r="BH2313" s="2"/>
      <c r="BI2313" s="2"/>
      <c r="BJ2313" s="2"/>
      <c r="BK2313" s="2"/>
      <c r="BL2313" s="2"/>
      <c r="BM2313" s="2"/>
      <c r="BN2313" s="2"/>
      <c r="BO2313" s="2"/>
      <c r="BP2313" s="2"/>
      <c r="BQ2313" s="2"/>
      <c r="BR2313" s="2"/>
      <c r="BS2313" s="2"/>
      <c r="BT2313" s="2"/>
    </row>
    <row r="2314" spans="1:72" ht="31.2" x14ac:dyDescent="0.3">
      <c r="A2314" s="60" t="s">
        <v>303</v>
      </c>
      <c r="B2314" s="56"/>
      <c r="C2314" s="60"/>
      <c r="D2314" s="60"/>
      <c r="E2314" s="12" t="s">
        <v>506</v>
      </c>
      <c r="F2314" s="16">
        <f t="shared" ref="F2314:AY2316" si="4565">F2315</f>
        <v>50182.7</v>
      </c>
      <c r="G2314" s="16">
        <f t="shared" si="4565"/>
        <v>34526.199999999997</v>
      </c>
      <c r="H2314" s="16">
        <f t="shared" si="4565"/>
        <v>34526.199999999997</v>
      </c>
      <c r="I2314" s="16">
        <f t="shared" si="4565"/>
        <v>0</v>
      </c>
      <c r="J2314" s="16">
        <f t="shared" si="4565"/>
        <v>0</v>
      </c>
      <c r="K2314" s="16">
        <f t="shared" si="4565"/>
        <v>0</v>
      </c>
      <c r="L2314" s="16">
        <f t="shared" si="4530"/>
        <v>50182.7</v>
      </c>
      <c r="M2314" s="16">
        <f t="shared" si="4531"/>
        <v>34526.199999999997</v>
      </c>
      <c r="N2314" s="16">
        <f t="shared" si="4532"/>
        <v>34526.199999999997</v>
      </c>
      <c r="O2314" s="16">
        <f t="shared" si="4565"/>
        <v>0</v>
      </c>
      <c r="P2314" s="16">
        <f t="shared" si="4565"/>
        <v>0</v>
      </c>
      <c r="Q2314" s="16">
        <f t="shared" si="4565"/>
        <v>0</v>
      </c>
      <c r="R2314" s="16">
        <f t="shared" si="4543"/>
        <v>50182.7</v>
      </c>
      <c r="S2314" s="16">
        <f t="shared" si="4544"/>
        <v>34526.199999999997</v>
      </c>
      <c r="T2314" s="16">
        <f t="shared" si="4545"/>
        <v>34526.199999999997</v>
      </c>
      <c r="U2314" s="16">
        <f t="shared" si="4565"/>
        <v>0</v>
      </c>
      <c r="V2314" s="16">
        <f t="shared" si="4565"/>
        <v>0</v>
      </c>
      <c r="W2314" s="16">
        <f t="shared" si="4565"/>
        <v>0</v>
      </c>
      <c r="X2314" s="16">
        <f t="shared" si="4546"/>
        <v>50182.7</v>
      </c>
      <c r="Y2314" s="16">
        <f t="shared" si="4547"/>
        <v>34526.199999999997</v>
      </c>
      <c r="Z2314" s="16">
        <f t="shared" si="4548"/>
        <v>34526.199999999997</v>
      </c>
      <c r="AA2314" s="16">
        <f t="shared" si="4565"/>
        <v>0</v>
      </c>
      <c r="AB2314" s="16">
        <f t="shared" si="4565"/>
        <v>0</v>
      </c>
      <c r="AC2314" s="16">
        <f t="shared" si="4565"/>
        <v>0</v>
      </c>
      <c r="AD2314" s="16">
        <f t="shared" si="4527"/>
        <v>50182.7</v>
      </c>
      <c r="AE2314" s="16">
        <f t="shared" si="4528"/>
        <v>34526.199999999997</v>
      </c>
      <c r="AF2314" s="16">
        <f t="shared" si="4529"/>
        <v>34526.199999999997</v>
      </c>
      <c r="AG2314" s="16">
        <f t="shared" si="4565"/>
        <v>0</v>
      </c>
      <c r="AH2314" s="16">
        <f t="shared" si="4565"/>
        <v>0</v>
      </c>
      <c r="AI2314" s="16">
        <f t="shared" si="4565"/>
        <v>0</v>
      </c>
      <c r="AJ2314" s="16">
        <f t="shared" si="4500"/>
        <v>50182.7</v>
      </c>
      <c r="AK2314" s="16">
        <f t="shared" si="4501"/>
        <v>34526.199999999997</v>
      </c>
      <c r="AL2314" s="16">
        <f t="shared" si="4502"/>
        <v>34526.199999999997</v>
      </c>
      <c r="AM2314" s="16">
        <f t="shared" si="4565"/>
        <v>2319.5</v>
      </c>
      <c r="AN2314" s="16">
        <f t="shared" si="4565"/>
        <v>0</v>
      </c>
      <c r="AO2314" s="16">
        <f t="shared" si="4565"/>
        <v>0</v>
      </c>
      <c r="AP2314" s="16">
        <f t="shared" si="4455"/>
        <v>52502.2</v>
      </c>
      <c r="AQ2314" s="16">
        <f t="shared" si="4565"/>
        <v>0</v>
      </c>
      <c r="AR2314" s="16">
        <f t="shared" si="4561"/>
        <v>52502.2</v>
      </c>
      <c r="AS2314" s="16">
        <f t="shared" si="4456"/>
        <v>34526.199999999997</v>
      </c>
      <c r="AT2314" s="16">
        <f t="shared" si="4565"/>
        <v>0</v>
      </c>
      <c r="AU2314" s="16">
        <f t="shared" si="4562"/>
        <v>34526.199999999997</v>
      </c>
      <c r="AV2314" s="16">
        <f t="shared" si="4457"/>
        <v>34526.199999999997</v>
      </c>
      <c r="AW2314" s="16">
        <f t="shared" si="4565"/>
        <v>0</v>
      </c>
      <c r="AX2314" s="16">
        <f t="shared" si="4563"/>
        <v>34526.199999999997</v>
      </c>
      <c r="AY2314" s="16">
        <f t="shared" si="4565"/>
        <v>0</v>
      </c>
      <c r="AZ2314" s="35"/>
      <c r="BA2314" s="2"/>
      <c r="BB2314" s="2"/>
      <c r="BC2314" s="2"/>
      <c r="BD2314" s="2"/>
      <c r="BE2314" s="2"/>
      <c r="BF2314" s="2"/>
      <c r="BG2314" s="2"/>
      <c r="BH2314" s="2"/>
      <c r="BI2314" s="2"/>
      <c r="BJ2314" s="2"/>
      <c r="BK2314" s="2"/>
      <c r="BL2314" s="2"/>
      <c r="BM2314" s="2"/>
      <c r="BN2314" s="2"/>
      <c r="BO2314" s="2"/>
      <c r="BP2314" s="2"/>
      <c r="BQ2314" s="2"/>
      <c r="BR2314" s="2"/>
      <c r="BS2314" s="2"/>
      <c r="BT2314" s="2"/>
    </row>
    <row r="2315" spans="1:72" ht="31.2" x14ac:dyDescent="0.3">
      <c r="A2315" s="60" t="s">
        <v>303</v>
      </c>
      <c r="B2315" s="56">
        <v>200</v>
      </c>
      <c r="C2315" s="60"/>
      <c r="D2315" s="60"/>
      <c r="E2315" s="12" t="s">
        <v>392</v>
      </c>
      <c r="F2315" s="16">
        <f t="shared" si="4565"/>
        <v>50182.7</v>
      </c>
      <c r="G2315" s="16">
        <f t="shared" si="4565"/>
        <v>34526.199999999997</v>
      </c>
      <c r="H2315" s="16">
        <f t="shared" si="4565"/>
        <v>34526.199999999997</v>
      </c>
      <c r="I2315" s="16">
        <f t="shared" si="4565"/>
        <v>0</v>
      </c>
      <c r="J2315" s="16">
        <f t="shared" si="4565"/>
        <v>0</v>
      </c>
      <c r="K2315" s="16">
        <f t="shared" si="4565"/>
        <v>0</v>
      </c>
      <c r="L2315" s="16">
        <f t="shared" si="4530"/>
        <v>50182.7</v>
      </c>
      <c r="M2315" s="16">
        <f t="shared" si="4531"/>
        <v>34526.199999999997</v>
      </c>
      <c r="N2315" s="16">
        <f t="shared" si="4532"/>
        <v>34526.199999999997</v>
      </c>
      <c r="O2315" s="16">
        <f t="shared" si="4565"/>
        <v>0</v>
      </c>
      <c r="P2315" s="16">
        <f t="shared" si="4565"/>
        <v>0</v>
      </c>
      <c r="Q2315" s="16">
        <f t="shared" si="4565"/>
        <v>0</v>
      </c>
      <c r="R2315" s="16">
        <f t="shared" si="4543"/>
        <v>50182.7</v>
      </c>
      <c r="S2315" s="16">
        <f t="shared" si="4544"/>
        <v>34526.199999999997</v>
      </c>
      <c r="T2315" s="16">
        <f t="shared" si="4545"/>
        <v>34526.199999999997</v>
      </c>
      <c r="U2315" s="16">
        <f t="shared" si="4565"/>
        <v>0</v>
      </c>
      <c r="V2315" s="16">
        <f t="shared" si="4565"/>
        <v>0</v>
      </c>
      <c r="W2315" s="16">
        <f t="shared" si="4565"/>
        <v>0</v>
      </c>
      <c r="X2315" s="16">
        <f t="shared" si="4546"/>
        <v>50182.7</v>
      </c>
      <c r="Y2315" s="16">
        <f t="shared" si="4547"/>
        <v>34526.199999999997</v>
      </c>
      <c r="Z2315" s="16">
        <f t="shared" si="4548"/>
        <v>34526.199999999997</v>
      </c>
      <c r="AA2315" s="16">
        <f t="shared" si="4565"/>
        <v>0</v>
      </c>
      <c r="AB2315" s="16">
        <f t="shared" si="4565"/>
        <v>0</v>
      </c>
      <c r="AC2315" s="16">
        <f t="shared" si="4565"/>
        <v>0</v>
      </c>
      <c r="AD2315" s="16">
        <f t="shared" si="4527"/>
        <v>50182.7</v>
      </c>
      <c r="AE2315" s="16">
        <f t="shared" si="4528"/>
        <v>34526.199999999997</v>
      </c>
      <c r="AF2315" s="16">
        <f t="shared" si="4529"/>
        <v>34526.199999999997</v>
      </c>
      <c r="AG2315" s="16">
        <f t="shared" si="4565"/>
        <v>0</v>
      </c>
      <c r="AH2315" s="16">
        <f t="shared" si="4565"/>
        <v>0</v>
      </c>
      <c r="AI2315" s="16">
        <f t="shared" si="4565"/>
        <v>0</v>
      </c>
      <c r="AJ2315" s="16">
        <f t="shared" si="4500"/>
        <v>50182.7</v>
      </c>
      <c r="AK2315" s="16">
        <f t="shared" si="4501"/>
        <v>34526.199999999997</v>
      </c>
      <c r="AL2315" s="16">
        <f t="shared" si="4502"/>
        <v>34526.199999999997</v>
      </c>
      <c r="AM2315" s="16">
        <f t="shared" si="4565"/>
        <v>2319.5</v>
      </c>
      <c r="AN2315" s="16">
        <f t="shared" si="4565"/>
        <v>0</v>
      </c>
      <c r="AO2315" s="16">
        <f t="shared" si="4565"/>
        <v>0</v>
      </c>
      <c r="AP2315" s="16">
        <f t="shared" si="4455"/>
        <v>52502.2</v>
      </c>
      <c r="AQ2315" s="16">
        <f t="shared" si="4565"/>
        <v>0</v>
      </c>
      <c r="AR2315" s="16">
        <f t="shared" si="4561"/>
        <v>52502.2</v>
      </c>
      <c r="AS2315" s="16">
        <f t="shared" si="4456"/>
        <v>34526.199999999997</v>
      </c>
      <c r="AT2315" s="16">
        <f t="shared" si="4565"/>
        <v>0</v>
      </c>
      <c r="AU2315" s="16">
        <f t="shared" si="4562"/>
        <v>34526.199999999997</v>
      </c>
      <c r="AV2315" s="16">
        <f t="shared" si="4457"/>
        <v>34526.199999999997</v>
      </c>
      <c r="AW2315" s="16">
        <f t="shared" si="4565"/>
        <v>0</v>
      </c>
      <c r="AX2315" s="16">
        <f t="shared" si="4563"/>
        <v>34526.199999999997</v>
      </c>
      <c r="AY2315" s="16">
        <f t="shared" si="4565"/>
        <v>0</v>
      </c>
      <c r="AZ2315" s="35"/>
      <c r="BA2315" s="2"/>
      <c r="BB2315" s="2"/>
      <c r="BC2315" s="2"/>
      <c r="BD2315" s="2"/>
      <c r="BE2315" s="2"/>
      <c r="BF2315" s="2"/>
      <c r="BG2315" s="2"/>
      <c r="BH2315" s="2"/>
      <c r="BI2315" s="2"/>
      <c r="BJ2315" s="2"/>
      <c r="BK2315" s="2"/>
      <c r="BL2315" s="2"/>
      <c r="BM2315" s="2"/>
      <c r="BN2315" s="2"/>
      <c r="BO2315" s="2"/>
      <c r="BP2315" s="2"/>
      <c r="BQ2315" s="2"/>
      <c r="BR2315" s="2"/>
      <c r="BS2315" s="2"/>
      <c r="BT2315" s="2"/>
    </row>
    <row r="2316" spans="1:72" ht="46.8" x14ac:dyDescent="0.3">
      <c r="A2316" s="60" t="s">
        <v>303</v>
      </c>
      <c r="B2316" s="56">
        <v>240</v>
      </c>
      <c r="C2316" s="60"/>
      <c r="D2316" s="60"/>
      <c r="E2316" s="12" t="s">
        <v>400</v>
      </c>
      <c r="F2316" s="16">
        <f t="shared" si="4565"/>
        <v>50182.7</v>
      </c>
      <c r="G2316" s="16">
        <f t="shared" si="4565"/>
        <v>34526.199999999997</v>
      </c>
      <c r="H2316" s="16">
        <f t="shared" si="4565"/>
        <v>34526.199999999997</v>
      </c>
      <c r="I2316" s="16">
        <f t="shared" si="4565"/>
        <v>0</v>
      </c>
      <c r="J2316" s="16">
        <f t="shared" si="4565"/>
        <v>0</v>
      </c>
      <c r="K2316" s="16">
        <f t="shared" si="4565"/>
        <v>0</v>
      </c>
      <c r="L2316" s="16">
        <f t="shared" si="4530"/>
        <v>50182.7</v>
      </c>
      <c r="M2316" s="16">
        <f t="shared" si="4531"/>
        <v>34526.199999999997</v>
      </c>
      <c r="N2316" s="16">
        <f t="shared" si="4532"/>
        <v>34526.199999999997</v>
      </c>
      <c r="O2316" s="16">
        <f t="shared" si="4565"/>
        <v>0</v>
      </c>
      <c r="P2316" s="16">
        <f t="shared" si="4565"/>
        <v>0</v>
      </c>
      <c r="Q2316" s="16">
        <f t="shared" si="4565"/>
        <v>0</v>
      </c>
      <c r="R2316" s="16">
        <f t="shared" si="4543"/>
        <v>50182.7</v>
      </c>
      <c r="S2316" s="16">
        <f t="shared" si="4544"/>
        <v>34526.199999999997</v>
      </c>
      <c r="T2316" s="16">
        <f t="shared" si="4545"/>
        <v>34526.199999999997</v>
      </c>
      <c r="U2316" s="16">
        <f t="shared" si="4565"/>
        <v>0</v>
      </c>
      <c r="V2316" s="16">
        <f t="shared" si="4565"/>
        <v>0</v>
      </c>
      <c r="W2316" s="16">
        <f t="shared" si="4565"/>
        <v>0</v>
      </c>
      <c r="X2316" s="16">
        <f t="shared" si="4546"/>
        <v>50182.7</v>
      </c>
      <c r="Y2316" s="16">
        <f t="shared" si="4547"/>
        <v>34526.199999999997</v>
      </c>
      <c r="Z2316" s="16">
        <f t="shared" si="4548"/>
        <v>34526.199999999997</v>
      </c>
      <c r="AA2316" s="16">
        <f t="shared" si="4565"/>
        <v>0</v>
      </c>
      <c r="AB2316" s="16">
        <f t="shared" si="4565"/>
        <v>0</v>
      </c>
      <c r="AC2316" s="16">
        <f t="shared" si="4565"/>
        <v>0</v>
      </c>
      <c r="AD2316" s="16">
        <f t="shared" si="4527"/>
        <v>50182.7</v>
      </c>
      <c r="AE2316" s="16">
        <f t="shared" si="4528"/>
        <v>34526.199999999997</v>
      </c>
      <c r="AF2316" s="16">
        <f t="shared" si="4529"/>
        <v>34526.199999999997</v>
      </c>
      <c r="AG2316" s="16">
        <f t="shared" si="4565"/>
        <v>0</v>
      </c>
      <c r="AH2316" s="16">
        <f t="shared" si="4565"/>
        <v>0</v>
      </c>
      <c r="AI2316" s="16">
        <f t="shared" si="4565"/>
        <v>0</v>
      </c>
      <c r="AJ2316" s="16">
        <f t="shared" si="4500"/>
        <v>50182.7</v>
      </c>
      <c r="AK2316" s="16">
        <f t="shared" si="4501"/>
        <v>34526.199999999997</v>
      </c>
      <c r="AL2316" s="16">
        <f t="shared" si="4502"/>
        <v>34526.199999999997</v>
      </c>
      <c r="AM2316" s="16">
        <f t="shared" si="4565"/>
        <v>2319.5</v>
      </c>
      <c r="AN2316" s="16">
        <f t="shared" si="4565"/>
        <v>0</v>
      </c>
      <c r="AO2316" s="16">
        <f t="shared" si="4565"/>
        <v>0</v>
      </c>
      <c r="AP2316" s="16">
        <f t="shared" si="4455"/>
        <v>52502.2</v>
      </c>
      <c r="AQ2316" s="16">
        <f t="shared" si="4565"/>
        <v>0</v>
      </c>
      <c r="AR2316" s="16">
        <f t="shared" si="4561"/>
        <v>52502.2</v>
      </c>
      <c r="AS2316" s="16">
        <f t="shared" si="4456"/>
        <v>34526.199999999997</v>
      </c>
      <c r="AT2316" s="16">
        <f t="shared" si="4565"/>
        <v>0</v>
      </c>
      <c r="AU2316" s="16">
        <f t="shared" si="4562"/>
        <v>34526.199999999997</v>
      </c>
      <c r="AV2316" s="16">
        <f t="shared" si="4457"/>
        <v>34526.199999999997</v>
      </c>
      <c r="AW2316" s="16">
        <f t="shared" si="4565"/>
        <v>0</v>
      </c>
      <c r="AX2316" s="16">
        <f t="shared" si="4563"/>
        <v>34526.199999999997</v>
      </c>
      <c r="AY2316" s="16">
        <f t="shared" si="4565"/>
        <v>0</v>
      </c>
      <c r="AZ2316" s="35"/>
      <c r="BA2316" s="2"/>
      <c r="BB2316" s="2"/>
      <c r="BC2316" s="2"/>
      <c r="BD2316" s="2"/>
      <c r="BE2316" s="2"/>
      <c r="BF2316" s="2"/>
      <c r="BG2316" s="2"/>
      <c r="BH2316" s="2"/>
      <c r="BI2316" s="2"/>
      <c r="BJ2316" s="2"/>
      <c r="BK2316" s="2"/>
      <c r="BL2316" s="2"/>
      <c r="BM2316" s="2"/>
      <c r="BN2316" s="2"/>
      <c r="BO2316" s="2"/>
      <c r="BP2316" s="2"/>
      <c r="BQ2316" s="2"/>
      <c r="BR2316" s="2"/>
      <c r="BS2316" s="2"/>
      <c r="BT2316" s="2"/>
    </row>
    <row r="2317" spans="1:72" x14ac:dyDescent="0.3">
      <c r="A2317" s="60" t="s">
        <v>303</v>
      </c>
      <c r="B2317" s="56">
        <v>240</v>
      </c>
      <c r="C2317" s="60" t="s">
        <v>5</v>
      </c>
      <c r="D2317" s="60" t="s">
        <v>6</v>
      </c>
      <c r="E2317" s="12" t="s">
        <v>363</v>
      </c>
      <c r="F2317" s="16">
        <f>47450.5+2732.2</f>
        <v>50182.7</v>
      </c>
      <c r="G2317" s="16">
        <f>31794+2732.2</f>
        <v>34526.199999999997</v>
      </c>
      <c r="H2317" s="16">
        <f>31794+2732.2</f>
        <v>34526.199999999997</v>
      </c>
      <c r="I2317" s="16"/>
      <c r="J2317" s="16"/>
      <c r="K2317" s="16"/>
      <c r="L2317" s="16">
        <f t="shared" si="4530"/>
        <v>50182.7</v>
      </c>
      <c r="M2317" s="16">
        <f t="shared" si="4531"/>
        <v>34526.199999999997</v>
      </c>
      <c r="N2317" s="16">
        <f t="shared" si="4532"/>
        <v>34526.199999999997</v>
      </c>
      <c r="O2317" s="16"/>
      <c r="P2317" s="16"/>
      <c r="Q2317" s="16"/>
      <c r="R2317" s="16">
        <f t="shared" si="4543"/>
        <v>50182.7</v>
      </c>
      <c r="S2317" s="16">
        <f t="shared" si="4544"/>
        <v>34526.199999999997</v>
      </c>
      <c r="T2317" s="16">
        <f t="shared" si="4545"/>
        <v>34526.199999999997</v>
      </c>
      <c r="U2317" s="16"/>
      <c r="V2317" s="16"/>
      <c r="W2317" s="16"/>
      <c r="X2317" s="16">
        <f t="shared" si="4546"/>
        <v>50182.7</v>
      </c>
      <c r="Y2317" s="16">
        <f t="shared" si="4547"/>
        <v>34526.199999999997</v>
      </c>
      <c r="Z2317" s="16">
        <f t="shared" si="4548"/>
        <v>34526.199999999997</v>
      </c>
      <c r="AA2317" s="16"/>
      <c r="AB2317" s="16"/>
      <c r="AC2317" s="16"/>
      <c r="AD2317" s="16">
        <f t="shared" si="4527"/>
        <v>50182.7</v>
      </c>
      <c r="AE2317" s="16">
        <f t="shared" si="4528"/>
        <v>34526.199999999997</v>
      </c>
      <c r="AF2317" s="16">
        <f t="shared" si="4529"/>
        <v>34526.199999999997</v>
      </c>
      <c r="AG2317" s="16"/>
      <c r="AH2317" s="16"/>
      <c r="AI2317" s="16"/>
      <c r="AJ2317" s="16">
        <f t="shared" si="4500"/>
        <v>50182.7</v>
      </c>
      <c r="AK2317" s="16">
        <f t="shared" si="4501"/>
        <v>34526.199999999997</v>
      </c>
      <c r="AL2317" s="16">
        <f t="shared" si="4502"/>
        <v>34526.199999999997</v>
      </c>
      <c r="AM2317" s="16">
        <v>2319.5</v>
      </c>
      <c r="AN2317" s="16"/>
      <c r="AO2317" s="16"/>
      <c r="AP2317" s="16">
        <f t="shared" si="4455"/>
        <v>52502.2</v>
      </c>
      <c r="AQ2317" s="16"/>
      <c r="AR2317" s="16">
        <f t="shared" si="4561"/>
        <v>52502.2</v>
      </c>
      <c r="AS2317" s="16">
        <f t="shared" si="4456"/>
        <v>34526.199999999997</v>
      </c>
      <c r="AT2317" s="16"/>
      <c r="AU2317" s="16">
        <f t="shared" si="4562"/>
        <v>34526.199999999997</v>
      </c>
      <c r="AV2317" s="16">
        <f t="shared" si="4457"/>
        <v>34526.199999999997</v>
      </c>
      <c r="AW2317" s="16"/>
      <c r="AX2317" s="16">
        <f t="shared" si="4563"/>
        <v>34526.199999999997</v>
      </c>
      <c r="AY2317" s="16"/>
      <c r="AZ2317" s="35"/>
      <c r="BA2317" s="2"/>
      <c r="BB2317" s="2"/>
      <c r="BC2317" s="2"/>
      <c r="BD2317" s="2"/>
      <c r="BE2317" s="2"/>
      <c r="BF2317" s="2"/>
      <c r="BG2317" s="2"/>
      <c r="BH2317" s="2"/>
      <c r="BI2317" s="2"/>
      <c r="BJ2317" s="2"/>
      <c r="BK2317" s="2"/>
      <c r="BL2317" s="2"/>
      <c r="BM2317" s="2"/>
      <c r="BN2317" s="2"/>
      <c r="BO2317" s="2"/>
      <c r="BP2317" s="2"/>
      <c r="BQ2317" s="2"/>
      <c r="BR2317" s="2"/>
      <c r="BS2317" s="2"/>
      <c r="BT2317" s="2"/>
    </row>
    <row r="2318" spans="1:72" ht="46.8" x14ac:dyDescent="0.3">
      <c r="A2318" s="17" t="s">
        <v>574</v>
      </c>
      <c r="B2318" s="56"/>
      <c r="C2318" s="60"/>
      <c r="D2318" s="60"/>
      <c r="E2318" s="12" t="s">
        <v>1035</v>
      </c>
      <c r="F2318" s="16">
        <f t="shared" ref="F2318:AY2320" si="4566">F2319</f>
        <v>172.5</v>
      </c>
      <c r="G2318" s="16">
        <f t="shared" si="4566"/>
        <v>172.5</v>
      </c>
      <c r="H2318" s="16">
        <f t="shared" si="4566"/>
        <v>172.5</v>
      </c>
      <c r="I2318" s="16">
        <f t="shared" si="4566"/>
        <v>0</v>
      </c>
      <c r="J2318" s="16">
        <f t="shared" si="4566"/>
        <v>0</v>
      </c>
      <c r="K2318" s="16">
        <f t="shared" si="4566"/>
        <v>0</v>
      </c>
      <c r="L2318" s="16">
        <f t="shared" si="4530"/>
        <v>172.5</v>
      </c>
      <c r="M2318" s="16">
        <f t="shared" si="4531"/>
        <v>172.5</v>
      </c>
      <c r="N2318" s="16">
        <f t="shared" si="4532"/>
        <v>172.5</v>
      </c>
      <c r="O2318" s="16">
        <f t="shared" si="4566"/>
        <v>0</v>
      </c>
      <c r="P2318" s="16">
        <f t="shared" si="4566"/>
        <v>0</v>
      </c>
      <c r="Q2318" s="16">
        <f t="shared" si="4566"/>
        <v>0</v>
      </c>
      <c r="R2318" s="16">
        <f t="shared" si="4543"/>
        <v>172.5</v>
      </c>
      <c r="S2318" s="16">
        <f t="shared" si="4544"/>
        <v>172.5</v>
      </c>
      <c r="T2318" s="16">
        <f t="shared" si="4545"/>
        <v>172.5</v>
      </c>
      <c r="U2318" s="16">
        <f t="shared" si="4566"/>
        <v>0</v>
      </c>
      <c r="V2318" s="16">
        <f t="shared" si="4566"/>
        <v>0</v>
      </c>
      <c r="W2318" s="16">
        <f t="shared" si="4566"/>
        <v>0</v>
      </c>
      <c r="X2318" s="16">
        <f t="shared" si="4546"/>
        <v>172.5</v>
      </c>
      <c r="Y2318" s="16">
        <f t="shared" si="4547"/>
        <v>172.5</v>
      </c>
      <c r="Z2318" s="16">
        <f t="shared" si="4548"/>
        <v>172.5</v>
      </c>
      <c r="AA2318" s="16">
        <f t="shared" si="4566"/>
        <v>0</v>
      </c>
      <c r="AB2318" s="16">
        <f t="shared" si="4566"/>
        <v>0</v>
      </c>
      <c r="AC2318" s="16">
        <f t="shared" si="4566"/>
        <v>0</v>
      </c>
      <c r="AD2318" s="16">
        <f t="shared" si="4527"/>
        <v>172.5</v>
      </c>
      <c r="AE2318" s="16">
        <f t="shared" si="4528"/>
        <v>172.5</v>
      </c>
      <c r="AF2318" s="16">
        <f t="shared" si="4529"/>
        <v>172.5</v>
      </c>
      <c r="AG2318" s="16">
        <f t="shared" si="4566"/>
        <v>0</v>
      </c>
      <c r="AH2318" s="16">
        <f t="shared" si="4566"/>
        <v>0</v>
      </c>
      <c r="AI2318" s="16">
        <f t="shared" si="4566"/>
        <v>0</v>
      </c>
      <c r="AJ2318" s="16">
        <f t="shared" si="4500"/>
        <v>172.5</v>
      </c>
      <c r="AK2318" s="16">
        <f t="shared" si="4501"/>
        <v>172.5</v>
      </c>
      <c r="AL2318" s="16">
        <f t="shared" si="4502"/>
        <v>172.5</v>
      </c>
      <c r="AM2318" s="16">
        <f t="shared" si="4566"/>
        <v>0</v>
      </c>
      <c r="AN2318" s="16">
        <f t="shared" si="4566"/>
        <v>0</v>
      </c>
      <c r="AO2318" s="16">
        <f t="shared" si="4566"/>
        <v>0</v>
      </c>
      <c r="AP2318" s="16">
        <f t="shared" si="4455"/>
        <v>172.5</v>
      </c>
      <c r="AQ2318" s="16">
        <f t="shared" si="4566"/>
        <v>0</v>
      </c>
      <c r="AR2318" s="16">
        <f t="shared" si="4561"/>
        <v>172.5</v>
      </c>
      <c r="AS2318" s="16">
        <f t="shared" si="4456"/>
        <v>172.5</v>
      </c>
      <c r="AT2318" s="16">
        <f t="shared" si="4566"/>
        <v>0</v>
      </c>
      <c r="AU2318" s="16">
        <f t="shared" si="4562"/>
        <v>172.5</v>
      </c>
      <c r="AV2318" s="16">
        <f t="shared" si="4457"/>
        <v>172.5</v>
      </c>
      <c r="AW2318" s="16">
        <f t="shared" si="4566"/>
        <v>0</v>
      </c>
      <c r="AX2318" s="16">
        <f t="shared" si="4563"/>
        <v>172.5</v>
      </c>
      <c r="AY2318" s="16">
        <f t="shared" si="4566"/>
        <v>0</v>
      </c>
      <c r="AZ2318" s="35"/>
      <c r="BA2318" s="2"/>
      <c r="BB2318" s="2"/>
      <c r="BC2318" s="2"/>
      <c r="BD2318" s="2"/>
      <c r="BE2318" s="2"/>
      <c r="BF2318" s="2"/>
      <c r="BG2318" s="2"/>
      <c r="BH2318" s="2"/>
      <c r="BI2318" s="2"/>
      <c r="BJ2318" s="2"/>
      <c r="BK2318" s="2"/>
      <c r="BL2318" s="2"/>
      <c r="BM2318" s="2"/>
      <c r="BN2318" s="2"/>
      <c r="BO2318" s="2"/>
      <c r="BP2318" s="2"/>
      <c r="BQ2318" s="2"/>
      <c r="BR2318" s="2"/>
      <c r="BS2318" s="2"/>
      <c r="BT2318" s="2"/>
    </row>
    <row r="2319" spans="1:72" ht="31.2" x14ac:dyDescent="0.3">
      <c r="A2319" s="17" t="s">
        <v>574</v>
      </c>
      <c r="B2319" s="56">
        <v>300</v>
      </c>
      <c r="C2319" s="60"/>
      <c r="D2319" s="60"/>
      <c r="E2319" s="12" t="s">
        <v>393</v>
      </c>
      <c r="F2319" s="16">
        <f t="shared" si="4566"/>
        <v>172.5</v>
      </c>
      <c r="G2319" s="16">
        <f t="shared" si="4566"/>
        <v>172.5</v>
      </c>
      <c r="H2319" s="16">
        <f t="shared" si="4566"/>
        <v>172.5</v>
      </c>
      <c r="I2319" s="16">
        <f t="shared" si="4566"/>
        <v>0</v>
      </c>
      <c r="J2319" s="16">
        <f t="shared" si="4566"/>
        <v>0</v>
      </c>
      <c r="K2319" s="16">
        <f t="shared" si="4566"/>
        <v>0</v>
      </c>
      <c r="L2319" s="16">
        <f t="shared" si="4530"/>
        <v>172.5</v>
      </c>
      <c r="M2319" s="16">
        <f t="shared" si="4531"/>
        <v>172.5</v>
      </c>
      <c r="N2319" s="16">
        <f t="shared" si="4532"/>
        <v>172.5</v>
      </c>
      <c r="O2319" s="16">
        <f t="shared" si="4566"/>
        <v>0</v>
      </c>
      <c r="P2319" s="16">
        <f t="shared" si="4566"/>
        <v>0</v>
      </c>
      <c r="Q2319" s="16">
        <f t="shared" si="4566"/>
        <v>0</v>
      </c>
      <c r="R2319" s="16">
        <f t="shared" si="4543"/>
        <v>172.5</v>
      </c>
      <c r="S2319" s="16">
        <f t="shared" si="4544"/>
        <v>172.5</v>
      </c>
      <c r="T2319" s="16">
        <f t="shared" si="4545"/>
        <v>172.5</v>
      </c>
      <c r="U2319" s="16">
        <f t="shared" si="4566"/>
        <v>0</v>
      </c>
      <c r="V2319" s="16">
        <f t="shared" si="4566"/>
        <v>0</v>
      </c>
      <c r="W2319" s="16">
        <f t="shared" si="4566"/>
        <v>0</v>
      </c>
      <c r="X2319" s="16">
        <f t="shared" si="4546"/>
        <v>172.5</v>
      </c>
      <c r="Y2319" s="16">
        <f t="shared" si="4547"/>
        <v>172.5</v>
      </c>
      <c r="Z2319" s="16">
        <f t="shared" si="4548"/>
        <v>172.5</v>
      </c>
      <c r="AA2319" s="16">
        <f t="shared" si="4566"/>
        <v>0</v>
      </c>
      <c r="AB2319" s="16">
        <f t="shared" si="4566"/>
        <v>0</v>
      </c>
      <c r="AC2319" s="16">
        <f t="shared" si="4566"/>
        <v>0</v>
      </c>
      <c r="AD2319" s="16">
        <f t="shared" si="4527"/>
        <v>172.5</v>
      </c>
      <c r="AE2319" s="16">
        <f t="shared" si="4528"/>
        <v>172.5</v>
      </c>
      <c r="AF2319" s="16">
        <f t="shared" si="4529"/>
        <v>172.5</v>
      </c>
      <c r="AG2319" s="16">
        <f t="shared" si="4566"/>
        <v>0</v>
      </c>
      <c r="AH2319" s="16">
        <f t="shared" si="4566"/>
        <v>0</v>
      </c>
      <c r="AI2319" s="16">
        <f t="shared" si="4566"/>
        <v>0</v>
      </c>
      <c r="AJ2319" s="16">
        <f t="shared" si="4500"/>
        <v>172.5</v>
      </c>
      <c r="AK2319" s="16">
        <f t="shared" si="4501"/>
        <v>172.5</v>
      </c>
      <c r="AL2319" s="16">
        <f t="shared" si="4502"/>
        <v>172.5</v>
      </c>
      <c r="AM2319" s="16">
        <f t="shared" si="4566"/>
        <v>0</v>
      </c>
      <c r="AN2319" s="16">
        <f t="shared" si="4566"/>
        <v>0</v>
      </c>
      <c r="AO2319" s="16">
        <f t="shared" si="4566"/>
        <v>0</v>
      </c>
      <c r="AP2319" s="16">
        <f t="shared" si="4455"/>
        <v>172.5</v>
      </c>
      <c r="AQ2319" s="16">
        <f t="shared" si="4566"/>
        <v>0</v>
      </c>
      <c r="AR2319" s="16">
        <f t="shared" si="4561"/>
        <v>172.5</v>
      </c>
      <c r="AS2319" s="16">
        <f t="shared" si="4456"/>
        <v>172.5</v>
      </c>
      <c r="AT2319" s="16">
        <f t="shared" si="4566"/>
        <v>0</v>
      </c>
      <c r="AU2319" s="16">
        <f t="shared" si="4562"/>
        <v>172.5</v>
      </c>
      <c r="AV2319" s="16">
        <f t="shared" si="4457"/>
        <v>172.5</v>
      </c>
      <c r="AW2319" s="16">
        <f t="shared" si="4566"/>
        <v>0</v>
      </c>
      <c r="AX2319" s="16">
        <f t="shared" si="4563"/>
        <v>172.5</v>
      </c>
      <c r="AY2319" s="16">
        <f t="shared" si="4566"/>
        <v>0</v>
      </c>
      <c r="AZ2319" s="35"/>
      <c r="BA2319" s="2"/>
      <c r="BB2319" s="2"/>
      <c r="BC2319" s="2"/>
      <c r="BD2319" s="2"/>
      <c r="BE2319" s="2"/>
      <c r="BF2319" s="2"/>
      <c r="BG2319" s="2"/>
      <c r="BH2319" s="2"/>
      <c r="BI2319" s="2"/>
      <c r="BJ2319" s="2"/>
      <c r="BK2319" s="2"/>
      <c r="BL2319" s="2"/>
      <c r="BM2319" s="2"/>
      <c r="BN2319" s="2"/>
      <c r="BO2319" s="2"/>
      <c r="BP2319" s="2"/>
      <c r="BQ2319" s="2"/>
      <c r="BR2319" s="2"/>
      <c r="BS2319" s="2"/>
      <c r="BT2319" s="2"/>
    </row>
    <row r="2320" spans="1:72" x14ac:dyDescent="0.3">
      <c r="A2320" s="17" t="s">
        <v>574</v>
      </c>
      <c r="B2320" s="56">
        <v>360</v>
      </c>
      <c r="C2320" s="60"/>
      <c r="D2320" s="60"/>
      <c r="E2320" s="12" t="s">
        <v>406</v>
      </c>
      <c r="F2320" s="16">
        <f t="shared" si="4566"/>
        <v>172.5</v>
      </c>
      <c r="G2320" s="16">
        <f t="shared" si="4566"/>
        <v>172.5</v>
      </c>
      <c r="H2320" s="16">
        <f t="shared" si="4566"/>
        <v>172.5</v>
      </c>
      <c r="I2320" s="16">
        <f t="shared" si="4566"/>
        <v>0</v>
      </c>
      <c r="J2320" s="16">
        <f t="shared" si="4566"/>
        <v>0</v>
      </c>
      <c r="K2320" s="16">
        <f t="shared" si="4566"/>
        <v>0</v>
      </c>
      <c r="L2320" s="16">
        <f t="shared" si="4530"/>
        <v>172.5</v>
      </c>
      <c r="M2320" s="16">
        <f t="shared" si="4531"/>
        <v>172.5</v>
      </c>
      <c r="N2320" s="16">
        <f t="shared" si="4532"/>
        <v>172.5</v>
      </c>
      <c r="O2320" s="16">
        <f t="shared" si="4566"/>
        <v>0</v>
      </c>
      <c r="P2320" s="16">
        <f t="shared" si="4566"/>
        <v>0</v>
      </c>
      <c r="Q2320" s="16">
        <f t="shared" si="4566"/>
        <v>0</v>
      </c>
      <c r="R2320" s="16">
        <f t="shared" si="4543"/>
        <v>172.5</v>
      </c>
      <c r="S2320" s="16">
        <f t="shared" si="4544"/>
        <v>172.5</v>
      </c>
      <c r="T2320" s="16">
        <f t="shared" si="4545"/>
        <v>172.5</v>
      </c>
      <c r="U2320" s="16">
        <f t="shared" si="4566"/>
        <v>0</v>
      </c>
      <c r="V2320" s="16">
        <f t="shared" si="4566"/>
        <v>0</v>
      </c>
      <c r="W2320" s="16">
        <f t="shared" si="4566"/>
        <v>0</v>
      </c>
      <c r="X2320" s="16">
        <f t="shared" si="4546"/>
        <v>172.5</v>
      </c>
      <c r="Y2320" s="16">
        <f t="shared" si="4547"/>
        <v>172.5</v>
      </c>
      <c r="Z2320" s="16">
        <f t="shared" si="4548"/>
        <v>172.5</v>
      </c>
      <c r="AA2320" s="16">
        <f t="shared" si="4566"/>
        <v>0</v>
      </c>
      <c r="AB2320" s="16">
        <f t="shared" si="4566"/>
        <v>0</v>
      </c>
      <c r="AC2320" s="16">
        <f t="shared" si="4566"/>
        <v>0</v>
      </c>
      <c r="AD2320" s="16">
        <f t="shared" si="4527"/>
        <v>172.5</v>
      </c>
      <c r="AE2320" s="16">
        <f t="shared" si="4528"/>
        <v>172.5</v>
      </c>
      <c r="AF2320" s="16">
        <f t="shared" si="4529"/>
        <v>172.5</v>
      </c>
      <c r="AG2320" s="16">
        <f t="shared" si="4566"/>
        <v>0</v>
      </c>
      <c r="AH2320" s="16">
        <f t="shared" si="4566"/>
        <v>0</v>
      </c>
      <c r="AI2320" s="16">
        <f t="shared" si="4566"/>
        <v>0</v>
      </c>
      <c r="AJ2320" s="16">
        <f t="shared" si="4500"/>
        <v>172.5</v>
      </c>
      <c r="AK2320" s="16">
        <f t="shared" si="4501"/>
        <v>172.5</v>
      </c>
      <c r="AL2320" s="16">
        <f t="shared" si="4502"/>
        <v>172.5</v>
      </c>
      <c r="AM2320" s="16">
        <f t="shared" si="4566"/>
        <v>0</v>
      </c>
      <c r="AN2320" s="16">
        <f t="shared" si="4566"/>
        <v>0</v>
      </c>
      <c r="AO2320" s="16">
        <f t="shared" si="4566"/>
        <v>0</v>
      </c>
      <c r="AP2320" s="16">
        <f t="shared" si="4455"/>
        <v>172.5</v>
      </c>
      <c r="AQ2320" s="16">
        <f t="shared" si="4566"/>
        <v>0</v>
      </c>
      <c r="AR2320" s="16">
        <f t="shared" si="4561"/>
        <v>172.5</v>
      </c>
      <c r="AS2320" s="16">
        <f t="shared" si="4456"/>
        <v>172.5</v>
      </c>
      <c r="AT2320" s="16">
        <f t="shared" si="4566"/>
        <v>0</v>
      </c>
      <c r="AU2320" s="16">
        <f t="shared" si="4562"/>
        <v>172.5</v>
      </c>
      <c r="AV2320" s="16">
        <f t="shared" si="4457"/>
        <v>172.5</v>
      </c>
      <c r="AW2320" s="16">
        <f t="shared" si="4566"/>
        <v>0</v>
      </c>
      <c r="AX2320" s="16">
        <f t="shared" si="4563"/>
        <v>172.5</v>
      </c>
      <c r="AY2320" s="16">
        <f t="shared" si="4566"/>
        <v>0</v>
      </c>
      <c r="AZ2320" s="35"/>
      <c r="BA2320" s="2"/>
      <c r="BB2320" s="2"/>
      <c r="BC2320" s="2"/>
      <c r="BD2320" s="2"/>
      <c r="BE2320" s="2"/>
      <c r="BF2320" s="2"/>
      <c r="BG2320" s="2"/>
      <c r="BH2320" s="2"/>
      <c r="BI2320" s="2"/>
      <c r="BJ2320" s="2"/>
      <c r="BK2320" s="2"/>
      <c r="BL2320" s="2"/>
      <c r="BM2320" s="2"/>
      <c r="BN2320" s="2"/>
      <c r="BO2320" s="2"/>
      <c r="BP2320" s="2"/>
      <c r="BQ2320" s="2"/>
      <c r="BR2320" s="2"/>
      <c r="BS2320" s="2"/>
      <c r="BT2320" s="2"/>
    </row>
    <row r="2321" spans="1:72" x14ac:dyDescent="0.3">
      <c r="A2321" s="17" t="s">
        <v>574</v>
      </c>
      <c r="B2321" s="56">
        <v>360</v>
      </c>
      <c r="C2321" s="60" t="s">
        <v>5</v>
      </c>
      <c r="D2321" s="60" t="s">
        <v>6</v>
      </c>
      <c r="E2321" s="12" t="s">
        <v>363</v>
      </c>
      <c r="F2321" s="16">
        <v>172.5</v>
      </c>
      <c r="G2321" s="16">
        <v>172.5</v>
      </c>
      <c r="H2321" s="16">
        <v>172.5</v>
      </c>
      <c r="I2321" s="16"/>
      <c r="J2321" s="16"/>
      <c r="K2321" s="16"/>
      <c r="L2321" s="16">
        <f t="shared" si="4530"/>
        <v>172.5</v>
      </c>
      <c r="M2321" s="16">
        <f t="shared" si="4531"/>
        <v>172.5</v>
      </c>
      <c r="N2321" s="16">
        <f t="shared" si="4532"/>
        <v>172.5</v>
      </c>
      <c r="O2321" s="16"/>
      <c r="P2321" s="16"/>
      <c r="Q2321" s="16"/>
      <c r="R2321" s="16">
        <f t="shared" si="4543"/>
        <v>172.5</v>
      </c>
      <c r="S2321" s="16">
        <f t="shared" si="4544"/>
        <v>172.5</v>
      </c>
      <c r="T2321" s="16">
        <f t="shared" si="4545"/>
        <v>172.5</v>
      </c>
      <c r="U2321" s="16"/>
      <c r="V2321" s="16"/>
      <c r="W2321" s="16"/>
      <c r="X2321" s="16">
        <f t="shared" si="4546"/>
        <v>172.5</v>
      </c>
      <c r="Y2321" s="16">
        <f t="shared" si="4547"/>
        <v>172.5</v>
      </c>
      <c r="Z2321" s="16">
        <f t="shared" si="4548"/>
        <v>172.5</v>
      </c>
      <c r="AA2321" s="16"/>
      <c r="AB2321" s="16"/>
      <c r="AC2321" s="16"/>
      <c r="AD2321" s="16">
        <f t="shared" si="4527"/>
        <v>172.5</v>
      </c>
      <c r="AE2321" s="16">
        <f t="shared" si="4528"/>
        <v>172.5</v>
      </c>
      <c r="AF2321" s="16">
        <f t="shared" si="4529"/>
        <v>172.5</v>
      </c>
      <c r="AG2321" s="16"/>
      <c r="AH2321" s="16"/>
      <c r="AI2321" s="16"/>
      <c r="AJ2321" s="16">
        <f t="shared" si="4500"/>
        <v>172.5</v>
      </c>
      <c r="AK2321" s="16">
        <f t="shared" si="4501"/>
        <v>172.5</v>
      </c>
      <c r="AL2321" s="16">
        <f t="shared" si="4502"/>
        <v>172.5</v>
      </c>
      <c r="AM2321" s="16"/>
      <c r="AN2321" s="16"/>
      <c r="AO2321" s="16"/>
      <c r="AP2321" s="16">
        <f t="shared" si="4455"/>
        <v>172.5</v>
      </c>
      <c r="AQ2321" s="16"/>
      <c r="AR2321" s="16">
        <f t="shared" si="4561"/>
        <v>172.5</v>
      </c>
      <c r="AS2321" s="16">
        <f t="shared" si="4456"/>
        <v>172.5</v>
      </c>
      <c r="AT2321" s="16"/>
      <c r="AU2321" s="16">
        <f t="shared" si="4562"/>
        <v>172.5</v>
      </c>
      <c r="AV2321" s="16">
        <f t="shared" si="4457"/>
        <v>172.5</v>
      </c>
      <c r="AW2321" s="16"/>
      <c r="AX2321" s="16">
        <f t="shared" si="4563"/>
        <v>172.5</v>
      </c>
      <c r="AY2321" s="16"/>
      <c r="AZ2321" s="35"/>
      <c r="BA2321" s="2"/>
      <c r="BB2321" s="2"/>
      <c r="BC2321" s="2"/>
      <c r="BD2321" s="2"/>
      <c r="BE2321" s="2"/>
      <c r="BF2321" s="2"/>
      <c r="BG2321" s="2"/>
      <c r="BH2321" s="2"/>
      <c r="BI2321" s="2"/>
      <c r="BJ2321" s="2"/>
      <c r="BK2321" s="2"/>
      <c r="BL2321" s="2"/>
      <c r="BM2321" s="2"/>
      <c r="BN2321" s="2"/>
      <c r="BO2321" s="2"/>
      <c r="BP2321" s="2"/>
      <c r="BQ2321" s="2"/>
      <c r="BR2321" s="2"/>
      <c r="BS2321" s="2"/>
      <c r="BT2321" s="2"/>
    </row>
    <row r="2322" spans="1:72" ht="46.8" x14ac:dyDescent="0.3">
      <c r="A2322" s="60" t="s">
        <v>304</v>
      </c>
      <c r="B2322" s="56"/>
      <c r="C2322" s="60"/>
      <c r="D2322" s="60"/>
      <c r="E2322" s="12" t="s">
        <v>561</v>
      </c>
      <c r="F2322" s="16">
        <f t="shared" ref="F2322:AY2324" si="4567">F2323</f>
        <v>46</v>
      </c>
      <c r="G2322" s="16">
        <f t="shared" si="4567"/>
        <v>46</v>
      </c>
      <c r="H2322" s="16">
        <f t="shared" si="4567"/>
        <v>46</v>
      </c>
      <c r="I2322" s="16">
        <f t="shared" si="4567"/>
        <v>0</v>
      </c>
      <c r="J2322" s="16">
        <f t="shared" si="4567"/>
        <v>0</v>
      </c>
      <c r="K2322" s="16">
        <f t="shared" si="4567"/>
        <v>0</v>
      </c>
      <c r="L2322" s="16">
        <f t="shared" si="4530"/>
        <v>46</v>
      </c>
      <c r="M2322" s="16">
        <f t="shared" si="4531"/>
        <v>46</v>
      </c>
      <c r="N2322" s="16">
        <f t="shared" si="4532"/>
        <v>46</v>
      </c>
      <c r="O2322" s="16">
        <f t="shared" si="4567"/>
        <v>0</v>
      </c>
      <c r="P2322" s="16">
        <f t="shared" si="4567"/>
        <v>0</v>
      </c>
      <c r="Q2322" s="16">
        <f t="shared" si="4567"/>
        <v>0</v>
      </c>
      <c r="R2322" s="16">
        <f t="shared" si="4543"/>
        <v>46</v>
      </c>
      <c r="S2322" s="16">
        <f t="shared" si="4544"/>
        <v>46</v>
      </c>
      <c r="T2322" s="16">
        <f t="shared" si="4545"/>
        <v>46</v>
      </c>
      <c r="U2322" s="16">
        <f t="shared" si="4567"/>
        <v>0</v>
      </c>
      <c r="V2322" s="16">
        <f t="shared" si="4567"/>
        <v>0</v>
      </c>
      <c r="W2322" s="16">
        <f t="shared" si="4567"/>
        <v>0</v>
      </c>
      <c r="X2322" s="16">
        <f t="shared" si="4546"/>
        <v>46</v>
      </c>
      <c r="Y2322" s="16">
        <f t="shared" si="4547"/>
        <v>46</v>
      </c>
      <c r="Z2322" s="16">
        <f t="shared" si="4548"/>
        <v>46</v>
      </c>
      <c r="AA2322" s="16">
        <f t="shared" si="4567"/>
        <v>0</v>
      </c>
      <c r="AB2322" s="16">
        <f t="shared" si="4567"/>
        <v>0</v>
      </c>
      <c r="AC2322" s="16">
        <f t="shared" si="4567"/>
        <v>0</v>
      </c>
      <c r="AD2322" s="16">
        <f t="shared" si="4527"/>
        <v>46</v>
      </c>
      <c r="AE2322" s="16">
        <f t="shared" si="4528"/>
        <v>46</v>
      </c>
      <c r="AF2322" s="16">
        <f t="shared" si="4529"/>
        <v>46</v>
      </c>
      <c r="AG2322" s="16">
        <f t="shared" si="4567"/>
        <v>0</v>
      </c>
      <c r="AH2322" s="16">
        <f t="shared" si="4567"/>
        <v>0</v>
      </c>
      <c r="AI2322" s="16">
        <f t="shared" si="4567"/>
        <v>0</v>
      </c>
      <c r="AJ2322" s="16">
        <f t="shared" si="4500"/>
        <v>46</v>
      </c>
      <c r="AK2322" s="16">
        <f t="shared" si="4501"/>
        <v>46</v>
      </c>
      <c r="AL2322" s="16">
        <f t="shared" si="4502"/>
        <v>46</v>
      </c>
      <c r="AM2322" s="16">
        <f t="shared" si="4567"/>
        <v>0</v>
      </c>
      <c r="AN2322" s="16">
        <f t="shared" si="4567"/>
        <v>0</v>
      </c>
      <c r="AO2322" s="16">
        <f t="shared" si="4567"/>
        <v>0</v>
      </c>
      <c r="AP2322" s="16">
        <f t="shared" ref="AP2322:AP2385" si="4568">AJ2322+AM2322</f>
        <v>46</v>
      </c>
      <c r="AQ2322" s="16">
        <f t="shared" si="4567"/>
        <v>0</v>
      </c>
      <c r="AR2322" s="16">
        <f t="shared" si="4561"/>
        <v>46</v>
      </c>
      <c r="AS2322" s="16">
        <f t="shared" ref="AS2322:AS2385" si="4569">AK2322+AN2322</f>
        <v>46</v>
      </c>
      <c r="AT2322" s="16">
        <f t="shared" si="4567"/>
        <v>0</v>
      </c>
      <c r="AU2322" s="16">
        <f t="shared" si="4562"/>
        <v>46</v>
      </c>
      <c r="AV2322" s="16">
        <f t="shared" ref="AV2322:AV2385" si="4570">AL2322+AO2322</f>
        <v>46</v>
      </c>
      <c r="AW2322" s="16">
        <f t="shared" si="4567"/>
        <v>0</v>
      </c>
      <c r="AX2322" s="16">
        <f t="shared" si="4563"/>
        <v>46</v>
      </c>
      <c r="AY2322" s="16">
        <f t="shared" si="4567"/>
        <v>0</v>
      </c>
      <c r="AZ2322" s="35"/>
      <c r="BA2322" s="2"/>
      <c r="BB2322" s="2"/>
      <c r="BC2322" s="2"/>
      <c r="BD2322" s="2"/>
      <c r="BE2322" s="2"/>
      <c r="BF2322" s="2"/>
      <c r="BG2322" s="2"/>
      <c r="BH2322" s="2"/>
      <c r="BI2322" s="2"/>
      <c r="BJ2322" s="2"/>
      <c r="BK2322" s="2"/>
      <c r="BL2322" s="2"/>
      <c r="BM2322" s="2"/>
      <c r="BN2322" s="2"/>
      <c r="BO2322" s="2"/>
      <c r="BP2322" s="2"/>
      <c r="BQ2322" s="2"/>
      <c r="BR2322" s="2"/>
      <c r="BS2322" s="2"/>
      <c r="BT2322" s="2"/>
    </row>
    <row r="2323" spans="1:72" ht="31.2" x14ac:dyDescent="0.3">
      <c r="A2323" s="60" t="s">
        <v>304</v>
      </c>
      <c r="B2323" s="56">
        <v>300</v>
      </c>
      <c r="C2323" s="60"/>
      <c r="D2323" s="60"/>
      <c r="E2323" s="12" t="s">
        <v>393</v>
      </c>
      <c r="F2323" s="16">
        <f t="shared" si="4567"/>
        <v>46</v>
      </c>
      <c r="G2323" s="16">
        <f t="shared" si="4567"/>
        <v>46</v>
      </c>
      <c r="H2323" s="16">
        <f t="shared" si="4567"/>
        <v>46</v>
      </c>
      <c r="I2323" s="16">
        <f t="shared" si="4567"/>
        <v>0</v>
      </c>
      <c r="J2323" s="16">
        <f t="shared" si="4567"/>
        <v>0</v>
      </c>
      <c r="K2323" s="16">
        <f t="shared" si="4567"/>
        <v>0</v>
      </c>
      <c r="L2323" s="16">
        <f t="shared" si="4530"/>
        <v>46</v>
      </c>
      <c r="M2323" s="16">
        <f t="shared" si="4531"/>
        <v>46</v>
      </c>
      <c r="N2323" s="16">
        <f t="shared" si="4532"/>
        <v>46</v>
      </c>
      <c r="O2323" s="16">
        <f t="shared" si="4567"/>
        <v>0</v>
      </c>
      <c r="P2323" s="16">
        <f t="shared" si="4567"/>
        <v>0</v>
      </c>
      <c r="Q2323" s="16">
        <f t="shared" si="4567"/>
        <v>0</v>
      </c>
      <c r="R2323" s="16">
        <f t="shared" si="4543"/>
        <v>46</v>
      </c>
      <c r="S2323" s="16">
        <f t="shared" si="4544"/>
        <v>46</v>
      </c>
      <c r="T2323" s="16">
        <f t="shared" si="4545"/>
        <v>46</v>
      </c>
      <c r="U2323" s="16">
        <f t="shared" si="4567"/>
        <v>0</v>
      </c>
      <c r="V2323" s="16">
        <f t="shared" si="4567"/>
        <v>0</v>
      </c>
      <c r="W2323" s="16">
        <f t="shared" si="4567"/>
        <v>0</v>
      </c>
      <c r="X2323" s="16">
        <f t="shared" si="4546"/>
        <v>46</v>
      </c>
      <c r="Y2323" s="16">
        <f t="shared" si="4547"/>
        <v>46</v>
      </c>
      <c r="Z2323" s="16">
        <f t="shared" si="4548"/>
        <v>46</v>
      </c>
      <c r="AA2323" s="16">
        <f t="shared" si="4567"/>
        <v>0</v>
      </c>
      <c r="AB2323" s="16">
        <f t="shared" si="4567"/>
        <v>0</v>
      </c>
      <c r="AC2323" s="16">
        <f t="shared" si="4567"/>
        <v>0</v>
      </c>
      <c r="AD2323" s="16">
        <f t="shared" si="4527"/>
        <v>46</v>
      </c>
      <c r="AE2323" s="16">
        <f t="shared" si="4528"/>
        <v>46</v>
      </c>
      <c r="AF2323" s="16">
        <f t="shared" si="4529"/>
        <v>46</v>
      </c>
      <c r="AG2323" s="16">
        <f t="shared" si="4567"/>
        <v>0</v>
      </c>
      <c r="AH2323" s="16">
        <f t="shared" si="4567"/>
        <v>0</v>
      </c>
      <c r="AI2323" s="16">
        <f t="shared" si="4567"/>
        <v>0</v>
      </c>
      <c r="AJ2323" s="16">
        <f t="shared" si="4500"/>
        <v>46</v>
      </c>
      <c r="AK2323" s="16">
        <f t="shared" si="4501"/>
        <v>46</v>
      </c>
      <c r="AL2323" s="16">
        <f t="shared" si="4502"/>
        <v>46</v>
      </c>
      <c r="AM2323" s="16">
        <f t="shared" si="4567"/>
        <v>0</v>
      </c>
      <c r="AN2323" s="16">
        <f t="shared" si="4567"/>
        <v>0</v>
      </c>
      <c r="AO2323" s="16">
        <f t="shared" si="4567"/>
        <v>0</v>
      </c>
      <c r="AP2323" s="16">
        <f t="shared" si="4568"/>
        <v>46</v>
      </c>
      <c r="AQ2323" s="16">
        <f t="shared" si="4567"/>
        <v>0</v>
      </c>
      <c r="AR2323" s="16">
        <f t="shared" si="4561"/>
        <v>46</v>
      </c>
      <c r="AS2323" s="16">
        <f t="shared" si="4569"/>
        <v>46</v>
      </c>
      <c r="AT2323" s="16">
        <f t="shared" si="4567"/>
        <v>0</v>
      </c>
      <c r="AU2323" s="16">
        <f t="shared" si="4562"/>
        <v>46</v>
      </c>
      <c r="AV2323" s="16">
        <f t="shared" si="4570"/>
        <v>46</v>
      </c>
      <c r="AW2323" s="16">
        <f t="shared" si="4567"/>
        <v>0</v>
      </c>
      <c r="AX2323" s="16">
        <f t="shared" si="4563"/>
        <v>46</v>
      </c>
      <c r="AY2323" s="16">
        <f t="shared" si="4567"/>
        <v>0</v>
      </c>
      <c r="AZ2323" s="35"/>
      <c r="BA2323" s="2"/>
      <c r="BB2323" s="2"/>
      <c r="BC2323" s="2"/>
      <c r="BD2323" s="2"/>
      <c r="BE2323" s="2"/>
      <c r="BF2323" s="2"/>
      <c r="BG2323" s="2"/>
      <c r="BH2323" s="2"/>
      <c r="BI2323" s="2"/>
      <c r="BJ2323" s="2"/>
      <c r="BK2323" s="2"/>
      <c r="BL2323" s="2"/>
      <c r="BM2323" s="2"/>
      <c r="BN2323" s="2"/>
      <c r="BO2323" s="2"/>
      <c r="BP2323" s="2"/>
      <c r="BQ2323" s="2"/>
      <c r="BR2323" s="2"/>
      <c r="BS2323" s="2"/>
      <c r="BT2323" s="2"/>
    </row>
    <row r="2324" spans="1:72" x14ac:dyDescent="0.3">
      <c r="A2324" s="60" t="s">
        <v>304</v>
      </c>
      <c r="B2324" s="56">
        <v>360</v>
      </c>
      <c r="C2324" s="60"/>
      <c r="D2324" s="60"/>
      <c r="E2324" s="12" t="s">
        <v>406</v>
      </c>
      <c r="F2324" s="16">
        <f t="shared" si="4567"/>
        <v>46</v>
      </c>
      <c r="G2324" s="16">
        <f t="shared" si="4567"/>
        <v>46</v>
      </c>
      <c r="H2324" s="16">
        <f t="shared" si="4567"/>
        <v>46</v>
      </c>
      <c r="I2324" s="16">
        <f t="shared" si="4567"/>
        <v>0</v>
      </c>
      <c r="J2324" s="16">
        <f t="shared" si="4567"/>
        <v>0</v>
      </c>
      <c r="K2324" s="16">
        <f t="shared" si="4567"/>
        <v>0</v>
      </c>
      <c r="L2324" s="16">
        <f t="shared" si="4530"/>
        <v>46</v>
      </c>
      <c r="M2324" s="16">
        <f t="shared" si="4531"/>
        <v>46</v>
      </c>
      <c r="N2324" s="16">
        <f t="shared" si="4532"/>
        <v>46</v>
      </c>
      <c r="O2324" s="16">
        <f t="shared" si="4567"/>
        <v>0</v>
      </c>
      <c r="P2324" s="16">
        <f t="shared" si="4567"/>
        <v>0</v>
      </c>
      <c r="Q2324" s="16">
        <f t="shared" si="4567"/>
        <v>0</v>
      </c>
      <c r="R2324" s="16">
        <f t="shared" si="4543"/>
        <v>46</v>
      </c>
      <c r="S2324" s="16">
        <f t="shared" si="4544"/>
        <v>46</v>
      </c>
      <c r="T2324" s="16">
        <f t="shared" si="4545"/>
        <v>46</v>
      </c>
      <c r="U2324" s="16">
        <f t="shared" si="4567"/>
        <v>0</v>
      </c>
      <c r="V2324" s="16">
        <f t="shared" si="4567"/>
        <v>0</v>
      </c>
      <c r="W2324" s="16">
        <f t="shared" si="4567"/>
        <v>0</v>
      </c>
      <c r="X2324" s="16">
        <f t="shared" si="4546"/>
        <v>46</v>
      </c>
      <c r="Y2324" s="16">
        <f t="shared" si="4547"/>
        <v>46</v>
      </c>
      <c r="Z2324" s="16">
        <f t="shared" si="4548"/>
        <v>46</v>
      </c>
      <c r="AA2324" s="16">
        <f t="shared" si="4567"/>
        <v>0</v>
      </c>
      <c r="AB2324" s="16">
        <f t="shared" si="4567"/>
        <v>0</v>
      </c>
      <c r="AC2324" s="16">
        <f t="shared" si="4567"/>
        <v>0</v>
      </c>
      <c r="AD2324" s="16">
        <f t="shared" si="4527"/>
        <v>46</v>
      </c>
      <c r="AE2324" s="16">
        <f t="shared" si="4528"/>
        <v>46</v>
      </c>
      <c r="AF2324" s="16">
        <f t="shared" si="4529"/>
        <v>46</v>
      </c>
      <c r="AG2324" s="16">
        <f t="shared" si="4567"/>
        <v>0</v>
      </c>
      <c r="AH2324" s="16">
        <f t="shared" si="4567"/>
        <v>0</v>
      </c>
      <c r="AI2324" s="16">
        <f t="shared" si="4567"/>
        <v>0</v>
      </c>
      <c r="AJ2324" s="16">
        <f t="shared" si="4500"/>
        <v>46</v>
      </c>
      <c r="AK2324" s="16">
        <f t="shared" si="4501"/>
        <v>46</v>
      </c>
      <c r="AL2324" s="16">
        <f t="shared" si="4502"/>
        <v>46</v>
      </c>
      <c r="AM2324" s="16">
        <f t="shared" si="4567"/>
        <v>0</v>
      </c>
      <c r="AN2324" s="16">
        <f t="shared" si="4567"/>
        <v>0</v>
      </c>
      <c r="AO2324" s="16">
        <f t="shared" si="4567"/>
        <v>0</v>
      </c>
      <c r="AP2324" s="16">
        <f t="shared" si="4568"/>
        <v>46</v>
      </c>
      <c r="AQ2324" s="16">
        <f t="shared" si="4567"/>
        <v>0</v>
      </c>
      <c r="AR2324" s="16">
        <f t="shared" si="4561"/>
        <v>46</v>
      </c>
      <c r="AS2324" s="16">
        <f t="shared" si="4569"/>
        <v>46</v>
      </c>
      <c r="AT2324" s="16">
        <f t="shared" si="4567"/>
        <v>0</v>
      </c>
      <c r="AU2324" s="16">
        <f t="shared" si="4562"/>
        <v>46</v>
      </c>
      <c r="AV2324" s="16">
        <f t="shared" si="4570"/>
        <v>46</v>
      </c>
      <c r="AW2324" s="16">
        <f t="shared" si="4567"/>
        <v>0</v>
      </c>
      <c r="AX2324" s="16">
        <f t="shared" si="4563"/>
        <v>46</v>
      </c>
      <c r="AY2324" s="16">
        <f t="shared" si="4567"/>
        <v>0</v>
      </c>
      <c r="AZ2324" s="35"/>
      <c r="BA2324" s="2"/>
      <c r="BB2324" s="2"/>
      <c r="BC2324" s="2"/>
      <c r="BD2324" s="2"/>
      <c r="BE2324" s="2"/>
      <c r="BF2324" s="2"/>
      <c r="BG2324" s="2"/>
      <c r="BH2324" s="2"/>
      <c r="BI2324" s="2"/>
      <c r="BJ2324" s="2"/>
      <c r="BK2324" s="2"/>
      <c r="BL2324" s="2"/>
      <c r="BM2324" s="2"/>
      <c r="BN2324" s="2"/>
      <c r="BO2324" s="2"/>
      <c r="BP2324" s="2"/>
      <c r="BQ2324" s="2"/>
      <c r="BR2324" s="2"/>
      <c r="BS2324" s="2"/>
      <c r="BT2324" s="2"/>
    </row>
    <row r="2325" spans="1:72" x14ac:dyDescent="0.3">
      <c r="A2325" s="60" t="s">
        <v>304</v>
      </c>
      <c r="B2325" s="56">
        <v>360</v>
      </c>
      <c r="C2325" s="60" t="s">
        <v>5</v>
      </c>
      <c r="D2325" s="60" t="s">
        <v>6</v>
      </c>
      <c r="E2325" s="12" t="s">
        <v>363</v>
      </c>
      <c r="F2325" s="16">
        <v>46</v>
      </c>
      <c r="G2325" s="16">
        <v>46</v>
      </c>
      <c r="H2325" s="16">
        <v>46</v>
      </c>
      <c r="I2325" s="16"/>
      <c r="J2325" s="16"/>
      <c r="K2325" s="16"/>
      <c r="L2325" s="16">
        <f t="shared" si="4530"/>
        <v>46</v>
      </c>
      <c r="M2325" s="16">
        <f t="shared" si="4531"/>
        <v>46</v>
      </c>
      <c r="N2325" s="16">
        <f t="shared" si="4532"/>
        <v>46</v>
      </c>
      <c r="O2325" s="16"/>
      <c r="P2325" s="16"/>
      <c r="Q2325" s="16"/>
      <c r="R2325" s="16">
        <f t="shared" si="4543"/>
        <v>46</v>
      </c>
      <c r="S2325" s="16">
        <f t="shared" si="4544"/>
        <v>46</v>
      </c>
      <c r="T2325" s="16">
        <f t="shared" si="4545"/>
        <v>46</v>
      </c>
      <c r="U2325" s="16"/>
      <c r="V2325" s="16"/>
      <c r="W2325" s="16"/>
      <c r="X2325" s="16">
        <f t="shared" si="4546"/>
        <v>46</v>
      </c>
      <c r="Y2325" s="16">
        <f t="shared" si="4547"/>
        <v>46</v>
      </c>
      <c r="Z2325" s="16">
        <f t="shared" si="4548"/>
        <v>46</v>
      </c>
      <c r="AA2325" s="16"/>
      <c r="AB2325" s="16"/>
      <c r="AC2325" s="16"/>
      <c r="AD2325" s="16">
        <f t="shared" si="4527"/>
        <v>46</v>
      </c>
      <c r="AE2325" s="16">
        <f t="shared" si="4528"/>
        <v>46</v>
      </c>
      <c r="AF2325" s="16">
        <f t="shared" si="4529"/>
        <v>46</v>
      </c>
      <c r="AG2325" s="16"/>
      <c r="AH2325" s="16"/>
      <c r="AI2325" s="16"/>
      <c r="AJ2325" s="16">
        <f t="shared" si="4500"/>
        <v>46</v>
      </c>
      <c r="AK2325" s="16">
        <f t="shared" si="4501"/>
        <v>46</v>
      </c>
      <c r="AL2325" s="16">
        <f t="shared" si="4502"/>
        <v>46</v>
      </c>
      <c r="AM2325" s="16"/>
      <c r="AN2325" s="16"/>
      <c r="AO2325" s="16"/>
      <c r="AP2325" s="16">
        <f t="shared" si="4568"/>
        <v>46</v>
      </c>
      <c r="AQ2325" s="16"/>
      <c r="AR2325" s="16">
        <f t="shared" si="4561"/>
        <v>46</v>
      </c>
      <c r="AS2325" s="16">
        <f t="shared" si="4569"/>
        <v>46</v>
      </c>
      <c r="AT2325" s="16"/>
      <c r="AU2325" s="16">
        <f t="shared" si="4562"/>
        <v>46</v>
      </c>
      <c r="AV2325" s="16">
        <f t="shared" si="4570"/>
        <v>46</v>
      </c>
      <c r="AW2325" s="16"/>
      <c r="AX2325" s="16">
        <f t="shared" si="4563"/>
        <v>46</v>
      </c>
      <c r="AY2325" s="16"/>
      <c r="AZ2325" s="35"/>
      <c r="BA2325" s="2"/>
      <c r="BB2325" s="2"/>
      <c r="BC2325" s="2"/>
      <c r="BD2325" s="2"/>
      <c r="BE2325" s="2"/>
      <c r="BF2325" s="2"/>
      <c r="BG2325" s="2"/>
      <c r="BH2325" s="2"/>
      <c r="BI2325" s="2"/>
      <c r="BJ2325" s="2"/>
      <c r="BK2325" s="2"/>
      <c r="BL2325" s="2"/>
      <c r="BM2325" s="2"/>
      <c r="BN2325" s="2"/>
      <c r="BO2325" s="2"/>
      <c r="BP2325" s="2"/>
      <c r="BQ2325" s="2"/>
      <c r="BR2325" s="2"/>
      <c r="BS2325" s="2"/>
      <c r="BT2325" s="2"/>
    </row>
    <row r="2326" spans="1:72" ht="31.2" x14ac:dyDescent="0.3">
      <c r="A2326" s="60" t="s">
        <v>305</v>
      </c>
      <c r="B2326" s="56"/>
      <c r="C2326" s="60"/>
      <c r="D2326" s="60"/>
      <c r="E2326" s="12" t="s">
        <v>507</v>
      </c>
      <c r="F2326" s="16">
        <f t="shared" ref="F2326:AY2326" si="4571">F2327</f>
        <v>104982.29999999999</v>
      </c>
      <c r="G2326" s="16">
        <f t="shared" si="4571"/>
        <v>104252.9</v>
      </c>
      <c r="H2326" s="16">
        <f t="shared" si="4571"/>
        <v>104252.9</v>
      </c>
      <c r="I2326" s="16">
        <f t="shared" si="4571"/>
        <v>0</v>
      </c>
      <c r="J2326" s="16">
        <f t="shared" si="4571"/>
        <v>0</v>
      </c>
      <c r="K2326" s="16">
        <f t="shared" si="4571"/>
        <v>0</v>
      </c>
      <c r="L2326" s="16">
        <f t="shared" si="4530"/>
        <v>104982.29999999999</v>
      </c>
      <c r="M2326" s="16">
        <f t="shared" si="4531"/>
        <v>104252.9</v>
      </c>
      <c r="N2326" s="16">
        <f t="shared" si="4532"/>
        <v>104252.9</v>
      </c>
      <c r="O2326" s="16">
        <f t="shared" si="4571"/>
        <v>0</v>
      </c>
      <c r="P2326" s="16">
        <f t="shared" si="4571"/>
        <v>0</v>
      </c>
      <c r="Q2326" s="16">
        <f t="shared" si="4571"/>
        <v>0</v>
      </c>
      <c r="R2326" s="16">
        <f t="shared" si="4543"/>
        <v>104982.29999999999</v>
      </c>
      <c r="S2326" s="16">
        <f t="shared" si="4544"/>
        <v>104252.9</v>
      </c>
      <c r="T2326" s="16">
        <f t="shared" si="4545"/>
        <v>104252.9</v>
      </c>
      <c r="U2326" s="16">
        <f t="shared" si="4571"/>
        <v>0</v>
      </c>
      <c r="V2326" s="16">
        <f t="shared" si="4571"/>
        <v>0</v>
      </c>
      <c r="W2326" s="16">
        <f t="shared" si="4571"/>
        <v>0</v>
      </c>
      <c r="X2326" s="16">
        <f t="shared" si="4546"/>
        <v>104982.29999999999</v>
      </c>
      <c r="Y2326" s="16">
        <f t="shared" si="4547"/>
        <v>104252.9</v>
      </c>
      <c r="Z2326" s="16">
        <f t="shared" si="4548"/>
        <v>104252.9</v>
      </c>
      <c r="AA2326" s="16">
        <f t="shared" si="4571"/>
        <v>0</v>
      </c>
      <c r="AB2326" s="16">
        <f t="shared" si="4571"/>
        <v>0</v>
      </c>
      <c r="AC2326" s="16">
        <f t="shared" si="4571"/>
        <v>0</v>
      </c>
      <c r="AD2326" s="16">
        <f t="shared" si="4527"/>
        <v>104982.29999999999</v>
      </c>
      <c r="AE2326" s="16">
        <f t="shared" si="4528"/>
        <v>104252.9</v>
      </c>
      <c r="AF2326" s="16">
        <f t="shared" si="4529"/>
        <v>104252.9</v>
      </c>
      <c r="AG2326" s="16">
        <f t="shared" si="4571"/>
        <v>0</v>
      </c>
      <c r="AH2326" s="16">
        <f t="shared" si="4571"/>
        <v>0</v>
      </c>
      <c r="AI2326" s="16">
        <f t="shared" si="4571"/>
        <v>0</v>
      </c>
      <c r="AJ2326" s="16">
        <f t="shared" si="4500"/>
        <v>104982.29999999999</v>
      </c>
      <c r="AK2326" s="16">
        <f t="shared" si="4501"/>
        <v>104252.9</v>
      </c>
      <c r="AL2326" s="16">
        <f t="shared" si="4502"/>
        <v>104252.9</v>
      </c>
      <c r="AM2326" s="16">
        <f t="shared" si="4571"/>
        <v>0</v>
      </c>
      <c r="AN2326" s="16">
        <f t="shared" si="4571"/>
        <v>0</v>
      </c>
      <c r="AO2326" s="16">
        <f t="shared" si="4571"/>
        <v>0</v>
      </c>
      <c r="AP2326" s="16">
        <f t="shared" si="4568"/>
        <v>104982.29999999999</v>
      </c>
      <c r="AQ2326" s="16">
        <f t="shared" si="4571"/>
        <v>0</v>
      </c>
      <c r="AR2326" s="16">
        <f t="shared" si="4561"/>
        <v>104982.29999999999</v>
      </c>
      <c r="AS2326" s="16">
        <f t="shared" si="4569"/>
        <v>104252.9</v>
      </c>
      <c r="AT2326" s="16">
        <f t="shared" si="4571"/>
        <v>0</v>
      </c>
      <c r="AU2326" s="16">
        <f t="shared" si="4562"/>
        <v>104252.9</v>
      </c>
      <c r="AV2326" s="16">
        <f t="shared" si="4570"/>
        <v>104252.9</v>
      </c>
      <c r="AW2326" s="16">
        <f t="shared" si="4571"/>
        <v>0</v>
      </c>
      <c r="AX2326" s="16">
        <f t="shared" si="4563"/>
        <v>104252.9</v>
      </c>
      <c r="AY2326" s="16">
        <f t="shared" si="4571"/>
        <v>0</v>
      </c>
      <c r="AZ2326" s="35"/>
      <c r="BA2326" s="2"/>
      <c r="BB2326" s="2"/>
      <c r="BC2326" s="2"/>
      <c r="BD2326" s="2"/>
      <c r="BE2326" s="2"/>
      <c r="BF2326" s="2"/>
      <c r="BG2326" s="2"/>
      <c r="BH2326" s="2"/>
      <c r="BI2326" s="2"/>
      <c r="BJ2326" s="2"/>
      <c r="BK2326" s="2"/>
      <c r="BL2326" s="2"/>
      <c r="BM2326" s="2"/>
      <c r="BN2326" s="2"/>
      <c r="BO2326" s="2"/>
      <c r="BP2326" s="2"/>
      <c r="BQ2326" s="2"/>
      <c r="BR2326" s="2"/>
      <c r="BS2326" s="2"/>
      <c r="BT2326" s="2"/>
    </row>
    <row r="2327" spans="1:72" ht="31.2" x14ac:dyDescent="0.3">
      <c r="A2327" s="60" t="s">
        <v>305</v>
      </c>
      <c r="B2327" s="56">
        <v>200</v>
      </c>
      <c r="C2327" s="60"/>
      <c r="D2327" s="60"/>
      <c r="E2327" s="12" t="s">
        <v>392</v>
      </c>
      <c r="F2327" s="16">
        <f t="shared" ref="F2327:AY2328" si="4572">F2328</f>
        <v>104982.29999999999</v>
      </c>
      <c r="G2327" s="16">
        <f t="shared" si="4572"/>
        <v>104252.9</v>
      </c>
      <c r="H2327" s="16">
        <f t="shared" si="4572"/>
        <v>104252.9</v>
      </c>
      <c r="I2327" s="16">
        <f t="shared" si="4572"/>
        <v>0</v>
      </c>
      <c r="J2327" s="16">
        <f t="shared" si="4572"/>
        <v>0</v>
      </c>
      <c r="K2327" s="16">
        <f t="shared" si="4572"/>
        <v>0</v>
      </c>
      <c r="L2327" s="16">
        <f t="shared" si="4530"/>
        <v>104982.29999999999</v>
      </c>
      <c r="M2327" s="16">
        <f t="shared" si="4531"/>
        <v>104252.9</v>
      </c>
      <c r="N2327" s="16">
        <f t="shared" si="4532"/>
        <v>104252.9</v>
      </c>
      <c r="O2327" s="16">
        <f t="shared" si="4572"/>
        <v>0</v>
      </c>
      <c r="P2327" s="16">
        <f t="shared" si="4572"/>
        <v>0</v>
      </c>
      <c r="Q2327" s="16">
        <f t="shared" si="4572"/>
        <v>0</v>
      </c>
      <c r="R2327" s="16">
        <f t="shared" si="4543"/>
        <v>104982.29999999999</v>
      </c>
      <c r="S2327" s="16">
        <f t="shared" si="4544"/>
        <v>104252.9</v>
      </c>
      <c r="T2327" s="16">
        <f t="shared" si="4545"/>
        <v>104252.9</v>
      </c>
      <c r="U2327" s="16">
        <f t="shared" si="4572"/>
        <v>0</v>
      </c>
      <c r="V2327" s="16">
        <f t="shared" si="4572"/>
        <v>0</v>
      </c>
      <c r="W2327" s="16">
        <f t="shared" si="4572"/>
        <v>0</v>
      </c>
      <c r="X2327" s="16">
        <f t="shared" si="4546"/>
        <v>104982.29999999999</v>
      </c>
      <c r="Y2327" s="16">
        <f t="shared" si="4547"/>
        <v>104252.9</v>
      </c>
      <c r="Z2327" s="16">
        <f t="shared" si="4548"/>
        <v>104252.9</v>
      </c>
      <c r="AA2327" s="16">
        <f t="shared" si="4572"/>
        <v>0</v>
      </c>
      <c r="AB2327" s="16">
        <f t="shared" si="4572"/>
        <v>0</v>
      </c>
      <c r="AC2327" s="16">
        <f t="shared" si="4572"/>
        <v>0</v>
      </c>
      <c r="AD2327" s="16">
        <f t="shared" si="4527"/>
        <v>104982.29999999999</v>
      </c>
      <c r="AE2327" s="16">
        <f t="shared" si="4528"/>
        <v>104252.9</v>
      </c>
      <c r="AF2327" s="16">
        <f t="shared" si="4529"/>
        <v>104252.9</v>
      </c>
      <c r="AG2327" s="16">
        <f t="shared" si="4572"/>
        <v>0</v>
      </c>
      <c r="AH2327" s="16">
        <f t="shared" si="4572"/>
        <v>0</v>
      </c>
      <c r="AI2327" s="16">
        <f t="shared" si="4572"/>
        <v>0</v>
      </c>
      <c r="AJ2327" s="16">
        <f t="shared" si="4500"/>
        <v>104982.29999999999</v>
      </c>
      <c r="AK2327" s="16">
        <f t="shared" si="4501"/>
        <v>104252.9</v>
      </c>
      <c r="AL2327" s="16">
        <f t="shared" si="4502"/>
        <v>104252.9</v>
      </c>
      <c r="AM2327" s="16">
        <f t="shared" si="4572"/>
        <v>0</v>
      </c>
      <c r="AN2327" s="16">
        <f t="shared" si="4572"/>
        <v>0</v>
      </c>
      <c r="AO2327" s="16">
        <f t="shared" si="4572"/>
        <v>0</v>
      </c>
      <c r="AP2327" s="16">
        <f t="shared" si="4568"/>
        <v>104982.29999999999</v>
      </c>
      <c r="AQ2327" s="16">
        <f t="shared" si="4572"/>
        <v>0</v>
      </c>
      <c r="AR2327" s="16">
        <f t="shared" si="4561"/>
        <v>104982.29999999999</v>
      </c>
      <c r="AS2327" s="16">
        <f t="shared" si="4569"/>
        <v>104252.9</v>
      </c>
      <c r="AT2327" s="16">
        <f t="shared" si="4572"/>
        <v>0</v>
      </c>
      <c r="AU2327" s="16">
        <f t="shared" si="4562"/>
        <v>104252.9</v>
      </c>
      <c r="AV2327" s="16">
        <f t="shared" si="4570"/>
        <v>104252.9</v>
      </c>
      <c r="AW2327" s="16">
        <f t="shared" si="4572"/>
        <v>0</v>
      </c>
      <c r="AX2327" s="16">
        <f t="shared" si="4563"/>
        <v>104252.9</v>
      </c>
      <c r="AY2327" s="16">
        <f t="shared" si="4572"/>
        <v>0</v>
      </c>
      <c r="AZ2327" s="35"/>
      <c r="BA2327" s="2"/>
      <c r="BB2327" s="2"/>
      <c r="BC2327" s="2"/>
      <c r="BD2327" s="2"/>
      <c r="BE2327" s="2"/>
      <c r="BF2327" s="2"/>
      <c r="BG2327" s="2"/>
      <c r="BH2327" s="2"/>
      <c r="BI2327" s="2"/>
      <c r="BJ2327" s="2"/>
      <c r="BK2327" s="2"/>
      <c r="BL2327" s="2"/>
      <c r="BM2327" s="2"/>
      <c r="BN2327" s="2"/>
      <c r="BO2327" s="2"/>
      <c r="BP2327" s="2"/>
      <c r="BQ2327" s="2"/>
      <c r="BR2327" s="2"/>
      <c r="BS2327" s="2"/>
      <c r="BT2327" s="2"/>
    </row>
    <row r="2328" spans="1:72" ht="46.8" x14ac:dyDescent="0.3">
      <c r="A2328" s="60" t="s">
        <v>305</v>
      </c>
      <c r="B2328" s="56">
        <v>240</v>
      </c>
      <c r="C2328" s="60"/>
      <c r="D2328" s="60"/>
      <c r="E2328" s="12" t="s">
        <v>400</v>
      </c>
      <c r="F2328" s="16">
        <f t="shared" si="4572"/>
        <v>104982.29999999999</v>
      </c>
      <c r="G2328" s="16">
        <f t="shared" si="4572"/>
        <v>104252.9</v>
      </c>
      <c r="H2328" s="16">
        <f t="shared" si="4572"/>
        <v>104252.9</v>
      </c>
      <c r="I2328" s="16">
        <f t="shared" si="4572"/>
        <v>0</v>
      </c>
      <c r="J2328" s="16">
        <f t="shared" si="4572"/>
        <v>0</v>
      </c>
      <c r="K2328" s="16">
        <f t="shared" si="4572"/>
        <v>0</v>
      </c>
      <c r="L2328" s="16">
        <f t="shared" si="4530"/>
        <v>104982.29999999999</v>
      </c>
      <c r="M2328" s="16">
        <f t="shared" si="4531"/>
        <v>104252.9</v>
      </c>
      <c r="N2328" s="16">
        <f t="shared" si="4532"/>
        <v>104252.9</v>
      </c>
      <c r="O2328" s="16">
        <f t="shared" si="4572"/>
        <v>0</v>
      </c>
      <c r="P2328" s="16">
        <f t="shared" si="4572"/>
        <v>0</v>
      </c>
      <c r="Q2328" s="16">
        <f t="shared" si="4572"/>
        <v>0</v>
      </c>
      <c r="R2328" s="16">
        <f t="shared" si="4543"/>
        <v>104982.29999999999</v>
      </c>
      <c r="S2328" s="16">
        <f t="shared" si="4544"/>
        <v>104252.9</v>
      </c>
      <c r="T2328" s="16">
        <f t="shared" si="4545"/>
        <v>104252.9</v>
      </c>
      <c r="U2328" s="16">
        <f t="shared" si="4572"/>
        <v>0</v>
      </c>
      <c r="V2328" s="16">
        <f t="shared" si="4572"/>
        <v>0</v>
      </c>
      <c r="W2328" s="16">
        <f t="shared" si="4572"/>
        <v>0</v>
      </c>
      <c r="X2328" s="16">
        <f t="shared" si="4546"/>
        <v>104982.29999999999</v>
      </c>
      <c r="Y2328" s="16">
        <f t="shared" si="4547"/>
        <v>104252.9</v>
      </c>
      <c r="Z2328" s="16">
        <f t="shared" si="4548"/>
        <v>104252.9</v>
      </c>
      <c r="AA2328" s="16">
        <f t="shared" si="4572"/>
        <v>0</v>
      </c>
      <c r="AB2328" s="16">
        <f t="shared" si="4572"/>
        <v>0</v>
      </c>
      <c r="AC2328" s="16">
        <f t="shared" si="4572"/>
        <v>0</v>
      </c>
      <c r="AD2328" s="16">
        <f t="shared" si="4527"/>
        <v>104982.29999999999</v>
      </c>
      <c r="AE2328" s="16">
        <f t="shared" si="4528"/>
        <v>104252.9</v>
      </c>
      <c r="AF2328" s="16">
        <f t="shared" si="4529"/>
        <v>104252.9</v>
      </c>
      <c r="AG2328" s="16">
        <f t="shared" si="4572"/>
        <v>0</v>
      </c>
      <c r="AH2328" s="16">
        <f t="shared" si="4572"/>
        <v>0</v>
      </c>
      <c r="AI2328" s="16">
        <f t="shared" si="4572"/>
        <v>0</v>
      </c>
      <c r="AJ2328" s="16">
        <f t="shared" si="4500"/>
        <v>104982.29999999999</v>
      </c>
      <c r="AK2328" s="16">
        <f t="shared" si="4501"/>
        <v>104252.9</v>
      </c>
      <c r="AL2328" s="16">
        <f t="shared" si="4502"/>
        <v>104252.9</v>
      </c>
      <c r="AM2328" s="16">
        <f t="shared" si="4572"/>
        <v>0</v>
      </c>
      <c r="AN2328" s="16">
        <f t="shared" si="4572"/>
        <v>0</v>
      </c>
      <c r="AO2328" s="16">
        <f t="shared" si="4572"/>
        <v>0</v>
      </c>
      <c r="AP2328" s="16">
        <f t="shared" si="4568"/>
        <v>104982.29999999999</v>
      </c>
      <c r="AQ2328" s="16">
        <f t="shared" si="4572"/>
        <v>0</v>
      </c>
      <c r="AR2328" s="16">
        <f t="shared" si="4561"/>
        <v>104982.29999999999</v>
      </c>
      <c r="AS2328" s="16">
        <f t="shared" si="4569"/>
        <v>104252.9</v>
      </c>
      <c r="AT2328" s="16">
        <f t="shared" si="4572"/>
        <v>0</v>
      </c>
      <c r="AU2328" s="16">
        <f t="shared" si="4562"/>
        <v>104252.9</v>
      </c>
      <c r="AV2328" s="16">
        <f t="shared" si="4570"/>
        <v>104252.9</v>
      </c>
      <c r="AW2328" s="16">
        <f t="shared" si="4572"/>
        <v>0</v>
      </c>
      <c r="AX2328" s="16">
        <f t="shared" si="4563"/>
        <v>104252.9</v>
      </c>
      <c r="AY2328" s="16">
        <f t="shared" si="4572"/>
        <v>0</v>
      </c>
      <c r="AZ2328" s="35"/>
      <c r="BA2328" s="2"/>
      <c r="BB2328" s="2"/>
      <c r="BC2328" s="2"/>
      <c r="BD2328" s="2"/>
      <c r="BE2328" s="2"/>
      <c r="BF2328" s="2"/>
      <c r="BG2328" s="2"/>
      <c r="BH2328" s="2"/>
      <c r="BI2328" s="2"/>
      <c r="BJ2328" s="2"/>
      <c r="BK2328" s="2"/>
      <c r="BL2328" s="2"/>
      <c r="BM2328" s="2"/>
      <c r="BN2328" s="2"/>
      <c r="BO2328" s="2"/>
      <c r="BP2328" s="2"/>
      <c r="BQ2328" s="2"/>
      <c r="BR2328" s="2"/>
      <c r="BS2328" s="2"/>
      <c r="BT2328" s="2"/>
    </row>
    <row r="2329" spans="1:72" x14ac:dyDescent="0.3">
      <c r="A2329" s="60" t="s">
        <v>305</v>
      </c>
      <c r="B2329" s="56">
        <v>240</v>
      </c>
      <c r="C2329" s="60" t="s">
        <v>5</v>
      </c>
      <c r="D2329" s="60" t="s">
        <v>6</v>
      </c>
      <c r="E2329" s="12" t="s">
        <v>363</v>
      </c>
      <c r="F2329" s="16">
        <f>102962.9+1290+329.5+384.9+15</f>
        <v>104982.29999999999</v>
      </c>
      <c r="G2329" s="16">
        <f>102962.9+1290</f>
        <v>104252.9</v>
      </c>
      <c r="H2329" s="16">
        <f>102962.9+1290</f>
        <v>104252.9</v>
      </c>
      <c r="I2329" s="16"/>
      <c r="J2329" s="16"/>
      <c r="K2329" s="16"/>
      <c r="L2329" s="16">
        <f t="shared" si="4530"/>
        <v>104982.29999999999</v>
      </c>
      <c r="M2329" s="16">
        <f t="shared" si="4531"/>
        <v>104252.9</v>
      </c>
      <c r="N2329" s="16">
        <f t="shared" si="4532"/>
        <v>104252.9</v>
      </c>
      <c r="O2329" s="16"/>
      <c r="P2329" s="16"/>
      <c r="Q2329" s="16"/>
      <c r="R2329" s="16">
        <f t="shared" si="4543"/>
        <v>104982.29999999999</v>
      </c>
      <c r="S2329" s="16">
        <f t="shared" si="4544"/>
        <v>104252.9</v>
      </c>
      <c r="T2329" s="16">
        <f t="shared" si="4545"/>
        <v>104252.9</v>
      </c>
      <c r="U2329" s="16"/>
      <c r="V2329" s="16"/>
      <c r="W2329" s="16"/>
      <c r="X2329" s="16">
        <f t="shared" si="4546"/>
        <v>104982.29999999999</v>
      </c>
      <c r="Y2329" s="16">
        <f t="shared" si="4547"/>
        <v>104252.9</v>
      </c>
      <c r="Z2329" s="16">
        <f t="shared" si="4548"/>
        <v>104252.9</v>
      </c>
      <c r="AA2329" s="16"/>
      <c r="AB2329" s="16"/>
      <c r="AC2329" s="16"/>
      <c r="AD2329" s="16">
        <f t="shared" si="4527"/>
        <v>104982.29999999999</v>
      </c>
      <c r="AE2329" s="16">
        <f t="shared" si="4528"/>
        <v>104252.9</v>
      </c>
      <c r="AF2329" s="16">
        <f t="shared" si="4529"/>
        <v>104252.9</v>
      </c>
      <c r="AG2329" s="16"/>
      <c r="AH2329" s="16"/>
      <c r="AI2329" s="16"/>
      <c r="AJ2329" s="16">
        <f t="shared" si="4500"/>
        <v>104982.29999999999</v>
      </c>
      <c r="AK2329" s="16">
        <f t="shared" si="4501"/>
        <v>104252.9</v>
      </c>
      <c r="AL2329" s="16">
        <f t="shared" si="4502"/>
        <v>104252.9</v>
      </c>
      <c r="AM2329" s="16"/>
      <c r="AN2329" s="16"/>
      <c r="AO2329" s="16"/>
      <c r="AP2329" s="16">
        <f t="shared" si="4568"/>
        <v>104982.29999999999</v>
      </c>
      <c r="AQ2329" s="16"/>
      <c r="AR2329" s="16">
        <f t="shared" si="4561"/>
        <v>104982.29999999999</v>
      </c>
      <c r="AS2329" s="16">
        <f t="shared" si="4569"/>
        <v>104252.9</v>
      </c>
      <c r="AT2329" s="16"/>
      <c r="AU2329" s="16">
        <f t="shared" si="4562"/>
        <v>104252.9</v>
      </c>
      <c r="AV2329" s="16">
        <f t="shared" si="4570"/>
        <v>104252.9</v>
      </c>
      <c r="AW2329" s="16"/>
      <c r="AX2329" s="16">
        <f t="shared" si="4563"/>
        <v>104252.9</v>
      </c>
      <c r="AY2329" s="16"/>
      <c r="AZ2329" s="35"/>
      <c r="BA2329" s="2"/>
      <c r="BB2329" s="2"/>
      <c r="BC2329" s="2"/>
      <c r="BD2329" s="2"/>
      <c r="BE2329" s="2"/>
      <c r="BF2329" s="2"/>
      <c r="BG2329" s="2"/>
      <c r="BH2329" s="2"/>
      <c r="BI2329" s="2"/>
      <c r="BJ2329" s="2"/>
      <c r="BK2329" s="2"/>
      <c r="BL2329" s="2"/>
      <c r="BM2329" s="2"/>
      <c r="BN2329" s="2"/>
      <c r="BO2329" s="2"/>
      <c r="BP2329" s="2"/>
      <c r="BQ2329" s="2"/>
      <c r="BR2329" s="2"/>
      <c r="BS2329" s="2"/>
      <c r="BT2329" s="2"/>
    </row>
    <row r="2330" spans="1:72" ht="62.4" x14ac:dyDescent="0.3">
      <c r="A2330" s="60" t="s">
        <v>306</v>
      </c>
      <c r="B2330" s="56"/>
      <c r="C2330" s="60"/>
      <c r="D2330" s="60"/>
      <c r="E2330" s="12" t="s">
        <v>508</v>
      </c>
      <c r="F2330" s="16">
        <f t="shared" ref="F2330:AY2330" si="4573">F2331+F2334+F2338</f>
        <v>3046.9</v>
      </c>
      <c r="G2330" s="16">
        <f t="shared" si="4573"/>
        <v>3072.9</v>
      </c>
      <c r="H2330" s="16">
        <f t="shared" si="4573"/>
        <v>3072.9</v>
      </c>
      <c r="I2330" s="16">
        <f t="shared" ref="I2330:K2330" si="4574">I2331+I2334+I2338</f>
        <v>-259.89999999999998</v>
      </c>
      <c r="J2330" s="16">
        <f t="shared" si="4574"/>
        <v>-259.89999999999998</v>
      </c>
      <c r="K2330" s="16">
        <f t="shared" si="4574"/>
        <v>-259.89999999999998</v>
      </c>
      <c r="L2330" s="16">
        <f t="shared" si="4530"/>
        <v>2787</v>
      </c>
      <c r="M2330" s="16">
        <f t="shared" si="4531"/>
        <v>2813</v>
      </c>
      <c r="N2330" s="16">
        <f t="shared" si="4532"/>
        <v>2813</v>
      </c>
      <c r="O2330" s="16">
        <f t="shared" ref="O2330:Q2330" si="4575">O2331+O2334+O2338</f>
        <v>0</v>
      </c>
      <c r="P2330" s="16">
        <f t="shared" si="4575"/>
        <v>0</v>
      </c>
      <c r="Q2330" s="16">
        <f t="shared" si="4575"/>
        <v>0</v>
      </c>
      <c r="R2330" s="16">
        <f t="shared" si="4543"/>
        <v>2787</v>
      </c>
      <c r="S2330" s="16">
        <f t="shared" si="4544"/>
        <v>2813</v>
      </c>
      <c r="T2330" s="16">
        <f t="shared" si="4545"/>
        <v>2813</v>
      </c>
      <c r="U2330" s="16">
        <f t="shared" ref="U2330:W2330" si="4576">U2331+U2334+U2338</f>
        <v>0</v>
      </c>
      <c r="V2330" s="16">
        <f t="shared" si="4576"/>
        <v>0</v>
      </c>
      <c r="W2330" s="16">
        <f t="shared" si="4576"/>
        <v>0</v>
      </c>
      <c r="X2330" s="16">
        <f t="shared" si="4546"/>
        <v>2787</v>
      </c>
      <c r="Y2330" s="16">
        <f t="shared" si="4547"/>
        <v>2813</v>
      </c>
      <c r="Z2330" s="16">
        <f t="shared" si="4548"/>
        <v>2813</v>
      </c>
      <c r="AA2330" s="16">
        <f t="shared" ref="AA2330:AC2330" si="4577">AA2331+AA2334+AA2338</f>
        <v>0</v>
      </c>
      <c r="AB2330" s="16">
        <f t="shared" si="4577"/>
        <v>0</v>
      </c>
      <c r="AC2330" s="16">
        <f t="shared" si="4577"/>
        <v>0</v>
      </c>
      <c r="AD2330" s="16">
        <f t="shared" si="4527"/>
        <v>2787</v>
      </c>
      <c r="AE2330" s="16">
        <f t="shared" si="4528"/>
        <v>2813</v>
      </c>
      <c r="AF2330" s="16">
        <f t="shared" si="4529"/>
        <v>2813</v>
      </c>
      <c r="AG2330" s="16">
        <f t="shared" ref="AG2330:AI2330" si="4578">AG2331+AG2334+AG2338</f>
        <v>0</v>
      </c>
      <c r="AH2330" s="16">
        <f t="shared" si="4578"/>
        <v>0</v>
      </c>
      <c r="AI2330" s="16">
        <f t="shared" si="4578"/>
        <v>0</v>
      </c>
      <c r="AJ2330" s="16">
        <f t="shared" si="4500"/>
        <v>2787</v>
      </c>
      <c r="AK2330" s="16">
        <f t="shared" si="4501"/>
        <v>2813</v>
      </c>
      <c r="AL2330" s="16">
        <f t="shared" si="4502"/>
        <v>2813</v>
      </c>
      <c r="AM2330" s="16">
        <f t="shared" ref="AM2330:AO2330" si="4579">AM2331+AM2334+AM2338</f>
        <v>0</v>
      </c>
      <c r="AN2330" s="16">
        <f t="shared" si="4579"/>
        <v>0</v>
      </c>
      <c r="AO2330" s="16">
        <f t="shared" si="4579"/>
        <v>0</v>
      </c>
      <c r="AP2330" s="16">
        <f t="shared" si="4568"/>
        <v>2787</v>
      </c>
      <c r="AQ2330" s="16">
        <f t="shared" ref="AQ2330" si="4580">AQ2331+AQ2334+AQ2338</f>
        <v>0</v>
      </c>
      <c r="AR2330" s="16">
        <f t="shared" si="4561"/>
        <v>2787</v>
      </c>
      <c r="AS2330" s="16">
        <f t="shared" si="4569"/>
        <v>2813</v>
      </c>
      <c r="AT2330" s="16">
        <f t="shared" ref="AT2330" si="4581">AT2331+AT2334+AT2338</f>
        <v>0</v>
      </c>
      <c r="AU2330" s="16">
        <f t="shared" si="4562"/>
        <v>2813</v>
      </c>
      <c r="AV2330" s="16">
        <f t="shared" si="4570"/>
        <v>2813</v>
      </c>
      <c r="AW2330" s="16">
        <f t="shared" ref="AW2330" si="4582">AW2331+AW2334+AW2338</f>
        <v>0</v>
      </c>
      <c r="AX2330" s="16">
        <f t="shared" si="4563"/>
        <v>2813</v>
      </c>
      <c r="AY2330" s="16">
        <f t="shared" si="4573"/>
        <v>0</v>
      </c>
      <c r="AZ2330" s="35"/>
      <c r="BA2330" s="2"/>
      <c r="BB2330" s="2"/>
      <c r="BC2330" s="2"/>
      <c r="BD2330" s="2"/>
      <c r="BE2330" s="2"/>
      <c r="BF2330" s="2"/>
      <c r="BG2330" s="2"/>
      <c r="BH2330" s="2"/>
      <c r="BI2330" s="2"/>
      <c r="BJ2330" s="2"/>
      <c r="BK2330" s="2"/>
      <c r="BL2330" s="2"/>
      <c r="BM2330" s="2"/>
      <c r="BN2330" s="2"/>
      <c r="BO2330" s="2"/>
      <c r="BP2330" s="2"/>
      <c r="BQ2330" s="2"/>
      <c r="BR2330" s="2"/>
      <c r="BS2330" s="2"/>
      <c r="BT2330" s="2"/>
    </row>
    <row r="2331" spans="1:72" ht="93.6" x14ac:dyDescent="0.3">
      <c r="A2331" s="60" t="s">
        <v>306</v>
      </c>
      <c r="B2331" s="56">
        <v>100</v>
      </c>
      <c r="C2331" s="60"/>
      <c r="D2331" s="60"/>
      <c r="E2331" s="12" t="s">
        <v>391</v>
      </c>
      <c r="F2331" s="16">
        <f t="shared" ref="F2331:AY2332" si="4583">F2332</f>
        <v>717.4</v>
      </c>
      <c r="G2331" s="16">
        <f t="shared" si="4583"/>
        <v>743.4</v>
      </c>
      <c r="H2331" s="16">
        <f t="shared" si="4583"/>
        <v>743.4</v>
      </c>
      <c r="I2331" s="16">
        <f t="shared" si="4583"/>
        <v>0</v>
      </c>
      <c r="J2331" s="16">
        <f t="shared" si="4583"/>
        <v>0</v>
      </c>
      <c r="K2331" s="16">
        <f t="shared" si="4583"/>
        <v>0</v>
      </c>
      <c r="L2331" s="16">
        <f t="shared" si="4530"/>
        <v>717.4</v>
      </c>
      <c r="M2331" s="16">
        <f t="shared" si="4531"/>
        <v>743.4</v>
      </c>
      <c r="N2331" s="16">
        <f t="shared" si="4532"/>
        <v>743.4</v>
      </c>
      <c r="O2331" s="16">
        <f t="shared" si="4583"/>
        <v>0</v>
      </c>
      <c r="P2331" s="16">
        <f t="shared" si="4583"/>
        <v>0</v>
      </c>
      <c r="Q2331" s="16">
        <f t="shared" si="4583"/>
        <v>0</v>
      </c>
      <c r="R2331" s="16">
        <f t="shared" si="4543"/>
        <v>717.4</v>
      </c>
      <c r="S2331" s="16">
        <f t="shared" si="4544"/>
        <v>743.4</v>
      </c>
      <c r="T2331" s="16">
        <f t="shared" si="4545"/>
        <v>743.4</v>
      </c>
      <c r="U2331" s="16">
        <f t="shared" si="4583"/>
        <v>0</v>
      </c>
      <c r="V2331" s="16">
        <f t="shared" si="4583"/>
        <v>0</v>
      </c>
      <c r="W2331" s="16">
        <f t="shared" si="4583"/>
        <v>0</v>
      </c>
      <c r="X2331" s="16">
        <f t="shared" si="4546"/>
        <v>717.4</v>
      </c>
      <c r="Y2331" s="16">
        <f t="shared" si="4547"/>
        <v>743.4</v>
      </c>
      <c r="Z2331" s="16">
        <f t="shared" si="4548"/>
        <v>743.4</v>
      </c>
      <c r="AA2331" s="16">
        <f t="shared" si="4583"/>
        <v>0</v>
      </c>
      <c r="AB2331" s="16">
        <f t="shared" si="4583"/>
        <v>0</v>
      </c>
      <c r="AC2331" s="16">
        <f t="shared" si="4583"/>
        <v>0</v>
      </c>
      <c r="AD2331" s="16">
        <f t="shared" si="4527"/>
        <v>717.4</v>
      </c>
      <c r="AE2331" s="16">
        <f t="shared" si="4528"/>
        <v>743.4</v>
      </c>
      <c r="AF2331" s="16">
        <f t="shared" si="4529"/>
        <v>743.4</v>
      </c>
      <c r="AG2331" s="16">
        <f t="shared" si="4583"/>
        <v>0</v>
      </c>
      <c r="AH2331" s="16">
        <f t="shared" si="4583"/>
        <v>0</v>
      </c>
      <c r="AI2331" s="16">
        <f t="shared" si="4583"/>
        <v>0</v>
      </c>
      <c r="AJ2331" s="16">
        <f t="shared" si="4500"/>
        <v>717.4</v>
      </c>
      <c r="AK2331" s="16">
        <f t="shared" si="4501"/>
        <v>743.4</v>
      </c>
      <c r="AL2331" s="16">
        <f t="shared" si="4502"/>
        <v>743.4</v>
      </c>
      <c r="AM2331" s="16">
        <f t="shared" si="4583"/>
        <v>0</v>
      </c>
      <c r="AN2331" s="16">
        <f t="shared" si="4583"/>
        <v>0</v>
      </c>
      <c r="AO2331" s="16">
        <f t="shared" si="4583"/>
        <v>0</v>
      </c>
      <c r="AP2331" s="16">
        <f t="shared" si="4568"/>
        <v>717.4</v>
      </c>
      <c r="AQ2331" s="16">
        <f t="shared" si="4583"/>
        <v>0</v>
      </c>
      <c r="AR2331" s="16">
        <f t="shared" si="4561"/>
        <v>717.4</v>
      </c>
      <c r="AS2331" s="16">
        <f t="shared" si="4569"/>
        <v>743.4</v>
      </c>
      <c r="AT2331" s="16">
        <f t="shared" si="4583"/>
        <v>0</v>
      </c>
      <c r="AU2331" s="16">
        <f t="shared" si="4562"/>
        <v>743.4</v>
      </c>
      <c r="AV2331" s="16">
        <f t="shared" si="4570"/>
        <v>743.4</v>
      </c>
      <c r="AW2331" s="16">
        <f t="shared" si="4583"/>
        <v>0</v>
      </c>
      <c r="AX2331" s="16">
        <f t="shared" si="4563"/>
        <v>743.4</v>
      </c>
      <c r="AY2331" s="16">
        <f t="shared" si="4583"/>
        <v>0</v>
      </c>
      <c r="AZ2331" s="35"/>
      <c r="BA2331" s="2"/>
      <c r="BB2331" s="2"/>
      <c r="BC2331" s="2"/>
      <c r="BD2331" s="2"/>
      <c r="BE2331" s="2"/>
      <c r="BF2331" s="2"/>
      <c r="BG2331" s="2"/>
      <c r="BH2331" s="2"/>
      <c r="BI2331" s="2"/>
      <c r="BJ2331" s="2"/>
      <c r="BK2331" s="2"/>
      <c r="BL2331" s="2"/>
      <c r="BM2331" s="2"/>
      <c r="BN2331" s="2"/>
      <c r="BO2331" s="2"/>
      <c r="BP2331" s="2"/>
      <c r="BQ2331" s="2"/>
      <c r="BR2331" s="2"/>
      <c r="BS2331" s="2"/>
      <c r="BT2331" s="2"/>
    </row>
    <row r="2332" spans="1:72" ht="31.2" x14ac:dyDescent="0.3">
      <c r="A2332" s="60" t="s">
        <v>306</v>
      </c>
      <c r="B2332" s="56">
        <v>110</v>
      </c>
      <c r="C2332" s="60"/>
      <c r="D2332" s="60"/>
      <c r="E2332" s="12" t="s">
        <v>398</v>
      </c>
      <c r="F2332" s="16">
        <f t="shared" si="4583"/>
        <v>717.4</v>
      </c>
      <c r="G2332" s="16">
        <f t="shared" si="4583"/>
        <v>743.4</v>
      </c>
      <c r="H2332" s="16">
        <f t="shared" si="4583"/>
        <v>743.4</v>
      </c>
      <c r="I2332" s="16">
        <f t="shared" si="4583"/>
        <v>0</v>
      </c>
      <c r="J2332" s="16">
        <f t="shared" si="4583"/>
        <v>0</v>
      </c>
      <c r="K2332" s="16">
        <f t="shared" si="4583"/>
        <v>0</v>
      </c>
      <c r="L2332" s="16">
        <f t="shared" si="4530"/>
        <v>717.4</v>
      </c>
      <c r="M2332" s="16">
        <f t="shared" si="4531"/>
        <v>743.4</v>
      </c>
      <c r="N2332" s="16">
        <f t="shared" si="4532"/>
        <v>743.4</v>
      </c>
      <c r="O2332" s="16">
        <f t="shared" si="4583"/>
        <v>0</v>
      </c>
      <c r="P2332" s="16">
        <f t="shared" si="4583"/>
        <v>0</v>
      </c>
      <c r="Q2332" s="16">
        <f t="shared" si="4583"/>
        <v>0</v>
      </c>
      <c r="R2332" s="16">
        <f t="shared" si="4543"/>
        <v>717.4</v>
      </c>
      <c r="S2332" s="16">
        <f t="shared" si="4544"/>
        <v>743.4</v>
      </c>
      <c r="T2332" s="16">
        <f t="shared" si="4545"/>
        <v>743.4</v>
      </c>
      <c r="U2332" s="16">
        <f t="shared" si="4583"/>
        <v>0</v>
      </c>
      <c r="V2332" s="16">
        <f t="shared" si="4583"/>
        <v>0</v>
      </c>
      <c r="W2332" s="16">
        <f t="shared" si="4583"/>
        <v>0</v>
      </c>
      <c r="X2332" s="16">
        <f t="shared" si="4546"/>
        <v>717.4</v>
      </c>
      <c r="Y2332" s="16">
        <f t="shared" si="4547"/>
        <v>743.4</v>
      </c>
      <c r="Z2332" s="16">
        <f t="shared" si="4548"/>
        <v>743.4</v>
      </c>
      <c r="AA2332" s="16">
        <f t="shared" si="4583"/>
        <v>0</v>
      </c>
      <c r="AB2332" s="16">
        <f t="shared" si="4583"/>
        <v>0</v>
      </c>
      <c r="AC2332" s="16">
        <f t="shared" si="4583"/>
        <v>0</v>
      </c>
      <c r="AD2332" s="16">
        <f t="shared" si="4527"/>
        <v>717.4</v>
      </c>
      <c r="AE2332" s="16">
        <f t="shared" si="4528"/>
        <v>743.4</v>
      </c>
      <c r="AF2332" s="16">
        <f t="shared" si="4529"/>
        <v>743.4</v>
      </c>
      <c r="AG2332" s="16">
        <f t="shared" si="4583"/>
        <v>0</v>
      </c>
      <c r="AH2332" s="16">
        <f t="shared" si="4583"/>
        <v>0</v>
      </c>
      <c r="AI2332" s="16">
        <f t="shared" si="4583"/>
        <v>0</v>
      </c>
      <c r="AJ2332" s="16">
        <f t="shared" si="4500"/>
        <v>717.4</v>
      </c>
      <c r="AK2332" s="16">
        <f t="shared" si="4501"/>
        <v>743.4</v>
      </c>
      <c r="AL2332" s="16">
        <f t="shared" si="4502"/>
        <v>743.4</v>
      </c>
      <c r="AM2332" s="16">
        <f t="shared" si="4583"/>
        <v>0</v>
      </c>
      <c r="AN2332" s="16">
        <f t="shared" si="4583"/>
        <v>0</v>
      </c>
      <c r="AO2332" s="16">
        <f t="shared" si="4583"/>
        <v>0</v>
      </c>
      <c r="AP2332" s="16">
        <f t="shared" si="4568"/>
        <v>717.4</v>
      </c>
      <c r="AQ2332" s="16">
        <f t="shared" si="4583"/>
        <v>0</v>
      </c>
      <c r="AR2332" s="16">
        <f t="shared" si="4561"/>
        <v>717.4</v>
      </c>
      <c r="AS2332" s="16">
        <f t="shared" si="4569"/>
        <v>743.4</v>
      </c>
      <c r="AT2332" s="16">
        <f t="shared" si="4583"/>
        <v>0</v>
      </c>
      <c r="AU2332" s="16">
        <f t="shared" si="4562"/>
        <v>743.4</v>
      </c>
      <c r="AV2332" s="16">
        <f t="shared" si="4570"/>
        <v>743.4</v>
      </c>
      <c r="AW2332" s="16">
        <f t="shared" si="4583"/>
        <v>0</v>
      </c>
      <c r="AX2332" s="16">
        <f t="shared" si="4563"/>
        <v>743.4</v>
      </c>
      <c r="AY2332" s="16">
        <f t="shared" si="4583"/>
        <v>0</v>
      </c>
      <c r="AZ2332" s="35"/>
      <c r="BA2332" s="2"/>
      <c r="BB2332" s="2"/>
      <c r="BC2332" s="2"/>
      <c r="BD2332" s="2"/>
      <c r="BE2332" s="2"/>
      <c r="BF2332" s="2"/>
      <c r="BG2332" s="2"/>
      <c r="BH2332" s="2"/>
      <c r="BI2332" s="2"/>
      <c r="BJ2332" s="2"/>
      <c r="BK2332" s="2"/>
      <c r="BL2332" s="2"/>
      <c r="BM2332" s="2"/>
      <c r="BN2332" s="2"/>
      <c r="BO2332" s="2"/>
      <c r="BP2332" s="2"/>
      <c r="BQ2332" s="2"/>
      <c r="BR2332" s="2"/>
      <c r="BS2332" s="2"/>
      <c r="BT2332" s="2"/>
    </row>
    <row r="2333" spans="1:72" ht="46.8" x14ac:dyDescent="0.3">
      <c r="A2333" s="60" t="s">
        <v>306</v>
      </c>
      <c r="B2333" s="56">
        <v>110</v>
      </c>
      <c r="C2333" s="60" t="s">
        <v>17</v>
      </c>
      <c r="D2333" s="60" t="s">
        <v>31</v>
      </c>
      <c r="E2333" s="12" t="s">
        <v>364</v>
      </c>
      <c r="F2333" s="16">
        <v>717.4</v>
      </c>
      <c r="G2333" s="16">
        <v>743.4</v>
      </c>
      <c r="H2333" s="16">
        <v>743.4</v>
      </c>
      <c r="I2333" s="16"/>
      <c r="J2333" s="16"/>
      <c r="K2333" s="16"/>
      <c r="L2333" s="16">
        <f t="shared" si="4530"/>
        <v>717.4</v>
      </c>
      <c r="M2333" s="16">
        <f t="shared" si="4531"/>
        <v>743.4</v>
      </c>
      <c r="N2333" s="16">
        <f t="shared" si="4532"/>
        <v>743.4</v>
      </c>
      <c r="O2333" s="16"/>
      <c r="P2333" s="16"/>
      <c r="Q2333" s="16"/>
      <c r="R2333" s="16">
        <f t="shared" si="4543"/>
        <v>717.4</v>
      </c>
      <c r="S2333" s="16">
        <f t="shared" si="4544"/>
        <v>743.4</v>
      </c>
      <c r="T2333" s="16">
        <f t="shared" si="4545"/>
        <v>743.4</v>
      </c>
      <c r="U2333" s="16"/>
      <c r="V2333" s="16"/>
      <c r="W2333" s="16"/>
      <c r="X2333" s="16">
        <f t="shared" si="4546"/>
        <v>717.4</v>
      </c>
      <c r="Y2333" s="16">
        <f t="shared" si="4547"/>
        <v>743.4</v>
      </c>
      <c r="Z2333" s="16">
        <f t="shared" si="4548"/>
        <v>743.4</v>
      </c>
      <c r="AA2333" s="16"/>
      <c r="AB2333" s="16"/>
      <c r="AC2333" s="16"/>
      <c r="AD2333" s="16">
        <f t="shared" si="4527"/>
        <v>717.4</v>
      </c>
      <c r="AE2333" s="16">
        <f t="shared" si="4528"/>
        <v>743.4</v>
      </c>
      <c r="AF2333" s="16">
        <f t="shared" si="4529"/>
        <v>743.4</v>
      </c>
      <c r="AG2333" s="16"/>
      <c r="AH2333" s="16"/>
      <c r="AI2333" s="16"/>
      <c r="AJ2333" s="16">
        <f t="shared" si="4500"/>
        <v>717.4</v>
      </c>
      <c r="AK2333" s="16">
        <f t="shared" si="4501"/>
        <v>743.4</v>
      </c>
      <c r="AL2333" s="16">
        <f t="shared" si="4502"/>
        <v>743.4</v>
      </c>
      <c r="AM2333" s="16"/>
      <c r="AN2333" s="16"/>
      <c r="AO2333" s="16"/>
      <c r="AP2333" s="16">
        <f t="shared" si="4568"/>
        <v>717.4</v>
      </c>
      <c r="AQ2333" s="16"/>
      <c r="AR2333" s="16">
        <f t="shared" si="4561"/>
        <v>717.4</v>
      </c>
      <c r="AS2333" s="16">
        <f t="shared" si="4569"/>
        <v>743.4</v>
      </c>
      <c r="AT2333" s="16"/>
      <c r="AU2333" s="16">
        <f t="shared" si="4562"/>
        <v>743.4</v>
      </c>
      <c r="AV2333" s="16">
        <f t="shared" si="4570"/>
        <v>743.4</v>
      </c>
      <c r="AW2333" s="16"/>
      <c r="AX2333" s="16">
        <f t="shared" si="4563"/>
        <v>743.4</v>
      </c>
      <c r="AY2333" s="16"/>
      <c r="AZ2333" s="35"/>
      <c r="BA2333" s="2"/>
      <c r="BB2333" s="2"/>
      <c r="BC2333" s="2"/>
      <c r="BD2333" s="2"/>
      <c r="BE2333" s="2"/>
      <c r="BF2333" s="2"/>
      <c r="BG2333" s="2"/>
      <c r="BH2333" s="2"/>
      <c r="BI2333" s="2"/>
      <c r="BJ2333" s="2"/>
      <c r="BK2333" s="2"/>
      <c r="BL2333" s="2"/>
      <c r="BM2333" s="2"/>
      <c r="BN2333" s="2"/>
      <c r="BO2333" s="2"/>
      <c r="BP2333" s="2"/>
      <c r="BQ2333" s="2"/>
      <c r="BR2333" s="2"/>
      <c r="BS2333" s="2"/>
      <c r="BT2333" s="2"/>
    </row>
    <row r="2334" spans="1:72" ht="31.2" x14ac:dyDescent="0.3">
      <c r="A2334" s="60" t="s">
        <v>306</v>
      </c>
      <c r="B2334" s="56">
        <v>200</v>
      </c>
      <c r="C2334" s="60"/>
      <c r="D2334" s="60"/>
      <c r="E2334" s="12" t="s">
        <v>392</v>
      </c>
      <c r="F2334" s="16">
        <f t="shared" ref="F2334:AY2334" si="4584">F2335</f>
        <v>2310.1</v>
      </c>
      <c r="G2334" s="16">
        <f t="shared" si="4584"/>
        <v>2310.1</v>
      </c>
      <c r="H2334" s="16">
        <f t="shared" si="4584"/>
        <v>2310.1</v>
      </c>
      <c r="I2334" s="16">
        <f t="shared" si="4584"/>
        <v>-259.89999999999998</v>
      </c>
      <c r="J2334" s="16">
        <f t="shared" si="4584"/>
        <v>-259.89999999999998</v>
      </c>
      <c r="K2334" s="16">
        <f t="shared" si="4584"/>
        <v>-259.89999999999998</v>
      </c>
      <c r="L2334" s="16">
        <f t="shared" si="4530"/>
        <v>2050.1999999999998</v>
      </c>
      <c r="M2334" s="16">
        <f t="shared" si="4531"/>
        <v>2050.1999999999998</v>
      </c>
      <c r="N2334" s="16">
        <f t="shared" si="4532"/>
        <v>2050.1999999999998</v>
      </c>
      <c r="O2334" s="16">
        <f t="shared" si="4584"/>
        <v>0</v>
      </c>
      <c r="P2334" s="16">
        <f t="shared" si="4584"/>
        <v>0</v>
      </c>
      <c r="Q2334" s="16">
        <f t="shared" si="4584"/>
        <v>0</v>
      </c>
      <c r="R2334" s="16">
        <f t="shared" si="4543"/>
        <v>2050.1999999999998</v>
      </c>
      <c r="S2334" s="16">
        <f t="shared" si="4544"/>
        <v>2050.1999999999998</v>
      </c>
      <c r="T2334" s="16">
        <f t="shared" si="4545"/>
        <v>2050.1999999999998</v>
      </c>
      <c r="U2334" s="16">
        <f t="shared" si="4584"/>
        <v>0</v>
      </c>
      <c r="V2334" s="16">
        <f t="shared" si="4584"/>
        <v>0</v>
      </c>
      <c r="W2334" s="16">
        <f t="shared" si="4584"/>
        <v>0</v>
      </c>
      <c r="X2334" s="16">
        <f t="shared" si="4546"/>
        <v>2050.1999999999998</v>
      </c>
      <c r="Y2334" s="16">
        <f t="shared" si="4547"/>
        <v>2050.1999999999998</v>
      </c>
      <c r="Z2334" s="16">
        <f t="shared" si="4548"/>
        <v>2050.1999999999998</v>
      </c>
      <c r="AA2334" s="16">
        <f t="shared" si="4584"/>
        <v>0</v>
      </c>
      <c r="AB2334" s="16">
        <f t="shared" si="4584"/>
        <v>0</v>
      </c>
      <c r="AC2334" s="16">
        <f t="shared" si="4584"/>
        <v>0</v>
      </c>
      <c r="AD2334" s="16">
        <f t="shared" si="4527"/>
        <v>2050.1999999999998</v>
      </c>
      <c r="AE2334" s="16">
        <f t="shared" si="4528"/>
        <v>2050.1999999999998</v>
      </c>
      <c r="AF2334" s="16">
        <f t="shared" si="4529"/>
        <v>2050.1999999999998</v>
      </c>
      <c r="AG2334" s="16">
        <f t="shared" si="4584"/>
        <v>0</v>
      </c>
      <c r="AH2334" s="16">
        <f t="shared" si="4584"/>
        <v>0</v>
      </c>
      <c r="AI2334" s="16">
        <f t="shared" si="4584"/>
        <v>0</v>
      </c>
      <c r="AJ2334" s="16">
        <f t="shared" si="4500"/>
        <v>2050.1999999999998</v>
      </c>
      <c r="AK2334" s="16">
        <f t="shared" si="4501"/>
        <v>2050.1999999999998</v>
      </c>
      <c r="AL2334" s="16">
        <f t="shared" si="4502"/>
        <v>2050.1999999999998</v>
      </c>
      <c r="AM2334" s="16">
        <f t="shared" si="4584"/>
        <v>0</v>
      </c>
      <c r="AN2334" s="16">
        <f t="shared" si="4584"/>
        <v>0</v>
      </c>
      <c r="AO2334" s="16">
        <f t="shared" si="4584"/>
        <v>0</v>
      </c>
      <c r="AP2334" s="16">
        <f t="shared" si="4568"/>
        <v>2050.1999999999998</v>
      </c>
      <c r="AQ2334" s="16">
        <f t="shared" si="4584"/>
        <v>0</v>
      </c>
      <c r="AR2334" s="16">
        <f t="shared" si="4561"/>
        <v>2050.1999999999998</v>
      </c>
      <c r="AS2334" s="16">
        <f t="shared" si="4569"/>
        <v>2050.1999999999998</v>
      </c>
      <c r="AT2334" s="16">
        <f t="shared" si="4584"/>
        <v>0</v>
      </c>
      <c r="AU2334" s="16">
        <f t="shared" si="4562"/>
        <v>2050.1999999999998</v>
      </c>
      <c r="AV2334" s="16">
        <f t="shared" si="4570"/>
        <v>2050.1999999999998</v>
      </c>
      <c r="AW2334" s="16">
        <f t="shared" si="4584"/>
        <v>0</v>
      </c>
      <c r="AX2334" s="16">
        <f t="shared" si="4563"/>
        <v>2050.1999999999998</v>
      </c>
      <c r="AY2334" s="16">
        <f t="shared" si="4584"/>
        <v>0</v>
      </c>
      <c r="AZ2334" s="35"/>
      <c r="BA2334" s="2"/>
      <c r="BB2334" s="2"/>
      <c r="BC2334" s="2"/>
      <c r="BD2334" s="2"/>
      <c r="BE2334" s="2"/>
      <c r="BF2334" s="2"/>
      <c r="BG2334" s="2"/>
      <c r="BH2334" s="2"/>
      <c r="BI2334" s="2"/>
      <c r="BJ2334" s="2"/>
      <c r="BK2334" s="2"/>
      <c r="BL2334" s="2"/>
      <c r="BM2334" s="2"/>
      <c r="BN2334" s="2"/>
      <c r="BO2334" s="2"/>
      <c r="BP2334" s="2"/>
      <c r="BQ2334" s="2"/>
      <c r="BR2334" s="2"/>
      <c r="BS2334" s="2"/>
      <c r="BT2334" s="2"/>
    </row>
    <row r="2335" spans="1:72" ht="46.8" x14ac:dyDescent="0.3">
      <c r="A2335" s="60" t="s">
        <v>306</v>
      </c>
      <c r="B2335" s="56">
        <v>240</v>
      </c>
      <c r="C2335" s="60"/>
      <c r="D2335" s="60"/>
      <c r="E2335" s="12" t="s">
        <v>400</v>
      </c>
      <c r="F2335" s="16">
        <f t="shared" ref="F2335:AY2335" si="4585">F2337+F2336</f>
        <v>2310.1</v>
      </c>
      <c r="G2335" s="16">
        <f t="shared" si="4585"/>
        <v>2310.1</v>
      </c>
      <c r="H2335" s="16">
        <f t="shared" si="4585"/>
        <v>2310.1</v>
      </c>
      <c r="I2335" s="16">
        <f t="shared" ref="I2335:K2335" si="4586">I2337+I2336</f>
        <v>-259.89999999999998</v>
      </c>
      <c r="J2335" s="16">
        <f t="shared" si="4586"/>
        <v>-259.89999999999998</v>
      </c>
      <c r="K2335" s="16">
        <f t="shared" si="4586"/>
        <v>-259.89999999999998</v>
      </c>
      <c r="L2335" s="16">
        <f t="shared" si="4530"/>
        <v>2050.1999999999998</v>
      </c>
      <c r="M2335" s="16">
        <f t="shared" si="4531"/>
        <v>2050.1999999999998</v>
      </c>
      <c r="N2335" s="16">
        <f t="shared" si="4532"/>
        <v>2050.1999999999998</v>
      </c>
      <c r="O2335" s="16">
        <f t="shared" ref="O2335:Q2335" si="4587">O2337+O2336</f>
        <v>0</v>
      </c>
      <c r="P2335" s="16">
        <f t="shared" si="4587"/>
        <v>0</v>
      </c>
      <c r="Q2335" s="16">
        <f t="shared" si="4587"/>
        <v>0</v>
      </c>
      <c r="R2335" s="16">
        <f t="shared" si="4543"/>
        <v>2050.1999999999998</v>
      </c>
      <c r="S2335" s="16">
        <f t="shared" si="4544"/>
        <v>2050.1999999999998</v>
      </c>
      <c r="T2335" s="16">
        <f t="shared" si="4545"/>
        <v>2050.1999999999998</v>
      </c>
      <c r="U2335" s="16">
        <f t="shared" ref="U2335:W2335" si="4588">U2337+U2336</f>
        <v>0</v>
      </c>
      <c r="V2335" s="16">
        <f t="shared" si="4588"/>
        <v>0</v>
      </c>
      <c r="W2335" s="16">
        <f t="shared" si="4588"/>
        <v>0</v>
      </c>
      <c r="X2335" s="16">
        <f t="shared" si="4546"/>
        <v>2050.1999999999998</v>
      </c>
      <c r="Y2335" s="16">
        <f t="shared" si="4547"/>
        <v>2050.1999999999998</v>
      </c>
      <c r="Z2335" s="16">
        <f t="shared" si="4548"/>
        <v>2050.1999999999998</v>
      </c>
      <c r="AA2335" s="16">
        <f t="shared" ref="AA2335:AC2335" si="4589">AA2337+AA2336</f>
        <v>0</v>
      </c>
      <c r="AB2335" s="16">
        <f t="shared" si="4589"/>
        <v>0</v>
      </c>
      <c r="AC2335" s="16">
        <f t="shared" si="4589"/>
        <v>0</v>
      </c>
      <c r="AD2335" s="16">
        <f t="shared" si="4527"/>
        <v>2050.1999999999998</v>
      </c>
      <c r="AE2335" s="16">
        <f t="shared" si="4528"/>
        <v>2050.1999999999998</v>
      </c>
      <c r="AF2335" s="16">
        <f t="shared" si="4529"/>
        <v>2050.1999999999998</v>
      </c>
      <c r="AG2335" s="16">
        <f t="shared" ref="AG2335:AI2335" si="4590">AG2337+AG2336</f>
        <v>0</v>
      </c>
      <c r="AH2335" s="16">
        <f t="shared" si="4590"/>
        <v>0</v>
      </c>
      <c r="AI2335" s="16">
        <f t="shared" si="4590"/>
        <v>0</v>
      </c>
      <c r="AJ2335" s="16">
        <f t="shared" si="4500"/>
        <v>2050.1999999999998</v>
      </c>
      <c r="AK2335" s="16">
        <f t="shared" si="4501"/>
        <v>2050.1999999999998</v>
      </c>
      <c r="AL2335" s="16">
        <f t="shared" si="4502"/>
        <v>2050.1999999999998</v>
      </c>
      <c r="AM2335" s="16">
        <f t="shared" ref="AM2335:AO2335" si="4591">AM2337+AM2336</f>
        <v>0</v>
      </c>
      <c r="AN2335" s="16">
        <f t="shared" si="4591"/>
        <v>0</v>
      </c>
      <c r="AO2335" s="16">
        <f t="shared" si="4591"/>
        <v>0</v>
      </c>
      <c r="AP2335" s="16">
        <f t="shared" si="4568"/>
        <v>2050.1999999999998</v>
      </c>
      <c r="AQ2335" s="16">
        <f t="shared" ref="AQ2335" si="4592">AQ2337+AQ2336</f>
        <v>0</v>
      </c>
      <c r="AR2335" s="16">
        <f t="shared" si="4561"/>
        <v>2050.1999999999998</v>
      </c>
      <c r="AS2335" s="16">
        <f t="shared" si="4569"/>
        <v>2050.1999999999998</v>
      </c>
      <c r="AT2335" s="16">
        <f t="shared" ref="AT2335" si="4593">AT2337+AT2336</f>
        <v>0</v>
      </c>
      <c r="AU2335" s="16">
        <f t="shared" si="4562"/>
        <v>2050.1999999999998</v>
      </c>
      <c r="AV2335" s="16">
        <f t="shared" si="4570"/>
        <v>2050.1999999999998</v>
      </c>
      <c r="AW2335" s="16">
        <f t="shared" ref="AW2335" si="4594">AW2337+AW2336</f>
        <v>0</v>
      </c>
      <c r="AX2335" s="16">
        <f t="shared" si="4563"/>
        <v>2050.1999999999998</v>
      </c>
      <c r="AY2335" s="16">
        <f t="shared" si="4585"/>
        <v>0</v>
      </c>
      <c r="AZ2335" s="35"/>
      <c r="BA2335" s="2"/>
      <c r="BB2335" s="2"/>
      <c r="BC2335" s="2"/>
      <c r="BD2335" s="2"/>
      <c r="BE2335" s="2"/>
      <c r="BF2335" s="2"/>
      <c r="BG2335" s="2"/>
      <c r="BH2335" s="2"/>
      <c r="BI2335" s="2"/>
      <c r="BJ2335" s="2"/>
      <c r="BK2335" s="2"/>
      <c r="BL2335" s="2"/>
      <c r="BM2335" s="2"/>
      <c r="BN2335" s="2"/>
      <c r="BO2335" s="2"/>
      <c r="BP2335" s="2"/>
      <c r="BQ2335" s="2"/>
      <c r="BR2335" s="2"/>
      <c r="BS2335" s="2"/>
      <c r="BT2335" s="2"/>
    </row>
    <row r="2336" spans="1:72" ht="62.4" hidden="1" x14ac:dyDescent="0.3">
      <c r="A2336" s="43" t="s">
        <v>306</v>
      </c>
      <c r="B2336" s="41">
        <v>240</v>
      </c>
      <c r="C2336" s="43" t="s">
        <v>5</v>
      </c>
      <c r="D2336" s="43" t="s">
        <v>112</v>
      </c>
      <c r="E2336" s="12" t="s">
        <v>1318</v>
      </c>
      <c r="F2336" s="16"/>
      <c r="G2336" s="16"/>
      <c r="H2336" s="16"/>
      <c r="I2336" s="16"/>
      <c r="J2336" s="16"/>
      <c r="K2336" s="16"/>
      <c r="L2336" s="16">
        <f t="shared" si="4530"/>
        <v>0</v>
      </c>
      <c r="M2336" s="16">
        <f t="shared" si="4531"/>
        <v>0</v>
      </c>
      <c r="N2336" s="16">
        <f t="shared" si="4532"/>
        <v>0</v>
      </c>
      <c r="O2336" s="16"/>
      <c r="P2336" s="16"/>
      <c r="Q2336" s="16"/>
      <c r="R2336" s="16">
        <f t="shared" si="4543"/>
        <v>0</v>
      </c>
      <c r="S2336" s="16">
        <f t="shared" si="4544"/>
        <v>0</v>
      </c>
      <c r="T2336" s="16">
        <f t="shared" si="4545"/>
        <v>0</v>
      </c>
      <c r="U2336" s="16"/>
      <c r="V2336" s="16"/>
      <c r="W2336" s="16"/>
      <c r="X2336" s="16">
        <f t="shared" si="4546"/>
        <v>0</v>
      </c>
      <c r="Y2336" s="16">
        <f t="shared" si="4547"/>
        <v>0</v>
      </c>
      <c r="Z2336" s="16">
        <f t="shared" si="4548"/>
        <v>0</v>
      </c>
      <c r="AA2336" s="16"/>
      <c r="AB2336" s="16"/>
      <c r="AC2336" s="16"/>
      <c r="AD2336" s="16">
        <f t="shared" si="4527"/>
        <v>0</v>
      </c>
      <c r="AE2336" s="16">
        <f t="shared" si="4528"/>
        <v>0</v>
      </c>
      <c r="AF2336" s="16">
        <f t="shared" si="4529"/>
        <v>0</v>
      </c>
      <c r="AG2336" s="16"/>
      <c r="AH2336" s="16"/>
      <c r="AI2336" s="16"/>
      <c r="AJ2336" s="16">
        <f t="shared" si="4500"/>
        <v>0</v>
      </c>
      <c r="AK2336" s="16">
        <f t="shared" si="4501"/>
        <v>0</v>
      </c>
      <c r="AL2336" s="16">
        <f t="shared" si="4502"/>
        <v>0</v>
      </c>
      <c r="AM2336" s="16"/>
      <c r="AN2336" s="16"/>
      <c r="AO2336" s="16"/>
      <c r="AP2336" s="16">
        <f t="shared" si="4568"/>
        <v>0</v>
      </c>
      <c r="AQ2336" s="16"/>
      <c r="AR2336" s="16"/>
      <c r="AS2336" s="16">
        <f t="shared" si="4569"/>
        <v>0</v>
      </c>
      <c r="AT2336" s="16"/>
      <c r="AU2336" s="16"/>
      <c r="AV2336" s="16">
        <f t="shared" si="4570"/>
        <v>0</v>
      </c>
      <c r="AW2336" s="16"/>
      <c r="AX2336" s="16"/>
      <c r="AY2336" s="16"/>
      <c r="AZ2336" s="35">
        <v>0</v>
      </c>
      <c r="BA2336" s="2"/>
      <c r="BB2336" s="2"/>
      <c r="BC2336" s="2"/>
      <c r="BD2336" s="2"/>
      <c r="BE2336" s="2"/>
      <c r="BF2336" s="2"/>
      <c r="BG2336" s="2"/>
      <c r="BH2336" s="2"/>
      <c r="BI2336" s="2"/>
      <c r="BJ2336" s="2"/>
      <c r="BK2336" s="2"/>
      <c r="BL2336" s="2"/>
      <c r="BM2336" s="2"/>
      <c r="BN2336" s="2"/>
      <c r="BO2336" s="2"/>
      <c r="BP2336" s="2"/>
      <c r="BQ2336" s="2"/>
      <c r="BR2336" s="2"/>
      <c r="BS2336" s="2"/>
      <c r="BT2336" s="2"/>
    </row>
    <row r="2337" spans="1:72" ht="46.8" x14ac:dyDescent="0.3">
      <c r="A2337" s="60" t="s">
        <v>306</v>
      </c>
      <c r="B2337" s="56">
        <v>240</v>
      </c>
      <c r="C2337" s="60" t="s">
        <v>17</v>
      </c>
      <c r="D2337" s="60" t="s">
        <v>31</v>
      </c>
      <c r="E2337" s="12" t="s">
        <v>364</v>
      </c>
      <c r="F2337" s="16">
        <v>2310.1</v>
      </c>
      <c r="G2337" s="16">
        <v>2310.1</v>
      </c>
      <c r="H2337" s="16">
        <v>2310.1</v>
      </c>
      <c r="I2337" s="16">
        <v>-259.89999999999998</v>
      </c>
      <c r="J2337" s="16">
        <v>-259.89999999999998</v>
      </c>
      <c r="K2337" s="16">
        <v>-259.89999999999998</v>
      </c>
      <c r="L2337" s="16">
        <f t="shared" si="4530"/>
        <v>2050.1999999999998</v>
      </c>
      <c r="M2337" s="16">
        <f t="shared" si="4531"/>
        <v>2050.1999999999998</v>
      </c>
      <c r="N2337" s="16">
        <f t="shared" si="4532"/>
        <v>2050.1999999999998</v>
      </c>
      <c r="O2337" s="16"/>
      <c r="P2337" s="16"/>
      <c r="Q2337" s="16"/>
      <c r="R2337" s="16">
        <f t="shared" si="4543"/>
        <v>2050.1999999999998</v>
      </c>
      <c r="S2337" s="16">
        <f t="shared" si="4544"/>
        <v>2050.1999999999998</v>
      </c>
      <c r="T2337" s="16">
        <f t="shared" si="4545"/>
        <v>2050.1999999999998</v>
      </c>
      <c r="U2337" s="16"/>
      <c r="V2337" s="16"/>
      <c r="W2337" s="16"/>
      <c r="X2337" s="16">
        <f t="shared" si="4546"/>
        <v>2050.1999999999998</v>
      </c>
      <c r="Y2337" s="16">
        <f t="shared" si="4547"/>
        <v>2050.1999999999998</v>
      </c>
      <c r="Z2337" s="16">
        <f t="shared" si="4548"/>
        <v>2050.1999999999998</v>
      </c>
      <c r="AA2337" s="16"/>
      <c r="AB2337" s="16"/>
      <c r="AC2337" s="16"/>
      <c r="AD2337" s="16">
        <f t="shared" si="4527"/>
        <v>2050.1999999999998</v>
      </c>
      <c r="AE2337" s="16">
        <f t="shared" si="4528"/>
        <v>2050.1999999999998</v>
      </c>
      <c r="AF2337" s="16">
        <f t="shared" si="4529"/>
        <v>2050.1999999999998</v>
      </c>
      <c r="AG2337" s="16"/>
      <c r="AH2337" s="16"/>
      <c r="AI2337" s="16"/>
      <c r="AJ2337" s="16">
        <f t="shared" si="4500"/>
        <v>2050.1999999999998</v>
      </c>
      <c r="AK2337" s="16">
        <f t="shared" si="4501"/>
        <v>2050.1999999999998</v>
      </c>
      <c r="AL2337" s="16">
        <f t="shared" si="4502"/>
        <v>2050.1999999999998</v>
      </c>
      <c r="AM2337" s="16"/>
      <c r="AN2337" s="16"/>
      <c r="AO2337" s="16"/>
      <c r="AP2337" s="16">
        <f t="shared" si="4568"/>
        <v>2050.1999999999998</v>
      </c>
      <c r="AQ2337" s="16"/>
      <c r="AR2337" s="16">
        <f t="shared" ref="AR2337:AR2339" si="4595">AP2337+AQ2337</f>
        <v>2050.1999999999998</v>
      </c>
      <c r="AS2337" s="16">
        <f t="shared" si="4569"/>
        <v>2050.1999999999998</v>
      </c>
      <c r="AT2337" s="16"/>
      <c r="AU2337" s="16">
        <f t="shared" ref="AU2337:AU2339" si="4596">AS2337+AT2337</f>
        <v>2050.1999999999998</v>
      </c>
      <c r="AV2337" s="16">
        <f t="shared" si="4570"/>
        <v>2050.1999999999998</v>
      </c>
      <c r="AW2337" s="16"/>
      <c r="AX2337" s="16">
        <f t="shared" ref="AX2337:AX2339" si="4597">AV2337+AW2337</f>
        <v>2050.1999999999998</v>
      </c>
      <c r="AY2337" s="16"/>
      <c r="AZ2337" s="35"/>
      <c r="BA2337" s="2"/>
      <c r="BB2337" s="2"/>
      <c r="BC2337" s="2"/>
      <c r="BD2337" s="2"/>
      <c r="BE2337" s="2"/>
      <c r="BF2337" s="2"/>
      <c r="BG2337" s="2"/>
      <c r="BH2337" s="2"/>
      <c r="BI2337" s="2"/>
      <c r="BJ2337" s="2"/>
      <c r="BK2337" s="2"/>
      <c r="BL2337" s="2"/>
      <c r="BM2337" s="2"/>
      <c r="BN2337" s="2"/>
      <c r="BO2337" s="2"/>
      <c r="BP2337" s="2"/>
      <c r="BQ2337" s="2"/>
      <c r="BR2337" s="2"/>
      <c r="BS2337" s="2"/>
      <c r="BT2337" s="2"/>
    </row>
    <row r="2338" spans="1:72" x14ac:dyDescent="0.3">
      <c r="A2338" s="60" t="s">
        <v>306</v>
      </c>
      <c r="B2338" s="56">
        <v>800</v>
      </c>
      <c r="C2338" s="60"/>
      <c r="D2338" s="60"/>
      <c r="E2338" s="12" t="s">
        <v>397</v>
      </c>
      <c r="F2338" s="16">
        <f t="shared" ref="F2338:AY2338" si="4598">F2339</f>
        <v>19.399999999999999</v>
      </c>
      <c r="G2338" s="16">
        <f t="shared" si="4598"/>
        <v>19.399999999999999</v>
      </c>
      <c r="H2338" s="16">
        <f t="shared" si="4598"/>
        <v>19.399999999999999</v>
      </c>
      <c r="I2338" s="16">
        <f t="shared" si="4598"/>
        <v>0</v>
      </c>
      <c r="J2338" s="16">
        <f t="shared" si="4598"/>
        <v>0</v>
      </c>
      <c r="K2338" s="16">
        <f t="shared" si="4598"/>
        <v>0</v>
      </c>
      <c r="L2338" s="16">
        <f t="shared" si="4530"/>
        <v>19.399999999999999</v>
      </c>
      <c r="M2338" s="16">
        <f t="shared" si="4531"/>
        <v>19.399999999999999</v>
      </c>
      <c r="N2338" s="16">
        <f t="shared" si="4532"/>
        <v>19.399999999999999</v>
      </c>
      <c r="O2338" s="16">
        <f t="shared" si="4598"/>
        <v>0</v>
      </c>
      <c r="P2338" s="16">
        <f t="shared" si="4598"/>
        <v>0</v>
      </c>
      <c r="Q2338" s="16">
        <f t="shared" si="4598"/>
        <v>0</v>
      </c>
      <c r="R2338" s="16">
        <f t="shared" si="4543"/>
        <v>19.399999999999999</v>
      </c>
      <c r="S2338" s="16">
        <f t="shared" si="4544"/>
        <v>19.399999999999999</v>
      </c>
      <c r="T2338" s="16">
        <f t="shared" si="4545"/>
        <v>19.399999999999999</v>
      </c>
      <c r="U2338" s="16">
        <f t="shared" si="4598"/>
        <v>0</v>
      </c>
      <c r="V2338" s="16">
        <f t="shared" si="4598"/>
        <v>0</v>
      </c>
      <c r="W2338" s="16">
        <f t="shared" si="4598"/>
        <v>0</v>
      </c>
      <c r="X2338" s="16">
        <f t="shared" si="4546"/>
        <v>19.399999999999999</v>
      </c>
      <c r="Y2338" s="16">
        <f t="shared" si="4547"/>
        <v>19.399999999999999</v>
      </c>
      <c r="Z2338" s="16">
        <f t="shared" si="4548"/>
        <v>19.399999999999999</v>
      </c>
      <c r="AA2338" s="16">
        <f t="shared" si="4598"/>
        <v>0</v>
      </c>
      <c r="AB2338" s="16">
        <f t="shared" si="4598"/>
        <v>0</v>
      </c>
      <c r="AC2338" s="16">
        <f t="shared" si="4598"/>
        <v>0</v>
      </c>
      <c r="AD2338" s="16">
        <f t="shared" si="4527"/>
        <v>19.399999999999999</v>
      </c>
      <c r="AE2338" s="16">
        <f t="shared" si="4528"/>
        <v>19.399999999999999</v>
      </c>
      <c r="AF2338" s="16">
        <f t="shared" si="4529"/>
        <v>19.399999999999999</v>
      </c>
      <c r="AG2338" s="16">
        <f t="shared" si="4598"/>
        <v>0</v>
      </c>
      <c r="AH2338" s="16">
        <f t="shared" si="4598"/>
        <v>0</v>
      </c>
      <c r="AI2338" s="16">
        <f t="shared" si="4598"/>
        <v>0</v>
      </c>
      <c r="AJ2338" s="16">
        <f t="shared" si="4500"/>
        <v>19.399999999999999</v>
      </c>
      <c r="AK2338" s="16">
        <f t="shared" si="4501"/>
        <v>19.399999999999999</v>
      </c>
      <c r="AL2338" s="16">
        <f t="shared" si="4502"/>
        <v>19.399999999999999</v>
      </c>
      <c r="AM2338" s="16">
        <f t="shared" si="4598"/>
        <v>0</v>
      </c>
      <c r="AN2338" s="16">
        <f t="shared" si="4598"/>
        <v>0</v>
      </c>
      <c r="AO2338" s="16">
        <f t="shared" si="4598"/>
        <v>0</v>
      </c>
      <c r="AP2338" s="16">
        <f t="shared" si="4568"/>
        <v>19.399999999999999</v>
      </c>
      <c r="AQ2338" s="16">
        <f t="shared" si="4598"/>
        <v>0</v>
      </c>
      <c r="AR2338" s="16">
        <f t="shared" si="4595"/>
        <v>19.399999999999999</v>
      </c>
      <c r="AS2338" s="16">
        <f t="shared" si="4569"/>
        <v>19.399999999999999</v>
      </c>
      <c r="AT2338" s="16">
        <f t="shared" si="4598"/>
        <v>0</v>
      </c>
      <c r="AU2338" s="16">
        <f t="shared" si="4596"/>
        <v>19.399999999999999</v>
      </c>
      <c r="AV2338" s="16">
        <f t="shared" si="4570"/>
        <v>19.399999999999999</v>
      </c>
      <c r="AW2338" s="16">
        <f t="shared" si="4598"/>
        <v>0</v>
      </c>
      <c r="AX2338" s="16">
        <f t="shared" si="4597"/>
        <v>19.399999999999999</v>
      </c>
      <c r="AY2338" s="16">
        <f t="shared" si="4598"/>
        <v>0</v>
      </c>
      <c r="AZ2338" s="35"/>
      <c r="BA2338" s="2"/>
      <c r="BB2338" s="2"/>
      <c r="BC2338" s="2"/>
      <c r="BD2338" s="2"/>
      <c r="BE2338" s="2"/>
      <c r="BF2338" s="2"/>
      <c r="BG2338" s="2"/>
      <c r="BH2338" s="2"/>
      <c r="BI2338" s="2"/>
      <c r="BJ2338" s="2"/>
      <c r="BK2338" s="2"/>
      <c r="BL2338" s="2"/>
      <c r="BM2338" s="2"/>
      <c r="BN2338" s="2"/>
      <c r="BO2338" s="2"/>
      <c r="BP2338" s="2"/>
      <c r="BQ2338" s="2"/>
      <c r="BR2338" s="2"/>
      <c r="BS2338" s="2"/>
      <c r="BT2338" s="2"/>
    </row>
    <row r="2339" spans="1:72" x14ac:dyDescent="0.3">
      <c r="A2339" s="60" t="s">
        <v>306</v>
      </c>
      <c r="B2339" s="56">
        <v>850</v>
      </c>
      <c r="C2339" s="60"/>
      <c r="D2339" s="60"/>
      <c r="E2339" s="12" t="s">
        <v>414</v>
      </c>
      <c r="F2339" s="16">
        <f t="shared" ref="F2339:AY2339" si="4599">F2341+F2340</f>
        <v>19.399999999999999</v>
      </c>
      <c r="G2339" s="16">
        <f t="shared" si="4599"/>
        <v>19.399999999999999</v>
      </c>
      <c r="H2339" s="16">
        <f t="shared" si="4599"/>
        <v>19.399999999999999</v>
      </c>
      <c r="I2339" s="16">
        <f t="shared" ref="I2339:K2339" si="4600">I2341+I2340</f>
        <v>0</v>
      </c>
      <c r="J2339" s="16">
        <f t="shared" si="4600"/>
        <v>0</v>
      </c>
      <c r="K2339" s="16">
        <f t="shared" si="4600"/>
        <v>0</v>
      </c>
      <c r="L2339" s="16">
        <f t="shared" si="4530"/>
        <v>19.399999999999999</v>
      </c>
      <c r="M2339" s="16">
        <f t="shared" si="4531"/>
        <v>19.399999999999999</v>
      </c>
      <c r="N2339" s="16">
        <f t="shared" si="4532"/>
        <v>19.399999999999999</v>
      </c>
      <c r="O2339" s="16">
        <f t="shared" ref="O2339:Q2339" si="4601">O2341+O2340</f>
        <v>0</v>
      </c>
      <c r="P2339" s="16">
        <f t="shared" si="4601"/>
        <v>0</v>
      </c>
      <c r="Q2339" s="16">
        <f t="shared" si="4601"/>
        <v>0</v>
      </c>
      <c r="R2339" s="16">
        <f t="shared" si="4543"/>
        <v>19.399999999999999</v>
      </c>
      <c r="S2339" s="16">
        <f t="shared" si="4544"/>
        <v>19.399999999999999</v>
      </c>
      <c r="T2339" s="16">
        <f t="shared" si="4545"/>
        <v>19.399999999999999</v>
      </c>
      <c r="U2339" s="16">
        <f t="shared" ref="U2339:W2339" si="4602">U2341+U2340</f>
        <v>0</v>
      </c>
      <c r="V2339" s="16">
        <f t="shared" si="4602"/>
        <v>0</v>
      </c>
      <c r="W2339" s="16">
        <f t="shared" si="4602"/>
        <v>0</v>
      </c>
      <c r="X2339" s="16">
        <f t="shared" si="4546"/>
        <v>19.399999999999999</v>
      </c>
      <c r="Y2339" s="16">
        <f t="shared" si="4547"/>
        <v>19.399999999999999</v>
      </c>
      <c r="Z2339" s="16">
        <f t="shared" si="4548"/>
        <v>19.399999999999999</v>
      </c>
      <c r="AA2339" s="16">
        <f t="shared" ref="AA2339:AC2339" si="4603">AA2341+AA2340</f>
        <v>0</v>
      </c>
      <c r="AB2339" s="16">
        <f t="shared" si="4603"/>
        <v>0</v>
      </c>
      <c r="AC2339" s="16">
        <f t="shared" si="4603"/>
        <v>0</v>
      </c>
      <c r="AD2339" s="16">
        <f t="shared" si="4527"/>
        <v>19.399999999999999</v>
      </c>
      <c r="AE2339" s="16">
        <f t="shared" si="4528"/>
        <v>19.399999999999999</v>
      </c>
      <c r="AF2339" s="16">
        <f t="shared" si="4529"/>
        <v>19.399999999999999</v>
      </c>
      <c r="AG2339" s="16">
        <f t="shared" ref="AG2339:AI2339" si="4604">AG2341+AG2340</f>
        <v>0</v>
      </c>
      <c r="AH2339" s="16">
        <f t="shared" si="4604"/>
        <v>0</v>
      </c>
      <c r="AI2339" s="16">
        <f t="shared" si="4604"/>
        <v>0</v>
      </c>
      <c r="AJ2339" s="16">
        <f t="shared" si="4500"/>
        <v>19.399999999999999</v>
      </c>
      <c r="AK2339" s="16">
        <f t="shared" si="4501"/>
        <v>19.399999999999999</v>
      </c>
      <c r="AL2339" s="16">
        <f t="shared" si="4502"/>
        <v>19.399999999999999</v>
      </c>
      <c r="AM2339" s="16">
        <f t="shared" ref="AM2339:AO2339" si="4605">AM2341+AM2340</f>
        <v>0</v>
      </c>
      <c r="AN2339" s="16">
        <f t="shared" si="4605"/>
        <v>0</v>
      </c>
      <c r="AO2339" s="16">
        <f t="shared" si="4605"/>
        <v>0</v>
      </c>
      <c r="AP2339" s="16">
        <f t="shared" si="4568"/>
        <v>19.399999999999999</v>
      </c>
      <c r="AQ2339" s="16">
        <f t="shared" ref="AQ2339" si="4606">AQ2341+AQ2340</f>
        <v>0</v>
      </c>
      <c r="AR2339" s="16">
        <f t="shared" si="4595"/>
        <v>19.399999999999999</v>
      </c>
      <c r="AS2339" s="16">
        <f t="shared" si="4569"/>
        <v>19.399999999999999</v>
      </c>
      <c r="AT2339" s="16">
        <f t="shared" ref="AT2339" si="4607">AT2341+AT2340</f>
        <v>0</v>
      </c>
      <c r="AU2339" s="16">
        <f t="shared" si="4596"/>
        <v>19.399999999999999</v>
      </c>
      <c r="AV2339" s="16">
        <f t="shared" si="4570"/>
        <v>19.399999999999999</v>
      </c>
      <c r="AW2339" s="16">
        <f t="shared" ref="AW2339" si="4608">AW2341+AW2340</f>
        <v>0</v>
      </c>
      <c r="AX2339" s="16">
        <f t="shared" si="4597"/>
        <v>19.399999999999999</v>
      </c>
      <c r="AY2339" s="16">
        <f t="shared" si="4599"/>
        <v>0</v>
      </c>
      <c r="AZ2339" s="35"/>
      <c r="BA2339" s="2"/>
      <c r="BB2339" s="2"/>
      <c r="BC2339" s="2"/>
      <c r="BD2339" s="2"/>
      <c r="BE2339" s="2"/>
      <c r="BF2339" s="2"/>
      <c r="BG2339" s="2"/>
      <c r="BH2339" s="2"/>
      <c r="BI2339" s="2"/>
      <c r="BJ2339" s="2"/>
      <c r="BK2339" s="2"/>
      <c r="BL2339" s="2"/>
      <c r="BM2339" s="2"/>
      <c r="BN2339" s="2"/>
      <c r="BO2339" s="2"/>
      <c r="BP2339" s="2"/>
      <c r="BQ2339" s="2"/>
      <c r="BR2339" s="2"/>
      <c r="BS2339" s="2"/>
      <c r="BT2339" s="2"/>
    </row>
    <row r="2340" spans="1:72" ht="62.4" hidden="1" x14ac:dyDescent="0.3">
      <c r="A2340" s="43" t="s">
        <v>306</v>
      </c>
      <c r="B2340" s="41">
        <v>850</v>
      </c>
      <c r="C2340" s="43" t="s">
        <v>5</v>
      </c>
      <c r="D2340" s="43" t="s">
        <v>112</v>
      </c>
      <c r="E2340" s="12" t="s">
        <v>1318</v>
      </c>
      <c r="F2340" s="16"/>
      <c r="G2340" s="16"/>
      <c r="H2340" s="16"/>
      <c r="I2340" s="16"/>
      <c r="J2340" s="16"/>
      <c r="K2340" s="16"/>
      <c r="L2340" s="16">
        <f t="shared" si="4530"/>
        <v>0</v>
      </c>
      <c r="M2340" s="16">
        <f t="shared" si="4531"/>
        <v>0</v>
      </c>
      <c r="N2340" s="16">
        <f t="shared" si="4532"/>
        <v>0</v>
      </c>
      <c r="O2340" s="16"/>
      <c r="P2340" s="16"/>
      <c r="Q2340" s="16"/>
      <c r="R2340" s="16">
        <f t="shared" si="4543"/>
        <v>0</v>
      </c>
      <c r="S2340" s="16">
        <f t="shared" si="4544"/>
        <v>0</v>
      </c>
      <c r="T2340" s="16">
        <f t="shared" si="4545"/>
        <v>0</v>
      </c>
      <c r="U2340" s="16"/>
      <c r="V2340" s="16"/>
      <c r="W2340" s="16"/>
      <c r="X2340" s="16">
        <f t="shared" si="4546"/>
        <v>0</v>
      </c>
      <c r="Y2340" s="16">
        <f t="shared" si="4547"/>
        <v>0</v>
      </c>
      <c r="Z2340" s="16">
        <f t="shared" si="4548"/>
        <v>0</v>
      </c>
      <c r="AA2340" s="16"/>
      <c r="AB2340" s="16"/>
      <c r="AC2340" s="16"/>
      <c r="AD2340" s="16">
        <f t="shared" si="4527"/>
        <v>0</v>
      </c>
      <c r="AE2340" s="16">
        <f t="shared" si="4528"/>
        <v>0</v>
      </c>
      <c r="AF2340" s="16">
        <f t="shared" si="4529"/>
        <v>0</v>
      </c>
      <c r="AG2340" s="16"/>
      <c r="AH2340" s="16"/>
      <c r="AI2340" s="16"/>
      <c r="AJ2340" s="16">
        <f t="shared" si="4500"/>
        <v>0</v>
      </c>
      <c r="AK2340" s="16">
        <f t="shared" si="4501"/>
        <v>0</v>
      </c>
      <c r="AL2340" s="16">
        <f t="shared" si="4502"/>
        <v>0</v>
      </c>
      <c r="AM2340" s="16"/>
      <c r="AN2340" s="16"/>
      <c r="AO2340" s="16"/>
      <c r="AP2340" s="16">
        <f t="shared" si="4568"/>
        <v>0</v>
      </c>
      <c r="AQ2340" s="16"/>
      <c r="AR2340" s="16"/>
      <c r="AS2340" s="16">
        <f t="shared" si="4569"/>
        <v>0</v>
      </c>
      <c r="AT2340" s="16"/>
      <c r="AU2340" s="16"/>
      <c r="AV2340" s="16">
        <f t="shared" si="4570"/>
        <v>0</v>
      </c>
      <c r="AW2340" s="16"/>
      <c r="AX2340" s="16"/>
      <c r="AY2340" s="16"/>
      <c r="AZ2340" s="35">
        <v>0</v>
      </c>
      <c r="BA2340" s="2"/>
      <c r="BB2340" s="2"/>
      <c r="BC2340" s="2"/>
      <c r="BD2340" s="2"/>
      <c r="BE2340" s="2"/>
      <c r="BF2340" s="2"/>
      <c r="BG2340" s="2"/>
      <c r="BH2340" s="2"/>
      <c r="BI2340" s="2"/>
      <c r="BJ2340" s="2"/>
      <c r="BK2340" s="2"/>
      <c r="BL2340" s="2"/>
      <c r="BM2340" s="2"/>
      <c r="BN2340" s="2"/>
      <c r="BO2340" s="2"/>
      <c r="BP2340" s="2"/>
      <c r="BQ2340" s="2"/>
      <c r="BR2340" s="2"/>
      <c r="BS2340" s="2"/>
      <c r="BT2340" s="2"/>
    </row>
    <row r="2341" spans="1:72" ht="46.8" x14ac:dyDescent="0.3">
      <c r="A2341" s="60" t="s">
        <v>306</v>
      </c>
      <c r="B2341" s="56">
        <v>850</v>
      </c>
      <c r="C2341" s="60" t="s">
        <v>17</v>
      </c>
      <c r="D2341" s="60" t="s">
        <v>31</v>
      </c>
      <c r="E2341" s="12" t="s">
        <v>364</v>
      </c>
      <c r="F2341" s="16">
        <v>19.399999999999999</v>
      </c>
      <c r="G2341" s="16">
        <v>19.399999999999999</v>
      </c>
      <c r="H2341" s="16">
        <v>19.399999999999999</v>
      </c>
      <c r="I2341" s="16"/>
      <c r="J2341" s="16"/>
      <c r="K2341" s="16"/>
      <c r="L2341" s="16">
        <f t="shared" si="4530"/>
        <v>19.399999999999999</v>
      </c>
      <c r="M2341" s="16">
        <f t="shared" si="4531"/>
        <v>19.399999999999999</v>
      </c>
      <c r="N2341" s="16">
        <f t="shared" si="4532"/>
        <v>19.399999999999999</v>
      </c>
      <c r="O2341" s="16"/>
      <c r="P2341" s="16"/>
      <c r="Q2341" s="16"/>
      <c r="R2341" s="16">
        <f t="shared" si="4543"/>
        <v>19.399999999999999</v>
      </c>
      <c r="S2341" s="16">
        <f t="shared" si="4544"/>
        <v>19.399999999999999</v>
      </c>
      <c r="T2341" s="16">
        <f t="shared" si="4545"/>
        <v>19.399999999999999</v>
      </c>
      <c r="U2341" s="16"/>
      <c r="V2341" s="16"/>
      <c r="W2341" s="16"/>
      <c r="X2341" s="16">
        <f t="shared" si="4546"/>
        <v>19.399999999999999</v>
      </c>
      <c r="Y2341" s="16">
        <f t="shared" si="4547"/>
        <v>19.399999999999999</v>
      </c>
      <c r="Z2341" s="16">
        <f t="shared" si="4548"/>
        <v>19.399999999999999</v>
      </c>
      <c r="AA2341" s="16"/>
      <c r="AB2341" s="16"/>
      <c r="AC2341" s="16"/>
      <c r="AD2341" s="16">
        <f t="shared" si="4527"/>
        <v>19.399999999999999</v>
      </c>
      <c r="AE2341" s="16">
        <f t="shared" si="4528"/>
        <v>19.399999999999999</v>
      </c>
      <c r="AF2341" s="16">
        <f t="shared" si="4529"/>
        <v>19.399999999999999</v>
      </c>
      <c r="AG2341" s="16"/>
      <c r="AH2341" s="16"/>
      <c r="AI2341" s="16"/>
      <c r="AJ2341" s="16">
        <f t="shared" si="4500"/>
        <v>19.399999999999999</v>
      </c>
      <c r="AK2341" s="16">
        <f t="shared" si="4501"/>
        <v>19.399999999999999</v>
      </c>
      <c r="AL2341" s="16">
        <f t="shared" si="4502"/>
        <v>19.399999999999999</v>
      </c>
      <c r="AM2341" s="16"/>
      <c r="AN2341" s="16"/>
      <c r="AO2341" s="16"/>
      <c r="AP2341" s="16">
        <f t="shared" si="4568"/>
        <v>19.399999999999999</v>
      </c>
      <c r="AQ2341" s="16"/>
      <c r="AR2341" s="16">
        <f t="shared" ref="AR2341:AR2363" si="4609">AP2341+AQ2341</f>
        <v>19.399999999999999</v>
      </c>
      <c r="AS2341" s="16">
        <f t="shared" si="4569"/>
        <v>19.399999999999999</v>
      </c>
      <c r="AT2341" s="16"/>
      <c r="AU2341" s="16">
        <f t="shared" ref="AU2341:AU2363" si="4610">AS2341+AT2341</f>
        <v>19.399999999999999</v>
      </c>
      <c r="AV2341" s="16">
        <f t="shared" si="4570"/>
        <v>19.399999999999999</v>
      </c>
      <c r="AW2341" s="16"/>
      <c r="AX2341" s="16">
        <f t="shared" ref="AX2341:AX2363" si="4611">AV2341+AW2341</f>
        <v>19.399999999999999</v>
      </c>
      <c r="AY2341" s="16"/>
      <c r="AZ2341" s="35"/>
      <c r="BA2341" s="2"/>
      <c r="BB2341" s="2"/>
      <c r="BC2341" s="2"/>
      <c r="BD2341" s="2"/>
      <c r="BE2341" s="2"/>
      <c r="BF2341" s="2"/>
      <c r="BG2341" s="2"/>
      <c r="BH2341" s="2"/>
      <c r="BI2341" s="2"/>
      <c r="BJ2341" s="2"/>
      <c r="BK2341" s="2"/>
      <c r="BL2341" s="2"/>
      <c r="BM2341" s="2"/>
      <c r="BN2341" s="2"/>
      <c r="BO2341" s="2"/>
      <c r="BP2341" s="2"/>
      <c r="BQ2341" s="2"/>
      <c r="BR2341" s="2"/>
      <c r="BS2341" s="2"/>
      <c r="BT2341" s="2"/>
    </row>
    <row r="2342" spans="1:72" ht="78" x14ac:dyDescent="0.3">
      <c r="A2342" s="60" t="s">
        <v>307</v>
      </c>
      <c r="B2342" s="56"/>
      <c r="C2342" s="60"/>
      <c r="D2342" s="60"/>
      <c r="E2342" s="12" t="s">
        <v>509</v>
      </c>
      <c r="F2342" s="16">
        <f t="shared" ref="F2342:AY2344" si="4612">F2343</f>
        <v>2202.5</v>
      </c>
      <c r="G2342" s="16">
        <f t="shared" si="4612"/>
        <v>2202.5</v>
      </c>
      <c r="H2342" s="16">
        <f t="shared" si="4612"/>
        <v>2202.5</v>
      </c>
      <c r="I2342" s="16">
        <f t="shared" si="4612"/>
        <v>0</v>
      </c>
      <c r="J2342" s="16">
        <f t="shared" si="4612"/>
        <v>0</v>
      </c>
      <c r="K2342" s="16">
        <f t="shared" si="4612"/>
        <v>0</v>
      </c>
      <c r="L2342" s="16">
        <f t="shared" si="4530"/>
        <v>2202.5</v>
      </c>
      <c r="M2342" s="16">
        <f t="shared" si="4531"/>
        <v>2202.5</v>
      </c>
      <c r="N2342" s="16">
        <f t="shared" si="4532"/>
        <v>2202.5</v>
      </c>
      <c r="O2342" s="16">
        <f t="shared" si="4612"/>
        <v>0</v>
      </c>
      <c r="P2342" s="16">
        <f t="shared" si="4612"/>
        <v>0</v>
      </c>
      <c r="Q2342" s="16">
        <f t="shared" si="4612"/>
        <v>0</v>
      </c>
      <c r="R2342" s="16">
        <f t="shared" si="4543"/>
        <v>2202.5</v>
      </c>
      <c r="S2342" s="16">
        <f t="shared" si="4544"/>
        <v>2202.5</v>
      </c>
      <c r="T2342" s="16">
        <f t="shared" si="4545"/>
        <v>2202.5</v>
      </c>
      <c r="U2342" s="16">
        <f t="shared" si="4612"/>
        <v>0</v>
      </c>
      <c r="V2342" s="16">
        <f t="shared" si="4612"/>
        <v>0</v>
      </c>
      <c r="W2342" s="16">
        <f t="shared" si="4612"/>
        <v>0</v>
      </c>
      <c r="X2342" s="16">
        <f t="shared" si="4546"/>
        <v>2202.5</v>
      </c>
      <c r="Y2342" s="16">
        <f t="shared" si="4547"/>
        <v>2202.5</v>
      </c>
      <c r="Z2342" s="16">
        <f t="shared" si="4548"/>
        <v>2202.5</v>
      </c>
      <c r="AA2342" s="16">
        <f t="shared" si="4612"/>
        <v>0</v>
      </c>
      <c r="AB2342" s="16">
        <f t="shared" si="4612"/>
        <v>0</v>
      </c>
      <c r="AC2342" s="16">
        <f t="shared" si="4612"/>
        <v>0</v>
      </c>
      <c r="AD2342" s="16">
        <f t="shared" si="4527"/>
        <v>2202.5</v>
      </c>
      <c r="AE2342" s="16">
        <f t="shared" si="4528"/>
        <v>2202.5</v>
      </c>
      <c r="AF2342" s="16">
        <f t="shared" si="4529"/>
        <v>2202.5</v>
      </c>
      <c r="AG2342" s="16">
        <f t="shared" si="4612"/>
        <v>0</v>
      </c>
      <c r="AH2342" s="16">
        <f t="shared" si="4612"/>
        <v>0</v>
      </c>
      <c r="AI2342" s="16">
        <f t="shared" si="4612"/>
        <v>0</v>
      </c>
      <c r="AJ2342" s="16">
        <f t="shared" si="4500"/>
        <v>2202.5</v>
      </c>
      <c r="AK2342" s="16">
        <f t="shared" si="4501"/>
        <v>2202.5</v>
      </c>
      <c r="AL2342" s="16">
        <f t="shared" si="4502"/>
        <v>2202.5</v>
      </c>
      <c r="AM2342" s="16">
        <f t="shared" si="4612"/>
        <v>0</v>
      </c>
      <c r="AN2342" s="16">
        <f t="shared" si="4612"/>
        <v>0</v>
      </c>
      <c r="AO2342" s="16">
        <f t="shared" si="4612"/>
        <v>0</v>
      </c>
      <c r="AP2342" s="16">
        <f t="shared" si="4568"/>
        <v>2202.5</v>
      </c>
      <c r="AQ2342" s="16">
        <f t="shared" si="4612"/>
        <v>0</v>
      </c>
      <c r="AR2342" s="16">
        <f t="shared" si="4609"/>
        <v>2202.5</v>
      </c>
      <c r="AS2342" s="16">
        <f t="shared" si="4569"/>
        <v>2202.5</v>
      </c>
      <c r="AT2342" s="16">
        <f t="shared" si="4612"/>
        <v>0</v>
      </c>
      <c r="AU2342" s="16">
        <f t="shared" si="4610"/>
        <v>2202.5</v>
      </c>
      <c r="AV2342" s="16">
        <f t="shared" si="4570"/>
        <v>2202.5</v>
      </c>
      <c r="AW2342" s="16">
        <f t="shared" si="4612"/>
        <v>0</v>
      </c>
      <c r="AX2342" s="16">
        <f t="shared" si="4611"/>
        <v>2202.5</v>
      </c>
      <c r="AY2342" s="16">
        <f t="shared" si="4612"/>
        <v>0</v>
      </c>
      <c r="AZ2342" s="35"/>
      <c r="BA2342" s="2"/>
      <c r="BB2342" s="2"/>
      <c r="BC2342" s="2"/>
      <c r="BD2342" s="2"/>
      <c r="BE2342" s="2"/>
      <c r="BF2342" s="2"/>
      <c r="BG2342" s="2"/>
      <c r="BH2342" s="2"/>
      <c r="BI2342" s="2"/>
      <c r="BJ2342" s="2"/>
      <c r="BK2342" s="2"/>
      <c r="BL2342" s="2"/>
      <c r="BM2342" s="2"/>
      <c r="BN2342" s="2"/>
      <c r="BO2342" s="2"/>
      <c r="BP2342" s="2"/>
      <c r="BQ2342" s="2"/>
      <c r="BR2342" s="2"/>
      <c r="BS2342" s="2"/>
      <c r="BT2342" s="2"/>
    </row>
    <row r="2343" spans="1:72" ht="31.2" x14ac:dyDescent="0.3">
      <c r="A2343" s="60" t="s">
        <v>307</v>
      </c>
      <c r="B2343" s="56">
        <v>200</v>
      </c>
      <c r="C2343" s="60"/>
      <c r="D2343" s="60"/>
      <c r="E2343" s="12" t="s">
        <v>392</v>
      </c>
      <c r="F2343" s="16">
        <f t="shared" si="4612"/>
        <v>2202.5</v>
      </c>
      <c r="G2343" s="16">
        <f t="shared" si="4612"/>
        <v>2202.5</v>
      </c>
      <c r="H2343" s="16">
        <f t="shared" si="4612"/>
        <v>2202.5</v>
      </c>
      <c r="I2343" s="16">
        <f t="shared" si="4612"/>
        <v>0</v>
      </c>
      <c r="J2343" s="16">
        <f t="shared" si="4612"/>
        <v>0</v>
      </c>
      <c r="K2343" s="16">
        <f t="shared" si="4612"/>
        <v>0</v>
      </c>
      <c r="L2343" s="16">
        <f t="shared" si="4530"/>
        <v>2202.5</v>
      </c>
      <c r="M2343" s="16">
        <f t="shared" si="4531"/>
        <v>2202.5</v>
      </c>
      <c r="N2343" s="16">
        <f t="shared" si="4532"/>
        <v>2202.5</v>
      </c>
      <c r="O2343" s="16">
        <f t="shared" si="4612"/>
        <v>0</v>
      </c>
      <c r="P2343" s="16">
        <f t="shared" si="4612"/>
        <v>0</v>
      </c>
      <c r="Q2343" s="16">
        <f t="shared" si="4612"/>
        <v>0</v>
      </c>
      <c r="R2343" s="16">
        <f t="shared" si="4543"/>
        <v>2202.5</v>
      </c>
      <c r="S2343" s="16">
        <f t="shared" si="4544"/>
        <v>2202.5</v>
      </c>
      <c r="T2343" s="16">
        <f t="shared" si="4545"/>
        <v>2202.5</v>
      </c>
      <c r="U2343" s="16">
        <f t="shared" si="4612"/>
        <v>0</v>
      </c>
      <c r="V2343" s="16">
        <f t="shared" si="4612"/>
        <v>0</v>
      </c>
      <c r="W2343" s="16">
        <f t="shared" si="4612"/>
        <v>0</v>
      </c>
      <c r="X2343" s="16">
        <f t="shared" si="4546"/>
        <v>2202.5</v>
      </c>
      <c r="Y2343" s="16">
        <f t="shared" si="4547"/>
        <v>2202.5</v>
      </c>
      <c r="Z2343" s="16">
        <f t="shared" si="4548"/>
        <v>2202.5</v>
      </c>
      <c r="AA2343" s="16">
        <f t="shared" si="4612"/>
        <v>0</v>
      </c>
      <c r="AB2343" s="16">
        <f t="shared" si="4612"/>
        <v>0</v>
      </c>
      <c r="AC2343" s="16">
        <f t="shared" si="4612"/>
        <v>0</v>
      </c>
      <c r="AD2343" s="16">
        <f t="shared" si="4527"/>
        <v>2202.5</v>
      </c>
      <c r="AE2343" s="16">
        <f t="shared" si="4528"/>
        <v>2202.5</v>
      </c>
      <c r="AF2343" s="16">
        <f t="shared" si="4529"/>
        <v>2202.5</v>
      </c>
      <c r="AG2343" s="16">
        <f t="shared" si="4612"/>
        <v>0</v>
      </c>
      <c r="AH2343" s="16">
        <f t="shared" si="4612"/>
        <v>0</v>
      </c>
      <c r="AI2343" s="16">
        <f t="shared" si="4612"/>
        <v>0</v>
      </c>
      <c r="AJ2343" s="16">
        <f t="shared" si="4500"/>
        <v>2202.5</v>
      </c>
      <c r="AK2343" s="16">
        <f t="shared" si="4501"/>
        <v>2202.5</v>
      </c>
      <c r="AL2343" s="16">
        <f t="shared" si="4502"/>
        <v>2202.5</v>
      </c>
      <c r="AM2343" s="16">
        <f t="shared" si="4612"/>
        <v>0</v>
      </c>
      <c r="AN2343" s="16">
        <f t="shared" si="4612"/>
        <v>0</v>
      </c>
      <c r="AO2343" s="16">
        <f t="shared" si="4612"/>
        <v>0</v>
      </c>
      <c r="AP2343" s="16">
        <f t="shared" si="4568"/>
        <v>2202.5</v>
      </c>
      <c r="AQ2343" s="16">
        <f t="shared" si="4612"/>
        <v>0</v>
      </c>
      <c r="AR2343" s="16">
        <f t="shared" si="4609"/>
        <v>2202.5</v>
      </c>
      <c r="AS2343" s="16">
        <f t="shared" si="4569"/>
        <v>2202.5</v>
      </c>
      <c r="AT2343" s="16">
        <f t="shared" si="4612"/>
        <v>0</v>
      </c>
      <c r="AU2343" s="16">
        <f t="shared" si="4610"/>
        <v>2202.5</v>
      </c>
      <c r="AV2343" s="16">
        <f t="shared" si="4570"/>
        <v>2202.5</v>
      </c>
      <c r="AW2343" s="16">
        <f t="shared" si="4612"/>
        <v>0</v>
      </c>
      <c r="AX2343" s="16">
        <f t="shared" si="4611"/>
        <v>2202.5</v>
      </c>
      <c r="AY2343" s="16">
        <f t="shared" si="4612"/>
        <v>0</v>
      </c>
      <c r="AZ2343" s="35"/>
      <c r="BA2343" s="2"/>
      <c r="BB2343" s="2"/>
      <c r="BC2343" s="2"/>
      <c r="BD2343" s="2"/>
      <c r="BE2343" s="2"/>
      <c r="BF2343" s="2"/>
      <c r="BG2343" s="2"/>
      <c r="BH2343" s="2"/>
      <c r="BI2343" s="2"/>
      <c r="BJ2343" s="2"/>
      <c r="BK2343" s="2"/>
      <c r="BL2343" s="2"/>
      <c r="BM2343" s="2"/>
      <c r="BN2343" s="2"/>
      <c r="BO2343" s="2"/>
      <c r="BP2343" s="2"/>
      <c r="BQ2343" s="2"/>
      <c r="BR2343" s="2"/>
      <c r="BS2343" s="2"/>
      <c r="BT2343" s="2"/>
    </row>
    <row r="2344" spans="1:72" ht="46.8" x14ac:dyDescent="0.3">
      <c r="A2344" s="60" t="s">
        <v>307</v>
      </c>
      <c r="B2344" s="56">
        <v>240</v>
      </c>
      <c r="C2344" s="60"/>
      <c r="D2344" s="60"/>
      <c r="E2344" s="12" t="s">
        <v>400</v>
      </c>
      <c r="F2344" s="16">
        <f t="shared" si="4612"/>
        <v>2202.5</v>
      </c>
      <c r="G2344" s="16">
        <f t="shared" si="4612"/>
        <v>2202.5</v>
      </c>
      <c r="H2344" s="16">
        <f t="shared" si="4612"/>
        <v>2202.5</v>
      </c>
      <c r="I2344" s="16">
        <f t="shared" si="4612"/>
        <v>0</v>
      </c>
      <c r="J2344" s="16">
        <f t="shared" si="4612"/>
        <v>0</v>
      </c>
      <c r="K2344" s="16">
        <f t="shared" si="4612"/>
        <v>0</v>
      </c>
      <c r="L2344" s="16">
        <f t="shared" si="4530"/>
        <v>2202.5</v>
      </c>
      <c r="M2344" s="16">
        <f t="shared" si="4531"/>
        <v>2202.5</v>
      </c>
      <c r="N2344" s="16">
        <f t="shared" si="4532"/>
        <v>2202.5</v>
      </c>
      <c r="O2344" s="16">
        <f t="shared" si="4612"/>
        <v>0</v>
      </c>
      <c r="P2344" s="16">
        <f t="shared" si="4612"/>
        <v>0</v>
      </c>
      <c r="Q2344" s="16">
        <f t="shared" si="4612"/>
        <v>0</v>
      </c>
      <c r="R2344" s="16">
        <f t="shared" si="4543"/>
        <v>2202.5</v>
      </c>
      <c r="S2344" s="16">
        <f t="shared" si="4544"/>
        <v>2202.5</v>
      </c>
      <c r="T2344" s="16">
        <f t="shared" si="4545"/>
        <v>2202.5</v>
      </c>
      <c r="U2344" s="16">
        <f t="shared" si="4612"/>
        <v>0</v>
      </c>
      <c r="V2344" s="16">
        <f t="shared" si="4612"/>
        <v>0</v>
      </c>
      <c r="W2344" s="16">
        <f t="shared" si="4612"/>
        <v>0</v>
      </c>
      <c r="X2344" s="16">
        <f t="shared" si="4546"/>
        <v>2202.5</v>
      </c>
      <c r="Y2344" s="16">
        <f t="shared" si="4547"/>
        <v>2202.5</v>
      </c>
      <c r="Z2344" s="16">
        <f t="shared" si="4548"/>
        <v>2202.5</v>
      </c>
      <c r="AA2344" s="16">
        <f t="shared" si="4612"/>
        <v>0</v>
      </c>
      <c r="AB2344" s="16">
        <f t="shared" si="4612"/>
        <v>0</v>
      </c>
      <c r="AC2344" s="16">
        <f t="shared" si="4612"/>
        <v>0</v>
      </c>
      <c r="AD2344" s="16">
        <f t="shared" si="4527"/>
        <v>2202.5</v>
      </c>
      <c r="AE2344" s="16">
        <f t="shared" si="4528"/>
        <v>2202.5</v>
      </c>
      <c r="AF2344" s="16">
        <f t="shared" si="4529"/>
        <v>2202.5</v>
      </c>
      <c r="AG2344" s="16">
        <f t="shared" si="4612"/>
        <v>0</v>
      </c>
      <c r="AH2344" s="16">
        <f t="shared" si="4612"/>
        <v>0</v>
      </c>
      <c r="AI2344" s="16">
        <f t="shared" si="4612"/>
        <v>0</v>
      </c>
      <c r="AJ2344" s="16">
        <f t="shared" si="4500"/>
        <v>2202.5</v>
      </c>
      <c r="AK2344" s="16">
        <f t="shared" si="4501"/>
        <v>2202.5</v>
      </c>
      <c r="AL2344" s="16">
        <f t="shared" si="4502"/>
        <v>2202.5</v>
      </c>
      <c r="AM2344" s="16">
        <f t="shared" si="4612"/>
        <v>0</v>
      </c>
      <c r="AN2344" s="16">
        <f t="shared" si="4612"/>
        <v>0</v>
      </c>
      <c r="AO2344" s="16">
        <f t="shared" si="4612"/>
        <v>0</v>
      </c>
      <c r="AP2344" s="16">
        <f t="shared" si="4568"/>
        <v>2202.5</v>
      </c>
      <c r="AQ2344" s="16">
        <f t="shared" si="4612"/>
        <v>0</v>
      </c>
      <c r="AR2344" s="16">
        <f t="shared" si="4609"/>
        <v>2202.5</v>
      </c>
      <c r="AS2344" s="16">
        <f t="shared" si="4569"/>
        <v>2202.5</v>
      </c>
      <c r="AT2344" s="16">
        <f t="shared" si="4612"/>
        <v>0</v>
      </c>
      <c r="AU2344" s="16">
        <f t="shared" si="4610"/>
        <v>2202.5</v>
      </c>
      <c r="AV2344" s="16">
        <f t="shared" si="4570"/>
        <v>2202.5</v>
      </c>
      <c r="AW2344" s="16">
        <f t="shared" si="4612"/>
        <v>0</v>
      </c>
      <c r="AX2344" s="16">
        <f t="shared" si="4611"/>
        <v>2202.5</v>
      </c>
      <c r="AY2344" s="16">
        <f t="shared" si="4612"/>
        <v>0</v>
      </c>
      <c r="AZ2344" s="35"/>
      <c r="BA2344" s="2"/>
      <c r="BB2344" s="2"/>
      <c r="BC2344" s="2"/>
      <c r="BD2344" s="2"/>
      <c r="BE2344" s="2"/>
      <c r="BF2344" s="2"/>
      <c r="BG2344" s="2"/>
      <c r="BH2344" s="2"/>
      <c r="BI2344" s="2"/>
      <c r="BJ2344" s="2"/>
      <c r="BK2344" s="2"/>
      <c r="BL2344" s="2"/>
      <c r="BM2344" s="2"/>
      <c r="BN2344" s="2"/>
      <c r="BO2344" s="2"/>
      <c r="BP2344" s="2"/>
      <c r="BQ2344" s="2"/>
      <c r="BR2344" s="2"/>
      <c r="BS2344" s="2"/>
      <c r="BT2344" s="2"/>
    </row>
    <row r="2345" spans="1:72" x14ac:dyDescent="0.3">
      <c r="A2345" s="60" t="s">
        <v>307</v>
      </c>
      <c r="B2345" s="56">
        <v>240</v>
      </c>
      <c r="C2345" s="60" t="s">
        <v>5</v>
      </c>
      <c r="D2345" s="60" t="s">
        <v>6</v>
      </c>
      <c r="E2345" s="12" t="s">
        <v>363</v>
      </c>
      <c r="F2345" s="16">
        <v>2202.5</v>
      </c>
      <c r="G2345" s="16">
        <v>2202.5</v>
      </c>
      <c r="H2345" s="16">
        <v>2202.5</v>
      </c>
      <c r="I2345" s="16"/>
      <c r="J2345" s="16"/>
      <c r="K2345" s="16"/>
      <c r="L2345" s="16">
        <f t="shared" si="4530"/>
        <v>2202.5</v>
      </c>
      <c r="M2345" s="16">
        <f t="shared" si="4531"/>
        <v>2202.5</v>
      </c>
      <c r="N2345" s="16">
        <f t="shared" si="4532"/>
        <v>2202.5</v>
      </c>
      <c r="O2345" s="16"/>
      <c r="P2345" s="16"/>
      <c r="Q2345" s="16"/>
      <c r="R2345" s="16">
        <f t="shared" si="4543"/>
        <v>2202.5</v>
      </c>
      <c r="S2345" s="16">
        <f t="shared" si="4544"/>
        <v>2202.5</v>
      </c>
      <c r="T2345" s="16">
        <f t="shared" si="4545"/>
        <v>2202.5</v>
      </c>
      <c r="U2345" s="16"/>
      <c r="V2345" s="16"/>
      <c r="W2345" s="16"/>
      <c r="X2345" s="16">
        <f t="shared" si="4546"/>
        <v>2202.5</v>
      </c>
      <c r="Y2345" s="16">
        <f t="shared" si="4547"/>
        <v>2202.5</v>
      </c>
      <c r="Z2345" s="16">
        <f t="shared" si="4548"/>
        <v>2202.5</v>
      </c>
      <c r="AA2345" s="16"/>
      <c r="AB2345" s="16"/>
      <c r="AC2345" s="16"/>
      <c r="AD2345" s="16">
        <f t="shared" si="4527"/>
        <v>2202.5</v>
      </c>
      <c r="AE2345" s="16">
        <f t="shared" si="4528"/>
        <v>2202.5</v>
      </c>
      <c r="AF2345" s="16">
        <f t="shared" si="4529"/>
        <v>2202.5</v>
      </c>
      <c r="AG2345" s="16"/>
      <c r="AH2345" s="16"/>
      <c r="AI2345" s="16"/>
      <c r="AJ2345" s="16">
        <f t="shared" si="4500"/>
        <v>2202.5</v>
      </c>
      <c r="AK2345" s="16">
        <f t="shared" si="4501"/>
        <v>2202.5</v>
      </c>
      <c r="AL2345" s="16">
        <f t="shared" si="4502"/>
        <v>2202.5</v>
      </c>
      <c r="AM2345" s="16"/>
      <c r="AN2345" s="16"/>
      <c r="AO2345" s="16"/>
      <c r="AP2345" s="16">
        <f t="shared" si="4568"/>
        <v>2202.5</v>
      </c>
      <c r="AQ2345" s="16"/>
      <c r="AR2345" s="16">
        <f t="shared" si="4609"/>
        <v>2202.5</v>
      </c>
      <c r="AS2345" s="16">
        <f t="shared" si="4569"/>
        <v>2202.5</v>
      </c>
      <c r="AT2345" s="16"/>
      <c r="AU2345" s="16">
        <f t="shared" si="4610"/>
        <v>2202.5</v>
      </c>
      <c r="AV2345" s="16">
        <f t="shared" si="4570"/>
        <v>2202.5</v>
      </c>
      <c r="AW2345" s="16"/>
      <c r="AX2345" s="16">
        <f t="shared" si="4611"/>
        <v>2202.5</v>
      </c>
      <c r="AY2345" s="16"/>
      <c r="AZ2345" s="35"/>
      <c r="BA2345" s="2"/>
      <c r="BB2345" s="2"/>
      <c r="BC2345" s="2"/>
      <c r="BD2345" s="2"/>
      <c r="BE2345" s="2"/>
      <c r="BF2345" s="2"/>
      <c r="BG2345" s="2"/>
      <c r="BH2345" s="2"/>
      <c r="BI2345" s="2"/>
      <c r="BJ2345" s="2"/>
      <c r="BK2345" s="2"/>
      <c r="BL2345" s="2"/>
      <c r="BM2345" s="2"/>
      <c r="BN2345" s="2"/>
      <c r="BO2345" s="2"/>
      <c r="BP2345" s="2"/>
      <c r="BQ2345" s="2"/>
      <c r="BR2345" s="2"/>
      <c r="BS2345" s="2"/>
      <c r="BT2345" s="2"/>
    </row>
    <row r="2346" spans="1:72" ht="46.8" x14ac:dyDescent="0.3">
      <c r="A2346" s="60" t="s">
        <v>308</v>
      </c>
      <c r="B2346" s="56"/>
      <c r="C2346" s="60"/>
      <c r="D2346" s="60"/>
      <c r="E2346" s="12" t="s">
        <v>510</v>
      </c>
      <c r="F2346" s="16">
        <f t="shared" ref="F2346:AY2348" si="4613">F2347</f>
        <v>9868.2000000000007</v>
      </c>
      <c r="G2346" s="16">
        <f t="shared" si="4613"/>
        <v>9868.2000000000007</v>
      </c>
      <c r="H2346" s="16">
        <f t="shared" si="4613"/>
        <v>9868.2000000000007</v>
      </c>
      <c r="I2346" s="16">
        <f t="shared" si="4613"/>
        <v>0</v>
      </c>
      <c r="J2346" s="16">
        <f t="shared" si="4613"/>
        <v>0</v>
      </c>
      <c r="K2346" s="16">
        <f t="shared" si="4613"/>
        <v>0</v>
      </c>
      <c r="L2346" s="16">
        <f t="shared" si="4530"/>
        <v>9868.2000000000007</v>
      </c>
      <c r="M2346" s="16">
        <f t="shared" si="4531"/>
        <v>9868.2000000000007</v>
      </c>
      <c r="N2346" s="16">
        <f t="shared" si="4532"/>
        <v>9868.2000000000007</v>
      </c>
      <c r="O2346" s="16">
        <f t="shared" si="4613"/>
        <v>0</v>
      </c>
      <c r="P2346" s="16">
        <f t="shared" si="4613"/>
        <v>0</v>
      </c>
      <c r="Q2346" s="16">
        <f t="shared" si="4613"/>
        <v>0</v>
      </c>
      <c r="R2346" s="16">
        <f t="shared" si="4543"/>
        <v>9868.2000000000007</v>
      </c>
      <c r="S2346" s="16">
        <f t="shared" si="4544"/>
        <v>9868.2000000000007</v>
      </c>
      <c r="T2346" s="16">
        <f t="shared" si="4545"/>
        <v>9868.2000000000007</v>
      </c>
      <c r="U2346" s="16">
        <f t="shared" si="4613"/>
        <v>0</v>
      </c>
      <c r="V2346" s="16">
        <f t="shared" si="4613"/>
        <v>0</v>
      </c>
      <c r="W2346" s="16">
        <f t="shared" si="4613"/>
        <v>0</v>
      </c>
      <c r="X2346" s="16">
        <f t="shared" si="4546"/>
        <v>9868.2000000000007</v>
      </c>
      <c r="Y2346" s="16">
        <f t="shared" si="4547"/>
        <v>9868.2000000000007</v>
      </c>
      <c r="Z2346" s="16">
        <f t="shared" si="4548"/>
        <v>9868.2000000000007</v>
      </c>
      <c r="AA2346" s="16">
        <f t="shared" si="4613"/>
        <v>0</v>
      </c>
      <c r="AB2346" s="16">
        <f t="shared" si="4613"/>
        <v>0</v>
      </c>
      <c r="AC2346" s="16">
        <f t="shared" si="4613"/>
        <v>0</v>
      </c>
      <c r="AD2346" s="16">
        <f t="shared" si="4527"/>
        <v>9868.2000000000007</v>
      </c>
      <c r="AE2346" s="16">
        <f t="shared" si="4528"/>
        <v>9868.2000000000007</v>
      </c>
      <c r="AF2346" s="16">
        <f t="shared" si="4529"/>
        <v>9868.2000000000007</v>
      </c>
      <c r="AG2346" s="16">
        <f t="shared" si="4613"/>
        <v>0</v>
      </c>
      <c r="AH2346" s="16">
        <f t="shared" si="4613"/>
        <v>0</v>
      </c>
      <c r="AI2346" s="16">
        <f t="shared" si="4613"/>
        <v>0</v>
      </c>
      <c r="AJ2346" s="16">
        <f t="shared" si="4500"/>
        <v>9868.2000000000007</v>
      </c>
      <c r="AK2346" s="16">
        <f t="shared" si="4501"/>
        <v>9868.2000000000007</v>
      </c>
      <c r="AL2346" s="16">
        <f t="shared" si="4502"/>
        <v>9868.2000000000007</v>
      </c>
      <c r="AM2346" s="16">
        <f t="shared" si="4613"/>
        <v>-507.24</v>
      </c>
      <c r="AN2346" s="16">
        <f t="shared" si="4613"/>
        <v>0</v>
      </c>
      <c r="AO2346" s="16">
        <f t="shared" si="4613"/>
        <v>0</v>
      </c>
      <c r="AP2346" s="16">
        <f t="shared" si="4568"/>
        <v>9360.9600000000009</v>
      </c>
      <c r="AQ2346" s="16">
        <f t="shared" si="4613"/>
        <v>0</v>
      </c>
      <c r="AR2346" s="16">
        <f t="shared" si="4609"/>
        <v>9360.9600000000009</v>
      </c>
      <c r="AS2346" s="16">
        <f t="shared" si="4569"/>
        <v>9868.2000000000007</v>
      </c>
      <c r="AT2346" s="16">
        <f t="shared" si="4613"/>
        <v>0</v>
      </c>
      <c r="AU2346" s="16">
        <f t="shared" si="4610"/>
        <v>9868.2000000000007</v>
      </c>
      <c r="AV2346" s="16">
        <f t="shared" si="4570"/>
        <v>9868.2000000000007</v>
      </c>
      <c r="AW2346" s="16">
        <f t="shared" si="4613"/>
        <v>0</v>
      </c>
      <c r="AX2346" s="16">
        <f t="shared" si="4611"/>
        <v>9868.2000000000007</v>
      </c>
      <c r="AY2346" s="16">
        <f t="shared" si="4613"/>
        <v>0</v>
      </c>
      <c r="AZ2346" s="35"/>
      <c r="BA2346" s="2"/>
      <c r="BB2346" s="2"/>
      <c r="BC2346" s="2"/>
      <c r="BD2346" s="2"/>
      <c r="BE2346" s="2"/>
      <c r="BF2346" s="2"/>
      <c r="BG2346" s="2"/>
      <c r="BH2346" s="2"/>
      <c r="BI2346" s="2"/>
      <c r="BJ2346" s="2"/>
      <c r="BK2346" s="2"/>
      <c r="BL2346" s="2"/>
      <c r="BM2346" s="2"/>
      <c r="BN2346" s="2"/>
      <c r="BO2346" s="2"/>
      <c r="BP2346" s="2"/>
      <c r="BQ2346" s="2"/>
      <c r="BR2346" s="2"/>
      <c r="BS2346" s="2"/>
      <c r="BT2346" s="2"/>
    </row>
    <row r="2347" spans="1:72" ht="31.2" x14ac:dyDescent="0.3">
      <c r="A2347" s="60" t="s">
        <v>308</v>
      </c>
      <c r="B2347" s="56">
        <v>200</v>
      </c>
      <c r="C2347" s="60"/>
      <c r="D2347" s="60"/>
      <c r="E2347" s="12" t="s">
        <v>392</v>
      </c>
      <c r="F2347" s="16">
        <f t="shared" si="4613"/>
        <v>9868.2000000000007</v>
      </c>
      <c r="G2347" s="16">
        <f t="shared" si="4613"/>
        <v>9868.2000000000007</v>
      </c>
      <c r="H2347" s="16">
        <f t="shared" si="4613"/>
        <v>9868.2000000000007</v>
      </c>
      <c r="I2347" s="16">
        <f t="shared" si="4613"/>
        <v>0</v>
      </c>
      <c r="J2347" s="16">
        <f t="shared" si="4613"/>
        <v>0</v>
      </c>
      <c r="K2347" s="16">
        <f t="shared" si="4613"/>
        <v>0</v>
      </c>
      <c r="L2347" s="16">
        <f t="shared" si="4530"/>
        <v>9868.2000000000007</v>
      </c>
      <c r="M2347" s="16">
        <f t="shared" si="4531"/>
        <v>9868.2000000000007</v>
      </c>
      <c r="N2347" s="16">
        <f t="shared" si="4532"/>
        <v>9868.2000000000007</v>
      </c>
      <c r="O2347" s="16">
        <f t="shared" si="4613"/>
        <v>0</v>
      </c>
      <c r="P2347" s="16">
        <f t="shared" si="4613"/>
        <v>0</v>
      </c>
      <c r="Q2347" s="16">
        <f t="shared" si="4613"/>
        <v>0</v>
      </c>
      <c r="R2347" s="16">
        <f t="shared" si="4543"/>
        <v>9868.2000000000007</v>
      </c>
      <c r="S2347" s="16">
        <f t="shared" si="4544"/>
        <v>9868.2000000000007</v>
      </c>
      <c r="T2347" s="16">
        <f t="shared" si="4545"/>
        <v>9868.2000000000007</v>
      </c>
      <c r="U2347" s="16">
        <f t="shared" si="4613"/>
        <v>0</v>
      </c>
      <c r="V2347" s="16">
        <f t="shared" si="4613"/>
        <v>0</v>
      </c>
      <c r="W2347" s="16">
        <f t="shared" si="4613"/>
        <v>0</v>
      </c>
      <c r="X2347" s="16">
        <f t="shared" si="4546"/>
        <v>9868.2000000000007</v>
      </c>
      <c r="Y2347" s="16">
        <f t="shared" si="4547"/>
        <v>9868.2000000000007</v>
      </c>
      <c r="Z2347" s="16">
        <f t="shared" si="4548"/>
        <v>9868.2000000000007</v>
      </c>
      <c r="AA2347" s="16">
        <f t="shared" si="4613"/>
        <v>0</v>
      </c>
      <c r="AB2347" s="16">
        <f t="shared" si="4613"/>
        <v>0</v>
      </c>
      <c r="AC2347" s="16">
        <f t="shared" si="4613"/>
        <v>0</v>
      </c>
      <c r="AD2347" s="16">
        <f t="shared" si="4527"/>
        <v>9868.2000000000007</v>
      </c>
      <c r="AE2347" s="16">
        <f t="shared" si="4528"/>
        <v>9868.2000000000007</v>
      </c>
      <c r="AF2347" s="16">
        <f t="shared" si="4529"/>
        <v>9868.2000000000007</v>
      </c>
      <c r="AG2347" s="16">
        <f t="shared" si="4613"/>
        <v>0</v>
      </c>
      <c r="AH2347" s="16">
        <f t="shared" si="4613"/>
        <v>0</v>
      </c>
      <c r="AI2347" s="16">
        <f t="shared" si="4613"/>
        <v>0</v>
      </c>
      <c r="AJ2347" s="16">
        <f t="shared" si="4500"/>
        <v>9868.2000000000007</v>
      </c>
      <c r="AK2347" s="16">
        <f t="shared" si="4501"/>
        <v>9868.2000000000007</v>
      </c>
      <c r="AL2347" s="16">
        <f t="shared" si="4502"/>
        <v>9868.2000000000007</v>
      </c>
      <c r="AM2347" s="16">
        <f t="shared" si="4613"/>
        <v>-507.24</v>
      </c>
      <c r="AN2347" s="16">
        <f t="shared" si="4613"/>
        <v>0</v>
      </c>
      <c r="AO2347" s="16">
        <f t="shared" si="4613"/>
        <v>0</v>
      </c>
      <c r="AP2347" s="16">
        <f t="shared" si="4568"/>
        <v>9360.9600000000009</v>
      </c>
      <c r="AQ2347" s="16">
        <f t="shared" si="4613"/>
        <v>0</v>
      </c>
      <c r="AR2347" s="16">
        <f t="shared" si="4609"/>
        <v>9360.9600000000009</v>
      </c>
      <c r="AS2347" s="16">
        <f t="shared" si="4569"/>
        <v>9868.2000000000007</v>
      </c>
      <c r="AT2347" s="16">
        <f t="shared" si="4613"/>
        <v>0</v>
      </c>
      <c r="AU2347" s="16">
        <f t="shared" si="4610"/>
        <v>9868.2000000000007</v>
      </c>
      <c r="AV2347" s="16">
        <f t="shared" si="4570"/>
        <v>9868.2000000000007</v>
      </c>
      <c r="AW2347" s="16">
        <f t="shared" si="4613"/>
        <v>0</v>
      </c>
      <c r="AX2347" s="16">
        <f t="shared" si="4611"/>
        <v>9868.2000000000007</v>
      </c>
      <c r="AY2347" s="16">
        <f t="shared" si="4613"/>
        <v>0</v>
      </c>
      <c r="AZ2347" s="35"/>
      <c r="BA2347" s="2"/>
      <c r="BB2347" s="2"/>
      <c r="BC2347" s="2"/>
      <c r="BD2347" s="2"/>
      <c r="BE2347" s="2"/>
      <c r="BF2347" s="2"/>
      <c r="BG2347" s="2"/>
      <c r="BH2347" s="2"/>
      <c r="BI2347" s="2"/>
      <c r="BJ2347" s="2"/>
      <c r="BK2347" s="2"/>
      <c r="BL2347" s="2"/>
      <c r="BM2347" s="2"/>
      <c r="BN2347" s="2"/>
      <c r="BO2347" s="2"/>
      <c r="BP2347" s="2"/>
      <c r="BQ2347" s="2"/>
      <c r="BR2347" s="2"/>
      <c r="BS2347" s="2"/>
      <c r="BT2347" s="2"/>
    </row>
    <row r="2348" spans="1:72" ht="46.8" x14ac:dyDescent="0.3">
      <c r="A2348" s="60" t="s">
        <v>308</v>
      </c>
      <c r="B2348" s="56">
        <v>240</v>
      </c>
      <c r="C2348" s="60"/>
      <c r="D2348" s="60"/>
      <c r="E2348" s="12" t="s">
        <v>400</v>
      </c>
      <c r="F2348" s="16">
        <f t="shared" si="4613"/>
        <v>9868.2000000000007</v>
      </c>
      <c r="G2348" s="16">
        <f t="shared" si="4613"/>
        <v>9868.2000000000007</v>
      </c>
      <c r="H2348" s="16">
        <f t="shared" si="4613"/>
        <v>9868.2000000000007</v>
      </c>
      <c r="I2348" s="16">
        <f t="shared" si="4613"/>
        <v>0</v>
      </c>
      <c r="J2348" s="16">
        <f t="shared" si="4613"/>
        <v>0</v>
      </c>
      <c r="K2348" s="16">
        <f t="shared" si="4613"/>
        <v>0</v>
      </c>
      <c r="L2348" s="16">
        <f t="shared" si="4530"/>
        <v>9868.2000000000007</v>
      </c>
      <c r="M2348" s="16">
        <f t="shared" si="4531"/>
        <v>9868.2000000000007</v>
      </c>
      <c r="N2348" s="16">
        <f t="shared" si="4532"/>
        <v>9868.2000000000007</v>
      </c>
      <c r="O2348" s="16">
        <f t="shared" si="4613"/>
        <v>0</v>
      </c>
      <c r="P2348" s="16">
        <f t="shared" si="4613"/>
        <v>0</v>
      </c>
      <c r="Q2348" s="16">
        <f t="shared" si="4613"/>
        <v>0</v>
      </c>
      <c r="R2348" s="16">
        <f t="shared" si="4543"/>
        <v>9868.2000000000007</v>
      </c>
      <c r="S2348" s="16">
        <f t="shared" si="4544"/>
        <v>9868.2000000000007</v>
      </c>
      <c r="T2348" s="16">
        <f t="shared" si="4545"/>
        <v>9868.2000000000007</v>
      </c>
      <c r="U2348" s="16">
        <f t="shared" si="4613"/>
        <v>0</v>
      </c>
      <c r="V2348" s="16">
        <f t="shared" si="4613"/>
        <v>0</v>
      </c>
      <c r="W2348" s="16">
        <f t="shared" si="4613"/>
        <v>0</v>
      </c>
      <c r="X2348" s="16">
        <f t="shared" si="4546"/>
        <v>9868.2000000000007</v>
      </c>
      <c r="Y2348" s="16">
        <f t="shared" si="4547"/>
        <v>9868.2000000000007</v>
      </c>
      <c r="Z2348" s="16">
        <f t="shared" si="4548"/>
        <v>9868.2000000000007</v>
      </c>
      <c r="AA2348" s="16">
        <f t="shared" si="4613"/>
        <v>0</v>
      </c>
      <c r="AB2348" s="16">
        <f t="shared" si="4613"/>
        <v>0</v>
      </c>
      <c r="AC2348" s="16">
        <f t="shared" si="4613"/>
        <v>0</v>
      </c>
      <c r="AD2348" s="16">
        <f t="shared" si="4527"/>
        <v>9868.2000000000007</v>
      </c>
      <c r="AE2348" s="16">
        <f t="shared" si="4528"/>
        <v>9868.2000000000007</v>
      </c>
      <c r="AF2348" s="16">
        <f t="shared" si="4529"/>
        <v>9868.2000000000007</v>
      </c>
      <c r="AG2348" s="16">
        <f t="shared" si="4613"/>
        <v>0</v>
      </c>
      <c r="AH2348" s="16">
        <f t="shared" si="4613"/>
        <v>0</v>
      </c>
      <c r="AI2348" s="16">
        <f t="shared" si="4613"/>
        <v>0</v>
      </c>
      <c r="AJ2348" s="16">
        <f t="shared" si="4500"/>
        <v>9868.2000000000007</v>
      </c>
      <c r="AK2348" s="16">
        <f t="shared" si="4501"/>
        <v>9868.2000000000007</v>
      </c>
      <c r="AL2348" s="16">
        <f t="shared" si="4502"/>
        <v>9868.2000000000007</v>
      </c>
      <c r="AM2348" s="16">
        <f t="shared" si="4613"/>
        <v>-507.24</v>
      </c>
      <c r="AN2348" s="16">
        <f t="shared" si="4613"/>
        <v>0</v>
      </c>
      <c r="AO2348" s="16">
        <f t="shared" si="4613"/>
        <v>0</v>
      </c>
      <c r="AP2348" s="16">
        <f t="shared" si="4568"/>
        <v>9360.9600000000009</v>
      </c>
      <c r="AQ2348" s="16">
        <f t="shared" si="4613"/>
        <v>0</v>
      </c>
      <c r="AR2348" s="16">
        <f t="shared" si="4609"/>
        <v>9360.9600000000009</v>
      </c>
      <c r="AS2348" s="16">
        <f t="shared" si="4569"/>
        <v>9868.2000000000007</v>
      </c>
      <c r="AT2348" s="16">
        <f t="shared" si="4613"/>
        <v>0</v>
      </c>
      <c r="AU2348" s="16">
        <f t="shared" si="4610"/>
        <v>9868.2000000000007</v>
      </c>
      <c r="AV2348" s="16">
        <f t="shared" si="4570"/>
        <v>9868.2000000000007</v>
      </c>
      <c r="AW2348" s="16">
        <f t="shared" si="4613"/>
        <v>0</v>
      </c>
      <c r="AX2348" s="16">
        <f t="shared" si="4611"/>
        <v>9868.2000000000007</v>
      </c>
      <c r="AY2348" s="16">
        <f t="shared" si="4613"/>
        <v>0</v>
      </c>
      <c r="AZ2348" s="35"/>
      <c r="BA2348" s="2"/>
      <c r="BB2348" s="2"/>
      <c r="BC2348" s="2"/>
      <c r="BD2348" s="2"/>
      <c r="BE2348" s="2"/>
      <c r="BF2348" s="2"/>
      <c r="BG2348" s="2"/>
      <c r="BH2348" s="2"/>
      <c r="BI2348" s="2"/>
      <c r="BJ2348" s="2"/>
      <c r="BK2348" s="2"/>
      <c r="BL2348" s="2"/>
      <c r="BM2348" s="2"/>
      <c r="BN2348" s="2"/>
      <c r="BO2348" s="2"/>
      <c r="BP2348" s="2"/>
      <c r="BQ2348" s="2"/>
      <c r="BR2348" s="2"/>
      <c r="BS2348" s="2"/>
      <c r="BT2348" s="2"/>
    </row>
    <row r="2349" spans="1:72" x14ac:dyDescent="0.3">
      <c r="A2349" s="60" t="s">
        <v>308</v>
      </c>
      <c r="B2349" s="56">
        <v>240</v>
      </c>
      <c r="C2349" s="60" t="s">
        <v>5</v>
      </c>
      <c r="D2349" s="60" t="s">
        <v>6</v>
      </c>
      <c r="E2349" s="12" t="s">
        <v>363</v>
      </c>
      <c r="F2349" s="16">
        <v>9868.2000000000007</v>
      </c>
      <c r="G2349" s="16">
        <v>9868.2000000000007</v>
      </c>
      <c r="H2349" s="16">
        <v>9868.2000000000007</v>
      </c>
      <c r="I2349" s="16"/>
      <c r="J2349" s="16"/>
      <c r="K2349" s="16"/>
      <c r="L2349" s="16">
        <f t="shared" si="4530"/>
        <v>9868.2000000000007</v>
      </c>
      <c r="M2349" s="16">
        <f t="shared" si="4531"/>
        <v>9868.2000000000007</v>
      </c>
      <c r="N2349" s="16">
        <f t="shared" si="4532"/>
        <v>9868.2000000000007</v>
      </c>
      <c r="O2349" s="16"/>
      <c r="P2349" s="16"/>
      <c r="Q2349" s="16"/>
      <c r="R2349" s="16">
        <f t="shared" si="4543"/>
        <v>9868.2000000000007</v>
      </c>
      <c r="S2349" s="16">
        <f t="shared" si="4544"/>
        <v>9868.2000000000007</v>
      </c>
      <c r="T2349" s="16">
        <f t="shared" si="4545"/>
        <v>9868.2000000000007</v>
      </c>
      <c r="U2349" s="16"/>
      <c r="V2349" s="16"/>
      <c r="W2349" s="16"/>
      <c r="X2349" s="16">
        <f t="shared" si="4546"/>
        <v>9868.2000000000007</v>
      </c>
      <c r="Y2349" s="16">
        <f t="shared" si="4547"/>
        <v>9868.2000000000007</v>
      </c>
      <c r="Z2349" s="16">
        <f t="shared" si="4548"/>
        <v>9868.2000000000007</v>
      </c>
      <c r="AA2349" s="16"/>
      <c r="AB2349" s="16"/>
      <c r="AC2349" s="16"/>
      <c r="AD2349" s="16">
        <f t="shared" si="4527"/>
        <v>9868.2000000000007</v>
      </c>
      <c r="AE2349" s="16">
        <f t="shared" si="4528"/>
        <v>9868.2000000000007</v>
      </c>
      <c r="AF2349" s="16">
        <f t="shared" si="4529"/>
        <v>9868.2000000000007</v>
      </c>
      <c r="AG2349" s="16"/>
      <c r="AH2349" s="16"/>
      <c r="AI2349" s="16"/>
      <c r="AJ2349" s="16">
        <f t="shared" si="4500"/>
        <v>9868.2000000000007</v>
      </c>
      <c r="AK2349" s="16">
        <f t="shared" si="4501"/>
        <v>9868.2000000000007</v>
      </c>
      <c r="AL2349" s="16">
        <f t="shared" si="4502"/>
        <v>9868.2000000000007</v>
      </c>
      <c r="AM2349" s="16">
        <v>-507.24</v>
      </c>
      <c r="AN2349" s="16"/>
      <c r="AO2349" s="16"/>
      <c r="AP2349" s="16">
        <f t="shared" si="4568"/>
        <v>9360.9600000000009</v>
      </c>
      <c r="AQ2349" s="16"/>
      <c r="AR2349" s="16">
        <f t="shared" si="4609"/>
        <v>9360.9600000000009</v>
      </c>
      <c r="AS2349" s="16">
        <f t="shared" si="4569"/>
        <v>9868.2000000000007</v>
      </c>
      <c r="AT2349" s="16"/>
      <c r="AU2349" s="16">
        <f t="shared" si="4610"/>
        <v>9868.2000000000007</v>
      </c>
      <c r="AV2349" s="16">
        <f t="shared" si="4570"/>
        <v>9868.2000000000007</v>
      </c>
      <c r="AW2349" s="16"/>
      <c r="AX2349" s="16">
        <f t="shared" si="4611"/>
        <v>9868.2000000000007</v>
      </c>
      <c r="AY2349" s="16"/>
      <c r="AZ2349" s="35"/>
      <c r="BA2349" s="2"/>
      <c r="BB2349" s="2"/>
      <c r="BC2349" s="2"/>
      <c r="BD2349" s="2"/>
      <c r="BE2349" s="2"/>
      <c r="BF2349" s="2"/>
      <c r="BG2349" s="2"/>
      <c r="BH2349" s="2"/>
      <c r="BI2349" s="2"/>
      <c r="BJ2349" s="2"/>
      <c r="BK2349" s="2"/>
      <c r="BL2349" s="2"/>
      <c r="BM2349" s="2"/>
      <c r="BN2349" s="2"/>
      <c r="BO2349" s="2"/>
      <c r="BP2349" s="2"/>
      <c r="BQ2349" s="2"/>
      <c r="BR2349" s="2"/>
      <c r="BS2349" s="2"/>
      <c r="BT2349" s="2"/>
    </row>
    <row r="2350" spans="1:72" ht="31.2" x14ac:dyDescent="0.3">
      <c r="A2350" s="60" t="s">
        <v>309</v>
      </c>
      <c r="B2350" s="56"/>
      <c r="C2350" s="60"/>
      <c r="D2350" s="60"/>
      <c r="E2350" s="12" t="s">
        <v>511</v>
      </c>
      <c r="F2350" s="16">
        <f t="shared" ref="F2350:AY2350" si="4614">F2351</f>
        <v>3504</v>
      </c>
      <c r="G2350" s="16">
        <f t="shared" si="4614"/>
        <v>3504</v>
      </c>
      <c r="H2350" s="16">
        <f t="shared" si="4614"/>
        <v>3504</v>
      </c>
      <c r="I2350" s="16">
        <f t="shared" si="4614"/>
        <v>0</v>
      </c>
      <c r="J2350" s="16">
        <f t="shared" si="4614"/>
        <v>0</v>
      </c>
      <c r="K2350" s="16">
        <f t="shared" si="4614"/>
        <v>0</v>
      </c>
      <c r="L2350" s="16">
        <f t="shared" si="4530"/>
        <v>3504</v>
      </c>
      <c r="M2350" s="16">
        <f t="shared" si="4531"/>
        <v>3504</v>
      </c>
      <c r="N2350" s="16">
        <f t="shared" si="4532"/>
        <v>3504</v>
      </c>
      <c r="O2350" s="16">
        <f t="shared" si="4614"/>
        <v>0</v>
      </c>
      <c r="P2350" s="16">
        <f t="shared" si="4614"/>
        <v>0</v>
      </c>
      <c r="Q2350" s="16">
        <f t="shared" si="4614"/>
        <v>0</v>
      </c>
      <c r="R2350" s="16">
        <f t="shared" si="4543"/>
        <v>3504</v>
      </c>
      <c r="S2350" s="16">
        <f t="shared" si="4544"/>
        <v>3504</v>
      </c>
      <c r="T2350" s="16">
        <f t="shared" si="4545"/>
        <v>3504</v>
      </c>
      <c r="U2350" s="16">
        <f t="shared" si="4614"/>
        <v>0</v>
      </c>
      <c r="V2350" s="16">
        <f t="shared" si="4614"/>
        <v>0</v>
      </c>
      <c r="W2350" s="16">
        <f t="shared" si="4614"/>
        <v>0</v>
      </c>
      <c r="X2350" s="16">
        <f t="shared" si="4546"/>
        <v>3504</v>
      </c>
      <c r="Y2350" s="16">
        <f t="shared" si="4547"/>
        <v>3504</v>
      </c>
      <c r="Z2350" s="16">
        <f t="shared" si="4548"/>
        <v>3504</v>
      </c>
      <c r="AA2350" s="16">
        <f t="shared" si="4614"/>
        <v>0</v>
      </c>
      <c r="AB2350" s="16">
        <f t="shared" si="4614"/>
        <v>0</v>
      </c>
      <c r="AC2350" s="16">
        <f t="shared" si="4614"/>
        <v>0</v>
      </c>
      <c r="AD2350" s="16">
        <f t="shared" si="4527"/>
        <v>3504</v>
      </c>
      <c r="AE2350" s="16">
        <f t="shared" si="4528"/>
        <v>3504</v>
      </c>
      <c r="AF2350" s="16">
        <f t="shared" si="4529"/>
        <v>3504</v>
      </c>
      <c r="AG2350" s="16">
        <f t="shared" si="4614"/>
        <v>0</v>
      </c>
      <c r="AH2350" s="16">
        <f t="shared" si="4614"/>
        <v>0</v>
      </c>
      <c r="AI2350" s="16">
        <f t="shared" si="4614"/>
        <v>0</v>
      </c>
      <c r="AJ2350" s="16">
        <f t="shared" si="4500"/>
        <v>3504</v>
      </c>
      <c r="AK2350" s="16">
        <f t="shared" si="4501"/>
        <v>3504</v>
      </c>
      <c r="AL2350" s="16">
        <f t="shared" si="4502"/>
        <v>3504</v>
      </c>
      <c r="AM2350" s="16">
        <f t="shared" si="4614"/>
        <v>0</v>
      </c>
      <c r="AN2350" s="16">
        <f t="shared" si="4614"/>
        <v>0</v>
      </c>
      <c r="AO2350" s="16">
        <f t="shared" si="4614"/>
        <v>0</v>
      </c>
      <c r="AP2350" s="16">
        <f t="shared" si="4568"/>
        <v>3504</v>
      </c>
      <c r="AQ2350" s="16">
        <f t="shared" si="4614"/>
        <v>0</v>
      </c>
      <c r="AR2350" s="16">
        <f t="shared" si="4609"/>
        <v>3504</v>
      </c>
      <c r="AS2350" s="16">
        <f t="shared" si="4569"/>
        <v>3504</v>
      </c>
      <c r="AT2350" s="16">
        <f t="shared" si="4614"/>
        <v>0</v>
      </c>
      <c r="AU2350" s="16">
        <f t="shared" si="4610"/>
        <v>3504</v>
      </c>
      <c r="AV2350" s="16">
        <f t="shared" si="4570"/>
        <v>3504</v>
      </c>
      <c r="AW2350" s="16">
        <f t="shared" si="4614"/>
        <v>0</v>
      </c>
      <c r="AX2350" s="16">
        <f t="shared" si="4611"/>
        <v>3504</v>
      </c>
      <c r="AY2350" s="16">
        <f t="shared" si="4614"/>
        <v>0</v>
      </c>
      <c r="AZ2350" s="35"/>
      <c r="BA2350" s="2"/>
      <c r="BB2350" s="2"/>
      <c r="BC2350" s="2"/>
      <c r="BD2350" s="2"/>
      <c r="BE2350" s="2"/>
      <c r="BF2350" s="2"/>
      <c r="BG2350" s="2"/>
      <c r="BH2350" s="2"/>
      <c r="BI2350" s="2"/>
      <c r="BJ2350" s="2"/>
      <c r="BK2350" s="2"/>
      <c r="BL2350" s="2"/>
      <c r="BM2350" s="2"/>
      <c r="BN2350" s="2"/>
      <c r="BO2350" s="2"/>
      <c r="BP2350" s="2"/>
      <c r="BQ2350" s="2"/>
      <c r="BR2350" s="2"/>
      <c r="BS2350" s="2"/>
      <c r="BT2350" s="2"/>
    </row>
    <row r="2351" spans="1:72" x14ac:dyDescent="0.3">
      <c r="A2351" s="60" t="s">
        <v>309</v>
      </c>
      <c r="B2351" s="56">
        <v>800</v>
      </c>
      <c r="C2351" s="60"/>
      <c r="D2351" s="60"/>
      <c r="E2351" s="12" t="s">
        <v>397</v>
      </c>
      <c r="F2351" s="16">
        <f t="shared" ref="F2351:AY2351" si="4615">F2352+F2354</f>
        <v>3504</v>
      </c>
      <c r="G2351" s="16">
        <f t="shared" si="4615"/>
        <v>3504</v>
      </c>
      <c r="H2351" s="16">
        <f t="shared" si="4615"/>
        <v>3504</v>
      </c>
      <c r="I2351" s="16">
        <f t="shared" ref="I2351:K2351" si="4616">I2352+I2354</f>
        <v>0</v>
      </c>
      <c r="J2351" s="16">
        <f t="shared" si="4616"/>
        <v>0</v>
      </c>
      <c r="K2351" s="16">
        <f t="shared" si="4616"/>
        <v>0</v>
      </c>
      <c r="L2351" s="16">
        <f t="shared" ref="L2351:L2418" si="4617">F2351+I2351</f>
        <v>3504</v>
      </c>
      <c r="M2351" s="16">
        <f t="shared" ref="M2351:M2418" si="4618">G2351+J2351</f>
        <v>3504</v>
      </c>
      <c r="N2351" s="16">
        <f t="shared" ref="N2351:N2418" si="4619">H2351+K2351</f>
        <v>3504</v>
      </c>
      <c r="O2351" s="16">
        <f t="shared" ref="O2351:Q2351" si="4620">O2352+O2354</f>
        <v>0</v>
      </c>
      <c r="P2351" s="16">
        <f t="shared" si="4620"/>
        <v>0</v>
      </c>
      <c r="Q2351" s="16">
        <f t="shared" si="4620"/>
        <v>0</v>
      </c>
      <c r="R2351" s="16">
        <f t="shared" si="4543"/>
        <v>3504</v>
      </c>
      <c r="S2351" s="16">
        <f t="shared" si="4544"/>
        <v>3504</v>
      </c>
      <c r="T2351" s="16">
        <f t="shared" si="4545"/>
        <v>3504</v>
      </c>
      <c r="U2351" s="16">
        <f t="shared" ref="U2351:W2351" si="4621">U2352+U2354</f>
        <v>0</v>
      </c>
      <c r="V2351" s="16">
        <f t="shared" si="4621"/>
        <v>0</v>
      </c>
      <c r="W2351" s="16">
        <f t="shared" si="4621"/>
        <v>0</v>
      </c>
      <c r="X2351" s="16">
        <f t="shared" si="4546"/>
        <v>3504</v>
      </c>
      <c r="Y2351" s="16">
        <f t="shared" si="4547"/>
        <v>3504</v>
      </c>
      <c r="Z2351" s="16">
        <f t="shared" si="4548"/>
        <v>3504</v>
      </c>
      <c r="AA2351" s="16">
        <f t="shared" ref="AA2351:AC2351" si="4622">AA2352+AA2354</f>
        <v>0</v>
      </c>
      <c r="AB2351" s="16">
        <f t="shared" si="4622"/>
        <v>0</v>
      </c>
      <c r="AC2351" s="16">
        <f t="shared" si="4622"/>
        <v>0</v>
      </c>
      <c r="AD2351" s="16">
        <f t="shared" si="4527"/>
        <v>3504</v>
      </c>
      <c r="AE2351" s="16">
        <f t="shared" si="4528"/>
        <v>3504</v>
      </c>
      <c r="AF2351" s="16">
        <f t="shared" si="4529"/>
        <v>3504</v>
      </c>
      <c r="AG2351" s="16">
        <f t="shared" ref="AG2351:AI2351" si="4623">AG2352+AG2354</f>
        <v>0</v>
      </c>
      <c r="AH2351" s="16">
        <f t="shared" si="4623"/>
        <v>0</v>
      </c>
      <c r="AI2351" s="16">
        <f t="shared" si="4623"/>
        <v>0</v>
      </c>
      <c r="AJ2351" s="16">
        <f t="shared" ref="AJ2351:AJ2414" si="4624">AD2351+AG2351</f>
        <v>3504</v>
      </c>
      <c r="AK2351" s="16">
        <f t="shared" ref="AK2351:AK2414" si="4625">AE2351+AH2351</f>
        <v>3504</v>
      </c>
      <c r="AL2351" s="16">
        <f t="shared" ref="AL2351:AL2414" si="4626">AF2351+AI2351</f>
        <v>3504</v>
      </c>
      <c r="AM2351" s="16">
        <f t="shared" ref="AM2351:AO2351" si="4627">AM2352+AM2354</f>
        <v>0</v>
      </c>
      <c r="AN2351" s="16">
        <f t="shared" si="4627"/>
        <v>0</v>
      </c>
      <c r="AO2351" s="16">
        <f t="shared" si="4627"/>
        <v>0</v>
      </c>
      <c r="AP2351" s="16">
        <f t="shared" si="4568"/>
        <v>3504</v>
      </c>
      <c r="AQ2351" s="16">
        <f t="shared" ref="AQ2351" si="4628">AQ2352+AQ2354</f>
        <v>0</v>
      </c>
      <c r="AR2351" s="16">
        <f t="shared" si="4609"/>
        <v>3504</v>
      </c>
      <c r="AS2351" s="16">
        <f t="shared" si="4569"/>
        <v>3504</v>
      </c>
      <c r="AT2351" s="16">
        <f t="shared" ref="AT2351" si="4629">AT2352+AT2354</f>
        <v>0</v>
      </c>
      <c r="AU2351" s="16">
        <f t="shared" si="4610"/>
        <v>3504</v>
      </c>
      <c r="AV2351" s="16">
        <f t="shared" si="4570"/>
        <v>3504</v>
      </c>
      <c r="AW2351" s="16">
        <f t="shared" ref="AW2351" si="4630">AW2352+AW2354</f>
        <v>0</v>
      </c>
      <c r="AX2351" s="16">
        <f t="shared" si="4611"/>
        <v>3504</v>
      </c>
      <c r="AY2351" s="16">
        <f t="shared" si="4615"/>
        <v>0</v>
      </c>
      <c r="AZ2351" s="35"/>
      <c r="BA2351" s="2"/>
      <c r="BB2351" s="2"/>
      <c r="BC2351" s="2"/>
      <c r="BD2351" s="2"/>
      <c r="BE2351" s="2"/>
      <c r="BF2351" s="2"/>
      <c r="BG2351" s="2"/>
      <c r="BH2351" s="2"/>
      <c r="BI2351" s="2"/>
      <c r="BJ2351" s="2"/>
      <c r="BK2351" s="2"/>
      <c r="BL2351" s="2"/>
      <c r="BM2351" s="2"/>
      <c r="BN2351" s="2"/>
      <c r="BO2351" s="2"/>
      <c r="BP2351" s="2"/>
      <c r="BQ2351" s="2"/>
      <c r="BR2351" s="2"/>
      <c r="BS2351" s="2"/>
      <c r="BT2351" s="2"/>
    </row>
    <row r="2352" spans="1:72" x14ac:dyDescent="0.3">
      <c r="A2352" s="60" t="s">
        <v>309</v>
      </c>
      <c r="B2352" s="56">
        <v>850</v>
      </c>
      <c r="C2352" s="60"/>
      <c r="D2352" s="60"/>
      <c r="E2352" s="12" t="s">
        <v>414</v>
      </c>
      <c r="F2352" s="16">
        <f t="shared" ref="F2352:AY2352" si="4631">F2353</f>
        <v>2524.9</v>
      </c>
      <c r="G2352" s="16">
        <f t="shared" si="4631"/>
        <v>2524.9</v>
      </c>
      <c r="H2352" s="16">
        <f t="shared" si="4631"/>
        <v>2524.9</v>
      </c>
      <c r="I2352" s="16">
        <f t="shared" si="4631"/>
        <v>0</v>
      </c>
      <c r="J2352" s="16">
        <f t="shared" si="4631"/>
        <v>0</v>
      </c>
      <c r="K2352" s="16">
        <f t="shared" si="4631"/>
        <v>0</v>
      </c>
      <c r="L2352" s="16">
        <f t="shared" si="4617"/>
        <v>2524.9</v>
      </c>
      <c r="M2352" s="16">
        <f t="shared" si="4618"/>
        <v>2524.9</v>
      </c>
      <c r="N2352" s="16">
        <f t="shared" si="4619"/>
        <v>2524.9</v>
      </c>
      <c r="O2352" s="16">
        <f t="shared" si="4631"/>
        <v>0</v>
      </c>
      <c r="P2352" s="16">
        <f t="shared" si="4631"/>
        <v>0</v>
      </c>
      <c r="Q2352" s="16">
        <f t="shared" si="4631"/>
        <v>0</v>
      </c>
      <c r="R2352" s="16">
        <f t="shared" si="4543"/>
        <v>2524.9</v>
      </c>
      <c r="S2352" s="16">
        <f t="shared" si="4544"/>
        <v>2524.9</v>
      </c>
      <c r="T2352" s="16">
        <f t="shared" si="4545"/>
        <v>2524.9</v>
      </c>
      <c r="U2352" s="16">
        <f t="shared" si="4631"/>
        <v>0</v>
      </c>
      <c r="V2352" s="16">
        <f t="shared" si="4631"/>
        <v>0</v>
      </c>
      <c r="W2352" s="16">
        <f t="shared" si="4631"/>
        <v>0</v>
      </c>
      <c r="X2352" s="16">
        <f t="shared" si="4546"/>
        <v>2524.9</v>
      </c>
      <c r="Y2352" s="16">
        <f t="shared" si="4547"/>
        <v>2524.9</v>
      </c>
      <c r="Z2352" s="16">
        <f t="shared" si="4548"/>
        <v>2524.9</v>
      </c>
      <c r="AA2352" s="16">
        <f t="shared" si="4631"/>
        <v>0</v>
      </c>
      <c r="AB2352" s="16">
        <f t="shared" si="4631"/>
        <v>0</v>
      </c>
      <c r="AC2352" s="16">
        <f t="shared" si="4631"/>
        <v>0</v>
      </c>
      <c r="AD2352" s="16">
        <f t="shared" si="4527"/>
        <v>2524.9</v>
      </c>
      <c r="AE2352" s="16">
        <f t="shared" si="4528"/>
        <v>2524.9</v>
      </c>
      <c r="AF2352" s="16">
        <f t="shared" si="4529"/>
        <v>2524.9</v>
      </c>
      <c r="AG2352" s="16">
        <f t="shared" si="4631"/>
        <v>0</v>
      </c>
      <c r="AH2352" s="16">
        <f t="shared" si="4631"/>
        <v>0</v>
      </c>
      <c r="AI2352" s="16">
        <f t="shared" si="4631"/>
        <v>0</v>
      </c>
      <c r="AJ2352" s="16">
        <f t="shared" si="4624"/>
        <v>2524.9</v>
      </c>
      <c r="AK2352" s="16">
        <f t="shared" si="4625"/>
        <v>2524.9</v>
      </c>
      <c r="AL2352" s="16">
        <f t="shared" si="4626"/>
        <v>2524.9</v>
      </c>
      <c r="AM2352" s="16">
        <f t="shared" si="4631"/>
        <v>0</v>
      </c>
      <c r="AN2352" s="16">
        <f t="shared" si="4631"/>
        <v>0</v>
      </c>
      <c r="AO2352" s="16">
        <f t="shared" si="4631"/>
        <v>0</v>
      </c>
      <c r="AP2352" s="16">
        <f t="shared" si="4568"/>
        <v>2524.9</v>
      </c>
      <c r="AQ2352" s="16">
        <f t="shared" si="4631"/>
        <v>0</v>
      </c>
      <c r="AR2352" s="16">
        <f t="shared" si="4609"/>
        <v>2524.9</v>
      </c>
      <c r="AS2352" s="16">
        <f t="shared" si="4569"/>
        <v>2524.9</v>
      </c>
      <c r="AT2352" s="16">
        <f t="shared" si="4631"/>
        <v>0</v>
      </c>
      <c r="AU2352" s="16">
        <f t="shared" si="4610"/>
        <v>2524.9</v>
      </c>
      <c r="AV2352" s="16">
        <f t="shared" si="4570"/>
        <v>2524.9</v>
      </c>
      <c r="AW2352" s="16">
        <f t="shared" si="4631"/>
        <v>0</v>
      </c>
      <c r="AX2352" s="16">
        <f t="shared" si="4611"/>
        <v>2524.9</v>
      </c>
      <c r="AY2352" s="16">
        <f t="shared" si="4631"/>
        <v>0</v>
      </c>
      <c r="AZ2352" s="35"/>
      <c r="BA2352" s="2"/>
      <c r="BB2352" s="2"/>
      <c r="BC2352" s="2"/>
      <c r="BD2352" s="2"/>
      <c r="BE2352" s="2"/>
      <c r="BF2352" s="2"/>
      <c r="BG2352" s="2"/>
      <c r="BH2352" s="2"/>
      <c r="BI2352" s="2"/>
      <c r="BJ2352" s="2"/>
      <c r="BK2352" s="2"/>
      <c r="BL2352" s="2"/>
      <c r="BM2352" s="2"/>
      <c r="BN2352" s="2"/>
      <c r="BO2352" s="2"/>
      <c r="BP2352" s="2"/>
      <c r="BQ2352" s="2"/>
      <c r="BR2352" s="2"/>
      <c r="BS2352" s="2"/>
      <c r="BT2352" s="2"/>
    </row>
    <row r="2353" spans="1:72" x14ac:dyDescent="0.3">
      <c r="A2353" s="60" t="s">
        <v>309</v>
      </c>
      <c r="B2353" s="56">
        <v>850</v>
      </c>
      <c r="C2353" s="60" t="s">
        <v>5</v>
      </c>
      <c r="D2353" s="60" t="s">
        <v>6</v>
      </c>
      <c r="E2353" s="12" t="s">
        <v>363</v>
      </c>
      <c r="F2353" s="16">
        <v>2524.9</v>
      </c>
      <c r="G2353" s="16">
        <v>2524.9</v>
      </c>
      <c r="H2353" s="16">
        <v>2524.9</v>
      </c>
      <c r="I2353" s="16"/>
      <c r="J2353" s="16"/>
      <c r="K2353" s="16"/>
      <c r="L2353" s="16">
        <f t="shared" si="4617"/>
        <v>2524.9</v>
      </c>
      <c r="M2353" s="16">
        <f t="shared" si="4618"/>
        <v>2524.9</v>
      </c>
      <c r="N2353" s="16">
        <f t="shared" si="4619"/>
        <v>2524.9</v>
      </c>
      <c r="O2353" s="16"/>
      <c r="P2353" s="16"/>
      <c r="Q2353" s="16"/>
      <c r="R2353" s="16">
        <f t="shared" si="4543"/>
        <v>2524.9</v>
      </c>
      <c r="S2353" s="16">
        <f t="shared" si="4544"/>
        <v>2524.9</v>
      </c>
      <c r="T2353" s="16">
        <f t="shared" si="4545"/>
        <v>2524.9</v>
      </c>
      <c r="U2353" s="16"/>
      <c r="V2353" s="16"/>
      <c r="W2353" s="16"/>
      <c r="X2353" s="16">
        <f t="shared" si="4546"/>
        <v>2524.9</v>
      </c>
      <c r="Y2353" s="16">
        <f t="shared" si="4547"/>
        <v>2524.9</v>
      </c>
      <c r="Z2353" s="16">
        <f t="shared" si="4548"/>
        <v>2524.9</v>
      </c>
      <c r="AA2353" s="16"/>
      <c r="AB2353" s="16"/>
      <c r="AC2353" s="16"/>
      <c r="AD2353" s="16">
        <f t="shared" si="4527"/>
        <v>2524.9</v>
      </c>
      <c r="AE2353" s="16">
        <f t="shared" si="4528"/>
        <v>2524.9</v>
      </c>
      <c r="AF2353" s="16">
        <f t="shared" si="4529"/>
        <v>2524.9</v>
      </c>
      <c r="AG2353" s="16"/>
      <c r="AH2353" s="16"/>
      <c r="AI2353" s="16"/>
      <c r="AJ2353" s="16">
        <f t="shared" si="4624"/>
        <v>2524.9</v>
      </c>
      <c r="AK2353" s="16">
        <f t="shared" si="4625"/>
        <v>2524.9</v>
      </c>
      <c r="AL2353" s="16">
        <f t="shared" si="4626"/>
        <v>2524.9</v>
      </c>
      <c r="AM2353" s="16"/>
      <c r="AN2353" s="16"/>
      <c r="AO2353" s="16"/>
      <c r="AP2353" s="16">
        <f t="shared" si="4568"/>
        <v>2524.9</v>
      </c>
      <c r="AQ2353" s="16"/>
      <c r="AR2353" s="16">
        <f t="shared" si="4609"/>
        <v>2524.9</v>
      </c>
      <c r="AS2353" s="16">
        <f t="shared" si="4569"/>
        <v>2524.9</v>
      </c>
      <c r="AT2353" s="16"/>
      <c r="AU2353" s="16">
        <f t="shared" si="4610"/>
        <v>2524.9</v>
      </c>
      <c r="AV2353" s="16">
        <f t="shared" si="4570"/>
        <v>2524.9</v>
      </c>
      <c r="AW2353" s="16"/>
      <c r="AX2353" s="16">
        <f t="shared" si="4611"/>
        <v>2524.9</v>
      </c>
      <c r="AY2353" s="16"/>
      <c r="AZ2353" s="35"/>
      <c r="BA2353" s="2"/>
      <c r="BB2353" s="2"/>
      <c r="BC2353" s="2"/>
      <c r="BD2353" s="2"/>
      <c r="BE2353" s="2"/>
      <c r="BF2353" s="2"/>
      <c r="BG2353" s="2"/>
      <c r="BH2353" s="2"/>
      <c r="BI2353" s="2"/>
      <c r="BJ2353" s="2"/>
      <c r="BK2353" s="2"/>
      <c r="BL2353" s="2"/>
      <c r="BM2353" s="2"/>
      <c r="BN2353" s="2"/>
      <c r="BO2353" s="2"/>
      <c r="BP2353" s="2"/>
      <c r="BQ2353" s="2"/>
      <c r="BR2353" s="2"/>
      <c r="BS2353" s="2"/>
      <c r="BT2353" s="2"/>
    </row>
    <row r="2354" spans="1:72" ht="46.8" x14ac:dyDescent="0.3">
      <c r="A2354" s="60" t="s">
        <v>309</v>
      </c>
      <c r="B2354" s="56">
        <v>860</v>
      </c>
      <c r="C2354" s="60"/>
      <c r="D2354" s="60"/>
      <c r="E2354" s="12" t="s">
        <v>415</v>
      </c>
      <c r="F2354" s="16">
        <f t="shared" ref="F2354:AY2354" si="4632">F2355</f>
        <v>979.1</v>
      </c>
      <c r="G2354" s="16">
        <f t="shared" si="4632"/>
        <v>979.1</v>
      </c>
      <c r="H2354" s="16">
        <f t="shared" si="4632"/>
        <v>979.1</v>
      </c>
      <c r="I2354" s="16">
        <f t="shared" si="4632"/>
        <v>0</v>
      </c>
      <c r="J2354" s="16">
        <f t="shared" si="4632"/>
        <v>0</v>
      </c>
      <c r="K2354" s="16">
        <f t="shared" si="4632"/>
        <v>0</v>
      </c>
      <c r="L2354" s="16">
        <f t="shared" si="4617"/>
        <v>979.1</v>
      </c>
      <c r="M2354" s="16">
        <f t="shared" si="4618"/>
        <v>979.1</v>
      </c>
      <c r="N2354" s="16">
        <f t="shared" si="4619"/>
        <v>979.1</v>
      </c>
      <c r="O2354" s="16">
        <f t="shared" si="4632"/>
        <v>0</v>
      </c>
      <c r="P2354" s="16">
        <f t="shared" si="4632"/>
        <v>0</v>
      </c>
      <c r="Q2354" s="16">
        <f t="shared" si="4632"/>
        <v>0</v>
      </c>
      <c r="R2354" s="16">
        <f t="shared" si="4543"/>
        <v>979.1</v>
      </c>
      <c r="S2354" s="16">
        <f t="shared" si="4544"/>
        <v>979.1</v>
      </c>
      <c r="T2354" s="16">
        <f t="shared" si="4545"/>
        <v>979.1</v>
      </c>
      <c r="U2354" s="16">
        <f t="shared" si="4632"/>
        <v>0</v>
      </c>
      <c r="V2354" s="16">
        <f t="shared" si="4632"/>
        <v>0</v>
      </c>
      <c r="W2354" s="16">
        <f t="shared" si="4632"/>
        <v>0</v>
      </c>
      <c r="X2354" s="16">
        <f t="shared" si="4546"/>
        <v>979.1</v>
      </c>
      <c r="Y2354" s="16">
        <f t="shared" si="4547"/>
        <v>979.1</v>
      </c>
      <c r="Z2354" s="16">
        <f t="shared" si="4548"/>
        <v>979.1</v>
      </c>
      <c r="AA2354" s="16">
        <f t="shared" si="4632"/>
        <v>0</v>
      </c>
      <c r="AB2354" s="16">
        <f t="shared" si="4632"/>
        <v>0</v>
      </c>
      <c r="AC2354" s="16">
        <f t="shared" si="4632"/>
        <v>0</v>
      </c>
      <c r="AD2354" s="16">
        <f t="shared" si="4527"/>
        <v>979.1</v>
      </c>
      <c r="AE2354" s="16">
        <f t="shared" si="4528"/>
        <v>979.1</v>
      </c>
      <c r="AF2354" s="16">
        <f t="shared" si="4529"/>
        <v>979.1</v>
      </c>
      <c r="AG2354" s="16">
        <f t="shared" si="4632"/>
        <v>0</v>
      </c>
      <c r="AH2354" s="16">
        <f t="shared" si="4632"/>
        <v>0</v>
      </c>
      <c r="AI2354" s="16">
        <f t="shared" si="4632"/>
        <v>0</v>
      </c>
      <c r="AJ2354" s="16">
        <f t="shared" si="4624"/>
        <v>979.1</v>
      </c>
      <c r="AK2354" s="16">
        <f t="shared" si="4625"/>
        <v>979.1</v>
      </c>
      <c r="AL2354" s="16">
        <f t="shared" si="4626"/>
        <v>979.1</v>
      </c>
      <c r="AM2354" s="16">
        <f t="shared" si="4632"/>
        <v>0</v>
      </c>
      <c r="AN2354" s="16">
        <f t="shared" si="4632"/>
        <v>0</v>
      </c>
      <c r="AO2354" s="16">
        <f t="shared" si="4632"/>
        <v>0</v>
      </c>
      <c r="AP2354" s="16">
        <f t="shared" si="4568"/>
        <v>979.1</v>
      </c>
      <c r="AQ2354" s="16">
        <f t="shared" si="4632"/>
        <v>0</v>
      </c>
      <c r="AR2354" s="16">
        <f t="shared" si="4609"/>
        <v>979.1</v>
      </c>
      <c r="AS2354" s="16">
        <f t="shared" si="4569"/>
        <v>979.1</v>
      </c>
      <c r="AT2354" s="16">
        <f t="shared" si="4632"/>
        <v>0</v>
      </c>
      <c r="AU2354" s="16">
        <f t="shared" si="4610"/>
        <v>979.1</v>
      </c>
      <c r="AV2354" s="16">
        <f t="shared" si="4570"/>
        <v>979.1</v>
      </c>
      <c r="AW2354" s="16">
        <f t="shared" si="4632"/>
        <v>0</v>
      </c>
      <c r="AX2354" s="16">
        <f t="shared" si="4611"/>
        <v>979.1</v>
      </c>
      <c r="AY2354" s="16">
        <f t="shared" si="4632"/>
        <v>0</v>
      </c>
      <c r="AZ2354" s="35"/>
      <c r="BA2354" s="2"/>
      <c r="BB2354" s="2"/>
      <c r="BC2354" s="2"/>
      <c r="BD2354" s="2"/>
      <c r="BE2354" s="2"/>
      <c r="BF2354" s="2"/>
      <c r="BG2354" s="2"/>
      <c r="BH2354" s="2"/>
      <c r="BI2354" s="2"/>
      <c r="BJ2354" s="2"/>
      <c r="BK2354" s="2"/>
      <c r="BL2354" s="2"/>
      <c r="BM2354" s="2"/>
      <c r="BN2354" s="2"/>
      <c r="BO2354" s="2"/>
      <c r="BP2354" s="2"/>
      <c r="BQ2354" s="2"/>
      <c r="BR2354" s="2"/>
      <c r="BS2354" s="2"/>
      <c r="BT2354" s="2"/>
    </row>
    <row r="2355" spans="1:72" x14ac:dyDescent="0.3">
      <c r="A2355" s="60" t="s">
        <v>309</v>
      </c>
      <c r="B2355" s="56">
        <v>860</v>
      </c>
      <c r="C2355" s="60" t="s">
        <v>5</v>
      </c>
      <c r="D2355" s="60" t="s">
        <v>6</v>
      </c>
      <c r="E2355" s="12" t="s">
        <v>363</v>
      </c>
      <c r="F2355" s="16">
        <v>979.1</v>
      </c>
      <c r="G2355" s="16">
        <v>979.1</v>
      </c>
      <c r="H2355" s="16">
        <v>979.1</v>
      </c>
      <c r="I2355" s="16"/>
      <c r="J2355" s="16"/>
      <c r="K2355" s="16"/>
      <c r="L2355" s="16">
        <f t="shared" si="4617"/>
        <v>979.1</v>
      </c>
      <c r="M2355" s="16">
        <f t="shared" si="4618"/>
        <v>979.1</v>
      </c>
      <c r="N2355" s="16">
        <f t="shared" si="4619"/>
        <v>979.1</v>
      </c>
      <c r="O2355" s="16"/>
      <c r="P2355" s="16"/>
      <c r="Q2355" s="16"/>
      <c r="R2355" s="16">
        <f t="shared" si="4543"/>
        <v>979.1</v>
      </c>
      <c r="S2355" s="16">
        <f t="shared" si="4544"/>
        <v>979.1</v>
      </c>
      <c r="T2355" s="16">
        <f t="shared" si="4545"/>
        <v>979.1</v>
      </c>
      <c r="U2355" s="16"/>
      <c r="V2355" s="16"/>
      <c r="W2355" s="16"/>
      <c r="X2355" s="16">
        <f t="shared" si="4546"/>
        <v>979.1</v>
      </c>
      <c r="Y2355" s="16">
        <f t="shared" si="4547"/>
        <v>979.1</v>
      </c>
      <c r="Z2355" s="16">
        <f t="shared" si="4548"/>
        <v>979.1</v>
      </c>
      <c r="AA2355" s="16"/>
      <c r="AB2355" s="16"/>
      <c r="AC2355" s="16"/>
      <c r="AD2355" s="16">
        <f t="shared" si="4527"/>
        <v>979.1</v>
      </c>
      <c r="AE2355" s="16">
        <f t="shared" si="4528"/>
        <v>979.1</v>
      </c>
      <c r="AF2355" s="16">
        <f t="shared" si="4529"/>
        <v>979.1</v>
      </c>
      <c r="AG2355" s="16"/>
      <c r="AH2355" s="16"/>
      <c r="AI2355" s="16"/>
      <c r="AJ2355" s="16">
        <f t="shared" si="4624"/>
        <v>979.1</v>
      </c>
      <c r="AK2355" s="16">
        <f t="shared" si="4625"/>
        <v>979.1</v>
      </c>
      <c r="AL2355" s="16">
        <f t="shared" si="4626"/>
        <v>979.1</v>
      </c>
      <c r="AM2355" s="16"/>
      <c r="AN2355" s="16"/>
      <c r="AO2355" s="16"/>
      <c r="AP2355" s="16">
        <f t="shared" si="4568"/>
        <v>979.1</v>
      </c>
      <c r="AQ2355" s="16"/>
      <c r="AR2355" s="16">
        <f t="shared" si="4609"/>
        <v>979.1</v>
      </c>
      <c r="AS2355" s="16">
        <f t="shared" si="4569"/>
        <v>979.1</v>
      </c>
      <c r="AT2355" s="16"/>
      <c r="AU2355" s="16">
        <f t="shared" si="4610"/>
        <v>979.1</v>
      </c>
      <c r="AV2355" s="16">
        <f t="shared" si="4570"/>
        <v>979.1</v>
      </c>
      <c r="AW2355" s="16"/>
      <c r="AX2355" s="16">
        <f t="shared" si="4611"/>
        <v>979.1</v>
      </c>
      <c r="AY2355" s="16"/>
      <c r="AZ2355" s="35"/>
      <c r="BA2355" s="2"/>
      <c r="BB2355" s="2"/>
      <c r="BC2355" s="2"/>
      <c r="BD2355" s="2"/>
      <c r="BE2355" s="2"/>
      <c r="BF2355" s="2"/>
      <c r="BG2355" s="2"/>
      <c r="BH2355" s="2"/>
      <c r="BI2355" s="2"/>
      <c r="BJ2355" s="2"/>
      <c r="BK2355" s="2"/>
      <c r="BL2355" s="2"/>
      <c r="BM2355" s="2"/>
      <c r="BN2355" s="2"/>
      <c r="BO2355" s="2"/>
      <c r="BP2355" s="2"/>
      <c r="BQ2355" s="2"/>
      <c r="BR2355" s="2"/>
      <c r="BS2355" s="2"/>
      <c r="BT2355" s="2"/>
    </row>
    <row r="2356" spans="1:72" ht="46.8" x14ac:dyDescent="0.3">
      <c r="A2356" s="60" t="s">
        <v>310</v>
      </c>
      <c r="B2356" s="56"/>
      <c r="C2356" s="60"/>
      <c r="D2356" s="60"/>
      <c r="E2356" s="12" t="s">
        <v>512</v>
      </c>
      <c r="F2356" s="16">
        <f t="shared" ref="F2356:AY2358" si="4633">F2357</f>
        <v>58.5</v>
      </c>
      <c r="G2356" s="16">
        <f t="shared" si="4633"/>
        <v>58.5</v>
      </c>
      <c r="H2356" s="16">
        <f t="shared" si="4633"/>
        <v>58.5</v>
      </c>
      <c r="I2356" s="16">
        <f t="shared" si="4633"/>
        <v>0</v>
      </c>
      <c r="J2356" s="16">
        <f t="shared" si="4633"/>
        <v>0</v>
      </c>
      <c r="K2356" s="16">
        <f t="shared" si="4633"/>
        <v>0</v>
      </c>
      <c r="L2356" s="16">
        <f t="shared" si="4617"/>
        <v>58.5</v>
      </c>
      <c r="M2356" s="16">
        <f t="shared" si="4618"/>
        <v>58.5</v>
      </c>
      <c r="N2356" s="16">
        <f t="shared" si="4619"/>
        <v>58.5</v>
      </c>
      <c r="O2356" s="16">
        <f t="shared" si="4633"/>
        <v>0</v>
      </c>
      <c r="P2356" s="16">
        <f t="shared" si="4633"/>
        <v>0</v>
      </c>
      <c r="Q2356" s="16">
        <f t="shared" si="4633"/>
        <v>0</v>
      </c>
      <c r="R2356" s="16">
        <f t="shared" si="4543"/>
        <v>58.5</v>
      </c>
      <c r="S2356" s="16">
        <f t="shared" si="4544"/>
        <v>58.5</v>
      </c>
      <c r="T2356" s="16">
        <f t="shared" si="4545"/>
        <v>58.5</v>
      </c>
      <c r="U2356" s="16">
        <f t="shared" si="4633"/>
        <v>0</v>
      </c>
      <c r="V2356" s="16">
        <f t="shared" si="4633"/>
        <v>0</v>
      </c>
      <c r="W2356" s="16">
        <f t="shared" si="4633"/>
        <v>0</v>
      </c>
      <c r="X2356" s="16">
        <f t="shared" si="4546"/>
        <v>58.5</v>
      </c>
      <c r="Y2356" s="16">
        <f t="shared" si="4547"/>
        <v>58.5</v>
      </c>
      <c r="Z2356" s="16">
        <f t="shared" si="4548"/>
        <v>58.5</v>
      </c>
      <c r="AA2356" s="16">
        <f t="shared" si="4633"/>
        <v>0</v>
      </c>
      <c r="AB2356" s="16">
        <f t="shared" si="4633"/>
        <v>0</v>
      </c>
      <c r="AC2356" s="16">
        <f t="shared" si="4633"/>
        <v>0</v>
      </c>
      <c r="AD2356" s="16">
        <f t="shared" si="4527"/>
        <v>58.5</v>
      </c>
      <c r="AE2356" s="16">
        <f t="shared" si="4528"/>
        <v>58.5</v>
      </c>
      <c r="AF2356" s="16">
        <f t="shared" si="4529"/>
        <v>58.5</v>
      </c>
      <c r="AG2356" s="16">
        <f t="shared" si="4633"/>
        <v>0</v>
      </c>
      <c r="AH2356" s="16">
        <f t="shared" si="4633"/>
        <v>0</v>
      </c>
      <c r="AI2356" s="16">
        <f t="shared" si="4633"/>
        <v>0</v>
      </c>
      <c r="AJ2356" s="16">
        <f t="shared" si="4624"/>
        <v>58.5</v>
      </c>
      <c r="AK2356" s="16">
        <f t="shared" si="4625"/>
        <v>58.5</v>
      </c>
      <c r="AL2356" s="16">
        <f t="shared" si="4626"/>
        <v>58.5</v>
      </c>
      <c r="AM2356" s="16">
        <f t="shared" si="4633"/>
        <v>0</v>
      </c>
      <c r="AN2356" s="16">
        <f t="shared" si="4633"/>
        <v>0</v>
      </c>
      <c r="AO2356" s="16">
        <f t="shared" si="4633"/>
        <v>0</v>
      </c>
      <c r="AP2356" s="16">
        <f t="shared" si="4568"/>
        <v>58.5</v>
      </c>
      <c r="AQ2356" s="16">
        <f t="shared" si="4633"/>
        <v>0</v>
      </c>
      <c r="AR2356" s="16">
        <f t="shared" si="4609"/>
        <v>58.5</v>
      </c>
      <c r="AS2356" s="16">
        <f t="shared" si="4569"/>
        <v>58.5</v>
      </c>
      <c r="AT2356" s="16">
        <f t="shared" si="4633"/>
        <v>0</v>
      </c>
      <c r="AU2356" s="16">
        <f t="shared" si="4610"/>
        <v>58.5</v>
      </c>
      <c r="AV2356" s="16">
        <f t="shared" si="4570"/>
        <v>58.5</v>
      </c>
      <c r="AW2356" s="16">
        <f t="shared" si="4633"/>
        <v>0</v>
      </c>
      <c r="AX2356" s="16">
        <f t="shared" si="4611"/>
        <v>58.5</v>
      </c>
      <c r="AY2356" s="16">
        <f t="shared" si="4633"/>
        <v>0</v>
      </c>
      <c r="AZ2356" s="35"/>
      <c r="BA2356" s="2"/>
      <c r="BB2356" s="2"/>
      <c r="BC2356" s="2"/>
      <c r="BD2356" s="2"/>
      <c r="BE2356" s="2"/>
      <c r="BF2356" s="2"/>
      <c r="BG2356" s="2"/>
      <c r="BH2356" s="2"/>
      <c r="BI2356" s="2"/>
      <c r="BJ2356" s="2"/>
      <c r="BK2356" s="2"/>
      <c r="BL2356" s="2"/>
      <c r="BM2356" s="2"/>
      <c r="BN2356" s="2"/>
      <c r="BO2356" s="2"/>
      <c r="BP2356" s="2"/>
      <c r="BQ2356" s="2"/>
      <c r="BR2356" s="2"/>
      <c r="BS2356" s="2"/>
      <c r="BT2356" s="2"/>
    </row>
    <row r="2357" spans="1:72" ht="31.2" x14ac:dyDescent="0.3">
      <c r="A2357" s="60" t="s">
        <v>310</v>
      </c>
      <c r="B2357" s="56">
        <v>200</v>
      </c>
      <c r="C2357" s="60"/>
      <c r="D2357" s="60"/>
      <c r="E2357" s="12" t="s">
        <v>392</v>
      </c>
      <c r="F2357" s="16">
        <f t="shared" si="4633"/>
        <v>58.5</v>
      </c>
      <c r="G2357" s="16">
        <f t="shared" si="4633"/>
        <v>58.5</v>
      </c>
      <c r="H2357" s="16">
        <f t="shared" si="4633"/>
        <v>58.5</v>
      </c>
      <c r="I2357" s="16">
        <f t="shared" si="4633"/>
        <v>0</v>
      </c>
      <c r="J2357" s="16">
        <f t="shared" si="4633"/>
        <v>0</v>
      </c>
      <c r="K2357" s="16">
        <f t="shared" si="4633"/>
        <v>0</v>
      </c>
      <c r="L2357" s="16">
        <f t="shared" si="4617"/>
        <v>58.5</v>
      </c>
      <c r="M2357" s="16">
        <f t="shared" si="4618"/>
        <v>58.5</v>
      </c>
      <c r="N2357" s="16">
        <f t="shared" si="4619"/>
        <v>58.5</v>
      </c>
      <c r="O2357" s="16">
        <f t="shared" si="4633"/>
        <v>0</v>
      </c>
      <c r="P2357" s="16">
        <f t="shared" si="4633"/>
        <v>0</v>
      </c>
      <c r="Q2357" s="16">
        <f t="shared" si="4633"/>
        <v>0</v>
      </c>
      <c r="R2357" s="16">
        <f t="shared" si="4543"/>
        <v>58.5</v>
      </c>
      <c r="S2357" s="16">
        <f t="shared" si="4544"/>
        <v>58.5</v>
      </c>
      <c r="T2357" s="16">
        <f t="shared" si="4545"/>
        <v>58.5</v>
      </c>
      <c r="U2357" s="16">
        <f t="shared" si="4633"/>
        <v>0</v>
      </c>
      <c r="V2357" s="16">
        <f t="shared" si="4633"/>
        <v>0</v>
      </c>
      <c r="W2357" s="16">
        <f t="shared" si="4633"/>
        <v>0</v>
      </c>
      <c r="X2357" s="16">
        <f t="shared" si="4546"/>
        <v>58.5</v>
      </c>
      <c r="Y2357" s="16">
        <f t="shared" si="4547"/>
        <v>58.5</v>
      </c>
      <c r="Z2357" s="16">
        <f t="shared" si="4548"/>
        <v>58.5</v>
      </c>
      <c r="AA2357" s="16">
        <f t="shared" si="4633"/>
        <v>0</v>
      </c>
      <c r="AB2357" s="16">
        <f t="shared" si="4633"/>
        <v>0</v>
      </c>
      <c r="AC2357" s="16">
        <f t="shared" si="4633"/>
        <v>0</v>
      </c>
      <c r="AD2357" s="16">
        <f t="shared" ref="AD2357:AD2420" si="4634">X2357+AA2357</f>
        <v>58.5</v>
      </c>
      <c r="AE2357" s="16">
        <f t="shared" ref="AE2357:AE2420" si="4635">Y2357+AB2357</f>
        <v>58.5</v>
      </c>
      <c r="AF2357" s="16">
        <f t="shared" ref="AF2357:AF2420" si="4636">Z2357+AC2357</f>
        <v>58.5</v>
      </c>
      <c r="AG2357" s="16">
        <f t="shared" si="4633"/>
        <v>0</v>
      </c>
      <c r="AH2357" s="16">
        <f t="shared" si="4633"/>
        <v>0</v>
      </c>
      <c r="AI2357" s="16">
        <f t="shared" si="4633"/>
        <v>0</v>
      </c>
      <c r="AJ2357" s="16">
        <f t="shared" si="4624"/>
        <v>58.5</v>
      </c>
      <c r="AK2357" s="16">
        <f t="shared" si="4625"/>
        <v>58.5</v>
      </c>
      <c r="AL2357" s="16">
        <f t="shared" si="4626"/>
        <v>58.5</v>
      </c>
      <c r="AM2357" s="16">
        <f t="shared" si="4633"/>
        <v>0</v>
      </c>
      <c r="AN2357" s="16">
        <f t="shared" si="4633"/>
        <v>0</v>
      </c>
      <c r="AO2357" s="16">
        <f t="shared" si="4633"/>
        <v>0</v>
      </c>
      <c r="AP2357" s="16">
        <f t="shared" si="4568"/>
        <v>58.5</v>
      </c>
      <c r="AQ2357" s="16">
        <f t="shared" si="4633"/>
        <v>0</v>
      </c>
      <c r="AR2357" s="16">
        <f t="shared" si="4609"/>
        <v>58.5</v>
      </c>
      <c r="AS2357" s="16">
        <f t="shared" si="4569"/>
        <v>58.5</v>
      </c>
      <c r="AT2357" s="16">
        <f t="shared" si="4633"/>
        <v>0</v>
      </c>
      <c r="AU2357" s="16">
        <f t="shared" si="4610"/>
        <v>58.5</v>
      </c>
      <c r="AV2357" s="16">
        <f t="shared" si="4570"/>
        <v>58.5</v>
      </c>
      <c r="AW2357" s="16">
        <f t="shared" si="4633"/>
        <v>0</v>
      </c>
      <c r="AX2357" s="16">
        <f t="shared" si="4611"/>
        <v>58.5</v>
      </c>
      <c r="AY2357" s="16">
        <f t="shared" si="4633"/>
        <v>0</v>
      </c>
      <c r="AZ2357" s="35"/>
      <c r="BA2357" s="2"/>
      <c r="BB2357" s="2"/>
      <c r="BC2357" s="2"/>
      <c r="BD2357" s="2"/>
      <c r="BE2357" s="2"/>
      <c r="BF2357" s="2"/>
      <c r="BG2357" s="2"/>
      <c r="BH2357" s="2"/>
      <c r="BI2357" s="2"/>
      <c r="BJ2357" s="2"/>
      <c r="BK2357" s="2"/>
      <c r="BL2357" s="2"/>
      <c r="BM2357" s="2"/>
      <c r="BN2357" s="2"/>
      <c r="BO2357" s="2"/>
      <c r="BP2357" s="2"/>
      <c r="BQ2357" s="2"/>
      <c r="BR2357" s="2"/>
      <c r="BS2357" s="2"/>
      <c r="BT2357" s="2"/>
    </row>
    <row r="2358" spans="1:72" ht="46.8" x14ac:dyDescent="0.3">
      <c r="A2358" s="60" t="s">
        <v>310</v>
      </c>
      <c r="B2358" s="56">
        <v>240</v>
      </c>
      <c r="C2358" s="60"/>
      <c r="D2358" s="60"/>
      <c r="E2358" s="12" t="s">
        <v>400</v>
      </c>
      <c r="F2358" s="16">
        <f t="shared" si="4633"/>
        <v>58.5</v>
      </c>
      <c r="G2358" s="16">
        <f t="shared" si="4633"/>
        <v>58.5</v>
      </c>
      <c r="H2358" s="16">
        <f t="shared" si="4633"/>
        <v>58.5</v>
      </c>
      <c r="I2358" s="16">
        <f t="shared" si="4633"/>
        <v>0</v>
      </c>
      <c r="J2358" s="16">
        <f t="shared" si="4633"/>
        <v>0</v>
      </c>
      <c r="K2358" s="16">
        <f t="shared" si="4633"/>
        <v>0</v>
      </c>
      <c r="L2358" s="16">
        <f t="shared" si="4617"/>
        <v>58.5</v>
      </c>
      <c r="M2358" s="16">
        <f t="shared" si="4618"/>
        <v>58.5</v>
      </c>
      <c r="N2358" s="16">
        <f t="shared" si="4619"/>
        <v>58.5</v>
      </c>
      <c r="O2358" s="16">
        <f t="shared" si="4633"/>
        <v>0</v>
      </c>
      <c r="P2358" s="16">
        <f t="shared" si="4633"/>
        <v>0</v>
      </c>
      <c r="Q2358" s="16">
        <f t="shared" si="4633"/>
        <v>0</v>
      </c>
      <c r="R2358" s="16">
        <f t="shared" si="4543"/>
        <v>58.5</v>
      </c>
      <c r="S2358" s="16">
        <f t="shared" si="4544"/>
        <v>58.5</v>
      </c>
      <c r="T2358" s="16">
        <f t="shared" si="4545"/>
        <v>58.5</v>
      </c>
      <c r="U2358" s="16">
        <f t="shared" si="4633"/>
        <v>0</v>
      </c>
      <c r="V2358" s="16">
        <f t="shared" si="4633"/>
        <v>0</v>
      </c>
      <c r="W2358" s="16">
        <f t="shared" si="4633"/>
        <v>0</v>
      </c>
      <c r="X2358" s="16">
        <f t="shared" si="4546"/>
        <v>58.5</v>
      </c>
      <c r="Y2358" s="16">
        <f t="shared" si="4547"/>
        <v>58.5</v>
      </c>
      <c r="Z2358" s="16">
        <f t="shared" si="4548"/>
        <v>58.5</v>
      </c>
      <c r="AA2358" s="16">
        <f t="shared" si="4633"/>
        <v>0</v>
      </c>
      <c r="AB2358" s="16">
        <f t="shared" si="4633"/>
        <v>0</v>
      </c>
      <c r="AC2358" s="16">
        <f t="shared" si="4633"/>
        <v>0</v>
      </c>
      <c r="AD2358" s="16">
        <f t="shared" si="4634"/>
        <v>58.5</v>
      </c>
      <c r="AE2358" s="16">
        <f t="shared" si="4635"/>
        <v>58.5</v>
      </c>
      <c r="AF2358" s="16">
        <f t="shared" si="4636"/>
        <v>58.5</v>
      </c>
      <c r="AG2358" s="16">
        <f t="shared" si="4633"/>
        <v>0</v>
      </c>
      <c r="AH2358" s="16">
        <f t="shared" si="4633"/>
        <v>0</v>
      </c>
      <c r="AI2358" s="16">
        <f t="shared" si="4633"/>
        <v>0</v>
      </c>
      <c r="AJ2358" s="16">
        <f t="shared" si="4624"/>
        <v>58.5</v>
      </c>
      <c r="AK2358" s="16">
        <f t="shared" si="4625"/>
        <v>58.5</v>
      </c>
      <c r="AL2358" s="16">
        <f t="shared" si="4626"/>
        <v>58.5</v>
      </c>
      <c r="AM2358" s="16">
        <f t="shared" si="4633"/>
        <v>0</v>
      </c>
      <c r="AN2358" s="16">
        <f t="shared" si="4633"/>
        <v>0</v>
      </c>
      <c r="AO2358" s="16">
        <f t="shared" si="4633"/>
        <v>0</v>
      </c>
      <c r="AP2358" s="16">
        <f t="shared" si="4568"/>
        <v>58.5</v>
      </c>
      <c r="AQ2358" s="16">
        <f t="shared" si="4633"/>
        <v>0</v>
      </c>
      <c r="AR2358" s="16">
        <f t="shared" si="4609"/>
        <v>58.5</v>
      </c>
      <c r="AS2358" s="16">
        <f t="shared" si="4569"/>
        <v>58.5</v>
      </c>
      <c r="AT2358" s="16">
        <f t="shared" si="4633"/>
        <v>0</v>
      </c>
      <c r="AU2358" s="16">
        <f t="shared" si="4610"/>
        <v>58.5</v>
      </c>
      <c r="AV2358" s="16">
        <f t="shared" si="4570"/>
        <v>58.5</v>
      </c>
      <c r="AW2358" s="16">
        <f t="shared" si="4633"/>
        <v>0</v>
      </c>
      <c r="AX2358" s="16">
        <f t="shared" si="4611"/>
        <v>58.5</v>
      </c>
      <c r="AY2358" s="16">
        <f t="shared" si="4633"/>
        <v>0</v>
      </c>
      <c r="AZ2358" s="35"/>
      <c r="BA2358" s="2"/>
      <c r="BB2358" s="2"/>
      <c r="BC2358" s="2"/>
      <c r="BD2358" s="2"/>
      <c r="BE2358" s="2"/>
      <c r="BF2358" s="2"/>
      <c r="BG2358" s="2"/>
      <c r="BH2358" s="2"/>
      <c r="BI2358" s="2"/>
      <c r="BJ2358" s="2"/>
      <c r="BK2358" s="2"/>
      <c r="BL2358" s="2"/>
      <c r="BM2358" s="2"/>
      <c r="BN2358" s="2"/>
      <c r="BO2358" s="2"/>
      <c r="BP2358" s="2"/>
      <c r="BQ2358" s="2"/>
      <c r="BR2358" s="2"/>
      <c r="BS2358" s="2"/>
      <c r="BT2358" s="2"/>
    </row>
    <row r="2359" spans="1:72" x14ac:dyDescent="0.3">
      <c r="A2359" s="60" t="s">
        <v>310</v>
      </c>
      <c r="B2359" s="56">
        <v>240</v>
      </c>
      <c r="C2359" s="60" t="s">
        <v>5</v>
      </c>
      <c r="D2359" s="60" t="s">
        <v>6</v>
      </c>
      <c r="E2359" s="12" t="s">
        <v>363</v>
      </c>
      <c r="F2359" s="16">
        <v>58.5</v>
      </c>
      <c r="G2359" s="16">
        <v>58.5</v>
      </c>
      <c r="H2359" s="16">
        <v>58.5</v>
      </c>
      <c r="I2359" s="16"/>
      <c r="J2359" s="16"/>
      <c r="K2359" s="16"/>
      <c r="L2359" s="16">
        <f t="shared" si="4617"/>
        <v>58.5</v>
      </c>
      <c r="M2359" s="16">
        <f t="shared" si="4618"/>
        <v>58.5</v>
      </c>
      <c r="N2359" s="16">
        <f t="shared" si="4619"/>
        <v>58.5</v>
      </c>
      <c r="O2359" s="16"/>
      <c r="P2359" s="16"/>
      <c r="Q2359" s="16"/>
      <c r="R2359" s="16">
        <f t="shared" si="4543"/>
        <v>58.5</v>
      </c>
      <c r="S2359" s="16">
        <f t="shared" si="4544"/>
        <v>58.5</v>
      </c>
      <c r="T2359" s="16">
        <f t="shared" si="4545"/>
        <v>58.5</v>
      </c>
      <c r="U2359" s="16"/>
      <c r="V2359" s="16"/>
      <c r="W2359" s="16"/>
      <c r="X2359" s="16">
        <f t="shared" si="4546"/>
        <v>58.5</v>
      </c>
      <c r="Y2359" s="16">
        <f t="shared" si="4547"/>
        <v>58.5</v>
      </c>
      <c r="Z2359" s="16">
        <f t="shared" si="4548"/>
        <v>58.5</v>
      </c>
      <c r="AA2359" s="16"/>
      <c r="AB2359" s="16"/>
      <c r="AC2359" s="16"/>
      <c r="AD2359" s="16">
        <f t="shared" si="4634"/>
        <v>58.5</v>
      </c>
      <c r="AE2359" s="16">
        <f t="shared" si="4635"/>
        <v>58.5</v>
      </c>
      <c r="AF2359" s="16">
        <f t="shared" si="4636"/>
        <v>58.5</v>
      </c>
      <c r="AG2359" s="16"/>
      <c r="AH2359" s="16"/>
      <c r="AI2359" s="16"/>
      <c r="AJ2359" s="16">
        <f t="shared" si="4624"/>
        <v>58.5</v>
      </c>
      <c r="AK2359" s="16">
        <f t="shared" si="4625"/>
        <v>58.5</v>
      </c>
      <c r="AL2359" s="16">
        <f t="shared" si="4626"/>
        <v>58.5</v>
      </c>
      <c r="AM2359" s="16"/>
      <c r="AN2359" s="16"/>
      <c r="AO2359" s="16"/>
      <c r="AP2359" s="16">
        <f t="shared" si="4568"/>
        <v>58.5</v>
      </c>
      <c r="AQ2359" s="16"/>
      <c r="AR2359" s="16">
        <f t="shared" si="4609"/>
        <v>58.5</v>
      </c>
      <c r="AS2359" s="16">
        <f t="shared" si="4569"/>
        <v>58.5</v>
      </c>
      <c r="AT2359" s="16"/>
      <c r="AU2359" s="16">
        <f t="shared" si="4610"/>
        <v>58.5</v>
      </c>
      <c r="AV2359" s="16">
        <f t="shared" si="4570"/>
        <v>58.5</v>
      </c>
      <c r="AW2359" s="16"/>
      <c r="AX2359" s="16">
        <f t="shared" si="4611"/>
        <v>58.5</v>
      </c>
      <c r="AY2359" s="16"/>
      <c r="AZ2359" s="35"/>
      <c r="BA2359" s="2"/>
      <c r="BB2359" s="2"/>
      <c r="BC2359" s="2"/>
      <c r="BD2359" s="2"/>
      <c r="BE2359" s="2"/>
      <c r="BF2359" s="2"/>
      <c r="BG2359" s="2"/>
      <c r="BH2359" s="2"/>
      <c r="BI2359" s="2"/>
      <c r="BJ2359" s="2"/>
      <c r="BK2359" s="2"/>
      <c r="BL2359" s="2"/>
      <c r="BM2359" s="2"/>
      <c r="BN2359" s="2"/>
      <c r="BO2359" s="2"/>
      <c r="BP2359" s="2"/>
      <c r="BQ2359" s="2"/>
      <c r="BR2359" s="2"/>
      <c r="BS2359" s="2"/>
      <c r="BT2359" s="2"/>
    </row>
    <row r="2360" spans="1:72" ht="62.4" x14ac:dyDescent="0.3">
      <c r="A2360" s="17" t="s">
        <v>1174</v>
      </c>
      <c r="B2360" s="56"/>
      <c r="C2360" s="60"/>
      <c r="D2360" s="60"/>
      <c r="E2360" s="12" t="s">
        <v>1183</v>
      </c>
      <c r="F2360" s="16">
        <f t="shared" ref="F2360:AY2362" si="4637">F2361</f>
        <v>2139</v>
      </c>
      <c r="G2360" s="16">
        <f t="shared" si="4637"/>
        <v>2139</v>
      </c>
      <c r="H2360" s="16">
        <f t="shared" si="4637"/>
        <v>2139</v>
      </c>
      <c r="I2360" s="16">
        <f t="shared" si="4637"/>
        <v>0</v>
      </c>
      <c r="J2360" s="16">
        <f t="shared" si="4637"/>
        <v>0</v>
      </c>
      <c r="K2360" s="16">
        <f t="shared" si="4637"/>
        <v>0</v>
      </c>
      <c r="L2360" s="16">
        <f t="shared" si="4617"/>
        <v>2139</v>
      </c>
      <c r="M2360" s="16">
        <f t="shared" si="4618"/>
        <v>2139</v>
      </c>
      <c r="N2360" s="16">
        <f t="shared" si="4619"/>
        <v>2139</v>
      </c>
      <c r="O2360" s="16">
        <f t="shared" si="4637"/>
        <v>0</v>
      </c>
      <c r="P2360" s="16">
        <f t="shared" si="4637"/>
        <v>0</v>
      </c>
      <c r="Q2360" s="16">
        <f t="shared" si="4637"/>
        <v>0</v>
      </c>
      <c r="R2360" s="16">
        <f t="shared" si="4543"/>
        <v>2139</v>
      </c>
      <c r="S2360" s="16">
        <f t="shared" si="4544"/>
        <v>2139</v>
      </c>
      <c r="T2360" s="16">
        <f t="shared" si="4545"/>
        <v>2139</v>
      </c>
      <c r="U2360" s="16">
        <f t="shared" si="4637"/>
        <v>0</v>
      </c>
      <c r="V2360" s="16">
        <f t="shared" si="4637"/>
        <v>0</v>
      </c>
      <c r="W2360" s="16">
        <f t="shared" si="4637"/>
        <v>0</v>
      </c>
      <c r="X2360" s="16">
        <f t="shared" si="4546"/>
        <v>2139</v>
      </c>
      <c r="Y2360" s="16">
        <f t="shared" si="4547"/>
        <v>2139</v>
      </c>
      <c r="Z2360" s="16">
        <f t="shared" si="4548"/>
        <v>2139</v>
      </c>
      <c r="AA2360" s="16">
        <f t="shared" si="4637"/>
        <v>0</v>
      </c>
      <c r="AB2360" s="16">
        <f t="shared" si="4637"/>
        <v>0</v>
      </c>
      <c r="AC2360" s="16">
        <f t="shared" si="4637"/>
        <v>0</v>
      </c>
      <c r="AD2360" s="16">
        <f t="shared" si="4634"/>
        <v>2139</v>
      </c>
      <c r="AE2360" s="16">
        <f t="shared" si="4635"/>
        <v>2139</v>
      </c>
      <c r="AF2360" s="16">
        <f t="shared" si="4636"/>
        <v>2139</v>
      </c>
      <c r="AG2360" s="16">
        <f t="shared" si="4637"/>
        <v>0</v>
      </c>
      <c r="AH2360" s="16">
        <f t="shared" si="4637"/>
        <v>0</v>
      </c>
      <c r="AI2360" s="16">
        <f t="shared" si="4637"/>
        <v>0</v>
      </c>
      <c r="AJ2360" s="16">
        <f t="shared" si="4624"/>
        <v>2139</v>
      </c>
      <c r="AK2360" s="16">
        <f t="shared" si="4625"/>
        <v>2139</v>
      </c>
      <c r="AL2360" s="16">
        <f t="shared" si="4626"/>
        <v>2139</v>
      </c>
      <c r="AM2360" s="16">
        <f t="shared" si="4637"/>
        <v>0</v>
      </c>
      <c r="AN2360" s="16">
        <f t="shared" si="4637"/>
        <v>0</v>
      </c>
      <c r="AO2360" s="16">
        <f t="shared" si="4637"/>
        <v>0</v>
      </c>
      <c r="AP2360" s="16">
        <f t="shared" si="4568"/>
        <v>2139</v>
      </c>
      <c r="AQ2360" s="16">
        <f t="shared" si="4637"/>
        <v>0</v>
      </c>
      <c r="AR2360" s="16">
        <f t="shared" si="4609"/>
        <v>2139</v>
      </c>
      <c r="AS2360" s="16">
        <f t="shared" si="4569"/>
        <v>2139</v>
      </c>
      <c r="AT2360" s="16">
        <f t="shared" si="4637"/>
        <v>0</v>
      </c>
      <c r="AU2360" s="16">
        <f t="shared" si="4610"/>
        <v>2139</v>
      </c>
      <c r="AV2360" s="16">
        <f t="shared" si="4570"/>
        <v>2139</v>
      </c>
      <c r="AW2360" s="16">
        <f t="shared" si="4637"/>
        <v>0</v>
      </c>
      <c r="AX2360" s="16">
        <f t="shared" si="4611"/>
        <v>2139</v>
      </c>
      <c r="AY2360" s="16">
        <f t="shared" si="4637"/>
        <v>0</v>
      </c>
      <c r="AZ2360" s="35"/>
      <c r="BA2360" s="2"/>
      <c r="BB2360" s="2"/>
      <c r="BC2360" s="2"/>
      <c r="BD2360" s="2"/>
      <c r="BE2360" s="2"/>
      <c r="BF2360" s="2"/>
      <c r="BG2360" s="2"/>
      <c r="BH2360" s="2"/>
      <c r="BI2360" s="2"/>
      <c r="BJ2360" s="2"/>
      <c r="BK2360" s="2"/>
      <c r="BL2360" s="2"/>
      <c r="BM2360" s="2"/>
      <c r="BN2360" s="2"/>
      <c r="BO2360" s="2"/>
      <c r="BP2360" s="2"/>
      <c r="BQ2360" s="2"/>
      <c r="BR2360" s="2"/>
      <c r="BS2360" s="2"/>
      <c r="BT2360" s="2"/>
    </row>
    <row r="2361" spans="1:72" ht="31.2" x14ac:dyDescent="0.3">
      <c r="A2361" s="17" t="s">
        <v>1174</v>
      </c>
      <c r="B2361" s="56">
        <v>200</v>
      </c>
      <c r="C2361" s="60"/>
      <c r="D2361" s="60"/>
      <c r="E2361" s="12" t="s">
        <v>392</v>
      </c>
      <c r="F2361" s="16">
        <f t="shared" si="4637"/>
        <v>2139</v>
      </c>
      <c r="G2361" s="16">
        <f t="shared" si="4637"/>
        <v>2139</v>
      </c>
      <c r="H2361" s="16">
        <f t="shared" si="4637"/>
        <v>2139</v>
      </c>
      <c r="I2361" s="16">
        <f t="shared" si="4637"/>
        <v>0</v>
      </c>
      <c r="J2361" s="16">
        <f t="shared" si="4637"/>
        <v>0</v>
      </c>
      <c r="K2361" s="16">
        <f t="shared" si="4637"/>
        <v>0</v>
      </c>
      <c r="L2361" s="16">
        <f t="shared" si="4617"/>
        <v>2139</v>
      </c>
      <c r="M2361" s="16">
        <f t="shared" si="4618"/>
        <v>2139</v>
      </c>
      <c r="N2361" s="16">
        <f t="shared" si="4619"/>
        <v>2139</v>
      </c>
      <c r="O2361" s="16">
        <f t="shared" si="4637"/>
        <v>0</v>
      </c>
      <c r="P2361" s="16">
        <f t="shared" si="4637"/>
        <v>0</v>
      </c>
      <c r="Q2361" s="16">
        <f t="shared" si="4637"/>
        <v>0</v>
      </c>
      <c r="R2361" s="16">
        <f t="shared" si="4543"/>
        <v>2139</v>
      </c>
      <c r="S2361" s="16">
        <f t="shared" si="4544"/>
        <v>2139</v>
      </c>
      <c r="T2361" s="16">
        <f t="shared" si="4545"/>
        <v>2139</v>
      </c>
      <c r="U2361" s="16">
        <f t="shared" si="4637"/>
        <v>0</v>
      </c>
      <c r="V2361" s="16">
        <f t="shared" si="4637"/>
        <v>0</v>
      </c>
      <c r="W2361" s="16">
        <f t="shared" si="4637"/>
        <v>0</v>
      </c>
      <c r="X2361" s="16">
        <f t="shared" si="4546"/>
        <v>2139</v>
      </c>
      <c r="Y2361" s="16">
        <f t="shared" si="4547"/>
        <v>2139</v>
      </c>
      <c r="Z2361" s="16">
        <f t="shared" si="4548"/>
        <v>2139</v>
      </c>
      <c r="AA2361" s="16">
        <f t="shared" si="4637"/>
        <v>0</v>
      </c>
      <c r="AB2361" s="16">
        <f t="shared" si="4637"/>
        <v>0</v>
      </c>
      <c r="AC2361" s="16">
        <f t="shared" si="4637"/>
        <v>0</v>
      </c>
      <c r="AD2361" s="16">
        <f t="shared" si="4634"/>
        <v>2139</v>
      </c>
      <c r="AE2361" s="16">
        <f t="shared" si="4635"/>
        <v>2139</v>
      </c>
      <c r="AF2361" s="16">
        <f t="shared" si="4636"/>
        <v>2139</v>
      </c>
      <c r="AG2361" s="16">
        <f t="shared" si="4637"/>
        <v>0</v>
      </c>
      <c r="AH2361" s="16">
        <f t="shared" si="4637"/>
        <v>0</v>
      </c>
      <c r="AI2361" s="16">
        <f t="shared" si="4637"/>
        <v>0</v>
      </c>
      <c r="AJ2361" s="16">
        <f t="shared" si="4624"/>
        <v>2139</v>
      </c>
      <c r="AK2361" s="16">
        <f t="shared" si="4625"/>
        <v>2139</v>
      </c>
      <c r="AL2361" s="16">
        <f t="shared" si="4626"/>
        <v>2139</v>
      </c>
      <c r="AM2361" s="16">
        <f t="shared" si="4637"/>
        <v>0</v>
      </c>
      <c r="AN2361" s="16">
        <f t="shared" si="4637"/>
        <v>0</v>
      </c>
      <c r="AO2361" s="16">
        <f t="shared" si="4637"/>
        <v>0</v>
      </c>
      <c r="AP2361" s="16">
        <f t="shared" si="4568"/>
        <v>2139</v>
      </c>
      <c r="AQ2361" s="16">
        <f t="shared" si="4637"/>
        <v>0</v>
      </c>
      <c r="AR2361" s="16">
        <f t="shared" si="4609"/>
        <v>2139</v>
      </c>
      <c r="AS2361" s="16">
        <f t="shared" si="4569"/>
        <v>2139</v>
      </c>
      <c r="AT2361" s="16">
        <f t="shared" si="4637"/>
        <v>0</v>
      </c>
      <c r="AU2361" s="16">
        <f t="shared" si="4610"/>
        <v>2139</v>
      </c>
      <c r="AV2361" s="16">
        <f t="shared" si="4570"/>
        <v>2139</v>
      </c>
      <c r="AW2361" s="16">
        <f t="shared" si="4637"/>
        <v>0</v>
      </c>
      <c r="AX2361" s="16">
        <f t="shared" si="4611"/>
        <v>2139</v>
      </c>
      <c r="AY2361" s="16">
        <f t="shared" si="4637"/>
        <v>0</v>
      </c>
      <c r="AZ2361" s="35"/>
      <c r="BA2361" s="2"/>
      <c r="BB2361" s="2"/>
      <c r="BC2361" s="2"/>
      <c r="BD2361" s="2"/>
      <c r="BE2361" s="2"/>
      <c r="BF2361" s="2"/>
      <c r="BG2361" s="2"/>
      <c r="BH2361" s="2"/>
      <c r="BI2361" s="2"/>
      <c r="BJ2361" s="2"/>
      <c r="BK2361" s="2"/>
      <c r="BL2361" s="2"/>
      <c r="BM2361" s="2"/>
      <c r="BN2361" s="2"/>
      <c r="BO2361" s="2"/>
      <c r="BP2361" s="2"/>
      <c r="BQ2361" s="2"/>
      <c r="BR2361" s="2"/>
      <c r="BS2361" s="2"/>
      <c r="BT2361" s="2"/>
    </row>
    <row r="2362" spans="1:72" ht="46.8" x14ac:dyDescent="0.3">
      <c r="A2362" s="17" t="s">
        <v>1174</v>
      </c>
      <c r="B2362" s="56">
        <v>240</v>
      </c>
      <c r="C2362" s="60"/>
      <c r="D2362" s="60"/>
      <c r="E2362" s="12" t="s">
        <v>400</v>
      </c>
      <c r="F2362" s="16">
        <f t="shared" si="4637"/>
        <v>2139</v>
      </c>
      <c r="G2362" s="16">
        <f t="shared" si="4637"/>
        <v>2139</v>
      </c>
      <c r="H2362" s="16">
        <f t="shared" si="4637"/>
        <v>2139</v>
      </c>
      <c r="I2362" s="16">
        <f t="shared" si="4637"/>
        <v>0</v>
      </c>
      <c r="J2362" s="16">
        <f t="shared" si="4637"/>
        <v>0</v>
      </c>
      <c r="K2362" s="16">
        <f t="shared" si="4637"/>
        <v>0</v>
      </c>
      <c r="L2362" s="16">
        <f t="shared" si="4617"/>
        <v>2139</v>
      </c>
      <c r="M2362" s="16">
        <f t="shared" si="4618"/>
        <v>2139</v>
      </c>
      <c r="N2362" s="16">
        <f t="shared" si="4619"/>
        <v>2139</v>
      </c>
      <c r="O2362" s="16">
        <f t="shared" si="4637"/>
        <v>0</v>
      </c>
      <c r="P2362" s="16">
        <f t="shared" si="4637"/>
        <v>0</v>
      </c>
      <c r="Q2362" s="16">
        <f t="shared" si="4637"/>
        <v>0</v>
      </c>
      <c r="R2362" s="16">
        <f t="shared" si="4543"/>
        <v>2139</v>
      </c>
      <c r="S2362" s="16">
        <f t="shared" si="4544"/>
        <v>2139</v>
      </c>
      <c r="T2362" s="16">
        <f t="shared" si="4545"/>
        <v>2139</v>
      </c>
      <c r="U2362" s="16">
        <f t="shared" si="4637"/>
        <v>0</v>
      </c>
      <c r="V2362" s="16">
        <f t="shared" si="4637"/>
        <v>0</v>
      </c>
      <c r="W2362" s="16">
        <f t="shared" si="4637"/>
        <v>0</v>
      </c>
      <c r="X2362" s="16">
        <f t="shared" si="4546"/>
        <v>2139</v>
      </c>
      <c r="Y2362" s="16">
        <f t="shared" si="4547"/>
        <v>2139</v>
      </c>
      <c r="Z2362" s="16">
        <f t="shared" si="4548"/>
        <v>2139</v>
      </c>
      <c r="AA2362" s="16">
        <f t="shared" si="4637"/>
        <v>0</v>
      </c>
      <c r="AB2362" s="16">
        <f t="shared" si="4637"/>
        <v>0</v>
      </c>
      <c r="AC2362" s="16">
        <f t="shared" si="4637"/>
        <v>0</v>
      </c>
      <c r="AD2362" s="16">
        <f t="shared" si="4634"/>
        <v>2139</v>
      </c>
      <c r="AE2362" s="16">
        <f t="shared" si="4635"/>
        <v>2139</v>
      </c>
      <c r="AF2362" s="16">
        <f t="shared" si="4636"/>
        <v>2139</v>
      </c>
      <c r="AG2362" s="16">
        <f t="shared" si="4637"/>
        <v>0</v>
      </c>
      <c r="AH2362" s="16">
        <f t="shared" si="4637"/>
        <v>0</v>
      </c>
      <c r="AI2362" s="16">
        <f t="shared" si="4637"/>
        <v>0</v>
      </c>
      <c r="AJ2362" s="16">
        <f t="shared" si="4624"/>
        <v>2139</v>
      </c>
      <c r="AK2362" s="16">
        <f t="shared" si="4625"/>
        <v>2139</v>
      </c>
      <c r="AL2362" s="16">
        <f t="shared" si="4626"/>
        <v>2139</v>
      </c>
      <c r="AM2362" s="16">
        <f t="shared" si="4637"/>
        <v>0</v>
      </c>
      <c r="AN2362" s="16">
        <f t="shared" si="4637"/>
        <v>0</v>
      </c>
      <c r="AO2362" s="16">
        <f t="shared" si="4637"/>
        <v>0</v>
      </c>
      <c r="AP2362" s="16">
        <f t="shared" si="4568"/>
        <v>2139</v>
      </c>
      <c r="AQ2362" s="16">
        <f t="shared" si="4637"/>
        <v>0</v>
      </c>
      <c r="AR2362" s="16">
        <f t="shared" si="4609"/>
        <v>2139</v>
      </c>
      <c r="AS2362" s="16">
        <f t="shared" si="4569"/>
        <v>2139</v>
      </c>
      <c r="AT2362" s="16">
        <f t="shared" si="4637"/>
        <v>0</v>
      </c>
      <c r="AU2362" s="16">
        <f t="shared" si="4610"/>
        <v>2139</v>
      </c>
      <c r="AV2362" s="16">
        <f t="shared" si="4570"/>
        <v>2139</v>
      </c>
      <c r="AW2362" s="16">
        <f t="shared" si="4637"/>
        <v>0</v>
      </c>
      <c r="AX2362" s="16">
        <f t="shared" si="4611"/>
        <v>2139</v>
      </c>
      <c r="AY2362" s="16">
        <f t="shared" si="4637"/>
        <v>0</v>
      </c>
      <c r="AZ2362" s="35"/>
      <c r="BA2362" s="2"/>
      <c r="BB2362" s="2"/>
      <c r="BC2362" s="2"/>
      <c r="BD2362" s="2"/>
      <c r="BE2362" s="2"/>
      <c r="BF2362" s="2"/>
      <c r="BG2362" s="2"/>
      <c r="BH2362" s="2"/>
      <c r="BI2362" s="2"/>
      <c r="BJ2362" s="2"/>
      <c r="BK2362" s="2"/>
      <c r="BL2362" s="2"/>
      <c r="BM2362" s="2"/>
      <c r="BN2362" s="2"/>
      <c r="BO2362" s="2"/>
      <c r="BP2362" s="2"/>
      <c r="BQ2362" s="2"/>
      <c r="BR2362" s="2"/>
      <c r="BS2362" s="2"/>
      <c r="BT2362" s="2"/>
    </row>
    <row r="2363" spans="1:72" ht="46.8" x14ac:dyDescent="0.3">
      <c r="A2363" s="17" t="s">
        <v>1174</v>
      </c>
      <c r="B2363" s="56">
        <v>240</v>
      </c>
      <c r="C2363" s="60" t="s">
        <v>17</v>
      </c>
      <c r="D2363" s="60" t="s">
        <v>31</v>
      </c>
      <c r="E2363" s="12" t="s">
        <v>364</v>
      </c>
      <c r="F2363" s="16">
        <v>2139</v>
      </c>
      <c r="G2363" s="16">
        <v>2139</v>
      </c>
      <c r="H2363" s="16">
        <v>2139</v>
      </c>
      <c r="I2363" s="16"/>
      <c r="J2363" s="16"/>
      <c r="K2363" s="16"/>
      <c r="L2363" s="16">
        <f t="shared" si="4617"/>
        <v>2139</v>
      </c>
      <c r="M2363" s="16">
        <f t="shared" si="4618"/>
        <v>2139</v>
      </c>
      <c r="N2363" s="16">
        <f t="shared" si="4619"/>
        <v>2139</v>
      </c>
      <c r="O2363" s="16"/>
      <c r="P2363" s="16"/>
      <c r="Q2363" s="16"/>
      <c r="R2363" s="16">
        <f t="shared" si="4543"/>
        <v>2139</v>
      </c>
      <c r="S2363" s="16">
        <f t="shared" si="4544"/>
        <v>2139</v>
      </c>
      <c r="T2363" s="16">
        <f t="shared" si="4545"/>
        <v>2139</v>
      </c>
      <c r="U2363" s="16"/>
      <c r="V2363" s="16"/>
      <c r="W2363" s="16"/>
      <c r="X2363" s="16">
        <f t="shared" si="4546"/>
        <v>2139</v>
      </c>
      <c r="Y2363" s="16">
        <f t="shared" si="4547"/>
        <v>2139</v>
      </c>
      <c r="Z2363" s="16">
        <f t="shared" si="4548"/>
        <v>2139</v>
      </c>
      <c r="AA2363" s="16"/>
      <c r="AB2363" s="16"/>
      <c r="AC2363" s="16"/>
      <c r="AD2363" s="16">
        <f t="shared" si="4634"/>
        <v>2139</v>
      </c>
      <c r="AE2363" s="16">
        <f t="shared" si="4635"/>
        <v>2139</v>
      </c>
      <c r="AF2363" s="16">
        <f t="shared" si="4636"/>
        <v>2139</v>
      </c>
      <c r="AG2363" s="16"/>
      <c r="AH2363" s="16"/>
      <c r="AI2363" s="16"/>
      <c r="AJ2363" s="16">
        <f t="shared" si="4624"/>
        <v>2139</v>
      </c>
      <c r="AK2363" s="16">
        <f t="shared" si="4625"/>
        <v>2139</v>
      </c>
      <c r="AL2363" s="16">
        <f t="shared" si="4626"/>
        <v>2139</v>
      </c>
      <c r="AM2363" s="16"/>
      <c r="AN2363" s="16"/>
      <c r="AO2363" s="16"/>
      <c r="AP2363" s="16">
        <f t="shared" si="4568"/>
        <v>2139</v>
      </c>
      <c r="AQ2363" s="16"/>
      <c r="AR2363" s="16">
        <f t="shared" si="4609"/>
        <v>2139</v>
      </c>
      <c r="AS2363" s="16">
        <f t="shared" si="4569"/>
        <v>2139</v>
      </c>
      <c r="AT2363" s="16"/>
      <c r="AU2363" s="16">
        <f t="shared" si="4610"/>
        <v>2139</v>
      </c>
      <c r="AV2363" s="16">
        <f t="shared" si="4570"/>
        <v>2139</v>
      </c>
      <c r="AW2363" s="16"/>
      <c r="AX2363" s="16">
        <f t="shared" si="4611"/>
        <v>2139</v>
      </c>
      <c r="AY2363" s="16"/>
      <c r="AZ2363" s="35"/>
      <c r="BA2363" s="2"/>
      <c r="BB2363" s="2"/>
      <c r="BC2363" s="2"/>
      <c r="BD2363" s="2"/>
      <c r="BE2363" s="2"/>
      <c r="BF2363" s="2"/>
      <c r="BG2363" s="2"/>
      <c r="BH2363" s="2"/>
      <c r="BI2363" s="2"/>
      <c r="BJ2363" s="2"/>
      <c r="BK2363" s="2"/>
      <c r="BL2363" s="2"/>
      <c r="BM2363" s="2"/>
      <c r="BN2363" s="2"/>
      <c r="BO2363" s="2"/>
      <c r="BP2363" s="2"/>
      <c r="BQ2363" s="2"/>
      <c r="BR2363" s="2"/>
      <c r="BS2363" s="2"/>
      <c r="BT2363" s="2"/>
    </row>
    <row r="2364" spans="1:72" ht="31.2" hidden="1" x14ac:dyDescent="0.3">
      <c r="A2364" s="17" t="s">
        <v>1388</v>
      </c>
      <c r="B2364" s="41"/>
      <c r="C2364" s="43"/>
      <c r="D2364" s="43"/>
      <c r="E2364" s="12" t="s">
        <v>1389</v>
      </c>
      <c r="F2364" s="16"/>
      <c r="G2364" s="16"/>
      <c r="H2364" s="16"/>
      <c r="I2364" s="16"/>
      <c r="J2364" s="16"/>
      <c r="K2364" s="16"/>
      <c r="L2364" s="16"/>
      <c r="M2364" s="16"/>
      <c r="N2364" s="16"/>
      <c r="O2364" s="16">
        <f>O2365</f>
        <v>16614.650000000001</v>
      </c>
      <c r="P2364" s="16">
        <f t="shared" ref="P2364:AY2366" si="4638">P2365</f>
        <v>15000</v>
      </c>
      <c r="Q2364" s="16">
        <f t="shared" si="4638"/>
        <v>15000</v>
      </c>
      <c r="R2364" s="16">
        <f t="shared" si="4543"/>
        <v>16614.650000000001</v>
      </c>
      <c r="S2364" s="16">
        <f t="shared" si="4544"/>
        <v>15000</v>
      </c>
      <c r="T2364" s="16">
        <f t="shared" si="4545"/>
        <v>15000</v>
      </c>
      <c r="U2364" s="16">
        <f t="shared" si="4638"/>
        <v>-16614.650000000001</v>
      </c>
      <c r="V2364" s="16">
        <f t="shared" si="4638"/>
        <v>-15000</v>
      </c>
      <c r="W2364" s="16">
        <f t="shared" si="4638"/>
        <v>-15000</v>
      </c>
      <c r="X2364" s="16">
        <f t="shared" si="4546"/>
        <v>0</v>
      </c>
      <c r="Y2364" s="16">
        <f t="shared" si="4547"/>
        <v>0</v>
      </c>
      <c r="Z2364" s="16">
        <f t="shared" si="4548"/>
        <v>0</v>
      </c>
      <c r="AA2364" s="16">
        <f t="shared" si="4638"/>
        <v>0</v>
      </c>
      <c r="AB2364" s="16">
        <f t="shared" si="4638"/>
        <v>0</v>
      </c>
      <c r="AC2364" s="16">
        <f t="shared" si="4638"/>
        <v>0</v>
      </c>
      <c r="AD2364" s="16">
        <f t="shared" si="4634"/>
        <v>0</v>
      </c>
      <c r="AE2364" s="16">
        <f t="shared" si="4635"/>
        <v>0</v>
      </c>
      <c r="AF2364" s="16">
        <f t="shared" si="4636"/>
        <v>0</v>
      </c>
      <c r="AG2364" s="16">
        <f t="shared" si="4638"/>
        <v>0</v>
      </c>
      <c r="AH2364" s="16">
        <f t="shared" si="4638"/>
        <v>0</v>
      </c>
      <c r="AI2364" s="16">
        <f t="shared" si="4638"/>
        <v>0</v>
      </c>
      <c r="AJ2364" s="16">
        <f t="shared" si="4624"/>
        <v>0</v>
      </c>
      <c r="AK2364" s="16">
        <f t="shared" si="4625"/>
        <v>0</v>
      </c>
      <c r="AL2364" s="16">
        <f t="shared" si="4626"/>
        <v>0</v>
      </c>
      <c r="AM2364" s="16">
        <f t="shared" si="4638"/>
        <v>0</v>
      </c>
      <c r="AN2364" s="16">
        <f t="shared" si="4638"/>
        <v>0</v>
      </c>
      <c r="AO2364" s="16">
        <f t="shared" si="4638"/>
        <v>0</v>
      </c>
      <c r="AP2364" s="16">
        <f t="shared" si="4568"/>
        <v>0</v>
      </c>
      <c r="AQ2364" s="16">
        <f t="shared" si="4638"/>
        <v>0</v>
      </c>
      <c r="AR2364" s="16"/>
      <c r="AS2364" s="16">
        <f t="shared" si="4569"/>
        <v>0</v>
      </c>
      <c r="AT2364" s="16">
        <f t="shared" si="4638"/>
        <v>0</v>
      </c>
      <c r="AU2364" s="16"/>
      <c r="AV2364" s="16">
        <f t="shared" si="4570"/>
        <v>0</v>
      </c>
      <c r="AW2364" s="16">
        <f t="shared" si="4638"/>
        <v>0</v>
      </c>
      <c r="AX2364" s="16"/>
      <c r="AY2364" s="16">
        <f t="shared" si="4638"/>
        <v>0</v>
      </c>
      <c r="AZ2364" s="35">
        <v>0</v>
      </c>
      <c r="BA2364" s="2"/>
      <c r="BB2364" s="2"/>
      <c r="BC2364" s="2"/>
      <c r="BD2364" s="2"/>
      <c r="BE2364" s="2"/>
      <c r="BF2364" s="2"/>
      <c r="BG2364" s="2"/>
      <c r="BH2364" s="2"/>
      <c r="BI2364" s="2"/>
      <c r="BJ2364" s="2"/>
      <c r="BK2364" s="2"/>
      <c r="BL2364" s="2"/>
      <c r="BM2364" s="2"/>
      <c r="BN2364" s="2"/>
      <c r="BO2364" s="2"/>
      <c r="BP2364" s="2"/>
      <c r="BQ2364" s="2"/>
      <c r="BR2364" s="2"/>
      <c r="BS2364" s="2"/>
      <c r="BT2364" s="2"/>
    </row>
    <row r="2365" spans="1:72" ht="31.2" hidden="1" x14ac:dyDescent="0.3">
      <c r="A2365" s="17" t="s">
        <v>1388</v>
      </c>
      <c r="B2365" s="41">
        <v>200</v>
      </c>
      <c r="C2365" s="43"/>
      <c r="D2365" s="43"/>
      <c r="E2365" s="12" t="s">
        <v>392</v>
      </c>
      <c r="F2365" s="16"/>
      <c r="G2365" s="16"/>
      <c r="H2365" s="16"/>
      <c r="I2365" s="16"/>
      <c r="J2365" s="16"/>
      <c r="K2365" s="16"/>
      <c r="L2365" s="16"/>
      <c r="M2365" s="16"/>
      <c r="N2365" s="16"/>
      <c r="O2365" s="16">
        <f>O2366</f>
        <v>16614.650000000001</v>
      </c>
      <c r="P2365" s="16">
        <f t="shared" si="4638"/>
        <v>15000</v>
      </c>
      <c r="Q2365" s="16">
        <f t="shared" si="4638"/>
        <v>15000</v>
      </c>
      <c r="R2365" s="16">
        <f t="shared" si="4543"/>
        <v>16614.650000000001</v>
      </c>
      <c r="S2365" s="16">
        <f t="shared" si="4544"/>
        <v>15000</v>
      </c>
      <c r="T2365" s="16">
        <f t="shared" si="4545"/>
        <v>15000</v>
      </c>
      <c r="U2365" s="16">
        <f t="shared" si="4638"/>
        <v>-16614.650000000001</v>
      </c>
      <c r="V2365" s="16">
        <f t="shared" si="4638"/>
        <v>-15000</v>
      </c>
      <c r="W2365" s="16">
        <f t="shared" si="4638"/>
        <v>-15000</v>
      </c>
      <c r="X2365" s="16">
        <f t="shared" si="4546"/>
        <v>0</v>
      </c>
      <c r="Y2365" s="16">
        <f t="shared" si="4547"/>
        <v>0</v>
      </c>
      <c r="Z2365" s="16">
        <f t="shared" si="4548"/>
        <v>0</v>
      </c>
      <c r="AA2365" s="16">
        <f t="shared" si="4638"/>
        <v>0</v>
      </c>
      <c r="AB2365" s="16">
        <f t="shared" si="4638"/>
        <v>0</v>
      </c>
      <c r="AC2365" s="16">
        <f t="shared" si="4638"/>
        <v>0</v>
      </c>
      <c r="AD2365" s="16">
        <f t="shared" si="4634"/>
        <v>0</v>
      </c>
      <c r="AE2365" s="16">
        <f t="shared" si="4635"/>
        <v>0</v>
      </c>
      <c r="AF2365" s="16">
        <f t="shared" si="4636"/>
        <v>0</v>
      </c>
      <c r="AG2365" s="16">
        <f t="shared" si="4638"/>
        <v>0</v>
      </c>
      <c r="AH2365" s="16">
        <f t="shared" si="4638"/>
        <v>0</v>
      </c>
      <c r="AI2365" s="16">
        <f t="shared" si="4638"/>
        <v>0</v>
      </c>
      <c r="AJ2365" s="16">
        <f t="shared" si="4624"/>
        <v>0</v>
      </c>
      <c r="AK2365" s="16">
        <f t="shared" si="4625"/>
        <v>0</v>
      </c>
      <c r="AL2365" s="16">
        <f t="shared" si="4626"/>
        <v>0</v>
      </c>
      <c r="AM2365" s="16">
        <f t="shared" si="4638"/>
        <v>0</v>
      </c>
      <c r="AN2365" s="16">
        <f t="shared" si="4638"/>
        <v>0</v>
      </c>
      <c r="AO2365" s="16">
        <f t="shared" si="4638"/>
        <v>0</v>
      </c>
      <c r="AP2365" s="16">
        <f t="shared" si="4568"/>
        <v>0</v>
      </c>
      <c r="AQ2365" s="16">
        <f t="shared" si="4638"/>
        <v>0</v>
      </c>
      <c r="AR2365" s="16"/>
      <c r="AS2365" s="16">
        <f t="shared" si="4569"/>
        <v>0</v>
      </c>
      <c r="AT2365" s="16">
        <f t="shared" si="4638"/>
        <v>0</v>
      </c>
      <c r="AU2365" s="16"/>
      <c r="AV2365" s="16">
        <f t="shared" si="4570"/>
        <v>0</v>
      </c>
      <c r="AW2365" s="16">
        <f t="shared" si="4638"/>
        <v>0</v>
      </c>
      <c r="AX2365" s="16"/>
      <c r="AY2365" s="16">
        <f t="shared" si="4638"/>
        <v>0</v>
      </c>
      <c r="AZ2365" s="35">
        <v>0</v>
      </c>
      <c r="BA2365" s="2"/>
      <c r="BB2365" s="2"/>
      <c r="BC2365" s="2"/>
      <c r="BD2365" s="2"/>
      <c r="BE2365" s="2"/>
      <c r="BF2365" s="2"/>
      <c r="BG2365" s="2"/>
      <c r="BH2365" s="2"/>
      <c r="BI2365" s="2"/>
      <c r="BJ2365" s="2"/>
      <c r="BK2365" s="2"/>
      <c r="BL2365" s="2"/>
      <c r="BM2365" s="2"/>
      <c r="BN2365" s="2"/>
      <c r="BO2365" s="2"/>
      <c r="BP2365" s="2"/>
      <c r="BQ2365" s="2"/>
      <c r="BR2365" s="2"/>
      <c r="BS2365" s="2"/>
      <c r="BT2365" s="2"/>
    </row>
    <row r="2366" spans="1:72" ht="46.8" hidden="1" x14ac:dyDescent="0.3">
      <c r="A2366" s="17" t="s">
        <v>1388</v>
      </c>
      <c r="B2366" s="41">
        <v>240</v>
      </c>
      <c r="C2366" s="43"/>
      <c r="D2366" s="43"/>
      <c r="E2366" s="12" t="s">
        <v>400</v>
      </c>
      <c r="F2366" s="16"/>
      <c r="G2366" s="16"/>
      <c r="H2366" s="16"/>
      <c r="I2366" s="16"/>
      <c r="J2366" s="16"/>
      <c r="K2366" s="16"/>
      <c r="L2366" s="16"/>
      <c r="M2366" s="16"/>
      <c r="N2366" s="16"/>
      <c r="O2366" s="16">
        <f>O2367</f>
        <v>16614.650000000001</v>
      </c>
      <c r="P2366" s="16">
        <f t="shared" si="4638"/>
        <v>15000</v>
      </c>
      <c r="Q2366" s="16">
        <f t="shared" si="4638"/>
        <v>15000</v>
      </c>
      <c r="R2366" s="16">
        <f t="shared" ref="R2366:R2429" si="4639">L2366+O2366</f>
        <v>16614.650000000001</v>
      </c>
      <c r="S2366" s="16">
        <f t="shared" ref="S2366:S2429" si="4640">M2366+P2366</f>
        <v>15000</v>
      </c>
      <c r="T2366" s="16">
        <f t="shared" ref="T2366:T2429" si="4641">N2366+Q2366</f>
        <v>15000</v>
      </c>
      <c r="U2366" s="16">
        <f t="shared" si="4638"/>
        <v>-16614.650000000001</v>
      </c>
      <c r="V2366" s="16">
        <f t="shared" si="4638"/>
        <v>-15000</v>
      </c>
      <c r="W2366" s="16">
        <f t="shared" si="4638"/>
        <v>-15000</v>
      </c>
      <c r="X2366" s="16">
        <f t="shared" ref="X2366:X2429" si="4642">R2366+U2366</f>
        <v>0</v>
      </c>
      <c r="Y2366" s="16">
        <f t="shared" ref="Y2366:Y2429" si="4643">S2366+V2366</f>
        <v>0</v>
      </c>
      <c r="Z2366" s="16">
        <f t="shared" ref="Z2366:Z2429" si="4644">T2366+W2366</f>
        <v>0</v>
      </c>
      <c r="AA2366" s="16">
        <f t="shared" si="4638"/>
        <v>0</v>
      </c>
      <c r="AB2366" s="16">
        <f t="shared" si="4638"/>
        <v>0</v>
      </c>
      <c r="AC2366" s="16">
        <f t="shared" si="4638"/>
        <v>0</v>
      </c>
      <c r="AD2366" s="16">
        <f t="shared" si="4634"/>
        <v>0</v>
      </c>
      <c r="AE2366" s="16">
        <f t="shared" si="4635"/>
        <v>0</v>
      </c>
      <c r="AF2366" s="16">
        <f t="shared" si="4636"/>
        <v>0</v>
      </c>
      <c r="AG2366" s="16">
        <f t="shared" si="4638"/>
        <v>0</v>
      </c>
      <c r="AH2366" s="16">
        <f t="shared" si="4638"/>
        <v>0</v>
      </c>
      <c r="AI2366" s="16">
        <f t="shared" si="4638"/>
        <v>0</v>
      </c>
      <c r="AJ2366" s="16">
        <f t="shared" si="4624"/>
        <v>0</v>
      </c>
      <c r="AK2366" s="16">
        <f t="shared" si="4625"/>
        <v>0</v>
      </c>
      <c r="AL2366" s="16">
        <f t="shared" si="4626"/>
        <v>0</v>
      </c>
      <c r="AM2366" s="16">
        <f t="shared" si="4638"/>
        <v>0</v>
      </c>
      <c r="AN2366" s="16">
        <f t="shared" si="4638"/>
        <v>0</v>
      </c>
      <c r="AO2366" s="16">
        <f t="shared" si="4638"/>
        <v>0</v>
      </c>
      <c r="AP2366" s="16">
        <f t="shared" si="4568"/>
        <v>0</v>
      </c>
      <c r="AQ2366" s="16">
        <f t="shared" si="4638"/>
        <v>0</v>
      </c>
      <c r="AR2366" s="16"/>
      <c r="AS2366" s="16">
        <f t="shared" si="4569"/>
        <v>0</v>
      </c>
      <c r="AT2366" s="16">
        <f t="shared" si="4638"/>
        <v>0</v>
      </c>
      <c r="AU2366" s="16"/>
      <c r="AV2366" s="16">
        <f t="shared" si="4570"/>
        <v>0</v>
      </c>
      <c r="AW2366" s="16">
        <f t="shared" si="4638"/>
        <v>0</v>
      </c>
      <c r="AX2366" s="16"/>
      <c r="AY2366" s="16">
        <f t="shared" si="4638"/>
        <v>0</v>
      </c>
      <c r="AZ2366" s="35">
        <v>0</v>
      </c>
      <c r="BA2366" s="2"/>
      <c r="BB2366" s="2"/>
      <c r="BC2366" s="2"/>
      <c r="BD2366" s="2"/>
      <c r="BE2366" s="2"/>
      <c r="BF2366" s="2"/>
      <c r="BG2366" s="2"/>
      <c r="BH2366" s="2"/>
      <c r="BI2366" s="2"/>
      <c r="BJ2366" s="2"/>
      <c r="BK2366" s="2"/>
      <c r="BL2366" s="2"/>
      <c r="BM2366" s="2"/>
      <c r="BN2366" s="2"/>
      <c r="BO2366" s="2"/>
      <c r="BP2366" s="2"/>
      <c r="BQ2366" s="2"/>
      <c r="BR2366" s="2"/>
      <c r="BS2366" s="2"/>
      <c r="BT2366" s="2"/>
    </row>
    <row r="2367" spans="1:72" ht="31.2" hidden="1" x14ac:dyDescent="0.3">
      <c r="A2367" s="17" t="s">
        <v>1388</v>
      </c>
      <c r="B2367" s="41">
        <v>240</v>
      </c>
      <c r="C2367" s="43" t="s">
        <v>159</v>
      </c>
      <c r="D2367" s="43" t="s">
        <v>159</v>
      </c>
      <c r="E2367" s="12" t="s">
        <v>372</v>
      </c>
      <c r="F2367" s="16"/>
      <c r="G2367" s="16"/>
      <c r="H2367" s="16"/>
      <c r="I2367" s="16"/>
      <c r="J2367" s="16"/>
      <c r="K2367" s="16"/>
      <c r="L2367" s="16"/>
      <c r="M2367" s="16"/>
      <c r="N2367" s="16"/>
      <c r="O2367" s="16">
        <f>894+1976.8+604.4+1157.8+805.8+780.6+10000+395.25</f>
        <v>16614.650000000001</v>
      </c>
      <c r="P2367" s="16">
        <v>15000</v>
      </c>
      <c r="Q2367" s="16">
        <v>15000</v>
      </c>
      <c r="R2367" s="16">
        <f t="shared" si="4639"/>
        <v>16614.650000000001</v>
      </c>
      <c r="S2367" s="16">
        <f t="shared" si="4640"/>
        <v>15000</v>
      </c>
      <c r="T2367" s="16">
        <f t="shared" si="4641"/>
        <v>15000</v>
      </c>
      <c r="U2367" s="16">
        <v>-16614.650000000001</v>
      </c>
      <c r="V2367" s="16">
        <v>-15000</v>
      </c>
      <c r="W2367" s="16">
        <v>-15000</v>
      </c>
      <c r="X2367" s="16">
        <f t="shared" si="4642"/>
        <v>0</v>
      </c>
      <c r="Y2367" s="16">
        <f t="shared" si="4643"/>
        <v>0</v>
      </c>
      <c r="Z2367" s="16">
        <f t="shared" si="4644"/>
        <v>0</v>
      </c>
      <c r="AA2367" s="16"/>
      <c r="AB2367" s="16"/>
      <c r="AC2367" s="16"/>
      <c r="AD2367" s="16">
        <f t="shared" si="4634"/>
        <v>0</v>
      </c>
      <c r="AE2367" s="16">
        <f t="shared" si="4635"/>
        <v>0</v>
      </c>
      <c r="AF2367" s="16">
        <f t="shared" si="4636"/>
        <v>0</v>
      </c>
      <c r="AG2367" s="16"/>
      <c r="AH2367" s="16"/>
      <c r="AI2367" s="16"/>
      <c r="AJ2367" s="16">
        <f t="shared" si="4624"/>
        <v>0</v>
      </c>
      <c r="AK2367" s="16">
        <f t="shared" si="4625"/>
        <v>0</v>
      </c>
      <c r="AL2367" s="16">
        <f t="shared" si="4626"/>
        <v>0</v>
      </c>
      <c r="AM2367" s="16"/>
      <c r="AN2367" s="16"/>
      <c r="AO2367" s="16"/>
      <c r="AP2367" s="16">
        <f t="shared" si="4568"/>
        <v>0</v>
      </c>
      <c r="AQ2367" s="16"/>
      <c r="AR2367" s="16"/>
      <c r="AS2367" s="16">
        <f t="shared" si="4569"/>
        <v>0</v>
      </c>
      <c r="AT2367" s="16"/>
      <c r="AU2367" s="16"/>
      <c r="AV2367" s="16">
        <f t="shared" si="4570"/>
        <v>0</v>
      </c>
      <c r="AW2367" s="16"/>
      <c r="AX2367" s="16"/>
      <c r="AY2367" s="16"/>
      <c r="AZ2367" s="35">
        <v>0</v>
      </c>
      <c r="BA2367" s="2"/>
      <c r="BB2367" s="2"/>
      <c r="BC2367" s="2"/>
      <c r="BD2367" s="2"/>
      <c r="BE2367" s="2"/>
      <c r="BF2367" s="2"/>
      <c r="BG2367" s="2"/>
      <c r="BH2367" s="2"/>
      <c r="BI2367" s="2"/>
      <c r="BJ2367" s="2"/>
      <c r="BK2367" s="2"/>
      <c r="BL2367" s="2"/>
      <c r="BM2367" s="2"/>
      <c r="BN2367" s="2"/>
      <c r="BO2367" s="2"/>
      <c r="BP2367" s="2"/>
      <c r="BQ2367" s="2"/>
      <c r="BR2367" s="2"/>
      <c r="BS2367" s="2"/>
      <c r="BT2367" s="2"/>
    </row>
    <row r="2368" spans="1:72" ht="31.2" x14ac:dyDescent="0.3">
      <c r="A2368" s="60" t="s">
        <v>311</v>
      </c>
      <c r="B2368" s="56"/>
      <c r="C2368" s="60"/>
      <c r="D2368" s="60"/>
      <c r="E2368" s="12" t="s">
        <v>513</v>
      </c>
      <c r="F2368" s="16">
        <f t="shared" ref="F2368:AY2370" si="4645">F2369</f>
        <v>44017.1</v>
      </c>
      <c r="G2368" s="16">
        <f t="shared" si="4645"/>
        <v>2227.0999999999985</v>
      </c>
      <c r="H2368" s="16">
        <f t="shared" si="4645"/>
        <v>1660</v>
      </c>
      <c r="I2368" s="16">
        <f t="shared" si="4645"/>
        <v>0</v>
      </c>
      <c r="J2368" s="16">
        <f t="shared" si="4645"/>
        <v>0</v>
      </c>
      <c r="K2368" s="16">
        <f t="shared" si="4645"/>
        <v>0</v>
      </c>
      <c r="L2368" s="16">
        <f t="shared" si="4617"/>
        <v>44017.1</v>
      </c>
      <c r="M2368" s="16">
        <f t="shared" si="4618"/>
        <v>2227.0999999999985</v>
      </c>
      <c r="N2368" s="16">
        <f t="shared" si="4619"/>
        <v>1660</v>
      </c>
      <c r="O2368" s="16">
        <f t="shared" si="4645"/>
        <v>-41112.667999999998</v>
      </c>
      <c r="P2368" s="16">
        <f t="shared" si="4645"/>
        <v>532.4</v>
      </c>
      <c r="Q2368" s="16">
        <f t="shared" si="4645"/>
        <v>858.3</v>
      </c>
      <c r="R2368" s="16">
        <f t="shared" si="4639"/>
        <v>2904.4320000000007</v>
      </c>
      <c r="S2368" s="16">
        <f t="shared" si="4640"/>
        <v>2759.4999999999986</v>
      </c>
      <c r="T2368" s="16">
        <f t="shared" si="4641"/>
        <v>2518.3000000000002</v>
      </c>
      <c r="U2368" s="16">
        <f t="shared" si="4645"/>
        <v>0</v>
      </c>
      <c r="V2368" s="16">
        <f t="shared" si="4645"/>
        <v>0</v>
      </c>
      <c r="W2368" s="16">
        <f t="shared" si="4645"/>
        <v>0</v>
      </c>
      <c r="X2368" s="16">
        <f t="shared" si="4642"/>
        <v>2904.4320000000007</v>
      </c>
      <c r="Y2368" s="16">
        <f t="shared" si="4643"/>
        <v>2759.4999999999986</v>
      </c>
      <c r="Z2368" s="16">
        <f t="shared" si="4644"/>
        <v>2518.3000000000002</v>
      </c>
      <c r="AA2368" s="16">
        <f t="shared" si="4645"/>
        <v>0</v>
      </c>
      <c r="AB2368" s="16">
        <f t="shared" si="4645"/>
        <v>0</v>
      </c>
      <c r="AC2368" s="16">
        <f t="shared" si="4645"/>
        <v>0</v>
      </c>
      <c r="AD2368" s="16">
        <f t="shared" si="4634"/>
        <v>2904.4320000000007</v>
      </c>
      <c r="AE2368" s="16">
        <f t="shared" si="4635"/>
        <v>2759.4999999999986</v>
      </c>
      <c r="AF2368" s="16">
        <f t="shared" si="4636"/>
        <v>2518.3000000000002</v>
      </c>
      <c r="AG2368" s="16">
        <f t="shared" si="4645"/>
        <v>0</v>
      </c>
      <c r="AH2368" s="16">
        <f t="shared" si="4645"/>
        <v>0</v>
      </c>
      <c r="AI2368" s="16">
        <f t="shared" si="4645"/>
        <v>0</v>
      </c>
      <c r="AJ2368" s="16">
        <f t="shared" si="4624"/>
        <v>2904.4320000000007</v>
      </c>
      <c r="AK2368" s="16">
        <f t="shared" si="4625"/>
        <v>2759.4999999999986</v>
      </c>
      <c r="AL2368" s="16">
        <f t="shared" si="4626"/>
        <v>2518.3000000000002</v>
      </c>
      <c r="AM2368" s="16">
        <f t="shared" si="4645"/>
        <v>0</v>
      </c>
      <c r="AN2368" s="16">
        <f t="shared" si="4645"/>
        <v>0</v>
      </c>
      <c r="AO2368" s="16">
        <f t="shared" si="4645"/>
        <v>0</v>
      </c>
      <c r="AP2368" s="16">
        <f t="shared" si="4568"/>
        <v>2904.4320000000007</v>
      </c>
      <c r="AQ2368" s="16">
        <f t="shared" si="4645"/>
        <v>0</v>
      </c>
      <c r="AR2368" s="16">
        <f t="shared" ref="AR2368:AR2431" si="4646">AP2368+AQ2368</f>
        <v>2904.4320000000007</v>
      </c>
      <c r="AS2368" s="16">
        <f t="shared" si="4569"/>
        <v>2759.4999999999986</v>
      </c>
      <c r="AT2368" s="16">
        <f t="shared" si="4645"/>
        <v>0</v>
      </c>
      <c r="AU2368" s="16">
        <f t="shared" ref="AU2368:AU2431" si="4647">AS2368+AT2368</f>
        <v>2759.4999999999986</v>
      </c>
      <c r="AV2368" s="16">
        <f t="shared" si="4570"/>
        <v>2518.3000000000002</v>
      </c>
      <c r="AW2368" s="16">
        <f t="shared" si="4645"/>
        <v>0</v>
      </c>
      <c r="AX2368" s="16">
        <f t="shared" ref="AX2368:AX2431" si="4648">AV2368+AW2368</f>
        <v>2518.3000000000002</v>
      </c>
      <c r="AY2368" s="16">
        <f t="shared" si="4645"/>
        <v>0</v>
      </c>
      <c r="AZ2368" s="35"/>
      <c r="BA2368" s="2"/>
      <c r="BB2368" s="2"/>
      <c r="BC2368" s="2"/>
      <c r="BD2368" s="2"/>
      <c r="BE2368" s="2"/>
      <c r="BF2368" s="2"/>
      <c r="BG2368" s="2"/>
      <c r="BH2368" s="2"/>
      <c r="BI2368" s="2"/>
      <c r="BJ2368" s="2"/>
      <c r="BK2368" s="2"/>
      <c r="BL2368" s="2"/>
      <c r="BM2368" s="2"/>
      <c r="BN2368" s="2"/>
      <c r="BO2368" s="2"/>
      <c r="BP2368" s="2"/>
      <c r="BQ2368" s="2"/>
      <c r="BR2368" s="2"/>
      <c r="BS2368" s="2"/>
      <c r="BT2368" s="2"/>
    </row>
    <row r="2369" spans="1:72" ht="31.2" x14ac:dyDescent="0.3">
      <c r="A2369" s="60" t="s">
        <v>311</v>
      </c>
      <c r="B2369" s="56">
        <v>700</v>
      </c>
      <c r="C2369" s="60"/>
      <c r="D2369" s="60"/>
      <c r="E2369" s="12" t="s">
        <v>396</v>
      </c>
      <c r="F2369" s="16">
        <f t="shared" si="4645"/>
        <v>44017.1</v>
      </c>
      <c r="G2369" s="16">
        <f t="shared" si="4645"/>
        <v>2227.0999999999985</v>
      </c>
      <c r="H2369" s="16">
        <f t="shared" si="4645"/>
        <v>1660</v>
      </c>
      <c r="I2369" s="16">
        <f t="shared" si="4645"/>
        <v>0</v>
      </c>
      <c r="J2369" s="16">
        <f t="shared" si="4645"/>
        <v>0</v>
      </c>
      <c r="K2369" s="16">
        <f t="shared" si="4645"/>
        <v>0</v>
      </c>
      <c r="L2369" s="16">
        <f t="shared" si="4617"/>
        <v>44017.1</v>
      </c>
      <c r="M2369" s="16">
        <f t="shared" si="4618"/>
        <v>2227.0999999999985</v>
      </c>
      <c r="N2369" s="16">
        <f t="shared" si="4619"/>
        <v>1660</v>
      </c>
      <c r="O2369" s="16">
        <f t="shared" si="4645"/>
        <v>-41112.667999999998</v>
      </c>
      <c r="P2369" s="16">
        <f t="shared" si="4645"/>
        <v>532.4</v>
      </c>
      <c r="Q2369" s="16">
        <f t="shared" si="4645"/>
        <v>858.3</v>
      </c>
      <c r="R2369" s="16">
        <f t="shared" si="4639"/>
        <v>2904.4320000000007</v>
      </c>
      <c r="S2369" s="16">
        <f t="shared" si="4640"/>
        <v>2759.4999999999986</v>
      </c>
      <c r="T2369" s="16">
        <f t="shared" si="4641"/>
        <v>2518.3000000000002</v>
      </c>
      <c r="U2369" s="16">
        <f t="shared" si="4645"/>
        <v>0</v>
      </c>
      <c r="V2369" s="16">
        <f t="shared" si="4645"/>
        <v>0</v>
      </c>
      <c r="W2369" s="16">
        <f t="shared" si="4645"/>
        <v>0</v>
      </c>
      <c r="X2369" s="16">
        <f t="shared" si="4642"/>
        <v>2904.4320000000007</v>
      </c>
      <c r="Y2369" s="16">
        <f t="shared" si="4643"/>
        <v>2759.4999999999986</v>
      </c>
      <c r="Z2369" s="16">
        <f t="shared" si="4644"/>
        <v>2518.3000000000002</v>
      </c>
      <c r="AA2369" s="16">
        <f t="shared" si="4645"/>
        <v>0</v>
      </c>
      <c r="AB2369" s="16">
        <f t="shared" si="4645"/>
        <v>0</v>
      </c>
      <c r="AC2369" s="16">
        <f t="shared" si="4645"/>
        <v>0</v>
      </c>
      <c r="AD2369" s="16">
        <f t="shared" si="4634"/>
        <v>2904.4320000000007</v>
      </c>
      <c r="AE2369" s="16">
        <f t="shared" si="4635"/>
        <v>2759.4999999999986</v>
      </c>
      <c r="AF2369" s="16">
        <f t="shared" si="4636"/>
        <v>2518.3000000000002</v>
      </c>
      <c r="AG2369" s="16">
        <f t="shared" si="4645"/>
        <v>0</v>
      </c>
      <c r="AH2369" s="16">
        <f t="shared" si="4645"/>
        <v>0</v>
      </c>
      <c r="AI2369" s="16">
        <f t="shared" si="4645"/>
        <v>0</v>
      </c>
      <c r="AJ2369" s="16">
        <f t="shared" si="4624"/>
        <v>2904.4320000000007</v>
      </c>
      <c r="AK2369" s="16">
        <f t="shared" si="4625"/>
        <v>2759.4999999999986</v>
      </c>
      <c r="AL2369" s="16">
        <f t="shared" si="4626"/>
        <v>2518.3000000000002</v>
      </c>
      <c r="AM2369" s="16">
        <f t="shared" si="4645"/>
        <v>0</v>
      </c>
      <c r="AN2369" s="16">
        <f t="shared" si="4645"/>
        <v>0</v>
      </c>
      <c r="AO2369" s="16">
        <f t="shared" si="4645"/>
        <v>0</v>
      </c>
      <c r="AP2369" s="16">
        <f t="shared" si="4568"/>
        <v>2904.4320000000007</v>
      </c>
      <c r="AQ2369" s="16">
        <f t="shared" si="4645"/>
        <v>0</v>
      </c>
      <c r="AR2369" s="16">
        <f t="shared" si="4646"/>
        <v>2904.4320000000007</v>
      </c>
      <c r="AS2369" s="16">
        <f t="shared" si="4569"/>
        <v>2759.4999999999986</v>
      </c>
      <c r="AT2369" s="16">
        <f t="shared" si="4645"/>
        <v>0</v>
      </c>
      <c r="AU2369" s="16">
        <f t="shared" si="4647"/>
        <v>2759.4999999999986</v>
      </c>
      <c r="AV2369" s="16">
        <f t="shared" si="4570"/>
        <v>2518.3000000000002</v>
      </c>
      <c r="AW2369" s="16">
        <f t="shared" si="4645"/>
        <v>0</v>
      </c>
      <c r="AX2369" s="16">
        <f t="shared" si="4648"/>
        <v>2518.3000000000002</v>
      </c>
      <c r="AY2369" s="16">
        <f t="shared" si="4645"/>
        <v>0</v>
      </c>
      <c r="AZ2369" s="35"/>
      <c r="BA2369" s="2"/>
      <c r="BB2369" s="2"/>
      <c r="BC2369" s="2"/>
      <c r="BD2369" s="2"/>
      <c r="BE2369" s="2"/>
      <c r="BF2369" s="2"/>
      <c r="BG2369" s="2"/>
      <c r="BH2369" s="2"/>
      <c r="BI2369" s="2"/>
      <c r="BJ2369" s="2"/>
      <c r="BK2369" s="2"/>
      <c r="BL2369" s="2"/>
      <c r="BM2369" s="2"/>
      <c r="BN2369" s="2"/>
      <c r="BO2369" s="2"/>
      <c r="BP2369" s="2"/>
      <c r="BQ2369" s="2"/>
      <c r="BR2369" s="2"/>
      <c r="BS2369" s="2"/>
      <c r="BT2369" s="2"/>
    </row>
    <row r="2370" spans="1:72" x14ac:dyDescent="0.3">
      <c r="A2370" s="60" t="s">
        <v>311</v>
      </c>
      <c r="B2370" s="56">
        <v>730</v>
      </c>
      <c r="C2370" s="60"/>
      <c r="D2370" s="60"/>
      <c r="E2370" s="12" t="s">
        <v>411</v>
      </c>
      <c r="F2370" s="16">
        <f t="shared" si="4645"/>
        <v>44017.1</v>
      </c>
      <c r="G2370" s="16">
        <f t="shared" si="4645"/>
        <v>2227.0999999999985</v>
      </c>
      <c r="H2370" s="16">
        <f t="shared" si="4645"/>
        <v>1660</v>
      </c>
      <c r="I2370" s="16">
        <f t="shared" si="4645"/>
        <v>0</v>
      </c>
      <c r="J2370" s="16">
        <f t="shared" si="4645"/>
        <v>0</v>
      </c>
      <c r="K2370" s="16">
        <f t="shared" si="4645"/>
        <v>0</v>
      </c>
      <c r="L2370" s="16">
        <f t="shared" si="4617"/>
        <v>44017.1</v>
      </c>
      <c r="M2370" s="16">
        <f t="shared" si="4618"/>
        <v>2227.0999999999985</v>
      </c>
      <c r="N2370" s="16">
        <f t="shared" si="4619"/>
        <v>1660</v>
      </c>
      <c r="O2370" s="16">
        <f t="shared" si="4645"/>
        <v>-41112.667999999998</v>
      </c>
      <c r="P2370" s="16">
        <f t="shared" si="4645"/>
        <v>532.4</v>
      </c>
      <c r="Q2370" s="16">
        <f t="shared" si="4645"/>
        <v>858.3</v>
      </c>
      <c r="R2370" s="16">
        <f t="shared" si="4639"/>
        <v>2904.4320000000007</v>
      </c>
      <c r="S2370" s="16">
        <f t="shared" si="4640"/>
        <v>2759.4999999999986</v>
      </c>
      <c r="T2370" s="16">
        <f t="shared" si="4641"/>
        <v>2518.3000000000002</v>
      </c>
      <c r="U2370" s="16">
        <f t="shared" si="4645"/>
        <v>0</v>
      </c>
      <c r="V2370" s="16">
        <f t="shared" si="4645"/>
        <v>0</v>
      </c>
      <c r="W2370" s="16">
        <f t="shared" si="4645"/>
        <v>0</v>
      </c>
      <c r="X2370" s="16">
        <f t="shared" si="4642"/>
        <v>2904.4320000000007</v>
      </c>
      <c r="Y2370" s="16">
        <f t="shared" si="4643"/>
        <v>2759.4999999999986</v>
      </c>
      <c r="Z2370" s="16">
        <f t="shared" si="4644"/>
        <v>2518.3000000000002</v>
      </c>
      <c r="AA2370" s="16">
        <f t="shared" si="4645"/>
        <v>0</v>
      </c>
      <c r="AB2370" s="16">
        <f t="shared" si="4645"/>
        <v>0</v>
      </c>
      <c r="AC2370" s="16">
        <f t="shared" si="4645"/>
        <v>0</v>
      </c>
      <c r="AD2370" s="16">
        <f t="shared" si="4634"/>
        <v>2904.4320000000007</v>
      </c>
      <c r="AE2370" s="16">
        <f t="shared" si="4635"/>
        <v>2759.4999999999986</v>
      </c>
      <c r="AF2370" s="16">
        <f t="shared" si="4636"/>
        <v>2518.3000000000002</v>
      </c>
      <c r="AG2370" s="16">
        <f t="shared" si="4645"/>
        <v>0</v>
      </c>
      <c r="AH2370" s="16">
        <f t="shared" si="4645"/>
        <v>0</v>
      </c>
      <c r="AI2370" s="16">
        <f t="shared" si="4645"/>
        <v>0</v>
      </c>
      <c r="AJ2370" s="16">
        <f t="shared" si="4624"/>
        <v>2904.4320000000007</v>
      </c>
      <c r="AK2370" s="16">
        <f t="shared" si="4625"/>
        <v>2759.4999999999986</v>
      </c>
      <c r="AL2370" s="16">
        <f t="shared" si="4626"/>
        <v>2518.3000000000002</v>
      </c>
      <c r="AM2370" s="16">
        <f t="shared" si="4645"/>
        <v>0</v>
      </c>
      <c r="AN2370" s="16">
        <f t="shared" si="4645"/>
        <v>0</v>
      </c>
      <c r="AO2370" s="16">
        <f t="shared" si="4645"/>
        <v>0</v>
      </c>
      <c r="AP2370" s="16">
        <f t="shared" si="4568"/>
        <v>2904.4320000000007</v>
      </c>
      <c r="AQ2370" s="16">
        <f t="shared" si="4645"/>
        <v>0</v>
      </c>
      <c r="AR2370" s="16">
        <f t="shared" si="4646"/>
        <v>2904.4320000000007</v>
      </c>
      <c r="AS2370" s="16">
        <f t="shared" si="4569"/>
        <v>2759.4999999999986</v>
      </c>
      <c r="AT2370" s="16">
        <f t="shared" si="4645"/>
        <v>0</v>
      </c>
      <c r="AU2370" s="16">
        <f t="shared" si="4647"/>
        <v>2759.4999999999986</v>
      </c>
      <c r="AV2370" s="16">
        <f t="shared" si="4570"/>
        <v>2518.3000000000002</v>
      </c>
      <c r="AW2370" s="16">
        <f t="shared" si="4645"/>
        <v>0</v>
      </c>
      <c r="AX2370" s="16">
        <f t="shared" si="4648"/>
        <v>2518.3000000000002</v>
      </c>
      <c r="AY2370" s="16">
        <f t="shared" si="4645"/>
        <v>0</v>
      </c>
      <c r="AZ2370" s="35"/>
      <c r="BA2370" s="2"/>
      <c r="BB2370" s="2"/>
      <c r="BC2370" s="2"/>
      <c r="BD2370" s="2"/>
      <c r="BE2370" s="2"/>
      <c r="BF2370" s="2"/>
      <c r="BG2370" s="2"/>
      <c r="BH2370" s="2"/>
      <c r="BI2370" s="2"/>
      <c r="BJ2370" s="2"/>
      <c r="BK2370" s="2"/>
      <c r="BL2370" s="2"/>
      <c r="BM2370" s="2"/>
      <c r="BN2370" s="2"/>
      <c r="BO2370" s="2"/>
      <c r="BP2370" s="2"/>
      <c r="BQ2370" s="2"/>
      <c r="BR2370" s="2"/>
      <c r="BS2370" s="2"/>
      <c r="BT2370" s="2"/>
    </row>
    <row r="2371" spans="1:72" ht="31.2" x14ac:dyDescent="0.3">
      <c r="A2371" s="60" t="s">
        <v>311</v>
      </c>
      <c r="B2371" s="56">
        <v>730</v>
      </c>
      <c r="C2371" s="60" t="s">
        <v>6</v>
      </c>
      <c r="D2371" s="60" t="s">
        <v>5</v>
      </c>
      <c r="E2371" s="12" t="s">
        <v>757</v>
      </c>
      <c r="F2371" s="16">
        <v>44017.1</v>
      </c>
      <c r="G2371" s="16">
        <f>43432.9-41205.8</f>
        <v>2227.0999999999985</v>
      </c>
      <c r="H2371" s="16">
        <f>42896-41236</f>
        <v>1660</v>
      </c>
      <c r="I2371" s="16"/>
      <c r="J2371" s="16"/>
      <c r="K2371" s="16"/>
      <c r="L2371" s="16">
        <f t="shared" si="4617"/>
        <v>44017.1</v>
      </c>
      <c r="M2371" s="16">
        <f t="shared" si="4618"/>
        <v>2227.0999999999985</v>
      </c>
      <c r="N2371" s="16">
        <f t="shared" si="4619"/>
        <v>1660</v>
      </c>
      <c r="O2371" s="16">
        <v>-41112.667999999998</v>
      </c>
      <c r="P2371" s="16">
        <v>532.4</v>
      </c>
      <c r="Q2371" s="16">
        <v>858.3</v>
      </c>
      <c r="R2371" s="16">
        <f t="shared" si="4639"/>
        <v>2904.4320000000007</v>
      </c>
      <c r="S2371" s="16">
        <f t="shared" si="4640"/>
        <v>2759.4999999999986</v>
      </c>
      <c r="T2371" s="16">
        <f t="shared" si="4641"/>
        <v>2518.3000000000002</v>
      </c>
      <c r="U2371" s="16"/>
      <c r="V2371" s="16"/>
      <c r="W2371" s="16"/>
      <c r="X2371" s="16">
        <f t="shared" si="4642"/>
        <v>2904.4320000000007</v>
      </c>
      <c r="Y2371" s="16">
        <f t="shared" si="4643"/>
        <v>2759.4999999999986</v>
      </c>
      <c r="Z2371" s="16">
        <f t="shared" si="4644"/>
        <v>2518.3000000000002</v>
      </c>
      <c r="AA2371" s="16"/>
      <c r="AB2371" s="16"/>
      <c r="AC2371" s="16"/>
      <c r="AD2371" s="16">
        <f t="shared" si="4634"/>
        <v>2904.4320000000007</v>
      </c>
      <c r="AE2371" s="16">
        <f t="shared" si="4635"/>
        <v>2759.4999999999986</v>
      </c>
      <c r="AF2371" s="16">
        <f t="shared" si="4636"/>
        <v>2518.3000000000002</v>
      </c>
      <c r="AG2371" s="16"/>
      <c r="AH2371" s="16"/>
      <c r="AI2371" s="16"/>
      <c r="AJ2371" s="16">
        <f t="shared" si="4624"/>
        <v>2904.4320000000007</v>
      </c>
      <c r="AK2371" s="16">
        <f t="shared" si="4625"/>
        <v>2759.4999999999986</v>
      </c>
      <c r="AL2371" s="16">
        <f t="shared" si="4626"/>
        <v>2518.3000000000002</v>
      </c>
      <c r="AM2371" s="16"/>
      <c r="AN2371" s="16"/>
      <c r="AO2371" s="16"/>
      <c r="AP2371" s="16">
        <f t="shared" si="4568"/>
        <v>2904.4320000000007</v>
      </c>
      <c r="AQ2371" s="16"/>
      <c r="AR2371" s="16">
        <f t="shared" si="4646"/>
        <v>2904.4320000000007</v>
      </c>
      <c r="AS2371" s="16">
        <f t="shared" si="4569"/>
        <v>2759.4999999999986</v>
      </c>
      <c r="AT2371" s="16"/>
      <c r="AU2371" s="16">
        <f t="shared" si="4647"/>
        <v>2759.4999999999986</v>
      </c>
      <c r="AV2371" s="16">
        <f t="shared" si="4570"/>
        <v>2518.3000000000002</v>
      </c>
      <c r="AW2371" s="16"/>
      <c r="AX2371" s="16">
        <f t="shared" si="4648"/>
        <v>2518.3000000000002</v>
      </c>
      <c r="AY2371" s="16"/>
      <c r="AZ2371" s="35"/>
      <c r="BA2371" s="2"/>
      <c r="BB2371" s="2"/>
      <c r="BC2371" s="2"/>
      <c r="BD2371" s="2"/>
      <c r="BE2371" s="2"/>
      <c r="BF2371" s="2"/>
      <c r="BG2371" s="2"/>
      <c r="BH2371" s="2"/>
      <c r="BI2371" s="2"/>
      <c r="BJ2371" s="2"/>
      <c r="BK2371" s="2"/>
      <c r="BL2371" s="2"/>
      <c r="BM2371" s="2"/>
      <c r="BN2371" s="2"/>
      <c r="BO2371" s="2"/>
      <c r="BP2371" s="2"/>
      <c r="BQ2371" s="2"/>
      <c r="BR2371" s="2"/>
      <c r="BS2371" s="2"/>
      <c r="BT2371" s="2"/>
    </row>
    <row r="2372" spans="1:72" ht="46.8" x14ac:dyDescent="0.3">
      <c r="A2372" s="60" t="s">
        <v>534</v>
      </c>
      <c r="B2372" s="56"/>
      <c r="C2372" s="60"/>
      <c r="D2372" s="60"/>
      <c r="E2372" s="12" t="s">
        <v>696</v>
      </c>
      <c r="F2372" s="16">
        <f t="shared" ref="F2372:AY2374" si="4649">F2373</f>
        <v>3.4</v>
      </c>
      <c r="G2372" s="16">
        <f t="shared" si="4649"/>
        <v>1.7</v>
      </c>
      <c r="H2372" s="16">
        <f t="shared" si="4649"/>
        <v>19.7</v>
      </c>
      <c r="I2372" s="16">
        <f t="shared" si="4649"/>
        <v>0</v>
      </c>
      <c r="J2372" s="16">
        <f t="shared" si="4649"/>
        <v>0</v>
      </c>
      <c r="K2372" s="16">
        <f t="shared" si="4649"/>
        <v>0</v>
      </c>
      <c r="L2372" s="16">
        <f t="shared" si="4617"/>
        <v>3.4</v>
      </c>
      <c r="M2372" s="16">
        <f t="shared" si="4618"/>
        <v>1.7</v>
      </c>
      <c r="N2372" s="16">
        <f t="shared" si="4619"/>
        <v>19.7</v>
      </c>
      <c r="O2372" s="16">
        <f t="shared" si="4649"/>
        <v>0</v>
      </c>
      <c r="P2372" s="16">
        <f t="shared" si="4649"/>
        <v>0</v>
      </c>
      <c r="Q2372" s="16">
        <f t="shared" si="4649"/>
        <v>0</v>
      </c>
      <c r="R2372" s="16">
        <f t="shared" si="4639"/>
        <v>3.4</v>
      </c>
      <c r="S2372" s="16">
        <f t="shared" si="4640"/>
        <v>1.7</v>
      </c>
      <c r="T2372" s="16">
        <f t="shared" si="4641"/>
        <v>19.7</v>
      </c>
      <c r="U2372" s="16">
        <f t="shared" si="4649"/>
        <v>0</v>
      </c>
      <c r="V2372" s="16">
        <f t="shared" si="4649"/>
        <v>0</v>
      </c>
      <c r="W2372" s="16">
        <f t="shared" si="4649"/>
        <v>0</v>
      </c>
      <c r="X2372" s="16">
        <f t="shared" si="4642"/>
        <v>3.4</v>
      </c>
      <c r="Y2372" s="16">
        <f t="shared" si="4643"/>
        <v>1.7</v>
      </c>
      <c r="Z2372" s="16">
        <f t="shared" si="4644"/>
        <v>19.7</v>
      </c>
      <c r="AA2372" s="16">
        <f t="shared" si="4649"/>
        <v>0</v>
      </c>
      <c r="AB2372" s="16">
        <f t="shared" si="4649"/>
        <v>0</v>
      </c>
      <c r="AC2372" s="16">
        <f t="shared" si="4649"/>
        <v>0</v>
      </c>
      <c r="AD2372" s="16">
        <f t="shared" si="4634"/>
        <v>3.4</v>
      </c>
      <c r="AE2372" s="16">
        <f t="shared" si="4635"/>
        <v>1.7</v>
      </c>
      <c r="AF2372" s="16">
        <f t="shared" si="4636"/>
        <v>19.7</v>
      </c>
      <c r="AG2372" s="16">
        <f t="shared" si="4649"/>
        <v>0</v>
      </c>
      <c r="AH2372" s="16">
        <f t="shared" si="4649"/>
        <v>0</v>
      </c>
      <c r="AI2372" s="16">
        <f t="shared" si="4649"/>
        <v>0</v>
      </c>
      <c r="AJ2372" s="16">
        <f t="shared" si="4624"/>
        <v>3.4</v>
      </c>
      <c r="AK2372" s="16">
        <f t="shared" si="4625"/>
        <v>1.7</v>
      </c>
      <c r="AL2372" s="16">
        <f t="shared" si="4626"/>
        <v>19.7</v>
      </c>
      <c r="AM2372" s="16">
        <f t="shared" si="4649"/>
        <v>0</v>
      </c>
      <c r="AN2372" s="16">
        <f t="shared" si="4649"/>
        <v>0</v>
      </c>
      <c r="AO2372" s="16">
        <f t="shared" si="4649"/>
        <v>0</v>
      </c>
      <c r="AP2372" s="16">
        <f t="shared" si="4568"/>
        <v>3.4</v>
      </c>
      <c r="AQ2372" s="16">
        <f t="shared" si="4649"/>
        <v>0</v>
      </c>
      <c r="AR2372" s="16">
        <f t="shared" si="4646"/>
        <v>3.4</v>
      </c>
      <c r="AS2372" s="16">
        <f t="shared" si="4569"/>
        <v>1.7</v>
      </c>
      <c r="AT2372" s="16">
        <f t="shared" si="4649"/>
        <v>0</v>
      </c>
      <c r="AU2372" s="16">
        <f t="shared" si="4647"/>
        <v>1.7</v>
      </c>
      <c r="AV2372" s="16">
        <f t="shared" si="4570"/>
        <v>19.7</v>
      </c>
      <c r="AW2372" s="16">
        <f t="shared" si="4649"/>
        <v>0</v>
      </c>
      <c r="AX2372" s="16">
        <f t="shared" si="4648"/>
        <v>19.7</v>
      </c>
      <c r="AY2372" s="16">
        <f t="shared" si="4649"/>
        <v>0</v>
      </c>
      <c r="AZ2372" s="35"/>
      <c r="BA2372" s="2"/>
      <c r="BB2372" s="2"/>
      <c r="BC2372" s="2"/>
      <c r="BD2372" s="2"/>
      <c r="BE2372" s="2"/>
      <c r="BF2372" s="2"/>
      <c r="BG2372" s="2"/>
      <c r="BH2372" s="2"/>
      <c r="BI2372" s="2"/>
      <c r="BJ2372" s="2"/>
      <c r="BK2372" s="2"/>
      <c r="BL2372" s="2"/>
      <c r="BM2372" s="2"/>
      <c r="BN2372" s="2"/>
      <c r="BO2372" s="2"/>
      <c r="BP2372" s="2"/>
      <c r="BQ2372" s="2"/>
      <c r="BR2372" s="2"/>
      <c r="BS2372" s="2"/>
      <c r="BT2372" s="2"/>
    </row>
    <row r="2373" spans="1:72" ht="31.2" x14ac:dyDescent="0.3">
      <c r="A2373" s="60" t="s">
        <v>534</v>
      </c>
      <c r="B2373" s="56">
        <v>200</v>
      </c>
      <c r="C2373" s="60"/>
      <c r="D2373" s="60"/>
      <c r="E2373" s="12" t="s">
        <v>392</v>
      </c>
      <c r="F2373" s="16">
        <f t="shared" si="4649"/>
        <v>3.4</v>
      </c>
      <c r="G2373" s="16">
        <f t="shared" si="4649"/>
        <v>1.7</v>
      </c>
      <c r="H2373" s="16">
        <f t="shared" si="4649"/>
        <v>19.7</v>
      </c>
      <c r="I2373" s="16">
        <f t="shared" si="4649"/>
        <v>0</v>
      </c>
      <c r="J2373" s="16">
        <f t="shared" si="4649"/>
        <v>0</v>
      </c>
      <c r="K2373" s="16">
        <f t="shared" si="4649"/>
        <v>0</v>
      </c>
      <c r="L2373" s="16">
        <f t="shared" si="4617"/>
        <v>3.4</v>
      </c>
      <c r="M2373" s="16">
        <f t="shared" si="4618"/>
        <v>1.7</v>
      </c>
      <c r="N2373" s="16">
        <f t="shared" si="4619"/>
        <v>19.7</v>
      </c>
      <c r="O2373" s="16">
        <f t="shared" si="4649"/>
        <v>0</v>
      </c>
      <c r="P2373" s="16">
        <f t="shared" si="4649"/>
        <v>0</v>
      </c>
      <c r="Q2373" s="16">
        <f t="shared" si="4649"/>
        <v>0</v>
      </c>
      <c r="R2373" s="16">
        <f t="shared" si="4639"/>
        <v>3.4</v>
      </c>
      <c r="S2373" s="16">
        <f t="shared" si="4640"/>
        <v>1.7</v>
      </c>
      <c r="T2373" s="16">
        <f t="shared" si="4641"/>
        <v>19.7</v>
      </c>
      <c r="U2373" s="16">
        <f t="shared" si="4649"/>
        <v>0</v>
      </c>
      <c r="V2373" s="16">
        <f t="shared" si="4649"/>
        <v>0</v>
      </c>
      <c r="W2373" s="16">
        <f t="shared" si="4649"/>
        <v>0</v>
      </c>
      <c r="X2373" s="16">
        <f t="shared" si="4642"/>
        <v>3.4</v>
      </c>
      <c r="Y2373" s="16">
        <f t="shared" si="4643"/>
        <v>1.7</v>
      </c>
      <c r="Z2373" s="16">
        <f t="shared" si="4644"/>
        <v>19.7</v>
      </c>
      <c r="AA2373" s="16">
        <f t="shared" si="4649"/>
        <v>0</v>
      </c>
      <c r="AB2373" s="16">
        <f t="shared" si="4649"/>
        <v>0</v>
      </c>
      <c r="AC2373" s="16">
        <f t="shared" si="4649"/>
        <v>0</v>
      </c>
      <c r="AD2373" s="16">
        <f t="shared" si="4634"/>
        <v>3.4</v>
      </c>
      <c r="AE2373" s="16">
        <f t="shared" si="4635"/>
        <v>1.7</v>
      </c>
      <c r="AF2373" s="16">
        <f t="shared" si="4636"/>
        <v>19.7</v>
      </c>
      <c r="AG2373" s="16">
        <f t="shared" si="4649"/>
        <v>0</v>
      </c>
      <c r="AH2373" s="16">
        <f t="shared" si="4649"/>
        <v>0</v>
      </c>
      <c r="AI2373" s="16">
        <f t="shared" si="4649"/>
        <v>0</v>
      </c>
      <c r="AJ2373" s="16">
        <f t="shared" si="4624"/>
        <v>3.4</v>
      </c>
      <c r="AK2373" s="16">
        <f t="shared" si="4625"/>
        <v>1.7</v>
      </c>
      <c r="AL2373" s="16">
        <f t="shared" si="4626"/>
        <v>19.7</v>
      </c>
      <c r="AM2373" s="16">
        <f t="shared" si="4649"/>
        <v>0</v>
      </c>
      <c r="AN2373" s="16">
        <f t="shared" si="4649"/>
        <v>0</v>
      </c>
      <c r="AO2373" s="16">
        <f t="shared" si="4649"/>
        <v>0</v>
      </c>
      <c r="AP2373" s="16">
        <f t="shared" si="4568"/>
        <v>3.4</v>
      </c>
      <c r="AQ2373" s="16">
        <f t="shared" si="4649"/>
        <v>0</v>
      </c>
      <c r="AR2373" s="16">
        <f t="shared" si="4646"/>
        <v>3.4</v>
      </c>
      <c r="AS2373" s="16">
        <f t="shared" si="4569"/>
        <v>1.7</v>
      </c>
      <c r="AT2373" s="16">
        <f t="shared" si="4649"/>
        <v>0</v>
      </c>
      <c r="AU2373" s="16">
        <f t="shared" si="4647"/>
        <v>1.7</v>
      </c>
      <c r="AV2373" s="16">
        <f t="shared" si="4570"/>
        <v>19.7</v>
      </c>
      <c r="AW2373" s="16">
        <f t="shared" si="4649"/>
        <v>0</v>
      </c>
      <c r="AX2373" s="16">
        <f t="shared" si="4648"/>
        <v>19.7</v>
      </c>
      <c r="AY2373" s="16">
        <f t="shared" si="4649"/>
        <v>0</v>
      </c>
      <c r="AZ2373" s="35"/>
      <c r="BA2373" s="2"/>
      <c r="BB2373" s="2"/>
      <c r="BC2373" s="2"/>
      <c r="BD2373" s="2"/>
      <c r="BE2373" s="2"/>
      <c r="BF2373" s="2"/>
      <c r="BG2373" s="2"/>
      <c r="BH2373" s="2"/>
      <c r="BI2373" s="2"/>
      <c r="BJ2373" s="2"/>
      <c r="BK2373" s="2"/>
      <c r="BL2373" s="2"/>
      <c r="BM2373" s="2"/>
      <c r="BN2373" s="2"/>
      <c r="BO2373" s="2"/>
      <c r="BP2373" s="2"/>
      <c r="BQ2373" s="2"/>
      <c r="BR2373" s="2"/>
      <c r="BS2373" s="2"/>
      <c r="BT2373" s="2"/>
    </row>
    <row r="2374" spans="1:72" ht="46.8" x14ac:dyDescent="0.3">
      <c r="A2374" s="60" t="s">
        <v>534</v>
      </c>
      <c r="B2374" s="56">
        <v>240</v>
      </c>
      <c r="C2374" s="60"/>
      <c r="D2374" s="60"/>
      <c r="E2374" s="12" t="s">
        <v>400</v>
      </c>
      <c r="F2374" s="16">
        <f t="shared" si="4649"/>
        <v>3.4</v>
      </c>
      <c r="G2374" s="16">
        <f t="shared" si="4649"/>
        <v>1.7</v>
      </c>
      <c r="H2374" s="16">
        <f t="shared" si="4649"/>
        <v>19.7</v>
      </c>
      <c r="I2374" s="16">
        <f t="shared" si="4649"/>
        <v>0</v>
      </c>
      <c r="J2374" s="16">
        <f t="shared" si="4649"/>
        <v>0</v>
      </c>
      <c r="K2374" s="16">
        <f t="shared" si="4649"/>
        <v>0</v>
      </c>
      <c r="L2374" s="16">
        <f t="shared" si="4617"/>
        <v>3.4</v>
      </c>
      <c r="M2374" s="16">
        <f t="shared" si="4618"/>
        <v>1.7</v>
      </c>
      <c r="N2374" s="16">
        <f t="shared" si="4619"/>
        <v>19.7</v>
      </c>
      <c r="O2374" s="16">
        <f t="shared" si="4649"/>
        <v>0</v>
      </c>
      <c r="P2374" s="16">
        <f t="shared" si="4649"/>
        <v>0</v>
      </c>
      <c r="Q2374" s="16">
        <f t="shared" si="4649"/>
        <v>0</v>
      </c>
      <c r="R2374" s="16">
        <f t="shared" si="4639"/>
        <v>3.4</v>
      </c>
      <c r="S2374" s="16">
        <f t="shared" si="4640"/>
        <v>1.7</v>
      </c>
      <c r="T2374" s="16">
        <f t="shared" si="4641"/>
        <v>19.7</v>
      </c>
      <c r="U2374" s="16">
        <f t="shared" si="4649"/>
        <v>0</v>
      </c>
      <c r="V2374" s="16">
        <f t="shared" si="4649"/>
        <v>0</v>
      </c>
      <c r="W2374" s="16">
        <f t="shared" si="4649"/>
        <v>0</v>
      </c>
      <c r="X2374" s="16">
        <f t="shared" si="4642"/>
        <v>3.4</v>
      </c>
      <c r="Y2374" s="16">
        <f t="shared" si="4643"/>
        <v>1.7</v>
      </c>
      <c r="Z2374" s="16">
        <f t="shared" si="4644"/>
        <v>19.7</v>
      </c>
      <c r="AA2374" s="16">
        <f t="shared" si="4649"/>
        <v>0</v>
      </c>
      <c r="AB2374" s="16">
        <f t="shared" si="4649"/>
        <v>0</v>
      </c>
      <c r="AC2374" s="16">
        <f t="shared" si="4649"/>
        <v>0</v>
      </c>
      <c r="AD2374" s="16">
        <f t="shared" si="4634"/>
        <v>3.4</v>
      </c>
      <c r="AE2374" s="16">
        <f t="shared" si="4635"/>
        <v>1.7</v>
      </c>
      <c r="AF2374" s="16">
        <f t="shared" si="4636"/>
        <v>19.7</v>
      </c>
      <c r="AG2374" s="16">
        <f t="shared" si="4649"/>
        <v>0</v>
      </c>
      <c r="AH2374" s="16">
        <f t="shared" si="4649"/>
        <v>0</v>
      </c>
      <c r="AI2374" s="16">
        <f t="shared" si="4649"/>
        <v>0</v>
      </c>
      <c r="AJ2374" s="16">
        <f t="shared" si="4624"/>
        <v>3.4</v>
      </c>
      <c r="AK2374" s="16">
        <f t="shared" si="4625"/>
        <v>1.7</v>
      </c>
      <c r="AL2374" s="16">
        <f t="shared" si="4626"/>
        <v>19.7</v>
      </c>
      <c r="AM2374" s="16">
        <f t="shared" si="4649"/>
        <v>0</v>
      </c>
      <c r="AN2374" s="16">
        <f t="shared" si="4649"/>
        <v>0</v>
      </c>
      <c r="AO2374" s="16">
        <f t="shared" si="4649"/>
        <v>0</v>
      </c>
      <c r="AP2374" s="16">
        <f t="shared" si="4568"/>
        <v>3.4</v>
      </c>
      <c r="AQ2374" s="16">
        <f t="shared" si="4649"/>
        <v>0</v>
      </c>
      <c r="AR2374" s="16">
        <f t="shared" si="4646"/>
        <v>3.4</v>
      </c>
      <c r="AS2374" s="16">
        <f t="shared" si="4569"/>
        <v>1.7</v>
      </c>
      <c r="AT2374" s="16">
        <f t="shared" si="4649"/>
        <v>0</v>
      </c>
      <c r="AU2374" s="16">
        <f t="shared" si="4647"/>
        <v>1.7</v>
      </c>
      <c r="AV2374" s="16">
        <f t="shared" si="4570"/>
        <v>19.7</v>
      </c>
      <c r="AW2374" s="16">
        <f t="shared" si="4649"/>
        <v>0</v>
      </c>
      <c r="AX2374" s="16">
        <f t="shared" si="4648"/>
        <v>19.7</v>
      </c>
      <c r="AY2374" s="16">
        <f t="shared" si="4649"/>
        <v>0</v>
      </c>
      <c r="AZ2374" s="35"/>
      <c r="BA2374" s="2"/>
      <c r="BB2374" s="2"/>
      <c r="BC2374" s="2"/>
      <c r="BD2374" s="2"/>
      <c r="BE2374" s="2"/>
      <c r="BF2374" s="2"/>
      <c r="BG2374" s="2"/>
      <c r="BH2374" s="2"/>
      <c r="BI2374" s="2"/>
      <c r="BJ2374" s="2"/>
      <c r="BK2374" s="2"/>
      <c r="BL2374" s="2"/>
      <c r="BM2374" s="2"/>
      <c r="BN2374" s="2"/>
      <c r="BO2374" s="2"/>
      <c r="BP2374" s="2"/>
      <c r="BQ2374" s="2"/>
      <c r="BR2374" s="2"/>
      <c r="BS2374" s="2"/>
      <c r="BT2374" s="2"/>
    </row>
    <row r="2375" spans="1:72" x14ac:dyDescent="0.3">
      <c r="A2375" s="60" t="s">
        <v>534</v>
      </c>
      <c r="B2375" s="56">
        <v>240</v>
      </c>
      <c r="C2375" s="60" t="s">
        <v>5</v>
      </c>
      <c r="D2375" s="60" t="s">
        <v>6</v>
      </c>
      <c r="E2375" s="12" t="s">
        <v>363</v>
      </c>
      <c r="F2375" s="16">
        <v>3.4</v>
      </c>
      <c r="G2375" s="16">
        <v>1.7</v>
      </c>
      <c r="H2375" s="16">
        <v>19.7</v>
      </c>
      <c r="I2375" s="16"/>
      <c r="J2375" s="16"/>
      <c r="K2375" s="16"/>
      <c r="L2375" s="16">
        <f t="shared" si="4617"/>
        <v>3.4</v>
      </c>
      <c r="M2375" s="16">
        <f t="shared" si="4618"/>
        <v>1.7</v>
      </c>
      <c r="N2375" s="16">
        <f t="shared" si="4619"/>
        <v>19.7</v>
      </c>
      <c r="O2375" s="16"/>
      <c r="P2375" s="16"/>
      <c r="Q2375" s="16"/>
      <c r="R2375" s="16">
        <f t="shared" si="4639"/>
        <v>3.4</v>
      </c>
      <c r="S2375" s="16">
        <f t="shared" si="4640"/>
        <v>1.7</v>
      </c>
      <c r="T2375" s="16">
        <f t="shared" si="4641"/>
        <v>19.7</v>
      </c>
      <c r="U2375" s="16"/>
      <c r="V2375" s="16"/>
      <c r="W2375" s="16"/>
      <c r="X2375" s="16">
        <f t="shared" si="4642"/>
        <v>3.4</v>
      </c>
      <c r="Y2375" s="16">
        <f t="shared" si="4643"/>
        <v>1.7</v>
      </c>
      <c r="Z2375" s="16">
        <f t="shared" si="4644"/>
        <v>19.7</v>
      </c>
      <c r="AA2375" s="16"/>
      <c r="AB2375" s="16"/>
      <c r="AC2375" s="16"/>
      <c r="AD2375" s="16">
        <f t="shared" si="4634"/>
        <v>3.4</v>
      </c>
      <c r="AE2375" s="16">
        <f t="shared" si="4635"/>
        <v>1.7</v>
      </c>
      <c r="AF2375" s="16">
        <f t="shared" si="4636"/>
        <v>19.7</v>
      </c>
      <c r="AG2375" s="16"/>
      <c r="AH2375" s="16"/>
      <c r="AI2375" s="16"/>
      <c r="AJ2375" s="16">
        <f t="shared" si="4624"/>
        <v>3.4</v>
      </c>
      <c r="AK2375" s="16">
        <f t="shared" si="4625"/>
        <v>1.7</v>
      </c>
      <c r="AL2375" s="16">
        <f t="shared" si="4626"/>
        <v>19.7</v>
      </c>
      <c r="AM2375" s="16"/>
      <c r="AN2375" s="16"/>
      <c r="AO2375" s="16"/>
      <c r="AP2375" s="16">
        <f t="shared" si="4568"/>
        <v>3.4</v>
      </c>
      <c r="AQ2375" s="16"/>
      <c r="AR2375" s="16">
        <f t="shared" si="4646"/>
        <v>3.4</v>
      </c>
      <c r="AS2375" s="16">
        <f t="shared" si="4569"/>
        <v>1.7</v>
      </c>
      <c r="AT2375" s="16"/>
      <c r="AU2375" s="16">
        <f t="shared" si="4647"/>
        <v>1.7</v>
      </c>
      <c r="AV2375" s="16">
        <f t="shared" si="4570"/>
        <v>19.7</v>
      </c>
      <c r="AW2375" s="16"/>
      <c r="AX2375" s="16">
        <f t="shared" si="4648"/>
        <v>19.7</v>
      </c>
      <c r="AY2375" s="16"/>
      <c r="AZ2375" s="35"/>
      <c r="BA2375" s="2"/>
      <c r="BB2375" s="2"/>
      <c r="BC2375" s="2"/>
      <c r="BD2375" s="2"/>
      <c r="BE2375" s="2"/>
      <c r="BF2375" s="2"/>
      <c r="BG2375" s="2"/>
      <c r="BH2375" s="2"/>
      <c r="BI2375" s="2"/>
      <c r="BJ2375" s="2"/>
      <c r="BK2375" s="2"/>
      <c r="BL2375" s="2"/>
      <c r="BM2375" s="2"/>
      <c r="BN2375" s="2"/>
      <c r="BO2375" s="2"/>
      <c r="BP2375" s="2"/>
      <c r="BQ2375" s="2"/>
      <c r="BR2375" s="2"/>
      <c r="BS2375" s="2"/>
      <c r="BT2375" s="2"/>
    </row>
    <row r="2376" spans="1:72" ht="78" x14ac:dyDescent="0.3">
      <c r="A2376" s="60" t="s">
        <v>562</v>
      </c>
      <c r="B2376" s="56"/>
      <c r="C2376" s="60"/>
      <c r="D2376" s="60"/>
      <c r="E2376" s="12" t="s">
        <v>518</v>
      </c>
      <c r="F2376" s="16">
        <f t="shared" ref="F2376:AY2378" si="4650">F2377</f>
        <v>49.199999999999996</v>
      </c>
      <c r="G2376" s="16">
        <f t="shared" si="4650"/>
        <v>51.199999999999996</v>
      </c>
      <c r="H2376" s="16">
        <f t="shared" si="4650"/>
        <v>51.199999999999996</v>
      </c>
      <c r="I2376" s="16">
        <f t="shared" si="4650"/>
        <v>0</v>
      </c>
      <c r="J2376" s="16">
        <f t="shared" si="4650"/>
        <v>0</v>
      </c>
      <c r="K2376" s="16">
        <f t="shared" si="4650"/>
        <v>0</v>
      </c>
      <c r="L2376" s="16">
        <f t="shared" ref="L2376:N2379" si="4651">F2376+I2376</f>
        <v>49.199999999999996</v>
      </c>
      <c r="M2376" s="16">
        <f t="shared" si="4651"/>
        <v>51.199999999999996</v>
      </c>
      <c r="N2376" s="16">
        <f t="shared" si="4651"/>
        <v>51.199999999999996</v>
      </c>
      <c r="O2376" s="16">
        <f t="shared" si="4650"/>
        <v>0</v>
      </c>
      <c r="P2376" s="16">
        <f t="shared" si="4650"/>
        <v>0</v>
      </c>
      <c r="Q2376" s="16">
        <f t="shared" si="4650"/>
        <v>0</v>
      </c>
      <c r="R2376" s="16">
        <f t="shared" si="4639"/>
        <v>49.199999999999996</v>
      </c>
      <c r="S2376" s="16">
        <f t="shared" si="4640"/>
        <v>51.199999999999996</v>
      </c>
      <c r="T2376" s="16">
        <f t="shared" si="4641"/>
        <v>51.199999999999996</v>
      </c>
      <c r="U2376" s="16">
        <f t="shared" si="4650"/>
        <v>0</v>
      </c>
      <c r="V2376" s="16">
        <f t="shared" si="4650"/>
        <v>0</v>
      </c>
      <c r="W2376" s="16">
        <f t="shared" si="4650"/>
        <v>0</v>
      </c>
      <c r="X2376" s="16">
        <f t="shared" si="4642"/>
        <v>49.199999999999996</v>
      </c>
      <c r="Y2376" s="16">
        <f t="shared" si="4643"/>
        <v>51.199999999999996</v>
      </c>
      <c r="Z2376" s="16">
        <f t="shared" si="4644"/>
        <v>51.199999999999996</v>
      </c>
      <c r="AA2376" s="16">
        <f t="shared" si="4650"/>
        <v>0</v>
      </c>
      <c r="AB2376" s="16">
        <f t="shared" si="4650"/>
        <v>0</v>
      </c>
      <c r="AC2376" s="16">
        <f t="shared" si="4650"/>
        <v>0</v>
      </c>
      <c r="AD2376" s="16">
        <f t="shared" si="4634"/>
        <v>49.199999999999996</v>
      </c>
      <c r="AE2376" s="16">
        <f t="shared" si="4635"/>
        <v>51.199999999999996</v>
      </c>
      <c r="AF2376" s="16">
        <f t="shared" si="4636"/>
        <v>51.199999999999996</v>
      </c>
      <c r="AG2376" s="16">
        <f t="shared" si="4650"/>
        <v>0</v>
      </c>
      <c r="AH2376" s="16">
        <f t="shared" si="4650"/>
        <v>0</v>
      </c>
      <c r="AI2376" s="16">
        <f t="shared" si="4650"/>
        <v>0</v>
      </c>
      <c r="AJ2376" s="16">
        <f t="shared" si="4624"/>
        <v>49.199999999999996</v>
      </c>
      <c r="AK2376" s="16">
        <f t="shared" si="4625"/>
        <v>51.199999999999996</v>
      </c>
      <c r="AL2376" s="16">
        <f t="shared" si="4626"/>
        <v>51.199999999999996</v>
      </c>
      <c r="AM2376" s="16">
        <f t="shared" si="4650"/>
        <v>0</v>
      </c>
      <c r="AN2376" s="16">
        <f t="shared" si="4650"/>
        <v>0</v>
      </c>
      <c r="AO2376" s="16">
        <f t="shared" si="4650"/>
        <v>0</v>
      </c>
      <c r="AP2376" s="16">
        <f t="shared" si="4568"/>
        <v>49.199999999999996</v>
      </c>
      <c r="AQ2376" s="16">
        <f t="shared" si="4650"/>
        <v>0</v>
      </c>
      <c r="AR2376" s="16">
        <f t="shared" si="4646"/>
        <v>49.199999999999996</v>
      </c>
      <c r="AS2376" s="16">
        <f t="shared" si="4569"/>
        <v>51.199999999999996</v>
      </c>
      <c r="AT2376" s="16">
        <f t="shared" si="4650"/>
        <v>0</v>
      </c>
      <c r="AU2376" s="16">
        <f t="shared" si="4647"/>
        <v>51.199999999999996</v>
      </c>
      <c r="AV2376" s="16">
        <f t="shared" si="4570"/>
        <v>51.199999999999996</v>
      </c>
      <c r="AW2376" s="16">
        <f t="shared" si="4650"/>
        <v>0</v>
      </c>
      <c r="AX2376" s="16">
        <f t="shared" si="4648"/>
        <v>51.199999999999996</v>
      </c>
      <c r="AY2376" s="16">
        <f t="shared" si="4650"/>
        <v>0</v>
      </c>
      <c r="AZ2376" s="35"/>
      <c r="BA2376" s="2"/>
      <c r="BB2376" s="2"/>
      <c r="BC2376" s="2"/>
      <c r="BD2376" s="2"/>
      <c r="BE2376" s="2"/>
      <c r="BF2376" s="2"/>
      <c r="BG2376" s="2"/>
      <c r="BH2376" s="2"/>
      <c r="BI2376" s="2"/>
      <c r="BJ2376" s="2"/>
      <c r="BK2376" s="2"/>
      <c r="BL2376" s="2"/>
      <c r="BM2376" s="2"/>
      <c r="BN2376" s="2"/>
      <c r="BO2376" s="2"/>
      <c r="BP2376" s="2"/>
      <c r="BQ2376" s="2"/>
      <c r="BR2376" s="2"/>
      <c r="BS2376" s="2"/>
      <c r="BT2376" s="2"/>
    </row>
    <row r="2377" spans="1:72" ht="93.6" x14ac:dyDescent="0.3">
      <c r="A2377" s="60" t="s">
        <v>562</v>
      </c>
      <c r="B2377" s="56">
        <v>100</v>
      </c>
      <c r="C2377" s="60"/>
      <c r="D2377" s="60"/>
      <c r="E2377" s="12" t="s">
        <v>391</v>
      </c>
      <c r="F2377" s="16">
        <f t="shared" si="4650"/>
        <v>49.199999999999996</v>
      </c>
      <c r="G2377" s="16">
        <f t="shared" si="4650"/>
        <v>51.199999999999996</v>
      </c>
      <c r="H2377" s="16">
        <f t="shared" si="4650"/>
        <v>51.199999999999996</v>
      </c>
      <c r="I2377" s="16">
        <f t="shared" si="4650"/>
        <v>0</v>
      </c>
      <c r="J2377" s="16">
        <f t="shared" si="4650"/>
        <v>0</v>
      </c>
      <c r="K2377" s="16">
        <f t="shared" si="4650"/>
        <v>0</v>
      </c>
      <c r="L2377" s="16">
        <f t="shared" si="4651"/>
        <v>49.199999999999996</v>
      </c>
      <c r="M2377" s="16">
        <f t="shared" si="4651"/>
        <v>51.199999999999996</v>
      </c>
      <c r="N2377" s="16">
        <f t="shared" si="4651"/>
        <v>51.199999999999996</v>
      </c>
      <c r="O2377" s="16">
        <f t="shared" si="4650"/>
        <v>0</v>
      </c>
      <c r="P2377" s="16">
        <f t="shared" si="4650"/>
        <v>0</v>
      </c>
      <c r="Q2377" s="16">
        <f t="shared" si="4650"/>
        <v>0</v>
      </c>
      <c r="R2377" s="16">
        <f t="shared" si="4639"/>
        <v>49.199999999999996</v>
      </c>
      <c r="S2377" s="16">
        <f t="shared" si="4640"/>
        <v>51.199999999999996</v>
      </c>
      <c r="T2377" s="16">
        <f t="shared" si="4641"/>
        <v>51.199999999999996</v>
      </c>
      <c r="U2377" s="16">
        <f t="shared" si="4650"/>
        <v>0</v>
      </c>
      <c r="V2377" s="16">
        <f t="shared" si="4650"/>
        <v>0</v>
      </c>
      <c r="W2377" s="16">
        <f t="shared" si="4650"/>
        <v>0</v>
      </c>
      <c r="X2377" s="16">
        <f t="shared" si="4642"/>
        <v>49.199999999999996</v>
      </c>
      <c r="Y2377" s="16">
        <f t="shared" si="4643"/>
        <v>51.199999999999996</v>
      </c>
      <c r="Z2377" s="16">
        <f t="shared" si="4644"/>
        <v>51.199999999999996</v>
      </c>
      <c r="AA2377" s="16">
        <f t="shared" si="4650"/>
        <v>0</v>
      </c>
      <c r="AB2377" s="16">
        <f t="shared" si="4650"/>
        <v>0</v>
      </c>
      <c r="AC2377" s="16">
        <f t="shared" si="4650"/>
        <v>0</v>
      </c>
      <c r="AD2377" s="16">
        <f t="shared" si="4634"/>
        <v>49.199999999999996</v>
      </c>
      <c r="AE2377" s="16">
        <f t="shared" si="4635"/>
        <v>51.199999999999996</v>
      </c>
      <c r="AF2377" s="16">
        <f t="shared" si="4636"/>
        <v>51.199999999999996</v>
      </c>
      <c r="AG2377" s="16">
        <f t="shared" si="4650"/>
        <v>0</v>
      </c>
      <c r="AH2377" s="16">
        <f t="shared" si="4650"/>
        <v>0</v>
      </c>
      <c r="AI2377" s="16">
        <f t="shared" si="4650"/>
        <v>0</v>
      </c>
      <c r="AJ2377" s="16">
        <f t="shared" si="4624"/>
        <v>49.199999999999996</v>
      </c>
      <c r="AK2377" s="16">
        <f t="shared" si="4625"/>
        <v>51.199999999999996</v>
      </c>
      <c r="AL2377" s="16">
        <f t="shared" si="4626"/>
        <v>51.199999999999996</v>
      </c>
      <c r="AM2377" s="16">
        <f t="shared" si="4650"/>
        <v>0</v>
      </c>
      <c r="AN2377" s="16">
        <f t="shared" si="4650"/>
        <v>0</v>
      </c>
      <c r="AO2377" s="16">
        <f t="shared" si="4650"/>
        <v>0</v>
      </c>
      <c r="AP2377" s="16">
        <f t="shared" si="4568"/>
        <v>49.199999999999996</v>
      </c>
      <c r="AQ2377" s="16">
        <f t="shared" si="4650"/>
        <v>0</v>
      </c>
      <c r="AR2377" s="16">
        <f t="shared" si="4646"/>
        <v>49.199999999999996</v>
      </c>
      <c r="AS2377" s="16">
        <f t="shared" si="4569"/>
        <v>51.199999999999996</v>
      </c>
      <c r="AT2377" s="16">
        <f t="shared" si="4650"/>
        <v>0</v>
      </c>
      <c r="AU2377" s="16">
        <f t="shared" si="4647"/>
        <v>51.199999999999996</v>
      </c>
      <c r="AV2377" s="16">
        <f t="shared" si="4570"/>
        <v>51.199999999999996</v>
      </c>
      <c r="AW2377" s="16">
        <f t="shared" si="4650"/>
        <v>0</v>
      </c>
      <c r="AX2377" s="16">
        <f t="shared" si="4648"/>
        <v>51.199999999999996</v>
      </c>
      <c r="AY2377" s="16">
        <f t="shared" si="4650"/>
        <v>0</v>
      </c>
      <c r="AZ2377" s="35"/>
      <c r="BA2377" s="2"/>
      <c r="BB2377" s="2"/>
      <c r="BC2377" s="2"/>
      <c r="BD2377" s="2"/>
      <c r="BE2377" s="2"/>
      <c r="BF2377" s="2"/>
      <c r="BG2377" s="2"/>
      <c r="BH2377" s="2"/>
      <c r="BI2377" s="2"/>
      <c r="BJ2377" s="2"/>
      <c r="BK2377" s="2"/>
      <c r="BL2377" s="2"/>
      <c r="BM2377" s="2"/>
      <c r="BN2377" s="2"/>
      <c r="BO2377" s="2"/>
      <c r="BP2377" s="2"/>
      <c r="BQ2377" s="2"/>
      <c r="BR2377" s="2"/>
      <c r="BS2377" s="2"/>
      <c r="BT2377" s="2"/>
    </row>
    <row r="2378" spans="1:72" ht="31.2" x14ac:dyDescent="0.3">
      <c r="A2378" s="60" t="s">
        <v>562</v>
      </c>
      <c r="B2378" s="56">
        <v>120</v>
      </c>
      <c r="C2378" s="60"/>
      <c r="D2378" s="60"/>
      <c r="E2378" s="12" t="s">
        <v>399</v>
      </c>
      <c r="F2378" s="16">
        <f t="shared" si="4650"/>
        <v>49.199999999999996</v>
      </c>
      <c r="G2378" s="16">
        <f t="shared" si="4650"/>
        <v>51.199999999999996</v>
      </c>
      <c r="H2378" s="16">
        <f t="shared" si="4650"/>
        <v>51.199999999999996</v>
      </c>
      <c r="I2378" s="16">
        <f t="shared" si="4650"/>
        <v>0</v>
      </c>
      <c r="J2378" s="16">
        <f t="shared" si="4650"/>
        <v>0</v>
      </c>
      <c r="K2378" s="16">
        <f t="shared" si="4650"/>
        <v>0</v>
      </c>
      <c r="L2378" s="16">
        <f t="shared" si="4651"/>
        <v>49.199999999999996</v>
      </c>
      <c r="M2378" s="16">
        <f t="shared" si="4651"/>
        <v>51.199999999999996</v>
      </c>
      <c r="N2378" s="16">
        <f t="shared" si="4651"/>
        <v>51.199999999999996</v>
      </c>
      <c r="O2378" s="16">
        <f t="shared" si="4650"/>
        <v>0</v>
      </c>
      <c r="P2378" s="16">
        <f t="shared" si="4650"/>
        <v>0</v>
      </c>
      <c r="Q2378" s="16">
        <f t="shared" si="4650"/>
        <v>0</v>
      </c>
      <c r="R2378" s="16">
        <f t="shared" si="4639"/>
        <v>49.199999999999996</v>
      </c>
      <c r="S2378" s="16">
        <f t="shared" si="4640"/>
        <v>51.199999999999996</v>
      </c>
      <c r="T2378" s="16">
        <f t="shared" si="4641"/>
        <v>51.199999999999996</v>
      </c>
      <c r="U2378" s="16">
        <f t="shared" si="4650"/>
        <v>0</v>
      </c>
      <c r="V2378" s="16">
        <f t="shared" si="4650"/>
        <v>0</v>
      </c>
      <c r="W2378" s="16">
        <f t="shared" si="4650"/>
        <v>0</v>
      </c>
      <c r="X2378" s="16">
        <f t="shared" si="4642"/>
        <v>49.199999999999996</v>
      </c>
      <c r="Y2378" s="16">
        <f t="shared" si="4643"/>
        <v>51.199999999999996</v>
      </c>
      <c r="Z2378" s="16">
        <f t="shared" si="4644"/>
        <v>51.199999999999996</v>
      </c>
      <c r="AA2378" s="16">
        <f t="shared" si="4650"/>
        <v>0</v>
      </c>
      <c r="AB2378" s="16">
        <f t="shared" si="4650"/>
        <v>0</v>
      </c>
      <c r="AC2378" s="16">
        <f t="shared" si="4650"/>
        <v>0</v>
      </c>
      <c r="AD2378" s="16">
        <f t="shared" si="4634"/>
        <v>49.199999999999996</v>
      </c>
      <c r="AE2378" s="16">
        <f t="shared" si="4635"/>
        <v>51.199999999999996</v>
      </c>
      <c r="AF2378" s="16">
        <f t="shared" si="4636"/>
        <v>51.199999999999996</v>
      </c>
      <c r="AG2378" s="16">
        <f t="shared" si="4650"/>
        <v>0</v>
      </c>
      <c r="AH2378" s="16">
        <f t="shared" si="4650"/>
        <v>0</v>
      </c>
      <c r="AI2378" s="16">
        <f t="shared" si="4650"/>
        <v>0</v>
      </c>
      <c r="AJ2378" s="16">
        <f t="shared" si="4624"/>
        <v>49.199999999999996</v>
      </c>
      <c r="AK2378" s="16">
        <f t="shared" si="4625"/>
        <v>51.199999999999996</v>
      </c>
      <c r="AL2378" s="16">
        <f t="shared" si="4626"/>
        <v>51.199999999999996</v>
      </c>
      <c r="AM2378" s="16">
        <f t="shared" si="4650"/>
        <v>0</v>
      </c>
      <c r="AN2378" s="16">
        <f t="shared" si="4650"/>
        <v>0</v>
      </c>
      <c r="AO2378" s="16">
        <f t="shared" si="4650"/>
        <v>0</v>
      </c>
      <c r="AP2378" s="16">
        <f t="shared" si="4568"/>
        <v>49.199999999999996</v>
      </c>
      <c r="AQ2378" s="16">
        <f t="shared" si="4650"/>
        <v>0</v>
      </c>
      <c r="AR2378" s="16">
        <f t="shared" si="4646"/>
        <v>49.199999999999996</v>
      </c>
      <c r="AS2378" s="16">
        <f t="shared" si="4569"/>
        <v>51.199999999999996</v>
      </c>
      <c r="AT2378" s="16">
        <f t="shared" si="4650"/>
        <v>0</v>
      </c>
      <c r="AU2378" s="16">
        <f t="shared" si="4647"/>
        <v>51.199999999999996</v>
      </c>
      <c r="AV2378" s="16">
        <f t="shared" si="4570"/>
        <v>51.199999999999996</v>
      </c>
      <c r="AW2378" s="16">
        <f t="shared" si="4650"/>
        <v>0</v>
      </c>
      <c r="AX2378" s="16">
        <f t="shared" si="4648"/>
        <v>51.199999999999996</v>
      </c>
      <c r="AY2378" s="16">
        <f t="shared" si="4650"/>
        <v>0</v>
      </c>
      <c r="AZ2378" s="35"/>
      <c r="BA2378" s="2"/>
      <c r="BB2378" s="2"/>
      <c r="BC2378" s="2"/>
      <c r="BD2378" s="2"/>
      <c r="BE2378" s="2"/>
      <c r="BF2378" s="2"/>
      <c r="BG2378" s="2"/>
      <c r="BH2378" s="2"/>
      <c r="BI2378" s="2"/>
      <c r="BJ2378" s="2"/>
      <c r="BK2378" s="2"/>
      <c r="BL2378" s="2"/>
      <c r="BM2378" s="2"/>
      <c r="BN2378" s="2"/>
      <c r="BO2378" s="2"/>
      <c r="BP2378" s="2"/>
      <c r="BQ2378" s="2"/>
      <c r="BR2378" s="2"/>
      <c r="BS2378" s="2"/>
      <c r="BT2378" s="2"/>
    </row>
    <row r="2379" spans="1:72" x14ac:dyDescent="0.3">
      <c r="A2379" s="60" t="s">
        <v>562</v>
      </c>
      <c r="B2379" s="56">
        <v>120</v>
      </c>
      <c r="C2379" s="60" t="s">
        <v>112</v>
      </c>
      <c r="D2379" s="60" t="s">
        <v>21</v>
      </c>
      <c r="E2379" s="12" t="s">
        <v>366</v>
      </c>
      <c r="F2379" s="16">
        <v>49.199999999999996</v>
      </c>
      <c r="G2379" s="16">
        <v>51.199999999999996</v>
      </c>
      <c r="H2379" s="16">
        <v>51.199999999999996</v>
      </c>
      <c r="I2379" s="16"/>
      <c r="J2379" s="16"/>
      <c r="K2379" s="16"/>
      <c r="L2379" s="16">
        <f t="shared" si="4651"/>
        <v>49.199999999999996</v>
      </c>
      <c r="M2379" s="16">
        <f t="shared" si="4651"/>
        <v>51.199999999999996</v>
      </c>
      <c r="N2379" s="16">
        <f t="shared" si="4651"/>
        <v>51.199999999999996</v>
      </c>
      <c r="O2379" s="16"/>
      <c r="P2379" s="16"/>
      <c r="Q2379" s="16"/>
      <c r="R2379" s="16">
        <f t="shared" si="4639"/>
        <v>49.199999999999996</v>
      </c>
      <c r="S2379" s="16">
        <f t="shared" si="4640"/>
        <v>51.199999999999996</v>
      </c>
      <c r="T2379" s="16">
        <f t="shared" si="4641"/>
        <v>51.199999999999996</v>
      </c>
      <c r="U2379" s="16"/>
      <c r="V2379" s="16"/>
      <c r="W2379" s="16"/>
      <c r="X2379" s="16">
        <f t="shared" si="4642"/>
        <v>49.199999999999996</v>
      </c>
      <c r="Y2379" s="16">
        <f t="shared" si="4643"/>
        <v>51.199999999999996</v>
      </c>
      <c r="Z2379" s="16">
        <f t="shared" si="4644"/>
        <v>51.199999999999996</v>
      </c>
      <c r="AA2379" s="16"/>
      <c r="AB2379" s="16"/>
      <c r="AC2379" s="16"/>
      <c r="AD2379" s="16">
        <f t="shared" si="4634"/>
        <v>49.199999999999996</v>
      </c>
      <c r="AE2379" s="16">
        <f t="shared" si="4635"/>
        <v>51.199999999999996</v>
      </c>
      <c r="AF2379" s="16">
        <f t="shared" si="4636"/>
        <v>51.199999999999996</v>
      </c>
      <c r="AG2379" s="16"/>
      <c r="AH2379" s="16"/>
      <c r="AI2379" s="16"/>
      <c r="AJ2379" s="16">
        <f t="shared" si="4624"/>
        <v>49.199999999999996</v>
      </c>
      <c r="AK2379" s="16">
        <f t="shared" si="4625"/>
        <v>51.199999999999996</v>
      </c>
      <c r="AL2379" s="16">
        <f t="shared" si="4626"/>
        <v>51.199999999999996</v>
      </c>
      <c r="AM2379" s="16"/>
      <c r="AN2379" s="16"/>
      <c r="AO2379" s="16"/>
      <c r="AP2379" s="16">
        <f t="shared" si="4568"/>
        <v>49.199999999999996</v>
      </c>
      <c r="AQ2379" s="16"/>
      <c r="AR2379" s="16">
        <f t="shared" si="4646"/>
        <v>49.199999999999996</v>
      </c>
      <c r="AS2379" s="16">
        <f t="shared" si="4569"/>
        <v>51.199999999999996</v>
      </c>
      <c r="AT2379" s="16"/>
      <c r="AU2379" s="16">
        <f t="shared" si="4647"/>
        <v>51.199999999999996</v>
      </c>
      <c r="AV2379" s="16">
        <f t="shared" si="4570"/>
        <v>51.199999999999996</v>
      </c>
      <c r="AW2379" s="16"/>
      <c r="AX2379" s="16">
        <f t="shared" si="4648"/>
        <v>51.199999999999996</v>
      </c>
      <c r="AY2379" s="16"/>
      <c r="AZ2379" s="35"/>
      <c r="BA2379" s="2"/>
      <c r="BB2379" s="2"/>
      <c r="BC2379" s="2"/>
      <c r="BD2379" s="2"/>
      <c r="BE2379" s="2"/>
      <c r="BF2379" s="2"/>
      <c r="BG2379" s="2"/>
      <c r="BH2379" s="2"/>
      <c r="BI2379" s="2"/>
      <c r="BJ2379" s="2"/>
      <c r="BK2379" s="2"/>
      <c r="BL2379" s="2"/>
      <c r="BM2379" s="2"/>
      <c r="BN2379" s="2"/>
      <c r="BO2379" s="2"/>
      <c r="BP2379" s="2"/>
      <c r="BQ2379" s="2"/>
      <c r="BR2379" s="2"/>
      <c r="BS2379" s="2"/>
      <c r="BT2379" s="2"/>
    </row>
    <row r="2380" spans="1:72" ht="31.2" x14ac:dyDescent="0.3">
      <c r="A2380" s="60" t="s">
        <v>312</v>
      </c>
      <c r="B2380" s="56"/>
      <c r="C2380" s="60"/>
      <c r="D2380" s="60"/>
      <c r="E2380" s="12" t="s">
        <v>514</v>
      </c>
      <c r="F2380" s="16">
        <f t="shared" ref="F2380:AY2382" si="4652">F2381</f>
        <v>3324.6</v>
      </c>
      <c r="G2380" s="16">
        <f t="shared" si="4652"/>
        <v>3324.6</v>
      </c>
      <c r="H2380" s="16">
        <f t="shared" si="4652"/>
        <v>3324.6</v>
      </c>
      <c r="I2380" s="16">
        <f t="shared" si="4652"/>
        <v>0</v>
      </c>
      <c r="J2380" s="16">
        <f t="shared" si="4652"/>
        <v>0</v>
      </c>
      <c r="K2380" s="16">
        <f t="shared" si="4652"/>
        <v>0</v>
      </c>
      <c r="L2380" s="16">
        <f t="shared" si="4617"/>
        <v>3324.6</v>
      </c>
      <c r="M2380" s="16">
        <f t="shared" si="4618"/>
        <v>3324.6</v>
      </c>
      <c r="N2380" s="16">
        <f t="shared" si="4619"/>
        <v>3324.6</v>
      </c>
      <c r="O2380" s="16">
        <f t="shared" si="4652"/>
        <v>0</v>
      </c>
      <c r="P2380" s="16">
        <f t="shared" si="4652"/>
        <v>0</v>
      </c>
      <c r="Q2380" s="16">
        <f t="shared" si="4652"/>
        <v>0</v>
      </c>
      <c r="R2380" s="16">
        <f t="shared" si="4639"/>
        <v>3324.6</v>
      </c>
      <c r="S2380" s="16">
        <f t="shared" si="4640"/>
        <v>3324.6</v>
      </c>
      <c r="T2380" s="16">
        <f t="shared" si="4641"/>
        <v>3324.6</v>
      </c>
      <c r="U2380" s="16">
        <f t="shared" si="4652"/>
        <v>0</v>
      </c>
      <c r="V2380" s="16">
        <f t="shared" si="4652"/>
        <v>0</v>
      </c>
      <c r="W2380" s="16">
        <f t="shared" si="4652"/>
        <v>0</v>
      </c>
      <c r="X2380" s="16">
        <f t="shared" si="4642"/>
        <v>3324.6</v>
      </c>
      <c r="Y2380" s="16">
        <f t="shared" si="4643"/>
        <v>3324.6</v>
      </c>
      <c r="Z2380" s="16">
        <f t="shared" si="4644"/>
        <v>3324.6</v>
      </c>
      <c r="AA2380" s="16">
        <f t="shared" si="4652"/>
        <v>0</v>
      </c>
      <c r="AB2380" s="16">
        <f t="shared" si="4652"/>
        <v>0</v>
      </c>
      <c r="AC2380" s="16">
        <f t="shared" si="4652"/>
        <v>0</v>
      </c>
      <c r="AD2380" s="16">
        <f t="shared" si="4634"/>
        <v>3324.6</v>
      </c>
      <c r="AE2380" s="16">
        <f t="shared" si="4635"/>
        <v>3324.6</v>
      </c>
      <c r="AF2380" s="16">
        <f t="shared" si="4636"/>
        <v>3324.6</v>
      </c>
      <c r="AG2380" s="16">
        <f t="shared" si="4652"/>
        <v>0</v>
      </c>
      <c r="AH2380" s="16">
        <f t="shared" si="4652"/>
        <v>0</v>
      </c>
      <c r="AI2380" s="16">
        <f t="shared" si="4652"/>
        <v>0</v>
      </c>
      <c r="AJ2380" s="16">
        <f t="shared" si="4624"/>
        <v>3324.6</v>
      </c>
      <c r="AK2380" s="16">
        <f t="shared" si="4625"/>
        <v>3324.6</v>
      </c>
      <c r="AL2380" s="16">
        <f t="shared" si="4626"/>
        <v>3324.6</v>
      </c>
      <c r="AM2380" s="16">
        <f t="shared" si="4652"/>
        <v>0</v>
      </c>
      <c r="AN2380" s="16">
        <f t="shared" si="4652"/>
        <v>0</v>
      </c>
      <c r="AO2380" s="16">
        <f t="shared" si="4652"/>
        <v>0</v>
      </c>
      <c r="AP2380" s="16">
        <f t="shared" si="4568"/>
        <v>3324.6</v>
      </c>
      <c r="AQ2380" s="16">
        <f t="shared" si="4652"/>
        <v>0</v>
      </c>
      <c r="AR2380" s="16">
        <f t="shared" si="4646"/>
        <v>3324.6</v>
      </c>
      <c r="AS2380" s="16">
        <f t="shared" si="4569"/>
        <v>3324.6</v>
      </c>
      <c r="AT2380" s="16">
        <f t="shared" si="4652"/>
        <v>0</v>
      </c>
      <c r="AU2380" s="16">
        <f t="shared" si="4647"/>
        <v>3324.6</v>
      </c>
      <c r="AV2380" s="16">
        <f t="shared" si="4570"/>
        <v>3324.6</v>
      </c>
      <c r="AW2380" s="16">
        <f t="shared" si="4652"/>
        <v>0</v>
      </c>
      <c r="AX2380" s="16">
        <f t="shared" si="4648"/>
        <v>3324.6</v>
      </c>
      <c r="AY2380" s="16">
        <f t="shared" si="4652"/>
        <v>0</v>
      </c>
      <c r="AZ2380" s="35"/>
      <c r="BA2380" s="2"/>
      <c r="BB2380" s="2"/>
      <c r="BC2380" s="2"/>
      <c r="BD2380" s="2"/>
      <c r="BE2380" s="2"/>
      <c r="BF2380" s="2"/>
      <c r="BG2380" s="2"/>
      <c r="BH2380" s="2"/>
      <c r="BI2380" s="2"/>
      <c r="BJ2380" s="2"/>
      <c r="BK2380" s="2"/>
      <c r="BL2380" s="2"/>
      <c r="BM2380" s="2"/>
      <c r="BN2380" s="2"/>
      <c r="BO2380" s="2"/>
      <c r="BP2380" s="2"/>
      <c r="BQ2380" s="2"/>
      <c r="BR2380" s="2"/>
      <c r="BS2380" s="2"/>
      <c r="BT2380" s="2"/>
    </row>
    <row r="2381" spans="1:72" ht="31.2" x14ac:dyDescent="0.3">
      <c r="A2381" s="60" t="s">
        <v>312</v>
      </c>
      <c r="B2381" s="56">
        <v>200</v>
      </c>
      <c r="C2381" s="60"/>
      <c r="D2381" s="60"/>
      <c r="E2381" s="12" t="s">
        <v>392</v>
      </c>
      <c r="F2381" s="16">
        <f t="shared" si="4652"/>
        <v>3324.6</v>
      </c>
      <c r="G2381" s="16">
        <f t="shared" si="4652"/>
        <v>3324.6</v>
      </c>
      <c r="H2381" s="16">
        <f t="shared" si="4652"/>
        <v>3324.6</v>
      </c>
      <c r="I2381" s="16">
        <f t="shared" si="4652"/>
        <v>0</v>
      </c>
      <c r="J2381" s="16">
        <f t="shared" si="4652"/>
        <v>0</v>
      </c>
      <c r="K2381" s="16">
        <f t="shared" si="4652"/>
        <v>0</v>
      </c>
      <c r="L2381" s="16">
        <f t="shared" si="4617"/>
        <v>3324.6</v>
      </c>
      <c r="M2381" s="16">
        <f t="shared" si="4618"/>
        <v>3324.6</v>
      </c>
      <c r="N2381" s="16">
        <f t="shared" si="4619"/>
        <v>3324.6</v>
      </c>
      <c r="O2381" s="16">
        <f t="shared" si="4652"/>
        <v>0</v>
      </c>
      <c r="P2381" s="16">
        <f t="shared" si="4652"/>
        <v>0</v>
      </c>
      <c r="Q2381" s="16">
        <f t="shared" si="4652"/>
        <v>0</v>
      </c>
      <c r="R2381" s="16">
        <f t="shared" si="4639"/>
        <v>3324.6</v>
      </c>
      <c r="S2381" s="16">
        <f t="shared" si="4640"/>
        <v>3324.6</v>
      </c>
      <c r="T2381" s="16">
        <f t="shared" si="4641"/>
        <v>3324.6</v>
      </c>
      <c r="U2381" s="16">
        <f t="shared" si="4652"/>
        <v>0</v>
      </c>
      <c r="V2381" s="16">
        <f t="shared" si="4652"/>
        <v>0</v>
      </c>
      <c r="W2381" s="16">
        <f t="shared" si="4652"/>
        <v>0</v>
      </c>
      <c r="X2381" s="16">
        <f t="shared" si="4642"/>
        <v>3324.6</v>
      </c>
      <c r="Y2381" s="16">
        <f t="shared" si="4643"/>
        <v>3324.6</v>
      </c>
      <c r="Z2381" s="16">
        <f t="shared" si="4644"/>
        <v>3324.6</v>
      </c>
      <c r="AA2381" s="16">
        <f t="shared" si="4652"/>
        <v>0</v>
      </c>
      <c r="AB2381" s="16">
        <f t="shared" si="4652"/>
        <v>0</v>
      </c>
      <c r="AC2381" s="16">
        <f t="shared" si="4652"/>
        <v>0</v>
      </c>
      <c r="AD2381" s="16">
        <f t="shared" si="4634"/>
        <v>3324.6</v>
      </c>
      <c r="AE2381" s="16">
        <f t="shared" si="4635"/>
        <v>3324.6</v>
      </c>
      <c r="AF2381" s="16">
        <f t="shared" si="4636"/>
        <v>3324.6</v>
      </c>
      <c r="AG2381" s="16">
        <f t="shared" si="4652"/>
        <v>0</v>
      </c>
      <c r="AH2381" s="16">
        <f t="shared" si="4652"/>
        <v>0</v>
      </c>
      <c r="AI2381" s="16">
        <f t="shared" si="4652"/>
        <v>0</v>
      </c>
      <c r="AJ2381" s="16">
        <f t="shared" si="4624"/>
        <v>3324.6</v>
      </c>
      <c r="AK2381" s="16">
        <f t="shared" si="4625"/>
        <v>3324.6</v>
      </c>
      <c r="AL2381" s="16">
        <f t="shared" si="4626"/>
        <v>3324.6</v>
      </c>
      <c r="AM2381" s="16">
        <f t="shared" si="4652"/>
        <v>0</v>
      </c>
      <c r="AN2381" s="16">
        <f t="shared" si="4652"/>
        <v>0</v>
      </c>
      <c r="AO2381" s="16">
        <f t="shared" si="4652"/>
        <v>0</v>
      </c>
      <c r="AP2381" s="16">
        <f t="shared" si="4568"/>
        <v>3324.6</v>
      </c>
      <c r="AQ2381" s="16">
        <f t="shared" si="4652"/>
        <v>0</v>
      </c>
      <c r="AR2381" s="16">
        <f t="shared" si="4646"/>
        <v>3324.6</v>
      </c>
      <c r="AS2381" s="16">
        <f t="shared" si="4569"/>
        <v>3324.6</v>
      </c>
      <c r="AT2381" s="16">
        <f t="shared" si="4652"/>
        <v>0</v>
      </c>
      <c r="AU2381" s="16">
        <f t="shared" si="4647"/>
        <v>3324.6</v>
      </c>
      <c r="AV2381" s="16">
        <f t="shared" si="4570"/>
        <v>3324.6</v>
      </c>
      <c r="AW2381" s="16">
        <f t="shared" si="4652"/>
        <v>0</v>
      </c>
      <c r="AX2381" s="16">
        <f t="shared" si="4648"/>
        <v>3324.6</v>
      </c>
      <c r="AY2381" s="16">
        <f t="shared" si="4652"/>
        <v>0</v>
      </c>
      <c r="AZ2381" s="35"/>
      <c r="BA2381" s="2"/>
      <c r="BB2381" s="2"/>
      <c r="BC2381" s="2"/>
      <c r="BD2381" s="2"/>
      <c r="BE2381" s="2"/>
      <c r="BF2381" s="2"/>
      <c r="BG2381" s="2"/>
      <c r="BH2381" s="2"/>
      <c r="BI2381" s="2"/>
      <c r="BJ2381" s="2"/>
      <c r="BK2381" s="2"/>
      <c r="BL2381" s="2"/>
      <c r="BM2381" s="2"/>
      <c r="BN2381" s="2"/>
      <c r="BO2381" s="2"/>
      <c r="BP2381" s="2"/>
      <c r="BQ2381" s="2"/>
      <c r="BR2381" s="2"/>
      <c r="BS2381" s="2"/>
      <c r="BT2381" s="2"/>
    </row>
    <row r="2382" spans="1:72" ht="46.8" x14ac:dyDescent="0.3">
      <c r="A2382" s="60" t="s">
        <v>312</v>
      </c>
      <c r="B2382" s="56">
        <v>240</v>
      </c>
      <c r="C2382" s="60"/>
      <c r="D2382" s="60"/>
      <c r="E2382" s="12" t="s">
        <v>400</v>
      </c>
      <c r="F2382" s="16">
        <f t="shared" si="4652"/>
        <v>3324.6</v>
      </c>
      <c r="G2382" s="16">
        <f t="shared" si="4652"/>
        <v>3324.6</v>
      </c>
      <c r="H2382" s="16">
        <f t="shared" si="4652"/>
        <v>3324.6</v>
      </c>
      <c r="I2382" s="16">
        <f t="shared" si="4652"/>
        <v>0</v>
      </c>
      <c r="J2382" s="16">
        <f t="shared" si="4652"/>
        <v>0</v>
      </c>
      <c r="K2382" s="16">
        <f t="shared" si="4652"/>
        <v>0</v>
      </c>
      <c r="L2382" s="16">
        <f t="shared" si="4617"/>
        <v>3324.6</v>
      </c>
      <c r="M2382" s="16">
        <f t="shared" si="4618"/>
        <v>3324.6</v>
      </c>
      <c r="N2382" s="16">
        <f t="shared" si="4619"/>
        <v>3324.6</v>
      </c>
      <c r="O2382" s="16">
        <f t="shared" si="4652"/>
        <v>0</v>
      </c>
      <c r="P2382" s="16">
        <f t="shared" si="4652"/>
        <v>0</v>
      </c>
      <c r="Q2382" s="16">
        <f t="shared" si="4652"/>
        <v>0</v>
      </c>
      <c r="R2382" s="16">
        <f t="shared" si="4639"/>
        <v>3324.6</v>
      </c>
      <c r="S2382" s="16">
        <f t="shared" si="4640"/>
        <v>3324.6</v>
      </c>
      <c r="T2382" s="16">
        <f t="shared" si="4641"/>
        <v>3324.6</v>
      </c>
      <c r="U2382" s="16">
        <f t="shared" si="4652"/>
        <v>0</v>
      </c>
      <c r="V2382" s="16">
        <f t="shared" si="4652"/>
        <v>0</v>
      </c>
      <c r="W2382" s="16">
        <f t="shared" si="4652"/>
        <v>0</v>
      </c>
      <c r="X2382" s="16">
        <f t="shared" si="4642"/>
        <v>3324.6</v>
      </c>
      <c r="Y2382" s="16">
        <f t="shared" si="4643"/>
        <v>3324.6</v>
      </c>
      <c r="Z2382" s="16">
        <f t="shared" si="4644"/>
        <v>3324.6</v>
      </c>
      <c r="AA2382" s="16">
        <f t="shared" si="4652"/>
        <v>0</v>
      </c>
      <c r="AB2382" s="16">
        <f t="shared" si="4652"/>
        <v>0</v>
      </c>
      <c r="AC2382" s="16">
        <f t="shared" si="4652"/>
        <v>0</v>
      </c>
      <c r="AD2382" s="16">
        <f t="shared" si="4634"/>
        <v>3324.6</v>
      </c>
      <c r="AE2382" s="16">
        <f t="shared" si="4635"/>
        <v>3324.6</v>
      </c>
      <c r="AF2382" s="16">
        <f t="shared" si="4636"/>
        <v>3324.6</v>
      </c>
      <c r="AG2382" s="16">
        <f t="shared" si="4652"/>
        <v>0</v>
      </c>
      <c r="AH2382" s="16">
        <f t="shared" si="4652"/>
        <v>0</v>
      </c>
      <c r="AI2382" s="16">
        <f t="shared" si="4652"/>
        <v>0</v>
      </c>
      <c r="AJ2382" s="16">
        <f t="shared" si="4624"/>
        <v>3324.6</v>
      </c>
      <c r="AK2382" s="16">
        <f t="shared" si="4625"/>
        <v>3324.6</v>
      </c>
      <c r="AL2382" s="16">
        <f t="shared" si="4626"/>
        <v>3324.6</v>
      </c>
      <c r="AM2382" s="16">
        <f t="shared" si="4652"/>
        <v>0</v>
      </c>
      <c r="AN2382" s="16">
        <f t="shared" si="4652"/>
        <v>0</v>
      </c>
      <c r="AO2382" s="16">
        <f t="shared" si="4652"/>
        <v>0</v>
      </c>
      <c r="AP2382" s="16">
        <f t="shared" si="4568"/>
        <v>3324.6</v>
      </c>
      <c r="AQ2382" s="16">
        <f t="shared" si="4652"/>
        <v>0</v>
      </c>
      <c r="AR2382" s="16">
        <f t="shared" si="4646"/>
        <v>3324.6</v>
      </c>
      <c r="AS2382" s="16">
        <f t="shared" si="4569"/>
        <v>3324.6</v>
      </c>
      <c r="AT2382" s="16">
        <f t="shared" si="4652"/>
        <v>0</v>
      </c>
      <c r="AU2382" s="16">
        <f t="shared" si="4647"/>
        <v>3324.6</v>
      </c>
      <c r="AV2382" s="16">
        <f t="shared" si="4570"/>
        <v>3324.6</v>
      </c>
      <c r="AW2382" s="16">
        <f t="shared" si="4652"/>
        <v>0</v>
      </c>
      <c r="AX2382" s="16">
        <f t="shared" si="4648"/>
        <v>3324.6</v>
      </c>
      <c r="AY2382" s="16">
        <f t="shared" si="4652"/>
        <v>0</v>
      </c>
      <c r="AZ2382" s="35"/>
      <c r="BA2382" s="2"/>
      <c r="BB2382" s="2"/>
      <c r="BC2382" s="2"/>
      <c r="BD2382" s="2"/>
      <c r="BE2382" s="2"/>
      <c r="BF2382" s="2"/>
      <c r="BG2382" s="2"/>
      <c r="BH2382" s="2"/>
      <c r="BI2382" s="2"/>
      <c r="BJ2382" s="2"/>
      <c r="BK2382" s="2"/>
      <c r="BL2382" s="2"/>
      <c r="BM2382" s="2"/>
      <c r="BN2382" s="2"/>
      <c r="BO2382" s="2"/>
      <c r="BP2382" s="2"/>
      <c r="BQ2382" s="2"/>
      <c r="BR2382" s="2"/>
      <c r="BS2382" s="2"/>
      <c r="BT2382" s="2"/>
    </row>
    <row r="2383" spans="1:72" ht="46.8" x14ac:dyDescent="0.3">
      <c r="A2383" s="60" t="s">
        <v>312</v>
      </c>
      <c r="B2383" s="56">
        <v>240</v>
      </c>
      <c r="C2383" s="60" t="s">
        <v>17</v>
      </c>
      <c r="D2383" s="60" t="s">
        <v>31</v>
      </c>
      <c r="E2383" s="12" t="s">
        <v>364</v>
      </c>
      <c r="F2383" s="16">
        <v>3324.6</v>
      </c>
      <c r="G2383" s="16">
        <v>3324.6</v>
      </c>
      <c r="H2383" s="16">
        <v>3324.6</v>
      </c>
      <c r="I2383" s="16"/>
      <c r="J2383" s="16"/>
      <c r="K2383" s="16"/>
      <c r="L2383" s="16">
        <f t="shared" si="4617"/>
        <v>3324.6</v>
      </c>
      <c r="M2383" s="16">
        <f t="shared" si="4618"/>
        <v>3324.6</v>
      </c>
      <c r="N2383" s="16">
        <f t="shared" si="4619"/>
        <v>3324.6</v>
      </c>
      <c r="O2383" s="16"/>
      <c r="P2383" s="16"/>
      <c r="Q2383" s="16"/>
      <c r="R2383" s="16">
        <f t="shared" si="4639"/>
        <v>3324.6</v>
      </c>
      <c r="S2383" s="16">
        <f t="shared" si="4640"/>
        <v>3324.6</v>
      </c>
      <c r="T2383" s="16">
        <f t="shared" si="4641"/>
        <v>3324.6</v>
      </c>
      <c r="U2383" s="16"/>
      <c r="V2383" s="16"/>
      <c r="W2383" s="16"/>
      <c r="X2383" s="16">
        <f t="shared" si="4642"/>
        <v>3324.6</v>
      </c>
      <c r="Y2383" s="16">
        <f t="shared" si="4643"/>
        <v>3324.6</v>
      </c>
      <c r="Z2383" s="16">
        <f t="shared" si="4644"/>
        <v>3324.6</v>
      </c>
      <c r="AA2383" s="16"/>
      <c r="AB2383" s="16"/>
      <c r="AC2383" s="16"/>
      <c r="AD2383" s="16">
        <f t="shared" si="4634"/>
        <v>3324.6</v>
      </c>
      <c r="AE2383" s="16">
        <f t="shared" si="4635"/>
        <v>3324.6</v>
      </c>
      <c r="AF2383" s="16">
        <f t="shared" si="4636"/>
        <v>3324.6</v>
      </c>
      <c r="AG2383" s="16"/>
      <c r="AH2383" s="16"/>
      <c r="AI2383" s="16"/>
      <c r="AJ2383" s="16">
        <f t="shared" si="4624"/>
        <v>3324.6</v>
      </c>
      <c r="AK2383" s="16">
        <f t="shared" si="4625"/>
        <v>3324.6</v>
      </c>
      <c r="AL2383" s="16">
        <f t="shared" si="4626"/>
        <v>3324.6</v>
      </c>
      <c r="AM2383" s="16"/>
      <c r="AN2383" s="16"/>
      <c r="AO2383" s="16"/>
      <c r="AP2383" s="16">
        <f t="shared" si="4568"/>
        <v>3324.6</v>
      </c>
      <c r="AQ2383" s="16"/>
      <c r="AR2383" s="16">
        <f t="shared" si="4646"/>
        <v>3324.6</v>
      </c>
      <c r="AS2383" s="16">
        <f t="shared" si="4569"/>
        <v>3324.6</v>
      </c>
      <c r="AT2383" s="16"/>
      <c r="AU2383" s="16">
        <f t="shared" si="4647"/>
        <v>3324.6</v>
      </c>
      <c r="AV2383" s="16">
        <f t="shared" si="4570"/>
        <v>3324.6</v>
      </c>
      <c r="AW2383" s="16"/>
      <c r="AX2383" s="16">
        <f t="shared" si="4648"/>
        <v>3324.6</v>
      </c>
      <c r="AY2383" s="16"/>
      <c r="AZ2383" s="35"/>
      <c r="BA2383" s="2"/>
      <c r="BB2383" s="2"/>
      <c r="BC2383" s="2"/>
      <c r="BD2383" s="2"/>
      <c r="BE2383" s="2"/>
      <c r="BF2383" s="2"/>
      <c r="BG2383" s="2"/>
      <c r="BH2383" s="2"/>
      <c r="BI2383" s="2"/>
      <c r="BJ2383" s="2"/>
      <c r="BK2383" s="2"/>
      <c r="BL2383" s="2"/>
      <c r="BM2383" s="2"/>
      <c r="BN2383" s="2"/>
      <c r="BO2383" s="2"/>
      <c r="BP2383" s="2"/>
      <c r="BQ2383" s="2"/>
      <c r="BR2383" s="2"/>
      <c r="BS2383" s="2"/>
      <c r="BT2383" s="2"/>
    </row>
    <row r="2384" spans="1:72" ht="46.8" x14ac:dyDescent="0.3">
      <c r="A2384" s="60" t="s">
        <v>313</v>
      </c>
      <c r="B2384" s="56"/>
      <c r="C2384" s="60"/>
      <c r="D2384" s="60"/>
      <c r="E2384" s="12" t="s">
        <v>515</v>
      </c>
      <c r="F2384" s="16">
        <f t="shared" ref="F2384:AY2384" si="4653">F2390+F2385</f>
        <v>16751.8</v>
      </c>
      <c r="G2384" s="16">
        <f t="shared" si="4653"/>
        <v>17336.400000000001</v>
      </c>
      <c r="H2384" s="16">
        <f t="shared" si="4653"/>
        <v>17336.400000000001</v>
      </c>
      <c r="I2384" s="16">
        <f t="shared" ref="I2384:K2384" si="4654">I2390+I2385</f>
        <v>0</v>
      </c>
      <c r="J2384" s="16">
        <f t="shared" si="4654"/>
        <v>0</v>
      </c>
      <c r="K2384" s="16">
        <f t="shared" si="4654"/>
        <v>0</v>
      </c>
      <c r="L2384" s="16">
        <f t="shared" si="4617"/>
        <v>16751.8</v>
      </c>
      <c r="M2384" s="16">
        <f t="shared" si="4618"/>
        <v>17336.400000000001</v>
      </c>
      <c r="N2384" s="16">
        <f t="shared" si="4619"/>
        <v>17336.400000000001</v>
      </c>
      <c r="O2384" s="16">
        <f t="shared" ref="O2384:Q2384" si="4655">O2390+O2385</f>
        <v>0</v>
      </c>
      <c r="P2384" s="16">
        <f t="shared" si="4655"/>
        <v>0</v>
      </c>
      <c r="Q2384" s="16">
        <f t="shared" si="4655"/>
        <v>0</v>
      </c>
      <c r="R2384" s="16">
        <f t="shared" si="4639"/>
        <v>16751.8</v>
      </c>
      <c r="S2384" s="16">
        <f t="shared" si="4640"/>
        <v>17336.400000000001</v>
      </c>
      <c r="T2384" s="16">
        <f t="shared" si="4641"/>
        <v>17336.400000000001</v>
      </c>
      <c r="U2384" s="16">
        <f t="shared" ref="U2384:W2384" si="4656">U2390+U2385</f>
        <v>0</v>
      </c>
      <c r="V2384" s="16">
        <f t="shared" si="4656"/>
        <v>0</v>
      </c>
      <c r="W2384" s="16">
        <f t="shared" si="4656"/>
        <v>0</v>
      </c>
      <c r="X2384" s="16">
        <f t="shared" si="4642"/>
        <v>16751.8</v>
      </c>
      <c r="Y2384" s="16">
        <f t="shared" si="4643"/>
        <v>17336.400000000001</v>
      </c>
      <c r="Z2384" s="16">
        <f t="shared" si="4644"/>
        <v>17336.400000000001</v>
      </c>
      <c r="AA2384" s="16">
        <f t="shared" ref="AA2384:AC2384" si="4657">AA2390+AA2385</f>
        <v>0</v>
      </c>
      <c r="AB2384" s="16">
        <f t="shared" si="4657"/>
        <v>0</v>
      </c>
      <c r="AC2384" s="16">
        <f t="shared" si="4657"/>
        <v>0</v>
      </c>
      <c r="AD2384" s="16">
        <f t="shared" si="4634"/>
        <v>16751.8</v>
      </c>
      <c r="AE2384" s="16">
        <f t="shared" si="4635"/>
        <v>17336.400000000001</v>
      </c>
      <c r="AF2384" s="16">
        <f t="shared" si="4636"/>
        <v>17336.400000000001</v>
      </c>
      <c r="AG2384" s="16">
        <f t="shared" ref="AG2384:AI2384" si="4658">AG2390+AG2385</f>
        <v>0</v>
      </c>
      <c r="AH2384" s="16">
        <f t="shared" si="4658"/>
        <v>0</v>
      </c>
      <c r="AI2384" s="16">
        <f t="shared" si="4658"/>
        <v>0</v>
      </c>
      <c r="AJ2384" s="16">
        <f t="shared" si="4624"/>
        <v>16751.8</v>
      </c>
      <c r="AK2384" s="16">
        <f t="shared" si="4625"/>
        <v>17336.400000000001</v>
      </c>
      <c r="AL2384" s="16">
        <f t="shared" si="4626"/>
        <v>17336.400000000001</v>
      </c>
      <c r="AM2384" s="16">
        <f t="shared" ref="AM2384:AO2384" si="4659">AM2390+AM2385</f>
        <v>0</v>
      </c>
      <c r="AN2384" s="16">
        <f t="shared" si="4659"/>
        <v>0</v>
      </c>
      <c r="AO2384" s="16">
        <f t="shared" si="4659"/>
        <v>0</v>
      </c>
      <c r="AP2384" s="16">
        <f t="shared" si="4568"/>
        <v>16751.8</v>
      </c>
      <c r="AQ2384" s="16">
        <f t="shared" ref="AQ2384" si="4660">AQ2390+AQ2385</f>
        <v>0</v>
      </c>
      <c r="AR2384" s="16">
        <f t="shared" si="4646"/>
        <v>16751.8</v>
      </c>
      <c r="AS2384" s="16">
        <f t="shared" si="4569"/>
        <v>17336.400000000001</v>
      </c>
      <c r="AT2384" s="16">
        <f t="shared" ref="AT2384" si="4661">AT2390+AT2385</f>
        <v>0</v>
      </c>
      <c r="AU2384" s="16">
        <f t="shared" si="4647"/>
        <v>17336.400000000001</v>
      </c>
      <c r="AV2384" s="16">
        <f t="shared" si="4570"/>
        <v>17336.400000000001</v>
      </c>
      <c r="AW2384" s="16">
        <f t="shared" ref="AW2384" si="4662">AW2390+AW2385</f>
        <v>0</v>
      </c>
      <c r="AX2384" s="16">
        <f t="shared" si="4648"/>
        <v>17336.400000000001</v>
      </c>
      <c r="AY2384" s="16">
        <f t="shared" si="4653"/>
        <v>0</v>
      </c>
      <c r="AZ2384" s="35"/>
      <c r="BA2384" s="2"/>
      <c r="BB2384" s="2"/>
      <c r="BC2384" s="2"/>
      <c r="BD2384" s="2"/>
      <c r="BE2384" s="2"/>
      <c r="BF2384" s="2"/>
      <c r="BG2384" s="2"/>
      <c r="BH2384" s="2"/>
      <c r="BI2384" s="2"/>
      <c r="BJ2384" s="2"/>
      <c r="BK2384" s="2"/>
      <c r="BL2384" s="2"/>
      <c r="BM2384" s="2"/>
      <c r="BN2384" s="2"/>
      <c r="BO2384" s="2"/>
      <c r="BP2384" s="2"/>
      <c r="BQ2384" s="2"/>
      <c r="BR2384" s="2"/>
      <c r="BS2384" s="2"/>
      <c r="BT2384" s="2"/>
    </row>
    <row r="2385" spans="1:72" ht="93.6" x14ac:dyDescent="0.3">
      <c r="A2385" s="60" t="s">
        <v>313</v>
      </c>
      <c r="B2385" s="56">
        <v>100</v>
      </c>
      <c r="C2385" s="60"/>
      <c r="D2385" s="60"/>
      <c r="E2385" s="12" t="s">
        <v>391</v>
      </c>
      <c r="F2385" s="16">
        <f t="shared" ref="F2385:AY2385" si="4663">F2386+F2388</f>
        <v>5642.5999999999995</v>
      </c>
      <c r="G2385" s="16">
        <f t="shared" si="4663"/>
        <v>5847.4999999999991</v>
      </c>
      <c r="H2385" s="16">
        <f t="shared" si="4663"/>
        <v>5847.4999999999991</v>
      </c>
      <c r="I2385" s="16">
        <f t="shared" ref="I2385:K2385" si="4664">I2386+I2388</f>
        <v>0</v>
      </c>
      <c r="J2385" s="16">
        <f t="shared" si="4664"/>
        <v>0</v>
      </c>
      <c r="K2385" s="16">
        <f t="shared" si="4664"/>
        <v>0</v>
      </c>
      <c r="L2385" s="16">
        <f t="shared" si="4617"/>
        <v>5642.5999999999995</v>
      </c>
      <c r="M2385" s="16">
        <f t="shared" si="4618"/>
        <v>5847.4999999999991</v>
      </c>
      <c r="N2385" s="16">
        <f t="shared" si="4619"/>
        <v>5847.4999999999991</v>
      </c>
      <c r="O2385" s="16">
        <f t="shared" ref="O2385:Q2385" si="4665">O2386+O2388</f>
        <v>0</v>
      </c>
      <c r="P2385" s="16">
        <f t="shared" si="4665"/>
        <v>0</v>
      </c>
      <c r="Q2385" s="16">
        <f t="shared" si="4665"/>
        <v>0</v>
      </c>
      <c r="R2385" s="16">
        <f t="shared" si="4639"/>
        <v>5642.5999999999995</v>
      </c>
      <c r="S2385" s="16">
        <f t="shared" si="4640"/>
        <v>5847.4999999999991</v>
      </c>
      <c r="T2385" s="16">
        <f t="shared" si="4641"/>
        <v>5847.4999999999991</v>
      </c>
      <c r="U2385" s="16">
        <f t="shared" ref="U2385:W2385" si="4666">U2386+U2388</f>
        <v>0</v>
      </c>
      <c r="V2385" s="16">
        <f t="shared" si="4666"/>
        <v>0</v>
      </c>
      <c r="W2385" s="16">
        <f t="shared" si="4666"/>
        <v>0</v>
      </c>
      <c r="X2385" s="16">
        <f t="shared" si="4642"/>
        <v>5642.5999999999995</v>
      </c>
      <c r="Y2385" s="16">
        <f t="shared" si="4643"/>
        <v>5847.4999999999991</v>
      </c>
      <c r="Z2385" s="16">
        <f t="shared" si="4644"/>
        <v>5847.4999999999991</v>
      </c>
      <c r="AA2385" s="16">
        <f t="shared" ref="AA2385:AC2385" si="4667">AA2386+AA2388</f>
        <v>0</v>
      </c>
      <c r="AB2385" s="16">
        <f t="shared" si="4667"/>
        <v>0</v>
      </c>
      <c r="AC2385" s="16">
        <f t="shared" si="4667"/>
        <v>0</v>
      </c>
      <c r="AD2385" s="16">
        <f t="shared" si="4634"/>
        <v>5642.5999999999995</v>
      </c>
      <c r="AE2385" s="16">
        <f t="shared" si="4635"/>
        <v>5847.4999999999991</v>
      </c>
      <c r="AF2385" s="16">
        <f t="shared" si="4636"/>
        <v>5847.4999999999991</v>
      </c>
      <c r="AG2385" s="16">
        <f t="shared" ref="AG2385:AI2385" si="4668">AG2386+AG2388</f>
        <v>0</v>
      </c>
      <c r="AH2385" s="16">
        <f t="shared" si="4668"/>
        <v>0</v>
      </c>
      <c r="AI2385" s="16">
        <f t="shared" si="4668"/>
        <v>0</v>
      </c>
      <c r="AJ2385" s="16">
        <f t="shared" si="4624"/>
        <v>5642.5999999999995</v>
      </c>
      <c r="AK2385" s="16">
        <f t="shared" si="4625"/>
        <v>5847.4999999999991</v>
      </c>
      <c r="AL2385" s="16">
        <f t="shared" si="4626"/>
        <v>5847.4999999999991</v>
      </c>
      <c r="AM2385" s="16">
        <f t="shared" ref="AM2385:AO2385" si="4669">AM2386+AM2388</f>
        <v>0</v>
      </c>
      <c r="AN2385" s="16">
        <f t="shared" si="4669"/>
        <v>0</v>
      </c>
      <c r="AO2385" s="16">
        <f t="shared" si="4669"/>
        <v>0</v>
      </c>
      <c r="AP2385" s="16">
        <f t="shared" si="4568"/>
        <v>5642.5999999999995</v>
      </c>
      <c r="AQ2385" s="16">
        <f t="shared" ref="AQ2385" si="4670">AQ2386+AQ2388</f>
        <v>0</v>
      </c>
      <c r="AR2385" s="16">
        <f t="shared" si="4646"/>
        <v>5642.5999999999995</v>
      </c>
      <c r="AS2385" s="16">
        <f t="shared" si="4569"/>
        <v>5847.4999999999991</v>
      </c>
      <c r="AT2385" s="16">
        <f t="shared" ref="AT2385" si="4671">AT2386+AT2388</f>
        <v>0</v>
      </c>
      <c r="AU2385" s="16">
        <f t="shared" si="4647"/>
        <v>5847.4999999999991</v>
      </c>
      <c r="AV2385" s="16">
        <f t="shared" si="4570"/>
        <v>5847.4999999999991</v>
      </c>
      <c r="AW2385" s="16">
        <f t="shared" ref="AW2385" si="4672">AW2386+AW2388</f>
        <v>0</v>
      </c>
      <c r="AX2385" s="16">
        <f t="shared" si="4648"/>
        <v>5847.4999999999991</v>
      </c>
      <c r="AY2385" s="16">
        <f t="shared" si="4663"/>
        <v>0</v>
      </c>
      <c r="AZ2385" s="35"/>
      <c r="BA2385" s="2"/>
      <c r="BB2385" s="2"/>
      <c r="BC2385" s="2"/>
      <c r="BD2385" s="2"/>
      <c r="BE2385" s="2"/>
      <c r="BF2385" s="2"/>
      <c r="BG2385" s="2"/>
      <c r="BH2385" s="2"/>
      <c r="BI2385" s="2"/>
      <c r="BJ2385" s="2"/>
      <c r="BK2385" s="2"/>
      <c r="BL2385" s="2"/>
      <c r="BM2385" s="2"/>
      <c r="BN2385" s="2"/>
      <c r="BO2385" s="2"/>
      <c r="BP2385" s="2"/>
      <c r="BQ2385" s="2"/>
      <c r="BR2385" s="2"/>
      <c r="BS2385" s="2"/>
      <c r="BT2385" s="2"/>
    </row>
    <row r="2386" spans="1:72" ht="31.2" x14ac:dyDescent="0.3">
      <c r="A2386" s="60" t="s">
        <v>313</v>
      </c>
      <c r="B2386" s="56">
        <v>110</v>
      </c>
      <c r="C2386" s="60"/>
      <c r="D2386" s="60"/>
      <c r="E2386" s="12" t="s">
        <v>398</v>
      </c>
      <c r="F2386" s="16">
        <f t="shared" ref="F2386:AY2386" si="4673">F2387</f>
        <v>752.80000000000007</v>
      </c>
      <c r="G2386" s="16">
        <f t="shared" si="4673"/>
        <v>780.2</v>
      </c>
      <c r="H2386" s="16">
        <f t="shared" si="4673"/>
        <v>780.2</v>
      </c>
      <c r="I2386" s="16">
        <f t="shared" si="4673"/>
        <v>0</v>
      </c>
      <c r="J2386" s="16">
        <f t="shared" si="4673"/>
        <v>0</v>
      </c>
      <c r="K2386" s="16">
        <f t="shared" si="4673"/>
        <v>0</v>
      </c>
      <c r="L2386" s="16">
        <f t="shared" si="4617"/>
        <v>752.80000000000007</v>
      </c>
      <c r="M2386" s="16">
        <f t="shared" si="4618"/>
        <v>780.2</v>
      </c>
      <c r="N2386" s="16">
        <f t="shared" si="4619"/>
        <v>780.2</v>
      </c>
      <c r="O2386" s="16">
        <f t="shared" si="4673"/>
        <v>0</v>
      </c>
      <c r="P2386" s="16">
        <f t="shared" si="4673"/>
        <v>0</v>
      </c>
      <c r="Q2386" s="16">
        <f t="shared" si="4673"/>
        <v>0</v>
      </c>
      <c r="R2386" s="16">
        <f t="shared" si="4639"/>
        <v>752.80000000000007</v>
      </c>
      <c r="S2386" s="16">
        <f t="shared" si="4640"/>
        <v>780.2</v>
      </c>
      <c r="T2386" s="16">
        <f t="shared" si="4641"/>
        <v>780.2</v>
      </c>
      <c r="U2386" s="16">
        <f t="shared" si="4673"/>
        <v>0</v>
      </c>
      <c r="V2386" s="16">
        <f t="shared" si="4673"/>
        <v>0</v>
      </c>
      <c r="W2386" s="16">
        <f t="shared" si="4673"/>
        <v>0</v>
      </c>
      <c r="X2386" s="16">
        <f t="shared" si="4642"/>
        <v>752.80000000000007</v>
      </c>
      <c r="Y2386" s="16">
        <f t="shared" si="4643"/>
        <v>780.2</v>
      </c>
      <c r="Z2386" s="16">
        <f t="shared" si="4644"/>
        <v>780.2</v>
      </c>
      <c r="AA2386" s="16">
        <f t="shared" si="4673"/>
        <v>0</v>
      </c>
      <c r="AB2386" s="16">
        <f t="shared" si="4673"/>
        <v>0</v>
      </c>
      <c r="AC2386" s="16">
        <f t="shared" si="4673"/>
        <v>0</v>
      </c>
      <c r="AD2386" s="16">
        <f t="shared" si="4634"/>
        <v>752.80000000000007</v>
      </c>
      <c r="AE2386" s="16">
        <f t="shared" si="4635"/>
        <v>780.2</v>
      </c>
      <c r="AF2386" s="16">
        <f t="shared" si="4636"/>
        <v>780.2</v>
      </c>
      <c r="AG2386" s="16">
        <f t="shared" si="4673"/>
        <v>0</v>
      </c>
      <c r="AH2386" s="16">
        <f t="shared" si="4673"/>
        <v>0</v>
      </c>
      <c r="AI2386" s="16">
        <f t="shared" si="4673"/>
        <v>0</v>
      </c>
      <c r="AJ2386" s="16">
        <f t="shared" si="4624"/>
        <v>752.80000000000007</v>
      </c>
      <c r="AK2386" s="16">
        <f t="shared" si="4625"/>
        <v>780.2</v>
      </c>
      <c r="AL2386" s="16">
        <f t="shared" si="4626"/>
        <v>780.2</v>
      </c>
      <c r="AM2386" s="16">
        <f t="shared" si="4673"/>
        <v>0</v>
      </c>
      <c r="AN2386" s="16">
        <f t="shared" si="4673"/>
        <v>0</v>
      </c>
      <c r="AO2386" s="16">
        <f t="shared" si="4673"/>
        <v>0</v>
      </c>
      <c r="AP2386" s="16">
        <f t="shared" ref="AP2386:AP2449" si="4674">AJ2386+AM2386</f>
        <v>752.80000000000007</v>
      </c>
      <c r="AQ2386" s="16">
        <f t="shared" si="4673"/>
        <v>0</v>
      </c>
      <c r="AR2386" s="16">
        <f t="shared" si="4646"/>
        <v>752.80000000000007</v>
      </c>
      <c r="AS2386" s="16">
        <f t="shared" ref="AS2386:AS2449" si="4675">AK2386+AN2386</f>
        <v>780.2</v>
      </c>
      <c r="AT2386" s="16">
        <f t="shared" si="4673"/>
        <v>0</v>
      </c>
      <c r="AU2386" s="16">
        <f t="shared" si="4647"/>
        <v>780.2</v>
      </c>
      <c r="AV2386" s="16">
        <f t="shared" ref="AV2386:AV2449" si="4676">AL2386+AO2386</f>
        <v>780.2</v>
      </c>
      <c r="AW2386" s="16">
        <f t="shared" si="4673"/>
        <v>0</v>
      </c>
      <c r="AX2386" s="16">
        <f t="shared" si="4648"/>
        <v>780.2</v>
      </c>
      <c r="AY2386" s="16">
        <f t="shared" si="4673"/>
        <v>0</v>
      </c>
      <c r="AZ2386" s="35"/>
      <c r="BA2386" s="2"/>
      <c r="BB2386" s="2"/>
      <c r="BC2386" s="2"/>
      <c r="BD2386" s="2"/>
      <c r="BE2386" s="2"/>
      <c r="BF2386" s="2"/>
      <c r="BG2386" s="2"/>
      <c r="BH2386" s="2"/>
      <c r="BI2386" s="2"/>
      <c r="BJ2386" s="2"/>
      <c r="BK2386" s="2"/>
      <c r="BL2386" s="2"/>
      <c r="BM2386" s="2"/>
      <c r="BN2386" s="2"/>
      <c r="BO2386" s="2"/>
      <c r="BP2386" s="2"/>
      <c r="BQ2386" s="2"/>
      <c r="BR2386" s="2"/>
      <c r="BS2386" s="2"/>
      <c r="BT2386" s="2"/>
    </row>
    <row r="2387" spans="1:72" ht="46.8" x14ac:dyDescent="0.3">
      <c r="A2387" s="60" t="s">
        <v>313</v>
      </c>
      <c r="B2387" s="56">
        <v>110</v>
      </c>
      <c r="C2387" s="60" t="s">
        <v>17</v>
      </c>
      <c r="D2387" s="60" t="s">
        <v>31</v>
      </c>
      <c r="E2387" s="12" t="s">
        <v>364</v>
      </c>
      <c r="F2387" s="16">
        <v>752.80000000000007</v>
      </c>
      <c r="G2387" s="16">
        <v>780.2</v>
      </c>
      <c r="H2387" s="16">
        <v>780.2</v>
      </c>
      <c r="I2387" s="16"/>
      <c r="J2387" s="16"/>
      <c r="K2387" s="16"/>
      <c r="L2387" s="16">
        <f t="shared" si="4617"/>
        <v>752.80000000000007</v>
      </c>
      <c r="M2387" s="16">
        <f t="shared" si="4618"/>
        <v>780.2</v>
      </c>
      <c r="N2387" s="16">
        <f t="shared" si="4619"/>
        <v>780.2</v>
      </c>
      <c r="O2387" s="16"/>
      <c r="P2387" s="16"/>
      <c r="Q2387" s="16"/>
      <c r="R2387" s="16">
        <f t="shared" si="4639"/>
        <v>752.80000000000007</v>
      </c>
      <c r="S2387" s="16">
        <f t="shared" si="4640"/>
        <v>780.2</v>
      </c>
      <c r="T2387" s="16">
        <f t="shared" si="4641"/>
        <v>780.2</v>
      </c>
      <c r="U2387" s="16"/>
      <c r="V2387" s="16"/>
      <c r="W2387" s="16"/>
      <c r="X2387" s="16">
        <f t="shared" si="4642"/>
        <v>752.80000000000007</v>
      </c>
      <c r="Y2387" s="16">
        <f t="shared" si="4643"/>
        <v>780.2</v>
      </c>
      <c r="Z2387" s="16">
        <f t="shared" si="4644"/>
        <v>780.2</v>
      </c>
      <c r="AA2387" s="16"/>
      <c r="AB2387" s="16"/>
      <c r="AC2387" s="16"/>
      <c r="AD2387" s="16">
        <f t="shared" si="4634"/>
        <v>752.80000000000007</v>
      </c>
      <c r="AE2387" s="16">
        <f t="shared" si="4635"/>
        <v>780.2</v>
      </c>
      <c r="AF2387" s="16">
        <f t="shared" si="4636"/>
        <v>780.2</v>
      </c>
      <c r="AG2387" s="16"/>
      <c r="AH2387" s="16"/>
      <c r="AI2387" s="16"/>
      <c r="AJ2387" s="16">
        <f t="shared" si="4624"/>
        <v>752.80000000000007</v>
      </c>
      <c r="AK2387" s="16">
        <f t="shared" si="4625"/>
        <v>780.2</v>
      </c>
      <c r="AL2387" s="16">
        <f t="shared" si="4626"/>
        <v>780.2</v>
      </c>
      <c r="AM2387" s="16"/>
      <c r="AN2387" s="16"/>
      <c r="AO2387" s="16"/>
      <c r="AP2387" s="16">
        <f t="shared" si="4674"/>
        <v>752.80000000000007</v>
      </c>
      <c r="AQ2387" s="16"/>
      <c r="AR2387" s="16">
        <f t="shared" si="4646"/>
        <v>752.80000000000007</v>
      </c>
      <c r="AS2387" s="16">
        <f t="shared" si="4675"/>
        <v>780.2</v>
      </c>
      <c r="AT2387" s="16"/>
      <c r="AU2387" s="16">
        <f t="shared" si="4647"/>
        <v>780.2</v>
      </c>
      <c r="AV2387" s="16">
        <f t="shared" si="4676"/>
        <v>780.2</v>
      </c>
      <c r="AW2387" s="16"/>
      <c r="AX2387" s="16">
        <f t="shared" si="4648"/>
        <v>780.2</v>
      </c>
      <c r="AY2387" s="16"/>
      <c r="AZ2387" s="35"/>
      <c r="BA2387" s="2"/>
      <c r="BB2387" s="2"/>
      <c r="BC2387" s="2"/>
      <c r="BD2387" s="2"/>
      <c r="BE2387" s="2"/>
      <c r="BF2387" s="2"/>
      <c r="BG2387" s="2"/>
      <c r="BH2387" s="2"/>
      <c r="BI2387" s="2"/>
      <c r="BJ2387" s="2"/>
      <c r="BK2387" s="2"/>
      <c r="BL2387" s="2"/>
      <c r="BM2387" s="2"/>
      <c r="BN2387" s="2"/>
      <c r="BO2387" s="2"/>
      <c r="BP2387" s="2"/>
      <c r="BQ2387" s="2"/>
      <c r="BR2387" s="2"/>
      <c r="BS2387" s="2"/>
      <c r="BT2387" s="2"/>
    </row>
    <row r="2388" spans="1:72" ht="31.2" x14ac:dyDescent="0.3">
      <c r="A2388" s="60" t="s">
        <v>313</v>
      </c>
      <c r="B2388" s="56">
        <v>120</v>
      </c>
      <c r="C2388" s="60"/>
      <c r="D2388" s="60"/>
      <c r="E2388" s="12" t="s">
        <v>399</v>
      </c>
      <c r="F2388" s="16">
        <f t="shared" ref="F2388:AY2388" si="4677">F2389</f>
        <v>4889.7999999999993</v>
      </c>
      <c r="G2388" s="16">
        <f t="shared" si="4677"/>
        <v>5067.2999999999993</v>
      </c>
      <c r="H2388" s="16">
        <f t="shared" si="4677"/>
        <v>5067.2999999999993</v>
      </c>
      <c r="I2388" s="16">
        <f t="shared" si="4677"/>
        <v>0</v>
      </c>
      <c r="J2388" s="16">
        <f t="shared" si="4677"/>
        <v>0</v>
      </c>
      <c r="K2388" s="16">
        <f t="shared" si="4677"/>
        <v>0</v>
      </c>
      <c r="L2388" s="16">
        <f t="shared" si="4617"/>
        <v>4889.7999999999993</v>
      </c>
      <c r="M2388" s="16">
        <f t="shared" si="4618"/>
        <v>5067.2999999999993</v>
      </c>
      <c r="N2388" s="16">
        <f t="shared" si="4619"/>
        <v>5067.2999999999993</v>
      </c>
      <c r="O2388" s="16">
        <f t="shared" si="4677"/>
        <v>0</v>
      </c>
      <c r="P2388" s="16">
        <f t="shared" si="4677"/>
        <v>0</v>
      </c>
      <c r="Q2388" s="16">
        <f t="shared" si="4677"/>
        <v>0</v>
      </c>
      <c r="R2388" s="16">
        <f t="shared" si="4639"/>
        <v>4889.7999999999993</v>
      </c>
      <c r="S2388" s="16">
        <f t="shared" si="4640"/>
        <v>5067.2999999999993</v>
      </c>
      <c r="T2388" s="16">
        <f t="shared" si="4641"/>
        <v>5067.2999999999993</v>
      </c>
      <c r="U2388" s="16">
        <f t="shared" si="4677"/>
        <v>0</v>
      </c>
      <c r="V2388" s="16">
        <f t="shared" si="4677"/>
        <v>0</v>
      </c>
      <c r="W2388" s="16">
        <f t="shared" si="4677"/>
        <v>0</v>
      </c>
      <c r="X2388" s="16">
        <f t="shared" si="4642"/>
        <v>4889.7999999999993</v>
      </c>
      <c r="Y2388" s="16">
        <f t="shared" si="4643"/>
        <v>5067.2999999999993</v>
      </c>
      <c r="Z2388" s="16">
        <f t="shared" si="4644"/>
        <v>5067.2999999999993</v>
      </c>
      <c r="AA2388" s="16">
        <f t="shared" si="4677"/>
        <v>0</v>
      </c>
      <c r="AB2388" s="16">
        <f t="shared" si="4677"/>
        <v>0</v>
      </c>
      <c r="AC2388" s="16">
        <f t="shared" si="4677"/>
        <v>0</v>
      </c>
      <c r="AD2388" s="16">
        <f t="shared" si="4634"/>
        <v>4889.7999999999993</v>
      </c>
      <c r="AE2388" s="16">
        <f t="shared" si="4635"/>
        <v>5067.2999999999993</v>
      </c>
      <c r="AF2388" s="16">
        <f t="shared" si="4636"/>
        <v>5067.2999999999993</v>
      </c>
      <c r="AG2388" s="16">
        <f t="shared" si="4677"/>
        <v>0</v>
      </c>
      <c r="AH2388" s="16">
        <f t="shared" si="4677"/>
        <v>0</v>
      </c>
      <c r="AI2388" s="16">
        <f t="shared" si="4677"/>
        <v>0</v>
      </c>
      <c r="AJ2388" s="16">
        <f t="shared" si="4624"/>
        <v>4889.7999999999993</v>
      </c>
      <c r="AK2388" s="16">
        <f t="shared" si="4625"/>
        <v>5067.2999999999993</v>
      </c>
      <c r="AL2388" s="16">
        <f t="shared" si="4626"/>
        <v>5067.2999999999993</v>
      </c>
      <c r="AM2388" s="16">
        <f t="shared" si="4677"/>
        <v>0</v>
      </c>
      <c r="AN2388" s="16">
        <f t="shared" si="4677"/>
        <v>0</v>
      </c>
      <c r="AO2388" s="16">
        <f t="shared" si="4677"/>
        <v>0</v>
      </c>
      <c r="AP2388" s="16">
        <f t="shared" si="4674"/>
        <v>4889.7999999999993</v>
      </c>
      <c r="AQ2388" s="16">
        <f t="shared" si="4677"/>
        <v>0</v>
      </c>
      <c r="AR2388" s="16">
        <f t="shared" si="4646"/>
        <v>4889.7999999999993</v>
      </c>
      <c r="AS2388" s="16">
        <f t="shared" si="4675"/>
        <v>5067.2999999999993</v>
      </c>
      <c r="AT2388" s="16">
        <f t="shared" si="4677"/>
        <v>0</v>
      </c>
      <c r="AU2388" s="16">
        <f t="shared" si="4647"/>
        <v>5067.2999999999993</v>
      </c>
      <c r="AV2388" s="16">
        <f t="shared" si="4676"/>
        <v>5067.2999999999993</v>
      </c>
      <c r="AW2388" s="16">
        <f t="shared" si="4677"/>
        <v>0</v>
      </c>
      <c r="AX2388" s="16">
        <f t="shared" si="4648"/>
        <v>5067.2999999999993</v>
      </c>
      <c r="AY2388" s="16">
        <f t="shared" si="4677"/>
        <v>0</v>
      </c>
      <c r="AZ2388" s="35"/>
      <c r="BA2388" s="2"/>
      <c r="BB2388" s="2"/>
      <c r="BC2388" s="2"/>
      <c r="BD2388" s="2"/>
      <c r="BE2388" s="2"/>
      <c r="BF2388" s="2"/>
      <c r="BG2388" s="2"/>
      <c r="BH2388" s="2"/>
      <c r="BI2388" s="2"/>
      <c r="BJ2388" s="2"/>
      <c r="BK2388" s="2"/>
      <c r="BL2388" s="2"/>
      <c r="BM2388" s="2"/>
      <c r="BN2388" s="2"/>
      <c r="BO2388" s="2"/>
      <c r="BP2388" s="2"/>
      <c r="BQ2388" s="2"/>
      <c r="BR2388" s="2"/>
      <c r="BS2388" s="2"/>
      <c r="BT2388" s="2"/>
    </row>
    <row r="2389" spans="1:72" ht="46.8" x14ac:dyDescent="0.3">
      <c r="A2389" s="60" t="s">
        <v>313</v>
      </c>
      <c r="B2389" s="56">
        <v>120</v>
      </c>
      <c r="C2389" s="60" t="s">
        <v>17</v>
      </c>
      <c r="D2389" s="60" t="s">
        <v>31</v>
      </c>
      <c r="E2389" s="12" t="s">
        <v>364</v>
      </c>
      <c r="F2389" s="16">
        <v>4889.7999999999993</v>
      </c>
      <c r="G2389" s="16">
        <v>5067.2999999999993</v>
      </c>
      <c r="H2389" s="16">
        <v>5067.2999999999993</v>
      </c>
      <c r="I2389" s="16"/>
      <c r="J2389" s="16"/>
      <c r="K2389" s="16"/>
      <c r="L2389" s="16">
        <f t="shared" si="4617"/>
        <v>4889.7999999999993</v>
      </c>
      <c r="M2389" s="16">
        <f t="shared" si="4618"/>
        <v>5067.2999999999993</v>
      </c>
      <c r="N2389" s="16">
        <f t="shared" si="4619"/>
        <v>5067.2999999999993</v>
      </c>
      <c r="O2389" s="16"/>
      <c r="P2389" s="16"/>
      <c r="Q2389" s="16"/>
      <c r="R2389" s="16">
        <f t="shared" si="4639"/>
        <v>4889.7999999999993</v>
      </c>
      <c r="S2389" s="16">
        <f t="shared" si="4640"/>
        <v>5067.2999999999993</v>
      </c>
      <c r="T2389" s="16">
        <f t="shared" si="4641"/>
        <v>5067.2999999999993</v>
      </c>
      <c r="U2389" s="16"/>
      <c r="V2389" s="16"/>
      <c r="W2389" s="16"/>
      <c r="X2389" s="16">
        <f t="shared" si="4642"/>
        <v>4889.7999999999993</v>
      </c>
      <c r="Y2389" s="16">
        <f t="shared" si="4643"/>
        <v>5067.2999999999993</v>
      </c>
      <c r="Z2389" s="16">
        <f t="shared" si="4644"/>
        <v>5067.2999999999993</v>
      </c>
      <c r="AA2389" s="16"/>
      <c r="AB2389" s="16"/>
      <c r="AC2389" s="16"/>
      <c r="AD2389" s="16">
        <f t="shared" si="4634"/>
        <v>4889.7999999999993</v>
      </c>
      <c r="AE2389" s="16">
        <f t="shared" si="4635"/>
        <v>5067.2999999999993</v>
      </c>
      <c r="AF2389" s="16">
        <f t="shared" si="4636"/>
        <v>5067.2999999999993</v>
      </c>
      <c r="AG2389" s="16"/>
      <c r="AH2389" s="16"/>
      <c r="AI2389" s="16"/>
      <c r="AJ2389" s="16">
        <f t="shared" si="4624"/>
        <v>4889.7999999999993</v>
      </c>
      <c r="AK2389" s="16">
        <f t="shared" si="4625"/>
        <v>5067.2999999999993</v>
      </c>
      <c r="AL2389" s="16">
        <f t="shared" si="4626"/>
        <v>5067.2999999999993</v>
      </c>
      <c r="AM2389" s="16"/>
      <c r="AN2389" s="16"/>
      <c r="AO2389" s="16"/>
      <c r="AP2389" s="16">
        <f t="shared" si="4674"/>
        <v>4889.7999999999993</v>
      </c>
      <c r="AQ2389" s="16"/>
      <c r="AR2389" s="16">
        <f t="shared" si="4646"/>
        <v>4889.7999999999993</v>
      </c>
      <c r="AS2389" s="16">
        <f t="shared" si="4675"/>
        <v>5067.2999999999993</v>
      </c>
      <c r="AT2389" s="16"/>
      <c r="AU2389" s="16">
        <f t="shared" si="4647"/>
        <v>5067.2999999999993</v>
      </c>
      <c r="AV2389" s="16">
        <f t="shared" si="4676"/>
        <v>5067.2999999999993</v>
      </c>
      <c r="AW2389" s="16"/>
      <c r="AX2389" s="16">
        <f t="shared" si="4648"/>
        <v>5067.2999999999993</v>
      </c>
      <c r="AY2389" s="16"/>
      <c r="AZ2389" s="35"/>
      <c r="BA2389" s="2"/>
      <c r="BB2389" s="2"/>
      <c r="BC2389" s="2"/>
      <c r="BD2389" s="2"/>
      <c r="BE2389" s="2"/>
      <c r="BF2389" s="2"/>
      <c r="BG2389" s="2"/>
      <c r="BH2389" s="2"/>
      <c r="BI2389" s="2"/>
      <c r="BJ2389" s="2"/>
      <c r="BK2389" s="2"/>
      <c r="BL2389" s="2"/>
      <c r="BM2389" s="2"/>
      <c r="BN2389" s="2"/>
      <c r="BO2389" s="2"/>
      <c r="BP2389" s="2"/>
      <c r="BQ2389" s="2"/>
      <c r="BR2389" s="2"/>
      <c r="BS2389" s="2"/>
      <c r="BT2389" s="2"/>
    </row>
    <row r="2390" spans="1:72" ht="31.2" x14ac:dyDescent="0.3">
      <c r="A2390" s="60" t="s">
        <v>313</v>
      </c>
      <c r="B2390" s="56">
        <v>200</v>
      </c>
      <c r="C2390" s="60"/>
      <c r="D2390" s="60"/>
      <c r="E2390" s="12" t="s">
        <v>392</v>
      </c>
      <c r="F2390" s="16">
        <f t="shared" ref="F2390:AY2391" si="4678">F2391</f>
        <v>11109.199999999999</v>
      </c>
      <c r="G2390" s="16">
        <f t="shared" si="4678"/>
        <v>11488.900000000001</v>
      </c>
      <c r="H2390" s="16">
        <f t="shared" si="4678"/>
        <v>11488.900000000001</v>
      </c>
      <c r="I2390" s="16">
        <f t="shared" si="4678"/>
        <v>0</v>
      </c>
      <c r="J2390" s="16">
        <f t="shared" si="4678"/>
        <v>0</v>
      </c>
      <c r="K2390" s="16">
        <f t="shared" si="4678"/>
        <v>0</v>
      </c>
      <c r="L2390" s="16">
        <f t="shared" si="4617"/>
        <v>11109.199999999999</v>
      </c>
      <c r="M2390" s="16">
        <f t="shared" si="4618"/>
        <v>11488.900000000001</v>
      </c>
      <c r="N2390" s="16">
        <f t="shared" si="4619"/>
        <v>11488.900000000001</v>
      </c>
      <c r="O2390" s="16">
        <f t="shared" si="4678"/>
        <v>0</v>
      </c>
      <c r="P2390" s="16">
        <f t="shared" si="4678"/>
        <v>0</v>
      </c>
      <c r="Q2390" s="16">
        <f t="shared" si="4678"/>
        <v>0</v>
      </c>
      <c r="R2390" s="16">
        <f t="shared" si="4639"/>
        <v>11109.199999999999</v>
      </c>
      <c r="S2390" s="16">
        <f t="shared" si="4640"/>
        <v>11488.900000000001</v>
      </c>
      <c r="T2390" s="16">
        <f t="shared" si="4641"/>
        <v>11488.900000000001</v>
      </c>
      <c r="U2390" s="16">
        <f t="shared" si="4678"/>
        <v>0</v>
      </c>
      <c r="V2390" s="16">
        <f t="shared" si="4678"/>
        <v>0</v>
      </c>
      <c r="W2390" s="16">
        <f t="shared" si="4678"/>
        <v>0</v>
      </c>
      <c r="X2390" s="16">
        <f t="shared" si="4642"/>
        <v>11109.199999999999</v>
      </c>
      <c r="Y2390" s="16">
        <f t="shared" si="4643"/>
        <v>11488.900000000001</v>
      </c>
      <c r="Z2390" s="16">
        <f t="shared" si="4644"/>
        <v>11488.900000000001</v>
      </c>
      <c r="AA2390" s="16">
        <f t="shared" si="4678"/>
        <v>0</v>
      </c>
      <c r="AB2390" s="16">
        <f t="shared" si="4678"/>
        <v>0</v>
      </c>
      <c r="AC2390" s="16">
        <f t="shared" si="4678"/>
        <v>0</v>
      </c>
      <c r="AD2390" s="16">
        <f t="shared" si="4634"/>
        <v>11109.199999999999</v>
      </c>
      <c r="AE2390" s="16">
        <f t="shared" si="4635"/>
        <v>11488.900000000001</v>
      </c>
      <c r="AF2390" s="16">
        <f t="shared" si="4636"/>
        <v>11488.900000000001</v>
      </c>
      <c r="AG2390" s="16">
        <f t="shared" si="4678"/>
        <v>0</v>
      </c>
      <c r="AH2390" s="16">
        <f t="shared" si="4678"/>
        <v>0</v>
      </c>
      <c r="AI2390" s="16">
        <f t="shared" si="4678"/>
        <v>0</v>
      </c>
      <c r="AJ2390" s="16">
        <f t="shared" si="4624"/>
        <v>11109.199999999999</v>
      </c>
      <c r="AK2390" s="16">
        <f t="shared" si="4625"/>
        <v>11488.900000000001</v>
      </c>
      <c r="AL2390" s="16">
        <f t="shared" si="4626"/>
        <v>11488.900000000001</v>
      </c>
      <c r="AM2390" s="16">
        <f t="shared" si="4678"/>
        <v>0</v>
      </c>
      <c r="AN2390" s="16">
        <f t="shared" si="4678"/>
        <v>0</v>
      </c>
      <c r="AO2390" s="16">
        <f t="shared" si="4678"/>
        <v>0</v>
      </c>
      <c r="AP2390" s="16">
        <f t="shared" si="4674"/>
        <v>11109.199999999999</v>
      </c>
      <c r="AQ2390" s="16">
        <f t="shared" si="4678"/>
        <v>0</v>
      </c>
      <c r="AR2390" s="16">
        <f t="shared" si="4646"/>
        <v>11109.199999999999</v>
      </c>
      <c r="AS2390" s="16">
        <f t="shared" si="4675"/>
        <v>11488.900000000001</v>
      </c>
      <c r="AT2390" s="16">
        <f t="shared" si="4678"/>
        <v>0</v>
      </c>
      <c r="AU2390" s="16">
        <f t="shared" si="4647"/>
        <v>11488.900000000001</v>
      </c>
      <c r="AV2390" s="16">
        <f t="shared" si="4676"/>
        <v>11488.900000000001</v>
      </c>
      <c r="AW2390" s="16">
        <f t="shared" si="4678"/>
        <v>0</v>
      </c>
      <c r="AX2390" s="16">
        <f t="shared" si="4648"/>
        <v>11488.900000000001</v>
      </c>
      <c r="AY2390" s="16">
        <f t="shared" si="4678"/>
        <v>0</v>
      </c>
      <c r="AZ2390" s="35"/>
      <c r="BA2390" s="2"/>
      <c r="BB2390" s="2"/>
      <c r="BC2390" s="2"/>
      <c r="BD2390" s="2"/>
      <c r="BE2390" s="2"/>
      <c r="BF2390" s="2"/>
      <c r="BG2390" s="2"/>
      <c r="BH2390" s="2"/>
      <c r="BI2390" s="2"/>
      <c r="BJ2390" s="2"/>
      <c r="BK2390" s="2"/>
      <c r="BL2390" s="2"/>
      <c r="BM2390" s="2"/>
      <c r="BN2390" s="2"/>
      <c r="BO2390" s="2"/>
      <c r="BP2390" s="2"/>
      <c r="BQ2390" s="2"/>
      <c r="BR2390" s="2"/>
      <c r="BS2390" s="2"/>
      <c r="BT2390" s="2"/>
    </row>
    <row r="2391" spans="1:72" ht="46.8" x14ac:dyDescent="0.3">
      <c r="A2391" s="60" t="s">
        <v>313</v>
      </c>
      <c r="B2391" s="56">
        <v>240</v>
      </c>
      <c r="C2391" s="60"/>
      <c r="D2391" s="60"/>
      <c r="E2391" s="12" t="s">
        <v>400</v>
      </c>
      <c r="F2391" s="16">
        <f t="shared" si="4678"/>
        <v>11109.199999999999</v>
      </c>
      <c r="G2391" s="16">
        <f t="shared" si="4678"/>
        <v>11488.900000000001</v>
      </c>
      <c r="H2391" s="16">
        <f t="shared" si="4678"/>
        <v>11488.900000000001</v>
      </c>
      <c r="I2391" s="16">
        <f t="shared" si="4678"/>
        <v>0</v>
      </c>
      <c r="J2391" s="16">
        <f t="shared" si="4678"/>
        <v>0</v>
      </c>
      <c r="K2391" s="16">
        <f t="shared" si="4678"/>
        <v>0</v>
      </c>
      <c r="L2391" s="16">
        <f t="shared" si="4617"/>
        <v>11109.199999999999</v>
      </c>
      <c r="M2391" s="16">
        <f t="shared" si="4618"/>
        <v>11488.900000000001</v>
      </c>
      <c r="N2391" s="16">
        <f t="shared" si="4619"/>
        <v>11488.900000000001</v>
      </c>
      <c r="O2391" s="16">
        <f t="shared" si="4678"/>
        <v>0</v>
      </c>
      <c r="P2391" s="16">
        <f t="shared" si="4678"/>
        <v>0</v>
      </c>
      <c r="Q2391" s="16">
        <f t="shared" si="4678"/>
        <v>0</v>
      </c>
      <c r="R2391" s="16">
        <f t="shared" si="4639"/>
        <v>11109.199999999999</v>
      </c>
      <c r="S2391" s="16">
        <f t="shared" si="4640"/>
        <v>11488.900000000001</v>
      </c>
      <c r="T2391" s="16">
        <f t="shared" si="4641"/>
        <v>11488.900000000001</v>
      </c>
      <c r="U2391" s="16">
        <f t="shared" si="4678"/>
        <v>0</v>
      </c>
      <c r="V2391" s="16">
        <f t="shared" si="4678"/>
        <v>0</v>
      </c>
      <c r="W2391" s="16">
        <f t="shared" si="4678"/>
        <v>0</v>
      </c>
      <c r="X2391" s="16">
        <f t="shared" si="4642"/>
        <v>11109.199999999999</v>
      </c>
      <c r="Y2391" s="16">
        <f t="shared" si="4643"/>
        <v>11488.900000000001</v>
      </c>
      <c r="Z2391" s="16">
        <f t="shared" si="4644"/>
        <v>11488.900000000001</v>
      </c>
      <c r="AA2391" s="16">
        <f t="shared" si="4678"/>
        <v>0</v>
      </c>
      <c r="AB2391" s="16">
        <f t="shared" si="4678"/>
        <v>0</v>
      </c>
      <c r="AC2391" s="16">
        <f t="shared" si="4678"/>
        <v>0</v>
      </c>
      <c r="AD2391" s="16">
        <f t="shared" si="4634"/>
        <v>11109.199999999999</v>
      </c>
      <c r="AE2391" s="16">
        <f t="shared" si="4635"/>
        <v>11488.900000000001</v>
      </c>
      <c r="AF2391" s="16">
        <f t="shared" si="4636"/>
        <v>11488.900000000001</v>
      </c>
      <c r="AG2391" s="16">
        <f t="shared" si="4678"/>
        <v>0</v>
      </c>
      <c r="AH2391" s="16">
        <f t="shared" si="4678"/>
        <v>0</v>
      </c>
      <c r="AI2391" s="16">
        <f t="shared" si="4678"/>
        <v>0</v>
      </c>
      <c r="AJ2391" s="16">
        <f t="shared" si="4624"/>
        <v>11109.199999999999</v>
      </c>
      <c r="AK2391" s="16">
        <f t="shared" si="4625"/>
        <v>11488.900000000001</v>
      </c>
      <c r="AL2391" s="16">
        <f t="shared" si="4626"/>
        <v>11488.900000000001</v>
      </c>
      <c r="AM2391" s="16">
        <f t="shared" si="4678"/>
        <v>0</v>
      </c>
      <c r="AN2391" s="16">
        <f t="shared" si="4678"/>
        <v>0</v>
      </c>
      <c r="AO2391" s="16">
        <f t="shared" si="4678"/>
        <v>0</v>
      </c>
      <c r="AP2391" s="16">
        <f t="shared" si="4674"/>
        <v>11109.199999999999</v>
      </c>
      <c r="AQ2391" s="16">
        <f t="shared" si="4678"/>
        <v>0</v>
      </c>
      <c r="AR2391" s="16">
        <f t="shared" si="4646"/>
        <v>11109.199999999999</v>
      </c>
      <c r="AS2391" s="16">
        <f t="shared" si="4675"/>
        <v>11488.900000000001</v>
      </c>
      <c r="AT2391" s="16">
        <f t="shared" si="4678"/>
        <v>0</v>
      </c>
      <c r="AU2391" s="16">
        <f t="shared" si="4647"/>
        <v>11488.900000000001</v>
      </c>
      <c r="AV2391" s="16">
        <f t="shared" si="4676"/>
        <v>11488.900000000001</v>
      </c>
      <c r="AW2391" s="16">
        <f t="shared" si="4678"/>
        <v>0</v>
      </c>
      <c r="AX2391" s="16">
        <f t="shared" si="4648"/>
        <v>11488.900000000001</v>
      </c>
      <c r="AY2391" s="16">
        <f t="shared" si="4678"/>
        <v>0</v>
      </c>
      <c r="AZ2391" s="35"/>
      <c r="BA2391" s="2"/>
      <c r="BB2391" s="2"/>
      <c r="BC2391" s="2"/>
      <c r="BD2391" s="2"/>
      <c r="BE2391" s="2"/>
      <c r="BF2391" s="2"/>
      <c r="BG2391" s="2"/>
      <c r="BH2391" s="2"/>
      <c r="BI2391" s="2"/>
      <c r="BJ2391" s="2"/>
      <c r="BK2391" s="2"/>
      <c r="BL2391" s="2"/>
      <c r="BM2391" s="2"/>
      <c r="BN2391" s="2"/>
      <c r="BO2391" s="2"/>
      <c r="BP2391" s="2"/>
      <c r="BQ2391" s="2"/>
      <c r="BR2391" s="2"/>
      <c r="BS2391" s="2"/>
      <c r="BT2391" s="2"/>
    </row>
    <row r="2392" spans="1:72" ht="46.8" x14ac:dyDescent="0.3">
      <c r="A2392" s="60" t="s">
        <v>313</v>
      </c>
      <c r="B2392" s="56">
        <v>240</v>
      </c>
      <c r="C2392" s="60" t="s">
        <v>17</v>
      </c>
      <c r="D2392" s="60" t="s">
        <v>31</v>
      </c>
      <c r="E2392" s="12" t="s">
        <v>364</v>
      </c>
      <c r="F2392" s="16">
        <v>11109.199999999999</v>
      </c>
      <c r="G2392" s="16">
        <v>11488.900000000001</v>
      </c>
      <c r="H2392" s="16">
        <v>11488.900000000001</v>
      </c>
      <c r="I2392" s="16"/>
      <c r="J2392" s="16"/>
      <c r="K2392" s="16"/>
      <c r="L2392" s="16">
        <f t="shared" si="4617"/>
        <v>11109.199999999999</v>
      </c>
      <c r="M2392" s="16">
        <f t="shared" si="4618"/>
        <v>11488.900000000001</v>
      </c>
      <c r="N2392" s="16">
        <f t="shared" si="4619"/>
        <v>11488.900000000001</v>
      </c>
      <c r="O2392" s="16"/>
      <c r="P2392" s="16"/>
      <c r="Q2392" s="16"/>
      <c r="R2392" s="16">
        <f t="shared" si="4639"/>
        <v>11109.199999999999</v>
      </c>
      <c r="S2392" s="16">
        <f t="shared" si="4640"/>
        <v>11488.900000000001</v>
      </c>
      <c r="T2392" s="16">
        <f t="shared" si="4641"/>
        <v>11488.900000000001</v>
      </c>
      <c r="U2392" s="16"/>
      <c r="V2392" s="16"/>
      <c r="W2392" s="16"/>
      <c r="X2392" s="16">
        <f t="shared" si="4642"/>
        <v>11109.199999999999</v>
      </c>
      <c r="Y2392" s="16">
        <f t="shared" si="4643"/>
        <v>11488.900000000001</v>
      </c>
      <c r="Z2392" s="16">
        <f t="shared" si="4644"/>
        <v>11488.900000000001</v>
      </c>
      <c r="AA2392" s="16"/>
      <c r="AB2392" s="16"/>
      <c r="AC2392" s="16"/>
      <c r="AD2392" s="16">
        <f t="shared" si="4634"/>
        <v>11109.199999999999</v>
      </c>
      <c r="AE2392" s="16">
        <f t="shared" si="4635"/>
        <v>11488.900000000001</v>
      </c>
      <c r="AF2392" s="16">
        <f t="shared" si="4636"/>
        <v>11488.900000000001</v>
      </c>
      <c r="AG2392" s="16"/>
      <c r="AH2392" s="16"/>
      <c r="AI2392" s="16"/>
      <c r="AJ2392" s="16">
        <f t="shared" si="4624"/>
        <v>11109.199999999999</v>
      </c>
      <c r="AK2392" s="16">
        <f t="shared" si="4625"/>
        <v>11488.900000000001</v>
      </c>
      <c r="AL2392" s="16">
        <f t="shared" si="4626"/>
        <v>11488.900000000001</v>
      </c>
      <c r="AM2392" s="16"/>
      <c r="AN2392" s="16"/>
      <c r="AO2392" s="16"/>
      <c r="AP2392" s="16">
        <f t="shared" si="4674"/>
        <v>11109.199999999999</v>
      </c>
      <c r="AQ2392" s="16"/>
      <c r="AR2392" s="16">
        <f t="shared" si="4646"/>
        <v>11109.199999999999</v>
      </c>
      <c r="AS2392" s="16">
        <f t="shared" si="4675"/>
        <v>11488.900000000001</v>
      </c>
      <c r="AT2392" s="16"/>
      <c r="AU2392" s="16">
        <f t="shared" si="4647"/>
        <v>11488.900000000001</v>
      </c>
      <c r="AV2392" s="16">
        <f t="shared" si="4676"/>
        <v>11488.900000000001</v>
      </c>
      <c r="AW2392" s="16"/>
      <c r="AX2392" s="16">
        <f t="shared" si="4648"/>
        <v>11488.900000000001</v>
      </c>
      <c r="AY2392" s="16"/>
      <c r="AZ2392" s="35"/>
      <c r="BA2392" s="2"/>
      <c r="BB2392" s="2"/>
      <c r="BC2392" s="2"/>
      <c r="BD2392" s="2"/>
      <c r="BE2392" s="2"/>
      <c r="BF2392" s="2"/>
      <c r="BG2392" s="2"/>
      <c r="BH2392" s="2"/>
      <c r="BI2392" s="2"/>
      <c r="BJ2392" s="2"/>
      <c r="BK2392" s="2"/>
      <c r="BL2392" s="2"/>
      <c r="BM2392" s="2"/>
      <c r="BN2392" s="2"/>
      <c r="BO2392" s="2"/>
      <c r="BP2392" s="2"/>
      <c r="BQ2392" s="2"/>
      <c r="BR2392" s="2"/>
      <c r="BS2392" s="2"/>
      <c r="BT2392" s="2"/>
    </row>
    <row r="2393" spans="1:72" ht="93.6" x14ac:dyDescent="0.3">
      <c r="A2393" s="60" t="s">
        <v>314</v>
      </c>
      <c r="B2393" s="56"/>
      <c r="C2393" s="60"/>
      <c r="D2393" s="60"/>
      <c r="E2393" s="12" t="s">
        <v>516</v>
      </c>
      <c r="F2393" s="16">
        <f t="shared" ref="F2393:K2393" si="4679">F2394+F2399</f>
        <v>3224.5</v>
      </c>
      <c r="G2393" s="16">
        <f t="shared" si="4679"/>
        <v>3337.7999999999997</v>
      </c>
      <c r="H2393" s="16">
        <f t="shared" si="4679"/>
        <v>3337.7999999999997</v>
      </c>
      <c r="I2393" s="16">
        <f t="shared" si="4679"/>
        <v>0</v>
      </c>
      <c r="J2393" s="16">
        <f t="shared" si="4679"/>
        <v>0</v>
      </c>
      <c r="K2393" s="16">
        <f t="shared" si="4679"/>
        <v>0</v>
      </c>
      <c r="L2393" s="16">
        <f t="shared" si="4617"/>
        <v>3224.5</v>
      </c>
      <c r="M2393" s="16">
        <f t="shared" si="4618"/>
        <v>3337.7999999999997</v>
      </c>
      <c r="N2393" s="16">
        <f t="shared" si="4619"/>
        <v>3337.7999999999997</v>
      </c>
      <c r="O2393" s="16">
        <f>O2394+O2399</f>
        <v>0</v>
      </c>
      <c r="P2393" s="16">
        <f>P2394+P2399</f>
        <v>0</v>
      </c>
      <c r="Q2393" s="16">
        <f>Q2394+Q2399</f>
        <v>0</v>
      </c>
      <c r="R2393" s="16">
        <f t="shared" si="4639"/>
        <v>3224.5</v>
      </c>
      <c r="S2393" s="16">
        <f t="shared" si="4640"/>
        <v>3337.7999999999997</v>
      </c>
      <c r="T2393" s="16">
        <f t="shared" si="4641"/>
        <v>3337.7999999999997</v>
      </c>
      <c r="U2393" s="16">
        <f>U2394+U2399</f>
        <v>0</v>
      </c>
      <c r="V2393" s="16">
        <f>V2394+V2399</f>
        <v>0</v>
      </c>
      <c r="W2393" s="16">
        <f>W2394+W2399</f>
        <v>0</v>
      </c>
      <c r="X2393" s="16">
        <f t="shared" si="4642"/>
        <v>3224.5</v>
      </c>
      <c r="Y2393" s="16">
        <f t="shared" si="4643"/>
        <v>3337.7999999999997</v>
      </c>
      <c r="Z2393" s="16">
        <f t="shared" si="4644"/>
        <v>3337.7999999999997</v>
      </c>
      <c r="AA2393" s="16">
        <f>AA2394+AA2399</f>
        <v>0</v>
      </c>
      <c r="AB2393" s="16">
        <f>AB2394+AB2399</f>
        <v>0</v>
      </c>
      <c r="AC2393" s="16">
        <f>AC2394+AC2399</f>
        <v>0</v>
      </c>
      <c r="AD2393" s="16">
        <f t="shared" si="4634"/>
        <v>3224.5</v>
      </c>
      <c r="AE2393" s="16">
        <f t="shared" si="4635"/>
        <v>3337.7999999999997</v>
      </c>
      <c r="AF2393" s="16">
        <f t="shared" si="4636"/>
        <v>3337.7999999999997</v>
      </c>
      <c r="AG2393" s="16">
        <f>AG2394+AG2399</f>
        <v>0</v>
      </c>
      <c r="AH2393" s="16">
        <f>AH2394+AH2399</f>
        <v>0</v>
      </c>
      <c r="AI2393" s="16">
        <f>AI2394+AI2399</f>
        <v>0</v>
      </c>
      <c r="AJ2393" s="16">
        <f t="shared" si="4624"/>
        <v>3224.5</v>
      </c>
      <c r="AK2393" s="16">
        <f t="shared" si="4625"/>
        <v>3337.7999999999997</v>
      </c>
      <c r="AL2393" s="16">
        <f t="shared" si="4626"/>
        <v>3337.7999999999997</v>
      </c>
      <c r="AM2393" s="16">
        <f>AM2394+AM2399</f>
        <v>0</v>
      </c>
      <c r="AN2393" s="16">
        <f>AN2394+AN2399</f>
        <v>0</v>
      </c>
      <c r="AO2393" s="16">
        <f>AO2394+AO2399</f>
        <v>0</v>
      </c>
      <c r="AP2393" s="16">
        <f t="shared" si="4674"/>
        <v>3224.5</v>
      </c>
      <c r="AQ2393" s="16">
        <f>AQ2394+AQ2399</f>
        <v>0</v>
      </c>
      <c r="AR2393" s="16">
        <f t="shared" si="4646"/>
        <v>3224.5</v>
      </c>
      <c r="AS2393" s="16">
        <f t="shared" si="4675"/>
        <v>3337.7999999999997</v>
      </c>
      <c r="AT2393" s="16">
        <f>AT2394+AT2399</f>
        <v>0</v>
      </c>
      <c r="AU2393" s="16">
        <f t="shared" si="4647"/>
        <v>3337.7999999999997</v>
      </c>
      <c r="AV2393" s="16">
        <f t="shared" si="4676"/>
        <v>3337.7999999999997</v>
      </c>
      <c r="AW2393" s="16">
        <f>AW2394+AW2399</f>
        <v>0</v>
      </c>
      <c r="AX2393" s="16">
        <f t="shared" si="4648"/>
        <v>3337.7999999999997</v>
      </c>
      <c r="AY2393" s="16">
        <f>AY2394+AY2399</f>
        <v>0</v>
      </c>
      <c r="AZ2393" s="35"/>
      <c r="BA2393" s="2"/>
      <c r="BB2393" s="2"/>
      <c r="BC2393" s="2"/>
      <c r="BD2393" s="2"/>
      <c r="BE2393" s="2"/>
      <c r="BF2393" s="2"/>
      <c r="BG2393" s="2"/>
      <c r="BH2393" s="2"/>
      <c r="BI2393" s="2"/>
      <c r="BJ2393" s="2"/>
      <c r="BK2393" s="2"/>
      <c r="BL2393" s="2"/>
      <c r="BM2393" s="2"/>
      <c r="BN2393" s="2"/>
      <c r="BO2393" s="2"/>
      <c r="BP2393" s="2"/>
      <c r="BQ2393" s="2"/>
      <c r="BR2393" s="2"/>
      <c r="BS2393" s="2"/>
      <c r="BT2393" s="2"/>
    </row>
    <row r="2394" spans="1:72" ht="93.6" x14ac:dyDescent="0.3">
      <c r="A2394" s="60" t="s">
        <v>314</v>
      </c>
      <c r="B2394" s="56">
        <v>100</v>
      </c>
      <c r="C2394" s="60"/>
      <c r="D2394" s="60"/>
      <c r="E2394" s="12" t="s">
        <v>391</v>
      </c>
      <c r="F2394" s="16">
        <f>F2395+F2397</f>
        <v>3118.8</v>
      </c>
      <c r="G2394" s="16">
        <f t="shared" ref="G2394:AY2394" si="4680">G2395+G2397</f>
        <v>3232.1</v>
      </c>
      <c r="H2394" s="16">
        <f t="shared" si="4680"/>
        <v>3232.1</v>
      </c>
      <c r="I2394" s="16">
        <f t="shared" ref="I2394:K2394" si="4681">I2395+I2397</f>
        <v>0</v>
      </c>
      <c r="J2394" s="16">
        <f t="shared" si="4681"/>
        <v>0</v>
      </c>
      <c r="K2394" s="16">
        <f t="shared" si="4681"/>
        <v>0</v>
      </c>
      <c r="L2394" s="16">
        <f t="shared" si="4617"/>
        <v>3118.8</v>
      </c>
      <c r="M2394" s="16">
        <f t="shared" si="4618"/>
        <v>3232.1</v>
      </c>
      <c r="N2394" s="16">
        <f t="shared" si="4619"/>
        <v>3232.1</v>
      </c>
      <c r="O2394" s="16">
        <f t="shared" ref="O2394:Q2394" si="4682">O2395+O2397</f>
        <v>0</v>
      </c>
      <c r="P2394" s="16">
        <f t="shared" si="4682"/>
        <v>0</v>
      </c>
      <c r="Q2394" s="16">
        <f t="shared" si="4682"/>
        <v>0</v>
      </c>
      <c r="R2394" s="16">
        <f t="shared" si="4639"/>
        <v>3118.8</v>
      </c>
      <c r="S2394" s="16">
        <f t="shared" si="4640"/>
        <v>3232.1</v>
      </c>
      <c r="T2394" s="16">
        <f t="shared" si="4641"/>
        <v>3232.1</v>
      </c>
      <c r="U2394" s="16">
        <f t="shared" ref="U2394:W2394" si="4683">U2395+U2397</f>
        <v>0</v>
      </c>
      <c r="V2394" s="16">
        <f t="shared" si="4683"/>
        <v>0</v>
      </c>
      <c r="W2394" s="16">
        <f t="shared" si="4683"/>
        <v>0</v>
      </c>
      <c r="X2394" s="16">
        <f t="shared" si="4642"/>
        <v>3118.8</v>
      </c>
      <c r="Y2394" s="16">
        <f t="shared" si="4643"/>
        <v>3232.1</v>
      </c>
      <c r="Z2394" s="16">
        <f t="shared" si="4644"/>
        <v>3232.1</v>
      </c>
      <c r="AA2394" s="16">
        <f t="shared" ref="AA2394:AC2394" si="4684">AA2395+AA2397</f>
        <v>0</v>
      </c>
      <c r="AB2394" s="16">
        <f t="shared" si="4684"/>
        <v>0</v>
      </c>
      <c r="AC2394" s="16">
        <f t="shared" si="4684"/>
        <v>0</v>
      </c>
      <c r="AD2394" s="16">
        <f t="shared" si="4634"/>
        <v>3118.8</v>
      </c>
      <c r="AE2394" s="16">
        <f t="shared" si="4635"/>
        <v>3232.1</v>
      </c>
      <c r="AF2394" s="16">
        <f t="shared" si="4636"/>
        <v>3232.1</v>
      </c>
      <c r="AG2394" s="16">
        <f t="shared" ref="AG2394:AI2394" si="4685">AG2395+AG2397</f>
        <v>0</v>
      </c>
      <c r="AH2394" s="16">
        <f t="shared" si="4685"/>
        <v>0</v>
      </c>
      <c r="AI2394" s="16">
        <f t="shared" si="4685"/>
        <v>0</v>
      </c>
      <c r="AJ2394" s="16">
        <f t="shared" si="4624"/>
        <v>3118.8</v>
      </c>
      <c r="AK2394" s="16">
        <f t="shared" si="4625"/>
        <v>3232.1</v>
      </c>
      <c r="AL2394" s="16">
        <f t="shared" si="4626"/>
        <v>3232.1</v>
      </c>
      <c r="AM2394" s="16">
        <f t="shared" ref="AM2394:AO2394" si="4686">AM2395+AM2397</f>
        <v>0</v>
      </c>
      <c r="AN2394" s="16">
        <f t="shared" si="4686"/>
        <v>0</v>
      </c>
      <c r="AO2394" s="16">
        <f t="shared" si="4686"/>
        <v>0</v>
      </c>
      <c r="AP2394" s="16">
        <f t="shared" si="4674"/>
        <v>3118.8</v>
      </c>
      <c r="AQ2394" s="16">
        <f t="shared" ref="AQ2394" si="4687">AQ2395+AQ2397</f>
        <v>0</v>
      </c>
      <c r="AR2394" s="16">
        <f t="shared" si="4646"/>
        <v>3118.8</v>
      </c>
      <c r="AS2394" s="16">
        <f t="shared" si="4675"/>
        <v>3232.1</v>
      </c>
      <c r="AT2394" s="16">
        <f t="shared" ref="AT2394" si="4688">AT2395+AT2397</f>
        <v>0</v>
      </c>
      <c r="AU2394" s="16">
        <f t="shared" si="4647"/>
        <v>3232.1</v>
      </c>
      <c r="AV2394" s="16">
        <f t="shared" si="4676"/>
        <v>3232.1</v>
      </c>
      <c r="AW2394" s="16">
        <f t="shared" ref="AW2394" si="4689">AW2395+AW2397</f>
        <v>0</v>
      </c>
      <c r="AX2394" s="16">
        <f t="shared" si="4648"/>
        <v>3232.1</v>
      </c>
      <c r="AY2394" s="16">
        <f t="shared" si="4680"/>
        <v>0</v>
      </c>
      <c r="AZ2394" s="35"/>
      <c r="BA2394" s="2"/>
      <c r="BB2394" s="2"/>
      <c r="BC2394" s="2"/>
      <c r="BD2394" s="2"/>
      <c r="BE2394" s="2"/>
      <c r="BF2394" s="2"/>
      <c r="BG2394" s="2"/>
      <c r="BH2394" s="2"/>
      <c r="BI2394" s="2"/>
      <c r="BJ2394" s="2"/>
      <c r="BK2394" s="2"/>
      <c r="BL2394" s="2"/>
      <c r="BM2394" s="2"/>
      <c r="BN2394" s="2"/>
      <c r="BO2394" s="2"/>
      <c r="BP2394" s="2"/>
      <c r="BQ2394" s="2"/>
      <c r="BR2394" s="2"/>
      <c r="BS2394" s="2"/>
      <c r="BT2394" s="2"/>
    </row>
    <row r="2395" spans="1:72" ht="31.2" x14ac:dyDescent="0.3">
      <c r="A2395" s="60" t="s">
        <v>314</v>
      </c>
      <c r="B2395" s="56">
        <v>110</v>
      </c>
      <c r="C2395" s="60"/>
      <c r="D2395" s="60"/>
      <c r="E2395" s="12" t="s">
        <v>398</v>
      </c>
      <c r="F2395" s="16">
        <f t="shared" ref="F2395:AY2395" si="4690">F2396</f>
        <v>646.29999999999995</v>
      </c>
      <c r="G2395" s="16">
        <f t="shared" si="4690"/>
        <v>737.1</v>
      </c>
      <c r="H2395" s="16">
        <f t="shared" si="4690"/>
        <v>737.1</v>
      </c>
      <c r="I2395" s="16">
        <f t="shared" si="4690"/>
        <v>0</v>
      </c>
      <c r="J2395" s="16">
        <f t="shared" si="4690"/>
        <v>0</v>
      </c>
      <c r="K2395" s="16">
        <f t="shared" si="4690"/>
        <v>0</v>
      </c>
      <c r="L2395" s="16">
        <f t="shared" si="4617"/>
        <v>646.29999999999995</v>
      </c>
      <c r="M2395" s="16">
        <f t="shared" si="4618"/>
        <v>737.1</v>
      </c>
      <c r="N2395" s="16">
        <f t="shared" si="4619"/>
        <v>737.1</v>
      </c>
      <c r="O2395" s="16">
        <f t="shared" si="4690"/>
        <v>0</v>
      </c>
      <c r="P2395" s="16">
        <f t="shared" si="4690"/>
        <v>0</v>
      </c>
      <c r="Q2395" s="16">
        <f t="shared" si="4690"/>
        <v>0</v>
      </c>
      <c r="R2395" s="16">
        <f t="shared" si="4639"/>
        <v>646.29999999999995</v>
      </c>
      <c r="S2395" s="16">
        <f t="shared" si="4640"/>
        <v>737.1</v>
      </c>
      <c r="T2395" s="16">
        <f t="shared" si="4641"/>
        <v>737.1</v>
      </c>
      <c r="U2395" s="16">
        <f t="shared" si="4690"/>
        <v>0</v>
      </c>
      <c r="V2395" s="16">
        <f t="shared" si="4690"/>
        <v>0</v>
      </c>
      <c r="W2395" s="16">
        <f t="shared" si="4690"/>
        <v>0</v>
      </c>
      <c r="X2395" s="16">
        <f t="shared" si="4642"/>
        <v>646.29999999999995</v>
      </c>
      <c r="Y2395" s="16">
        <f t="shared" si="4643"/>
        <v>737.1</v>
      </c>
      <c r="Z2395" s="16">
        <f t="shared" si="4644"/>
        <v>737.1</v>
      </c>
      <c r="AA2395" s="16">
        <f t="shared" si="4690"/>
        <v>0</v>
      </c>
      <c r="AB2395" s="16">
        <f t="shared" si="4690"/>
        <v>0</v>
      </c>
      <c r="AC2395" s="16">
        <f t="shared" si="4690"/>
        <v>0</v>
      </c>
      <c r="AD2395" s="16">
        <f t="shared" si="4634"/>
        <v>646.29999999999995</v>
      </c>
      <c r="AE2395" s="16">
        <f t="shared" si="4635"/>
        <v>737.1</v>
      </c>
      <c r="AF2395" s="16">
        <f t="shared" si="4636"/>
        <v>737.1</v>
      </c>
      <c r="AG2395" s="16">
        <f t="shared" si="4690"/>
        <v>0</v>
      </c>
      <c r="AH2395" s="16">
        <f t="shared" si="4690"/>
        <v>0</v>
      </c>
      <c r="AI2395" s="16">
        <f t="shared" si="4690"/>
        <v>0</v>
      </c>
      <c r="AJ2395" s="16">
        <f t="shared" si="4624"/>
        <v>646.29999999999995</v>
      </c>
      <c r="AK2395" s="16">
        <f t="shared" si="4625"/>
        <v>737.1</v>
      </c>
      <c r="AL2395" s="16">
        <f t="shared" si="4626"/>
        <v>737.1</v>
      </c>
      <c r="AM2395" s="16">
        <f t="shared" si="4690"/>
        <v>0</v>
      </c>
      <c r="AN2395" s="16">
        <f t="shared" si="4690"/>
        <v>0</v>
      </c>
      <c r="AO2395" s="16">
        <f t="shared" si="4690"/>
        <v>0</v>
      </c>
      <c r="AP2395" s="16">
        <f t="shared" si="4674"/>
        <v>646.29999999999995</v>
      </c>
      <c r="AQ2395" s="16">
        <f t="shared" si="4690"/>
        <v>0</v>
      </c>
      <c r="AR2395" s="16">
        <f t="shared" si="4646"/>
        <v>646.29999999999995</v>
      </c>
      <c r="AS2395" s="16">
        <f t="shared" si="4675"/>
        <v>737.1</v>
      </c>
      <c r="AT2395" s="16">
        <f t="shared" si="4690"/>
        <v>0</v>
      </c>
      <c r="AU2395" s="16">
        <f t="shared" si="4647"/>
        <v>737.1</v>
      </c>
      <c r="AV2395" s="16">
        <f t="shared" si="4676"/>
        <v>737.1</v>
      </c>
      <c r="AW2395" s="16">
        <f t="shared" si="4690"/>
        <v>0</v>
      </c>
      <c r="AX2395" s="16">
        <f t="shared" si="4648"/>
        <v>737.1</v>
      </c>
      <c r="AY2395" s="16">
        <f t="shared" si="4690"/>
        <v>0</v>
      </c>
      <c r="AZ2395" s="35"/>
      <c r="BA2395" s="2"/>
      <c r="BB2395" s="2"/>
      <c r="BC2395" s="2"/>
      <c r="BD2395" s="2"/>
      <c r="BE2395" s="2"/>
      <c r="BF2395" s="2"/>
      <c r="BG2395" s="2"/>
      <c r="BH2395" s="2"/>
      <c r="BI2395" s="2"/>
      <c r="BJ2395" s="2"/>
      <c r="BK2395" s="2"/>
      <c r="BL2395" s="2"/>
      <c r="BM2395" s="2"/>
      <c r="BN2395" s="2"/>
      <c r="BO2395" s="2"/>
      <c r="BP2395" s="2"/>
      <c r="BQ2395" s="2"/>
      <c r="BR2395" s="2"/>
      <c r="BS2395" s="2"/>
      <c r="BT2395" s="2"/>
    </row>
    <row r="2396" spans="1:72" ht="31.2" x14ac:dyDescent="0.3">
      <c r="A2396" s="60" t="s">
        <v>314</v>
      </c>
      <c r="B2396" s="56">
        <v>110</v>
      </c>
      <c r="C2396" s="60" t="s">
        <v>49</v>
      </c>
      <c r="D2396" s="60" t="s">
        <v>104</v>
      </c>
      <c r="E2396" s="12" t="s">
        <v>385</v>
      </c>
      <c r="F2396" s="16">
        <v>646.29999999999995</v>
      </c>
      <c r="G2396" s="16">
        <v>737.1</v>
      </c>
      <c r="H2396" s="16">
        <v>737.1</v>
      </c>
      <c r="I2396" s="16"/>
      <c r="J2396" s="16"/>
      <c r="K2396" s="16"/>
      <c r="L2396" s="16">
        <f t="shared" si="4617"/>
        <v>646.29999999999995</v>
      </c>
      <c r="M2396" s="16">
        <f t="shared" si="4618"/>
        <v>737.1</v>
      </c>
      <c r="N2396" s="16">
        <f t="shared" si="4619"/>
        <v>737.1</v>
      </c>
      <c r="O2396" s="16"/>
      <c r="P2396" s="16"/>
      <c r="Q2396" s="16"/>
      <c r="R2396" s="16">
        <f t="shared" si="4639"/>
        <v>646.29999999999995</v>
      </c>
      <c r="S2396" s="16">
        <f t="shared" si="4640"/>
        <v>737.1</v>
      </c>
      <c r="T2396" s="16">
        <f t="shared" si="4641"/>
        <v>737.1</v>
      </c>
      <c r="U2396" s="16"/>
      <c r="V2396" s="16"/>
      <c r="W2396" s="16"/>
      <c r="X2396" s="16">
        <f t="shared" si="4642"/>
        <v>646.29999999999995</v>
      </c>
      <c r="Y2396" s="16">
        <f t="shared" si="4643"/>
        <v>737.1</v>
      </c>
      <c r="Z2396" s="16">
        <f t="shared" si="4644"/>
        <v>737.1</v>
      </c>
      <c r="AA2396" s="16"/>
      <c r="AB2396" s="16"/>
      <c r="AC2396" s="16"/>
      <c r="AD2396" s="16">
        <f t="shared" si="4634"/>
        <v>646.29999999999995</v>
      </c>
      <c r="AE2396" s="16">
        <f t="shared" si="4635"/>
        <v>737.1</v>
      </c>
      <c r="AF2396" s="16">
        <f t="shared" si="4636"/>
        <v>737.1</v>
      </c>
      <c r="AG2396" s="16"/>
      <c r="AH2396" s="16"/>
      <c r="AI2396" s="16"/>
      <c r="AJ2396" s="16">
        <f t="shared" si="4624"/>
        <v>646.29999999999995</v>
      </c>
      <c r="AK2396" s="16">
        <f t="shared" si="4625"/>
        <v>737.1</v>
      </c>
      <c r="AL2396" s="16">
        <f t="shared" si="4626"/>
        <v>737.1</v>
      </c>
      <c r="AM2396" s="16"/>
      <c r="AN2396" s="16"/>
      <c r="AO2396" s="16"/>
      <c r="AP2396" s="16">
        <f t="shared" si="4674"/>
        <v>646.29999999999995</v>
      </c>
      <c r="AQ2396" s="16"/>
      <c r="AR2396" s="16">
        <f t="shared" si="4646"/>
        <v>646.29999999999995</v>
      </c>
      <c r="AS2396" s="16">
        <f t="shared" si="4675"/>
        <v>737.1</v>
      </c>
      <c r="AT2396" s="16"/>
      <c r="AU2396" s="16">
        <f t="shared" si="4647"/>
        <v>737.1</v>
      </c>
      <c r="AV2396" s="16">
        <f t="shared" si="4676"/>
        <v>737.1</v>
      </c>
      <c r="AW2396" s="16"/>
      <c r="AX2396" s="16">
        <f t="shared" si="4648"/>
        <v>737.1</v>
      </c>
      <c r="AY2396" s="16"/>
      <c r="AZ2396" s="35"/>
      <c r="BA2396" s="2"/>
      <c r="BB2396" s="2"/>
      <c r="BC2396" s="2"/>
      <c r="BD2396" s="2"/>
      <c r="BE2396" s="2"/>
      <c r="BF2396" s="2"/>
      <c r="BG2396" s="2"/>
      <c r="BH2396" s="2"/>
      <c r="BI2396" s="2"/>
      <c r="BJ2396" s="2"/>
      <c r="BK2396" s="2"/>
      <c r="BL2396" s="2"/>
      <c r="BM2396" s="2"/>
      <c r="BN2396" s="2"/>
      <c r="BO2396" s="2"/>
      <c r="BP2396" s="2"/>
      <c r="BQ2396" s="2"/>
      <c r="BR2396" s="2"/>
      <c r="BS2396" s="2"/>
      <c r="BT2396" s="2"/>
    </row>
    <row r="2397" spans="1:72" ht="31.2" x14ac:dyDescent="0.3">
      <c r="A2397" s="60" t="s">
        <v>314</v>
      </c>
      <c r="B2397" s="56">
        <v>120</v>
      </c>
      <c r="C2397" s="60"/>
      <c r="D2397" s="60"/>
      <c r="E2397" s="12" t="s">
        <v>399</v>
      </c>
      <c r="F2397" s="16">
        <f>F2398</f>
        <v>2472.5</v>
      </c>
      <c r="G2397" s="16">
        <f t="shared" ref="G2397:AY2397" si="4691">G2398</f>
        <v>2495</v>
      </c>
      <c r="H2397" s="16">
        <f t="shared" si="4691"/>
        <v>2495</v>
      </c>
      <c r="I2397" s="16">
        <f t="shared" si="4691"/>
        <v>0</v>
      </c>
      <c r="J2397" s="16">
        <f t="shared" si="4691"/>
        <v>0</v>
      </c>
      <c r="K2397" s="16">
        <f t="shared" si="4691"/>
        <v>0</v>
      </c>
      <c r="L2397" s="16">
        <f t="shared" si="4617"/>
        <v>2472.5</v>
      </c>
      <c r="M2397" s="16">
        <f t="shared" si="4618"/>
        <v>2495</v>
      </c>
      <c r="N2397" s="16">
        <f t="shared" si="4619"/>
        <v>2495</v>
      </c>
      <c r="O2397" s="16">
        <f t="shared" si="4691"/>
        <v>0</v>
      </c>
      <c r="P2397" s="16">
        <f t="shared" si="4691"/>
        <v>0</v>
      </c>
      <c r="Q2397" s="16">
        <f t="shared" si="4691"/>
        <v>0</v>
      </c>
      <c r="R2397" s="16">
        <f t="shared" si="4639"/>
        <v>2472.5</v>
      </c>
      <c r="S2397" s="16">
        <f t="shared" si="4640"/>
        <v>2495</v>
      </c>
      <c r="T2397" s="16">
        <f t="shared" si="4641"/>
        <v>2495</v>
      </c>
      <c r="U2397" s="16">
        <f t="shared" si="4691"/>
        <v>0</v>
      </c>
      <c r="V2397" s="16">
        <f t="shared" si="4691"/>
        <v>0</v>
      </c>
      <c r="W2397" s="16">
        <f t="shared" si="4691"/>
        <v>0</v>
      </c>
      <c r="X2397" s="16">
        <f t="shared" si="4642"/>
        <v>2472.5</v>
      </c>
      <c r="Y2397" s="16">
        <f t="shared" si="4643"/>
        <v>2495</v>
      </c>
      <c r="Z2397" s="16">
        <f t="shared" si="4644"/>
        <v>2495</v>
      </c>
      <c r="AA2397" s="16">
        <f t="shared" si="4691"/>
        <v>0</v>
      </c>
      <c r="AB2397" s="16">
        <f t="shared" si="4691"/>
        <v>0</v>
      </c>
      <c r="AC2397" s="16">
        <f t="shared" si="4691"/>
        <v>0</v>
      </c>
      <c r="AD2397" s="16">
        <f t="shared" si="4634"/>
        <v>2472.5</v>
      </c>
      <c r="AE2397" s="16">
        <f t="shared" si="4635"/>
        <v>2495</v>
      </c>
      <c r="AF2397" s="16">
        <f t="shared" si="4636"/>
        <v>2495</v>
      </c>
      <c r="AG2397" s="16">
        <f t="shared" si="4691"/>
        <v>0</v>
      </c>
      <c r="AH2397" s="16">
        <f t="shared" si="4691"/>
        <v>0</v>
      </c>
      <c r="AI2397" s="16">
        <f t="shared" si="4691"/>
        <v>0</v>
      </c>
      <c r="AJ2397" s="16">
        <f t="shared" si="4624"/>
        <v>2472.5</v>
      </c>
      <c r="AK2397" s="16">
        <f t="shared" si="4625"/>
        <v>2495</v>
      </c>
      <c r="AL2397" s="16">
        <f t="shared" si="4626"/>
        <v>2495</v>
      </c>
      <c r="AM2397" s="16">
        <f t="shared" si="4691"/>
        <v>0</v>
      </c>
      <c r="AN2397" s="16">
        <f t="shared" si="4691"/>
        <v>0</v>
      </c>
      <c r="AO2397" s="16">
        <f t="shared" si="4691"/>
        <v>0</v>
      </c>
      <c r="AP2397" s="16">
        <f t="shared" si="4674"/>
        <v>2472.5</v>
      </c>
      <c r="AQ2397" s="16">
        <f t="shared" si="4691"/>
        <v>0</v>
      </c>
      <c r="AR2397" s="16">
        <f t="shared" si="4646"/>
        <v>2472.5</v>
      </c>
      <c r="AS2397" s="16">
        <f t="shared" si="4675"/>
        <v>2495</v>
      </c>
      <c r="AT2397" s="16">
        <f t="shared" si="4691"/>
        <v>0</v>
      </c>
      <c r="AU2397" s="16">
        <f t="shared" si="4647"/>
        <v>2495</v>
      </c>
      <c r="AV2397" s="16">
        <f t="shared" si="4676"/>
        <v>2495</v>
      </c>
      <c r="AW2397" s="16">
        <f t="shared" si="4691"/>
        <v>0</v>
      </c>
      <c r="AX2397" s="16">
        <f t="shared" si="4648"/>
        <v>2495</v>
      </c>
      <c r="AY2397" s="16">
        <f t="shared" si="4691"/>
        <v>0</v>
      </c>
      <c r="AZ2397" s="35"/>
      <c r="BA2397" s="2"/>
      <c r="BB2397" s="2"/>
      <c r="BC2397" s="2"/>
      <c r="BD2397" s="2"/>
      <c r="BE2397" s="2"/>
      <c r="BF2397" s="2"/>
      <c r="BG2397" s="2"/>
      <c r="BH2397" s="2"/>
      <c r="BI2397" s="2"/>
      <c r="BJ2397" s="2"/>
      <c r="BK2397" s="2"/>
      <c r="BL2397" s="2"/>
      <c r="BM2397" s="2"/>
      <c r="BN2397" s="2"/>
      <c r="BO2397" s="2"/>
      <c r="BP2397" s="2"/>
      <c r="BQ2397" s="2"/>
      <c r="BR2397" s="2"/>
      <c r="BS2397" s="2"/>
      <c r="BT2397" s="2"/>
    </row>
    <row r="2398" spans="1:72" ht="31.2" x14ac:dyDescent="0.3">
      <c r="A2398" s="60" t="s">
        <v>314</v>
      </c>
      <c r="B2398" s="56">
        <v>120</v>
      </c>
      <c r="C2398" s="60" t="s">
        <v>49</v>
      </c>
      <c r="D2398" s="60" t="s">
        <v>104</v>
      </c>
      <c r="E2398" s="12" t="s">
        <v>385</v>
      </c>
      <c r="F2398" s="16">
        <v>2472.5</v>
      </c>
      <c r="G2398" s="16">
        <v>2495</v>
      </c>
      <c r="H2398" s="16">
        <v>2495</v>
      </c>
      <c r="I2398" s="16"/>
      <c r="J2398" s="16"/>
      <c r="K2398" s="16"/>
      <c r="L2398" s="16">
        <f t="shared" si="4617"/>
        <v>2472.5</v>
      </c>
      <c r="M2398" s="16">
        <f t="shared" si="4618"/>
        <v>2495</v>
      </c>
      <c r="N2398" s="16">
        <f t="shared" si="4619"/>
        <v>2495</v>
      </c>
      <c r="O2398" s="16"/>
      <c r="P2398" s="16"/>
      <c r="Q2398" s="16"/>
      <c r="R2398" s="16">
        <f t="shared" si="4639"/>
        <v>2472.5</v>
      </c>
      <c r="S2398" s="16">
        <f t="shared" si="4640"/>
        <v>2495</v>
      </c>
      <c r="T2398" s="16">
        <f t="shared" si="4641"/>
        <v>2495</v>
      </c>
      <c r="U2398" s="16"/>
      <c r="V2398" s="16"/>
      <c r="W2398" s="16"/>
      <c r="X2398" s="16">
        <f t="shared" si="4642"/>
        <v>2472.5</v>
      </c>
      <c r="Y2398" s="16">
        <f t="shared" si="4643"/>
        <v>2495</v>
      </c>
      <c r="Z2398" s="16">
        <f t="shared" si="4644"/>
        <v>2495</v>
      </c>
      <c r="AA2398" s="16"/>
      <c r="AB2398" s="16"/>
      <c r="AC2398" s="16"/>
      <c r="AD2398" s="16">
        <f t="shared" si="4634"/>
        <v>2472.5</v>
      </c>
      <c r="AE2398" s="16">
        <f t="shared" si="4635"/>
        <v>2495</v>
      </c>
      <c r="AF2398" s="16">
        <f t="shared" si="4636"/>
        <v>2495</v>
      </c>
      <c r="AG2398" s="16"/>
      <c r="AH2398" s="16"/>
      <c r="AI2398" s="16"/>
      <c r="AJ2398" s="16">
        <f t="shared" si="4624"/>
        <v>2472.5</v>
      </c>
      <c r="AK2398" s="16">
        <f t="shared" si="4625"/>
        <v>2495</v>
      </c>
      <c r="AL2398" s="16">
        <f t="shared" si="4626"/>
        <v>2495</v>
      </c>
      <c r="AM2398" s="16"/>
      <c r="AN2398" s="16"/>
      <c r="AO2398" s="16"/>
      <c r="AP2398" s="16">
        <f t="shared" si="4674"/>
        <v>2472.5</v>
      </c>
      <c r="AQ2398" s="16"/>
      <c r="AR2398" s="16">
        <f t="shared" si="4646"/>
        <v>2472.5</v>
      </c>
      <c r="AS2398" s="16">
        <f t="shared" si="4675"/>
        <v>2495</v>
      </c>
      <c r="AT2398" s="16"/>
      <c r="AU2398" s="16">
        <f t="shared" si="4647"/>
        <v>2495</v>
      </c>
      <c r="AV2398" s="16">
        <f t="shared" si="4676"/>
        <v>2495</v>
      </c>
      <c r="AW2398" s="16"/>
      <c r="AX2398" s="16">
        <f t="shared" si="4648"/>
        <v>2495</v>
      </c>
      <c r="AY2398" s="16"/>
      <c r="AZ2398" s="35"/>
      <c r="BA2398" s="2"/>
      <c r="BB2398" s="2"/>
      <c r="BC2398" s="2"/>
      <c r="BD2398" s="2"/>
      <c r="BE2398" s="2"/>
      <c r="BF2398" s="2"/>
      <c r="BG2398" s="2"/>
      <c r="BH2398" s="2"/>
      <c r="BI2398" s="2"/>
      <c r="BJ2398" s="2"/>
      <c r="BK2398" s="2"/>
      <c r="BL2398" s="2"/>
      <c r="BM2398" s="2"/>
      <c r="BN2398" s="2"/>
      <c r="BO2398" s="2"/>
      <c r="BP2398" s="2"/>
      <c r="BQ2398" s="2"/>
      <c r="BR2398" s="2"/>
      <c r="BS2398" s="2"/>
      <c r="BT2398" s="2"/>
    </row>
    <row r="2399" spans="1:72" ht="31.2" x14ac:dyDescent="0.3">
      <c r="A2399" s="60" t="s">
        <v>314</v>
      </c>
      <c r="B2399" s="56">
        <v>200</v>
      </c>
      <c r="C2399" s="60"/>
      <c r="D2399" s="60"/>
      <c r="E2399" s="12" t="s">
        <v>392</v>
      </c>
      <c r="F2399" s="16">
        <f t="shared" ref="F2399:AY2400" si="4692">F2400</f>
        <v>105.7</v>
      </c>
      <c r="G2399" s="16">
        <f t="shared" si="4692"/>
        <v>105.7</v>
      </c>
      <c r="H2399" s="16">
        <f t="shared" si="4692"/>
        <v>105.7</v>
      </c>
      <c r="I2399" s="16">
        <f t="shared" si="4692"/>
        <v>0</v>
      </c>
      <c r="J2399" s="16">
        <f t="shared" si="4692"/>
        <v>0</v>
      </c>
      <c r="K2399" s="16">
        <f t="shared" si="4692"/>
        <v>0</v>
      </c>
      <c r="L2399" s="16">
        <f t="shared" si="4617"/>
        <v>105.7</v>
      </c>
      <c r="M2399" s="16">
        <f t="shared" si="4618"/>
        <v>105.7</v>
      </c>
      <c r="N2399" s="16">
        <f t="shared" si="4619"/>
        <v>105.7</v>
      </c>
      <c r="O2399" s="16">
        <f t="shared" si="4692"/>
        <v>0</v>
      </c>
      <c r="P2399" s="16">
        <f t="shared" si="4692"/>
        <v>0</v>
      </c>
      <c r="Q2399" s="16">
        <f t="shared" si="4692"/>
        <v>0</v>
      </c>
      <c r="R2399" s="16">
        <f t="shared" si="4639"/>
        <v>105.7</v>
      </c>
      <c r="S2399" s="16">
        <f t="shared" si="4640"/>
        <v>105.7</v>
      </c>
      <c r="T2399" s="16">
        <f t="shared" si="4641"/>
        <v>105.7</v>
      </c>
      <c r="U2399" s="16">
        <f t="shared" si="4692"/>
        <v>0</v>
      </c>
      <c r="V2399" s="16">
        <f t="shared" si="4692"/>
        <v>0</v>
      </c>
      <c r="W2399" s="16">
        <f t="shared" si="4692"/>
        <v>0</v>
      </c>
      <c r="X2399" s="16">
        <f t="shared" si="4642"/>
        <v>105.7</v>
      </c>
      <c r="Y2399" s="16">
        <f t="shared" si="4643"/>
        <v>105.7</v>
      </c>
      <c r="Z2399" s="16">
        <f t="shared" si="4644"/>
        <v>105.7</v>
      </c>
      <c r="AA2399" s="16">
        <f t="shared" si="4692"/>
        <v>0</v>
      </c>
      <c r="AB2399" s="16">
        <f t="shared" si="4692"/>
        <v>0</v>
      </c>
      <c r="AC2399" s="16">
        <f t="shared" si="4692"/>
        <v>0</v>
      </c>
      <c r="AD2399" s="16">
        <f t="shared" si="4634"/>
        <v>105.7</v>
      </c>
      <c r="AE2399" s="16">
        <f t="shared" si="4635"/>
        <v>105.7</v>
      </c>
      <c r="AF2399" s="16">
        <f t="shared" si="4636"/>
        <v>105.7</v>
      </c>
      <c r="AG2399" s="16">
        <f t="shared" si="4692"/>
        <v>0</v>
      </c>
      <c r="AH2399" s="16">
        <f t="shared" si="4692"/>
        <v>0</v>
      </c>
      <c r="AI2399" s="16">
        <f t="shared" si="4692"/>
        <v>0</v>
      </c>
      <c r="AJ2399" s="16">
        <f t="shared" si="4624"/>
        <v>105.7</v>
      </c>
      <c r="AK2399" s="16">
        <f t="shared" si="4625"/>
        <v>105.7</v>
      </c>
      <c r="AL2399" s="16">
        <f t="shared" si="4626"/>
        <v>105.7</v>
      </c>
      <c r="AM2399" s="16">
        <f t="shared" si="4692"/>
        <v>0</v>
      </c>
      <c r="AN2399" s="16">
        <f t="shared" si="4692"/>
        <v>0</v>
      </c>
      <c r="AO2399" s="16">
        <f t="shared" si="4692"/>
        <v>0</v>
      </c>
      <c r="AP2399" s="16">
        <f t="shared" si="4674"/>
        <v>105.7</v>
      </c>
      <c r="AQ2399" s="16">
        <f t="shared" si="4692"/>
        <v>0</v>
      </c>
      <c r="AR2399" s="16">
        <f t="shared" si="4646"/>
        <v>105.7</v>
      </c>
      <c r="AS2399" s="16">
        <f t="shared" si="4675"/>
        <v>105.7</v>
      </c>
      <c r="AT2399" s="16">
        <f t="shared" si="4692"/>
        <v>0</v>
      </c>
      <c r="AU2399" s="16">
        <f t="shared" si="4647"/>
        <v>105.7</v>
      </c>
      <c r="AV2399" s="16">
        <f t="shared" si="4676"/>
        <v>105.7</v>
      </c>
      <c r="AW2399" s="16">
        <f t="shared" si="4692"/>
        <v>0</v>
      </c>
      <c r="AX2399" s="16">
        <f t="shared" si="4648"/>
        <v>105.7</v>
      </c>
      <c r="AY2399" s="16">
        <f t="shared" si="4692"/>
        <v>0</v>
      </c>
      <c r="AZ2399" s="35"/>
      <c r="BA2399" s="2"/>
      <c r="BB2399" s="2"/>
      <c r="BC2399" s="2"/>
      <c r="BD2399" s="2"/>
      <c r="BE2399" s="2"/>
      <c r="BF2399" s="2"/>
      <c r="BG2399" s="2"/>
      <c r="BH2399" s="2"/>
      <c r="BI2399" s="2"/>
      <c r="BJ2399" s="2"/>
      <c r="BK2399" s="2"/>
      <c r="BL2399" s="2"/>
      <c r="BM2399" s="2"/>
      <c r="BN2399" s="2"/>
      <c r="BO2399" s="2"/>
      <c r="BP2399" s="2"/>
      <c r="BQ2399" s="2"/>
      <c r="BR2399" s="2"/>
      <c r="BS2399" s="2"/>
      <c r="BT2399" s="2"/>
    </row>
    <row r="2400" spans="1:72" ht="46.8" x14ac:dyDescent="0.3">
      <c r="A2400" s="60" t="s">
        <v>314</v>
      </c>
      <c r="B2400" s="56">
        <v>240</v>
      </c>
      <c r="C2400" s="60"/>
      <c r="D2400" s="60"/>
      <c r="E2400" s="12" t="s">
        <v>400</v>
      </c>
      <c r="F2400" s="16">
        <f t="shared" si="4692"/>
        <v>105.7</v>
      </c>
      <c r="G2400" s="16">
        <f t="shared" si="4692"/>
        <v>105.7</v>
      </c>
      <c r="H2400" s="16">
        <f t="shared" si="4692"/>
        <v>105.7</v>
      </c>
      <c r="I2400" s="16">
        <f t="shared" si="4692"/>
        <v>0</v>
      </c>
      <c r="J2400" s="16">
        <f t="shared" si="4692"/>
        <v>0</v>
      </c>
      <c r="K2400" s="16">
        <f t="shared" si="4692"/>
        <v>0</v>
      </c>
      <c r="L2400" s="16">
        <f t="shared" si="4617"/>
        <v>105.7</v>
      </c>
      <c r="M2400" s="16">
        <f t="shared" si="4618"/>
        <v>105.7</v>
      </c>
      <c r="N2400" s="16">
        <f t="shared" si="4619"/>
        <v>105.7</v>
      </c>
      <c r="O2400" s="16">
        <f t="shared" si="4692"/>
        <v>0</v>
      </c>
      <c r="P2400" s="16">
        <f t="shared" si="4692"/>
        <v>0</v>
      </c>
      <c r="Q2400" s="16">
        <f t="shared" si="4692"/>
        <v>0</v>
      </c>
      <c r="R2400" s="16">
        <f t="shared" si="4639"/>
        <v>105.7</v>
      </c>
      <c r="S2400" s="16">
        <f t="shared" si="4640"/>
        <v>105.7</v>
      </c>
      <c r="T2400" s="16">
        <f t="shared" si="4641"/>
        <v>105.7</v>
      </c>
      <c r="U2400" s="16">
        <f t="shared" si="4692"/>
        <v>0</v>
      </c>
      <c r="V2400" s="16">
        <f t="shared" si="4692"/>
        <v>0</v>
      </c>
      <c r="W2400" s="16">
        <f t="shared" si="4692"/>
        <v>0</v>
      </c>
      <c r="X2400" s="16">
        <f t="shared" si="4642"/>
        <v>105.7</v>
      </c>
      <c r="Y2400" s="16">
        <f t="shared" si="4643"/>
        <v>105.7</v>
      </c>
      <c r="Z2400" s="16">
        <f t="shared" si="4644"/>
        <v>105.7</v>
      </c>
      <c r="AA2400" s="16">
        <f t="shared" si="4692"/>
        <v>0</v>
      </c>
      <c r="AB2400" s="16">
        <f t="shared" si="4692"/>
        <v>0</v>
      </c>
      <c r="AC2400" s="16">
        <f t="shared" si="4692"/>
        <v>0</v>
      </c>
      <c r="AD2400" s="16">
        <f t="shared" si="4634"/>
        <v>105.7</v>
      </c>
      <c r="AE2400" s="16">
        <f t="shared" si="4635"/>
        <v>105.7</v>
      </c>
      <c r="AF2400" s="16">
        <f t="shared" si="4636"/>
        <v>105.7</v>
      </c>
      <c r="AG2400" s="16">
        <f t="shared" si="4692"/>
        <v>0</v>
      </c>
      <c r="AH2400" s="16">
        <f t="shared" si="4692"/>
        <v>0</v>
      </c>
      <c r="AI2400" s="16">
        <f t="shared" si="4692"/>
        <v>0</v>
      </c>
      <c r="AJ2400" s="16">
        <f t="shared" si="4624"/>
        <v>105.7</v>
      </c>
      <c r="AK2400" s="16">
        <f t="shared" si="4625"/>
        <v>105.7</v>
      </c>
      <c r="AL2400" s="16">
        <f t="shared" si="4626"/>
        <v>105.7</v>
      </c>
      <c r="AM2400" s="16">
        <f t="shared" si="4692"/>
        <v>0</v>
      </c>
      <c r="AN2400" s="16">
        <f t="shared" si="4692"/>
        <v>0</v>
      </c>
      <c r="AO2400" s="16">
        <f t="shared" si="4692"/>
        <v>0</v>
      </c>
      <c r="AP2400" s="16">
        <f t="shared" si="4674"/>
        <v>105.7</v>
      </c>
      <c r="AQ2400" s="16">
        <f t="shared" si="4692"/>
        <v>0</v>
      </c>
      <c r="AR2400" s="16">
        <f t="shared" si="4646"/>
        <v>105.7</v>
      </c>
      <c r="AS2400" s="16">
        <f t="shared" si="4675"/>
        <v>105.7</v>
      </c>
      <c r="AT2400" s="16">
        <f t="shared" si="4692"/>
        <v>0</v>
      </c>
      <c r="AU2400" s="16">
        <f t="shared" si="4647"/>
        <v>105.7</v>
      </c>
      <c r="AV2400" s="16">
        <f t="shared" si="4676"/>
        <v>105.7</v>
      </c>
      <c r="AW2400" s="16">
        <f t="shared" si="4692"/>
        <v>0</v>
      </c>
      <c r="AX2400" s="16">
        <f t="shared" si="4648"/>
        <v>105.7</v>
      </c>
      <c r="AY2400" s="16">
        <f t="shared" si="4692"/>
        <v>0</v>
      </c>
      <c r="AZ2400" s="35"/>
      <c r="BA2400" s="2"/>
      <c r="BB2400" s="2"/>
      <c r="BC2400" s="2"/>
      <c r="BD2400" s="2"/>
      <c r="BE2400" s="2"/>
      <c r="BF2400" s="2"/>
      <c r="BG2400" s="2"/>
      <c r="BH2400" s="2"/>
      <c r="BI2400" s="2"/>
      <c r="BJ2400" s="2"/>
      <c r="BK2400" s="2"/>
      <c r="BL2400" s="2"/>
      <c r="BM2400" s="2"/>
      <c r="BN2400" s="2"/>
      <c r="BO2400" s="2"/>
      <c r="BP2400" s="2"/>
      <c r="BQ2400" s="2"/>
      <c r="BR2400" s="2"/>
      <c r="BS2400" s="2"/>
      <c r="BT2400" s="2"/>
    </row>
    <row r="2401" spans="1:72" ht="31.2" x14ac:dyDescent="0.3">
      <c r="A2401" s="60" t="s">
        <v>314</v>
      </c>
      <c r="B2401" s="56">
        <v>240</v>
      </c>
      <c r="C2401" s="60" t="s">
        <v>49</v>
      </c>
      <c r="D2401" s="60" t="s">
        <v>104</v>
      </c>
      <c r="E2401" s="12" t="s">
        <v>385</v>
      </c>
      <c r="F2401" s="16">
        <f>41+64.7</f>
        <v>105.7</v>
      </c>
      <c r="G2401" s="16">
        <f t="shared" ref="G2401:H2401" si="4693">41+64.7</f>
        <v>105.7</v>
      </c>
      <c r="H2401" s="16">
        <f t="shared" si="4693"/>
        <v>105.7</v>
      </c>
      <c r="I2401" s="16"/>
      <c r="J2401" s="16"/>
      <c r="K2401" s="16"/>
      <c r="L2401" s="16">
        <f t="shared" si="4617"/>
        <v>105.7</v>
      </c>
      <c r="M2401" s="16">
        <f t="shared" si="4618"/>
        <v>105.7</v>
      </c>
      <c r="N2401" s="16">
        <f t="shared" si="4619"/>
        <v>105.7</v>
      </c>
      <c r="O2401" s="16"/>
      <c r="P2401" s="16"/>
      <c r="Q2401" s="16"/>
      <c r="R2401" s="16">
        <f t="shared" si="4639"/>
        <v>105.7</v>
      </c>
      <c r="S2401" s="16">
        <f t="shared" si="4640"/>
        <v>105.7</v>
      </c>
      <c r="T2401" s="16">
        <f t="shared" si="4641"/>
        <v>105.7</v>
      </c>
      <c r="U2401" s="16"/>
      <c r="V2401" s="16"/>
      <c r="W2401" s="16"/>
      <c r="X2401" s="16">
        <f t="shared" si="4642"/>
        <v>105.7</v>
      </c>
      <c r="Y2401" s="16">
        <f t="shared" si="4643"/>
        <v>105.7</v>
      </c>
      <c r="Z2401" s="16">
        <f t="shared" si="4644"/>
        <v>105.7</v>
      </c>
      <c r="AA2401" s="16"/>
      <c r="AB2401" s="16"/>
      <c r="AC2401" s="16"/>
      <c r="AD2401" s="16">
        <f t="shared" si="4634"/>
        <v>105.7</v>
      </c>
      <c r="AE2401" s="16">
        <f t="shared" si="4635"/>
        <v>105.7</v>
      </c>
      <c r="AF2401" s="16">
        <f t="shared" si="4636"/>
        <v>105.7</v>
      </c>
      <c r="AG2401" s="16"/>
      <c r="AH2401" s="16"/>
      <c r="AI2401" s="16"/>
      <c r="AJ2401" s="16">
        <f t="shared" si="4624"/>
        <v>105.7</v>
      </c>
      <c r="AK2401" s="16">
        <f t="shared" si="4625"/>
        <v>105.7</v>
      </c>
      <c r="AL2401" s="16">
        <f t="shared" si="4626"/>
        <v>105.7</v>
      </c>
      <c r="AM2401" s="16"/>
      <c r="AN2401" s="16"/>
      <c r="AO2401" s="16"/>
      <c r="AP2401" s="16">
        <f t="shared" si="4674"/>
        <v>105.7</v>
      </c>
      <c r="AQ2401" s="16"/>
      <c r="AR2401" s="16">
        <f t="shared" si="4646"/>
        <v>105.7</v>
      </c>
      <c r="AS2401" s="16">
        <f t="shared" si="4675"/>
        <v>105.7</v>
      </c>
      <c r="AT2401" s="16"/>
      <c r="AU2401" s="16">
        <f t="shared" si="4647"/>
        <v>105.7</v>
      </c>
      <c r="AV2401" s="16">
        <f t="shared" si="4676"/>
        <v>105.7</v>
      </c>
      <c r="AW2401" s="16"/>
      <c r="AX2401" s="16">
        <f t="shared" si="4648"/>
        <v>105.7</v>
      </c>
      <c r="AY2401" s="16"/>
      <c r="AZ2401" s="35"/>
      <c r="BA2401" s="2"/>
      <c r="BB2401" s="2"/>
      <c r="BC2401" s="2"/>
      <c r="BD2401" s="2"/>
      <c r="BE2401" s="2"/>
      <c r="BF2401" s="2"/>
      <c r="BG2401" s="2"/>
      <c r="BH2401" s="2"/>
      <c r="BI2401" s="2"/>
      <c r="BJ2401" s="2"/>
      <c r="BK2401" s="2"/>
      <c r="BL2401" s="2"/>
      <c r="BM2401" s="2"/>
      <c r="BN2401" s="2"/>
      <c r="BO2401" s="2"/>
      <c r="BP2401" s="2"/>
      <c r="BQ2401" s="2"/>
      <c r="BR2401" s="2"/>
      <c r="BS2401" s="2"/>
      <c r="BT2401" s="2"/>
    </row>
    <row r="2402" spans="1:72" ht="78" x14ac:dyDescent="0.3">
      <c r="A2402" s="60" t="s">
        <v>315</v>
      </c>
      <c r="B2402" s="56"/>
      <c r="C2402" s="60"/>
      <c r="D2402" s="60"/>
      <c r="E2402" s="12" t="s">
        <v>517</v>
      </c>
      <c r="F2402" s="16">
        <f t="shared" ref="F2402:AY2402" si="4694">F2403</f>
        <v>5.5</v>
      </c>
      <c r="G2402" s="16">
        <f t="shared" si="4694"/>
        <v>5.7</v>
      </c>
      <c r="H2402" s="16">
        <f t="shared" si="4694"/>
        <v>5.7</v>
      </c>
      <c r="I2402" s="16">
        <f t="shared" si="4694"/>
        <v>0</v>
      </c>
      <c r="J2402" s="16">
        <f t="shared" si="4694"/>
        <v>0</v>
      </c>
      <c r="K2402" s="16">
        <f t="shared" si="4694"/>
        <v>0</v>
      </c>
      <c r="L2402" s="16">
        <f t="shared" si="4617"/>
        <v>5.5</v>
      </c>
      <c r="M2402" s="16">
        <f t="shared" si="4618"/>
        <v>5.7</v>
      </c>
      <c r="N2402" s="16">
        <f t="shared" si="4619"/>
        <v>5.7</v>
      </c>
      <c r="O2402" s="16">
        <f t="shared" si="4694"/>
        <v>0</v>
      </c>
      <c r="P2402" s="16">
        <f t="shared" si="4694"/>
        <v>0</v>
      </c>
      <c r="Q2402" s="16">
        <f t="shared" si="4694"/>
        <v>0</v>
      </c>
      <c r="R2402" s="16">
        <f t="shared" si="4639"/>
        <v>5.5</v>
      </c>
      <c r="S2402" s="16">
        <f t="shared" si="4640"/>
        <v>5.7</v>
      </c>
      <c r="T2402" s="16">
        <f t="shared" si="4641"/>
        <v>5.7</v>
      </c>
      <c r="U2402" s="16">
        <f t="shared" si="4694"/>
        <v>0</v>
      </c>
      <c r="V2402" s="16">
        <f t="shared" si="4694"/>
        <v>0</v>
      </c>
      <c r="W2402" s="16">
        <f t="shared" si="4694"/>
        <v>0</v>
      </c>
      <c r="X2402" s="16">
        <f t="shared" si="4642"/>
        <v>5.5</v>
      </c>
      <c r="Y2402" s="16">
        <f t="shared" si="4643"/>
        <v>5.7</v>
      </c>
      <c r="Z2402" s="16">
        <f t="shared" si="4644"/>
        <v>5.7</v>
      </c>
      <c r="AA2402" s="16">
        <f t="shared" si="4694"/>
        <v>0</v>
      </c>
      <c r="AB2402" s="16">
        <f t="shared" si="4694"/>
        <v>0</v>
      </c>
      <c r="AC2402" s="16">
        <f t="shared" si="4694"/>
        <v>0</v>
      </c>
      <c r="AD2402" s="16">
        <f t="shared" si="4634"/>
        <v>5.5</v>
      </c>
      <c r="AE2402" s="16">
        <f t="shared" si="4635"/>
        <v>5.7</v>
      </c>
      <c r="AF2402" s="16">
        <f t="shared" si="4636"/>
        <v>5.7</v>
      </c>
      <c r="AG2402" s="16">
        <f t="shared" si="4694"/>
        <v>0</v>
      </c>
      <c r="AH2402" s="16">
        <f t="shared" si="4694"/>
        <v>0</v>
      </c>
      <c r="AI2402" s="16">
        <f t="shared" si="4694"/>
        <v>0</v>
      </c>
      <c r="AJ2402" s="16">
        <f t="shared" si="4624"/>
        <v>5.5</v>
      </c>
      <c r="AK2402" s="16">
        <f t="shared" si="4625"/>
        <v>5.7</v>
      </c>
      <c r="AL2402" s="16">
        <f t="shared" si="4626"/>
        <v>5.7</v>
      </c>
      <c r="AM2402" s="16">
        <f t="shared" si="4694"/>
        <v>0</v>
      </c>
      <c r="AN2402" s="16">
        <f t="shared" si="4694"/>
        <v>0</v>
      </c>
      <c r="AO2402" s="16">
        <f t="shared" si="4694"/>
        <v>0</v>
      </c>
      <c r="AP2402" s="16">
        <f t="shared" si="4674"/>
        <v>5.5</v>
      </c>
      <c r="AQ2402" s="16">
        <f t="shared" si="4694"/>
        <v>0</v>
      </c>
      <c r="AR2402" s="16">
        <f t="shared" si="4646"/>
        <v>5.5</v>
      </c>
      <c r="AS2402" s="16">
        <f t="shared" si="4675"/>
        <v>5.7</v>
      </c>
      <c r="AT2402" s="16">
        <f t="shared" si="4694"/>
        <v>0</v>
      </c>
      <c r="AU2402" s="16">
        <f t="shared" si="4647"/>
        <v>5.7</v>
      </c>
      <c r="AV2402" s="16">
        <f t="shared" si="4676"/>
        <v>5.7</v>
      </c>
      <c r="AW2402" s="16">
        <f t="shared" si="4694"/>
        <v>0</v>
      </c>
      <c r="AX2402" s="16">
        <f t="shared" si="4648"/>
        <v>5.7</v>
      </c>
      <c r="AY2402" s="16">
        <f t="shared" si="4694"/>
        <v>0</v>
      </c>
      <c r="AZ2402" s="35"/>
      <c r="BA2402" s="2"/>
      <c r="BB2402" s="2"/>
      <c r="BC2402" s="2"/>
      <c r="BD2402" s="2"/>
      <c r="BE2402" s="2"/>
      <c r="BF2402" s="2"/>
      <c r="BG2402" s="2"/>
      <c r="BH2402" s="2"/>
      <c r="BI2402" s="2"/>
      <c r="BJ2402" s="2"/>
      <c r="BK2402" s="2"/>
      <c r="BL2402" s="2"/>
      <c r="BM2402" s="2"/>
      <c r="BN2402" s="2"/>
      <c r="BO2402" s="2"/>
      <c r="BP2402" s="2"/>
      <c r="BQ2402" s="2"/>
      <c r="BR2402" s="2"/>
      <c r="BS2402" s="2"/>
      <c r="BT2402" s="2"/>
    </row>
    <row r="2403" spans="1:72" ht="31.2" x14ac:dyDescent="0.3">
      <c r="A2403" s="60" t="s">
        <v>315</v>
      </c>
      <c r="B2403" s="56">
        <v>200</v>
      </c>
      <c r="C2403" s="60"/>
      <c r="D2403" s="60"/>
      <c r="E2403" s="12" t="s">
        <v>392</v>
      </c>
      <c r="F2403" s="16">
        <f t="shared" ref="F2403:AY2404" si="4695">F2404</f>
        <v>5.5</v>
      </c>
      <c r="G2403" s="16">
        <f t="shared" si="4695"/>
        <v>5.7</v>
      </c>
      <c r="H2403" s="16">
        <f t="shared" si="4695"/>
        <v>5.7</v>
      </c>
      <c r="I2403" s="16">
        <f t="shared" si="4695"/>
        <v>0</v>
      </c>
      <c r="J2403" s="16">
        <f t="shared" si="4695"/>
        <v>0</v>
      </c>
      <c r="K2403" s="16">
        <f t="shared" si="4695"/>
        <v>0</v>
      </c>
      <c r="L2403" s="16">
        <f t="shared" si="4617"/>
        <v>5.5</v>
      </c>
      <c r="M2403" s="16">
        <f t="shared" si="4618"/>
        <v>5.7</v>
      </c>
      <c r="N2403" s="16">
        <f t="shared" si="4619"/>
        <v>5.7</v>
      </c>
      <c r="O2403" s="16">
        <f t="shared" si="4695"/>
        <v>0</v>
      </c>
      <c r="P2403" s="16">
        <f t="shared" si="4695"/>
        <v>0</v>
      </c>
      <c r="Q2403" s="16">
        <f t="shared" si="4695"/>
        <v>0</v>
      </c>
      <c r="R2403" s="16">
        <f t="shared" si="4639"/>
        <v>5.5</v>
      </c>
      <c r="S2403" s="16">
        <f t="shared" si="4640"/>
        <v>5.7</v>
      </c>
      <c r="T2403" s="16">
        <f t="shared" si="4641"/>
        <v>5.7</v>
      </c>
      <c r="U2403" s="16">
        <f t="shared" si="4695"/>
        <v>0</v>
      </c>
      <c r="V2403" s="16">
        <f t="shared" si="4695"/>
        <v>0</v>
      </c>
      <c r="W2403" s="16">
        <f t="shared" si="4695"/>
        <v>0</v>
      </c>
      <c r="X2403" s="16">
        <f t="shared" si="4642"/>
        <v>5.5</v>
      </c>
      <c r="Y2403" s="16">
        <f t="shared" si="4643"/>
        <v>5.7</v>
      </c>
      <c r="Z2403" s="16">
        <f t="shared" si="4644"/>
        <v>5.7</v>
      </c>
      <c r="AA2403" s="16">
        <f t="shared" si="4695"/>
        <v>0</v>
      </c>
      <c r="AB2403" s="16">
        <f t="shared" si="4695"/>
        <v>0</v>
      </c>
      <c r="AC2403" s="16">
        <f t="shared" si="4695"/>
        <v>0</v>
      </c>
      <c r="AD2403" s="16">
        <f t="shared" si="4634"/>
        <v>5.5</v>
      </c>
      <c r="AE2403" s="16">
        <f t="shared" si="4635"/>
        <v>5.7</v>
      </c>
      <c r="AF2403" s="16">
        <f t="shared" si="4636"/>
        <v>5.7</v>
      </c>
      <c r="AG2403" s="16">
        <f t="shared" si="4695"/>
        <v>0</v>
      </c>
      <c r="AH2403" s="16">
        <f t="shared" si="4695"/>
        <v>0</v>
      </c>
      <c r="AI2403" s="16">
        <f t="shared" si="4695"/>
        <v>0</v>
      </c>
      <c r="AJ2403" s="16">
        <f t="shared" si="4624"/>
        <v>5.5</v>
      </c>
      <c r="AK2403" s="16">
        <f t="shared" si="4625"/>
        <v>5.7</v>
      </c>
      <c r="AL2403" s="16">
        <f t="shared" si="4626"/>
        <v>5.7</v>
      </c>
      <c r="AM2403" s="16">
        <f t="shared" si="4695"/>
        <v>0</v>
      </c>
      <c r="AN2403" s="16">
        <f t="shared" si="4695"/>
        <v>0</v>
      </c>
      <c r="AO2403" s="16">
        <f t="shared" si="4695"/>
        <v>0</v>
      </c>
      <c r="AP2403" s="16">
        <f t="shared" si="4674"/>
        <v>5.5</v>
      </c>
      <c r="AQ2403" s="16">
        <f t="shared" si="4695"/>
        <v>0</v>
      </c>
      <c r="AR2403" s="16">
        <f t="shared" si="4646"/>
        <v>5.5</v>
      </c>
      <c r="AS2403" s="16">
        <f t="shared" si="4675"/>
        <v>5.7</v>
      </c>
      <c r="AT2403" s="16">
        <f t="shared" si="4695"/>
        <v>0</v>
      </c>
      <c r="AU2403" s="16">
        <f t="shared" si="4647"/>
        <v>5.7</v>
      </c>
      <c r="AV2403" s="16">
        <f t="shared" si="4676"/>
        <v>5.7</v>
      </c>
      <c r="AW2403" s="16">
        <f t="shared" si="4695"/>
        <v>0</v>
      </c>
      <c r="AX2403" s="16">
        <f t="shared" si="4648"/>
        <v>5.7</v>
      </c>
      <c r="AY2403" s="16">
        <f t="shared" si="4695"/>
        <v>0</v>
      </c>
      <c r="AZ2403" s="35"/>
      <c r="BA2403" s="2"/>
      <c r="BB2403" s="2"/>
      <c r="BC2403" s="2"/>
      <c r="BD2403" s="2"/>
      <c r="BE2403" s="2"/>
      <c r="BF2403" s="2"/>
      <c r="BG2403" s="2"/>
      <c r="BH2403" s="2"/>
      <c r="BI2403" s="2"/>
      <c r="BJ2403" s="2"/>
      <c r="BK2403" s="2"/>
      <c r="BL2403" s="2"/>
      <c r="BM2403" s="2"/>
      <c r="BN2403" s="2"/>
      <c r="BO2403" s="2"/>
      <c r="BP2403" s="2"/>
      <c r="BQ2403" s="2"/>
      <c r="BR2403" s="2"/>
      <c r="BS2403" s="2"/>
      <c r="BT2403" s="2"/>
    </row>
    <row r="2404" spans="1:72" ht="46.8" x14ac:dyDescent="0.3">
      <c r="A2404" s="60" t="s">
        <v>315</v>
      </c>
      <c r="B2404" s="56">
        <v>240</v>
      </c>
      <c r="C2404" s="60"/>
      <c r="D2404" s="60"/>
      <c r="E2404" s="12" t="s">
        <v>400</v>
      </c>
      <c r="F2404" s="16">
        <f t="shared" si="4695"/>
        <v>5.5</v>
      </c>
      <c r="G2404" s="16">
        <f t="shared" si="4695"/>
        <v>5.7</v>
      </c>
      <c r="H2404" s="16">
        <f t="shared" si="4695"/>
        <v>5.7</v>
      </c>
      <c r="I2404" s="16">
        <f t="shared" si="4695"/>
        <v>0</v>
      </c>
      <c r="J2404" s="16">
        <f t="shared" si="4695"/>
        <v>0</v>
      </c>
      <c r="K2404" s="16">
        <f t="shared" si="4695"/>
        <v>0</v>
      </c>
      <c r="L2404" s="16">
        <f t="shared" si="4617"/>
        <v>5.5</v>
      </c>
      <c r="M2404" s="16">
        <f t="shared" si="4618"/>
        <v>5.7</v>
      </c>
      <c r="N2404" s="16">
        <f t="shared" si="4619"/>
        <v>5.7</v>
      </c>
      <c r="O2404" s="16">
        <f t="shared" si="4695"/>
        <v>0</v>
      </c>
      <c r="P2404" s="16">
        <f t="shared" si="4695"/>
        <v>0</v>
      </c>
      <c r="Q2404" s="16">
        <f t="shared" si="4695"/>
        <v>0</v>
      </c>
      <c r="R2404" s="16">
        <f t="shared" si="4639"/>
        <v>5.5</v>
      </c>
      <c r="S2404" s="16">
        <f t="shared" si="4640"/>
        <v>5.7</v>
      </c>
      <c r="T2404" s="16">
        <f t="shared" si="4641"/>
        <v>5.7</v>
      </c>
      <c r="U2404" s="16">
        <f t="shared" si="4695"/>
        <v>0</v>
      </c>
      <c r="V2404" s="16">
        <f t="shared" si="4695"/>
        <v>0</v>
      </c>
      <c r="W2404" s="16">
        <f t="shared" si="4695"/>
        <v>0</v>
      </c>
      <c r="X2404" s="16">
        <f t="shared" si="4642"/>
        <v>5.5</v>
      </c>
      <c r="Y2404" s="16">
        <f t="shared" si="4643"/>
        <v>5.7</v>
      </c>
      <c r="Z2404" s="16">
        <f t="shared" si="4644"/>
        <v>5.7</v>
      </c>
      <c r="AA2404" s="16">
        <f t="shared" si="4695"/>
        <v>0</v>
      </c>
      <c r="AB2404" s="16">
        <f t="shared" si="4695"/>
        <v>0</v>
      </c>
      <c r="AC2404" s="16">
        <f t="shared" si="4695"/>
        <v>0</v>
      </c>
      <c r="AD2404" s="16">
        <f t="shared" si="4634"/>
        <v>5.5</v>
      </c>
      <c r="AE2404" s="16">
        <f t="shared" si="4635"/>
        <v>5.7</v>
      </c>
      <c r="AF2404" s="16">
        <f t="shared" si="4636"/>
        <v>5.7</v>
      </c>
      <c r="AG2404" s="16">
        <f t="shared" si="4695"/>
        <v>0</v>
      </c>
      <c r="AH2404" s="16">
        <f t="shared" si="4695"/>
        <v>0</v>
      </c>
      <c r="AI2404" s="16">
        <f t="shared" si="4695"/>
        <v>0</v>
      </c>
      <c r="AJ2404" s="16">
        <f t="shared" si="4624"/>
        <v>5.5</v>
      </c>
      <c r="AK2404" s="16">
        <f t="shared" si="4625"/>
        <v>5.7</v>
      </c>
      <c r="AL2404" s="16">
        <f t="shared" si="4626"/>
        <v>5.7</v>
      </c>
      <c r="AM2404" s="16">
        <f t="shared" si="4695"/>
        <v>0</v>
      </c>
      <c r="AN2404" s="16">
        <f t="shared" si="4695"/>
        <v>0</v>
      </c>
      <c r="AO2404" s="16">
        <f t="shared" si="4695"/>
        <v>0</v>
      </c>
      <c r="AP2404" s="16">
        <f t="shared" si="4674"/>
        <v>5.5</v>
      </c>
      <c r="AQ2404" s="16">
        <f t="shared" si="4695"/>
        <v>0</v>
      </c>
      <c r="AR2404" s="16">
        <f t="shared" si="4646"/>
        <v>5.5</v>
      </c>
      <c r="AS2404" s="16">
        <f t="shared" si="4675"/>
        <v>5.7</v>
      </c>
      <c r="AT2404" s="16">
        <f t="shared" si="4695"/>
        <v>0</v>
      </c>
      <c r="AU2404" s="16">
        <f t="shared" si="4647"/>
        <v>5.7</v>
      </c>
      <c r="AV2404" s="16">
        <f t="shared" si="4676"/>
        <v>5.7</v>
      </c>
      <c r="AW2404" s="16">
        <f t="shared" si="4695"/>
        <v>0</v>
      </c>
      <c r="AX2404" s="16">
        <f t="shared" si="4648"/>
        <v>5.7</v>
      </c>
      <c r="AY2404" s="16">
        <f t="shared" si="4695"/>
        <v>0</v>
      </c>
      <c r="AZ2404" s="35"/>
      <c r="BA2404" s="2"/>
      <c r="BB2404" s="2"/>
      <c r="BC2404" s="2"/>
      <c r="BD2404" s="2"/>
      <c r="BE2404" s="2"/>
      <c r="BF2404" s="2"/>
      <c r="BG2404" s="2"/>
      <c r="BH2404" s="2"/>
      <c r="BI2404" s="2"/>
      <c r="BJ2404" s="2"/>
      <c r="BK2404" s="2"/>
      <c r="BL2404" s="2"/>
      <c r="BM2404" s="2"/>
      <c r="BN2404" s="2"/>
      <c r="BO2404" s="2"/>
      <c r="BP2404" s="2"/>
      <c r="BQ2404" s="2"/>
      <c r="BR2404" s="2"/>
      <c r="BS2404" s="2"/>
      <c r="BT2404" s="2"/>
    </row>
    <row r="2405" spans="1:72" x14ac:dyDescent="0.3">
      <c r="A2405" s="60" t="s">
        <v>315</v>
      </c>
      <c r="B2405" s="56">
        <v>240</v>
      </c>
      <c r="C2405" s="60" t="s">
        <v>5</v>
      </c>
      <c r="D2405" s="60" t="s">
        <v>6</v>
      </c>
      <c r="E2405" s="12" t="s">
        <v>363</v>
      </c>
      <c r="F2405" s="16">
        <v>5.5</v>
      </c>
      <c r="G2405" s="16">
        <v>5.7</v>
      </c>
      <c r="H2405" s="16">
        <v>5.7</v>
      </c>
      <c r="I2405" s="16"/>
      <c r="J2405" s="16"/>
      <c r="K2405" s="16"/>
      <c r="L2405" s="16">
        <f t="shared" si="4617"/>
        <v>5.5</v>
      </c>
      <c r="M2405" s="16">
        <f t="shared" si="4618"/>
        <v>5.7</v>
      </c>
      <c r="N2405" s="16">
        <f t="shared" si="4619"/>
        <v>5.7</v>
      </c>
      <c r="O2405" s="16"/>
      <c r="P2405" s="16"/>
      <c r="Q2405" s="16"/>
      <c r="R2405" s="16">
        <f t="shared" si="4639"/>
        <v>5.5</v>
      </c>
      <c r="S2405" s="16">
        <f t="shared" si="4640"/>
        <v>5.7</v>
      </c>
      <c r="T2405" s="16">
        <f t="shared" si="4641"/>
        <v>5.7</v>
      </c>
      <c r="U2405" s="16"/>
      <c r="V2405" s="16"/>
      <c r="W2405" s="16"/>
      <c r="X2405" s="16">
        <f t="shared" si="4642"/>
        <v>5.5</v>
      </c>
      <c r="Y2405" s="16">
        <f t="shared" si="4643"/>
        <v>5.7</v>
      </c>
      <c r="Z2405" s="16">
        <f t="shared" si="4644"/>
        <v>5.7</v>
      </c>
      <c r="AA2405" s="16"/>
      <c r="AB2405" s="16"/>
      <c r="AC2405" s="16"/>
      <c r="AD2405" s="16">
        <f t="shared" si="4634"/>
        <v>5.5</v>
      </c>
      <c r="AE2405" s="16">
        <f t="shared" si="4635"/>
        <v>5.7</v>
      </c>
      <c r="AF2405" s="16">
        <f t="shared" si="4636"/>
        <v>5.7</v>
      </c>
      <c r="AG2405" s="16"/>
      <c r="AH2405" s="16"/>
      <c r="AI2405" s="16"/>
      <c r="AJ2405" s="16">
        <f t="shared" si="4624"/>
        <v>5.5</v>
      </c>
      <c r="AK2405" s="16">
        <f t="shared" si="4625"/>
        <v>5.7</v>
      </c>
      <c r="AL2405" s="16">
        <f t="shared" si="4626"/>
        <v>5.7</v>
      </c>
      <c r="AM2405" s="16"/>
      <c r="AN2405" s="16"/>
      <c r="AO2405" s="16"/>
      <c r="AP2405" s="16">
        <f t="shared" si="4674"/>
        <v>5.5</v>
      </c>
      <c r="AQ2405" s="16"/>
      <c r="AR2405" s="16">
        <f t="shared" si="4646"/>
        <v>5.5</v>
      </c>
      <c r="AS2405" s="16">
        <f t="shared" si="4675"/>
        <v>5.7</v>
      </c>
      <c r="AT2405" s="16"/>
      <c r="AU2405" s="16">
        <f t="shared" si="4647"/>
        <v>5.7</v>
      </c>
      <c r="AV2405" s="16">
        <f t="shared" si="4676"/>
        <v>5.7</v>
      </c>
      <c r="AW2405" s="16"/>
      <c r="AX2405" s="16">
        <f t="shared" si="4648"/>
        <v>5.7</v>
      </c>
      <c r="AY2405" s="16"/>
      <c r="AZ2405" s="35"/>
      <c r="BA2405" s="2"/>
      <c r="BB2405" s="2"/>
      <c r="BC2405" s="2"/>
      <c r="BD2405" s="2"/>
      <c r="BE2405" s="2"/>
      <c r="BF2405" s="2"/>
      <c r="BG2405" s="2"/>
      <c r="BH2405" s="2"/>
      <c r="BI2405" s="2"/>
      <c r="BJ2405" s="2"/>
      <c r="BK2405" s="2"/>
      <c r="BL2405" s="2"/>
      <c r="BM2405" s="2"/>
      <c r="BN2405" s="2"/>
      <c r="BO2405" s="2"/>
      <c r="BP2405" s="2"/>
      <c r="BQ2405" s="2"/>
      <c r="BR2405" s="2"/>
      <c r="BS2405" s="2"/>
      <c r="BT2405" s="2"/>
    </row>
    <row r="2406" spans="1:72" ht="62.4" x14ac:dyDescent="0.3">
      <c r="A2406" s="60" t="s">
        <v>316</v>
      </c>
      <c r="B2406" s="56"/>
      <c r="C2406" s="60"/>
      <c r="D2406" s="60"/>
      <c r="E2406" s="12" t="s">
        <v>712</v>
      </c>
      <c r="F2406" s="16">
        <f>F2407+F2410</f>
        <v>954.3</v>
      </c>
      <c r="G2406" s="16">
        <f t="shared" ref="G2406:AY2406" si="4696">G2407+G2410</f>
        <v>988.2</v>
      </c>
      <c r="H2406" s="16">
        <f t="shared" si="4696"/>
        <v>988.2</v>
      </c>
      <c r="I2406" s="16">
        <f t="shared" ref="I2406:K2406" si="4697">I2407+I2410</f>
        <v>0</v>
      </c>
      <c r="J2406" s="16">
        <f t="shared" si="4697"/>
        <v>0</v>
      </c>
      <c r="K2406" s="16">
        <f t="shared" si="4697"/>
        <v>0</v>
      </c>
      <c r="L2406" s="16">
        <f t="shared" si="4617"/>
        <v>954.3</v>
      </c>
      <c r="M2406" s="16">
        <f t="shared" si="4618"/>
        <v>988.2</v>
      </c>
      <c r="N2406" s="16">
        <f t="shared" si="4619"/>
        <v>988.2</v>
      </c>
      <c r="O2406" s="16">
        <f t="shared" ref="O2406:Q2406" si="4698">O2407+O2410</f>
        <v>0</v>
      </c>
      <c r="P2406" s="16">
        <f t="shared" si="4698"/>
        <v>0</v>
      </c>
      <c r="Q2406" s="16">
        <f t="shared" si="4698"/>
        <v>0</v>
      </c>
      <c r="R2406" s="16">
        <f t="shared" si="4639"/>
        <v>954.3</v>
      </c>
      <c r="S2406" s="16">
        <f t="shared" si="4640"/>
        <v>988.2</v>
      </c>
      <c r="T2406" s="16">
        <f t="shared" si="4641"/>
        <v>988.2</v>
      </c>
      <c r="U2406" s="16">
        <f t="shared" ref="U2406:W2406" si="4699">U2407+U2410</f>
        <v>0</v>
      </c>
      <c r="V2406" s="16">
        <f t="shared" si="4699"/>
        <v>0</v>
      </c>
      <c r="W2406" s="16">
        <f t="shared" si="4699"/>
        <v>0</v>
      </c>
      <c r="X2406" s="16">
        <f t="shared" si="4642"/>
        <v>954.3</v>
      </c>
      <c r="Y2406" s="16">
        <f t="shared" si="4643"/>
        <v>988.2</v>
      </c>
      <c r="Z2406" s="16">
        <f t="shared" si="4644"/>
        <v>988.2</v>
      </c>
      <c r="AA2406" s="16">
        <f t="shared" ref="AA2406:AC2406" si="4700">AA2407+AA2410</f>
        <v>0</v>
      </c>
      <c r="AB2406" s="16">
        <f t="shared" si="4700"/>
        <v>0</v>
      </c>
      <c r="AC2406" s="16">
        <f t="shared" si="4700"/>
        <v>0</v>
      </c>
      <c r="AD2406" s="16">
        <f t="shared" si="4634"/>
        <v>954.3</v>
      </c>
      <c r="AE2406" s="16">
        <f t="shared" si="4635"/>
        <v>988.2</v>
      </c>
      <c r="AF2406" s="16">
        <f t="shared" si="4636"/>
        <v>988.2</v>
      </c>
      <c r="AG2406" s="16">
        <f t="shared" ref="AG2406:AI2406" si="4701">AG2407+AG2410</f>
        <v>0</v>
      </c>
      <c r="AH2406" s="16">
        <f t="shared" si="4701"/>
        <v>0</v>
      </c>
      <c r="AI2406" s="16">
        <f t="shared" si="4701"/>
        <v>0</v>
      </c>
      <c r="AJ2406" s="16">
        <f t="shared" si="4624"/>
        <v>954.3</v>
      </c>
      <c r="AK2406" s="16">
        <f t="shared" si="4625"/>
        <v>988.2</v>
      </c>
      <c r="AL2406" s="16">
        <f t="shared" si="4626"/>
        <v>988.2</v>
      </c>
      <c r="AM2406" s="16">
        <f t="shared" ref="AM2406:AO2406" si="4702">AM2407+AM2410</f>
        <v>0</v>
      </c>
      <c r="AN2406" s="16">
        <f t="shared" si="4702"/>
        <v>0</v>
      </c>
      <c r="AO2406" s="16">
        <f t="shared" si="4702"/>
        <v>0</v>
      </c>
      <c r="AP2406" s="16">
        <f t="shared" si="4674"/>
        <v>954.3</v>
      </c>
      <c r="AQ2406" s="16">
        <f t="shared" ref="AQ2406" si="4703">AQ2407+AQ2410</f>
        <v>0</v>
      </c>
      <c r="AR2406" s="16">
        <f t="shared" si="4646"/>
        <v>954.3</v>
      </c>
      <c r="AS2406" s="16">
        <f t="shared" si="4675"/>
        <v>988.2</v>
      </c>
      <c r="AT2406" s="16">
        <f t="shared" ref="AT2406" si="4704">AT2407+AT2410</f>
        <v>0</v>
      </c>
      <c r="AU2406" s="16">
        <f t="shared" si="4647"/>
        <v>988.2</v>
      </c>
      <c r="AV2406" s="16">
        <f t="shared" si="4676"/>
        <v>988.2</v>
      </c>
      <c r="AW2406" s="16">
        <f t="shared" ref="AW2406" si="4705">AW2407+AW2410</f>
        <v>0</v>
      </c>
      <c r="AX2406" s="16">
        <f t="shared" si="4648"/>
        <v>988.2</v>
      </c>
      <c r="AY2406" s="16">
        <f t="shared" si="4696"/>
        <v>0</v>
      </c>
      <c r="AZ2406" s="35"/>
      <c r="BA2406" s="2"/>
      <c r="BB2406" s="2"/>
      <c r="BC2406" s="2"/>
      <c r="BD2406" s="2"/>
      <c r="BE2406" s="2"/>
      <c r="BF2406" s="2"/>
      <c r="BG2406" s="2"/>
      <c r="BH2406" s="2"/>
      <c r="BI2406" s="2"/>
      <c r="BJ2406" s="2"/>
      <c r="BK2406" s="2"/>
      <c r="BL2406" s="2"/>
      <c r="BM2406" s="2"/>
      <c r="BN2406" s="2"/>
      <c r="BO2406" s="2"/>
      <c r="BP2406" s="2"/>
      <c r="BQ2406" s="2"/>
      <c r="BR2406" s="2"/>
      <c r="BS2406" s="2"/>
      <c r="BT2406" s="2"/>
    </row>
    <row r="2407" spans="1:72" ht="93.6" x14ac:dyDescent="0.3">
      <c r="A2407" s="60" t="s">
        <v>316</v>
      </c>
      <c r="B2407" s="56">
        <v>100</v>
      </c>
      <c r="C2407" s="60"/>
      <c r="D2407" s="60"/>
      <c r="E2407" s="12" t="s">
        <v>391</v>
      </c>
      <c r="F2407" s="16">
        <f>F2408</f>
        <v>919</v>
      </c>
      <c r="G2407" s="16">
        <f t="shared" ref="G2407:AY2408" si="4706">G2408</f>
        <v>951.5</v>
      </c>
      <c r="H2407" s="16">
        <f t="shared" si="4706"/>
        <v>951.5</v>
      </c>
      <c r="I2407" s="16">
        <f t="shared" si="4706"/>
        <v>0</v>
      </c>
      <c r="J2407" s="16">
        <f t="shared" si="4706"/>
        <v>0</v>
      </c>
      <c r="K2407" s="16">
        <f t="shared" si="4706"/>
        <v>0</v>
      </c>
      <c r="L2407" s="16">
        <f t="shared" si="4617"/>
        <v>919</v>
      </c>
      <c r="M2407" s="16">
        <f t="shared" si="4618"/>
        <v>951.5</v>
      </c>
      <c r="N2407" s="16">
        <f t="shared" si="4619"/>
        <v>951.5</v>
      </c>
      <c r="O2407" s="16">
        <f t="shared" si="4706"/>
        <v>0</v>
      </c>
      <c r="P2407" s="16">
        <f t="shared" si="4706"/>
        <v>0</v>
      </c>
      <c r="Q2407" s="16">
        <f t="shared" si="4706"/>
        <v>0</v>
      </c>
      <c r="R2407" s="16">
        <f t="shared" si="4639"/>
        <v>919</v>
      </c>
      <c r="S2407" s="16">
        <f t="shared" si="4640"/>
        <v>951.5</v>
      </c>
      <c r="T2407" s="16">
        <f t="shared" si="4641"/>
        <v>951.5</v>
      </c>
      <c r="U2407" s="16">
        <f t="shared" si="4706"/>
        <v>0</v>
      </c>
      <c r="V2407" s="16">
        <f t="shared" si="4706"/>
        <v>0</v>
      </c>
      <c r="W2407" s="16">
        <f t="shared" si="4706"/>
        <v>0</v>
      </c>
      <c r="X2407" s="16">
        <f t="shared" si="4642"/>
        <v>919</v>
      </c>
      <c r="Y2407" s="16">
        <f t="shared" si="4643"/>
        <v>951.5</v>
      </c>
      <c r="Z2407" s="16">
        <f t="shared" si="4644"/>
        <v>951.5</v>
      </c>
      <c r="AA2407" s="16">
        <f t="shared" si="4706"/>
        <v>0</v>
      </c>
      <c r="AB2407" s="16">
        <f t="shared" si="4706"/>
        <v>0</v>
      </c>
      <c r="AC2407" s="16">
        <f t="shared" si="4706"/>
        <v>0</v>
      </c>
      <c r="AD2407" s="16">
        <f t="shared" si="4634"/>
        <v>919</v>
      </c>
      <c r="AE2407" s="16">
        <f t="shared" si="4635"/>
        <v>951.5</v>
      </c>
      <c r="AF2407" s="16">
        <f t="shared" si="4636"/>
        <v>951.5</v>
      </c>
      <c r="AG2407" s="16">
        <f t="shared" si="4706"/>
        <v>0</v>
      </c>
      <c r="AH2407" s="16">
        <f t="shared" si="4706"/>
        <v>0</v>
      </c>
      <c r="AI2407" s="16">
        <f t="shared" si="4706"/>
        <v>0</v>
      </c>
      <c r="AJ2407" s="16">
        <f t="shared" si="4624"/>
        <v>919</v>
      </c>
      <c r="AK2407" s="16">
        <f t="shared" si="4625"/>
        <v>951.5</v>
      </c>
      <c r="AL2407" s="16">
        <f t="shared" si="4626"/>
        <v>951.5</v>
      </c>
      <c r="AM2407" s="16">
        <f t="shared" si="4706"/>
        <v>0</v>
      </c>
      <c r="AN2407" s="16">
        <f t="shared" si="4706"/>
        <v>0</v>
      </c>
      <c r="AO2407" s="16">
        <f t="shared" si="4706"/>
        <v>0</v>
      </c>
      <c r="AP2407" s="16">
        <f t="shared" si="4674"/>
        <v>919</v>
      </c>
      <c r="AQ2407" s="16">
        <f t="shared" si="4706"/>
        <v>0</v>
      </c>
      <c r="AR2407" s="16">
        <f t="shared" si="4646"/>
        <v>919</v>
      </c>
      <c r="AS2407" s="16">
        <f t="shared" si="4675"/>
        <v>951.5</v>
      </c>
      <c r="AT2407" s="16">
        <f t="shared" si="4706"/>
        <v>0</v>
      </c>
      <c r="AU2407" s="16">
        <f t="shared" si="4647"/>
        <v>951.5</v>
      </c>
      <c r="AV2407" s="16">
        <f t="shared" si="4676"/>
        <v>951.5</v>
      </c>
      <c r="AW2407" s="16">
        <f t="shared" si="4706"/>
        <v>0</v>
      </c>
      <c r="AX2407" s="16">
        <f t="shared" si="4648"/>
        <v>951.5</v>
      </c>
      <c r="AY2407" s="16">
        <f t="shared" si="4706"/>
        <v>0</v>
      </c>
      <c r="AZ2407" s="35"/>
      <c r="BA2407" s="2"/>
      <c r="BB2407" s="2"/>
      <c r="BC2407" s="2"/>
      <c r="BD2407" s="2"/>
      <c r="BE2407" s="2"/>
      <c r="BF2407" s="2"/>
      <c r="BG2407" s="2"/>
      <c r="BH2407" s="2"/>
      <c r="BI2407" s="2"/>
      <c r="BJ2407" s="2"/>
      <c r="BK2407" s="2"/>
      <c r="BL2407" s="2"/>
      <c r="BM2407" s="2"/>
      <c r="BN2407" s="2"/>
      <c r="BO2407" s="2"/>
      <c r="BP2407" s="2"/>
      <c r="BQ2407" s="2"/>
      <c r="BR2407" s="2"/>
      <c r="BS2407" s="2"/>
      <c r="BT2407" s="2"/>
    </row>
    <row r="2408" spans="1:72" ht="31.2" x14ac:dyDescent="0.3">
      <c r="A2408" s="60" t="s">
        <v>316</v>
      </c>
      <c r="B2408" s="56">
        <v>120</v>
      </c>
      <c r="C2408" s="60"/>
      <c r="D2408" s="60"/>
      <c r="E2408" s="12" t="s">
        <v>399</v>
      </c>
      <c r="F2408" s="16">
        <f>F2409</f>
        <v>919</v>
      </c>
      <c r="G2408" s="16">
        <f t="shared" si="4706"/>
        <v>951.5</v>
      </c>
      <c r="H2408" s="16">
        <f t="shared" si="4706"/>
        <v>951.5</v>
      </c>
      <c r="I2408" s="16">
        <f t="shared" si="4706"/>
        <v>0</v>
      </c>
      <c r="J2408" s="16">
        <f t="shared" si="4706"/>
        <v>0</v>
      </c>
      <c r="K2408" s="16">
        <f t="shared" si="4706"/>
        <v>0</v>
      </c>
      <c r="L2408" s="16">
        <f t="shared" si="4617"/>
        <v>919</v>
      </c>
      <c r="M2408" s="16">
        <f t="shared" si="4618"/>
        <v>951.5</v>
      </c>
      <c r="N2408" s="16">
        <f t="shared" si="4619"/>
        <v>951.5</v>
      </c>
      <c r="O2408" s="16">
        <f t="shared" si="4706"/>
        <v>0</v>
      </c>
      <c r="P2408" s="16">
        <f t="shared" si="4706"/>
        <v>0</v>
      </c>
      <c r="Q2408" s="16">
        <f t="shared" si="4706"/>
        <v>0</v>
      </c>
      <c r="R2408" s="16">
        <f t="shared" si="4639"/>
        <v>919</v>
      </c>
      <c r="S2408" s="16">
        <f t="shared" si="4640"/>
        <v>951.5</v>
      </c>
      <c r="T2408" s="16">
        <f t="shared" si="4641"/>
        <v>951.5</v>
      </c>
      <c r="U2408" s="16">
        <f t="shared" si="4706"/>
        <v>0</v>
      </c>
      <c r="V2408" s="16">
        <f t="shared" si="4706"/>
        <v>0</v>
      </c>
      <c r="W2408" s="16">
        <f t="shared" si="4706"/>
        <v>0</v>
      </c>
      <c r="X2408" s="16">
        <f t="shared" si="4642"/>
        <v>919</v>
      </c>
      <c r="Y2408" s="16">
        <f t="shared" si="4643"/>
        <v>951.5</v>
      </c>
      <c r="Z2408" s="16">
        <f t="shared" si="4644"/>
        <v>951.5</v>
      </c>
      <c r="AA2408" s="16">
        <f t="shared" si="4706"/>
        <v>0</v>
      </c>
      <c r="AB2408" s="16">
        <f t="shared" si="4706"/>
        <v>0</v>
      </c>
      <c r="AC2408" s="16">
        <f t="shared" si="4706"/>
        <v>0</v>
      </c>
      <c r="AD2408" s="16">
        <f t="shared" si="4634"/>
        <v>919</v>
      </c>
      <c r="AE2408" s="16">
        <f t="shared" si="4635"/>
        <v>951.5</v>
      </c>
      <c r="AF2408" s="16">
        <f t="shared" si="4636"/>
        <v>951.5</v>
      </c>
      <c r="AG2408" s="16">
        <f t="shared" si="4706"/>
        <v>0</v>
      </c>
      <c r="AH2408" s="16">
        <f t="shared" si="4706"/>
        <v>0</v>
      </c>
      <c r="AI2408" s="16">
        <f t="shared" si="4706"/>
        <v>0</v>
      </c>
      <c r="AJ2408" s="16">
        <f t="shared" si="4624"/>
        <v>919</v>
      </c>
      <c r="AK2408" s="16">
        <f t="shared" si="4625"/>
        <v>951.5</v>
      </c>
      <c r="AL2408" s="16">
        <f t="shared" si="4626"/>
        <v>951.5</v>
      </c>
      <c r="AM2408" s="16">
        <f t="shared" si="4706"/>
        <v>0</v>
      </c>
      <c r="AN2408" s="16">
        <f t="shared" si="4706"/>
        <v>0</v>
      </c>
      <c r="AO2408" s="16">
        <f t="shared" si="4706"/>
        <v>0</v>
      </c>
      <c r="AP2408" s="16">
        <f t="shared" si="4674"/>
        <v>919</v>
      </c>
      <c r="AQ2408" s="16">
        <f t="shared" si="4706"/>
        <v>0</v>
      </c>
      <c r="AR2408" s="16">
        <f t="shared" si="4646"/>
        <v>919</v>
      </c>
      <c r="AS2408" s="16">
        <f t="shared" si="4675"/>
        <v>951.5</v>
      </c>
      <c r="AT2408" s="16">
        <f t="shared" si="4706"/>
        <v>0</v>
      </c>
      <c r="AU2408" s="16">
        <f t="shared" si="4647"/>
        <v>951.5</v>
      </c>
      <c r="AV2408" s="16">
        <f t="shared" si="4676"/>
        <v>951.5</v>
      </c>
      <c r="AW2408" s="16">
        <f t="shared" si="4706"/>
        <v>0</v>
      </c>
      <c r="AX2408" s="16">
        <f t="shared" si="4648"/>
        <v>951.5</v>
      </c>
      <c r="AY2408" s="16">
        <f t="shared" si="4706"/>
        <v>0</v>
      </c>
      <c r="AZ2408" s="35"/>
      <c r="BA2408" s="2"/>
      <c r="BB2408" s="2"/>
      <c r="BC2408" s="2"/>
      <c r="BD2408" s="2"/>
      <c r="BE2408" s="2"/>
      <c r="BF2408" s="2"/>
      <c r="BG2408" s="2"/>
      <c r="BH2408" s="2"/>
      <c r="BI2408" s="2"/>
      <c r="BJ2408" s="2"/>
      <c r="BK2408" s="2"/>
      <c r="BL2408" s="2"/>
      <c r="BM2408" s="2"/>
      <c r="BN2408" s="2"/>
      <c r="BO2408" s="2"/>
      <c r="BP2408" s="2"/>
      <c r="BQ2408" s="2"/>
      <c r="BR2408" s="2"/>
      <c r="BS2408" s="2"/>
      <c r="BT2408" s="2"/>
    </row>
    <row r="2409" spans="1:72" ht="31.2" x14ac:dyDescent="0.3">
      <c r="A2409" s="60" t="s">
        <v>316</v>
      </c>
      <c r="B2409" s="56">
        <v>120</v>
      </c>
      <c r="C2409" s="60" t="s">
        <v>104</v>
      </c>
      <c r="D2409" s="60" t="s">
        <v>159</v>
      </c>
      <c r="E2409" s="12" t="s">
        <v>373</v>
      </c>
      <c r="F2409" s="16">
        <v>919</v>
      </c>
      <c r="G2409" s="16">
        <v>951.5</v>
      </c>
      <c r="H2409" s="16">
        <v>951.5</v>
      </c>
      <c r="I2409" s="16"/>
      <c r="J2409" s="16"/>
      <c r="K2409" s="16"/>
      <c r="L2409" s="16">
        <f t="shared" si="4617"/>
        <v>919</v>
      </c>
      <c r="M2409" s="16">
        <f t="shared" si="4618"/>
        <v>951.5</v>
      </c>
      <c r="N2409" s="16">
        <f t="shared" si="4619"/>
        <v>951.5</v>
      </c>
      <c r="O2409" s="16"/>
      <c r="P2409" s="16"/>
      <c r="Q2409" s="16"/>
      <c r="R2409" s="16">
        <f t="shared" si="4639"/>
        <v>919</v>
      </c>
      <c r="S2409" s="16">
        <f t="shared" si="4640"/>
        <v>951.5</v>
      </c>
      <c r="T2409" s="16">
        <f t="shared" si="4641"/>
        <v>951.5</v>
      </c>
      <c r="U2409" s="16"/>
      <c r="V2409" s="16"/>
      <c r="W2409" s="16"/>
      <c r="X2409" s="16">
        <f t="shared" si="4642"/>
        <v>919</v>
      </c>
      <c r="Y2409" s="16">
        <f t="shared" si="4643"/>
        <v>951.5</v>
      </c>
      <c r="Z2409" s="16">
        <f t="shared" si="4644"/>
        <v>951.5</v>
      </c>
      <c r="AA2409" s="16"/>
      <c r="AB2409" s="16"/>
      <c r="AC2409" s="16"/>
      <c r="AD2409" s="16">
        <f t="shared" si="4634"/>
        <v>919</v>
      </c>
      <c r="AE2409" s="16">
        <f t="shared" si="4635"/>
        <v>951.5</v>
      </c>
      <c r="AF2409" s="16">
        <f t="shared" si="4636"/>
        <v>951.5</v>
      </c>
      <c r="AG2409" s="16"/>
      <c r="AH2409" s="16"/>
      <c r="AI2409" s="16"/>
      <c r="AJ2409" s="16">
        <f t="shared" si="4624"/>
        <v>919</v>
      </c>
      <c r="AK2409" s="16">
        <f t="shared" si="4625"/>
        <v>951.5</v>
      </c>
      <c r="AL2409" s="16">
        <f t="shared" si="4626"/>
        <v>951.5</v>
      </c>
      <c r="AM2409" s="16"/>
      <c r="AN2409" s="16"/>
      <c r="AO2409" s="16"/>
      <c r="AP2409" s="16">
        <f t="shared" si="4674"/>
        <v>919</v>
      </c>
      <c r="AQ2409" s="16"/>
      <c r="AR2409" s="16">
        <f t="shared" si="4646"/>
        <v>919</v>
      </c>
      <c r="AS2409" s="16">
        <f t="shared" si="4675"/>
        <v>951.5</v>
      </c>
      <c r="AT2409" s="16"/>
      <c r="AU2409" s="16">
        <f t="shared" si="4647"/>
        <v>951.5</v>
      </c>
      <c r="AV2409" s="16">
        <f t="shared" si="4676"/>
        <v>951.5</v>
      </c>
      <c r="AW2409" s="16"/>
      <c r="AX2409" s="16">
        <f t="shared" si="4648"/>
        <v>951.5</v>
      </c>
      <c r="AY2409" s="16"/>
      <c r="AZ2409" s="35"/>
      <c r="BA2409" s="2"/>
      <c r="BB2409" s="2"/>
      <c r="BC2409" s="2"/>
      <c r="BD2409" s="2"/>
      <c r="BE2409" s="2"/>
      <c r="BF2409" s="2"/>
      <c r="BG2409" s="2"/>
      <c r="BH2409" s="2"/>
      <c r="BI2409" s="2"/>
      <c r="BJ2409" s="2"/>
      <c r="BK2409" s="2"/>
      <c r="BL2409" s="2"/>
      <c r="BM2409" s="2"/>
      <c r="BN2409" s="2"/>
      <c r="BO2409" s="2"/>
      <c r="BP2409" s="2"/>
      <c r="BQ2409" s="2"/>
      <c r="BR2409" s="2"/>
      <c r="BS2409" s="2"/>
      <c r="BT2409" s="2"/>
    </row>
    <row r="2410" spans="1:72" ht="31.2" x14ac:dyDescent="0.3">
      <c r="A2410" s="60" t="s">
        <v>316</v>
      </c>
      <c r="B2410" s="56">
        <v>200</v>
      </c>
      <c r="C2410" s="60"/>
      <c r="D2410" s="60"/>
      <c r="E2410" s="12" t="s">
        <v>392</v>
      </c>
      <c r="F2410" s="16">
        <f>F2411</f>
        <v>35.299999999999997</v>
      </c>
      <c r="G2410" s="16">
        <f t="shared" ref="G2410:AY2411" si="4707">G2411</f>
        <v>36.700000000000003</v>
      </c>
      <c r="H2410" s="16">
        <f t="shared" si="4707"/>
        <v>36.700000000000003</v>
      </c>
      <c r="I2410" s="16">
        <f t="shared" si="4707"/>
        <v>0</v>
      </c>
      <c r="J2410" s="16">
        <f t="shared" si="4707"/>
        <v>0</v>
      </c>
      <c r="K2410" s="16">
        <f t="shared" si="4707"/>
        <v>0</v>
      </c>
      <c r="L2410" s="16">
        <f t="shared" si="4617"/>
        <v>35.299999999999997</v>
      </c>
      <c r="M2410" s="16">
        <f t="shared" si="4618"/>
        <v>36.700000000000003</v>
      </c>
      <c r="N2410" s="16">
        <f t="shared" si="4619"/>
        <v>36.700000000000003</v>
      </c>
      <c r="O2410" s="16">
        <f t="shared" si="4707"/>
        <v>0</v>
      </c>
      <c r="P2410" s="16">
        <f t="shared" si="4707"/>
        <v>0</v>
      </c>
      <c r="Q2410" s="16">
        <f t="shared" si="4707"/>
        <v>0</v>
      </c>
      <c r="R2410" s="16">
        <f t="shared" si="4639"/>
        <v>35.299999999999997</v>
      </c>
      <c r="S2410" s="16">
        <f t="shared" si="4640"/>
        <v>36.700000000000003</v>
      </c>
      <c r="T2410" s="16">
        <f t="shared" si="4641"/>
        <v>36.700000000000003</v>
      </c>
      <c r="U2410" s="16">
        <f t="shared" si="4707"/>
        <v>0</v>
      </c>
      <c r="V2410" s="16">
        <f t="shared" si="4707"/>
        <v>0</v>
      </c>
      <c r="W2410" s="16">
        <f t="shared" si="4707"/>
        <v>0</v>
      </c>
      <c r="X2410" s="16">
        <f t="shared" si="4642"/>
        <v>35.299999999999997</v>
      </c>
      <c r="Y2410" s="16">
        <f t="shared" si="4643"/>
        <v>36.700000000000003</v>
      </c>
      <c r="Z2410" s="16">
        <f t="shared" si="4644"/>
        <v>36.700000000000003</v>
      </c>
      <c r="AA2410" s="16">
        <f t="shared" si="4707"/>
        <v>0</v>
      </c>
      <c r="AB2410" s="16">
        <f t="shared" si="4707"/>
        <v>0</v>
      </c>
      <c r="AC2410" s="16">
        <f t="shared" si="4707"/>
        <v>0</v>
      </c>
      <c r="AD2410" s="16">
        <f t="shared" si="4634"/>
        <v>35.299999999999997</v>
      </c>
      <c r="AE2410" s="16">
        <f t="shared" si="4635"/>
        <v>36.700000000000003</v>
      </c>
      <c r="AF2410" s="16">
        <f t="shared" si="4636"/>
        <v>36.700000000000003</v>
      </c>
      <c r="AG2410" s="16">
        <f t="shared" si="4707"/>
        <v>0</v>
      </c>
      <c r="AH2410" s="16">
        <f t="shared" si="4707"/>
        <v>0</v>
      </c>
      <c r="AI2410" s="16">
        <f t="shared" si="4707"/>
        <v>0</v>
      </c>
      <c r="AJ2410" s="16">
        <f t="shared" si="4624"/>
        <v>35.299999999999997</v>
      </c>
      <c r="AK2410" s="16">
        <f t="shared" si="4625"/>
        <v>36.700000000000003</v>
      </c>
      <c r="AL2410" s="16">
        <f t="shared" si="4626"/>
        <v>36.700000000000003</v>
      </c>
      <c r="AM2410" s="16">
        <f t="shared" si="4707"/>
        <v>0</v>
      </c>
      <c r="AN2410" s="16">
        <f t="shared" si="4707"/>
        <v>0</v>
      </c>
      <c r="AO2410" s="16">
        <f t="shared" si="4707"/>
        <v>0</v>
      </c>
      <c r="AP2410" s="16">
        <f t="shared" si="4674"/>
        <v>35.299999999999997</v>
      </c>
      <c r="AQ2410" s="16">
        <f t="shared" si="4707"/>
        <v>0</v>
      </c>
      <c r="AR2410" s="16">
        <f t="shared" si="4646"/>
        <v>35.299999999999997</v>
      </c>
      <c r="AS2410" s="16">
        <f t="shared" si="4675"/>
        <v>36.700000000000003</v>
      </c>
      <c r="AT2410" s="16">
        <f t="shared" si="4707"/>
        <v>0</v>
      </c>
      <c r="AU2410" s="16">
        <f t="shared" si="4647"/>
        <v>36.700000000000003</v>
      </c>
      <c r="AV2410" s="16">
        <f t="shared" si="4676"/>
        <v>36.700000000000003</v>
      </c>
      <c r="AW2410" s="16">
        <f t="shared" si="4707"/>
        <v>0</v>
      </c>
      <c r="AX2410" s="16">
        <f t="shared" si="4648"/>
        <v>36.700000000000003</v>
      </c>
      <c r="AY2410" s="16">
        <f t="shared" si="4707"/>
        <v>0</v>
      </c>
      <c r="AZ2410" s="35"/>
      <c r="BA2410" s="2"/>
      <c r="BB2410" s="2"/>
      <c r="BC2410" s="2"/>
      <c r="BD2410" s="2"/>
      <c r="BE2410" s="2"/>
      <c r="BF2410" s="2"/>
      <c r="BG2410" s="2"/>
      <c r="BH2410" s="2"/>
      <c r="BI2410" s="2"/>
      <c r="BJ2410" s="2"/>
      <c r="BK2410" s="2"/>
      <c r="BL2410" s="2"/>
      <c r="BM2410" s="2"/>
      <c r="BN2410" s="2"/>
      <c r="BO2410" s="2"/>
      <c r="BP2410" s="2"/>
      <c r="BQ2410" s="2"/>
      <c r="BR2410" s="2"/>
      <c r="BS2410" s="2"/>
      <c r="BT2410" s="2"/>
    </row>
    <row r="2411" spans="1:72" ht="46.8" x14ac:dyDescent="0.3">
      <c r="A2411" s="60" t="s">
        <v>316</v>
      </c>
      <c r="B2411" s="56">
        <v>240</v>
      </c>
      <c r="C2411" s="60"/>
      <c r="D2411" s="60"/>
      <c r="E2411" s="12" t="s">
        <v>400</v>
      </c>
      <c r="F2411" s="16">
        <f>F2412</f>
        <v>35.299999999999997</v>
      </c>
      <c r="G2411" s="16">
        <f t="shared" si="4707"/>
        <v>36.700000000000003</v>
      </c>
      <c r="H2411" s="16">
        <f t="shared" si="4707"/>
        <v>36.700000000000003</v>
      </c>
      <c r="I2411" s="16">
        <f t="shared" si="4707"/>
        <v>0</v>
      </c>
      <c r="J2411" s="16">
        <f t="shared" si="4707"/>
        <v>0</v>
      </c>
      <c r="K2411" s="16">
        <f t="shared" si="4707"/>
        <v>0</v>
      </c>
      <c r="L2411" s="16">
        <f t="shared" si="4617"/>
        <v>35.299999999999997</v>
      </c>
      <c r="M2411" s="16">
        <f t="shared" si="4618"/>
        <v>36.700000000000003</v>
      </c>
      <c r="N2411" s="16">
        <f t="shared" si="4619"/>
        <v>36.700000000000003</v>
      </c>
      <c r="O2411" s="16">
        <f t="shared" si="4707"/>
        <v>0</v>
      </c>
      <c r="P2411" s="16">
        <f t="shared" si="4707"/>
        <v>0</v>
      </c>
      <c r="Q2411" s="16">
        <f t="shared" si="4707"/>
        <v>0</v>
      </c>
      <c r="R2411" s="16">
        <f t="shared" si="4639"/>
        <v>35.299999999999997</v>
      </c>
      <c r="S2411" s="16">
        <f t="shared" si="4640"/>
        <v>36.700000000000003</v>
      </c>
      <c r="T2411" s="16">
        <f t="shared" si="4641"/>
        <v>36.700000000000003</v>
      </c>
      <c r="U2411" s="16">
        <f t="shared" si="4707"/>
        <v>0</v>
      </c>
      <c r="V2411" s="16">
        <f t="shared" si="4707"/>
        <v>0</v>
      </c>
      <c r="W2411" s="16">
        <f t="shared" si="4707"/>
        <v>0</v>
      </c>
      <c r="X2411" s="16">
        <f t="shared" si="4642"/>
        <v>35.299999999999997</v>
      </c>
      <c r="Y2411" s="16">
        <f t="shared" si="4643"/>
        <v>36.700000000000003</v>
      </c>
      <c r="Z2411" s="16">
        <f t="shared" si="4644"/>
        <v>36.700000000000003</v>
      </c>
      <c r="AA2411" s="16">
        <f t="shared" si="4707"/>
        <v>0</v>
      </c>
      <c r="AB2411" s="16">
        <f t="shared" si="4707"/>
        <v>0</v>
      </c>
      <c r="AC2411" s="16">
        <f t="shared" si="4707"/>
        <v>0</v>
      </c>
      <c r="AD2411" s="16">
        <f t="shared" si="4634"/>
        <v>35.299999999999997</v>
      </c>
      <c r="AE2411" s="16">
        <f t="shared" si="4635"/>
        <v>36.700000000000003</v>
      </c>
      <c r="AF2411" s="16">
        <f t="shared" si="4636"/>
        <v>36.700000000000003</v>
      </c>
      <c r="AG2411" s="16">
        <f t="shared" si="4707"/>
        <v>0</v>
      </c>
      <c r="AH2411" s="16">
        <f t="shared" si="4707"/>
        <v>0</v>
      </c>
      <c r="AI2411" s="16">
        <f t="shared" si="4707"/>
        <v>0</v>
      </c>
      <c r="AJ2411" s="16">
        <f t="shared" si="4624"/>
        <v>35.299999999999997</v>
      </c>
      <c r="AK2411" s="16">
        <f t="shared" si="4625"/>
        <v>36.700000000000003</v>
      </c>
      <c r="AL2411" s="16">
        <f t="shared" si="4626"/>
        <v>36.700000000000003</v>
      </c>
      <c r="AM2411" s="16">
        <f t="shared" si="4707"/>
        <v>0</v>
      </c>
      <c r="AN2411" s="16">
        <f t="shared" si="4707"/>
        <v>0</v>
      </c>
      <c r="AO2411" s="16">
        <f t="shared" si="4707"/>
        <v>0</v>
      </c>
      <c r="AP2411" s="16">
        <f t="shared" si="4674"/>
        <v>35.299999999999997</v>
      </c>
      <c r="AQ2411" s="16">
        <f t="shared" si="4707"/>
        <v>0</v>
      </c>
      <c r="AR2411" s="16">
        <f t="shared" si="4646"/>
        <v>35.299999999999997</v>
      </c>
      <c r="AS2411" s="16">
        <f t="shared" si="4675"/>
        <v>36.700000000000003</v>
      </c>
      <c r="AT2411" s="16">
        <f t="shared" si="4707"/>
        <v>0</v>
      </c>
      <c r="AU2411" s="16">
        <f t="shared" si="4647"/>
        <v>36.700000000000003</v>
      </c>
      <c r="AV2411" s="16">
        <f t="shared" si="4676"/>
        <v>36.700000000000003</v>
      </c>
      <c r="AW2411" s="16">
        <f t="shared" si="4707"/>
        <v>0</v>
      </c>
      <c r="AX2411" s="16">
        <f t="shared" si="4648"/>
        <v>36.700000000000003</v>
      </c>
      <c r="AY2411" s="16">
        <f t="shared" si="4707"/>
        <v>0</v>
      </c>
      <c r="AZ2411" s="35"/>
      <c r="BA2411" s="2"/>
      <c r="BB2411" s="2"/>
      <c r="BC2411" s="2"/>
      <c r="BD2411" s="2"/>
      <c r="BE2411" s="2"/>
      <c r="BF2411" s="2"/>
      <c r="BG2411" s="2"/>
      <c r="BH2411" s="2"/>
      <c r="BI2411" s="2"/>
      <c r="BJ2411" s="2"/>
      <c r="BK2411" s="2"/>
      <c r="BL2411" s="2"/>
      <c r="BM2411" s="2"/>
      <c r="BN2411" s="2"/>
      <c r="BO2411" s="2"/>
      <c r="BP2411" s="2"/>
      <c r="BQ2411" s="2"/>
      <c r="BR2411" s="2"/>
      <c r="BS2411" s="2"/>
      <c r="BT2411" s="2"/>
    </row>
    <row r="2412" spans="1:72" ht="31.2" x14ac:dyDescent="0.3">
      <c r="A2412" s="60" t="s">
        <v>316</v>
      </c>
      <c r="B2412" s="56">
        <v>240</v>
      </c>
      <c r="C2412" s="60" t="s">
        <v>104</v>
      </c>
      <c r="D2412" s="60" t="s">
        <v>159</v>
      </c>
      <c r="E2412" s="12" t="s">
        <v>373</v>
      </c>
      <c r="F2412" s="16">
        <v>35.299999999999997</v>
      </c>
      <c r="G2412" s="16">
        <v>36.700000000000003</v>
      </c>
      <c r="H2412" s="16">
        <v>36.700000000000003</v>
      </c>
      <c r="I2412" s="16"/>
      <c r="J2412" s="16"/>
      <c r="K2412" s="16"/>
      <c r="L2412" s="16">
        <f t="shared" si="4617"/>
        <v>35.299999999999997</v>
      </c>
      <c r="M2412" s="16">
        <f t="shared" si="4618"/>
        <v>36.700000000000003</v>
      </c>
      <c r="N2412" s="16">
        <f t="shared" si="4619"/>
        <v>36.700000000000003</v>
      </c>
      <c r="O2412" s="16"/>
      <c r="P2412" s="16"/>
      <c r="Q2412" s="16"/>
      <c r="R2412" s="16">
        <f t="shared" si="4639"/>
        <v>35.299999999999997</v>
      </c>
      <c r="S2412" s="16">
        <f t="shared" si="4640"/>
        <v>36.700000000000003</v>
      </c>
      <c r="T2412" s="16">
        <f t="shared" si="4641"/>
        <v>36.700000000000003</v>
      </c>
      <c r="U2412" s="16"/>
      <c r="V2412" s="16"/>
      <c r="W2412" s="16"/>
      <c r="X2412" s="16">
        <f t="shared" si="4642"/>
        <v>35.299999999999997</v>
      </c>
      <c r="Y2412" s="16">
        <f t="shared" si="4643"/>
        <v>36.700000000000003</v>
      </c>
      <c r="Z2412" s="16">
        <f t="shared" si="4644"/>
        <v>36.700000000000003</v>
      </c>
      <c r="AA2412" s="16"/>
      <c r="AB2412" s="16"/>
      <c r="AC2412" s="16"/>
      <c r="AD2412" s="16">
        <f t="shared" si="4634"/>
        <v>35.299999999999997</v>
      </c>
      <c r="AE2412" s="16">
        <f t="shared" si="4635"/>
        <v>36.700000000000003</v>
      </c>
      <c r="AF2412" s="16">
        <f t="shared" si="4636"/>
        <v>36.700000000000003</v>
      </c>
      <c r="AG2412" s="16"/>
      <c r="AH2412" s="16"/>
      <c r="AI2412" s="16"/>
      <c r="AJ2412" s="16">
        <f t="shared" si="4624"/>
        <v>35.299999999999997</v>
      </c>
      <c r="AK2412" s="16">
        <f t="shared" si="4625"/>
        <v>36.700000000000003</v>
      </c>
      <c r="AL2412" s="16">
        <f t="shared" si="4626"/>
        <v>36.700000000000003</v>
      </c>
      <c r="AM2412" s="16"/>
      <c r="AN2412" s="16"/>
      <c r="AO2412" s="16"/>
      <c r="AP2412" s="16">
        <f t="shared" si="4674"/>
        <v>35.299999999999997</v>
      </c>
      <c r="AQ2412" s="16"/>
      <c r="AR2412" s="16">
        <f t="shared" si="4646"/>
        <v>35.299999999999997</v>
      </c>
      <c r="AS2412" s="16">
        <f t="shared" si="4675"/>
        <v>36.700000000000003</v>
      </c>
      <c r="AT2412" s="16"/>
      <c r="AU2412" s="16">
        <f t="shared" si="4647"/>
        <v>36.700000000000003</v>
      </c>
      <c r="AV2412" s="16">
        <f t="shared" si="4676"/>
        <v>36.700000000000003</v>
      </c>
      <c r="AW2412" s="16"/>
      <c r="AX2412" s="16">
        <f t="shared" si="4648"/>
        <v>36.700000000000003</v>
      </c>
      <c r="AY2412" s="16"/>
      <c r="AZ2412" s="35"/>
      <c r="BA2412" s="2"/>
      <c r="BB2412" s="2"/>
      <c r="BC2412" s="2"/>
      <c r="BD2412" s="2"/>
      <c r="BE2412" s="2"/>
      <c r="BF2412" s="2"/>
      <c r="BG2412" s="2"/>
      <c r="BH2412" s="2"/>
      <c r="BI2412" s="2"/>
      <c r="BJ2412" s="2"/>
      <c r="BK2412" s="2"/>
      <c r="BL2412" s="2"/>
      <c r="BM2412" s="2"/>
      <c r="BN2412" s="2"/>
      <c r="BO2412" s="2"/>
      <c r="BP2412" s="2"/>
      <c r="BQ2412" s="2"/>
      <c r="BR2412" s="2"/>
      <c r="BS2412" s="2"/>
      <c r="BT2412" s="2"/>
    </row>
    <row r="2413" spans="1:72" ht="62.4" x14ac:dyDescent="0.3">
      <c r="A2413" s="60" t="s">
        <v>528</v>
      </c>
      <c r="B2413" s="56"/>
      <c r="C2413" s="60"/>
      <c r="D2413" s="60"/>
      <c r="E2413" s="12" t="s">
        <v>533</v>
      </c>
      <c r="F2413" s="16">
        <f t="shared" ref="F2413:AY2415" si="4708">F2414</f>
        <v>57.8</v>
      </c>
      <c r="G2413" s="16">
        <f t="shared" si="4708"/>
        <v>51.7</v>
      </c>
      <c r="H2413" s="16">
        <f t="shared" si="4708"/>
        <v>51.7</v>
      </c>
      <c r="I2413" s="16">
        <f t="shared" si="4708"/>
        <v>0</v>
      </c>
      <c r="J2413" s="16">
        <f t="shared" si="4708"/>
        <v>0</v>
      </c>
      <c r="K2413" s="16">
        <f t="shared" si="4708"/>
        <v>0</v>
      </c>
      <c r="L2413" s="16">
        <f t="shared" si="4617"/>
        <v>57.8</v>
      </c>
      <c r="M2413" s="16">
        <f t="shared" si="4618"/>
        <v>51.7</v>
      </c>
      <c r="N2413" s="16">
        <f t="shared" si="4619"/>
        <v>51.7</v>
      </c>
      <c r="O2413" s="16">
        <f t="shared" si="4708"/>
        <v>0</v>
      </c>
      <c r="P2413" s="16">
        <f t="shared" si="4708"/>
        <v>0</v>
      </c>
      <c r="Q2413" s="16">
        <f t="shared" si="4708"/>
        <v>0</v>
      </c>
      <c r="R2413" s="16">
        <f t="shared" si="4639"/>
        <v>57.8</v>
      </c>
      <c r="S2413" s="16">
        <f t="shared" si="4640"/>
        <v>51.7</v>
      </c>
      <c r="T2413" s="16">
        <f t="shared" si="4641"/>
        <v>51.7</v>
      </c>
      <c r="U2413" s="16">
        <f t="shared" si="4708"/>
        <v>0</v>
      </c>
      <c r="V2413" s="16">
        <f t="shared" si="4708"/>
        <v>0</v>
      </c>
      <c r="W2413" s="16">
        <f t="shared" si="4708"/>
        <v>0</v>
      </c>
      <c r="X2413" s="16">
        <f t="shared" si="4642"/>
        <v>57.8</v>
      </c>
      <c r="Y2413" s="16">
        <f t="shared" si="4643"/>
        <v>51.7</v>
      </c>
      <c r="Z2413" s="16">
        <f t="shared" si="4644"/>
        <v>51.7</v>
      </c>
      <c r="AA2413" s="16">
        <f t="shared" si="4708"/>
        <v>0</v>
      </c>
      <c r="AB2413" s="16">
        <f t="shared" si="4708"/>
        <v>0</v>
      </c>
      <c r="AC2413" s="16">
        <f t="shared" si="4708"/>
        <v>0</v>
      </c>
      <c r="AD2413" s="16">
        <f t="shared" si="4634"/>
        <v>57.8</v>
      </c>
      <c r="AE2413" s="16">
        <f t="shared" si="4635"/>
        <v>51.7</v>
      </c>
      <c r="AF2413" s="16">
        <f t="shared" si="4636"/>
        <v>51.7</v>
      </c>
      <c r="AG2413" s="16">
        <f t="shared" si="4708"/>
        <v>0</v>
      </c>
      <c r="AH2413" s="16">
        <f t="shared" si="4708"/>
        <v>0</v>
      </c>
      <c r="AI2413" s="16">
        <f t="shared" si="4708"/>
        <v>0</v>
      </c>
      <c r="AJ2413" s="16">
        <f t="shared" si="4624"/>
        <v>57.8</v>
      </c>
      <c r="AK2413" s="16">
        <f t="shared" si="4625"/>
        <v>51.7</v>
      </c>
      <c r="AL2413" s="16">
        <f t="shared" si="4626"/>
        <v>51.7</v>
      </c>
      <c r="AM2413" s="16">
        <f t="shared" si="4708"/>
        <v>0</v>
      </c>
      <c r="AN2413" s="16">
        <f t="shared" si="4708"/>
        <v>0</v>
      </c>
      <c r="AO2413" s="16">
        <f t="shared" si="4708"/>
        <v>0</v>
      </c>
      <c r="AP2413" s="16">
        <f t="shared" si="4674"/>
        <v>57.8</v>
      </c>
      <c r="AQ2413" s="16">
        <f t="shared" si="4708"/>
        <v>0</v>
      </c>
      <c r="AR2413" s="16">
        <f t="shared" si="4646"/>
        <v>57.8</v>
      </c>
      <c r="AS2413" s="16">
        <f t="shared" si="4675"/>
        <v>51.7</v>
      </c>
      <c r="AT2413" s="16">
        <f t="shared" si="4708"/>
        <v>0</v>
      </c>
      <c r="AU2413" s="16">
        <f t="shared" si="4647"/>
        <v>51.7</v>
      </c>
      <c r="AV2413" s="16">
        <f t="shared" si="4676"/>
        <v>51.7</v>
      </c>
      <c r="AW2413" s="16">
        <f t="shared" si="4708"/>
        <v>0</v>
      </c>
      <c r="AX2413" s="16">
        <f t="shared" si="4648"/>
        <v>51.7</v>
      </c>
      <c r="AY2413" s="16">
        <f t="shared" si="4708"/>
        <v>0</v>
      </c>
      <c r="AZ2413" s="35"/>
      <c r="BA2413" s="2"/>
      <c r="BB2413" s="2"/>
      <c r="BC2413" s="2"/>
      <c r="BD2413" s="2"/>
      <c r="BE2413" s="2"/>
      <c r="BF2413" s="2"/>
      <c r="BG2413" s="2"/>
      <c r="BH2413" s="2"/>
      <c r="BI2413" s="2"/>
      <c r="BJ2413" s="2"/>
      <c r="BK2413" s="2"/>
      <c r="BL2413" s="2"/>
      <c r="BM2413" s="2"/>
      <c r="BN2413" s="2"/>
      <c r="BO2413" s="2"/>
      <c r="BP2413" s="2"/>
      <c r="BQ2413" s="2"/>
      <c r="BR2413" s="2"/>
      <c r="BS2413" s="2"/>
      <c r="BT2413" s="2"/>
    </row>
    <row r="2414" spans="1:72" ht="31.2" x14ac:dyDescent="0.3">
      <c r="A2414" s="60" t="s">
        <v>528</v>
      </c>
      <c r="B2414" s="56">
        <v>200</v>
      </c>
      <c r="C2414" s="60"/>
      <c r="D2414" s="60"/>
      <c r="E2414" s="12" t="s">
        <v>392</v>
      </c>
      <c r="F2414" s="16">
        <f t="shared" si="4708"/>
        <v>57.8</v>
      </c>
      <c r="G2414" s="16">
        <f t="shared" si="4708"/>
        <v>51.7</v>
      </c>
      <c r="H2414" s="16">
        <f t="shared" si="4708"/>
        <v>51.7</v>
      </c>
      <c r="I2414" s="16">
        <f t="shared" si="4708"/>
        <v>0</v>
      </c>
      <c r="J2414" s="16">
        <f t="shared" si="4708"/>
        <v>0</v>
      </c>
      <c r="K2414" s="16">
        <f t="shared" si="4708"/>
        <v>0</v>
      </c>
      <c r="L2414" s="16">
        <f t="shared" si="4617"/>
        <v>57.8</v>
      </c>
      <c r="M2414" s="16">
        <f t="shared" si="4618"/>
        <v>51.7</v>
      </c>
      <c r="N2414" s="16">
        <f t="shared" si="4619"/>
        <v>51.7</v>
      </c>
      <c r="O2414" s="16">
        <f t="shared" si="4708"/>
        <v>0</v>
      </c>
      <c r="P2414" s="16">
        <f t="shared" si="4708"/>
        <v>0</v>
      </c>
      <c r="Q2414" s="16">
        <f t="shared" si="4708"/>
        <v>0</v>
      </c>
      <c r="R2414" s="16">
        <f t="shared" si="4639"/>
        <v>57.8</v>
      </c>
      <c r="S2414" s="16">
        <f t="shared" si="4640"/>
        <v>51.7</v>
      </c>
      <c r="T2414" s="16">
        <f t="shared" si="4641"/>
        <v>51.7</v>
      </c>
      <c r="U2414" s="16">
        <f t="shared" si="4708"/>
        <v>0</v>
      </c>
      <c r="V2414" s="16">
        <f t="shared" si="4708"/>
        <v>0</v>
      </c>
      <c r="W2414" s="16">
        <f t="shared" si="4708"/>
        <v>0</v>
      </c>
      <c r="X2414" s="16">
        <f t="shared" si="4642"/>
        <v>57.8</v>
      </c>
      <c r="Y2414" s="16">
        <f t="shared" si="4643"/>
        <v>51.7</v>
      </c>
      <c r="Z2414" s="16">
        <f t="shared" si="4644"/>
        <v>51.7</v>
      </c>
      <c r="AA2414" s="16">
        <f t="shared" si="4708"/>
        <v>0</v>
      </c>
      <c r="AB2414" s="16">
        <f t="shared" si="4708"/>
        <v>0</v>
      </c>
      <c r="AC2414" s="16">
        <f t="shared" si="4708"/>
        <v>0</v>
      </c>
      <c r="AD2414" s="16">
        <f t="shared" si="4634"/>
        <v>57.8</v>
      </c>
      <c r="AE2414" s="16">
        <f t="shared" si="4635"/>
        <v>51.7</v>
      </c>
      <c r="AF2414" s="16">
        <f t="shared" si="4636"/>
        <v>51.7</v>
      </c>
      <c r="AG2414" s="16">
        <f t="shared" si="4708"/>
        <v>0</v>
      </c>
      <c r="AH2414" s="16">
        <f t="shared" si="4708"/>
        <v>0</v>
      </c>
      <c r="AI2414" s="16">
        <f t="shared" si="4708"/>
        <v>0</v>
      </c>
      <c r="AJ2414" s="16">
        <f t="shared" si="4624"/>
        <v>57.8</v>
      </c>
      <c r="AK2414" s="16">
        <f t="shared" si="4625"/>
        <v>51.7</v>
      </c>
      <c r="AL2414" s="16">
        <f t="shared" si="4626"/>
        <v>51.7</v>
      </c>
      <c r="AM2414" s="16">
        <f t="shared" si="4708"/>
        <v>0</v>
      </c>
      <c r="AN2414" s="16">
        <f t="shared" si="4708"/>
        <v>0</v>
      </c>
      <c r="AO2414" s="16">
        <f t="shared" si="4708"/>
        <v>0</v>
      </c>
      <c r="AP2414" s="16">
        <f t="shared" si="4674"/>
        <v>57.8</v>
      </c>
      <c r="AQ2414" s="16">
        <f t="shared" si="4708"/>
        <v>0</v>
      </c>
      <c r="AR2414" s="16">
        <f t="shared" si="4646"/>
        <v>57.8</v>
      </c>
      <c r="AS2414" s="16">
        <f t="shared" si="4675"/>
        <v>51.7</v>
      </c>
      <c r="AT2414" s="16">
        <f t="shared" si="4708"/>
        <v>0</v>
      </c>
      <c r="AU2414" s="16">
        <f t="shared" si="4647"/>
        <v>51.7</v>
      </c>
      <c r="AV2414" s="16">
        <f t="shared" si="4676"/>
        <v>51.7</v>
      </c>
      <c r="AW2414" s="16">
        <f t="shared" si="4708"/>
        <v>0</v>
      </c>
      <c r="AX2414" s="16">
        <f t="shared" si="4648"/>
        <v>51.7</v>
      </c>
      <c r="AY2414" s="16">
        <f t="shared" si="4708"/>
        <v>0</v>
      </c>
      <c r="AZ2414" s="35"/>
      <c r="BA2414" s="2"/>
      <c r="BB2414" s="2"/>
      <c r="BC2414" s="2"/>
      <c r="BD2414" s="2"/>
      <c r="BE2414" s="2"/>
      <c r="BF2414" s="2"/>
      <c r="BG2414" s="2"/>
      <c r="BH2414" s="2"/>
      <c r="BI2414" s="2"/>
      <c r="BJ2414" s="2"/>
      <c r="BK2414" s="2"/>
      <c r="BL2414" s="2"/>
      <c r="BM2414" s="2"/>
      <c r="BN2414" s="2"/>
      <c r="BO2414" s="2"/>
      <c r="BP2414" s="2"/>
      <c r="BQ2414" s="2"/>
      <c r="BR2414" s="2"/>
      <c r="BS2414" s="2"/>
      <c r="BT2414" s="2"/>
    </row>
    <row r="2415" spans="1:72" ht="46.8" x14ac:dyDescent="0.3">
      <c r="A2415" s="60" t="s">
        <v>528</v>
      </c>
      <c r="B2415" s="56">
        <v>240</v>
      </c>
      <c r="C2415" s="60"/>
      <c r="D2415" s="60"/>
      <c r="E2415" s="12" t="s">
        <v>400</v>
      </c>
      <c r="F2415" s="16">
        <f t="shared" si="4708"/>
        <v>57.8</v>
      </c>
      <c r="G2415" s="16">
        <f t="shared" si="4708"/>
        <v>51.7</v>
      </c>
      <c r="H2415" s="16">
        <f t="shared" si="4708"/>
        <v>51.7</v>
      </c>
      <c r="I2415" s="16">
        <f t="shared" si="4708"/>
        <v>0</v>
      </c>
      <c r="J2415" s="16">
        <f t="shared" si="4708"/>
        <v>0</v>
      </c>
      <c r="K2415" s="16">
        <f t="shared" si="4708"/>
        <v>0</v>
      </c>
      <c r="L2415" s="16">
        <f t="shared" si="4617"/>
        <v>57.8</v>
      </c>
      <c r="M2415" s="16">
        <f t="shared" si="4618"/>
        <v>51.7</v>
      </c>
      <c r="N2415" s="16">
        <f t="shared" si="4619"/>
        <v>51.7</v>
      </c>
      <c r="O2415" s="16">
        <f t="shared" si="4708"/>
        <v>0</v>
      </c>
      <c r="P2415" s="16">
        <f t="shared" si="4708"/>
        <v>0</v>
      </c>
      <c r="Q2415" s="16">
        <f t="shared" si="4708"/>
        <v>0</v>
      </c>
      <c r="R2415" s="16">
        <f t="shared" si="4639"/>
        <v>57.8</v>
      </c>
      <c r="S2415" s="16">
        <f t="shared" si="4640"/>
        <v>51.7</v>
      </c>
      <c r="T2415" s="16">
        <f t="shared" si="4641"/>
        <v>51.7</v>
      </c>
      <c r="U2415" s="16">
        <f t="shared" si="4708"/>
        <v>0</v>
      </c>
      <c r="V2415" s="16">
        <f t="shared" si="4708"/>
        <v>0</v>
      </c>
      <c r="W2415" s="16">
        <f t="shared" si="4708"/>
        <v>0</v>
      </c>
      <c r="X2415" s="16">
        <f t="shared" si="4642"/>
        <v>57.8</v>
      </c>
      <c r="Y2415" s="16">
        <f t="shared" si="4643"/>
        <v>51.7</v>
      </c>
      <c r="Z2415" s="16">
        <f t="shared" si="4644"/>
        <v>51.7</v>
      </c>
      <c r="AA2415" s="16">
        <f t="shared" si="4708"/>
        <v>0</v>
      </c>
      <c r="AB2415" s="16">
        <f t="shared" si="4708"/>
        <v>0</v>
      </c>
      <c r="AC2415" s="16">
        <f t="shared" si="4708"/>
        <v>0</v>
      </c>
      <c r="AD2415" s="16">
        <f t="shared" si="4634"/>
        <v>57.8</v>
      </c>
      <c r="AE2415" s="16">
        <f t="shared" si="4635"/>
        <v>51.7</v>
      </c>
      <c r="AF2415" s="16">
        <f t="shared" si="4636"/>
        <v>51.7</v>
      </c>
      <c r="AG2415" s="16">
        <f t="shared" si="4708"/>
        <v>0</v>
      </c>
      <c r="AH2415" s="16">
        <f t="shared" si="4708"/>
        <v>0</v>
      </c>
      <c r="AI2415" s="16">
        <f t="shared" si="4708"/>
        <v>0</v>
      </c>
      <c r="AJ2415" s="16">
        <f t="shared" ref="AJ2415:AJ2478" si="4709">AD2415+AG2415</f>
        <v>57.8</v>
      </c>
      <c r="AK2415" s="16">
        <f t="shared" ref="AK2415:AK2478" si="4710">AE2415+AH2415</f>
        <v>51.7</v>
      </c>
      <c r="AL2415" s="16">
        <f t="shared" ref="AL2415:AL2478" si="4711">AF2415+AI2415</f>
        <v>51.7</v>
      </c>
      <c r="AM2415" s="16">
        <f t="shared" si="4708"/>
        <v>0</v>
      </c>
      <c r="AN2415" s="16">
        <f t="shared" si="4708"/>
        <v>0</v>
      </c>
      <c r="AO2415" s="16">
        <f t="shared" si="4708"/>
        <v>0</v>
      </c>
      <c r="AP2415" s="16">
        <f t="shared" si="4674"/>
        <v>57.8</v>
      </c>
      <c r="AQ2415" s="16">
        <f t="shared" si="4708"/>
        <v>0</v>
      </c>
      <c r="AR2415" s="16">
        <f t="shared" si="4646"/>
        <v>57.8</v>
      </c>
      <c r="AS2415" s="16">
        <f t="shared" si="4675"/>
        <v>51.7</v>
      </c>
      <c r="AT2415" s="16">
        <f t="shared" si="4708"/>
        <v>0</v>
      </c>
      <c r="AU2415" s="16">
        <f t="shared" si="4647"/>
        <v>51.7</v>
      </c>
      <c r="AV2415" s="16">
        <f t="shared" si="4676"/>
        <v>51.7</v>
      </c>
      <c r="AW2415" s="16">
        <f t="shared" si="4708"/>
        <v>0</v>
      </c>
      <c r="AX2415" s="16">
        <f t="shared" si="4648"/>
        <v>51.7</v>
      </c>
      <c r="AY2415" s="16">
        <f t="shared" si="4708"/>
        <v>0</v>
      </c>
      <c r="AZ2415" s="35"/>
      <c r="BA2415" s="2"/>
      <c r="BB2415" s="2"/>
      <c r="BC2415" s="2"/>
      <c r="BD2415" s="2"/>
      <c r="BE2415" s="2"/>
      <c r="BF2415" s="2"/>
      <c r="BG2415" s="2"/>
      <c r="BH2415" s="2"/>
      <c r="BI2415" s="2"/>
      <c r="BJ2415" s="2"/>
      <c r="BK2415" s="2"/>
      <c r="BL2415" s="2"/>
      <c r="BM2415" s="2"/>
      <c r="BN2415" s="2"/>
      <c r="BO2415" s="2"/>
      <c r="BP2415" s="2"/>
      <c r="BQ2415" s="2"/>
      <c r="BR2415" s="2"/>
      <c r="BS2415" s="2"/>
      <c r="BT2415" s="2"/>
    </row>
    <row r="2416" spans="1:72" x14ac:dyDescent="0.3">
      <c r="A2416" s="60" t="s">
        <v>528</v>
      </c>
      <c r="B2416" s="56">
        <v>240</v>
      </c>
      <c r="C2416" s="60" t="s">
        <v>5</v>
      </c>
      <c r="D2416" s="60" t="s">
        <v>159</v>
      </c>
      <c r="E2416" s="12" t="s">
        <v>529</v>
      </c>
      <c r="F2416" s="16">
        <v>57.8</v>
      </c>
      <c r="G2416" s="16">
        <v>51.7</v>
      </c>
      <c r="H2416" s="16">
        <v>51.7</v>
      </c>
      <c r="I2416" s="16"/>
      <c r="J2416" s="16"/>
      <c r="K2416" s="16"/>
      <c r="L2416" s="16">
        <f t="shared" si="4617"/>
        <v>57.8</v>
      </c>
      <c r="M2416" s="16">
        <f t="shared" si="4618"/>
        <v>51.7</v>
      </c>
      <c r="N2416" s="16">
        <f t="shared" si="4619"/>
        <v>51.7</v>
      </c>
      <c r="O2416" s="16"/>
      <c r="P2416" s="16"/>
      <c r="Q2416" s="16"/>
      <c r="R2416" s="16">
        <f t="shared" si="4639"/>
        <v>57.8</v>
      </c>
      <c r="S2416" s="16">
        <f t="shared" si="4640"/>
        <v>51.7</v>
      </c>
      <c r="T2416" s="16">
        <f t="shared" si="4641"/>
        <v>51.7</v>
      </c>
      <c r="U2416" s="16"/>
      <c r="V2416" s="16"/>
      <c r="W2416" s="16"/>
      <c r="X2416" s="16">
        <f t="shared" si="4642"/>
        <v>57.8</v>
      </c>
      <c r="Y2416" s="16">
        <f t="shared" si="4643"/>
        <v>51.7</v>
      </c>
      <c r="Z2416" s="16">
        <f t="shared" si="4644"/>
        <v>51.7</v>
      </c>
      <c r="AA2416" s="16"/>
      <c r="AB2416" s="16"/>
      <c r="AC2416" s="16"/>
      <c r="AD2416" s="16">
        <f t="shared" si="4634"/>
        <v>57.8</v>
      </c>
      <c r="AE2416" s="16">
        <f t="shared" si="4635"/>
        <v>51.7</v>
      </c>
      <c r="AF2416" s="16">
        <f t="shared" si="4636"/>
        <v>51.7</v>
      </c>
      <c r="AG2416" s="16"/>
      <c r="AH2416" s="16"/>
      <c r="AI2416" s="16"/>
      <c r="AJ2416" s="16">
        <f t="shared" si="4709"/>
        <v>57.8</v>
      </c>
      <c r="AK2416" s="16">
        <f t="shared" si="4710"/>
        <v>51.7</v>
      </c>
      <c r="AL2416" s="16">
        <f t="shared" si="4711"/>
        <v>51.7</v>
      </c>
      <c r="AM2416" s="16"/>
      <c r="AN2416" s="16"/>
      <c r="AO2416" s="16"/>
      <c r="AP2416" s="16">
        <f t="shared" si="4674"/>
        <v>57.8</v>
      </c>
      <c r="AQ2416" s="16"/>
      <c r="AR2416" s="16">
        <f t="shared" si="4646"/>
        <v>57.8</v>
      </c>
      <c r="AS2416" s="16">
        <f t="shared" si="4675"/>
        <v>51.7</v>
      </c>
      <c r="AT2416" s="16"/>
      <c r="AU2416" s="16">
        <f t="shared" si="4647"/>
        <v>51.7</v>
      </c>
      <c r="AV2416" s="16">
        <f t="shared" si="4676"/>
        <v>51.7</v>
      </c>
      <c r="AW2416" s="16"/>
      <c r="AX2416" s="16">
        <f t="shared" si="4648"/>
        <v>51.7</v>
      </c>
      <c r="AY2416" s="16"/>
      <c r="AZ2416" s="35"/>
      <c r="BA2416" s="2"/>
      <c r="BB2416" s="2"/>
      <c r="BC2416" s="2"/>
      <c r="BD2416" s="2"/>
      <c r="BE2416" s="2"/>
      <c r="BF2416" s="2"/>
      <c r="BG2416" s="2"/>
      <c r="BH2416" s="2"/>
      <c r="BI2416" s="2"/>
      <c r="BJ2416" s="2"/>
      <c r="BK2416" s="2"/>
      <c r="BL2416" s="2"/>
      <c r="BM2416" s="2"/>
      <c r="BN2416" s="2"/>
      <c r="BO2416" s="2"/>
      <c r="BP2416" s="2"/>
      <c r="BQ2416" s="2"/>
      <c r="BR2416" s="2"/>
      <c r="BS2416" s="2"/>
      <c r="BT2416" s="2"/>
    </row>
    <row r="2417" spans="1:72" ht="31.2" x14ac:dyDescent="0.3">
      <c r="A2417" s="60" t="s">
        <v>530</v>
      </c>
      <c r="B2417" s="56"/>
      <c r="C2417" s="60"/>
      <c r="D2417" s="60"/>
      <c r="E2417" s="12" t="s">
        <v>531</v>
      </c>
      <c r="F2417" s="16">
        <f t="shared" ref="F2417:AY2417" si="4712">F2418+F2421+F2424</f>
        <v>62746.8</v>
      </c>
      <c r="G2417" s="16">
        <f t="shared" si="4712"/>
        <v>65024.899999999994</v>
      </c>
      <c r="H2417" s="16">
        <f t="shared" si="4712"/>
        <v>65024.899999999994</v>
      </c>
      <c r="I2417" s="16">
        <f t="shared" ref="I2417:K2417" si="4713">I2418+I2421+I2424</f>
        <v>0</v>
      </c>
      <c r="J2417" s="16">
        <f t="shared" si="4713"/>
        <v>0</v>
      </c>
      <c r="K2417" s="16">
        <f t="shared" si="4713"/>
        <v>0</v>
      </c>
      <c r="L2417" s="16">
        <f t="shared" si="4617"/>
        <v>62746.8</v>
      </c>
      <c r="M2417" s="16">
        <f t="shared" si="4618"/>
        <v>65024.899999999994</v>
      </c>
      <c r="N2417" s="16">
        <f t="shared" si="4619"/>
        <v>65024.899999999994</v>
      </c>
      <c r="O2417" s="16">
        <f t="shared" ref="O2417:Q2417" si="4714">O2418+O2421+O2424</f>
        <v>0</v>
      </c>
      <c r="P2417" s="16">
        <f t="shared" si="4714"/>
        <v>0</v>
      </c>
      <c r="Q2417" s="16">
        <f t="shared" si="4714"/>
        <v>0</v>
      </c>
      <c r="R2417" s="16">
        <f t="shared" si="4639"/>
        <v>62746.8</v>
      </c>
      <c r="S2417" s="16">
        <f t="shared" si="4640"/>
        <v>65024.899999999994</v>
      </c>
      <c r="T2417" s="16">
        <f t="shared" si="4641"/>
        <v>65024.899999999994</v>
      </c>
      <c r="U2417" s="16">
        <f t="shared" ref="U2417:W2417" si="4715">U2418+U2421+U2424</f>
        <v>0</v>
      </c>
      <c r="V2417" s="16">
        <f t="shared" si="4715"/>
        <v>0</v>
      </c>
      <c r="W2417" s="16">
        <f t="shared" si="4715"/>
        <v>0</v>
      </c>
      <c r="X2417" s="16">
        <f t="shared" si="4642"/>
        <v>62746.8</v>
      </c>
      <c r="Y2417" s="16">
        <f t="shared" si="4643"/>
        <v>65024.899999999994</v>
      </c>
      <c r="Z2417" s="16">
        <f t="shared" si="4644"/>
        <v>65024.899999999994</v>
      </c>
      <c r="AA2417" s="16">
        <f t="shared" ref="AA2417:AC2417" si="4716">AA2418+AA2421+AA2424</f>
        <v>0</v>
      </c>
      <c r="AB2417" s="16">
        <f t="shared" si="4716"/>
        <v>0</v>
      </c>
      <c r="AC2417" s="16">
        <f t="shared" si="4716"/>
        <v>0</v>
      </c>
      <c r="AD2417" s="16">
        <f t="shared" si="4634"/>
        <v>62746.8</v>
      </c>
      <c r="AE2417" s="16">
        <f t="shared" si="4635"/>
        <v>65024.899999999994</v>
      </c>
      <c r="AF2417" s="16">
        <f t="shared" si="4636"/>
        <v>65024.899999999994</v>
      </c>
      <c r="AG2417" s="16">
        <f t="shared" ref="AG2417:AI2417" si="4717">AG2418+AG2421+AG2424</f>
        <v>0</v>
      </c>
      <c r="AH2417" s="16">
        <f t="shared" si="4717"/>
        <v>0</v>
      </c>
      <c r="AI2417" s="16">
        <f t="shared" si="4717"/>
        <v>0</v>
      </c>
      <c r="AJ2417" s="16">
        <f t="shared" si="4709"/>
        <v>62746.8</v>
      </c>
      <c r="AK2417" s="16">
        <f t="shared" si="4710"/>
        <v>65024.899999999994</v>
      </c>
      <c r="AL2417" s="16">
        <f t="shared" si="4711"/>
        <v>65024.899999999994</v>
      </c>
      <c r="AM2417" s="16">
        <f t="shared" ref="AM2417:AO2417" si="4718">AM2418+AM2421+AM2424</f>
        <v>0</v>
      </c>
      <c r="AN2417" s="16">
        <f t="shared" si="4718"/>
        <v>0</v>
      </c>
      <c r="AO2417" s="16">
        <f t="shared" si="4718"/>
        <v>0</v>
      </c>
      <c r="AP2417" s="16">
        <f t="shared" si="4674"/>
        <v>62746.8</v>
      </c>
      <c r="AQ2417" s="16">
        <f t="shared" ref="AQ2417" si="4719">AQ2418+AQ2421+AQ2424</f>
        <v>0</v>
      </c>
      <c r="AR2417" s="16">
        <f t="shared" si="4646"/>
        <v>62746.8</v>
      </c>
      <c r="AS2417" s="16">
        <f t="shared" si="4675"/>
        <v>65024.899999999994</v>
      </c>
      <c r="AT2417" s="16">
        <f t="shared" ref="AT2417" si="4720">AT2418+AT2421+AT2424</f>
        <v>0</v>
      </c>
      <c r="AU2417" s="16">
        <f t="shared" si="4647"/>
        <v>65024.899999999994</v>
      </c>
      <c r="AV2417" s="16">
        <f t="shared" si="4676"/>
        <v>65024.899999999994</v>
      </c>
      <c r="AW2417" s="16">
        <f t="shared" ref="AW2417" si="4721">AW2418+AW2421+AW2424</f>
        <v>0</v>
      </c>
      <c r="AX2417" s="16">
        <f t="shared" si="4648"/>
        <v>65024.899999999994</v>
      </c>
      <c r="AY2417" s="16">
        <f t="shared" si="4712"/>
        <v>0</v>
      </c>
      <c r="AZ2417" s="35"/>
      <c r="BA2417" s="2"/>
      <c r="BB2417" s="2"/>
      <c r="BC2417" s="2"/>
      <c r="BD2417" s="2"/>
      <c r="BE2417" s="2"/>
      <c r="BF2417" s="2"/>
      <c r="BG2417" s="2"/>
      <c r="BH2417" s="2"/>
      <c r="BI2417" s="2"/>
      <c r="BJ2417" s="2"/>
      <c r="BK2417" s="2"/>
      <c r="BL2417" s="2"/>
      <c r="BM2417" s="2"/>
      <c r="BN2417" s="2"/>
      <c r="BO2417" s="2"/>
      <c r="BP2417" s="2"/>
      <c r="BQ2417" s="2"/>
      <c r="BR2417" s="2"/>
      <c r="BS2417" s="2"/>
      <c r="BT2417" s="2"/>
    </row>
    <row r="2418" spans="1:72" ht="93.6" x14ac:dyDescent="0.3">
      <c r="A2418" s="60" t="s">
        <v>530</v>
      </c>
      <c r="B2418" s="56">
        <v>100</v>
      </c>
      <c r="C2418" s="60"/>
      <c r="D2418" s="60"/>
      <c r="E2418" s="12" t="s">
        <v>391</v>
      </c>
      <c r="F2418" s="16">
        <f t="shared" ref="F2418:AY2419" si="4722">F2419</f>
        <v>54388</v>
      </c>
      <c r="G2418" s="16">
        <f t="shared" si="4722"/>
        <v>53864.899999999994</v>
      </c>
      <c r="H2418" s="16">
        <f t="shared" si="4722"/>
        <v>52784.899999999994</v>
      </c>
      <c r="I2418" s="16">
        <f t="shared" si="4722"/>
        <v>0</v>
      </c>
      <c r="J2418" s="16">
        <f t="shared" si="4722"/>
        <v>0</v>
      </c>
      <c r="K2418" s="16">
        <f t="shared" si="4722"/>
        <v>0</v>
      </c>
      <c r="L2418" s="16">
        <f t="shared" si="4617"/>
        <v>54388</v>
      </c>
      <c r="M2418" s="16">
        <f t="shared" si="4618"/>
        <v>53864.899999999994</v>
      </c>
      <c r="N2418" s="16">
        <f t="shared" si="4619"/>
        <v>52784.899999999994</v>
      </c>
      <c r="O2418" s="16">
        <f t="shared" si="4722"/>
        <v>0</v>
      </c>
      <c r="P2418" s="16">
        <f t="shared" si="4722"/>
        <v>0</v>
      </c>
      <c r="Q2418" s="16">
        <f t="shared" si="4722"/>
        <v>0</v>
      </c>
      <c r="R2418" s="16">
        <f t="shared" si="4639"/>
        <v>54388</v>
      </c>
      <c r="S2418" s="16">
        <f t="shared" si="4640"/>
        <v>53864.899999999994</v>
      </c>
      <c r="T2418" s="16">
        <f t="shared" si="4641"/>
        <v>52784.899999999994</v>
      </c>
      <c r="U2418" s="16">
        <f t="shared" si="4722"/>
        <v>0</v>
      </c>
      <c r="V2418" s="16">
        <f t="shared" si="4722"/>
        <v>0</v>
      </c>
      <c r="W2418" s="16">
        <f t="shared" si="4722"/>
        <v>0</v>
      </c>
      <c r="X2418" s="16">
        <f t="shared" si="4642"/>
        <v>54388</v>
      </c>
      <c r="Y2418" s="16">
        <f t="shared" si="4643"/>
        <v>53864.899999999994</v>
      </c>
      <c r="Z2418" s="16">
        <f t="shared" si="4644"/>
        <v>52784.899999999994</v>
      </c>
      <c r="AA2418" s="16">
        <f t="shared" si="4722"/>
        <v>0</v>
      </c>
      <c r="AB2418" s="16">
        <f t="shared" si="4722"/>
        <v>0</v>
      </c>
      <c r="AC2418" s="16">
        <f t="shared" si="4722"/>
        <v>0</v>
      </c>
      <c r="AD2418" s="16">
        <f t="shared" si="4634"/>
        <v>54388</v>
      </c>
      <c r="AE2418" s="16">
        <f t="shared" si="4635"/>
        <v>53864.899999999994</v>
      </c>
      <c r="AF2418" s="16">
        <f t="shared" si="4636"/>
        <v>52784.899999999994</v>
      </c>
      <c r="AG2418" s="16">
        <f t="shared" si="4722"/>
        <v>0</v>
      </c>
      <c r="AH2418" s="16">
        <f t="shared" si="4722"/>
        <v>0</v>
      </c>
      <c r="AI2418" s="16">
        <f t="shared" si="4722"/>
        <v>0</v>
      </c>
      <c r="AJ2418" s="16">
        <f t="shared" si="4709"/>
        <v>54388</v>
      </c>
      <c r="AK2418" s="16">
        <f t="shared" si="4710"/>
        <v>53864.899999999994</v>
      </c>
      <c r="AL2418" s="16">
        <f t="shared" si="4711"/>
        <v>52784.899999999994</v>
      </c>
      <c r="AM2418" s="16">
        <f t="shared" si="4722"/>
        <v>0</v>
      </c>
      <c r="AN2418" s="16">
        <f t="shared" si="4722"/>
        <v>0</v>
      </c>
      <c r="AO2418" s="16">
        <f t="shared" si="4722"/>
        <v>0</v>
      </c>
      <c r="AP2418" s="16">
        <f t="shared" si="4674"/>
        <v>54388</v>
      </c>
      <c r="AQ2418" s="16">
        <f t="shared" si="4722"/>
        <v>0</v>
      </c>
      <c r="AR2418" s="16">
        <f t="shared" si="4646"/>
        <v>54388</v>
      </c>
      <c r="AS2418" s="16">
        <f t="shared" si="4675"/>
        <v>53864.899999999994</v>
      </c>
      <c r="AT2418" s="16">
        <f t="shared" si="4722"/>
        <v>0</v>
      </c>
      <c r="AU2418" s="16">
        <f t="shared" si="4647"/>
        <v>53864.899999999994</v>
      </c>
      <c r="AV2418" s="16">
        <f t="shared" si="4676"/>
        <v>52784.899999999994</v>
      </c>
      <c r="AW2418" s="16">
        <f t="shared" si="4722"/>
        <v>0</v>
      </c>
      <c r="AX2418" s="16">
        <f t="shared" si="4648"/>
        <v>52784.899999999994</v>
      </c>
      <c r="AY2418" s="16">
        <f t="shared" si="4722"/>
        <v>0</v>
      </c>
      <c r="AZ2418" s="35"/>
      <c r="BA2418" s="2"/>
      <c r="BB2418" s="2"/>
      <c r="BC2418" s="2"/>
      <c r="BD2418" s="2"/>
      <c r="BE2418" s="2"/>
      <c r="BF2418" s="2"/>
      <c r="BG2418" s="2"/>
      <c r="BH2418" s="2"/>
      <c r="BI2418" s="2"/>
      <c r="BJ2418" s="2"/>
      <c r="BK2418" s="2"/>
      <c r="BL2418" s="2"/>
      <c r="BM2418" s="2"/>
      <c r="BN2418" s="2"/>
      <c r="BO2418" s="2"/>
      <c r="BP2418" s="2"/>
      <c r="BQ2418" s="2"/>
      <c r="BR2418" s="2"/>
      <c r="BS2418" s="2"/>
      <c r="BT2418" s="2"/>
    </row>
    <row r="2419" spans="1:72" ht="31.2" x14ac:dyDescent="0.3">
      <c r="A2419" s="60" t="s">
        <v>530</v>
      </c>
      <c r="B2419" s="56">
        <v>120</v>
      </c>
      <c r="C2419" s="60"/>
      <c r="D2419" s="60"/>
      <c r="E2419" s="12" t="s">
        <v>399</v>
      </c>
      <c r="F2419" s="16">
        <f t="shared" si="4722"/>
        <v>54388</v>
      </c>
      <c r="G2419" s="16">
        <f t="shared" si="4722"/>
        <v>53864.899999999994</v>
      </c>
      <c r="H2419" s="16">
        <f t="shared" si="4722"/>
        <v>52784.899999999994</v>
      </c>
      <c r="I2419" s="16">
        <f t="shared" si="4722"/>
        <v>0</v>
      </c>
      <c r="J2419" s="16">
        <f t="shared" si="4722"/>
        <v>0</v>
      </c>
      <c r="K2419" s="16">
        <f t="shared" si="4722"/>
        <v>0</v>
      </c>
      <c r="L2419" s="16">
        <f t="shared" ref="L2419:L2482" si="4723">F2419+I2419</f>
        <v>54388</v>
      </c>
      <c r="M2419" s="16">
        <f t="shared" ref="M2419:M2482" si="4724">G2419+J2419</f>
        <v>53864.899999999994</v>
      </c>
      <c r="N2419" s="16">
        <f t="shared" ref="N2419:N2482" si="4725">H2419+K2419</f>
        <v>52784.899999999994</v>
      </c>
      <c r="O2419" s="16">
        <f t="shared" si="4722"/>
        <v>0</v>
      </c>
      <c r="P2419" s="16">
        <f t="shared" si="4722"/>
        <v>0</v>
      </c>
      <c r="Q2419" s="16">
        <f t="shared" si="4722"/>
        <v>0</v>
      </c>
      <c r="R2419" s="16">
        <f t="shared" si="4639"/>
        <v>54388</v>
      </c>
      <c r="S2419" s="16">
        <f t="shared" si="4640"/>
        <v>53864.899999999994</v>
      </c>
      <c r="T2419" s="16">
        <f t="shared" si="4641"/>
        <v>52784.899999999994</v>
      </c>
      <c r="U2419" s="16">
        <f t="shared" si="4722"/>
        <v>0</v>
      </c>
      <c r="V2419" s="16">
        <f t="shared" si="4722"/>
        <v>0</v>
      </c>
      <c r="W2419" s="16">
        <f t="shared" si="4722"/>
        <v>0</v>
      </c>
      <c r="X2419" s="16">
        <f t="shared" si="4642"/>
        <v>54388</v>
      </c>
      <c r="Y2419" s="16">
        <f t="shared" si="4643"/>
        <v>53864.899999999994</v>
      </c>
      <c r="Z2419" s="16">
        <f t="shared" si="4644"/>
        <v>52784.899999999994</v>
      </c>
      <c r="AA2419" s="16">
        <f t="shared" si="4722"/>
        <v>0</v>
      </c>
      <c r="AB2419" s="16">
        <f t="shared" si="4722"/>
        <v>0</v>
      </c>
      <c r="AC2419" s="16">
        <f t="shared" si="4722"/>
        <v>0</v>
      </c>
      <c r="AD2419" s="16">
        <f t="shared" si="4634"/>
        <v>54388</v>
      </c>
      <c r="AE2419" s="16">
        <f t="shared" si="4635"/>
        <v>53864.899999999994</v>
      </c>
      <c r="AF2419" s="16">
        <f t="shared" si="4636"/>
        <v>52784.899999999994</v>
      </c>
      <c r="AG2419" s="16">
        <f t="shared" si="4722"/>
        <v>0</v>
      </c>
      <c r="AH2419" s="16">
        <f t="shared" si="4722"/>
        <v>0</v>
      </c>
      <c r="AI2419" s="16">
        <f t="shared" si="4722"/>
        <v>0</v>
      </c>
      <c r="AJ2419" s="16">
        <f t="shared" si="4709"/>
        <v>54388</v>
      </c>
      <c r="AK2419" s="16">
        <f t="shared" si="4710"/>
        <v>53864.899999999994</v>
      </c>
      <c r="AL2419" s="16">
        <f t="shared" si="4711"/>
        <v>52784.899999999994</v>
      </c>
      <c r="AM2419" s="16">
        <f t="shared" si="4722"/>
        <v>0</v>
      </c>
      <c r="AN2419" s="16">
        <f t="shared" si="4722"/>
        <v>0</v>
      </c>
      <c r="AO2419" s="16">
        <f t="shared" si="4722"/>
        <v>0</v>
      </c>
      <c r="AP2419" s="16">
        <f t="shared" si="4674"/>
        <v>54388</v>
      </c>
      <c r="AQ2419" s="16">
        <f t="shared" si="4722"/>
        <v>0</v>
      </c>
      <c r="AR2419" s="16">
        <f t="shared" si="4646"/>
        <v>54388</v>
      </c>
      <c r="AS2419" s="16">
        <f t="shared" si="4675"/>
        <v>53864.899999999994</v>
      </c>
      <c r="AT2419" s="16">
        <f t="shared" si="4722"/>
        <v>0</v>
      </c>
      <c r="AU2419" s="16">
        <f t="shared" si="4647"/>
        <v>53864.899999999994</v>
      </c>
      <c r="AV2419" s="16">
        <f t="shared" si="4676"/>
        <v>52784.899999999994</v>
      </c>
      <c r="AW2419" s="16">
        <f t="shared" si="4722"/>
        <v>0</v>
      </c>
      <c r="AX2419" s="16">
        <f t="shared" si="4648"/>
        <v>52784.899999999994</v>
      </c>
      <c r="AY2419" s="16">
        <f t="shared" si="4722"/>
        <v>0</v>
      </c>
      <c r="AZ2419" s="35"/>
      <c r="BA2419" s="2"/>
      <c r="BB2419" s="2"/>
      <c r="BC2419" s="2"/>
      <c r="BD2419" s="2"/>
      <c r="BE2419" s="2"/>
      <c r="BF2419" s="2"/>
      <c r="BG2419" s="2"/>
      <c r="BH2419" s="2"/>
      <c r="BI2419" s="2"/>
      <c r="BJ2419" s="2"/>
      <c r="BK2419" s="2"/>
      <c r="BL2419" s="2"/>
      <c r="BM2419" s="2"/>
      <c r="BN2419" s="2"/>
      <c r="BO2419" s="2"/>
      <c r="BP2419" s="2"/>
      <c r="BQ2419" s="2"/>
      <c r="BR2419" s="2"/>
      <c r="BS2419" s="2"/>
      <c r="BT2419" s="2"/>
    </row>
    <row r="2420" spans="1:72" x14ac:dyDescent="0.3">
      <c r="A2420" s="60" t="s">
        <v>530</v>
      </c>
      <c r="B2420" s="56">
        <v>120</v>
      </c>
      <c r="C2420" s="60" t="s">
        <v>5</v>
      </c>
      <c r="D2420" s="60" t="s">
        <v>6</v>
      </c>
      <c r="E2420" s="12" t="s">
        <v>363</v>
      </c>
      <c r="F2420" s="16">
        <v>54388</v>
      </c>
      <c r="G2420" s="16">
        <v>53864.899999999994</v>
      </c>
      <c r="H2420" s="16">
        <v>52784.899999999994</v>
      </c>
      <c r="I2420" s="16"/>
      <c r="J2420" s="16"/>
      <c r="K2420" s="16"/>
      <c r="L2420" s="16">
        <f t="shared" si="4723"/>
        <v>54388</v>
      </c>
      <c r="M2420" s="16">
        <f t="shared" si="4724"/>
        <v>53864.899999999994</v>
      </c>
      <c r="N2420" s="16">
        <f t="shared" si="4725"/>
        <v>52784.899999999994</v>
      </c>
      <c r="O2420" s="16"/>
      <c r="P2420" s="16"/>
      <c r="Q2420" s="16"/>
      <c r="R2420" s="16">
        <f t="shared" si="4639"/>
        <v>54388</v>
      </c>
      <c r="S2420" s="16">
        <f t="shared" si="4640"/>
        <v>53864.899999999994</v>
      </c>
      <c r="T2420" s="16">
        <f t="shared" si="4641"/>
        <v>52784.899999999994</v>
      </c>
      <c r="U2420" s="16"/>
      <c r="V2420" s="16"/>
      <c r="W2420" s="16"/>
      <c r="X2420" s="16">
        <f t="shared" si="4642"/>
        <v>54388</v>
      </c>
      <c r="Y2420" s="16">
        <f t="shared" si="4643"/>
        <v>53864.899999999994</v>
      </c>
      <c r="Z2420" s="16">
        <f t="shared" si="4644"/>
        <v>52784.899999999994</v>
      </c>
      <c r="AA2420" s="16"/>
      <c r="AB2420" s="16"/>
      <c r="AC2420" s="16"/>
      <c r="AD2420" s="16">
        <f t="shared" si="4634"/>
        <v>54388</v>
      </c>
      <c r="AE2420" s="16">
        <f t="shared" si="4635"/>
        <v>53864.899999999994</v>
      </c>
      <c r="AF2420" s="16">
        <f t="shared" si="4636"/>
        <v>52784.899999999994</v>
      </c>
      <c r="AG2420" s="16"/>
      <c r="AH2420" s="16"/>
      <c r="AI2420" s="16"/>
      <c r="AJ2420" s="16">
        <f t="shared" si="4709"/>
        <v>54388</v>
      </c>
      <c r="AK2420" s="16">
        <f t="shared" si="4710"/>
        <v>53864.899999999994</v>
      </c>
      <c r="AL2420" s="16">
        <f t="shared" si="4711"/>
        <v>52784.899999999994</v>
      </c>
      <c r="AM2420" s="16"/>
      <c r="AN2420" s="16"/>
      <c r="AO2420" s="16"/>
      <c r="AP2420" s="16">
        <f t="shared" si="4674"/>
        <v>54388</v>
      </c>
      <c r="AQ2420" s="16"/>
      <c r="AR2420" s="16">
        <f t="shared" si="4646"/>
        <v>54388</v>
      </c>
      <c r="AS2420" s="16">
        <f t="shared" si="4675"/>
        <v>53864.899999999994</v>
      </c>
      <c r="AT2420" s="16"/>
      <c r="AU2420" s="16">
        <f t="shared" si="4647"/>
        <v>53864.899999999994</v>
      </c>
      <c r="AV2420" s="16">
        <f t="shared" si="4676"/>
        <v>52784.899999999994</v>
      </c>
      <c r="AW2420" s="16"/>
      <c r="AX2420" s="16">
        <f t="shared" si="4648"/>
        <v>52784.899999999994</v>
      </c>
      <c r="AY2420" s="16"/>
      <c r="AZ2420" s="35"/>
      <c r="BA2420" s="2"/>
      <c r="BB2420" s="2"/>
      <c r="BC2420" s="2"/>
      <c r="BD2420" s="2"/>
      <c r="BE2420" s="2"/>
      <c r="BF2420" s="2"/>
      <c r="BG2420" s="2"/>
      <c r="BH2420" s="2"/>
      <c r="BI2420" s="2"/>
      <c r="BJ2420" s="2"/>
      <c r="BK2420" s="2"/>
      <c r="BL2420" s="2"/>
      <c r="BM2420" s="2"/>
      <c r="BN2420" s="2"/>
      <c r="BO2420" s="2"/>
      <c r="BP2420" s="2"/>
      <c r="BQ2420" s="2"/>
      <c r="BR2420" s="2"/>
      <c r="BS2420" s="2"/>
      <c r="BT2420" s="2"/>
    </row>
    <row r="2421" spans="1:72" ht="31.2" x14ac:dyDescent="0.3">
      <c r="A2421" s="60" t="s">
        <v>530</v>
      </c>
      <c r="B2421" s="56">
        <v>200</v>
      </c>
      <c r="C2421" s="60"/>
      <c r="D2421" s="60"/>
      <c r="E2421" s="12" t="s">
        <v>392</v>
      </c>
      <c r="F2421" s="16">
        <f t="shared" ref="F2421:AY2422" si="4726">F2422</f>
        <v>8008.8</v>
      </c>
      <c r="G2421" s="16">
        <f t="shared" si="4726"/>
        <v>10810</v>
      </c>
      <c r="H2421" s="16">
        <f t="shared" si="4726"/>
        <v>11890</v>
      </c>
      <c r="I2421" s="16">
        <f t="shared" si="4726"/>
        <v>0</v>
      </c>
      <c r="J2421" s="16">
        <f t="shared" si="4726"/>
        <v>0</v>
      </c>
      <c r="K2421" s="16">
        <f t="shared" si="4726"/>
        <v>0</v>
      </c>
      <c r="L2421" s="16">
        <f t="shared" si="4723"/>
        <v>8008.8</v>
      </c>
      <c r="M2421" s="16">
        <f t="shared" si="4724"/>
        <v>10810</v>
      </c>
      <c r="N2421" s="16">
        <f t="shared" si="4725"/>
        <v>11890</v>
      </c>
      <c r="O2421" s="16">
        <f t="shared" si="4726"/>
        <v>0</v>
      </c>
      <c r="P2421" s="16">
        <f t="shared" si="4726"/>
        <v>0</v>
      </c>
      <c r="Q2421" s="16">
        <f t="shared" si="4726"/>
        <v>0</v>
      </c>
      <c r="R2421" s="16">
        <f t="shared" si="4639"/>
        <v>8008.8</v>
      </c>
      <c r="S2421" s="16">
        <f t="shared" si="4640"/>
        <v>10810</v>
      </c>
      <c r="T2421" s="16">
        <f t="shared" si="4641"/>
        <v>11890</v>
      </c>
      <c r="U2421" s="16">
        <f t="shared" si="4726"/>
        <v>0</v>
      </c>
      <c r="V2421" s="16">
        <f t="shared" si="4726"/>
        <v>0</v>
      </c>
      <c r="W2421" s="16">
        <f t="shared" si="4726"/>
        <v>0</v>
      </c>
      <c r="X2421" s="16">
        <f t="shared" si="4642"/>
        <v>8008.8</v>
      </c>
      <c r="Y2421" s="16">
        <f t="shared" si="4643"/>
        <v>10810</v>
      </c>
      <c r="Z2421" s="16">
        <f t="shared" si="4644"/>
        <v>11890</v>
      </c>
      <c r="AA2421" s="16">
        <f t="shared" si="4726"/>
        <v>0</v>
      </c>
      <c r="AB2421" s="16">
        <f t="shared" si="4726"/>
        <v>0</v>
      </c>
      <c r="AC2421" s="16">
        <f t="shared" si="4726"/>
        <v>0</v>
      </c>
      <c r="AD2421" s="16">
        <f t="shared" ref="AD2421:AD2484" si="4727">X2421+AA2421</f>
        <v>8008.8</v>
      </c>
      <c r="AE2421" s="16">
        <f t="shared" ref="AE2421:AE2484" si="4728">Y2421+AB2421</f>
        <v>10810</v>
      </c>
      <c r="AF2421" s="16">
        <f t="shared" ref="AF2421:AF2484" si="4729">Z2421+AC2421</f>
        <v>11890</v>
      </c>
      <c r="AG2421" s="16">
        <f t="shared" si="4726"/>
        <v>0</v>
      </c>
      <c r="AH2421" s="16">
        <f t="shared" si="4726"/>
        <v>0</v>
      </c>
      <c r="AI2421" s="16">
        <f t="shared" si="4726"/>
        <v>0</v>
      </c>
      <c r="AJ2421" s="16">
        <f t="shared" si="4709"/>
        <v>8008.8</v>
      </c>
      <c r="AK2421" s="16">
        <f t="shared" si="4710"/>
        <v>10810</v>
      </c>
      <c r="AL2421" s="16">
        <f t="shared" si="4711"/>
        <v>11890</v>
      </c>
      <c r="AM2421" s="16">
        <f t="shared" si="4726"/>
        <v>0</v>
      </c>
      <c r="AN2421" s="16">
        <f t="shared" si="4726"/>
        <v>0</v>
      </c>
      <c r="AO2421" s="16">
        <f t="shared" si="4726"/>
        <v>0</v>
      </c>
      <c r="AP2421" s="16">
        <f t="shared" si="4674"/>
        <v>8008.8</v>
      </c>
      <c r="AQ2421" s="16">
        <f t="shared" si="4726"/>
        <v>0</v>
      </c>
      <c r="AR2421" s="16">
        <f t="shared" si="4646"/>
        <v>8008.8</v>
      </c>
      <c r="AS2421" s="16">
        <f t="shared" si="4675"/>
        <v>10810</v>
      </c>
      <c r="AT2421" s="16">
        <f t="shared" si="4726"/>
        <v>0</v>
      </c>
      <c r="AU2421" s="16">
        <f t="shared" si="4647"/>
        <v>10810</v>
      </c>
      <c r="AV2421" s="16">
        <f t="shared" si="4676"/>
        <v>11890</v>
      </c>
      <c r="AW2421" s="16">
        <f t="shared" si="4726"/>
        <v>0</v>
      </c>
      <c r="AX2421" s="16">
        <f t="shared" si="4648"/>
        <v>11890</v>
      </c>
      <c r="AY2421" s="16">
        <f t="shared" si="4726"/>
        <v>0</v>
      </c>
      <c r="AZ2421" s="35"/>
      <c r="BA2421" s="2"/>
      <c r="BB2421" s="2"/>
      <c r="BC2421" s="2"/>
      <c r="BD2421" s="2"/>
      <c r="BE2421" s="2"/>
      <c r="BF2421" s="2"/>
      <c r="BG2421" s="2"/>
      <c r="BH2421" s="2"/>
      <c r="BI2421" s="2"/>
      <c r="BJ2421" s="2"/>
      <c r="BK2421" s="2"/>
      <c r="BL2421" s="2"/>
      <c r="BM2421" s="2"/>
      <c r="BN2421" s="2"/>
      <c r="BO2421" s="2"/>
      <c r="BP2421" s="2"/>
      <c r="BQ2421" s="2"/>
      <c r="BR2421" s="2"/>
      <c r="BS2421" s="2"/>
      <c r="BT2421" s="2"/>
    </row>
    <row r="2422" spans="1:72" ht="46.8" x14ac:dyDescent="0.3">
      <c r="A2422" s="60" t="s">
        <v>530</v>
      </c>
      <c r="B2422" s="56">
        <v>240</v>
      </c>
      <c r="C2422" s="60"/>
      <c r="D2422" s="60"/>
      <c r="E2422" s="12" t="s">
        <v>400</v>
      </c>
      <c r="F2422" s="16">
        <f t="shared" si="4726"/>
        <v>8008.8</v>
      </c>
      <c r="G2422" s="16">
        <f t="shared" si="4726"/>
        <v>10810</v>
      </c>
      <c r="H2422" s="16">
        <f t="shared" si="4726"/>
        <v>11890</v>
      </c>
      <c r="I2422" s="16">
        <f t="shared" si="4726"/>
        <v>0</v>
      </c>
      <c r="J2422" s="16">
        <f t="shared" si="4726"/>
        <v>0</v>
      </c>
      <c r="K2422" s="16">
        <f t="shared" si="4726"/>
        <v>0</v>
      </c>
      <c r="L2422" s="16">
        <f t="shared" si="4723"/>
        <v>8008.8</v>
      </c>
      <c r="M2422" s="16">
        <f t="shared" si="4724"/>
        <v>10810</v>
      </c>
      <c r="N2422" s="16">
        <f t="shared" si="4725"/>
        <v>11890</v>
      </c>
      <c r="O2422" s="16">
        <f t="shared" si="4726"/>
        <v>0</v>
      </c>
      <c r="P2422" s="16">
        <f t="shared" si="4726"/>
        <v>0</v>
      </c>
      <c r="Q2422" s="16">
        <f t="shared" si="4726"/>
        <v>0</v>
      </c>
      <c r="R2422" s="16">
        <f t="shared" si="4639"/>
        <v>8008.8</v>
      </c>
      <c r="S2422" s="16">
        <f t="shared" si="4640"/>
        <v>10810</v>
      </c>
      <c r="T2422" s="16">
        <f t="shared" si="4641"/>
        <v>11890</v>
      </c>
      <c r="U2422" s="16">
        <f t="shared" si="4726"/>
        <v>0</v>
      </c>
      <c r="V2422" s="16">
        <f t="shared" si="4726"/>
        <v>0</v>
      </c>
      <c r="W2422" s="16">
        <f t="shared" si="4726"/>
        <v>0</v>
      </c>
      <c r="X2422" s="16">
        <f t="shared" si="4642"/>
        <v>8008.8</v>
      </c>
      <c r="Y2422" s="16">
        <f t="shared" si="4643"/>
        <v>10810</v>
      </c>
      <c r="Z2422" s="16">
        <f t="shared" si="4644"/>
        <v>11890</v>
      </c>
      <c r="AA2422" s="16">
        <f t="shared" si="4726"/>
        <v>0</v>
      </c>
      <c r="AB2422" s="16">
        <f t="shared" si="4726"/>
        <v>0</v>
      </c>
      <c r="AC2422" s="16">
        <f t="shared" si="4726"/>
        <v>0</v>
      </c>
      <c r="AD2422" s="16">
        <f t="shared" si="4727"/>
        <v>8008.8</v>
      </c>
      <c r="AE2422" s="16">
        <f t="shared" si="4728"/>
        <v>10810</v>
      </c>
      <c r="AF2422" s="16">
        <f t="shared" si="4729"/>
        <v>11890</v>
      </c>
      <c r="AG2422" s="16">
        <f t="shared" si="4726"/>
        <v>0</v>
      </c>
      <c r="AH2422" s="16">
        <f t="shared" si="4726"/>
        <v>0</v>
      </c>
      <c r="AI2422" s="16">
        <f t="shared" si="4726"/>
        <v>0</v>
      </c>
      <c r="AJ2422" s="16">
        <f t="shared" si="4709"/>
        <v>8008.8</v>
      </c>
      <c r="AK2422" s="16">
        <f t="shared" si="4710"/>
        <v>10810</v>
      </c>
      <c r="AL2422" s="16">
        <f t="shared" si="4711"/>
        <v>11890</v>
      </c>
      <c r="AM2422" s="16">
        <f t="shared" si="4726"/>
        <v>0</v>
      </c>
      <c r="AN2422" s="16">
        <f t="shared" si="4726"/>
        <v>0</v>
      </c>
      <c r="AO2422" s="16">
        <f t="shared" si="4726"/>
        <v>0</v>
      </c>
      <c r="AP2422" s="16">
        <f t="shared" si="4674"/>
        <v>8008.8</v>
      </c>
      <c r="AQ2422" s="16">
        <f t="shared" si="4726"/>
        <v>0</v>
      </c>
      <c r="AR2422" s="16">
        <f t="shared" si="4646"/>
        <v>8008.8</v>
      </c>
      <c r="AS2422" s="16">
        <f t="shared" si="4675"/>
        <v>10810</v>
      </c>
      <c r="AT2422" s="16">
        <f t="shared" si="4726"/>
        <v>0</v>
      </c>
      <c r="AU2422" s="16">
        <f t="shared" si="4647"/>
        <v>10810</v>
      </c>
      <c r="AV2422" s="16">
        <f t="shared" si="4676"/>
        <v>11890</v>
      </c>
      <c r="AW2422" s="16">
        <f t="shared" si="4726"/>
        <v>0</v>
      </c>
      <c r="AX2422" s="16">
        <f t="shared" si="4648"/>
        <v>11890</v>
      </c>
      <c r="AY2422" s="16">
        <f t="shared" si="4726"/>
        <v>0</v>
      </c>
      <c r="AZ2422" s="35"/>
      <c r="BA2422" s="2"/>
      <c r="BB2422" s="2"/>
      <c r="BC2422" s="2"/>
      <c r="BD2422" s="2"/>
      <c r="BE2422" s="2"/>
      <c r="BF2422" s="2"/>
      <c r="BG2422" s="2"/>
      <c r="BH2422" s="2"/>
      <c r="BI2422" s="2"/>
      <c r="BJ2422" s="2"/>
      <c r="BK2422" s="2"/>
      <c r="BL2422" s="2"/>
      <c r="BM2422" s="2"/>
      <c r="BN2422" s="2"/>
      <c r="BO2422" s="2"/>
      <c r="BP2422" s="2"/>
      <c r="BQ2422" s="2"/>
      <c r="BR2422" s="2"/>
      <c r="BS2422" s="2"/>
      <c r="BT2422" s="2"/>
    </row>
    <row r="2423" spans="1:72" x14ac:dyDescent="0.3">
      <c r="A2423" s="60" t="s">
        <v>530</v>
      </c>
      <c r="B2423" s="56">
        <v>240</v>
      </c>
      <c r="C2423" s="60" t="s">
        <v>5</v>
      </c>
      <c r="D2423" s="60" t="s">
        <v>6</v>
      </c>
      <c r="E2423" s="12" t="s">
        <v>363</v>
      </c>
      <c r="F2423" s="16">
        <v>8008.8</v>
      </c>
      <c r="G2423" s="16">
        <v>10810</v>
      </c>
      <c r="H2423" s="16">
        <v>11890</v>
      </c>
      <c r="I2423" s="16"/>
      <c r="J2423" s="16"/>
      <c r="K2423" s="16"/>
      <c r="L2423" s="16">
        <f t="shared" si="4723"/>
        <v>8008.8</v>
      </c>
      <c r="M2423" s="16">
        <f t="shared" si="4724"/>
        <v>10810</v>
      </c>
      <c r="N2423" s="16">
        <f t="shared" si="4725"/>
        <v>11890</v>
      </c>
      <c r="O2423" s="16"/>
      <c r="P2423" s="16"/>
      <c r="Q2423" s="16"/>
      <c r="R2423" s="16">
        <f t="shared" si="4639"/>
        <v>8008.8</v>
      </c>
      <c r="S2423" s="16">
        <f t="shared" si="4640"/>
        <v>10810</v>
      </c>
      <c r="T2423" s="16">
        <f t="shared" si="4641"/>
        <v>11890</v>
      </c>
      <c r="U2423" s="16"/>
      <c r="V2423" s="16"/>
      <c r="W2423" s="16"/>
      <c r="X2423" s="16">
        <f t="shared" si="4642"/>
        <v>8008.8</v>
      </c>
      <c r="Y2423" s="16">
        <f t="shared" si="4643"/>
        <v>10810</v>
      </c>
      <c r="Z2423" s="16">
        <f t="shared" si="4644"/>
        <v>11890</v>
      </c>
      <c r="AA2423" s="16"/>
      <c r="AB2423" s="16"/>
      <c r="AC2423" s="16"/>
      <c r="AD2423" s="16">
        <f t="shared" si="4727"/>
        <v>8008.8</v>
      </c>
      <c r="AE2423" s="16">
        <f t="shared" si="4728"/>
        <v>10810</v>
      </c>
      <c r="AF2423" s="16">
        <f t="shared" si="4729"/>
        <v>11890</v>
      </c>
      <c r="AG2423" s="16"/>
      <c r="AH2423" s="16"/>
      <c r="AI2423" s="16"/>
      <c r="AJ2423" s="16">
        <f t="shared" si="4709"/>
        <v>8008.8</v>
      </c>
      <c r="AK2423" s="16">
        <f t="shared" si="4710"/>
        <v>10810</v>
      </c>
      <c r="AL2423" s="16">
        <f t="shared" si="4711"/>
        <v>11890</v>
      </c>
      <c r="AM2423" s="16"/>
      <c r="AN2423" s="16"/>
      <c r="AO2423" s="16"/>
      <c r="AP2423" s="16">
        <f t="shared" si="4674"/>
        <v>8008.8</v>
      </c>
      <c r="AQ2423" s="16"/>
      <c r="AR2423" s="16">
        <f t="shared" si="4646"/>
        <v>8008.8</v>
      </c>
      <c r="AS2423" s="16">
        <f t="shared" si="4675"/>
        <v>10810</v>
      </c>
      <c r="AT2423" s="16"/>
      <c r="AU2423" s="16">
        <f t="shared" si="4647"/>
        <v>10810</v>
      </c>
      <c r="AV2423" s="16">
        <f t="shared" si="4676"/>
        <v>11890</v>
      </c>
      <c r="AW2423" s="16"/>
      <c r="AX2423" s="16">
        <f t="shared" si="4648"/>
        <v>11890</v>
      </c>
      <c r="AY2423" s="16"/>
      <c r="AZ2423" s="35"/>
      <c r="BA2423" s="2"/>
      <c r="BB2423" s="2"/>
      <c r="BC2423" s="2"/>
      <c r="BD2423" s="2"/>
      <c r="BE2423" s="2"/>
      <c r="BF2423" s="2"/>
      <c r="BG2423" s="2"/>
      <c r="BH2423" s="2"/>
      <c r="BI2423" s="2"/>
      <c r="BJ2423" s="2"/>
      <c r="BK2423" s="2"/>
      <c r="BL2423" s="2"/>
      <c r="BM2423" s="2"/>
      <c r="BN2423" s="2"/>
      <c r="BO2423" s="2"/>
      <c r="BP2423" s="2"/>
      <c r="BQ2423" s="2"/>
      <c r="BR2423" s="2"/>
      <c r="BS2423" s="2"/>
      <c r="BT2423" s="2"/>
    </row>
    <row r="2424" spans="1:72" x14ac:dyDescent="0.3">
      <c r="A2424" s="60" t="s">
        <v>530</v>
      </c>
      <c r="B2424" s="56">
        <v>800</v>
      </c>
      <c r="C2424" s="60"/>
      <c r="D2424" s="60"/>
      <c r="E2424" s="12" t="s">
        <v>397</v>
      </c>
      <c r="F2424" s="16">
        <f t="shared" ref="F2424:AY2425" si="4730">F2425</f>
        <v>350</v>
      </c>
      <c r="G2424" s="16">
        <f t="shared" si="4730"/>
        <v>350</v>
      </c>
      <c r="H2424" s="16">
        <f t="shared" si="4730"/>
        <v>350</v>
      </c>
      <c r="I2424" s="16">
        <f t="shared" si="4730"/>
        <v>0</v>
      </c>
      <c r="J2424" s="16">
        <f t="shared" si="4730"/>
        <v>0</v>
      </c>
      <c r="K2424" s="16">
        <f t="shared" si="4730"/>
        <v>0</v>
      </c>
      <c r="L2424" s="16">
        <f t="shared" si="4723"/>
        <v>350</v>
      </c>
      <c r="M2424" s="16">
        <f t="shared" si="4724"/>
        <v>350</v>
      </c>
      <c r="N2424" s="16">
        <f t="shared" si="4725"/>
        <v>350</v>
      </c>
      <c r="O2424" s="16">
        <f t="shared" si="4730"/>
        <v>0</v>
      </c>
      <c r="P2424" s="16">
        <f t="shared" si="4730"/>
        <v>0</v>
      </c>
      <c r="Q2424" s="16">
        <f t="shared" si="4730"/>
        <v>0</v>
      </c>
      <c r="R2424" s="16">
        <f t="shared" si="4639"/>
        <v>350</v>
      </c>
      <c r="S2424" s="16">
        <f t="shared" si="4640"/>
        <v>350</v>
      </c>
      <c r="T2424" s="16">
        <f t="shared" si="4641"/>
        <v>350</v>
      </c>
      <c r="U2424" s="16">
        <f t="shared" si="4730"/>
        <v>0</v>
      </c>
      <c r="V2424" s="16">
        <f t="shared" si="4730"/>
        <v>0</v>
      </c>
      <c r="W2424" s="16">
        <f t="shared" si="4730"/>
        <v>0</v>
      </c>
      <c r="X2424" s="16">
        <f t="shared" si="4642"/>
        <v>350</v>
      </c>
      <c r="Y2424" s="16">
        <f t="shared" si="4643"/>
        <v>350</v>
      </c>
      <c r="Z2424" s="16">
        <f t="shared" si="4644"/>
        <v>350</v>
      </c>
      <c r="AA2424" s="16">
        <f t="shared" si="4730"/>
        <v>0</v>
      </c>
      <c r="AB2424" s="16">
        <f t="shared" si="4730"/>
        <v>0</v>
      </c>
      <c r="AC2424" s="16">
        <f t="shared" si="4730"/>
        <v>0</v>
      </c>
      <c r="AD2424" s="16">
        <f t="shared" si="4727"/>
        <v>350</v>
      </c>
      <c r="AE2424" s="16">
        <f t="shared" si="4728"/>
        <v>350</v>
      </c>
      <c r="AF2424" s="16">
        <f t="shared" si="4729"/>
        <v>350</v>
      </c>
      <c r="AG2424" s="16">
        <f t="shared" si="4730"/>
        <v>0</v>
      </c>
      <c r="AH2424" s="16">
        <f t="shared" si="4730"/>
        <v>0</v>
      </c>
      <c r="AI2424" s="16">
        <f t="shared" si="4730"/>
        <v>0</v>
      </c>
      <c r="AJ2424" s="16">
        <f t="shared" si="4709"/>
        <v>350</v>
      </c>
      <c r="AK2424" s="16">
        <f t="shared" si="4710"/>
        <v>350</v>
      </c>
      <c r="AL2424" s="16">
        <f t="shared" si="4711"/>
        <v>350</v>
      </c>
      <c r="AM2424" s="16">
        <f t="shared" si="4730"/>
        <v>0</v>
      </c>
      <c r="AN2424" s="16">
        <f t="shared" si="4730"/>
        <v>0</v>
      </c>
      <c r="AO2424" s="16">
        <f t="shared" si="4730"/>
        <v>0</v>
      </c>
      <c r="AP2424" s="16">
        <f t="shared" si="4674"/>
        <v>350</v>
      </c>
      <c r="AQ2424" s="16">
        <f t="shared" si="4730"/>
        <v>0</v>
      </c>
      <c r="AR2424" s="16">
        <f t="shared" si="4646"/>
        <v>350</v>
      </c>
      <c r="AS2424" s="16">
        <f t="shared" si="4675"/>
        <v>350</v>
      </c>
      <c r="AT2424" s="16">
        <f t="shared" si="4730"/>
        <v>0</v>
      </c>
      <c r="AU2424" s="16">
        <f t="shared" si="4647"/>
        <v>350</v>
      </c>
      <c r="AV2424" s="16">
        <f t="shared" si="4676"/>
        <v>350</v>
      </c>
      <c r="AW2424" s="16">
        <f t="shared" si="4730"/>
        <v>0</v>
      </c>
      <c r="AX2424" s="16">
        <f t="shared" si="4648"/>
        <v>350</v>
      </c>
      <c r="AY2424" s="16">
        <f t="shared" si="4730"/>
        <v>0</v>
      </c>
      <c r="AZ2424" s="35"/>
      <c r="BA2424" s="2"/>
      <c r="BB2424" s="2"/>
      <c r="BC2424" s="2"/>
      <c r="BD2424" s="2"/>
      <c r="BE2424" s="2"/>
      <c r="BF2424" s="2"/>
      <c r="BG2424" s="2"/>
      <c r="BH2424" s="2"/>
      <c r="BI2424" s="2"/>
      <c r="BJ2424" s="2"/>
      <c r="BK2424" s="2"/>
      <c r="BL2424" s="2"/>
      <c r="BM2424" s="2"/>
      <c r="BN2424" s="2"/>
      <c r="BO2424" s="2"/>
      <c r="BP2424" s="2"/>
      <c r="BQ2424" s="2"/>
      <c r="BR2424" s="2"/>
      <c r="BS2424" s="2"/>
      <c r="BT2424" s="2"/>
    </row>
    <row r="2425" spans="1:72" x14ac:dyDescent="0.3">
      <c r="A2425" s="60" t="s">
        <v>530</v>
      </c>
      <c r="B2425" s="56">
        <v>850</v>
      </c>
      <c r="C2425" s="60"/>
      <c r="D2425" s="60"/>
      <c r="E2425" s="12" t="s">
        <v>414</v>
      </c>
      <c r="F2425" s="16">
        <f t="shared" si="4730"/>
        <v>350</v>
      </c>
      <c r="G2425" s="16">
        <f t="shared" si="4730"/>
        <v>350</v>
      </c>
      <c r="H2425" s="16">
        <f t="shared" si="4730"/>
        <v>350</v>
      </c>
      <c r="I2425" s="16">
        <f t="shared" si="4730"/>
        <v>0</v>
      </c>
      <c r="J2425" s="16">
        <f t="shared" si="4730"/>
        <v>0</v>
      </c>
      <c r="K2425" s="16">
        <f t="shared" si="4730"/>
        <v>0</v>
      </c>
      <c r="L2425" s="16">
        <f t="shared" si="4723"/>
        <v>350</v>
      </c>
      <c r="M2425" s="16">
        <f t="shared" si="4724"/>
        <v>350</v>
      </c>
      <c r="N2425" s="16">
        <f t="shared" si="4725"/>
        <v>350</v>
      </c>
      <c r="O2425" s="16">
        <f t="shared" si="4730"/>
        <v>0</v>
      </c>
      <c r="P2425" s="16">
        <f t="shared" si="4730"/>
        <v>0</v>
      </c>
      <c r="Q2425" s="16">
        <f t="shared" si="4730"/>
        <v>0</v>
      </c>
      <c r="R2425" s="16">
        <f t="shared" si="4639"/>
        <v>350</v>
      </c>
      <c r="S2425" s="16">
        <f t="shared" si="4640"/>
        <v>350</v>
      </c>
      <c r="T2425" s="16">
        <f t="shared" si="4641"/>
        <v>350</v>
      </c>
      <c r="U2425" s="16">
        <f t="shared" si="4730"/>
        <v>0</v>
      </c>
      <c r="V2425" s="16">
        <f t="shared" si="4730"/>
        <v>0</v>
      </c>
      <c r="W2425" s="16">
        <f t="shared" si="4730"/>
        <v>0</v>
      </c>
      <c r="X2425" s="16">
        <f t="shared" si="4642"/>
        <v>350</v>
      </c>
      <c r="Y2425" s="16">
        <f t="shared" si="4643"/>
        <v>350</v>
      </c>
      <c r="Z2425" s="16">
        <f t="shared" si="4644"/>
        <v>350</v>
      </c>
      <c r="AA2425" s="16">
        <f t="shared" si="4730"/>
        <v>0</v>
      </c>
      <c r="AB2425" s="16">
        <f t="shared" si="4730"/>
        <v>0</v>
      </c>
      <c r="AC2425" s="16">
        <f t="shared" si="4730"/>
        <v>0</v>
      </c>
      <c r="AD2425" s="16">
        <f t="shared" si="4727"/>
        <v>350</v>
      </c>
      <c r="AE2425" s="16">
        <f t="shared" si="4728"/>
        <v>350</v>
      </c>
      <c r="AF2425" s="16">
        <f t="shared" si="4729"/>
        <v>350</v>
      </c>
      <c r="AG2425" s="16">
        <f t="shared" si="4730"/>
        <v>0</v>
      </c>
      <c r="AH2425" s="16">
        <f t="shared" si="4730"/>
        <v>0</v>
      </c>
      <c r="AI2425" s="16">
        <f t="shared" si="4730"/>
        <v>0</v>
      </c>
      <c r="AJ2425" s="16">
        <f t="shared" si="4709"/>
        <v>350</v>
      </c>
      <c r="AK2425" s="16">
        <f t="shared" si="4710"/>
        <v>350</v>
      </c>
      <c r="AL2425" s="16">
        <f t="shared" si="4711"/>
        <v>350</v>
      </c>
      <c r="AM2425" s="16">
        <f t="shared" si="4730"/>
        <v>0</v>
      </c>
      <c r="AN2425" s="16">
        <f t="shared" si="4730"/>
        <v>0</v>
      </c>
      <c r="AO2425" s="16">
        <f t="shared" si="4730"/>
        <v>0</v>
      </c>
      <c r="AP2425" s="16">
        <f t="shared" si="4674"/>
        <v>350</v>
      </c>
      <c r="AQ2425" s="16">
        <f t="shared" si="4730"/>
        <v>0</v>
      </c>
      <c r="AR2425" s="16">
        <f t="shared" si="4646"/>
        <v>350</v>
      </c>
      <c r="AS2425" s="16">
        <f t="shared" si="4675"/>
        <v>350</v>
      </c>
      <c r="AT2425" s="16">
        <f t="shared" si="4730"/>
        <v>0</v>
      </c>
      <c r="AU2425" s="16">
        <f t="shared" si="4647"/>
        <v>350</v>
      </c>
      <c r="AV2425" s="16">
        <f t="shared" si="4676"/>
        <v>350</v>
      </c>
      <c r="AW2425" s="16">
        <f t="shared" si="4730"/>
        <v>0</v>
      </c>
      <c r="AX2425" s="16">
        <f t="shared" si="4648"/>
        <v>350</v>
      </c>
      <c r="AY2425" s="16">
        <f t="shared" si="4730"/>
        <v>0</v>
      </c>
      <c r="AZ2425" s="35"/>
      <c r="BA2425" s="2"/>
      <c r="BB2425" s="2"/>
      <c r="BC2425" s="2"/>
      <c r="BD2425" s="2"/>
      <c r="BE2425" s="2"/>
      <c r="BF2425" s="2"/>
      <c r="BG2425" s="2"/>
      <c r="BH2425" s="2"/>
      <c r="BI2425" s="2"/>
      <c r="BJ2425" s="2"/>
      <c r="BK2425" s="2"/>
      <c r="BL2425" s="2"/>
      <c r="BM2425" s="2"/>
      <c r="BN2425" s="2"/>
      <c r="BO2425" s="2"/>
      <c r="BP2425" s="2"/>
      <c r="BQ2425" s="2"/>
      <c r="BR2425" s="2"/>
      <c r="BS2425" s="2"/>
      <c r="BT2425" s="2"/>
    </row>
    <row r="2426" spans="1:72" x14ac:dyDescent="0.3">
      <c r="A2426" s="60" t="s">
        <v>530</v>
      </c>
      <c r="B2426" s="56">
        <v>850</v>
      </c>
      <c r="C2426" s="60" t="s">
        <v>5</v>
      </c>
      <c r="D2426" s="60" t="s">
        <v>6</v>
      </c>
      <c r="E2426" s="12" t="s">
        <v>363</v>
      </c>
      <c r="F2426" s="16">
        <v>350</v>
      </c>
      <c r="G2426" s="16">
        <v>350</v>
      </c>
      <c r="H2426" s="16">
        <v>350</v>
      </c>
      <c r="I2426" s="16"/>
      <c r="J2426" s="16"/>
      <c r="K2426" s="16"/>
      <c r="L2426" s="16">
        <f t="shared" si="4723"/>
        <v>350</v>
      </c>
      <c r="M2426" s="16">
        <f t="shared" si="4724"/>
        <v>350</v>
      </c>
      <c r="N2426" s="16">
        <f t="shared" si="4725"/>
        <v>350</v>
      </c>
      <c r="O2426" s="16"/>
      <c r="P2426" s="16"/>
      <c r="Q2426" s="16"/>
      <c r="R2426" s="16">
        <f t="shared" si="4639"/>
        <v>350</v>
      </c>
      <c r="S2426" s="16">
        <f t="shared" si="4640"/>
        <v>350</v>
      </c>
      <c r="T2426" s="16">
        <f t="shared" si="4641"/>
        <v>350</v>
      </c>
      <c r="U2426" s="16"/>
      <c r="V2426" s="16"/>
      <c r="W2426" s="16"/>
      <c r="X2426" s="16">
        <f t="shared" si="4642"/>
        <v>350</v>
      </c>
      <c r="Y2426" s="16">
        <f t="shared" si="4643"/>
        <v>350</v>
      </c>
      <c r="Z2426" s="16">
        <f t="shared" si="4644"/>
        <v>350</v>
      </c>
      <c r="AA2426" s="16"/>
      <c r="AB2426" s="16"/>
      <c r="AC2426" s="16"/>
      <c r="AD2426" s="16">
        <f t="shared" si="4727"/>
        <v>350</v>
      </c>
      <c r="AE2426" s="16">
        <f t="shared" si="4728"/>
        <v>350</v>
      </c>
      <c r="AF2426" s="16">
        <f t="shared" si="4729"/>
        <v>350</v>
      </c>
      <c r="AG2426" s="16"/>
      <c r="AH2426" s="16"/>
      <c r="AI2426" s="16"/>
      <c r="AJ2426" s="16">
        <f t="shared" si="4709"/>
        <v>350</v>
      </c>
      <c r="AK2426" s="16">
        <f t="shared" si="4710"/>
        <v>350</v>
      </c>
      <c r="AL2426" s="16">
        <f t="shared" si="4711"/>
        <v>350</v>
      </c>
      <c r="AM2426" s="16"/>
      <c r="AN2426" s="16"/>
      <c r="AO2426" s="16"/>
      <c r="AP2426" s="16">
        <f t="shared" si="4674"/>
        <v>350</v>
      </c>
      <c r="AQ2426" s="16"/>
      <c r="AR2426" s="16">
        <f t="shared" si="4646"/>
        <v>350</v>
      </c>
      <c r="AS2426" s="16">
        <f t="shared" si="4675"/>
        <v>350</v>
      </c>
      <c r="AT2426" s="16"/>
      <c r="AU2426" s="16">
        <f t="shared" si="4647"/>
        <v>350</v>
      </c>
      <c r="AV2426" s="16">
        <f t="shared" si="4676"/>
        <v>350</v>
      </c>
      <c r="AW2426" s="16"/>
      <c r="AX2426" s="16">
        <f t="shared" si="4648"/>
        <v>350</v>
      </c>
      <c r="AY2426" s="16"/>
      <c r="AZ2426" s="35"/>
      <c r="BA2426" s="2"/>
      <c r="BB2426" s="2"/>
      <c r="BC2426" s="2"/>
      <c r="BD2426" s="2"/>
      <c r="BE2426" s="2"/>
      <c r="BF2426" s="2"/>
      <c r="BG2426" s="2"/>
      <c r="BH2426" s="2"/>
      <c r="BI2426" s="2"/>
      <c r="BJ2426" s="2"/>
      <c r="BK2426" s="2"/>
      <c r="BL2426" s="2"/>
      <c r="BM2426" s="2"/>
      <c r="BN2426" s="2"/>
      <c r="BO2426" s="2"/>
      <c r="BP2426" s="2"/>
      <c r="BQ2426" s="2"/>
      <c r="BR2426" s="2"/>
      <c r="BS2426" s="2"/>
      <c r="BT2426" s="2"/>
    </row>
    <row r="2427" spans="1:72" ht="46.8" x14ac:dyDescent="0.3">
      <c r="A2427" s="60" t="s">
        <v>317</v>
      </c>
      <c r="B2427" s="56"/>
      <c r="C2427" s="60"/>
      <c r="D2427" s="60"/>
      <c r="E2427" s="12" t="s">
        <v>765</v>
      </c>
      <c r="F2427" s="16">
        <f t="shared" ref="F2427:AY2429" si="4731">F2428</f>
        <v>9425.5</v>
      </c>
      <c r="G2427" s="16">
        <f t="shared" si="4731"/>
        <v>10093.4</v>
      </c>
      <c r="H2427" s="16">
        <f t="shared" si="4731"/>
        <v>10761.2</v>
      </c>
      <c r="I2427" s="16">
        <f t="shared" si="4731"/>
        <v>0</v>
      </c>
      <c r="J2427" s="16">
        <f t="shared" si="4731"/>
        <v>0</v>
      </c>
      <c r="K2427" s="16">
        <f t="shared" si="4731"/>
        <v>0</v>
      </c>
      <c r="L2427" s="16">
        <f t="shared" si="4723"/>
        <v>9425.5</v>
      </c>
      <c r="M2427" s="16">
        <f t="shared" si="4724"/>
        <v>10093.4</v>
      </c>
      <c r="N2427" s="16">
        <f t="shared" si="4725"/>
        <v>10761.2</v>
      </c>
      <c r="O2427" s="16">
        <f t="shared" si="4731"/>
        <v>0</v>
      </c>
      <c r="P2427" s="16">
        <f t="shared" si="4731"/>
        <v>0</v>
      </c>
      <c r="Q2427" s="16">
        <f t="shared" si="4731"/>
        <v>0</v>
      </c>
      <c r="R2427" s="16">
        <f t="shared" si="4639"/>
        <v>9425.5</v>
      </c>
      <c r="S2427" s="16">
        <f t="shared" si="4640"/>
        <v>10093.4</v>
      </c>
      <c r="T2427" s="16">
        <f t="shared" si="4641"/>
        <v>10761.2</v>
      </c>
      <c r="U2427" s="16">
        <f t="shared" si="4731"/>
        <v>0</v>
      </c>
      <c r="V2427" s="16">
        <f t="shared" si="4731"/>
        <v>0</v>
      </c>
      <c r="W2427" s="16">
        <f t="shared" si="4731"/>
        <v>0</v>
      </c>
      <c r="X2427" s="16">
        <f t="shared" si="4642"/>
        <v>9425.5</v>
      </c>
      <c r="Y2427" s="16">
        <f t="shared" si="4643"/>
        <v>10093.4</v>
      </c>
      <c r="Z2427" s="16">
        <f t="shared" si="4644"/>
        <v>10761.2</v>
      </c>
      <c r="AA2427" s="16">
        <f t="shared" si="4731"/>
        <v>0</v>
      </c>
      <c r="AB2427" s="16">
        <f t="shared" si="4731"/>
        <v>0</v>
      </c>
      <c r="AC2427" s="16">
        <f t="shared" si="4731"/>
        <v>0</v>
      </c>
      <c r="AD2427" s="16">
        <f t="shared" si="4727"/>
        <v>9425.5</v>
      </c>
      <c r="AE2427" s="16">
        <f t="shared" si="4728"/>
        <v>10093.4</v>
      </c>
      <c r="AF2427" s="16">
        <f t="shared" si="4729"/>
        <v>10761.2</v>
      </c>
      <c r="AG2427" s="16">
        <f t="shared" si="4731"/>
        <v>0</v>
      </c>
      <c r="AH2427" s="16">
        <f t="shared" si="4731"/>
        <v>0</v>
      </c>
      <c r="AI2427" s="16">
        <f t="shared" si="4731"/>
        <v>0</v>
      </c>
      <c r="AJ2427" s="16">
        <f t="shared" si="4709"/>
        <v>9425.5</v>
      </c>
      <c r="AK2427" s="16">
        <f t="shared" si="4710"/>
        <v>10093.4</v>
      </c>
      <c r="AL2427" s="16">
        <f t="shared" si="4711"/>
        <v>10761.2</v>
      </c>
      <c r="AM2427" s="16">
        <f t="shared" si="4731"/>
        <v>0</v>
      </c>
      <c r="AN2427" s="16">
        <f t="shared" si="4731"/>
        <v>0</v>
      </c>
      <c r="AO2427" s="16">
        <f t="shared" si="4731"/>
        <v>0</v>
      </c>
      <c r="AP2427" s="16">
        <f t="shared" si="4674"/>
        <v>9425.5</v>
      </c>
      <c r="AQ2427" s="16">
        <f t="shared" si="4731"/>
        <v>0</v>
      </c>
      <c r="AR2427" s="16">
        <f t="shared" si="4646"/>
        <v>9425.5</v>
      </c>
      <c r="AS2427" s="16">
        <f t="shared" si="4675"/>
        <v>10093.4</v>
      </c>
      <c r="AT2427" s="16">
        <f t="shared" si="4731"/>
        <v>0</v>
      </c>
      <c r="AU2427" s="16">
        <f t="shared" si="4647"/>
        <v>10093.4</v>
      </c>
      <c r="AV2427" s="16">
        <f t="shared" si="4676"/>
        <v>10761.2</v>
      </c>
      <c r="AW2427" s="16">
        <f t="shared" si="4731"/>
        <v>0</v>
      </c>
      <c r="AX2427" s="16">
        <f t="shared" si="4648"/>
        <v>10761.2</v>
      </c>
      <c r="AY2427" s="16">
        <f t="shared" si="4731"/>
        <v>0</v>
      </c>
      <c r="AZ2427" s="35"/>
      <c r="BA2427" s="2"/>
      <c r="BB2427" s="2"/>
      <c r="BC2427" s="2"/>
      <c r="BD2427" s="2"/>
      <c r="BE2427" s="2"/>
      <c r="BF2427" s="2"/>
      <c r="BG2427" s="2"/>
      <c r="BH2427" s="2"/>
      <c r="BI2427" s="2"/>
      <c r="BJ2427" s="2"/>
      <c r="BK2427" s="2"/>
      <c r="BL2427" s="2"/>
      <c r="BM2427" s="2"/>
      <c r="BN2427" s="2"/>
      <c r="BO2427" s="2"/>
      <c r="BP2427" s="2"/>
      <c r="BQ2427" s="2"/>
      <c r="BR2427" s="2"/>
      <c r="BS2427" s="2"/>
      <c r="BT2427" s="2"/>
    </row>
    <row r="2428" spans="1:72" ht="31.2" x14ac:dyDescent="0.3">
      <c r="A2428" s="60" t="s">
        <v>317</v>
      </c>
      <c r="B2428" s="56">
        <v>300</v>
      </c>
      <c r="C2428" s="60"/>
      <c r="D2428" s="60"/>
      <c r="E2428" s="12" t="s">
        <v>393</v>
      </c>
      <c r="F2428" s="16">
        <f t="shared" si="4731"/>
        <v>9425.5</v>
      </c>
      <c r="G2428" s="16">
        <f t="shared" si="4731"/>
        <v>10093.4</v>
      </c>
      <c r="H2428" s="16">
        <f t="shared" si="4731"/>
        <v>10761.2</v>
      </c>
      <c r="I2428" s="16">
        <f t="shared" si="4731"/>
        <v>0</v>
      </c>
      <c r="J2428" s="16">
        <f t="shared" si="4731"/>
        <v>0</v>
      </c>
      <c r="K2428" s="16">
        <f t="shared" si="4731"/>
        <v>0</v>
      </c>
      <c r="L2428" s="16">
        <f t="shared" si="4723"/>
        <v>9425.5</v>
      </c>
      <c r="M2428" s="16">
        <f t="shared" si="4724"/>
        <v>10093.4</v>
      </c>
      <c r="N2428" s="16">
        <f t="shared" si="4725"/>
        <v>10761.2</v>
      </c>
      <c r="O2428" s="16">
        <f t="shared" si="4731"/>
        <v>0</v>
      </c>
      <c r="P2428" s="16">
        <f t="shared" si="4731"/>
        <v>0</v>
      </c>
      <c r="Q2428" s="16">
        <f t="shared" si="4731"/>
        <v>0</v>
      </c>
      <c r="R2428" s="16">
        <f t="shared" si="4639"/>
        <v>9425.5</v>
      </c>
      <c r="S2428" s="16">
        <f t="shared" si="4640"/>
        <v>10093.4</v>
      </c>
      <c r="T2428" s="16">
        <f t="shared" si="4641"/>
        <v>10761.2</v>
      </c>
      <c r="U2428" s="16">
        <f t="shared" si="4731"/>
        <v>0</v>
      </c>
      <c r="V2428" s="16">
        <f t="shared" si="4731"/>
        <v>0</v>
      </c>
      <c r="W2428" s="16">
        <f t="shared" si="4731"/>
        <v>0</v>
      </c>
      <c r="X2428" s="16">
        <f t="shared" si="4642"/>
        <v>9425.5</v>
      </c>
      <c r="Y2428" s="16">
        <f t="shared" si="4643"/>
        <v>10093.4</v>
      </c>
      <c r="Z2428" s="16">
        <f t="shared" si="4644"/>
        <v>10761.2</v>
      </c>
      <c r="AA2428" s="16">
        <f t="shared" si="4731"/>
        <v>0</v>
      </c>
      <c r="AB2428" s="16">
        <f t="shared" si="4731"/>
        <v>0</v>
      </c>
      <c r="AC2428" s="16">
        <f t="shared" si="4731"/>
        <v>0</v>
      </c>
      <c r="AD2428" s="16">
        <f t="shared" si="4727"/>
        <v>9425.5</v>
      </c>
      <c r="AE2428" s="16">
        <f t="shared" si="4728"/>
        <v>10093.4</v>
      </c>
      <c r="AF2428" s="16">
        <f t="shared" si="4729"/>
        <v>10761.2</v>
      </c>
      <c r="AG2428" s="16">
        <f t="shared" si="4731"/>
        <v>0</v>
      </c>
      <c r="AH2428" s="16">
        <f t="shared" si="4731"/>
        <v>0</v>
      </c>
      <c r="AI2428" s="16">
        <f t="shared" si="4731"/>
        <v>0</v>
      </c>
      <c r="AJ2428" s="16">
        <f t="shared" si="4709"/>
        <v>9425.5</v>
      </c>
      <c r="AK2428" s="16">
        <f t="shared" si="4710"/>
        <v>10093.4</v>
      </c>
      <c r="AL2428" s="16">
        <f t="shared" si="4711"/>
        <v>10761.2</v>
      </c>
      <c r="AM2428" s="16">
        <f t="shared" si="4731"/>
        <v>0</v>
      </c>
      <c r="AN2428" s="16">
        <f t="shared" si="4731"/>
        <v>0</v>
      </c>
      <c r="AO2428" s="16">
        <f t="shared" si="4731"/>
        <v>0</v>
      </c>
      <c r="AP2428" s="16">
        <f t="shared" si="4674"/>
        <v>9425.5</v>
      </c>
      <c r="AQ2428" s="16">
        <f t="shared" si="4731"/>
        <v>0</v>
      </c>
      <c r="AR2428" s="16">
        <f t="shared" si="4646"/>
        <v>9425.5</v>
      </c>
      <c r="AS2428" s="16">
        <f t="shared" si="4675"/>
        <v>10093.4</v>
      </c>
      <c r="AT2428" s="16">
        <f t="shared" si="4731"/>
        <v>0</v>
      </c>
      <c r="AU2428" s="16">
        <f t="shared" si="4647"/>
        <v>10093.4</v>
      </c>
      <c r="AV2428" s="16">
        <f t="shared" si="4676"/>
        <v>10761.2</v>
      </c>
      <c r="AW2428" s="16">
        <f t="shared" si="4731"/>
        <v>0</v>
      </c>
      <c r="AX2428" s="16">
        <f t="shared" si="4648"/>
        <v>10761.2</v>
      </c>
      <c r="AY2428" s="16">
        <f t="shared" si="4731"/>
        <v>0</v>
      </c>
      <c r="AZ2428" s="35"/>
      <c r="BA2428" s="2"/>
      <c r="BB2428" s="2"/>
      <c r="BC2428" s="2"/>
      <c r="BD2428" s="2"/>
      <c r="BE2428" s="2"/>
      <c r="BF2428" s="2"/>
      <c r="BG2428" s="2"/>
      <c r="BH2428" s="2"/>
      <c r="BI2428" s="2"/>
      <c r="BJ2428" s="2"/>
      <c r="BK2428" s="2"/>
      <c r="BL2428" s="2"/>
      <c r="BM2428" s="2"/>
      <c r="BN2428" s="2"/>
      <c r="BO2428" s="2"/>
      <c r="BP2428" s="2"/>
      <c r="BQ2428" s="2"/>
      <c r="BR2428" s="2"/>
      <c r="BS2428" s="2"/>
      <c r="BT2428" s="2"/>
    </row>
    <row r="2429" spans="1:72" ht="31.2" x14ac:dyDescent="0.3">
      <c r="A2429" s="60" t="s">
        <v>317</v>
      </c>
      <c r="B2429" s="56">
        <v>320</v>
      </c>
      <c r="C2429" s="60"/>
      <c r="D2429" s="60"/>
      <c r="E2429" s="12" t="s">
        <v>402</v>
      </c>
      <c r="F2429" s="16">
        <f t="shared" si="4731"/>
        <v>9425.5</v>
      </c>
      <c r="G2429" s="16">
        <f t="shared" si="4731"/>
        <v>10093.4</v>
      </c>
      <c r="H2429" s="16">
        <f t="shared" si="4731"/>
        <v>10761.2</v>
      </c>
      <c r="I2429" s="16">
        <f t="shared" si="4731"/>
        <v>0</v>
      </c>
      <c r="J2429" s="16">
        <f t="shared" si="4731"/>
        <v>0</v>
      </c>
      <c r="K2429" s="16">
        <f t="shared" si="4731"/>
        <v>0</v>
      </c>
      <c r="L2429" s="16">
        <f t="shared" si="4723"/>
        <v>9425.5</v>
      </c>
      <c r="M2429" s="16">
        <f t="shared" si="4724"/>
        <v>10093.4</v>
      </c>
      <c r="N2429" s="16">
        <f t="shared" si="4725"/>
        <v>10761.2</v>
      </c>
      <c r="O2429" s="16">
        <f t="shared" si="4731"/>
        <v>0</v>
      </c>
      <c r="P2429" s="16">
        <f t="shared" si="4731"/>
        <v>0</v>
      </c>
      <c r="Q2429" s="16">
        <f t="shared" si="4731"/>
        <v>0</v>
      </c>
      <c r="R2429" s="16">
        <f t="shared" si="4639"/>
        <v>9425.5</v>
      </c>
      <c r="S2429" s="16">
        <f t="shared" si="4640"/>
        <v>10093.4</v>
      </c>
      <c r="T2429" s="16">
        <f t="shared" si="4641"/>
        <v>10761.2</v>
      </c>
      <c r="U2429" s="16">
        <f t="shared" si="4731"/>
        <v>0</v>
      </c>
      <c r="V2429" s="16">
        <f t="shared" si="4731"/>
        <v>0</v>
      </c>
      <c r="W2429" s="16">
        <f t="shared" si="4731"/>
        <v>0</v>
      </c>
      <c r="X2429" s="16">
        <f t="shared" si="4642"/>
        <v>9425.5</v>
      </c>
      <c r="Y2429" s="16">
        <f t="shared" si="4643"/>
        <v>10093.4</v>
      </c>
      <c r="Z2429" s="16">
        <f t="shared" si="4644"/>
        <v>10761.2</v>
      </c>
      <c r="AA2429" s="16">
        <f t="shared" si="4731"/>
        <v>0</v>
      </c>
      <c r="AB2429" s="16">
        <f t="shared" si="4731"/>
        <v>0</v>
      </c>
      <c r="AC2429" s="16">
        <f t="shared" si="4731"/>
        <v>0</v>
      </c>
      <c r="AD2429" s="16">
        <f t="shared" si="4727"/>
        <v>9425.5</v>
      </c>
      <c r="AE2429" s="16">
        <f t="shared" si="4728"/>
        <v>10093.4</v>
      </c>
      <c r="AF2429" s="16">
        <f t="shared" si="4729"/>
        <v>10761.2</v>
      </c>
      <c r="AG2429" s="16">
        <f t="shared" si="4731"/>
        <v>0</v>
      </c>
      <c r="AH2429" s="16">
        <f t="shared" si="4731"/>
        <v>0</v>
      </c>
      <c r="AI2429" s="16">
        <f t="shared" si="4731"/>
        <v>0</v>
      </c>
      <c r="AJ2429" s="16">
        <f t="shared" si="4709"/>
        <v>9425.5</v>
      </c>
      <c r="AK2429" s="16">
        <f t="shared" si="4710"/>
        <v>10093.4</v>
      </c>
      <c r="AL2429" s="16">
        <f t="shared" si="4711"/>
        <v>10761.2</v>
      </c>
      <c r="AM2429" s="16">
        <f t="shared" si="4731"/>
        <v>0</v>
      </c>
      <c r="AN2429" s="16">
        <f t="shared" si="4731"/>
        <v>0</v>
      </c>
      <c r="AO2429" s="16">
        <f t="shared" si="4731"/>
        <v>0</v>
      </c>
      <c r="AP2429" s="16">
        <f t="shared" si="4674"/>
        <v>9425.5</v>
      </c>
      <c r="AQ2429" s="16">
        <f t="shared" si="4731"/>
        <v>0</v>
      </c>
      <c r="AR2429" s="16">
        <f t="shared" si="4646"/>
        <v>9425.5</v>
      </c>
      <c r="AS2429" s="16">
        <f t="shared" si="4675"/>
        <v>10093.4</v>
      </c>
      <c r="AT2429" s="16">
        <f t="shared" si="4731"/>
        <v>0</v>
      </c>
      <c r="AU2429" s="16">
        <f t="shared" si="4647"/>
        <v>10093.4</v>
      </c>
      <c r="AV2429" s="16">
        <f t="shared" si="4676"/>
        <v>10761.2</v>
      </c>
      <c r="AW2429" s="16">
        <f t="shared" si="4731"/>
        <v>0</v>
      </c>
      <c r="AX2429" s="16">
        <f t="shared" si="4648"/>
        <v>10761.2</v>
      </c>
      <c r="AY2429" s="16">
        <f t="shared" si="4731"/>
        <v>0</v>
      </c>
      <c r="AZ2429" s="35"/>
      <c r="BA2429" s="2"/>
      <c r="BB2429" s="2"/>
      <c r="BC2429" s="2"/>
      <c r="BD2429" s="2"/>
      <c r="BE2429" s="2"/>
      <c r="BF2429" s="2"/>
      <c r="BG2429" s="2"/>
      <c r="BH2429" s="2"/>
      <c r="BI2429" s="2"/>
      <c r="BJ2429" s="2"/>
      <c r="BK2429" s="2"/>
      <c r="BL2429" s="2"/>
      <c r="BM2429" s="2"/>
      <c r="BN2429" s="2"/>
      <c r="BO2429" s="2"/>
      <c r="BP2429" s="2"/>
      <c r="BQ2429" s="2"/>
      <c r="BR2429" s="2"/>
      <c r="BS2429" s="2"/>
      <c r="BT2429" s="2"/>
    </row>
    <row r="2430" spans="1:72" x14ac:dyDescent="0.3">
      <c r="A2430" s="60" t="s">
        <v>317</v>
      </c>
      <c r="B2430" s="56">
        <v>320</v>
      </c>
      <c r="C2430" s="60" t="s">
        <v>49</v>
      </c>
      <c r="D2430" s="60" t="s">
        <v>17</v>
      </c>
      <c r="E2430" s="12" t="s">
        <v>383</v>
      </c>
      <c r="F2430" s="16">
        <v>9425.5</v>
      </c>
      <c r="G2430" s="16">
        <v>10093.4</v>
      </c>
      <c r="H2430" s="16">
        <v>10761.2</v>
      </c>
      <c r="I2430" s="16"/>
      <c r="J2430" s="16"/>
      <c r="K2430" s="16"/>
      <c r="L2430" s="16">
        <f t="shared" si="4723"/>
        <v>9425.5</v>
      </c>
      <c r="M2430" s="16">
        <f t="shared" si="4724"/>
        <v>10093.4</v>
      </c>
      <c r="N2430" s="16">
        <f t="shared" si="4725"/>
        <v>10761.2</v>
      </c>
      <c r="O2430" s="16"/>
      <c r="P2430" s="16"/>
      <c r="Q2430" s="16"/>
      <c r="R2430" s="16">
        <f t="shared" ref="R2430:R2493" si="4732">L2430+O2430</f>
        <v>9425.5</v>
      </c>
      <c r="S2430" s="16">
        <f t="shared" ref="S2430:S2493" si="4733">M2430+P2430</f>
        <v>10093.4</v>
      </c>
      <c r="T2430" s="16">
        <f t="shared" ref="T2430:T2493" si="4734">N2430+Q2430</f>
        <v>10761.2</v>
      </c>
      <c r="U2430" s="16"/>
      <c r="V2430" s="16"/>
      <c r="W2430" s="16"/>
      <c r="X2430" s="16">
        <f t="shared" ref="X2430:X2493" si="4735">R2430+U2430</f>
        <v>9425.5</v>
      </c>
      <c r="Y2430" s="16">
        <f t="shared" ref="Y2430:Y2493" si="4736">S2430+V2430</f>
        <v>10093.4</v>
      </c>
      <c r="Z2430" s="16">
        <f t="shared" ref="Z2430:Z2493" si="4737">T2430+W2430</f>
        <v>10761.2</v>
      </c>
      <c r="AA2430" s="16"/>
      <c r="AB2430" s="16"/>
      <c r="AC2430" s="16"/>
      <c r="AD2430" s="16">
        <f t="shared" si="4727"/>
        <v>9425.5</v>
      </c>
      <c r="AE2430" s="16">
        <f t="shared" si="4728"/>
        <v>10093.4</v>
      </c>
      <c r="AF2430" s="16">
        <f t="shared" si="4729"/>
        <v>10761.2</v>
      </c>
      <c r="AG2430" s="16"/>
      <c r="AH2430" s="16"/>
      <c r="AI2430" s="16"/>
      <c r="AJ2430" s="16">
        <f t="shared" si="4709"/>
        <v>9425.5</v>
      </c>
      <c r="AK2430" s="16">
        <f t="shared" si="4710"/>
        <v>10093.4</v>
      </c>
      <c r="AL2430" s="16">
        <f t="shared" si="4711"/>
        <v>10761.2</v>
      </c>
      <c r="AM2430" s="16"/>
      <c r="AN2430" s="16"/>
      <c r="AO2430" s="16"/>
      <c r="AP2430" s="16">
        <f t="shared" si="4674"/>
        <v>9425.5</v>
      </c>
      <c r="AQ2430" s="16"/>
      <c r="AR2430" s="16">
        <f t="shared" si="4646"/>
        <v>9425.5</v>
      </c>
      <c r="AS2430" s="16">
        <f t="shared" si="4675"/>
        <v>10093.4</v>
      </c>
      <c r="AT2430" s="16"/>
      <c r="AU2430" s="16">
        <f t="shared" si="4647"/>
        <v>10093.4</v>
      </c>
      <c r="AV2430" s="16">
        <f t="shared" si="4676"/>
        <v>10761.2</v>
      </c>
      <c r="AW2430" s="16"/>
      <c r="AX2430" s="16">
        <f t="shared" si="4648"/>
        <v>10761.2</v>
      </c>
      <c r="AY2430" s="16"/>
      <c r="AZ2430" s="35"/>
      <c r="BA2430" s="2"/>
      <c r="BB2430" s="2"/>
      <c r="BC2430" s="2"/>
      <c r="BD2430" s="2"/>
      <c r="BE2430" s="2"/>
      <c r="BF2430" s="2"/>
      <c r="BG2430" s="2"/>
      <c r="BH2430" s="2"/>
      <c r="BI2430" s="2"/>
      <c r="BJ2430" s="2"/>
      <c r="BK2430" s="2"/>
      <c r="BL2430" s="2"/>
      <c r="BM2430" s="2"/>
      <c r="BN2430" s="2"/>
      <c r="BO2430" s="2"/>
      <c r="BP2430" s="2"/>
      <c r="BQ2430" s="2"/>
      <c r="BR2430" s="2"/>
      <c r="BS2430" s="2"/>
      <c r="BT2430" s="2"/>
    </row>
    <row r="2431" spans="1:72" ht="62.4" x14ac:dyDescent="0.3">
      <c r="A2431" s="60" t="s">
        <v>535</v>
      </c>
      <c r="B2431" s="56"/>
      <c r="C2431" s="60"/>
      <c r="D2431" s="60"/>
      <c r="E2431" s="12" t="s">
        <v>697</v>
      </c>
      <c r="F2431" s="16">
        <f t="shared" ref="F2431:AY2433" si="4738">F2432</f>
        <v>115</v>
      </c>
      <c r="G2431" s="16">
        <f t="shared" si="4738"/>
        <v>57.5</v>
      </c>
      <c r="H2431" s="16">
        <f t="shared" si="4738"/>
        <v>57.5</v>
      </c>
      <c r="I2431" s="16">
        <f t="shared" si="4738"/>
        <v>0</v>
      </c>
      <c r="J2431" s="16">
        <f t="shared" si="4738"/>
        <v>0</v>
      </c>
      <c r="K2431" s="16">
        <f t="shared" si="4738"/>
        <v>0</v>
      </c>
      <c r="L2431" s="16">
        <f t="shared" si="4723"/>
        <v>115</v>
      </c>
      <c r="M2431" s="16">
        <f t="shared" si="4724"/>
        <v>57.5</v>
      </c>
      <c r="N2431" s="16">
        <f t="shared" si="4725"/>
        <v>57.5</v>
      </c>
      <c r="O2431" s="16">
        <f t="shared" si="4738"/>
        <v>0</v>
      </c>
      <c r="P2431" s="16">
        <f t="shared" si="4738"/>
        <v>0</v>
      </c>
      <c r="Q2431" s="16">
        <f t="shared" si="4738"/>
        <v>0</v>
      </c>
      <c r="R2431" s="16">
        <f t="shared" si="4732"/>
        <v>115</v>
      </c>
      <c r="S2431" s="16">
        <f t="shared" si="4733"/>
        <v>57.5</v>
      </c>
      <c r="T2431" s="16">
        <f t="shared" si="4734"/>
        <v>57.5</v>
      </c>
      <c r="U2431" s="16">
        <f t="shared" si="4738"/>
        <v>0</v>
      </c>
      <c r="V2431" s="16">
        <f t="shared" si="4738"/>
        <v>0</v>
      </c>
      <c r="W2431" s="16">
        <f t="shared" si="4738"/>
        <v>0</v>
      </c>
      <c r="X2431" s="16">
        <f t="shared" si="4735"/>
        <v>115</v>
      </c>
      <c r="Y2431" s="16">
        <f t="shared" si="4736"/>
        <v>57.5</v>
      </c>
      <c r="Z2431" s="16">
        <f t="shared" si="4737"/>
        <v>57.5</v>
      </c>
      <c r="AA2431" s="16">
        <f t="shared" si="4738"/>
        <v>0</v>
      </c>
      <c r="AB2431" s="16">
        <f t="shared" si="4738"/>
        <v>0</v>
      </c>
      <c r="AC2431" s="16">
        <f t="shared" si="4738"/>
        <v>0</v>
      </c>
      <c r="AD2431" s="16">
        <f t="shared" si="4727"/>
        <v>115</v>
      </c>
      <c r="AE2431" s="16">
        <f t="shared" si="4728"/>
        <v>57.5</v>
      </c>
      <c r="AF2431" s="16">
        <f t="shared" si="4729"/>
        <v>57.5</v>
      </c>
      <c r="AG2431" s="16">
        <f t="shared" si="4738"/>
        <v>0</v>
      </c>
      <c r="AH2431" s="16">
        <f t="shared" si="4738"/>
        <v>0</v>
      </c>
      <c r="AI2431" s="16">
        <f t="shared" si="4738"/>
        <v>0</v>
      </c>
      <c r="AJ2431" s="16">
        <f t="shared" si="4709"/>
        <v>115</v>
      </c>
      <c r="AK2431" s="16">
        <f t="shared" si="4710"/>
        <v>57.5</v>
      </c>
      <c r="AL2431" s="16">
        <f t="shared" si="4711"/>
        <v>57.5</v>
      </c>
      <c r="AM2431" s="16">
        <f t="shared" si="4738"/>
        <v>0</v>
      </c>
      <c r="AN2431" s="16">
        <f t="shared" si="4738"/>
        <v>0</v>
      </c>
      <c r="AO2431" s="16">
        <f t="shared" si="4738"/>
        <v>0</v>
      </c>
      <c r="AP2431" s="16">
        <f t="shared" si="4674"/>
        <v>115</v>
      </c>
      <c r="AQ2431" s="16">
        <f t="shared" si="4738"/>
        <v>0</v>
      </c>
      <c r="AR2431" s="16">
        <f t="shared" si="4646"/>
        <v>115</v>
      </c>
      <c r="AS2431" s="16">
        <f t="shared" si="4675"/>
        <v>57.5</v>
      </c>
      <c r="AT2431" s="16">
        <f t="shared" si="4738"/>
        <v>0</v>
      </c>
      <c r="AU2431" s="16">
        <f t="shared" si="4647"/>
        <v>57.5</v>
      </c>
      <c r="AV2431" s="16">
        <f t="shared" si="4676"/>
        <v>57.5</v>
      </c>
      <c r="AW2431" s="16">
        <f t="shared" si="4738"/>
        <v>0</v>
      </c>
      <c r="AX2431" s="16">
        <f t="shared" si="4648"/>
        <v>57.5</v>
      </c>
      <c r="AY2431" s="16">
        <f t="shared" si="4738"/>
        <v>0</v>
      </c>
      <c r="AZ2431" s="35"/>
      <c r="BA2431" s="2"/>
      <c r="BB2431" s="2"/>
      <c r="BC2431" s="2"/>
      <c r="BD2431" s="2"/>
      <c r="BE2431" s="2"/>
      <c r="BF2431" s="2"/>
      <c r="BG2431" s="2"/>
      <c r="BH2431" s="2"/>
      <c r="BI2431" s="2"/>
      <c r="BJ2431" s="2"/>
      <c r="BK2431" s="2"/>
      <c r="BL2431" s="2"/>
      <c r="BM2431" s="2"/>
      <c r="BN2431" s="2"/>
      <c r="BO2431" s="2"/>
      <c r="BP2431" s="2"/>
      <c r="BQ2431" s="2"/>
      <c r="BR2431" s="2"/>
      <c r="BS2431" s="2"/>
      <c r="BT2431" s="2"/>
    </row>
    <row r="2432" spans="1:72" ht="31.2" x14ac:dyDescent="0.3">
      <c r="A2432" s="60" t="s">
        <v>535</v>
      </c>
      <c r="B2432" s="56">
        <v>300</v>
      </c>
      <c r="C2432" s="60"/>
      <c r="D2432" s="60"/>
      <c r="E2432" s="12" t="s">
        <v>393</v>
      </c>
      <c r="F2432" s="16">
        <f t="shared" si="4738"/>
        <v>115</v>
      </c>
      <c r="G2432" s="16">
        <f t="shared" si="4738"/>
        <v>57.5</v>
      </c>
      <c r="H2432" s="16">
        <f t="shared" si="4738"/>
        <v>57.5</v>
      </c>
      <c r="I2432" s="16">
        <f t="shared" si="4738"/>
        <v>0</v>
      </c>
      <c r="J2432" s="16">
        <f t="shared" si="4738"/>
        <v>0</v>
      </c>
      <c r="K2432" s="16">
        <f t="shared" si="4738"/>
        <v>0</v>
      </c>
      <c r="L2432" s="16">
        <f t="shared" si="4723"/>
        <v>115</v>
      </c>
      <c r="M2432" s="16">
        <f t="shared" si="4724"/>
        <v>57.5</v>
      </c>
      <c r="N2432" s="16">
        <f t="shared" si="4725"/>
        <v>57.5</v>
      </c>
      <c r="O2432" s="16">
        <f t="shared" si="4738"/>
        <v>0</v>
      </c>
      <c r="P2432" s="16">
        <f t="shared" si="4738"/>
        <v>0</v>
      </c>
      <c r="Q2432" s="16">
        <f t="shared" si="4738"/>
        <v>0</v>
      </c>
      <c r="R2432" s="16">
        <f t="shared" si="4732"/>
        <v>115</v>
      </c>
      <c r="S2432" s="16">
        <f t="shared" si="4733"/>
        <v>57.5</v>
      </c>
      <c r="T2432" s="16">
        <f t="shared" si="4734"/>
        <v>57.5</v>
      </c>
      <c r="U2432" s="16">
        <f t="shared" si="4738"/>
        <v>0</v>
      </c>
      <c r="V2432" s="16">
        <f t="shared" si="4738"/>
        <v>0</v>
      </c>
      <c r="W2432" s="16">
        <f t="shared" si="4738"/>
        <v>0</v>
      </c>
      <c r="X2432" s="16">
        <f t="shared" si="4735"/>
        <v>115</v>
      </c>
      <c r="Y2432" s="16">
        <f t="shared" si="4736"/>
        <v>57.5</v>
      </c>
      <c r="Z2432" s="16">
        <f t="shared" si="4737"/>
        <v>57.5</v>
      </c>
      <c r="AA2432" s="16">
        <f t="shared" si="4738"/>
        <v>0</v>
      </c>
      <c r="AB2432" s="16">
        <f t="shared" si="4738"/>
        <v>0</v>
      </c>
      <c r="AC2432" s="16">
        <f t="shared" si="4738"/>
        <v>0</v>
      </c>
      <c r="AD2432" s="16">
        <f t="shared" si="4727"/>
        <v>115</v>
      </c>
      <c r="AE2432" s="16">
        <f t="shared" si="4728"/>
        <v>57.5</v>
      </c>
      <c r="AF2432" s="16">
        <f t="shared" si="4729"/>
        <v>57.5</v>
      </c>
      <c r="AG2432" s="16">
        <f t="shared" si="4738"/>
        <v>0</v>
      </c>
      <c r="AH2432" s="16">
        <f t="shared" si="4738"/>
        <v>0</v>
      </c>
      <c r="AI2432" s="16">
        <f t="shared" si="4738"/>
        <v>0</v>
      </c>
      <c r="AJ2432" s="16">
        <f t="shared" si="4709"/>
        <v>115</v>
      </c>
      <c r="AK2432" s="16">
        <f t="shared" si="4710"/>
        <v>57.5</v>
      </c>
      <c r="AL2432" s="16">
        <f t="shared" si="4711"/>
        <v>57.5</v>
      </c>
      <c r="AM2432" s="16">
        <f t="shared" si="4738"/>
        <v>0</v>
      </c>
      <c r="AN2432" s="16">
        <f t="shared" si="4738"/>
        <v>0</v>
      </c>
      <c r="AO2432" s="16">
        <f t="shared" si="4738"/>
        <v>0</v>
      </c>
      <c r="AP2432" s="16">
        <f t="shared" si="4674"/>
        <v>115</v>
      </c>
      <c r="AQ2432" s="16">
        <f t="shared" si="4738"/>
        <v>0</v>
      </c>
      <c r="AR2432" s="16">
        <f t="shared" ref="AR2432:AR2495" si="4739">AP2432+AQ2432</f>
        <v>115</v>
      </c>
      <c r="AS2432" s="16">
        <f t="shared" si="4675"/>
        <v>57.5</v>
      </c>
      <c r="AT2432" s="16">
        <f t="shared" si="4738"/>
        <v>0</v>
      </c>
      <c r="AU2432" s="16">
        <f t="shared" ref="AU2432:AU2495" si="4740">AS2432+AT2432</f>
        <v>57.5</v>
      </c>
      <c r="AV2432" s="16">
        <f t="shared" si="4676"/>
        <v>57.5</v>
      </c>
      <c r="AW2432" s="16">
        <f t="shared" si="4738"/>
        <v>0</v>
      </c>
      <c r="AX2432" s="16">
        <f t="shared" ref="AX2432:AX2495" si="4741">AV2432+AW2432</f>
        <v>57.5</v>
      </c>
      <c r="AY2432" s="16">
        <f t="shared" si="4738"/>
        <v>0</v>
      </c>
      <c r="AZ2432" s="35"/>
      <c r="BA2432" s="2"/>
      <c r="BB2432" s="2"/>
      <c r="BC2432" s="2"/>
      <c r="BD2432" s="2"/>
      <c r="BE2432" s="2"/>
      <c r="BF2432" s="2"/>
      <c r="BG2432" s="2"/>
      <c r="BH2432" s="2"/>
      <c r="BI2432" s="2"/>
      <c r="BJ2432" s="2"/>
      <c r="BK2432" s="2"/>
      <c r="BL2432" s="2"/>
      <c r="BM2432" s="2"/>
      <c r="BN2432" s="2"/>
      <c r="BO2432" s="2"/>
      <c r="BP2432" s="2"/>
      <c r="BQ2432" s="2"/>
      <c r="BR2432" s="2"/>
      <c r="BS2432" s="2"/>
      <c r="BT2432" s="2"/>
    </row>
    <row r="2433" spans="1:72" x14ac:dyDescent="0.3">
      <c r="A2433" s="60" t="s">
        <v>535</v>
      </c>
      <c r="B2433" s="56">
        <v>360</v>
      </c>
      <c r="C2433" s="60"/>
      <c r="D2433" s="60"/>
      <c r="E2433" s="12" t="s">
        <v>406</v>
      </c>
      <c r="F2433" s="16">
        <f t="shared" si="4738"/>
        <v>115</v>
      </c>
      <c r="G2433" s="16">
        <f t="shared" si="4738"/>
        <v>57.5</v>
      </c>
      <c r="H2433" s="16">
        <f t="shared" si="4738"/>
        <v>57.5</v>
      </c>
      <c r="I2433" s="16">
        <f t="shared" si="4738"/>
        <v>0</v>
      </c>
      <c r="J2433" s="16">
        <f t="shared" si="4738"/>
        <v>0</v>
      </c>
      <c r="K2433" s="16">
        <f t="shared" si="4738"/>
        <v>0</v>
      </c>
      <c r="L2433" s="16">
        <f t="shared" si="4723"/>
        <v>115</v>
      </c>
      <c r="M2433" s="16">
        <f t="shared" si="4724"/>
        <v>57.5</v>
      </c>
      <c r="N2433" s="16">
        <f t="shared" si="4725"/>
        <v>57.5</v>
      </c>
      <c r="O2433" s="16">
        <f t="shared" si="4738"/>
        <v>0</v>
      </c>
      <c r="P2433" s="16">
        <f t="shared" si="4738"/>
        <v>0</v>
      </c>
      <c r="Q2433" s="16">
        <f t="shared" si="4738"/>
        <v>0</v>
      </c>
      <c r="R2433" s="16">
        <f t="shared" si="4732"/>
        <v>115</v>
      </c>
      <c r="S2433" s="16">
        <f t="shared" si="4733"/>
        <v>57.5</v>
      </c>
      <c r="T2433" s="16">
        <f t="shared" si="4734"/>
        <v>57.5</v>
      </c>
      <c r="U2433" s="16">
        <f t="shared" si="4738"/>
        <v>0</v>
      </c>
      <c r="V2433" s="16">
        <f t="shared" si="4738"/>
        <v>0</v>
      </c>
      <c r="W2433" s="16">
        <f t="shared" si="4738"/>
        <v>0</v>
      </c>
      <c r="X2433" s="16">
        <f t="shared" si="4735"/>
        <v>115</v>
      </c>
      <c r="Y2433" s="16">
        <f t="shared" si="4736"/>
        <v>57.5</v>
      </c>
      <c r="Z2433" s="16">
        <f t="shared" si="4737"/>
        <v>57.5</v>
      </c>
      <c r="AA2433" s="16">
        <f t="shared" si="4738"/>
        <v>0</v>
      </c>
      <c r="AB2433" s="16">
        <f t="shared" si="4738"/>
        <v>0</v>
      </c>
      <c r="AC2433" s="16">
        <f t="shared" si="4738"/>
        <v>0</v>
      </c>
      <c r="AD2433" s="16">
        <f t="shared" si="4727"/>
        <v>115</v>
      </c>
      <c r="AE2433" s="16">
        <f t="shared" si="4728"/>
        <v>57.5</v>
      </c>
      <c r="AF2433" s="16">
        <f t="shared" si="4729"/>
        <v>57.5</v>
      </c>
      <c r="AG2433" s="16">
        <f t="shared" si="4738"/>
        <v>0</v>
      </c>
      <c r="AH2433" s="16">
        <f t="shared" si="4738"/>
        <v>0</v>
      </c>
      <c r="AI2433" s="16">
        <f t="shared" si="4738"/>
        <v>0</v>
      </c>
      <c r="AJ2433" s="16">
        <f t="shared" si="4709"/>
        <v>115</v>
      </c>
      <c r="AK2433" s="16">
        <f t="shared" si="4710"/>
        <v>57.5</v>
      </c>
      <c r="AL2433" s="16">
        <f t="shared" si="4711"/>
        <v>57.5</v>
      </c>
      <c r="AM2433" s="16">
        <f t="shared" si="4738"/>
        <v>0</v>
      </c>
      <c r="AN2433" s="16">
        <f t="shared" si="4738"/>
        <v>0</v>
      </c>
      <c r="AO2433" s="16">
        <f t="shared" si="4738"/>
        <v>0</v>
      </c>
      <c r="AP2433" s="16">
        <f t="shared" si="4674"/>
        <v>115</v>
      </c>
      <c r="AQ2433" s="16">
        <f t="shared" si="4738"/>
        <v>0</v>
      </c>
      <c r="AR2433" s="16">
        <f t="shared" si="4739"/>
        <v>115</v>
      </c>
      <c r="AS2433" s="16">
        <f t="shared" si="4675"/>
        <v>57.5</v>
      </c>
      <c r="AT2433" s="16">
        <f t="shared" si="4738"/>
        <v>0</v>
      </c>
      <c r="AU2433" s="16">
        <f t="shared" si="4740"/>
        <v>57.5</v>
      </c>
      <c r="AV2433" s="16">
        <f t="shared" si="4676"/>
        <v>57.5</v>
      </c>
      <c r="AW2433" s="16">
        <f t="shared" si="4738"/>
        <v>0</v>
      </c>
      <c r="AX2433" s="16">
        <f t="shared" si="4741"/>
        <v>57.5</v>
      </c>
      <c r="AY2433" s="16">
        <f t="shared" si="4738"/>
        <v>0</v>
      </c>
      <c r="AZ2433" s="35"/>
      <c r="BA2433" s="2"/>
      <c r="BB2433" s="2"/>
      <c r="BC2433" s="2"/>
      <c r="BD2433" s="2"/>
      <c r="BE2433" s="2"/>
      <c r="BF2433" s="2"/>
      <c r="BG2433" s="2"/>
      <c r="BH2433" s="2"/>
      <c r="BI2433" s="2"/>
      <c r="BJ2433" s="2"/>
      <c r="BK2433" s="2"/>
      <c r="BL2433" s="2"/>
      <c r="BM2433" s="2"/>
      <c r="BN2433" s="2"/>
      <c r="BO2433" s="2"/>
      <c r="BP2433" s="2"/>
      <c r="BQ2433" s="2"/>
      <c r="BR2433" s="2"/>
      <c r="BS2433" s="2"/>
      <c r="BT2433" s="2"/>
    </row>
    <row r="2434" spans="1:72" x14ac:dyDescent="0.3">
      <c r="A2434" s="60" t="s">
        <v>535</v>
      </c>
      <c r="B2434" s="56">
        <v>360</v>
      </c>
      <c r="C2434" s="60" t="s">
        <v>5</v>
      </c>
      <c r="D2434" s="60" t="s">
        <v>6</v>
      </c>
      <c r="E2434" s="12" t="s">
        <v>363</v>
      </c>
      <c r="F2434" s="16">
        <v>115</v>
      </c>
      <c r="G2434" s="16">
        <v>57.5</v>
      </c>
      <c r="H2434" s="16">
        <v>57.5</v>
      </c>
      <c r="I2434" s="16"/>
      <c r="J2434" s="16"/>
      <c r="K2434" s="16"/>
      <c r="L2434" s="16">
        <f t="shared" si="4723"/>
        <v>115</v>
      </c>
      <c r="M2434" s="16">
        <f t="shared" si="4724"/>
        <v>57.5</v>
      </c>
      <c r="N2434" s="16">
        <f t="shared" si="4725"/>
        <v>57.5</v>
      </c>
      <c r="O2434" s="16"/>
      <c r="P2434" s="16"/>
      <c r="Q2434" s="16"/>
      <c r="R2434" s="16">
        <f t="shared" si="4732"/>
        <v>115</v>
      </c>
      <c r="S2434" s="16">
        <f t="shared" si="4733"/>
        <v>57.5</v>
      </c>
      <c r="T2434" s="16">
        <f t="shared" si="4734"/>
        <v>57.5</v>
      </c>
      <c r="U2434" s="16"/>
      <c r="V2434" s="16"/>
      <c r="W2434" s="16"/>
      <c r="X2434" s="16">
        <f t="shared" si="4735"/>
        <v>115</v>
      </c>
      <c r="Y2434" s="16">
        <f t="shared" si="4736"/>
        <v>57.5</v>
      </c>
      <c r="Z2434" s="16">
        <f t="shared" si="4737"/>
        <v>57.5</v>
      </c>
      <c r="AA2434" s="16"/>
      <c r="AB2434" s="16"/>
      <c r="AC2434" s="16"/>
      <c r="AD2434" s="16">
        <f t="shared" si="4727"/>
        <v>115</v>
      </c>
      <c r="AE2434" s="16">
        <f t="shared" si="4728"/>
        <v>57.5</v>
      </c>
      <c r="AF2434" s="16">
        <f t="shared" si="4729"/>
        <v>57.5</v>
      </c>
      <c r="AG2434" s="16"/>
      <c r="AH2434" s="16"/>
      <c r="AI2434" s="16"/>
      <c r="AJ2434" s="16">
        <f t="shared" si="4709"/>
        <v>115</v>
      </c>
      <c r="AK2434" s="16">
        <f t="shared" si="4710"/>
        <v>57.5</v>
      </c>
      <c r="AL2434" s="16">
        <f t="shared" si="4711"/>
        <v>57.5</v>
      </c>
      <c r="AM2434" s="16"/>
      <c r="AN2434" s="16"/>
      <c r="AO2434" s="16"/>
      <c r="AP2434" s="16">
        <f t="shared" si="4674"/>
        <v>115</v>
      </c>
      <c r="AQ2434" s="16"/>
      <c r="AR2434" s="16">
        <f t="shared" si="4739"/>
        <v>115</v>
      </c>
      <c r="AS2434" s="16">
        <f t="shared" si="4675"/>
        <v>57.5</v>
      </c>
      <c r="AT2434" s="16"/>
      <c r="AU2434" s="16">
        <f t="shared" si="4740"/>
        <v>57.5</v>
      </c>
      <c r="AV2434" s="16">
        <f t="shared" si="4676"/>
        <v>57.5</v>
      </c>
      <c r="AW2434" s="16"/>
      <c r="AX2434" s="16">
        <f t="shared" si="4741"/>
        <v>57.5</v>
      </c>
      <c r="AY2434" s="16"/>
      <c r="AZ2434" s="35"/>
      <c r="BA2434" s="2"/>
      <c r="BB2434" s="2"/>
      <c r="BC2434" s="2"/>
      <c r="BD2434" s="2"/>
      <c r="BE2434" s="2"/>
      <c r="BF2434" s="2"/>
      <c r="BG2434" s="2"/>
      <c r="BH2434" s="2"/>
      <c r="BI2434" s="2"/>
      <c r="BJ2434" s="2"/>
      <c r="BK2434" s="2"/>
      <c r="BL2434" s="2"/>
      <c r="BM2434" s="2"/>
      <c r="BN2434" s="2"/>
      <c r="BO2434" s="2"/>
      <c r="BP2434" s="2"/>
      <c r="BQ2434" s="2"/>
      <c r="BR2434" s="2"/>
      <c r="BS2434" s="2"/>
      <c r="BT2434" s="2"/>
    </row>
    <row r="2435" spans="1:72" ht="46.8" x14ac:dyDescent="0.3">
      <c r="A2435" s="60" t="s">
        <v>318</v>
      </c>
      <c r="B2435" s="56"/>
      <c r="C2435" s="60"/>
      <c r="D2435" s="60"/>
      <c r="E2435" s="12" t="s">
        <v>698</v>
      </c>
      <c r="F2435" s="16">
        <f t="shared" ref="F2435:AY2437" si="4742">F2436</f>
        <v>57.5</v>
      </c>
      <c r="G2435" s="16">
        <f t="shared" si="4742"/>
        <v>57.5</v>
      </c>
      <c r="H2435" s="16">
        <f t="shared" si="4742"/>
        <v>57.5</v>
      </c>
      <c r="I2435" s="16">
        <f t="shared" si="4742"/>
        <v>0</v>
      </c>
      <c r="J2435" s="16">
        <f t="shared" si="4742"/>
        <v>0</v>
      </c>
      <c r="K2435" s="16">
        <f t="shared" si="4742"/>
        <v>0</v>
      </c>
      <c r="L2435" s="16">
        <f t="shared" si="4723"/>
        <v>57.5</v>
      </c>
      <c r="M2435" s="16">
        <f t="shared" si="4724"/>
        <v>57.5</v>
      </c>
      <c r="N2435" s="16">
        <f t="shared" si="4725"/>
        <v>57.5</v>
      </c>
      <c r="O2435" s="16">
        <f t="shared" si="4742"/>
        <v>0</v>
      </c>
      <c r="P2435" s="16">
        <f t="shared" si="4742"/>
        <v>0</v>
      </c>
      <c r="Q2435" s="16">
        <f t="shared" si="4742"/>
        <v>0</v>
      </c>
      <c r="R2435" s="16">
        <f t="shared" si="4732"/>
        <v>57.5</v>
      </c>
      <c r="S2435" s="16">
        <f t="shared" si="4733"/>
        <v>57.5</v>
      </c>
      <c r="T2435" s="16">
        <f t="shared" si="4734"/>
        <v>57.5</v>
      </c>
      <c r="U2435" s="16">
        <f t="shared" si="4742"/>
        <v>0</v>
      </c>
      <c r="V2435" s="16">
        <f t="shared" si="4742"/>
        <v>0</v>
      </c>
      <c r="W2435" s="16">
        <f t="shared" si="4742"/>
        <v>0</v>
      </c>
      <c r="X2435" s="16">
        <f t="shared" si="4735"/>
        <v>57.5</v>
      </c>
      <c r="Y2435" s="16">
        <f t="shared" si="4736"/>
        <v>57.5</v>
      </c>
      <c r="Z2435" s="16">
        <f t="shared" si="4737"/>
        <v>57.5</v>
      </c>
      <c r="AA2435" s="16">
        <f t="shared" si="4742"/>
        <v>0</v>
      </c>
      <c r="AB2435" s="16">
        <f t="shared" si="4742"/>
        <v>0</v>
      </c>
      <c r="AC2435" s="16">
        <f t="shared" si="4742"/>
        <v>0</v>
      </c>
      <c r="AD2435" s="16">
        <f t="shared" si="4727"/>
        <v>57.5</v>
      </c>
      <c r="AE2435" s="16">
        <f t="shared" si="4728"/>
        <v>57.5</v>
      </c>
      <c r="AF2435" s="16">
        <f t="shared" si="4729"/>
        <v>57.5</v>
      </c>
      <c r="AG2435" s="16">
        <f t="shared" si="4742"/>
        <v>0</v>
      </c>
      <c r="AH2435" s="16">
        <f t="shared" si="4742"/>
        <v>0</v>
      </c>
      <c r="AI2435" s="16">
        <f t="shared" si="4742"/>
        <v>0</v>
      </c>
      <c r="AJ2435" s="16">
        <f t="shared" si="4709"/>
        <v>57.5</v>
      </c>
      <c r="AK2435" s="16">
        <f t="shared" si="4710"/>
        <v>57.5</v>
      </c>
      <c r="AL2435" s="16">
        <f t="shared" si="4711"/>
        <v>57.5</v>
      </c>
      <c r="AM2435" s="16">
        <f t="shared" si="4742"/>
        <v>0</v>
      </c>
      <c r="AN2435" s="16">
        <f t="shared" si="4742"/>
        <v>0</v>
      </c>
      <c r="AO2435" s="16">
        <f t="shared" si="4742"/>
        <v>0</v>
      </c>
      <c r="AP2435" s="16">
        <f t="shared" si="4674"/>
        <v>57.5</v>
      </c>
      <c r="AQ2435" s="16">
        <f t="shared" si="4742"/>
        <v>0</v>
      </c>
      <c r="AR2435" s="16">
        <f t="shared" si="4739"/>
        <v>57.5</v>
      </c>
      <c r="AS2435" s="16">
        <f t="shared" si="4675"/>
        <v>57.5</v>
      </c>
      <c r="AT2435" s="16">
        <f t="shared" si="4742"/>
        <v>0</v>
      </c>
      <c r="AU2435" s="16">
        <f t="shared" si="4740"/>
        <v>57.5</v>
      </c>
      <c r="AV2435" s="16">
        <f t="shared" si="4676"/>
        <v>57.5</v>
      </c>
      <c r="AW2435" s="16">
        <f t="shared" si="4742"/>
        <v>0</v>
      </c>
      <c r="AX2435" s="16">
        <f t="shared" si="4741"/>
        <v>57.5</v>
      </c>
      <c r="AY2435" s="16">
        <f t="shared" si="4742"/>
        <v>0</v>
      </c>
      <c r="AZ2435" s="35"/>
      <c r="BA2435" s="2"/>
      <c r="BB2435" s="2"/>
      <c r="BC2435" s="2"/>
      <c r="BD2435" s="2"/>
      <c r="BE2435" s="2"/>
      <c r="BF2435" s="2"/>
      <c r="BG2435" s="2"/>
      <c r="BH2435" s="2"/>
      <c r="BI2435" s="2"/>
      <c r="BJ2435" s="2"/>
      <c r="BK2435" s="2"/>
      <c r="BL2435" s="2"/>
      <c r="BM2435" s="2"/>
      <c r="BN2435" s="2"/>
      <c r="BO2435" s="2"/>
      <c r="BP2435" s="2"/>
      <c r="BQ2435" s="2"/>
      <c r="BR2435" s="2"/>
      <c r="BS2435" s="2"/>
      <c r="BT2435" s="2"/>
    </row>
    <row r="2436" spans="1:72" ht="31.2" x14ac:dyDescent="0.3">
      <c r="A2436" s="60" t="s">
        <v>318</v>
      </c>
      <c r="B2436" s="56">
        <v>300</v>
      </c>
      <c r="C2436" s="60"/>
      <c r="D2436" s="60"/>
      <c r="E2436" s="12" t="s">
        <v>393</v>
      </c>
      <c r="F2436" s="16">
        <f t="shared" si="4742"/>
        <v>57.5</v>
      </c>
      <c r="G2436" s="16">
        <f t="shared" si="4742"/>
        <v>57.5</v>
      </c>
      <c r="H2436" s="16">
        <f t="shared" si="4742"/>
        <v>57.5</v>
      </c>
      <c r="I2436" s="16">
        <f t="shared" si="4742"/>
        <v>0</v>
      </c>
      <c r="J2436" s="16">
        <f t="shared" si="4742"/>
        <v>0</v>
      </c>
      <c r="K2436" s="16">
        <f t="shared" si="4742"/>
        <v>0</v>
      </c>
      <c r="L2436" s="16">
        <f t="shared" si="4723"/>
        <v>57.5</v>
      </c>
      <c r="M2436" s="16">
        <f t="shared" si="4724"/>
        <v>57.5</v>
      </c>
      <c r="N2436" s="16">
        <f t="shared" si="4725"/>
        <v>57.5</v>
      </c>
      <c r="O2436" s="16">
        <f t="shared" si="4742"/>
        <v>0</v>
      </c>
      <c r="P2436" s="16">
        <f t="shared" si="4742"/>
        <v>0</v>
      </c>
      <c r="Q2436" s="16">
        <f t="shared" si="4742"/>
        <v>0</v>
      </c>
      <c r="R2436" s="16">
        <f t="shared" si="4732"/>
        <v>57.5</v>
      </c>
      <c r="S2436" s="16">
        <f t="shared" si="4733"/>
        <v>57.5</v>
      </c>
      <c r="T2436" s="16">
        <f t="shared" si="4734"/>
        <v>57.5</v>
      </c>
      <c r="U2436" s="16">
        <f t="shared" si="4742"/>
        <v>0</v>
      </c>
      <c r="V2436" s="16">
        <f t="shared" si="4742"/>
        <v>0</v>
      </c>
      <c r="W2436" s="16">
        <f t="shared" si="4742"/>
        <v>0</v>
      </c>
      <c r="X2436" s="16">
        <f t="shared" si="4735"/>
        <v>57.5</v>
      </c>
      <c r="Y2436" s="16">
        <f t="shared" si="4736"/>
        <v>57.5</v>
      </c>
      <c r="Z2436" s="16">
        <f t="shared" si="4737"/>
        <v>57.5</v>
      </c>
      <c r="AA2436" s="16">
        <f t="shared" si="4742"/>
        <v>0</v>
      </c>
      <c r="AB2436" s="16">
        <f t="shared" si="4742"/>
        <v>0</v>
      </c>
      <c r="AC2436" s="16">
        <f t="shared" si="4742"/>
        <v>0</v>
      </c>
      <c r="AD2436" s="16">
        <f t="shared" si="4727"/>
        <v>57.5</v>
      </c>
      <c r="AE2436" s="16">
        <f t="shared" si="4728"/>
        <v>57.5</v>
      </c>
      <c r="AF2436" s="16">
        <f t="shared" si="4729"/>
        <v>57.5</v>
      </c>
      <c r="AG2436" s="16">
        <f t="shared" si="4742"/>
        <v>0</v>
      </c>
      <c r="AH2436" s="16">
        <f t="shared" si="4742"/>
        <v>0</v>
      </c>
      <c r="AI2436" s="16">
        <f t="shared" si="4742"/>
        <v>0</v>
      </c>
      <c r="AJ2436" s="16">
        <f t="shared" si="4709"/>
        <v>57.5</v>
      </c>
      <c r="AK2436" s="16">
        <f t="shared" si="4710"/>
        <v>57.5</v>
      </c>
      <c r="AL2436" s="16">
        <f t="shared" si="4711"/>
        <v>57.5</v>
      </c>
      <c r="AM2436" s="16">
        <f t="shared" si="4742"/>
        <v>0</v>
      </c>
      <c r="AN2436" s="16">
        <f t="shared" si="4742"/>
        <v>0</v>
      </c>
      <c r="AO2436" s="16">
        <f t="shared" si="4742"/>
        <v>0</v>
      </c>
      <c r="AP2436" s="16">
        <f t="shared" si="4674"/>
        <v>57.5</v>
      </c>
      <c r="AQ2436" s="16">
        <f t="shared" si="4742"/>
        <v>0</v>
      </c>
      <c r="AR2436" s="16">
        <f t="shared" si="4739"/>
        <v>57.5</v>
      </c>
      <c r="AS2436" s="16">
        <f t="shared" si="4675"/>
        <v>57.5</v>
      </c>
      <c r="AT2436" s="16">
        <f t="shared" si="4742"/>
        <v>0</v>
      </c>
      <c r="AU2436" s="16">
        <f t="shared" si="4740"/>
        <v>57.5</v>
      </c>
      <c r="AV2436" s="16">
        <f t="shared" si="4676"/>
        <v>57.5</v>
      </c>
      <c r="AW2436" s="16">
        <f t="shared" si="4742"/>
        <v>0</v>
      </c>
      <c r="AX2436" s="16">
        <f t="shared" si="4741"/>
        <v>57.5</v>
      </c>
      <c r="AY2436" s="16">
        <f t="shared" si="4742"/>
        <v>0</v>
      </c>
      <c r="AZ2436" s="35"/>
      <c r="BA2436" s="2"/>
      <c r="BB2436" s="2"/>
      <c r="BC2436" s="2"/>
      <c r="BD2436" s="2"/>
      <c r="BE2436" s="2"/>
      <c r="BF2436" s="2"/>
      <c r="BG2436" s="2"/>
      <c r="BH2436" s="2"/>
      <c r="BI2436" s="2"/>
      <c r="BJ2436" s="2"/>
      <c r="BK2436" s="2"/>
      <c r="BL2436" s="2"/>
      <c r="BM2436" s="2"/>
      <c r="BN2436" s="2"/>
      <c r="BO2436" s="2"/>
      <c r="BP2436" s="2"/>
      <c r="BQ2436" s="2"/>
      <c r="BR2436" s="2"/>
      <c r="BS2436" s="2"/>
      <c r="BT2436" s="2"/>
    </row>
    <row r="2437" spans="1:72" x14ac:dyDescent="0.3">
      <c r="A2437" s="60" t="s">
        <v>318</v>
      </c>
      <c r="B2437" s="56">
        <v>360</v>
      </c>
      <c r="C2437" s="60"/>
      <c r="D2437" s="60"/>
      <c r="E2437" s="12" t="s">
        <v>406</v>
      </c>
      <c r="F2437" s="16">
        <f t="shared" si="4742"/>
        <v>57.5</v>
      </c>
      <c r="G2437" s="16">
        <f t="shared" si="4742"/>
        <v>57.5</v>
      </c>
      <c r="H2437" s="16">
        <f t="shared" si="4742"/>
        <v>57.5</v>
      </c>
      <c r="I2437" s="16">
        <f t="shared" si="4742"/>
        <v>0</v>
      </c>
      <c r="J2437" s="16">
        <f t="shared" si="4742"/>
        <v>0</v>
      </c>
      <c r="K2437" s="16">
        <f t="shared" si="4742"/>
        <v>0</v>
      </c>
      <c r="L2437" s="16">
        <f t="shared" si="4723"/>
        <v>57.5</v>
      </c>
      <c r="M2437" s="16">
        <f t="shared" si="4724"/>
        <v>57.5</v>
      </c>
      <c r="N2437" s="16">
        <f t="shared" si="4725"/>
        <v>57.5</v>
      </c>
      <c r="O2437" s="16">
        <f t="shared" si="4742"/>
        <v>0</v>
      </c>
      <c r="P2437" s="16">
        <f t="shared" si="4742"/>
        <v>0</v>
      </c>
      <c r="Q2437" s="16">
        <f t="shared" si="4742"/>
        <v>0</v>
      </c>
      <c r="R2437" s="16">
        <f t="shared" si="4732"/>
        <v>57.5</v>
      </c>
      <c r="S2437" s="16">
        <f t="shared" si="4733"/>
        <v>57.5</v>
      </c>
      <c r="T2437" s="16">
        <f t="shared" si="4734"/>
        <v>57.5</v>
      </c>
      <c r="U2437" s="16">
        <f t="shared" si="4742"/>
        <v>0</v>
      </c>
      <c r="V2437" s="16">
        <f t="shared" si="4742"/>
        <v>0</v>
      </c>
      <c r="W2437" s="16">
        <f t="shared" si="4742"/>
        <v>0</v>
      </c>
      <c r="X2437" s="16">
        <f t="shared" si="4735"/>
        <v>57.5</v>
      </c>
      <c r="Y2437" s="16">
        <f t="shared" si="4736"/>
        <v>57.5</v>
      </c>
      <c r="Z2437" s="16">
        <f t="shared" si="4737"/>
        <v>57.5</v>
      </c>
      <c r="AA2437" s="16">
        <f t="shared" si="4742"/>
        <v>0</v>
      </c>
      <c r="AB2437" s="16">
        <f t="shared" si="4742"/>
        <v>0</v>
      </c>
      <c r="AC2437" s="16">
        <f t="shared" si="4742"/>
        <v>0</v>
      </c>
      <c r="AD2437" s="16">
        <f t="shared" si="4727"/>
        <v>57.5</v>
      </c>
      <c r="AE2437" s="16">
        <f t="shared" si="4728"/>
        <v>57.5</v>
      </c>
      <c r="AF2437" s="16">
        <f t="shared" si="4729"/>
        <v>57.5</v>
      </c>
      <c r="AG2437" s="16">
        <f t="shared" si="4742"/>
        <v>0</v>
      </c>
      <c r="AH2437" s="16">
        <f t="shared" si="4742"/>
        <v>0</v>
      </c>
      <c r="AI2437" s="16">
        <f t="shared" si="4742"/>
        <v>0</v>
      </c>
      <c r="AJ2437" s="16">
        <f t="shared" si="4709"/>
        <v>57.5</v>
      </c>
      <c r="AK2437" s="16">
        <f t="shared" si="4710"/>
        <v>57.5</v>
      </c>
      <c r="AL2437" s="16">
        <f t="shared" si="4711"/>
        <v>57.5</v>
      </c>
      <c r="AM2437" s="16">
        <f t="shared" si="4742"/>
        <v>0</v>
      </c>
      <c r="AN2437" s="16">
        <f t="shared" si="4742"/>
        <v>0</v>
      </c>
      <c r="AO2437" s="16">
        <f t="shared" si="4742"/>
        <v>0</v>
      </c>
      <c r="AP2437" s="16">
        <f t="shared" si="4674"/>
        <v>57.5</v>
      </c>
      <c r="AQ2437" s="16">
        <f t="shared" si="4742"/>
        <v>0</v>
      </c>
      <c r="AR2437" s="16">
        <f t="shared" si="4739"/>
        <v>57.5</v>
      </c>
      <c r="AS2437" s="16">
        <f t="shared" si="4675"/>
        <v>57.5</v>
      </c>
      <c r="AT2437" s="16">
        <f t="shared" si="4742"/>
        <v>0</v>
      </c>
      <c r="AU2437" s="16">
        <f t="shared" si="4740"/>
        <v>57.5</v>
      </c>
      <c r="AV2437" s="16">
        <f t="shared" si="4676"/>
        <v>57.5</v>
      </c>
      <c r="AW2437" s="16">
        <f t="shared" si="4742"/>
        <v>0</v>
      </c>
      <c r="AX2437" s="16">
        <f t="shared" si="4741"/>
        <v>57.5</v>
      </c>
      <c r="AY2437" s="16">
        <f t="shared" si="4742"/>
        <v>0</v>
      </c>
      <c r="AZ2437" s="35"/>
      <c r="BA2437" s="2"/>
      <c r="BB2437" s="2"/>
      <c r="BC2437" s="2"/>
      <c r="BD2437" s="2"/>
      <c r="BE2437" s="2"/>
      <c r="BF2437" s="2"/>
      <c r="BG2437" s="2"/>
      <c r="BH2437" s="2"/>
      <c r="BI2437" s="2"/>
      <c r="BJ2437" s="2"/>
      <c r="BK2437" s="2"/>
      <c r="BL2437" s="2"/>
      <c r="BM2437" s="2"/>
      <c r="BN2437" s="2"/>
      <c r="BO2437" s="2"/>
      <c r="BP2437" s="2"/>
      <c r="BQ2437" s="2"/>
      <c r="BR2437" s="2"/>
      <c r="BS2437" s="2"/>
      <c r="BT2437" s="2"/>
    </row>
    <row r="2438" spans="1:72" x14ac:dyDescent="0.3">
      <c r="A2438" s="60" t="s">
        <v>318</v>
      </c>
      <c r="B2438" s="56">
        <v>360</v>
      </c>
      <c r="C2438" s="60" t="s">
        <v>5</v>
      </c>
      <c r="D2438" s="60" t="s">
        <v>6</v>
      </c>
      <c r="E2438" s="12" t="s">
        <v>363</v>
      </c>
      <c r="F2438" s="16">
        <v>57.5</v>
      </c>
      <c r="G2438" s="16">
        <v>57.5</v>
      </c>
      <c r="H2438" s="16">
        <v>57.5</v>
      </c>
      <c r="I2438" s="16"/>
      <c r="J2438" s="16"/>
      <c r="K2438" s="16"/>
      <c r="L2438" s="16">
        <f t="shared" si="4723"/>
        <v>57.5</v>
      </c>
      <c r="M2438" s="16">
        <f t="shared" si="4724"/>
        <v>57.5</v>
      </c>
      <c r="N2438" s="16">
        <f t="shared" si="4725"/>
        <v>57.5</v>
      </c>
      <c r="O2438" s="16"/>
      <c r="P2438" s="16"/>
      <c r="Q2438" s="16"/>
      <c r="R2438" s="16">
        <f t="shared" si="4732"/>
        <v>57.5</v>
      </c>
      <c r="S2438" s="16">
        <f t="shared" si="4733"/>
        <v>57.5</v>
      </c>
      <c r="T2438" s="16">
        <f t="shared" si="4734"/>
        <v>57.5</v>
      </c>
      <c r="U2438" s="16"/>
      <c r="V2438" s="16"/>
      <c r="W2438" s="16"/>
      <c r="X2438" s="16">
        <f t="shared" si="4735"/>
        <v>57.5</v>
      </c>
      <c r="Y2438" s="16">
        <f t="shared" si="4736"/>
        <v>57.5</v>
      </c>
      <c r="Z2438" s="16">
        <f t="shared" si="4737"/>
        <v>57.5</v>
      </c>
      <c r="AA2438" s="16"/>
      <c r="AB2438" s="16"/>
      <c r="AC2438" s="16"/>
      <c r="AD2438" s="16">
        <f t="shared" si="4727"/>
        <v>57.5</v>
      </c>
      <c r="AE2438" s="16">
        <f t="shared" si="4728"/>
        <v>57.5</v>
      </c>
      <c r="AF2438" s="16">
        <f t="shared" si="4729"/>
        <v>57.5</v>
      </c>
      <c r="AG2438" s="16"/>
      <c r="AH2438" s="16"/>
      <c r="AI2438" s="16"/>
      <c r="AJ2438" s="16">
        <f t="shared" si="4709"/>
        <v>57.5</v>
      </c>
      <c r="AK2438" s="16">
        <f t="shared" si="4710"/>
        <v>57.5</v>
      </c>
      <c r="AL2438" s="16">
        <f t="shared" si="4711"/>
        <v>57.5</v>
      </c>
      <c r="AM2438" s="16"/>
      <c r="AN2438" s="16"/>
      <c r="AO2438" s="16"/>
      <c r="AP2438" s="16">
        <f t="shared" si="4674"/>
        <v>57.5</v>
      </c>
      <c r="AQ2438" s="16"/>
      <c r="AR2438" s="16">
        <f t="shared" si="4739"/>
        <v>57.5</v>
      </c>
      <c r="AS2438" s="16">
        <f t="shared" si="4675"/>
        <v>57.5</v>
      </c>
      <c r="AT2438" s="16"/>
      <c r="AU2438" s="16">
        <f t="shared" si="4740"/>
        <v>57.5</v>
      </c>
      <c r="AV2438" s="16">
        <f t="shared" si="4676"/>
        <v>57.5</v>
      </c>
      <c r="AW2438" s="16"/>
      <c r="AX2438" s="16">
        <f t="shared" si="4741"/>
        <v>57.5</v>
      </c>
      <c r="AY2438" s="16"/>
      <c r="AZ2438" s="35"/>
      <c r="BA2438" s="2"/>
      <c r="BB2438" s="2"/>
      <c r="BC2438" s="2"/>
      <c r="BD2438" s="2"/>
      <c r="BE2438" s="2"/>
      <c r="BF2438" s="2"/>
      <c r="BG2438" s="2"/>
      <c r="BH2438" s="2"/>
      <c r="BI2438" s="2"/>
      <c r="BJ2438" s="2"/>
      <c r="BK2438" s="2"/>
      <c r="BL2438" s="2"/>
      <c r="BM2438" s="2"/>
      <c r="BN2438" s="2"/>
      <c r="BO2438" s="2"/>
      <c r="BP2438" s="2"/>
      <c r="BQ2438" s="2"/>
      <c r="BR2438" s="2"/>
      <c r="BS2438" s="2"/>
      <c r="BT2438" s="2"/>
    </row>
    <row r="2439" spans="1:72" ht="46.8" x14ac:dyDescent="0.3">
      <c r="A2439" s="60" t="s">
        <v>319</v>
      </c>
      <c r="B2439" s="56"/>
      <c r="C2439" s="60"/>
      <c r="D2439" s="60"/>
      <c r="E2439" s="12" t="s">
        <v>519</v>
      </c>
      <c r="F2439" s="16">
        <f t="shared" ref="F2439:AY2441" si="4743">F2440</f>
        <v>276</v>
      </c>
      <c r="G2439" s="16">
        <f t="shared" si="4743"/>
        <v>276</v>
      </c>
      <c r="H2439" s="16">
        <f t="shared" si="4743"/>
        <v>276</v>
      </c>
      <c r="I2439" s="16">
        <f t="shared" si="4743"/>
        <v>0</v>
      </c>
      <c r="J2439" s="16">
        <f t="shared" si="4743"/>
        <v>0</v>
      </c>
      <c r="K2439" s="16">
        <f t="shared" si="4743"/>
        <v>0</v>
      </c>
      <c r="L2439" s="16">
        <f t="shared" si="4723"/>
        <v>276</v>
      </c>
      <c r="M2439" s="16">
        <f t="shared" si="4724"/>
        <v>276</v>
      </c>
      <c r="N2439" s="16">
        <f t="shared" si="4725"/>
        <v>276</v>
      </c>
      <c r="O2439" s="16">
        <f t="shared" si="4743"/>
        <v>0</v>
      </c>
      <c r="P2439" s="16">
        <f t="shared" si="4743"/>
        <v>0</v>
      </c>
      <c r="Q2439" s="16">
        <f t="shared" si="4743"/>
        <v>0</v>
      </c>
      <c r="R2439" s="16">
        <f t="shared" si="4732"/>
        <v>276</v>
      </c>
      <c r="S2439" s="16">
        <f t="shared" si="4733"/>
        <v>276</v>
      </c>
      <c r="T2439" s="16">
        <f t="shared" si="4734"/>
        <v>276</v>
      </c>
      <c r="U2439" s="16">
        <f t="shared" si="4743"/>
        <v>0</v>
      </c>
      <c r="V2439" s="16">
        <f t="shared" si="4743"/>
        <v>0</v>
      </c>
      <c r="W2439" s="16">
        <f t="shared" si="4743"/>
        <v>0</v>
      </c>
      <c r="X2439" s="16">
        <f t="shared" si="4735"/>
        <v>276</v>
      </c>
      <c r="Y2439" s="16">
        <f t="shared" si="4736"/>
        <v>276</v>
      </c>
      <c r="Z2439" s="16">
        <f t="shared" si="4737"/>
        <v>276</v>
      </c>
      <c r="AA2439" s="16">
        <f t="shared" si="4743"/>
        <v>0</v>
      </c>
      <c r="AB2439" s="16">
        <f t="shared" si="4743"/>
        <v>0</v>
      </c>
      <c r="AC2439" s="16">
        <f t="shared" si="4743"/>
        <v>0</v>
      </c>
      <c r="AD2439" s="16">
        <f t="shared" si="4727"/>
        <v>276</v>
      </c>
      <c r="AE2439" s="16">
        <f t="shared" si="4728"/>
        <v>276</v>
      </c>
      <c r="AF2439" s="16">
        <f t="shared" si="4729"/>
        <v>276</v>
      </c>
      <c r="AG2439" s="16">
        <f t="shared" si="4743"/>
        <v>0</v>
      </c>
      <c r="AH2439" s="16">
        <f t="shared" si="4743"/>
        <v>0</v>
      </c>
      <c r="AI2439" s="16">
        <f t="shared" si="4743"/>
        <v>0</v>
      </c>
      <c r="AJ2439" s="16">
        <f t="shared" si="4709"/>
        <v>276</v>
      </c>
      <c r="AK2439" s="16">
        <f t="shared" si="4710"/>
        <v>276</v>
      </c>
      <c r="AL2439" s="16">
        <f t="shared" si="4711"/>
        <v>276</v>
      </c>
      <c r="AM2439" s="16">
        <f t="shared" si="4743"/>
        <v>0</v>
      </c>
      <c r="AN2439" s="16">
        <f t="shared" si="4743"/>
        <v>0</v>
      </c>
      <c r="AO2439" s="16">
        <f t="shared" si="4743"/>
        <v>0</v>
      </c>
      <c r="AP2439" s="16">
        <f t="shared" si="4674"/>
        <v>276</v>
      </c>
      <c r="AQ2439" s="16">
        <f t="shared" si="4743"/>
        <v>0</v>
      </c>
      <c r="AR2439" s="16">
        <f t="shared" si="4739"/>
        <v>276</v>
      </c>
      <c r="AS2439" s="16">
        <f t="shared" si="4675"/>
        <v>276</v>
      </c>
      <c r="AT2439" s="16">
        <f t="shared" si="4743"/>
        <v>0</v>
      </c>
      <c r="AU2439" s="16">
        <f t="shared" si="4740"/>
        <v>276</v>
      </c>
      <c r="AV2439" s="16">
        <f t="shared" si="4676"/>
        <v>276</v>
      </c>
      <c r="AW2439" s="16">
        <f t="shared" si="4743"/>
        <v>0</v>
      </c>
      <c r="AX2439" s="16">
        <f t="shared" si="4741"/>
        <v>276</v>
      </c>
      <c r="AY2439" s="16">
        <f t="shared" si="4743"/>
        <v>0</v>
      </c>
      <c r="AZ2439" s="35"/>
      <c r="BA2439" s="2"/>
      <c r="BB2439" s="2"/>
      <c r="BC2439" s="2"/>
      <c r="BD2439" s="2"/>
      <c r="BE2439" s="2"/>
      <c r="BF2439" s="2"/>
      <c r="BG2439" s="2"/>
      <c r="BH2439" s="2"/>
      <c r="BI2439" s="2"/>
      <c r="BJ2439" s="2"/>
      <c r="BK2439" s="2"/>
      <c r="BL2439" s="2"/>
      <c r="BM2439" s="2"/>
      <c r="BN2439" s="2"/>
      <c r="BO2439" s="2"/>
      <c r="BP2439" s="2"/>
      <c r="BQ2439" s="2"/>
      <c r="BR2439" s="2"/>
      <c r="BS2439" s="2"/>
      <c r="BT2439" s="2"/>
    </row>
    <row r="2440" spans="1:72" ht="31.2" x14ac:dyDescent="0.3">
      <c r="A2440" s="60" t="s">
        <v>319</v>
      </c>
      <c r="B2440" s="56">
        <v>300</v>
      </c>
      <c r="C2440" s="60"/>
      <c r="D2440" s="60"/>
      <c r="E2440" s="12" t="s">
        <v>393</v>
      </c>
      <c r="F2440" s="16">
        <f t="shared" si="4743"/>
        <v>276</v>
      </c>
      <c r="G2440" s="16">
        <f t="shared" si="4743"/>
        <v>276</v>
      </c>
      <c r="H2440" s="16">
        <f t="shared" si="4743"/>
        <v>276</v>
      </c>
      <c r="I2440" s="16">
        <f t="shared" si="4743"/>
        <v>0</v>
      </c>
      <c r="J2440" s="16">
        <f t="shared" si="4743"/>
        <v>0</v>
      </c>
      <c r="K2440" s="16">
        <f t="shared" si="4743"/>
        <v>0</v>
      </c>
      <c r="L2440" s="16">
        <f t="shared" si="4723"/>
        <v>276</v>
      </c>
      <c r="M2440" s="16">
        <f t="shared" si="4724"/>
        <v>276</v>
      </c>
      <c r="N2440" s="16">
        <f t="shared" si="4725"/>
        <v>276</v>
      </c>
      <c r="O2440" s="16">
        <f t="shared" si="4743"/>
        <v>0</v>
      </c>
      <c r="P2440" s="16">
        <f t="shared" si="4743"/>
        <v>0</v>
      </c>
      <c r="Q2440" s="16">
        <f t="shared" si="4743"/>
        <v>0</v>
      </c>
      <c r="R2440" s="16">
        <f t="shared" si="4732"/>
        <v>276</v>
      </c>
      <c r="S2440" s="16">
        <f t="shared" si="4733"/>
        <v>276</v>
      </c>
      <c r="T2440" s="16">
        <f t="shared" si="4734"/>
        <v>276</v>
      </c>
      <c r="U2440" s="16">
        <f t="shared" si="4743"/>
        <v>0</v>
      </c>
      <c r="V2440" s="16">
        <f t="shared" si="4743"/>
        <v>0</v>
      </c>
      <c r="W2440" s="16">
        <f t="shared" si="4743"/>
        <v>0</v>
      </c>
      <c r="X2440" s="16">
        <f t="shared" si="4735"/>
        <v>276</v>
      </c>
      <c r="Y2440" s="16">
        <f t="shared" si="4736"/>
        <v>276</v>
      </c>
      <c r="Z2440" s="16">
        <f t="shared" si="4737"/>
        <v>276</v>
      </c>
      <c r="AA2440" s="16">
        <f t="shared" si="4743"/>
        <v>0</v>
      </c>
      <c r="AB2440" s="16">
        <f t="shared" si="4743"/>
        <v>0</v>
      </c>
      <c r="AC2440" s="16">
        <f t="shared" si="4743"/>
        <v>0</v>
      </c>
      <c r="AD2440" s="16">
        <f t="shared" si="4727"/>
        <v>276</v>
      </c>
      <c r="AE2440" s="16">
        <f t="shared" si="4728"/>
        <v>276</v>
      </c>
      <c r="AF2440" s="16">
        <f t="shared" si="4729"/>
        <v>276</v>
      </c>
      <c r="AG2440" s="16">
        <f t="shared" si="4743"/>
        <v>0</v>
      </c>
      <c r="AH2440" s="16">
        <f t="shared" si="4743"/>
        <v>0</v>
      </c>
      <c r="AI2440" s="16">
        <f t="shared" si="4743"/>
        <v>0</v>
      </c>
      <c r="AJ2440" s="16">
        <f t="shared" si="4709"/>
        <v>276</v>
      </c>
      <c r="AK2440" s="16">
        <f t="shared" si="4710"/>
        <v>276</v>
      </c>
      <c r="AL2440" s="16">
        <f t="shared" si="4711"/>
        <v>276</v>
      </c>
      <c r="AM2440" s="16">
        <f t="shared" si="4743"/>
        <v>0</v>
      </c>
      <c r="AN2440" s="16">
        <f t="shared" si="4743"/>
        <v>0</v>
      </c>
      <c r="AO2440" s="16">
        <f t="shared" si="4743"/>
        <v>0</v>
      </c>
      <c r="AP2440" s="16">
        <f t="shared" si="4674"/>
        <v>276</v>
      </c>
      <c r="AQ2440" s="16">
        <f t="shared" si="4743"/>
        <v>0</v>
      </c>
      <c r="AR2440" s="16">
        <f t="shared" si="4739"/>
        <v>276</v>
      </c>
      <c r="AS2440" s="16">
        <f t="shared" si="4675"/>
        <v>276</v>
      </c>
      <c r="AT2440" s="16">
        <f t="shared" si="4743"/>
        <v>0</v>
      </c>
      <c r="AU2440" s="16">
        <f t="shared" si="4740"/>
        <v>276</v>
      </c>
      <c r="AV2440" s="16">
        <f t="shared" si="4676"/>
        <v>276</v>
      </c>
      <c r="AW2440" s="16">
        <f t="shared" si="4743"/>
        <v>0</v>
      </c>
      <c r="AX2440" s="16">
        <f t="shared" si="4741"/>
        <v>276</v>
      </c>
      <c r="AY2440" s="16">
        <f t="shared" si="4743"/>
        <v>0</v>
      </c>
      <c r="AZ2440" s="35"/>
      <c r="BA2440" s="2"/>
      <c r="BB2440" s="2"/>
      <c r="BC2440" s="2"/>
      <c r="BD2440" s="2"/>
      <c r="BE2440" s="2"/>
      <c r="BF2440" s="2"/>
      <c r="BG2440" s="2"/>
      <c r="BH2440" s="2"/>
      <c r="BI2440" s="2"/>
      <c r="BJ2440" s="2"/>
      <c r="BK2440" s="2"/>
      <c r="BL2440" s="2"/>
      <c r="BM2440" s="2"/>
      <c r="BN2440" s="2"/>
      <c r="BO2440" s="2"/>
      <c r="BP2440" s="2"/>
      <c r="BQ2440" s="2"/>
      <c r="BR2440" s="2"/>
      <c r="BS2440" s="2"/>
      <c r="BT2440" s="2"/>
    </row>
    <row r="2441" spans="1:72" x14ac:dyDescent="0.3">
      <c r="A2441" s="60" t="s">
        <v>319</v>
      </c>
      <c r="B2441" s="56">
        <v>360</v>
      </c>
      <c r="C2441" s="60"/>
      <c r="D2441" s="60"/>
      <c r="E2441" s="12" t="s">
        <v>406</v>
      </c>
      <c r="F2441" s="16">
        <f t="shared" si="4743"/>
        <v>276</v>
      </c>
      <c r="G2441" s="16">
        <f t="shared" si="4743"/>
        <v>276</v>
      </c>
      <c r="H2441" s="16">
        <f t="shared" si="4743"/>
        <v>276</v>
      </c>
      <c r="I2441" s="16">
        <f t="shared" si="4743"/>
        <v>0</v>
      </c>
      <c r="J2441" s="16">
        <f t="shared" si="4743"/>
        <v>0</v>
      </c>
      <c r="K2441" s="16">
        <f t="shared" si="4743"/>
        <v>0</v>
      </c>
      <c r="L2441" s="16">
        <f t="shared" si="4723"/>
        <v>276</v>
      </c>
      <c r="M2441" s="16">
        <f t="shared" si="4724"/>
        <v>276</v>
      </c>
      <c r="N2441" s="16">
        <f t="shared" si="4725"/>
        <v>276</v>
      </c>
      <c r="O2441" s="16">
        <f t="shared" si="4743"/>
        <v>0</v>
      </c>
      <c r="P2441" s="16">
        <f t="shared" si="4743"/>
        <v>0</v>
      </c>
      <c r="Q2441" s="16">
        <f t="shared" si="4743"/>
        <v>0</v>
      </c>
      <c r="R2441" s="16">
        <f t="shared" si="4732"/>
        <v>276</v>
      </c>
      <c r="S2441" s="16">
        <f t="shared" si="4733"/>
        <v>276</v>
      </c>
      <c r="T2441" s="16">
        <f t="shared" si="4734"/>
        <v>276</v>
      </c>
      <c r="U2441" s="16">
        <f t="shared" si="4743"/>
        <v>0</v>
      </c>
      <c r="V2441" s="16">
        <f t="shared" si="4743"/>
        <v>0</v>
      </c>
      <c r="W2441" s="16">
        <f t="shared" si="4743"/>
        <v>0</v>
      </c>
      <c r="X2441" s="16">
        <f t="shared" si="4735"/>
        <v>276</v>
      </c>
      <c r="Y2441" s="16">
        <f t="shared" si="4736"/>
        <v>276</v>
      </c>
      <c r="Z2441" s="16">
        <f t="shared" si="4737"/>
        <v>276</v>
      </c>
      <c r="AA2441" s="16">
        <f t="shared" si="4743"/>
        <v>0</v>
      </c>
      <c r="AB2441" s="16">
        <f t="shared" si="4743"/>
        <v>0</v>
      </c>
      <c r="AC2441" s="16">
        <f t="shared" si="4743"/>
        <v>0</v>
      </c>
      <c r="AD2441" s="16">
        <f t="shared" si="4727"/>
        <v>276</v>
      </c>
      <c r="AE2441" s="16">
        <f t="shared" si="4728"/>
        <v>276</v>
      </c>
      <c r="AF2441" s="16">
        <f t="shared" si="4729"/>
        <v>276</v>
      </c>
      <c r="AG2441" s="16">
        <f t="shared" si="4743"/>
        <v>0</v>
      </c>
      <c r="AH2441" s="16">
        <f t="shared" si="4743"/>
        <v>0</v>
      </c>
      <c r="AI2441" s="16">
        <f t="shared" si="4743"/>
        <v>0</v>
      </c>
      <c r="AJ2441" s="16">
        <f t="shared" si="4709"/>
        <v>276</v>
      </c>
      <c r="AK2441" s="16">
        <f t="shared" si="4710"/>
        <v>276</v>
      </c>
      <c r="AL2441" s="16">
        <f t="shared" si="4711"/>
        <v>276</v>
      </c>
      <c r="AM2441" s="16">
        <f t="shared" si="4743"/>
        <v>0</v>
      </c>
      <c r="AN2441" s="16">
        <f t="shared" si="4743"/>
        <v>0</v>
      </c>
      <c r="AO2441" s="16">
        <f t="shared" si="4743"/>
        <v>0</v>
      </c>
      <c r="AP2441" s="16">
        <f t="shared" si="4674"/>
        <v>276</v>
      </c>
      <c r="AQ2441" s="16">
        <f t="shared" si="4743"/>
        <v>0</v>
      </c>
      <c r="AR2441" s="16">
        <f t="shared" si="4739"/>
        <v>276</v>
      </c>
      <c r="AS2441" s="16">
        <f t="shared" si="4675"/>
        <v>276</v>
      </c>
      <c r="AT2441" s="16">
        <f t="shared" si="4743"/>
        <v>0</v>
      </c>
      <c r="AU2441" s="16">
        <f t="shared" si="4740"/>
        <v>276</v>
      </c>
      <c r="AV2441" s="16">
        <f t="shared" si="4676"/>
        <v>276</v>
      </c>
      <c r="AW2441" s="16">
        <f t="shared" si="4743"/>
        <v>0</v>
      </c>
      <c r="AX2441" s="16">
        <f t="shared" si="4741"/>
        <v>276</v>
      </c>
      <c r="AY2441" s="16">
        <f t="shared" si="4743"/>
        <v>0</v>
      </c>
      <c r="AZ2441" s="35"/>
      <c r="BA2441" s="2"/>
      <c r="BB2441" s="2"/>
      <c r="BC2441" s="2"/>
      <c r="BD2441" s="2"/>
      <c r="BE2441" s="2"/>
      <c r="BF2441" s="2"/>
      <c r="BG2441" s="2"/>
      <c r="BH2441" s="2"/>
      <c r="BI2441" s="2"/>
      <c r="BJ2441" s="2"/>
      <c r="BK2441" s="2"/>
      <c r="BL2441" s="2"/>
      <c r="BM2441" s="2"/>
      <c r="BN2441" s="2"/>
      <c r="BO2441" s="2"/>
      <c r="BP2441" s="2"/>
      <c r="BQ2441" s="2"/>
      <c r="BR2441" s="2"/>
      <c r="BS2441" s="2"/>
      <c r="BT2441" s="2"/>
    </row>
    <row r="2442" spans="1:72" x14ac:dyDescent="0.3">
      <c r="A2442" s="60" t="s">
        <v>319</v>
      </c>
      <c r="B2442" s="56">
        <v>360</v>
      </c>
      <c r="C2442" s="60" t="s">
        <v>5</v>
      </c>
      <c r="D2442" s="60" t="s">
        <v>6</v>
      </c>
      <c r="E2442" s="12" t="s">
        <v>363</v>
      </c>
      <c r="F2442" s="16">
        <v>276</v>
      </c>
      <c r="G2442" s="16">
        <v>276</v>
      </c>
      <c r="H2442" s="16">
        <v>276</v>
      </c>
      <c r="I2442" s="16"/>
      <c r="J2442" s="16"/>
      <c r="K2442" s="16"/>
      <c r="L2442" s="16">
        <f t="shared" si="4723"/>
        <v>276</v>
      </c>
      <c r="M2442" s="16">
        <f t="shared" si="4724"/>
        <v>276</v>
      </c>
      <c r="N2442" s="16">
        <f t="shared" si="4725"/>
        <v>276</v>
      </c>
      <c r="O2442" s="16"/>
      <c r="P2442" s="16"/>
      <c r="Q2442" s="16"/>
      <c r="R2442" s="16">
        <f t="shared" si="4732"/>
        <v>276</v>
      </c>
      <c r="S2442" s="16">
        <f t="shared" si="4733"/>
        <v>276</v>
      </c>
      <c r="T2442" s="16">
        <f t="shared" si="4734"/>
        <v>276</v>
      </c>
      <c r="U2442" s="16"/>
      <c r="V2442" s="16"/>
      <c r="W2442" s="16"/>
      <c r="X2442" s="16">
        <f t="shared" si="4735"/>
        <v>276</v>
      </c>
      <c r="Y2442" s="16">
        <f t="shared" si="4736"/>
        <v>276</v>
      </c>
      <c r="Z2442" s="16">
        <f t="shared" si="4737"/>
        <v>276</v>
      </c>
      <c r="AA2442" s="16"/>
      <c r="AB2442" s="16"/>
      <c r="AC2442" s="16"/>
      <c r="AD2442" s="16">
        <f t="shared" si="4727"/>
        <v>276</v>
      </c>
      <c r="AE2442" s="16">
        <f t="shared" si="4728"/>
        <v>276</v>
      </c>
      <c r="AF2442" s="16">
        <f t="shared" si="4729"/>
        <v>276</v>
      </c>
      <c r="AG2442" s="16"/>
      <c r="AH2442" s="16"/>
      <c r="AI2442" s="16"/>
      <c r="AJ2442" s="16">
        <f t="shared" si="4709"/>
        <v>276</v>
      </c>
      <c r="AK2442" s="16">
        <f t="shared" si="4710"/>
        <v>276</v>
      </c>
      <c r="AL2442" s="16">
        <f t="shared" si="4711"/>
        <v>276</v>
      </c>
      <c r="AM2442" s="16"/>
      <c r="AN2442" s="16"/>
      <c r="AO2442" s="16"/>
      <c r="AP2442" s="16">
        <f t="shared" si="4674"/>
        <v>276</v>
      </c>
      <c r="AQ2442" s="16"/>
      <c r="AR2442" s="16">
        <f t="shared" si="4739"/>
        <v>276</v>
      </c>
      <c r="AS2442" s="16">
        <f t="shared" si="4675"/>
        <v>276</v>
      </c>
      <c r="AT2442" s="16"/>
      <c r="AU2442" s="16">
        <f t="shared" si="4740"/>
        <v>276</v>
      </c>
      <c r="AV2442" s="16">
        <f t="shared" si="4676"/>
        <v>276</v>
      </c>
      <c r="AW2442" s="16"/>
      <c r="AX2442" s="16">
        <f t="shared" si="4741"/>
        <v>276</v>
      </c>
      <c r="AY2442" s="16"/>
      <c r="AZ2442" s="35"/>
      <c r="BA2442" s="2"/>
      <c r="BB2442" s="2"/>
      <c r="BC2442" s="2"/>
      <c r="BD2442" s="2"/>
      <c r="BE2442" s="2"/>
      <c r="BF2442" s="2"/>
      <c r="BG2442" s="2"/>
      <c r="BH2442" s="2"/>
      <c r="BI2442" s="2"/>
      <c r="BJ2442" s="2"/>
      <c r="BK2442" s="2"/>
      <c r="BL2442" s="2"/>
      <c r="BM2442" s="2"/>
      <c r="BN2442" s="2"/>
      <c r="BO2442" s="2"/>
      <c r="BP2442" s="2"/>
      <c r="BQ2442" s="2"/>
      <c r="BR2442" s="2"/>
      <c r="BS2442" s="2"/>
      <c r="BT2442" s="2"/>
    </row>
    <row r="2443" spans="1:72" ht="78" x14ac:dyDescent="0.3">
      <c r="A2443" s="60" t="s">
        <v>320</v>
      </c>
      <c r="B2443" s="56"/>
      <c r="C2443" s="60"/>
      <c r="D2443" s="60"/>
      <c r="E2443" s="12" t="s">
        <v>1055</v>
      </c>
      <c r="F2443" s="16">
        <f t="shared" ref="F2443:AY2443" si="4744">F2444+F2447</f>
        <v>142589.70000000001</v>
      </c>
      <c r="G2443" s="16">
        <f t="shared" si="4744"/>
        <v>147766.39999999999</v>
      </c>
      <c r="H2443" s="16">
        <f t="shared" si="4744"/>
        <v>147766.39999999999</v>
      </c>
      <c r="I2443" s="16">
        <f t="shared" ref="I2443:K2443" si="4745">I2444+I2447</f>
        <v>0</v>
      </c>
      <c r="J2443" s="16">
        <f t="shared" si="4745"/>
        <v>0</v>
      </c>
      <c r="K2443" s="16">
        <f t="shared" si="4745"/>
        <v>0</v>
      </c>
      <c r="L2443" s="16">
        <f t="shared" si="4723"/>
        <v>142589.70000000001</v>
      </c>
      <c r="M2443" s="16">
        <f t="shared" si="4724"/>
        <v>147766.39999999999</v>
      </c>
      <c r="N2443" s="16">
        <f t="shared" si="4725"/>
        <v>147766.39999999999</v>
      </c>
      <c r="O2443" s="16">
        <f t="shared" ref="O2443:Q2443" si="4746">O2444+O2447</f>
        <v>0</v>
      </c>
      <c r="P2443" s="16">
        <f t="shared" si="4746"/>
        <v>0</v>
      </c>
      <c r="Q2443" s="16">
        <f t="shared" si="4746"/>
        <v>0</v>
      </c>
      <c r="R2443" s="16">
        <f t="shared" si="4732"/>
        <v>142589.70000000001</v>
      </c>
      <c r="S2443" s="16">
        <f t="shared" si="4733"/>
        <v>147766.39999999999</v>
      </c>
      <c r="T2443" s="16">
        <f t="shared" si="4734"/>
        <v>147766.39999999999</v>
      </c>
      <c r="U2443" s="16">
        <f t="shared" ref="U2443:W2443" si="4747">U2444+U2447</f>
        <v>0</v>
      </c>
      <c r="V2443" s="16">
        <f t="shared" si="4747"/>
        <v>0</v>
      </c>
      <c r="W2443" s="16">
        <f t="shared" si="4747"/>
        <v>0</v>
      </c>
      <c r="X2443" s="16">
        <f t="shared" si="4735"/>
        <v>142589.70000000001</v>
      </c>
      <c r="Y2443" s="16">
        <f t="shared" si="4736"/>
        <v>147766.39999999999</v>
      </c>
      <c r="Z2443" s="16">
        <f t="shared" si="4737"/>
        <v>147766.39999999999</v>
      </c>
      <c r="AA2443" s="16">
        <f t="shared" ref="AA2443:AC2443" si="4748">AA2444+AA2447</f>
        <v>0</v>
      </c>
      <c r="AB2443" s="16">
        <f t="shared" si="4748"/>
        <v>0</v>
      </c>
      <c r="AC2443" s="16">
        <f t="shared" si="4748"/>
        <v>0</v>
      </c>
      <c r="AD2443" s="16">
        <f t="shared" si="4727"/>
        <v>142589.70000000001</v>
      </c>
      <c r="AE2443" s="16">
        <f t="shared" si="4728"/>
        <v>147766.39999999999</v>
      </c>
      <c r="AF2443" s="16">
        <f t="shared" si="4729"/>
        <v>147766.39999999999</v>
      </c>
      <c r="AG2443" s="16">
        <f t="shared" ref="AG2443:AI2443" si="4749">AG2444+AG2447</f>
        <v>0</v>
      </c>
      <c r="AH2443" s="16">
        <f t="shared" si="4749"/>
        <v>0</v>
      </c>
      <c r="AI2443" s="16">
        <f t="shared" si="4749"/>
        <v>0</v>
      </c>
      <c r="AJ2443" s="16">
        <f t="shared" si="4709"/>
        <v>142589.70000000001</v>
      </c>
      <c r="AK2443" s="16">
        <f t="shared" si="4710"/>
        <v>147766.39999999999</v>
      </c>
      <c r="AL2443" s="16">
        <f t="shared" si="4711"/>
        <v>147766.39999999999</v>
      </c>
      <c r="AM2443" s="16">
        <f t="shared" ref="AM2443:AO2443" si="4750">AM2444+AM2447</f>
        <v>0</v>
      </c>
      <c r="AN2443" s="16">
        <f t="shared" si="4750"/>
        <v>0</v>
      </c>
      <c r="AO2443" s="16">
        <f t="shared" si="4750"/>
        <v>0</v>
      </c>
      <c r="AP2443" s="16">
        <f t="shared" si="4674"/>
        <v>142589.70000000001</v>
      </c>
      <c r="AQ2443" s="16">
        <f t="shared" ref="AQ2443" si="4751">AQ2444+AQ2447</f>
        <v>0</v>
      </c>
      <c r="AR2443" s="16">
        <f t="shared" si="4739"/>
        <v>142589.70000000001</v>
      </c>
      <c r="AS2443" s="16">
        <f t="shared" si="4675"/>
        <v>147766.39999999999</v>
      </c>
      <c r="AT2443" s="16">
        <f t="shared" ref="AT2443" si="4752">AT2444+AT2447</f>
        <v>0</v>
      </c>
      <c r="AU2443" s="16">
        <f t="shared" si="4740"/>
        <v>147766.39999999999</v>
      </c>
      <c r="AV2443" s="16">
        <f t="shared" si="4676"/>
        <v>147766.39999999999</v>
      </c>
      <c r="AW2443" s="16">
        <f t="shared" ref="AW2443" si="4753">AW2444+AW2447</f>
        <v>0</v>
      </c>
      <c r="AX2443" s="16">
        <f t="shared" si="4741"/>
        <v>147766.39999999999</v>
      </c>
      <c r="AY2443" s="16">
        <f t="shared" si="4744"/>
        <v>0</v>
      </c>
      <c r="AZ2443" s="35"/>
    </row>
    <row r="2444" spans="1:72" ht="31.2" x14ac:dyDescent="0.3">
      <c r="A2444" s="60" t="s">
        <v>320</v>
      </c>
      <c r="B2444" s="56">
        <v>200</v>
      </c>
      <c r="C2444" s="60"/>
      <c r="D2444" s="60"/>
      <c r="E2444" s="12" t="s">
        <v>392</v>
      </c>
      <c r="F2444" s="16">
        <f t="shared" ref="F2444:AY2445" si="4754">F2445</f>
        <v>426.5</v>
      </c>
      <c r="G2444" s="16">
        <f t="shared" si="4754"/>
        <v>442</v>
      </c>
      <c r="H2444" s="16">
        <f t="shared" si="4754"/>
        <v>442</v>
      </c>
      <c r="I2444" s="16">
        <f t="shared" si="4754"/>
        <v>0</v>
      </c>
      <c r="J2444" s="16">
        <f t="shared" si="4754"/>
        <v>0</v>
      </c>
      <c r="K2444" s="16">
        <f t="shared" si="4754"/>
        <v>0</v>
      </c>
      <c r="L2444" s="16">
        <f t="shared" si="4723"/>
        <v>426.5</v>
      </c>
      <c r="M2444" s="16">
        <f t="shared" si="4724"/>
        <v>442</v>
      </c>
      <c r="N2444" s="16">
        <f t="shared" si="4725"/>
        <v>442</v>
      </c>
      <c r="O2444" s="16">
        <f t="shared" si="4754"/>
        <v>0</v>
      </c>
      <c r="P2444" s="16">
        <f t="shared" si="4754"/>
        <v>0</v>
      </c>
      <c r="Q2444" s="16">
        <f t="shared" si="4754"/>
        <v>0</v>
      </c>
      <c r="R2444" s="16">
        <f t="shared" si="4732"/>
        <v>426.5</v>
      </c>
      <c r="S2444" s="16">
        <f t="shared" si="4733"/>
        <v>442</v>
      </c>
      <c r="T2444" s="16">
        <f t="shared" si="4734"/>
        <v>442</v>
      </c>
      <c r="U2444" s="16">
        <f t="shared" si="4754"/>
        <v>0</v>
      </c>
      <c r="V2444" s="16">
        <f t="shared" si="4754"/>
        <v>0</v>
      </c>
      <c r="W2444" s="16">
        <f t="shared" si="4754"/>
        <v>0</v>
      </c>
      <c r="X2444" s="16">
        <f t="shared" si="4735"/>
        <v>426.5</v>
      </c>
      <c r="Y2444" s="16">
        <f t="shared" si="4736"/>
        <v>442</v>
      </c>
      <c r="Z2444" s="16">
        <f t="shared" si="4737"/>
        <v>442</v>
      </c>
      <c r="AA2444" s="16">
        <f t="shared" si="4754"/>
        <v>0</v>
      </c>
      <c r="AB2444" s="16">
        <f t="shared" si="4754"/>
        <v>0</v>
      </c>
      <c r="AC2444" s="16">
        <f t="shared" si="4754"/>
        <v>0</v>
      </c>
      <c r="AD2444" s="16">
        <f t="shared" si="4727"/>
        <v>426.5</v>
      </c>
      <c r="AE2444" s="16">
        <f t="shared" si="4728"/>
        <v>442</v>
      </c>
      <c r="AF2444" s="16">
        <f t="shared" si="4729"/>
        <v>442</v>
      </c>
      <c r="AG2444" s="16">
        <f t="shared" si="4754"/>
        <v>0</v>
      </c>
      <c r="AH2444" s="16">
        <f t="shared" si="4754"/>
        <v>0</v>
      </c>
      <c r="AI2444" s="16">
        <f t="shared" si="4754"/>
        <v>0</v>
      </c>
      <c r="AJ2444" s="16">
        <f t="shared" si="4709"/>
        <v>426.5</v>
      </c>
      <c r="AK2444" s="16">
        <f t="shared" si="4710"/>
        <v>442</v>
      </c>
      <c r="AL2444" s="16">
        <f t="shared" si="4711"/>
        <v>442</v>
      </c>
      <c r="AM2444" s="16">
        <f t="shared" si="4754"/>
        <v>0</v>
      </c>
      <c r="AN2444" s="16">
        <f t="shared" si="4754"/>
        <v>0</v>
      </c>
      <c r="AO2444" s="16">
        <f t="shared" si="4754"/>
        <v>0</v>
      </c>
      <c r="AP2444" s="16">
        <f t="shared" si="4674"/>
        <v>426.5</v>
      </c>
      <c r="AQ2444" s="16">
        <f t="shared" si="4754"/>
        <v>0</v>
      </c>
      <c r="AR2444" s="16">
        <f t="shared" si="4739"/>
        <v>426.5</v>
      </c>
      <c r="AS2444" s="16">
        <f t="shared" si="4675"/>
        <v>442</v>
      </c>
      <c r="AT2444" s="16">
        <f t="shared" si="4754"/>
        <v>0</v>
      </c>
      <c r="AU2444" s="16">
        <f t="shared" si="4740"/>
        <v>442</v>
      </c>
      <c r="AV2444" s="16">
        <f t="shared" si="4676"/>
        <v>442</v>
      </c>
      <c r="AW2444" s="16">
        <f t="shared" si="4754"/>
        <v>0</v>
      </c>
      <c r="AX2444" s="16">
        <f t="shared" si="4741"/>
        <v>442</v>
      </c>
      <c r="AY2444" s="16">
        <f t="shared" si="4754"/>
        <v>0</v>
      </c>
      <c r="AZ2444" s="35"/>
    </row>
    <row r="2445" spans="1:72" ht="46.8" x14ac:dyDescent="0.3">
      <c r="A2445" s="60" t="s">
        <v>320</v>
      </c>
      <c r="B2445" s="56">
        <v>240</v>
      </c>
      <c r="C2445" s="60"/>
      <c r="D2445" s="60"/>
      <c r="E2445" s="12" t="s">
        <v>400</v>
      </c>
      <c r="F2445" s="16">
        <f t="shared" si="4754"/>
        <v>426.5</v>
      </c>
      <c r="G2445" s="16">
        <f t="shared" si="4754"/>
        <v>442</v>
      </c>
      <c r="H2445" s="16">
        <f t="shared" si="4754"/>
        <v>442</v>
      </c>
      <c r="I2445" s="16">
        <f t="shared" si="4754"/>
        <v>0</v>
      </c>
      <c r="J2445" s="16">
        <f t="shared" si="4754"/>
        <v>0</v>
      </c>
      <c r="K2445" s="16">
        <f t="shared" si="4754"/>
        <v>0</v>
      </c>
      <c r="L2445" s="16">
        <f t="shared" si="4723"/>
        <v>426.5</v>
      </c>
      <c r="M2445" s="16">
        <f t="shared" si="4724"/>
        <v>442</v>
      </c>
      <c r="N2445" s="16">
        <f t="shared" si="4725"/>
        <v>442</v>
      </c>
      <c r="O2445" s="16">
        <f t="shared" si="4754"/>
        <v>0</v>
      </c>
      <c r="P2445" s="16">
        <f t="shared" si="4754"/>
        <v>0</v>
      </c>
      <c r="Q2445" s="16">
        <f t="shared" si="4754"/>
        <v>0</v>
      </c>
      <c r="R2445" s="16">
        <f t="shared" si="4732"/>
        <v>426.5</v>
      </c>
      <c r="S2445" s="16">
        <f t="shared" si="4733"/>
        <v>442</v>
      </c>
      <c r="T2445" s="16">
        <f t="shared" si="4734"/>
        <v>442</v>
      </c>
      <c r="U2445" s="16">
        <f t="shared" si="4754"/>
        <v>0</v>
      </c>
      <c r="V2445" s="16">
        <f t="shared" si="4754"/>
        <v>0</v>
      </c>
      <c r="W2445" s="16">
        <f t="shared" si="4754"/>
        <v>0</v>
      </c>
      <c r="X2445" s="16">
        <f t="shared" si="4735"/>
        <v>426.5</v>
      </c>
      <c r="Y2445" s="16">
        <f t="shared" si="4736"/>
        <v>442</v>
      </c>
      <c r="Z2445" s="16">
        <f t="shared" si="4737"/>
        <v>442</v>
      </c>
      <c r="AA2445" s="16">
        <f t="shared" si="4754"/>
        <v>0</v>
      </c>
      <c r="AB2445" s="16">
        <f t="shared" si="4754"/>
        <v>0</v>
      </c>
      <c r="AC2445" s="16">
        <f t="shared" si="4754"/>
        <v>0</v>
      </c>
      <c r="AD2445" s="16">
        <f t="shared" si="4727"/>
        <v>426.5</v>
      </c>
      <c r="AE2445" s="16">
        <f t="shared" si="4728"/>
        <v>442</v>
      </c>
      <c r="AF2445" s="16">
        <f t="shared" si="4729"/>
        <v>442</v>
      </c>
      <c r="AG2445" s="16">
        <f t="shared" si="4754"/>
        <v>0</v>
      </c>
      <c r="AH2445" s="16">
        <f t="shared" si="4754"/>
        <v>0</v>
      </c>
      <c r="AI2445" s="16">
        <f t="shared" si="4754"/>
        <v>0</v>
      </c>
      <c r="AJ2445" s="16">
        <f t="shared" si="4709"/>
        <v>426.5</v>
      </c>
      <c r="AK2445" s="16">
        <f t="shared" si="4710"/>
        <v>442</v>
      </c>
      <c r="AL2445" s="16">
        <f t="shared" si="4711"/>
        <v>442</v>
      </c>
      <c r="AM2445" s="16">
        <f t="shared" si="4754"/>
        <v>0</v>
      </c>
      <c r="AN2445" s="16">
        <f t="shared" si="4754"/>
        <v>0</v>
      </c>
      <c r="AO2445" s="16">
        <f t="shared" si="4754"/>
        <v>0</v>
      </c>
      <c r="AP2445" s="16">
        <f t="shared" si="4674"/>
        <v>426.5</v>
      </c>
      <c r="AQ2445" s="16">
        <f t="shared" si="4754"/>
        <v>0</v>
      </c>
      <c r="AR2445" s="16">
        <f t="shared" si="4739"/>
        <v>426.5</v>
      </c>
      <c r="AS2445" s="16">
        <f t="shared" si="4675"/>
        <v>442</v>
      </c>
      <c r="AT2445" s="16">
        <f t="shared" si="4754"/>
        <v>0</v>
      </c>
      <c r="AU2445" s="16">
        <f t="shared" si="4740"/>
        <v>442</v>
      </c>
      <c r="AV2445" s="16">
        <f t="shared" si="4676"/>
        <v>442</v>
      </c>
      <c r="AW2445" s="16">
        <f t="shared" si="4754"/>
        <v>0</v>
      </c>
      <c r="AX2445" s="16">
        <f t="shared" si="4741"/>
        <v>442</v>
      </c>
      <c r="AY2445" s="16">
        <f t="shared" si="4754"/>
        <v>0</v>
      </c>
      <c r="AZ2445" s="35"/>
    </row>
    <row r="2446" spans="1:72" x14ac:dyDescent="0.3">
      <c r="A2446" s="60" t="s">
        <v>320</v>
      </c>
      <c r="B2446" s="56">
        <v>240</v>
      </c>
      <c r="C2446" s="60" t="s">
        <v>49</v>
      </c>
      <c r="D2446" s="60" t="s">
        <v>5</v>
      </c>
      <c r="E2446" s="12" t="s">
        <v>382</v>
      </c>
      <c r="F2446" s="16">
        <v>426.5</v>
      </c>
      <c r="G2446" s="16">
        <v>442</v>
      </c>
      <c r="H2446" s="16">
        <v>442</v>
      </c>
      <c r="I2446" s="16"/>
      <c r="J2446" s="16"/>
      <c r="K2446" s="16"/>
      <c r="L2446" s="16">
        <f t="shared" si="4723"/>
        <v>426.5</v>
      </c>
      <c r="M2446" s="16">
        <f t="shared" si="4724"/>
        <v>442</v>
      </c>
      <c r="N2446" s="16">
        <f t="shared" si="4725"/>
        <v>442</v>
      </c>
      <c r="O2446" s="16"/>
      <c r="P2446" s="16"/>
      <c r="Q2446" s="16"/>
      <c r="R2446" s="16">
        <f t="shared" si="4732"/>
        <v>426.5</v>
      </c>
      <c r="S2446" s="16">
        <f t="shared" si="4733"/>
        <v>442</v>
      </c>
      <c r="T2446" s="16">
        <f t="shared" si="4734"/>
        <v>442</v>
      </c>
      <c r="U2446" s="16"/>
      <c r="V2446" s="16"/>
      <c r="W2446" s="16"/>
      <c r="X2446" s="16">
        <f t="shared" si="4735"/>
        <v>426.5</v>
      </c>
      <c r="Y2446" s="16">
        <f t="shared" si="4736"/>
        <v>442</v>
      </c>
      <c r="Z2446" s="16">
        <f t="shared" si="4737"/>
        <v>442</v>
      </c>
      <c r="AA2446" s="16"/>
      <c r="AB2446" s="16"/>
      <c r="AC2446" s="16"/>
      <c r="AD2446" s="16">
        <f t="shared" si="4727"/>
        <v>426.5</v>
      </c>
      <c r="AE2446" s="16">
        <f t="shared" si="4728"/>
        <v>442</v>
      </c>
      <c r="AF2446" s="16">
        <f t="shared" si="4729"/>
        <v>442</v>
      </c>
      <c r="AG2446" s="16"/>
      <c r="AH2446" s="16"/>
      <c r="AI2446" s="16"/>
      <c r="AJ2446" s="16">
        <f t="shared" si="4709"/>
        <v>426.5</v>
      </c>
      <c r="AK2446" s="16">
        <f t="shared" si="4710"/>
        <v>442</v>
      </c>
      <c r="AL2446" s="16">
        <f t="shared" si="4711"/>
        <v>442</v>
      </c>
      <c r="AM2446" s="16"/>
      <c r="AN2446" s="16"/>
      <c r="AO2446" s="16"/>
      <c r="AP2446" s="16">
        <f t="shared" si="4674"/>
        <v>426.5</v>
      </c>
      <c r="AQ2446" s="16"/>
      <c r="AR2446" s="16">
        <f t="shared" si="4739"/>
        <v>426.5</v>
      </c>
      <c r="AS2446" s="16">
        <f t="shared" si="4675"/>
        <v>442</v>
      </c>
      <c r="AT2446" s="16"/>
      <c r="AU2446" s="16">
        <f t="shared" si="4740"/>
        <v>442</v>
      </c>
      <c r="AV2446" s="16">
        <f t="shared" si="4676"/>
        <v>442</v>
      </c>
      <c r="AW2446" s="16"/>
      <c r="AX2446" s="16">
        <f t="shared" si="4741"/>
        <v>442</v>
      </c>
      <c r="AY2446" s="16"/>
      <c r="AZ2446" s="35"/>
    </row>
    <row r="2447" spans="1:72" ht="31.2" x14ac:dyDescent="0.3">
      <c r="A2447" s="60" t="s">
        <v>320</v>
      </c>
      <c r="B2447" s="56">
        <v>300</v>
      </c>
      <c r="C2447" s="60"/>
      <c r="D2447" s="60"/>
      <c r="E2447" s="12" t="s">
        <v>393</v>
      </c>
      <c r="F2447" s="16">
        <f t="shared" ref="F2447:AY2448" si="4755">F2448</f>
        <v>142163.20000000001</v>
      </c>
      <c r="G2447" s="16">
        <f t="shared" si="4755"/>
        <v>147324.4</v>
      </c>
      <c r="H2447" s="16">
        <f t="shared" si="4755"/>
        <v>147324.4</v>
      </c>
      <c r="I2447" s="16">
        <f t="shared" si="4755"/>
        <v>0</v>
      </c>
      <c r="J2447" s="16">
        <f t="shared" si="4755"/>
        <v>0</v>
      </c>
      <c r="K2447" s="16">
        <f t="shared" si="4755"/>
        <v>0</v>
      </c>
      <c r="L2447" s="16">
        <f t="shared" si="4723"/>
        <v>142163.20000000001</v>
      </c>
      <c r="M2447" s="16">
        <f t="shared" si="4724"/>
        <v>147324.4</v>
      </c>
      <c r="N2447" s="16">
        <f t="shared" si="4725"/>
        <v>147324.4</v>
      </c>
      <c r="O2447" s="16">
        <f t="shared" si="4755"/>
        <v>0</v>
      </c>
      <c r="P2447" s="16">
        <f t="shared" si="4755"/>
        <v>0</v>
      </c>
      <c r="Q2447" s="16">
        <f t="shared" si="4755"/>
        <v>0</v>
      </c>
      <c r="R2447" s="16">
        <f t="shared" si="4732"/>
        <v>142163.20000000001</v>
      </c>
      <c r="S2447" s="16">
        <f t="shared" si="4733"/>
        <v>147324.4</v>
      </c>
      <c r="T2447" s="16">
        <f t="shared" si="4734"/>
        <v>147324.4</v>
      </c>
      <c r="U2447" s="16">
        <f t="shared" si="4755"/>
        <v>0</v>
      </c>
      <c r="V2447" s="16">
        <f t="shared" si="4755"/>
        <v>0</v>
      </c>
      <c r="W2447" s="16">
        <f t="shared" si="4755"/>
        <v>0</v>
      </c>
      <c r="X2447" s="16">
        <f t="shared" si="4735"/>
        <v>142163.20000000001</v>
      </c>
      <c r="Y2447" s="16">
        <f t="shared" si="4736"/>
        <v>147324.4</v>
      </c>
      <c r="Z2447" s="16">
        <f t="shared" si="4737"/>
        <v>147324.4</v>
      </c>
      <c r="AA2447" s="16">
        <f t="shared" si="4755"/>
        <v>0</v>
      </c>
      <c r="AB2447" s="16">
        <f t="shared" si="4755"/>
        <v>0</v>
      </c>
      <c r="AC2447" s="16">
        <f t="shared" si="4755"/>
        <v>0</v>
      </c>
      <c r="AD2447" s="16">
        <f t="shared" si="4727"/>
        <v>142163.20000000001</v>
      </c>
      <c r="AE2447" s="16">
        <f t="shared" si="4728"/>
        <v>147324.4</v>
      </c>
      <c r="AF2447" s="16">
        <f t="shared" si="4729"/>
        <v>147324.4</v>
      </c>
      <c r="AG2447" s="16">
        <f t="shared" si="4755"/>
        <v>0</v>
      </c>
      <c r="AH2447" s="16">
        <f t="shared" si="4755"/>
        <v>0</v>
      </c>
      <c r="AI2447" s="16">
        <f t="shared" si="4755"/>
        <v>0</v>
      </c>
      <c r="AJ2447" s="16">
        <f t="shared" si="4709"/>
        <v>142163.20000000001</v>
      </c>
      <c r="AK2447" s="16">
        <f t="shared" si="4710"/>
        <v>147324.4</v>
      </c>
      <c r="AL2447" s="16">
        <f t="shared" si="4711"/>
        <v>147324.4</v>
      </c>
      <c r="AM2447" s="16">
        <f t="shared" si="4755"/>
        <v>0</v>
      </c>
      <c r="AN2447" s="16">
        <f t="shared" si="4755"/>
        <v>0</v>
      </c>
      <c r="AO2447" s="16">
        <f t="shared" si="4755"/>
        <v>0</v>
      </c>
      <c r="AP2447" s="16">
        <f t="shared" si="4674"/>
        <v>142163.20000000001</v>
      </c>
      <c r="AQ2447" s="16">
        <f t="shared" si="4755"/>
        <v>0</v>
      </c>
      <c r="AR2447" s="16">
        <f t="shared" si="4739"/>
        <v>142163.20000000001</v>
      </c>
      <c r="AS2447" s="16">
        <f t="shared" si="4675"/>
        <v>147324.4</v>
      </c>
      <c r="AT2447" s="16">
        <f t="shared" si="4755"/>
        <v>0</v>
      </c>
      <c r="AU2447" s="16">
        <f t="shared" si="4740"/>
        <v>147324.4</v>
      </c>
      <c r="AV2447" s="16">
        <f t="shared" si="4676"/>
        <v>147324.4</v>
      </c>
      <c r="AW2447" s="16">
        <f t="shared" si="4755"/>
        <v>0</v>
      </c>
      <c r="AX2447" s="16">
        <f t="shared" si="4741"/>
        <v>147324.4</v>
      </c>
      <c r="AY2447" s="16">
        <f t="shared" si="4755"/>
        <v>0</v>
      </c>
      <c r="AZ2447" s="35"/>
    </row>
    <row r="2448" spans="1:72" ht="31.2" x14ac:dyDescent="0.3">
      <c r="A2448" s="60" t="s">
        <v>320</v>
      </c>
      <c r="B2448" s="56">
        <v>310</v>
      </c>
      <c r="C2448" s="12"/>
      <c r="D2448" s="60"/>
      <c r="E2448" s="12" t="s">
        <v>401</v>
      </c>
      <c r="F2448" s="16">
        <f t="shared" si="4755"/>
        <v>142163.20000000001</v>
      </c>
      <c r="G2448" s="16">
        <f t="shared" si="4755"/>
        <v>147324.4</v>
      </c>
      <c r="H2448" s="16">
        <f t="shared" si="4755"/>
        <v>147324.4</v>
      </c>
      <c r="I2448" s="16">
        <f t="shared" si="4755"/>
        <v>0</v>
      </c>
      <c r="J2448" s="16">
        <f t="shared" si="4755"/>
        <v>0</v>
      </c>
      <c r="K2448" s="16">
        <f t="shared" si="4755"/>
        <v>0</v>
      </c>
      <c r="L2448" s="16">
        <f t="shared" si="4723"/>
        <v>142163.20000000001</v>
      </c>
      <c r="M2448" s="16">
        <f t="shared" si="4724"/>
        <v>147324.4</v>
      </c>
      <c r="N2448" s="16">
        <f t="shared" si="4725"/>
        <v>147324.4</v>
      </c>
      <c r="O2448" s="16">
        <f t="shared" si="4755"/>
        <v>0</v>
      </c>
      <c r="P2448" s="16">
        <f t="shared" si="4755"/>
        <v>0</v>
      </c>
      <c r="Q2448" s="16">
        <f t="shared" si="4755"/>
        <v>0</v>
      </c>
      <c r="R2448" s="16">
        <f t="shared" si="4732"/>
        <v>142163.20000000001</v>
      </c>
      <c r="S2448" s="16">
        <f t="shared" si="4733"/>
        <v>147324.4</v>
      </c>
      <c r="T2448" s="16">
        <f t="shared" si="4734"/>
        <v>147324.4</v>
      </c>
      <c r="U2448" s="16">
        <f t="shared" si="4755"/>
        <v>0</v>
      </c>
      <c r="V2448" s="16">
        <f t="shared" si="4755"/>
        <v>0</v>
      </c>
      <c r="W2448" s="16">
        <f t="shared" si="4755"/>
        <v>0</v>
      </c>
      <c r="X2448" s="16">
        <f t="shared" si="4735"/>
        <v>142163.20000000001</v>
      </c>
      <c r="Y2448" s="16">
        <f t="shared" si="4736"/>
        <v>147324.4</v>
      </c>
      <c r="Z2448" s="16">
        <f t="shared" si="4737"/>
        <v>147324.4</v>
      </c>
      <c r="AA2448" s="16">
        <f t="shared" si="4755"/>
        <v>0</v>
      </c>
      <c r="AB2448" s="16">
        <f t="shared" si="4755"/>
        <v>0</v>
      </c>
      <c r="AC2448" s="16">
        <f t="shared" si="4755"/>
        <v>0</v>
      </c>
      <c r="AD2448" s="16">
        <f t="shared" si="4727"/>
        <v>142163.20000000001</v>
      </c>
      <c r="AE2448" s="16">
        <f t="shared" si="4728"/>
        <v>147324.4</v>
      </c>
      <c r="AF2448" s="16">
        <f t="shared" si="4729"/>
        <v>147324.4</v>
      </c>
      <c r="AG2448" s="16">
        <f t="shared" si="4755"/>
        <v>0</v>
      </c>
      <c r="AH2448" s="16">
        <f t="shared" si="4755"/>
        <v>0</v>
      </c>
      <c r="AI2448" s="16">
        <f t="shared" si="4755"/>
        <v>0</v>
      </c>
      <c r="AJ2448" s="16">
        <f t="shared" si="4709"/>
        <v>142163.20000000001</v>
      </c>
      <c r="AK2448" s="16">
        <f t="shared" si="4710"/>
        <v>147324.4</v>
      </c>
      <c r="AL2448" s="16">
        <f t="shared" si="4711"/>
        <v>147324.4</v>
      </c>
      <c r="AM2448" s="16">
        <f t="shared" si="4755"/>
        <v>0</v>
      </c>
      <c r="AN2448" s="16">
        <f t="shared" si="4755"/>
        <v>0</v>
      </c>
      <c r="AO2448" s="16">
        <f t="shared" si="4755"/>
        <v>0</v>
      </c>
      <c r="AP2448" s="16">
        <f t="shared" si="4674"/>
        <v>142163.20000000001</v>
      </c>
      <c r="AQ2448" s="16">
        <f t="shared" si="4755"/>
        <v>0</v>
      </c>
      <c r="AR2448" s="16">
        <f t="shared" si="4739"/>
        <v>142163.20000000001</v>
      </c>
      <c r="AS2448" s="16">
        <f t="shared" si="4675"/>
        <v>147324.4</v>
      </c>
      <c r="AT2448" s="16">
        <f t="shared" si="4755"/>
        <v>0</v>
      </c>
      <c r="AU2448" s="16">
        <f t="shared" si="4740"/>
        <v>147324.4</v>
      </c>
      <c r="AV2448" s="16">
        <f t="shared" si="4676"/>
        <v>147324.4</v>
      </c>
      <c r="AW2448" s="16">
        <f t="shared" si="4755"/>
        <v>0</v>
      </c>
      <c r="AX2448" s="16">
        <f t="shared" si="4741"/>
        <v>147324.4</v>
      </c>
      <c r="AY2448" s="16">
        <f t="shared" si="4755"/>
        <v>0</v>
      </c>
      <c r="AZ2448" s="35"/>
    </row>
    <row r="2449" spans="1:72" x14ac:dyDescent="0.3">
      <c r="A2449" s="60" t="s">
        <v>320</v>
      </c>
      <c r="B2449" s="56">
        <v>310</v>
      </c>
      <c r="C2449" s="60" t="s">
        <v>49</v>
      </c>
      <c r="D2449" s="60" t="s">
        <v>5</v>
      </c>
      <c r="E2449" s="12" t="s">
        <v>382</v>
      </c>
      <c r="F2449" s="16">
        <v>142163.20000000001</v>
      </c>
      <c r="G2449" s="16">
        <v>147324.4</v>
      </c>
      <c r="H2449" s="16">
        <v>147324.4</v>
      </c>
      <c r="I2449" s="16"/>
      <c r="J2449" s="16"/>
      <c r="K2449" s="16"/>
      <c r="L2449" s="16">
        <f t="shared" si="4723"/>
        <v>142163.20000000001</v>
      </c>
      <c r="M2449" s="16">
        <f t="shared" si="4724"/>
        <v>147324.4</v>
      </c>
      <c r="N2449" s="16">
        <f t="shared" si="4725"/>
        <v>147324.4</v>
      </c>
      <c r="O2449" s="16"/>
      <c r="P2449" s="16"/>
      <c r="Q2449" s="16"/>
      <c r="R2449" s="16">
        <f t="shared" si="4732"/>
        <v>142163.20000000001</v>
      </c>
      <c r="S2449" s="16">
        <f t="shared" si="4733"/>
        <v>147324.4</v>
      </c>
      <c r="T2449" s="16">
        <f t="shared" si="4734"/>
        <v>147324.4</v>
      </c>
      <c r="U2449" s="16"/>
      <c r="V2449" s="16"/>
      <c r="W2449" s="16"/>
      <c r="X2449" s="16">
        <f t="shared" si="4735"/>
        <v>142163.20000000001</v>
      </c>
      <c r="Y2449" s="16">
        <f t="shared" si="4736"/>
        <v>147324.4</v>
      </c>
      <c r="Z2449" s="16">
        <f t="shared" si="4737"/>
        <v>147324.4</v>
      </c>
      <c r="AA2449" s="16"/>
      <c r="AB2449" s="16"/>
      <c r="AC2449" s="16"/>
      <c r="AD2449" s="16">
        <f t="shared" si="4727"/>
        <v>142163.20000000001</v>
      </c>
      <c r="AE2449" s="16">
        <f t="shared" si="4728"/>
        <v>147324.4</v>
      </c>
      <c r="AF2449" s="16">
        <f t="shared" si="4729"/>
        <v>147324.4</v>
      </c>
      <c r="AG2449" s="16"/>
      <c r="AH2449" s="16"/>
      <c r="AI2449" s="16"/>
      <c r="AJ2449" s="16">
        <f t="shared" si="4709"/>
        <v>142163.20000000001</v>
      </c>
      <c r="AK2449" s="16">
        <f t="shared" si="4710"/>
        <v>147324.4</v>
      </c>
      <c r="AL2449" s="16">
        <f t="shared" si="4711"/>
        <v>147324.4</v>
      </c>
      <c r="AM2449" s="16"/>
      <c r="AN2449" s="16"/>
      <c r="AO2449" s="16"/>
      <c r="AP2449" s="16">
        <f t="shared" si="4674"/>
        <v>142163.20000000001</v>
      </c>
      <c r="AQ2449" s="16"/>
      <c r="AR2449" s="16">
        <f t="shared" si="4739"/>
        <v>142163.20000000001</v>
      </c>
      <c r="AS2449" s="16">
        <f t="shared" si="4675"/>
        <v>147324.4</v>
      </c>
      <c r="AT2449" s="16"/>
      <c r="AU2449" s="16">
        <f t="shared" si="4740"/>
        <v>147324.4</v>
      </c>
      <c r="AV2449" s="16">
        <f t="shared" si="4676"/>
        <v>147324.4</v>
      </c>
      <c r="AW2449" s="16"/>
      <c r="AX2449" s="16">
        <f t="shared" si="4741"/>
        <v>147324.4</v>
      </c>
      <c r="AY2449" s="16"/>
      <c r="AZ2449" s="35"/>
    </row>
    <row r="2450" spans="1:72" s="7" customFormat="1" ht="31.2" x14ac:dyDescent="0.3">
      <c r="A2450" s="6" t="s">
        <v>324</v>
      </c>
      <c r="B2450" s="11"/>
      <c r="C2450" s="6"/>
      <c r="D2450" s="6"/>
      <c r="E2450" s="59" t="s">
        <v>418</v>
      </c>
      <c r="F2450" s="10">
        <f t="shared" ref="F2450:AY2450" si="4756">F2451+F2460</f>
        <v>197409.09999999998</v>
      </c>
      <c r="G2450" s="10">
        <f t="shared" si="4756"/>
        <v>182286.8</v>
      </c>
      <c r="H2450" s="10">
        <f t="shared" si="4756"/>
        <v>182268.79999999999</v>
      </c>
      <c r="I2450" s="10">
        <f t="shared" ref="I2450:K2450" si="4757">I2451+I2460</f>
        <v>13891.5</v>
      </c>
      <c r="J2450" s="10">
        <f t="shared" si="4757"/>
        <v>13971.5</v>
      </c>
      <c r="K2450" s="10">
        <f t="shared" si="4757"/>
        <v>13971.5</v>
      </c>
      <c r="L2450" s="10">
        <f t="shared" si="4723"/>
        <v>211300.59999999998</v>
      </c>
      <c r="M2450" s="10">
        <f t="shared" si="4724"/>
        <v>196258.3</v>
      </c>
      <c r="N2450" s="10">
        <f t="shared" si="4725"/>
        <v>196240.3</v>
      </c>
      <c r="O2450" s="10">
        <f t="shared" ref="O2450:Q2450" si="4758">O2451+O2460</f>
        <v>0</v>
      </c>
      <c r="P2450" s="10">
        <f t="shared" si="4758"/>
        <v>0</v>
      </c>
      <c r="Q2450" s="10">
        <f t="shared" si="4758"/>
        <v>0</v>
      </c>
      <c r="R2450" s="10">
        <f t="shared" si="4732"/>
        <v>211300.59999999998</v>
      </c>
      <c r="S2450" s="10">
        <f t="shared" si="4733"/>
        <v>196258.3</v>
      </c>
      <c r="T2450" s="10">
        <f t="shared" si="4734"/>
        <v>196240.3</v>
      </c>
      <c r="U2450" s="10">
        <f t="shared" ref="U2450:W2450" si="4759">U2451+U2460</f>
        <v>0</v>
      </c>
      <c r="V2450" s="10">
        <f t="shared" si="4759"/>
        <v>0</v>
      </c>
      <c r="W2450" s="10">
        <f t="shared" si="4759"/>
        <v>0</v>
      </c>
      <c r="X2450" s="10">
        <f t="shared" si="4735"/>
        <v>211300.59999999998</v>
      </c>
      <c r="Y2450" s="10">
        <f t="shared" si="4736"/>
        <v>196258.3</v>
      </c>
      <c r="Z2450" s="10">
        <f t="shared" si="4737"/>
        <v>196240.3</v>
      </c>
      <c r="AA2450" s="10">
        <f t="shared" ref="AA2450:AC2450" si="4760">AA2451+AA2460</f>
        <v>0</v>
      </c>
      <c r="AB2450" s="10">
        <f t="shared" si="4760"/>
        <v>0</v>
      </c>
      <c r="AC2450" s="10">
        <f t="shared" si="4760"/>
        <v>0</v>
      </c>
      <c r="AD2450" s="10">
        <f t="shared" si="4727"/>
        <v>211300.59999999998</v>
      </c>
      <c r="AE2450" s="10">
        <f t="shared" si="4728"/>
        <v>196258.3</v>
      </c>
      <c r="AF2450" s="10">
        <f t="shared" si="4729"/>
        <v>196240.3</v>
      </c>
      <c r="AG2450" s="10">
        <f t="shared" ref="AG2450:AI2450" si="4761">AG2451+AG2460</f>
        <v>0</v>
      </c>
      <c r="AH2450" s="10">
        <f t="shared" si="4761"/>
        <v>0</v>
      </c>
      <c r="AI2450" s="10">
        <f t="shared" si="4761"/>
        <v>0</v>
      </c>
      <c r="AJ2450" s="10">
        <f t="shared" si="4709"/>
        <v>211300.59999999998</v>
      </c>
      <c r="AK2450" s="10">
        <f t="shared" si="4710"/>
        <v>196258.3</v>
      </c>
      <c r="AL2450" s="10">
        <f t="shared" si="4711"/>
        <v>196240.3</v>
      </c>
      <c r="AM2450" s="10">
        <f t="shared" ref="AM2450:AO2450" si="4762">AM2451+AM2460</f>
        <v>0</v>
      </c>
      <c r="AN2450" s="10">
        <f t="shared" si="4762"/>
        <v>0</v>
      </c>
      <c r="AO2450" s="10">
        <f t="shared" si="4762"/>
        <v>0</v>
      </c>
      <c r="AP2450" s="10">
        <f t="shared" ref="AP2450:AP2513" si="4763">AJ2450+AM2450</f>
        <v>211300.59999999998</v>
      </c>
      <c r="AQ2450" s="10">
        <f t="shared" ref="AQ2450" si="4764">AQ2451+AQ2460</f>
        <v>0</v>
      </c>
      <c r="AR2450" s="10">
        <f t="shared" si="4739"/>
        <v>211300.59999999998</v>
      </c>
      <c r="AS2450" s="10">
        <f t="shared" ref="AS2450:AS2513" si="4765">AK2450+AN2450</f>
        <v>196258.3</v>
      </c>
      <c r="AT2450" s="10">
        <f t="shared" ref="AT2450" si="4766">AT2451+AT2460</f>
        <v>0</v>
      </c>
      <c r="AU2450" s="10">
        <f t="shared" si="4740"/>
        <v>196258.3</v>
      </c>
      <c r="AV2450" s="10">
        <f t="shared" ref="AV2450:AV2513" si="4767">AL2450+AO2450</f>
        <v>196240.3</v>
      </c>
      <c r="AW2450" s="10">
        <f t="shared" ref="AW2450" si="4768">AW2451+AW2460</f>
        <v>0</v>
      </c>
      <c r="AX2450" s="10">
        <f t="shared" si="4741"/>
        <v>196240.3</v>
      </c>
      <c r="AY2450" s="10">
        <f t="shared" si="4756"/>
        <v>0</v>
      </c>
      <c r="AZ2450" s="33"/>
      <c r="BA2450" s="22"/>
      <c r="BB2450" s="22"/>
      <c r="BC2450" s="22"/>
      <c r="BD2450" s="22"/>
      <c r="BE2450" s="22"/>
      <c r="BF2450" s="22"/>
      <c r="BG2450" s="22"/>
      <c r="BH2450" s="22"/>
      <c r="BI2450" s="22"/>
      <c r="BJ2450" s="22"/>
      <c r="BK2450" s="22"/>
      <c r="BL2450" s="22"/>
      <c r="BM2450" s="22"/>
      <c r="BN2450" s="22"/>
      <c r="BO2450" s="22"/>
      <c r="BP2450" s="22"/>
      <c r="BQ2450" s="22"/>
      <c r="BR2450" s="22"/>
      <c r="BS2450" s="22"/>
      <c r="BT2450" s="22"/>
    </row>
    <row r="2451" spans="1:72" s="9" customFormat="1" ht="31.2" x14ac:dyDescent="0.3">
      <c r="A2451" s="8" t="s">
        <v>325</v>
      </c>
      <c r="B2451" s="14"/>
      <c r="C2451" s="8"/>
      <c r="D2451" s="8"/>
      <c r="E2451" s="13" t="s">
        <v>427</v>
      </c>
      <c r="F2451" s="15">
        <f t="shared" ref="F2451:AY2451" si="4769">F2452+F2456</f>
        <v>68193.899999999994</v>
      </c>
      <c r="G2451" s="15">
        <f t="shared" si="4769"/>
        <v>62073.600000000006</v>
      </c>
      <c r="H2451" s="15">
        <f t="shared" si="4769"/>
        <v>62073.600000000006</v>
      </c>
      <c r="I2451" s="15">
        <f t="shared" ref="I2451:K2451" si="4770">I2452+I2456</f>
        <v>0</v>
      </c>
      <c r="J2451" s="15">
        <f t="shared" si="4770"/>
        <v>5294.9</v>
      </c>
      <c r="K2451" s="15">
        <f t="shared" si="4770"/>
        <v>5294.9</v>
      </c>
      <c r="L2451" s="15">
        <f t="shared" si="4723"/>
        <v>68193.899999999994</v>
      </c>
      <c r="M2451" s="15">
        <f t="shared" si="4724"/>
        <v>67368.5</v>
      </c>
      <c r="N2451" s="15">
        <f t="shared" si="4725"/>
        <v>67368.5</v>
      </c>
      <c r="O2451" s="15">
        <f t="shared" ref="O2451:Q2451" si="4771">O2452+O2456</f>
        <v>0</v>
      </c>
      <c r="P2451" s="15">
        <f t="shared" si="4771"/>
        <v>0</v>
      </c>
      <c r="Q2451" s="15">
        <f t="shared" si="4771"/>
        <v>0</v>
      </c>
      <c r="R2451" s="15">
        <f t="shared" si="4732"/>
        <v>68193.899999999994</v>
      </c>
      <c r="S2451" s="15">
        <f t="shared" si="4733"/>
        <v>67368.5</v>
      </c>
      <c r="T2451" s="15">
        <f t="shared" si="4734"/>
        <v>67368.5</v>
      </c>
      <c r="U2451" s="15">
        <f t="shared" ref="U2451:W2451" si="4772">U2452+U2456</f>
        <v>0</v>
      </c>
      <c r="V2451" s="15">
        <f t="shared" si="4772"/>
        <v>0</v>
      </c>
      <c r="W2451" s="15">
        <f t="shared" si="4772"/>
        <v>0</v>
      </c>
      <c r="X2451" s="15">
        <f t="shared" si="4735"/>
        <v>68193.899999999994</v>
      </c>
      <c r="Y2451" s="15">
        <f t="shared" si="4736"/>
        <v>67368.5</v>
      </c>
      <c r="Z2451" s="15">
        <f t="shared" si="4737"/>
        <v>67368.5</v>
      </c>
      <c r="AA2451" s="15">
        <f t="shared" ref="AA2451:AC2451" si="4773">AA2452+AA2456</f>
        <v>0</v>
      </c>
      <c r="AB2451" s="15">
        <f t="shared" si="4773"/>
        <v>0</v>
      </c>
      <c r="AC2451" s="15">
        <f t="shared" si="4773"/>
        <v>0</v>
      </c>
      <c r="AD2451" s="15">
        <f t="shared" si="4727"/>
        <v>68193.899999999994</v>
      </c>
      <c r="AE2451" s="15">
        <f t="shared" si="4728"/>
        <v>67368.5</v>
      </c>
      <c r="AF2451" s="15">
        <f t="shared" si="4729"/>
        <v>67368.5</v>
      </c>
      <c r="AG2451" s="15">
        <f t="shared" ref="AG2451:AI2451" si="4774">AG2452+AG2456</f>
        <v>0</v>
      </c>
      <c r="AH2451" s="15">
        <f t="shared" si="4774"/>
        <v>0</v>
      </c>
      <c r="AI2451" s="15">
        <f t="shared" si="4774"/>
        <v>0</v>
      </c>
      <c r="AJ2451" s="15">
        <f t="shared" si="4709"/>
        <v>68193.899999999994</v>
      </c>
      <c r="AK2451" s="15">
        <f t="shared" si="4710"/>
        <v>67368.5</v>
      </c>
      <c r="AL2451" s="15">
        <f t="shared" si="4711"/>
        <v>67368.5</v>
      </c>
      <c r="AM2451" s="15">
        <f t="shared" ref="AM2451:AO2451" si="4775">AM2452+AM2456</f>
        <v>0</v>
      </c>
      <c r="AN2451" s="15">
        <f t="shared" si="4775"/>
        <v>0</v>
      </c>
      <c r="AO2451" s="15">
        <f t="shared" si="4775"/>
        <v>0</v>
      </c>
      <c r="AP2451" s="15">
        <f t="shared" si="4763"/>
        <v>68193.899999999994</v>
      </c>
      <c r="AQ2451" s="15">
        <f t="shared" ref="AQ2451" si="4776">AQ2452+AQ2456</f>
        <v>0</v>
      </c>
      <c r="AR2451" s="15">
        <f t="shared" si="4739"/>
        <v>68193.899999999994</v>
      </c>
      <c r="AS2451" s="15">
        <f t="shared" si="4765"/>
        <v>67368.5</v>
      </c>
      <c r="AT2451" s="15">
        <f t="shared" ref="AT2451" si="4777">AT2452+AT2456</f>
        <v>0</v>
      </c>
      <c r="AU2451" s="15">
        <f t="shared" si="4740"/>
        <v>67368.5</v>
      </c>
      <c r="AV2451" s="15">
        <f t="shared" si="4767"/>
        <v>67368.5</v>
      </c>
      <c r="AW2451" s="15">
        <f t="shared" ref="AW2451" si="4778">AW2452+AW2456</f>
        <v>0</v>
      </c>
      <c r="AX2451" s="15">
        <f t="shared" si="4741"/>
        <v>67368.5</v>
      </c>
      <c r="AY2451" s="15">
        <f t="shared" si="4769"/>
        <v>0</v>
      </c>
      <c r="AZ2451" s="34"/>
      <c r="BA2451" s="23"/>
      <c r="BB2451" s="23"/>
      <c r="BC2451" s="23"/>
      <c r="BD2451" s="23"/>
      <c r="BE2451" s="23"/>
      <c r="BF2451" s="23"/>
      <c r="BG2451" s="23"/>
      <c r="BH2451" s="23"/>
      <c r="BI2451" s="23"/>
      <c r="BJ2451" s="23"/>
      <c r="BK2451" s="23"/>
      <c r="BL2451" s="23"/>
      <c r="BM2451" s="23"/>
      <c r="BN2451" s="23"/>
      <c r="BO2451" s="23"/>
      <c r="BP2451" s="23"/>
      <c r="BQ2451" s="23"/>
      <c r="BR2451" s="23"/>
      <c r="BS2451" s="23"/>
      <c r="BT2451" s="23"/>
    </row>
    <row r="2452" spans="1:72" ht="31.2" x14ac:dyDescent="0.3">
      <c r="A2452" s="60" t="s">
        <v>322</v>
      </c>
      <c r="B2452" s="56"/>
      <c r="C2452" s="60"/>
      <c r="D2452" s="60"/>
      <c r="E2452" s="12" t="s">
        <v>437</v>
      </c>
      <c r="F2452" s="16">
        <f t="shared" ref="F2452:AY2454" si="4779">F2453</f>
        <v>62715.9</v>
      </c>
      <c r="G2452" s="16">
        <f t="shared" si="4779"/>
        <v>57087.3</v>
      </c>
      <c r="H2452" s="16">
        <f t="shared" si="4779"/>
        <v>57087.3</v>
      </c>
      <c r="I2452" s="16">
        <f t="shared" si="4779"/>
        <v>0</v>
      </c>
      <c r="J2452" s="16">
        <f t="shared" si="4779"/>
        <v>4869.5</v>
      </c>
      <c r="K2452" s="16">
        <f t="shared" si="4779"/>
        <v>4869.5</v>
      </c>
      <c r="L2452" s="16">
        <f t="shared" si="4723"/>
        <v>62715.9</v>
      </c>
      <c r="M2452" s="16">
        <f t="shared" si="4724"/>
        <v>61956.800000000003</v>
      </c>
      <c r="N2452" s="16">
        <f t="shared" si="4725"/>
        <v>61956.800000000003</v>
      </c>
      <c r="O2452" s="16">
        <f t="shared" si="4779"/>
        <v>0</v>
      </c>
      <c r="P2452" s="16">
        <f t="shared" si="4779"/>
        <v>0</v>
      </c>
      <c r="Q2452" s="16">
        <f t="shared" si="4779"/>
        <v>0</v>
      </c>
      <c r="R2452" s="16">
        <f t="shared" si="4732"/>
        <v>62715.9</v>
      </c>
      <c r="S2452" s="16">
        <f t="shared" si="4733"/>
        <v>61956.800000000003</v>
      </c>
      <c r="T2452" s="16">
        <f t="shared" si="4734"/>
        <v>61956.800000000003</v>
      </c>
      <c r="U2452" s="16">
        <f t="shared" si="4779"/>
        <v>0</v>
      </c>
      <c r="V2452" s="16">
        <f t="shared" si="4779"/>
        <v>0</v>
      </c>
      <c r="W2452" s="16">
        <f t="shared" si="4779"/>
        <v>0</v>
      </c>
      <c r="X2452" s="16">
        <f t="shared" si="4735"/>
        <v>62715.9</v>
      </c>
      <c r="Y2452" s="16">
        <f t="shared" si="4736"/>
        <v>61956.800000000003</v>
      </c>
      <c r="Z2452" s="16">
        <f t="shared" si="4737"/>
        <v>61956.800000000003</v>
      </c>
      <c r="AA2452" s="16">
        <f t="shared" si="4779"/>
        <v>0</v>
      </c>
      <c r="AB2452" s="16">
        <f t="shared" si="4779"/>
        <v>0</v>
      </c>
      <c r="AC2452" s="16">
        <f t="shared" si="4779"/>
        <v>0</v>
      </c>
      <c r="AD2452" s="16">
        <f t="shared" si="4727"/>
        <v>62715.9</v>
      </c>
      <c r="AE2452" s="16">
        <f t="shared" si="4728"/>
        <v>61956.800000000003</v>
      </c>
      <c r="AF2452" s="16">
        <f t="shared" si="4729"/>
        <v>61956.800000000003</v>
      </c>
      <c r="AG2452" s="16">
        <f t="shared" si="4779"/>
        <v>0</v>
      </c>
      <c r="AH2452" s="16">
        <f t="shared" si="4779"/>
        <v>0</v>
      </c>
      <c r="AI2452" s="16">
        <f t="shared" si="4779"/>
        <v>0</v>
      </c>
      <c r="AJ2452" s="16">
        <f t="shared" si="4709"/>
        <v>62715.9</v>
      </c>
      <c r="AK2452" s="16">
        <f t="shared" si="4710"/>
        <v>61956.800000000003</v>
      </c>
      <c r="AL2452" s="16">
        <f t="shared" si="4711"/>
        <v>61956.800000000003</v>
      </c>
      <c r="AM2452" s="16">
        <f t="shared" si="4779"/>
        <v>0</v>
      </c>
      <c r="AN2452" s="16">
        <f t="shared" si="4779"/>
        <v>0</v>
      </c>
      <c r="AO2452" s="16">
        <f t="shared" si="4779"/>
        <v>0</v>
      </c>
      <c r="AP2452" s="16">
        <f t="shared" si="4763"/>
        <v>62715.9</v>
      </c>
      <c r="AQ2452" s="16">
        <f t="shared" si="4779"/>
        <v>0</v>
      </c>
      <c r="AR2452" s="16">
        <f t="shared" si="4739"/>
        <v>62715.9</v>
      </c>
      <c r="AS2452" s="16">
        <f t="shared" si="4765"/>
        <v>61956.800000000003</v>
      </c>
      <c r="AT2452" s="16">
        <f t="shared" si="4779"/>
        <v>0</v>
      </c>
      <c r="AU2452" s="16">
        <f t="shared" si="4740"/>
        <v>61956.800000000003</v>
      </c>
      <c r="AV2452" s="16">
        <f t="shared" si="4767"/>
        <v>61956.800000000003</v>
      </c>
      <c r="AW2452" s="16">
        <f t="shared" si="4779"/>
        <v>0</v>
      </c>
      <c r="AX2452" s="16">
        <f t="shared" si="4741"/>
        <v>61956.800000000003</v>
      </c>
      <c r="AY2452" s="16">
        <f t="shared" si="4779"/>
        <v>0</v>
      </c>
      <c r="AZ2452" s="35"/>
    </row>
    <row r="2453" spans="1:72" ht="93.6" x14ac:dyDescent="0.3">
      <c r="A2453" s="60" t="s">
        <v>322</v>
      </c>
      <c r="B2453" s="56">
        <v>100</v>
      </c>
      <c r="C2453" s="60"/>
      <c r="D2453" s="60"/>
      <c r="E2453" s="12" t="s">
        <v>391</v>
      </c>
      <c r="F2453" s="16">
        <f t="shared" si="4779"/>
        <v>62715.9</v>
      </c>
      <c r="G2453" s="16">
        <f t="shared" si="4779"/>
        <v>57087.3</v>
      </c>
      <c r="H2453" s="16">
        <f t="shared" si="4779"/>
        <v>57087.3</v>
      </c>
      <c r="I2453" s="16">
        <f t="shared" si="4779"/>
        <v>0</v>
      </c>
      <c r="J2453" s="16">
        <f t="shared" si="4779"/>
        <v>4869.5</v>
      </c>
      <c r="K2453" s="16">
        <f t="shared" si="4779"/>
        <v>4869.5</v>
      </c>
      <c r="L2453" s="16">
        <f t="shared" si="4723"/>
        <v>62715.9</v>
      </c>
      <c r="M2453" s="16">
        <f t="shared" si="4724"/>
        <v>61956.800000000003</v>
      </c>
      <c r="N2453" s="16">
        <f t="shared" si="4725"/>
        <v>61956.800000000003</v>
      </c>
      <c r="O2453" s="16">
        <f t="shared" si="4779"/>
        <v>0</v>
      </c>
      <c r="P2453" s="16">
        <f t="shared" si="4779"/>
        <v>0</v>
      </c>
      <c r="Q2453" s="16">
        <f t="shared" si="4779"/>
        <v>0</v>
      </c>
      <c r="R2453" s="16">
        <f t="shared" si="4732"/>
        <v>62715.9</v>
      </c>
      <c r="S2453" s="16">
        <f t="shared" si="4733"/>
        <v>61956.800000000003</v>
      </c>
      <c r="T2453" s="16">
        <f t="shared" si="4734"/>
        <v>61956.800000000003</v>
      </c>
      <c r="U2453" s="16">
        <f t="shared" si="4779"/>
        <v>0</v>
      </c>
      <c r="V2453" s="16">
        <f t="shared" si="4779"/>
        <v>0</v>
      </c>
      <c r="W2453" s="16">
        <f t="shared" si="4779"/>
        <v>0</v>
      </c>
      <c r="X2453" s="16">
        <f t="shared" si="4735"/>
        <v>62715.9</v>
      </c>
      <c r="Y2453" s="16">
        <f t="shared" si="4736"/>
        <v>61956.800000000003</v>
      </c>
      <c r="Z2453" s="16">
        <f t="shared" si="4737"/>
        <v>61956.800000000003</v>
      </c>
      <c r="AA2453" s="16">
        <f t="shared" si="4779"/>
        <v>0</v>
      </c>
      <c r="AB2453" s="16">
        <f t="shared" si="4779"/>
        <v>0</v>
      </c>
      <c r="AC2453" s="16">
        <f t="shared" si="4779"/>
        <v>0</v>
      </c>
      <c r="AD2453" s="16">
        <f t="shared" si="4727"/>
        <v>62715.9</v>
      </c>
      <c r="AE2453" s="16">
        <f t="shared" si="4728"/>
        <v>61956.800000000003</v>
      </c>
      <c r="AF2453" s="16">
        <f t="shared" si="4729"/>
        <v>61956.800000000003</v>
      </c>
      <c r="AG2453" s="16">
        <f t="shared" si="4779"/>
        <v>0</v>
      </c>
      <c r="AH2453" s="16">
        <f t="shared" si="4779"/>
        <v>0</v>
      </c>
      <c r="AI2453" s="16">
        <f t="shared" si="4779"/>
        <v>0</v>
      </c>
      <c r="AJ2453" s="16">
        <f t="shared" si="4709"/>
        <v>62715.9</v>
      </c>
      <c r="AK2453" s="16">
        <f t="shared" si="4710"/>
        <v>61956.800000000003</v>
      </c>
      <c r="AL2453" s="16">
        <f t="shared" si="4711"/>
        <v>61956.800000000003</v>
      </c>
      <c r="AM2453" s="16">
        <f t="shared" si="4779"/>
        <v>0</v>
      </c>
      <c r="AN2453" s="16">
        <f t="shared" si="4779"/>
        <v>0</v>
      </c>
      <c r="AO2453" s="16">
        <f t="shared" si="4779"/>
        <v>0</v>
      </c>
      <c r="AP2453" s="16">
        <f t="shared" si="4763"/>
        <v>62715.9</v>
      </c>
      <c r="AQ2453" s="16">
        <f t="shared" si="4779"/>
        <v>0</v>
      </c>
      <c r="AR2453" s="16">
        <f t="shared" si="4739"/>
        <v>62715.9</v>
      </c>
      <c r="AS2453" s="16">
        <f t="shared" si="4765"/>
        <v>61956.800000000003</v>
      </c>
      <c r="AT2453" s="16">
        <f t="shared" si="4779"/>
        <v>0</v>
      </c>
      <c r="AU2453" s="16">
        <f t="shared" si="4740"/>
        <v>61956.800000000003</v>
      </c>
      <c r="AV2453" s="16">
        <f t="shared" si="4767"/>
        <v>61956.800000000003</v>
      </c>
      <c r="AW2453" s="16">
        <f t="shared" si="4779"/>
        <v>0</v>
      </c>
      <c r="AX2453" s="16">
        <f t="shared" si="4741"/>
        <v>61956.800000000003</v>
      </c>
      <c r="AY2453" s="16">
        <f t="shared" si="4779"/>
        <v>0</v>
      </c>
      <c r="AZ2453" s="35"/>
    </row>
    <row r="2454" spans="1:72" ht="31.2" x14ac:dyDescent="0.3">
      <c r="A2454" s="60" t="s">
        <v>322</v>
      </c>
      <c r="B2454" s="56">
        <v>120</v>
      </c>
      <c r="C2454" s="60"/>
      <c r="D2454" s="60"/>
      <c r="E2454" s="12" t="s">
        <v>399</v>
      </c>
      <c r="F2454" s="16">
        <f t="shared" si="4779"/>
        <v>62715.9</v>
      </c>
      <c r="G2454" s="16">
        <f t="shared" si="4779"/>
        <v>57087.3</v>
      </c>
      <c r="H2454" s="16">
        <f t="shared" si="4779"/>
        <v>57087.3</v>
      </c>
      <c r="I2454" s="16">
        <f t="shared" si="4779"/>
        <v>0</v>
      </c>
      <c r="J2454" s="16">
        <f t="shared" si="4779"/>
        <v>4869.5</v>
      </c>
      <c r="K2454" s="16">
        <f t="shared" si="4779"/>
        <v>4869.5</v>
      </c>
      <c r="L2454" s="16">
        <f t="shared" si="4723"/>
        <v>62715.9</v>
      </c>
      <c r="M2454" s="16">
        <f t="shared" si="4724"/>
        <v>61956.800000000003</v>
      </c>
      <c r="N2454" s="16">
        <f t="shared" si="4725"/>
        <v>61956.800000000003</v>
      </c>
      <c r="O2454" s="16">
        <f t="shared" si="4779"/>
        <v>0</v>
      </c>
      <c r="P2454" s="16">
        <f t="shared" si="4779"/>
        <v>0</v>
      </c>
      <c r="Q2454" s="16">
        <f t="shared" si="4779"/>
        <v>0</v>
      </c>
      <c r="R2454" s="16">
        <f t="shared" si="4732"/>
        <v>62715.9</v>
      </c>
      <c r="S2454" s="16">
        <f t="shared" si="4733"/>
        <v>61956.800000000003</v>
      </c>
      <c r="T2454" s="16">
        <f t="shared" si="4734"/>
        <v>61956.800000000003</v>
      </c>
      <c r="U2454" s="16">
        <f t="shared" si="4779"/>
        <v>0</v>
      </c>
      <c r="V2454" s="16">
        <f t="shared" si="4779"/>
        <v>0</v>
      </c>
      <c r="W2454" s="16">
        <f t="shared" si="4779"/>
        <v>0</v>
      </c>
      <c r="X2454" s="16">
        <f t="shared" si="4735"/>
        <v>62715.9</v>
      </c>
      <c r="Y2454" s="16">
        <f t="shared" si="4736"/>
        <v>61956.800000000003</v>
      </c>
      <c r="Z2454" s="16">
        <f t="shared" si="4737"/>
        <v>61956.800000000003</v>
      </c>
      <c r="AA2454" s="16">
        <f t="shared" si="4779"/>
        <v>0</v>
      </c>
      <c r="AB2454" s="16">
        <f t="shared" si="4779"/>
        <v>0</v>
      </c>
      <c r="AC2454" s="16">
        <f t="shared" si="4779"/>
        <v>0</v>
      </c>
      <c r="AD2454" s="16">
        <f t="shared" si="4727"/>
        <v>62715.9</v>
      </c>
      <c r="AE2454" s="16">
        <f t="shared" si="4728"/>
        <v>61956.800000000003</v>
      </c>
      <c r="AF2454" s="16">
        <f t="shared" si="4729"/>
        <v>61956.800000000003</v>
      </c>
      <c r="AG2454" s="16">
        <f t="shared" si="4779"/>
        <v>0</v>
      </c>
      <c r="AH2454" s="16">
        <f t="shared" si="4779"/>
        <v>0</v>
      </c>
      <c r="AI2454" s="16">
        <f t="shared" si="4779"/>
        <v>0</v>
      </c>
      <c r="AJ2454" s="16">
        <f t="shared" si="4709"/>
        <v>62715.9</v>
      </c>
      <c r="AK2454" s="16">
        <f t="shared" si="4710"/>
        <v>61956.800000000003</v>
      </c>
      <c r="AL2454" s="16">
        <f t="shared" si="4711"/>
        <v>61956.800000000003</v>
      </c>
      <c r="AM2454" s="16">
        <f t="shared" si="4779"/>
        <v>0</v>
      </c>
      <c r="AN2454" s="16">
        <f t="shared" si="4779"/>
        <v>0</v>
      </c>
      <c r="AO2454" s="16">
        <f t="shared" si="4779"/>
        <v>0</v>
      </c>
      <c r="AP2454" s="16">
        <f t="shared" si="4763"/>
        <v>62715.9</v>
      </c>
      <c r="AQ2454" s="16">
        <f t="shared" si="4779"/>
        <v>0</v>
      </c>
      <c r="AR2454" s="16">
        <f t="shared" si="4739"/>
        <v>62715.9</v>
      </c>
      <c r="AS2454" s="16">
        <f t="shared" si="4765"/>
        <v>61956.800000000003</v>
      </c>
      <c r="AT2454" s="16">
        <f t="shared" si="4779"/>
        <v>0</v>
      </c>
      <c r="AU2454" s="16">
        <f t="shared" si="4740"/>
        <v>61956.800000000003</v>
      </c>
      <c r="AV2454" s="16">
        <f t="shared" si="4767"/>
        <v>61956.800000000003</v>
      </c>
      <c r="AW2454" s="16">
        <f t="shared" si="4779"/>
        <v>0</v>
      </c>
      <c r="AX2454" s="16">
        <f t="shared" si="4741"/>
        <v>61956.800000000003</v>
      </c>
      <c r="AY2454" s="16">
        <f t="shared" si="4779"/>
        <v>0</v>
      </c>
      <c r="AZ2454" s="35"/>
    </row>
    <row r="2455" spans="1:72" ht="62.4" x14ac:dyDescent="0.3">
      <c r="A2455" s="60" t="s">
        <v>322</v>
      </c>
      <c r="B2455" s="56">
        <v>120</v>
      </c>
      <c r="C2455" s="60" t="s">
        <v>5</v>
      </c>
      <c r="D2455" s="60" t="s">
        <v>17</v>
      </c>
      <c r="E2455" s="12" t="s">
        <v>360</v>
      </c>
      <c r="F2455" s="16">
        <v>62715.9</v>
      </c>
      <c r="G2455" s="16">
        <v>57087.3</v>
      </c>
      <c r="H2455" s="16">
        <v>57087.3</v>
      </c>
      <c r="I2455" s="16"/>
      <c r="J2455" s="16">
        <v>4869.5</v>
      </c>
      <c r="K2455" s="16">
        <v>4869.5</v>
      </c>
      <c r="L2455" s="16">
        <f t="shared" si="4723"/>
        <v>62715.9</v>
      </c>
      <c r="M2455" s="16">
        <f t="shared" si="4724"/>
        <v>61956.800000000003</v>
      </c>
      <c r="N2455" s="16">
        <f t="shared" si="4725"/>
        <v>61956.800000000003</v>
      </c>
      <c r="O2455" s="16"/>
      <c r="P2455" s="16"/>
      <c r="Q2455" s="16"/>
      <c r="R2455" s="16">
        <f t="shared" si="4732"/>
        <v>62715.9</v>
      </c>
      <c r="S2455" s="16">
        <f t="shared" si="4733"/>
        <v>61956.800000000003</v>
      </c>
      <c r="T2455" s="16">
        <f t="shared" si="4734"/>
        <v>61956.800000000003</v>
      </c>
      <c r="U2455" s="16"/>
      <c r="V2455" s="16"/>
      <c r="W2455" s="16"/>
      <c r="X2455" s="16">
        <f t="shared" si="4735"/>
        <v>62715.9</v>
      </c>
      <c r="Y2455" s="16">
        <f t="shared" si="4736"/>
        <v>61956.800000000003</v>
      </c>
      <c r="Z2455" s="16">
        <f t="shared" si="4737"/>
        <v>61956.800000000003</v>
      </c>
      <c r="AA2455" s="16"/>
      <c r="AB2455" s="16"/>
      <c r="AC2455" s="16"/>
      <c r="AD2455" s="16">
        <f t="shared" si="4727"/>
        <v>62715.9</v>
      </c>
      <c r="AE2455" s="16">
        <f t="shared" si="4728"/>
        <v>61956.800000000003</v>
      </c>
      <c r="AF2455" s="16">
        <f t="shared" si="4729"/>
        <v>61956.800000000003</v>
      </c>
      <c r="AG2455" s="16"/>
      <c r="AH2455" s="16"/>
      <c r="AI2455" s="16"/>
      <c r="AJ2455" s="16">
        <f t="shared" si="4709"/>
        <v>62715.9</v>
      </c>
      <c r="AK2455" s="16">
        <f t="shared" si="4710"/>
        <v>61956.800000000003</v>
      </c>
      <c r="AL2455" s="16">
        <f t="shared" si="4711"/>
        <v>61956.800000000003</v>
      </c>
      <c r="AM2455" s="16"/>
      <c r="AN2455" s="16"/>
      <c r="AO2455" s="16"/>
      <c r="AP2455" s="16">
        <f t="shared" si="4763"/>
        <v>62715.9</v>
      </c>
      <c r="AQ2455" s="16"/>
      <c r="AR2455" s="16">
        <f t="shared" si="4739"/>
        <v>62715.9</v>
      </c>
      <c r="AS2455" s="16">
        <f t="shared" si="4765"/>
        <v>61956.800000000003</v>
      </c>
      <c r="AT2455" s="16"/>
      <c r="AU2455" s="16">
        <f t="shared" si="4740"/>
        <v>61956.800000000003</v>
      </c>
      <c r="AV2455" s="16">
        <f t="shared" si="4767"/>
        <v>61956.800000000003</v>
      </c>
      <c r="AW2455" s="16"/>
      <c r="AX2455" s="16">
        <f t="shared" si="4741"/>
        <v>61956.800000000003</v>
      </c>
      <c r="AY2455" s="16"/>
      <c r="AZ2455" s="35"/>
    </row>
    <row r="2456" spans="1:72" ht="31.2" x14ac:dyDescent="0.3">
      <c r="A2456" s="60" t="s">
        <v>323</v>
      </c>
      <c r="B2456" s="56"/>
      <c r="C2456" s="60"/>
      <c r="D2456" s="60"/>
      <c r="E2456" s="12" t="s">
        <v>438</v>
      </c>
      <c r="F2456" s="16">
        <f t="shared" ref="F2456:AY2458" si="4780">F2457</f>
        <v>5478</v>
      </c>
      <c r="G2456" s="16">
        <f t="shared" si="4780"/>
        <v>4986.3</v>
      </c>
      <c r="H2456" s="16">
        <f t="shared" si="4780"/>
        <v>4986.3</v>
      </c>
      <c r="I2456" s="16">
        <f t="shared" si="4780"/>
        <v>0</v>
      </c>
      <c r="J2456" s="16">
        <f t="shared" si="4780"/>
        <v>425.4</v>
      </c>
      <c r="K2456" s="16">
        <f t="shared" si="4780"/>
        <v>425.4</v>
      </c>
      <c r="L2456" s="16">
        <f t="shared" si="4723"/>
        <v>5478</v>
      </c>
      <c r="M2456" s="16">
        <f t="shared" si="4724"/>
        <v>5411.7</v>
      </c>
      <c r="N2456" s="16">
        <f t="shared" si="4725"/>
        <v>5411.7</v>
      </c>
      <c r="O2456" s="16">
        <f t="shared" si="4780"/>
        <v>0</v>
      </c>
      <c r="P2456" s="16">
        <f t="shared" si="4780"/>
        <v>0</v>
      </c>
      <c r="Q2456" s="16">
        <f t="shared" si="4780"/>
        <v>0</v>
      </c>
      <c r="R2456" s="16">
        <f t="shared" si="4732"/>
        <v>5478</v>
      </c>
      <c r="S2456" s="16">
        <f t="shared" si="4733"/>
        <v>5411.7</v>
      </c>
      <c r="T2456" s="16">
        <f t="shared" si="4734"/>
        <v>5411.7</v>
      </c>
      <c r="U2456" s="16">
        <f t="shared" si="4780"/>
        <v>0</v>
      </c>
      <c r="V2456" s="16">
        <f t="shared" si="4780"/>
        <v>0</v>
      </c>
      <c r="W2456" s="16">
        <f t="shared" si="4780"/>
        <v>0</v>
      </c>
      <c r="X2456" s="16">
        <f t="shared" si="4735"/>
        <v>5478</v>
      </c>
      <c r="Y2456" s="16">
        <f t="shared" si="4736"/>
        <v>5411.7</v>
      </c>
      <c r="Z2456" s="16">
        <f t="shared" si="4737"/>
        <v>5411.7</v>
      </c>
      <c r="AA2456" s="16">
        <f t="shared" si="4780"/>
        <v>0</v>
      </c>
      <c r="AB2456" s="16">
        <f t="shared" si="4780"/>
        <v>0</v>
      </c>
      <c r="AC2456" s="16">
        <f t="shared" si="4780"/>
        <v>0</v>
      </c>
      <c r="AD2456" s="16">
        <f t="shared" si="4727"/>
        <v>5478</v>
      </c>
      <c r="AE2456" s="16">
        <f t="shared" si="4728"/>
        <v>5411.7</v>
      </c>
      <c r="AF2456" s="16">
        <f t="shared" si="4729"/>
        <v>5411.7</v>
      </c>
      <c r="AG2456" s="16">
        <f t="shared" si="4780"/>
        <v>0</v>
      </c>
      <c r="AH2456" s="16">
        <f t="shared" si="4780"/>
        <v>0</v>
      </c>
      <c r="AI2456" s="16">
        <f t="shared" si="4780"/>
        <v>0</v>
      </c>
      <c r="AJ2456" s="16">
        <f t="shared" si="4709"/>
        <v>5478</v>
      </c>
      <c r="AK2456" s="16">
        <f t="shared" si="4710"/>
        <v>5411.7</v>
      </c>
      <c r="AL2456" s="16">
        <f t="shared" si="4711"/>
        <v>5411.7</v>
      </c>
      <c r="AM2456" s="16">
        <f t="shared" si="4780"/>
        <v>0</v>
      </c>
      <c r="AN2456" s="16">
        <f t="shared" si="4780"/>
        <v>0</v>
      </c>
      <c r="AO2456" s="16">
        <f t="shared" si="4780"/>
        <v>0</v>
      </c>
      <c r="AP2456" s="16">
        <f t="shared" si="4763"/>
        <v>5478</v>
      </c>
      <c r="AQ2456" s="16">
        <f t="shared" si="4780"/>
        <v>0</v>
      </c>
      <c r="AR2456" s="16">
        <f t="shared" si="4739"/>
        <v>5478</v>
      </c>
      <c r="AS2456" s="16">
        <f t="shared" si="4765"/>
        <v>5411.7</v>
      </c>
      <c r="AT2456" s="16">
        <f t="shared" si="4780"/>
        <v>0</v>
      </c>
      <c r="AU2456" s="16">
        <f t="shared" si="4740"/>
        <v>5411.7</v>
      </c>
      <c r="AV2456" s="16">
        <f t="shared" si="4767"/>
        <v>5411.7</v>
      </c>
      <c r="AW2456" s="16">
        <f t="shared" si="4780"/>
        <v>0</v>
      </c>
      <c r="AX2456" s="16">
        <f t="shared" si="4741"/>
        <v>5411.7</v>
      </c>
      <c r="AY2456" s="16">
        <f t="shared" si="4780"/>
        <v>0</v>
      </c>
      <c r="AZ2456" s="35"/>
    </row>
    <row r="2457" spans="1:72" ht="93.6" x14ac:dyDescent="0.3">
      <c r="A2457" s="60" t="s">
        <v>323</v>
      </c>
      <c r="B2457" s="56">
        <v>100</v>
      </c>
      <c r="C2457" s="60"/>
      <c r="D2457" s="60"/>
      <c r="E2457" s="12" t="s">
        <v>391</v>
      </c>
      <c r="F2457" s="16">
        <f t="shared" si="4780"/>
        <v>5478</v>
      </c>
      <c r="G2457" s="16">
        <f t="shared" si="4780"/>
        <v>4986.3</v>
      </c>
      <c r="H2457" s="16">
        <f t="shared" si="4780"/>
        <v>4986.3</v>
      </c>
      <c r="I2457" s="16">
        <f t="shared" si="4780"/>
        <v>0</v>
      </c>
      <c r="J2457" s="16">
        <f t="shared" si="4780"/>
        <v>425.4</v>
      </c>
      <c r="K2457" s="16">
        <f t="shared" si="4780"/>
        <v>425.4</v>
      </c>
      <c r="L2457" s="16">
        <f t="shared" si="4723"/>
        <v>5478</v>
      </c>
      <c r="M2457" s="16">
        <f t="shared" si="4724"/>
        <v>5411.7</v>
      </c>
      <c r="N2457" s="16">
        <f t="shared" si="4725"/>
        <v>5411.7</v>
      </c>
      <c r="O2457" s="16">
        <f t="shared" si="4780"/>
        <v>0</v>
      </c>
      <c r="P2457" s="16">
        <f t="shared" si="4780"/>
        <v>0</v>
      </c>
      <c r="Q2457" s="16">
        <f t="shared" si="4780"/>
        <v>0</v>
      </c>
      <c r="R2457" s="16">
        <f t="shared" si="4732"/>
        <v>5478</v>
      </c>
      <c r="S2457" s="16">
        <f t="shared" si="4733"/>
        <v>5411.7</v>
      </c>
      <c r="T2457" s="16">
        <f t="shared" si="4734"/>
        <v>5411.7</v>
      </c>
      <c r="U2457" s="16">
        <f t="shared" si="4780"/>
        <v>0</v>
      </c>
      <c r="V2457" s="16">
        <f t="shared" si="4780"/>
        <v>0</v>
      </c>
      <c r="W2457" s="16">
        <f t="shared" si="4780"/>
        <v>0</v>
      </c>
      <c r="X2457" s="16">
        <f t="shared" si="4735"/>
        <v>5478</v>
      </c>
      <c r="Y2457" s="16">
        <f t="shared" si="4736"/>
        <v>5411.7</v>
      </c>
      <c r="Z2457" s="16">
        <f t="shared" si="4737"/>
        <v>5411.7</v>
      </c>
      <c r="AA2457" s="16">
        <f t="shared" si="4780"/>
        <v>0</v>
      </c>
      <c r="AB2457" s="16">
        <f t="shared" si="4780"/>
        <v>0</v>
      </c>
      <c r="AC2457" s="16">
        <f t="shared" si="4780"/>
        <v>0</v>
      </c>
      <c r="AD2457" s="16">
        <f t="shared" si="4727"/>
        <v>5478</v>
      </c>
      <c r="AE2457" s="16">
        <f t="shared" si="4728"/>
        <v>5411.7</v>
      </c>
      <c r="AF2457" s="16">
        <f t="shared" si="4729"/>
        <v>5411.7</v>
      </c>
      <c r="AG2457" s="16">
        <f t="shared" si="4780"/>
        <v>0</v>
      </c>
      <c r="AH2457" s="16">
        <f t="shared" si="4780"/>
        <v>0</v>
      </c>
      <c r="AI2457" s="16">
        <f t="shared" si="4780"/>
        <v>0</v>
      </c>
      <c r="AJ2457" s="16">
        <f t="shared" si="4709"/>
        <v>5478</v>
      </c>
      <c r="AK2457" s="16">
        <f t="shared" si="4710"/>
        <v>5411.7</v>
      </c>
      <c r="AL2457" s="16">
        <f t="shared" si="4711"/>
        <v>5411.7</v>
      </c>
      <c r="AM2457" s="16">
        <f t="shared" si="4780"/>
        <v>0</v>
      </c>
      <c r="AN2457" s="16">
        <f t="shared" si="4780"/>
        <v>0</v>
      </c>
      <c r="AO2457" s="16">
        <f t="shared" si="4780"/>
        <v>0</v>
      </c>
      <c r="AP2457" s="16">
        <f t="shared" si="4763"/>
        <v>5478</v>
      </c>
      <c r="AQ2457" s="16">
        <f t="shared" si="4780"/>
        <v>0</v>
      </c>
      <c r="AR2457" s="16">
        <f t="shared" si="4739"/>
        <v>5478</v>
      </c>
      <c r="AS2457" s="16">
        <f t="shared" si="4765"/>
        <v>5411.7</v>
      </c>
      <c r="AT2457" s="16">
        <f t="shared" si="4780"/>
        <v>0</v>
      </c>
      <c r="AU2457" s="16">
        <f t="shared" si="4740"/>
        <v>5411.7</v>
      </c>
      <c r="AV2457" s="16">
        <f t="shared" si="4767"/>
        <v>5411.7</v>
      </c>
      <c r="AW2457" s="16">
        <f t="shared" si="4780"/>
        <v>0</v>
      </c>
      <c r="AX2457" s="16">
        <f t="shared" si="4741"/>
        <v>5411.7</v>
      </c>
      <c r="AY2457" s="16">
        <f t="shared" si="4780"/>
        <v>0</v>
      </c>
      <c r="AZ2457" s="35"/>
    </row>
    <row r="2458" spans="1:72" ht="31.2" x14ac:dyDescent="0.3">
      <c r="A2458" s="60" t="s">
        <v>323</v>
      </c>
      <c r="B2458" s="56">
        <v>120</v>
      </c>
      <c r="C2458" s="60"/>
      <c r="D2458" s="60"/>
      <c r="E2458" s="12" t="s">
        <v>399</v>
      </c>
      <c r="F2458" s="16">
        <f t="shared" si="4780"/>
        <v>5478</v>
      </c>
      <c r="G2458" s="16">
        <f t="shared" si="4780"/>
        <v>4986.3</v>
      </c>
      <c r="H2458" s="16">
        <f t="shared" si="4780"/>
        <v>4986.3</v>
      </c>
      <c r="I2458" s="16">
        <f t="shared" si="4780"/>
        <v>0</v>
      </c>
      <c r="J2458" s="16">
        <f t="shared" si="4780"/>
        <v>425.4</v>
      </c>
      <c r="K2458" s="16">
        <f t="shared" si="4780"/>
        <v>425.4</v>
      </c>
      <c r="L2458" s="16">
        <f t="shared" si="4723"/>
        <v>5478</v>
      </c>
      <c r="M2458" s="16">
        <f t="shared" si="4724"/>
        <v>5411.7</v>
      </c>
      <c r="N2458" s="16">
        <f t="shared" si="4725"/>
        <v>5411.7</v>
      </c>
      <c r="O2458" s="16">
        <f t="shared" si="4780"/>
        <v>0</v>
      </c>
      <c r="P2458" s="16">
        <f t="shared" si="4780"/>
        <v>0</v>
      </c>
      <c r="Q2458" s="16">
        <f t="shared" si="4780"/>
        <v>0</v>
      </c>
      <c r="R2458" s="16">
        <f t="shared" si="4732"/>
        <v>5478</v>
      </c>
      <c r="S2458" s="16">
        <f t="shared" si="4733"/>
        <v>5411.7</v>
      </c>
      <c r="T2458" s="16">
        <f t="shared" si="4734"/>
        <v>5411.7</v>
      </c>
      <c r="U2458" s="16">
        <f t="shared" si="4780"/>
        <v>0</v>
      </c>
      <c r="V2458" s="16">
        <f t="shared" si="4780"/>
        <v>0</v>
      </c>
      <c r="W2458" s="16">
        <f t="shared" si="4780"/>
        <v>0</v>
      </c>
      <c r="X2458" s="16">
        <f t="shared" si="4735"/>
        <v>5478</v>
      </c>
      <c r="Y2458" s="16">
        <f t="shared" si="4736"/>
        <v>5411.7</v>
      </c>
      <c r="Z2458" s="16">
        <f t="shared" si="4737"/>
        <v>5411.7</v>
      </c>
      <c r="AA2458" s="16">
        <f t="shared" si="4780"/>
        <v>0</v>
      </c>
      <c r="AB2458" s="16">
        <f t="shared" si="4780"/>
        <v>0</v>
      </c>
      <c r="AC2458" s="16">
        <f t="shared" si="4780"/>
        <v>0</v>
      </c>
      <c r="AD2458" s="16">
        <f t="shared" si="4727"/>
        <v>5478</v>
      </c>
      <c r="AE2458" s="16">
        <f t="shared" si="4728"/>
        <v>5411.7</v>
      </c>
      <c r="AF2458" s="16">
        <f t="shared" si="4729"/>
        <v>5411.7</v>
      </c>
      <c r="AG2458" s="16">
        <f t="shared" si="4780"/>
        <v>0</v>
      </c>
      <c r="AH2458" s="16">
        <f t="shared" si="4780"/>
        <v>0</v>
      </c>
      <c r="AI2458" s="16">
        <f t="shared" si="4780"/>
        <v>0</v>
      </c>
      <c r="AJ2458" s="16">
        <f t="shared" si="4709"/>
        <v>5478</v>
      </c>
      <c r="AK2458" s="16">
        <f t="shared" si="4710"/>
        <v>5411.7</v>
      </c>
      <c r="AL2458" s="16">
        <f t="shared" si="4711"/>
        <v>5411.7</v>
      </c>
      <c r="AM2458" s="16">
        <f t="shared" si="4780"/>
        <v>0</v>
      </c>
      <c r="AN2458" s="16">
        <f t="shared" si="4780"/>
        <v>0</v>
      </c>
      <c r="AO2458" s="16">
        <f t="shared" si="4780"/>
        <v>0</v>
      </c>
      <c r="AP2458" s="16">
        <f t="shared" si="4763"/>
        <v>5478</v>
      </c>
      <c r="AQ2458" s="16">
        <f t="shared" si="4780"/>
        <v>0</v>
      </c>
      <c r="AR2458" s="16">
        <f t="shared" si="4739"/>
        <v>5478</v>
      </c>
      <c r="AS2458" s="16">
        <f t="shared" si="4765"/>
        <v>5411.7</v>
      </c>
      <c r="AT2458" s="16">
        <f t="shared" si="4780"/>
        <v>0</v>
      </c>
      <c r="AU2458" s="16">
        <f t="shared" si="4740"/>
        <v>5411.7</v>
      </c>
      <c r="AV2458" s="16">
        <f t="shared" si="4767"/>
        <v>5411.7</v>
      </c>
      <c r="AW2458" s="16">
        <f t="shared" si="4780"/>
        <v>0</v>
      </c>
      <c r="AX2458" s="16">
        <f t="shared" si="4741"/>
        <v>5411.7</v>
      </c>
      <c r="AY2458" s="16">
        <f t="shared" si="4780"/>
        <v>0</v>
      </c>
      <c r="AZ2458" s="35"/>
    </row>
    <row r="2459" spans="1:72" ht="62.4" x14ac:dyDescent="0.3">
      <c r="A2459" s="60" t="s">
        <v>323</v>
      </c>
      <c r="B2459" s="56">
        <v>120</v>
      </c>
      <c r="C2459" s="60" t="s">
        <v>5</v>
      </c>
      <c r="D2459" s="60" t="s">
        <v>17</v>
      </c>
      <c r="E2459" s="12" t="s">
        <v>360</v>
      </c>
      <c r="F2459" s="16">
        <v>5478</v>
      </c>
      <c r="G2459" s="16">
        <v>4986.3</v>
      </c>
      <c r="H2459" s="16">
        <v>4986.3</v>
      </c>
      <c r="I2459" s="16"/>
      <c r="J2459" s="16">
        <v>425.4</v>
      </c>
      <c r="K2459" s="16">
        <v>425.4</v>
      </c>
      <c r="L2459" s="16">
        <f t="shared" si="4723"/>
        <v>5478</v>
      </c>
      <c r="M2459" s="16">
        <f t="shared" si="4724"/>
        <v>5411.7</v>
      </c>
      <c r="N2459" s="16">
        <f t="shared" si="4725"/>
        <v>5411.7</v>
      </c>
      <c r="O2459" s="16"/>
      <c r="P2459" s="16"/>
      <c r="Q2459" s="16"/>
      <c r="R2459" s="16">
        <f t="shared" si="4732"/>
        <v>5478</v>
      </c>
      <c r="S2459" s="16">
        <f t="shared" si="4733"/>
        <v>5411.7</v>
      </c>
      <c r="T2459" s="16">
        <f t="shared" si="4734"/>
        <v>5411.7</v>
      </c>
      <c r="U2459" s="16"/>
      <c r="V2459" s="16"/>
      <c r="W2459" s="16"/>
      <c r="X2459" s="16">
        <f t="shared" si="4735"/>
        <v>5478</v>
      </c>
      <c r="Y2459" s="16">
        <f t="shared" si="4736"/>
        <v>5411.7</v>
      </c>
      <c r="Z2459" s="16">
        <f t="shared" si="4737"/>
        <v>5411.7</v>
      </c>
      <c r="AA2459" s="16"/>
      <c r="AB2459" s="16"/>
      <c r="AC2459" s="16"/>
      <c r="AD2459" s="16">
        <f t="shared" si="4727"/>
        <v>5478</v>
      </c>
      <c r="AE2459" s="16">
        <f t="shared" si="4728"/>
        <v>5411.7</v>
      </c>
      <c r="AF2459" s="16">
        <f t="shared" si="4729"/>
        <v>5411.7</v>
      </c>
      <c r="AG2459" s="16"/>
      <c r="AH2459" s="16"/>
      <c r="AI2459" s="16"/>
      <c r="AJ2459" s="16">
        <f t="shared" si="4709"/>
        <v>5478</v>
      </c>
      <c r="AK2459" s="16">
        <f t="shared" si="4710"/>
        <v>5411.7</v>
      </c>
      <c r="AL2459" s="16">
        <f t="shared" si="4711"/>
        <v>5411.7</v>
      </c>
      <c r="AM2459" s="16"/>
      <c r="AN2459" s="16"/>
      <c r="AO2459" s="16"/>
      <c r="AP2459" s="16">
        <f t="shared" si="4763"/>
        <v>5478</v>
      </c>
      <c r="AQ2459" s="16"/>
      <c r="AR2459" s="16">
        <f t="shared" si="4739"/>
        <v>5478</v>
      </c>
      <c r="AS2459" s="16">
        <f t="shared" si="4765"/>
        <v>5411.7</v>
      </c>
      <c r="AT2459" s="16"/>
      <c r="AU2459" s="16">
        <f t="shared" si="4740"/>
        <v>5411.7</v>
      </c>
      <c r="AV2459" s="16">
        <f t="shared" si="4767"/>
        <v>5411.7</v>
      </c>
      <c r="AW2459" s="16"/>
      <c r="AX2459" s="16">
        <f t="shared" si="4741"/>
        <v>5411.7</v>
      </c>
      <c r="AY2459" s="16"/>
      <c r="AZ2459" s="35"/>
    </row>
    <row r="2460" spans="1:72" s="9" customFormat="1" x14ac:dyDescent="0.3">
      <c r="A2460" s="8" t="s">
        <v>328</v>
      </c>
      <c r="B2460" s="14"/>
      <c r="C2460" s="8"/>
      <c r="D2460" s="8"/>
      <c r="E2460" s="13" t="s">
        <v>428</v>
      </c>
      <c r="F2460" s="15">
        <f t="shared" ref="F2460:AY2460" si="4781">F2461+F2465</f>
        <v>129215.19999999998</v>
      </c>
      <c r="G2460" s="15">
        <f t="shared" si="4781"/>
        <v>120213.2</v>
      </c>
      <c r="H2460" s="15">
        <f t="shared" si="4781"/>
        <v>120195.2</v>
      </c>
      <c r="I2460" s="15">
        <f t="shared" ref="I2460:K2460" si="4782">I2461+I2465</f>
        <v>13891.5</v>
      </c>
      <c r="J2460" s="15">
        <f t="shared" si="4782"/>
        <v>8676.6</v>
      </c>
      <c r="K2460" s="15">
        <f t="shared" si="4782"/>
        <v>8676.6</v>
      </c>
      <c r="L2460" s="15">
        <f t="shared" si="4723"/>
        <v>143106.69999999998</v>
      </c>
      <c r="M2460" s="15">
        <f t="shared" si="4724"/>
        <v>128889.8</v>
      </c>
      <c r="N2460" s="15">
        <f t="shared" si="4725"/>
        <v>128871.8</v>
      </c>
      <c r="O2460" s="15">
        <f t="shared" ref="O2460:Q2460" si="4783">O2461+O2465</f>
        <v>0</v>
      </c>
      <c r="P2460" s="15">
        <f t="shared" si="4783"/>
        <v>0</v>
      </c>
      <c r="Q2460" s="15">
        <f t="shared" si="4783"/>
        <v>0</v>
      </c>
      <c r="R2460" s="15">
        <f t="shared" si="4732"/>
        <v>143106.69999999998</v>
      </c>
      <c r="S2460" s="15">
        <f t="shared" si="4733"/>
        <v>128889.8</v>
      </c>
      <c r="T2460" s="15">
        <f t="shared" si="4734"/>
        <v>128871.8</v>
      </c>
      <c r="U2460" s="15">
        <f t="shared" ref="U2460:W2460" si="4784">U2461+U2465</f>
        <v>0</v>
      </c>
      <c r="V2460" s="15">
        <f t="shared" si="4784"/>
        <v>0</v>
      </c>
      <c r="W2460" s="15">
        <f t="shared" si="4784"/>
        <v>0</v>
      </c>
      <c r="X2460" s="15">
        <f t="shared" si="4735"/>
        <v>143106.69999999998</v>
      </c>
      <c r="Y2460" s="15">
        <f t="shared" si="4736"/>
        <v>128889.8</v>
      </c>
      <c r="Z2460" s="15">
        <f t="shared" si="4737"/>
        <v>128871.8</v>
      </c>
      <c r="AA2460" s="15">
        <f t="shared" ref="AA2460:AC2460" si="4785">AA2461+AA2465</f>
        <v>0</v>
      </c>
      <c r="AB2460" s="15">
        <f t="shared" si="4785"/>
        <v>0</v>
      </c>
      <c r="AC2460" s="15">
        <f t="shared" si="4785"/>
        <v>0</v>
      </c>
      <c r="AD2460" s="15">
        <f t="shared" si="4727"/>
        <v>143106.69999999998</v>
      </c>
      <c r="AE2460" s="15">
        <f t="shared" si="4728"/>
        <v>128889.8</v>
      </c>
      <c r="AF2460" s="15">
        <f t="shared" si="4729"/>
        <v>128871.8</v>
      </c>
      <c r="AG2460" s="15">
        <f t="shared" ref="AG2460:AI2460" si="4786">AG2461+AG2465</f>
        <v>0</v>
      </c>
      <c r="AH2460" s="15">
        <f t="shared" si="4786"/>
        <v>0</v>
      </c>
      <c r="AI2460" s="15">
        <f t="shared" si="4786"/>
        <v>0</v>
      </c>
      <c r="AJ2460" s="15">
        <f t="shared" si="4709"/>
        <v>143106.69999999998</v>
      </c>
      <c r="AK2460" s="15">
        <f t="shared" si="4710"/>
        <v>128889.8</v>
      </c>
      <c r="AL2460" s="15">
        <f t="shared" si="4711"/>
        <v>128871.8</v>
      </c>
      <c r="AM2460" s="15">
        <f t="shared" ref="AM2460:AO2460" si="4787">AM2461+AM2465</f>
        <v>0</v>
      </c>
      <c r="AN2460" s="15">
        <f t="shared" si="4787"/>
        <v>0</v>
      </c>
      <c r="AO2460" s="15">
        <f t="shared" si="4787"/>
        <v>0</v>
      </c>
      <c r="AP2460" s="15">
        <f t="shared" si="4763"/>
        <v>143106.69999999998</v>
      </c>
      <c r="AQ2460" s="15">
        <f t="shared" ref="AQ2460" si="4788">AQ2461+AQ2465</f>
        <v>0</v>
      </c>
      <c r="AR2460" s="15">
        <f t="shared" si="4739"/>
        <v>143106.69999999998</v>
      </c>
      <c r="AS2460" s="15">
        <f t="shared" si="4765"/>
        <v>128889.8</v>
      </c>
      <c r="AT2460" s="15">
        <f t="shared" ref="AT2460" si="4789">AT2461+AT2465</f>
        <v>0</v>
      </c>
      <c r="AU2460" s="15">
        <f t="shared" si="4740"/>
        <v>128889.8</v>
      </c>
      <c r="AV2460" s="15">
        <f t="shared" si="4767"/>
        <v>128871.8</v>
      </c>
      <c r="AW2460" s="15">
        <f t="shared" ref="AW2460" si="4790">AW2461+AW2465</f>
        <v>0</v>
      </c>
      <c r="AX2460" s="15">
        <f t="shared" si="4741"/>
        <v>128871.8</v>
      </c>
      <c r="AY2460" s="15">
        <f t="shared" si="4781"/>
        <v>0</v>
      </c>
      <c r="AZ2460" s="34"/>
      <c r="BA2460" s="23"/>
      <c r="BB2460" s="23"/>
      <c r="BC2460" s="23"/>
      <c r="BD2460" s="23"/>
      <c r="BE2460" s="23"/>
      <c r="BF2460" s="23"/>
      <c r="BG2460" s="23"/>
      <c r="BH2460" s="23"/>
      <c r="BI2460" s="23"/>
      <c r="BJ2460" s="23"/>
      <c r="BK2460" s="23"/>
      <c r="BL2460" s="23"/>
      <c r="BM2460" s="23"/>
      <c r="BN2460" s="23"/>
      <c r="BO2460" s="23"/>
      <c r="BP2460" s="23"/>
      <c r="BQ2460" s="23"/>
      <c r="BR2460" s="23"/>
      <c r="BS2460" s="23"/>
      <c r="BT2460" s="23"/>
    </row>
    <row r="2461" spans="1:72" ht="31.2" x14ac:dyDescent="0.3">
      <c r="A2461" s="60" t="s">
        <v>326</v>
      </c>
      <c r="B2461" s="56"/>
      <c r="C2461" s="60"/>
      <c r="D2461" s="60"/>
      <c r="E2461" s="12" t="s">
        <v>437</v>
      </c>
      <c r="F2461" s="16">
        <f t="shared" ref="F2461:AY2463" si="4791">F2462</f>
        <v>101656.79999999999</v>
      </c>
      <c r="G2461" s="16">
        <f t="shared" si="4791"/>
        <v>92595.5</v>
      </c>
      <c r="H2461" s="16">
        <f t="shared" si="4791"/>
        <v>92595.5</v>
      </c>
      <c r="I2461" s="16">
        <f t="shared" si="4791"/>
        <v>0</v>
      </c>
      <c r="J2461" s="16">
        <f t="shared" si="4791"/>
        <v>7831.4</v>
      </c>
      <c r="K2461" s="16">
        <f t="shared" si="4791"/>
        <v>7831.4</v>
      </c>
      <c r="L2461" s="16">
        <f t="shared" si="4723"/>
        <v>101656.79999999999</v>
      </c>
      <c r="M2461" s="16">
        <f t="shared" si="4724"/>
        <v>100426.9</v>
      </c>
      <c r="N2461" s="16">
        <f t="shared" si="4725"/>
        <v>100426.9</v>
      </c>
      <c r="O2461" s="16">
        <f t="shared" si="4791"/>
        <v>0</v>
      </c>
      <c r="P2461" s="16">
        <f t="shared" si="4791"/>
        <v>0</v>
      </c>
      <c r="Q2461" s="16">
        <f t="shared" si="4791"/>
        <v>0</v>
      </c>
      <c r="R2461" s="16">
        <f t="shared" si="4732"/>
        <v>101656.79999999999</v>
      </c>
      <c r="S2461" s="16">
        <f t="shared" si="4733"/>
        <v>100426.9</v>
      </c>
      <c r="T2461" s="16">
        <f t="shared" si="4734"/>
        <v>100426.9</v>
      </c>
      <c r="U2461" s="16">
        <f t="shared" si="4791"/>
        <v>0</v>
      </c>
      <c r="V2461" s="16">
        <f t="shared" si="4791"/>
        <v>0</v>
      </c>
      <c r="W2461" s="16">
        <f t="shared" si="4791"/>
        <v>0</v>
      </c>
      <c r="X2461" s="16">
        <f t="shared" si="4735"/>
        <v>101656.79999999999</v>
      </c>
      <c r="Y2461" s="16">
        <f t="shared" si="4736"/>
        <v>100426.9</v>
      </c>
      <c r="Z2461" s="16">
        <f t="shared" si="4737"/>
        <v>100426.9</v>
      </c>
      <c r="AA2461" s="16">
        <f t="shared" si="4791"/>
        <v>0</v>
      </c>
      <c r="AB2461" s="16">
        <f t="shared" si="4791"/>
        <v>0</v>
      </c>
      <c r="AC2461" s="16">
        <f t="shared" si="4791"/>
        <v>0</v>
      </c>
      <c r="AD2461" s="16">
        <f t="shared" si="4727"/>
        <v>101656.79999999999</v>
      </c>
      <c r="AE2461" s="16">
        <f t="shared" si="4728"/>
        <v>100426.9</v>
      </c>
      <c r="AF2461" s="16">
        <f t="shared" si="4729"/>
        <v>100426.9</v>
      </c>
      <c r="AG2461" s="16">
        <f t="shared" si="4791"/>
        <v>0</v>
      </c>
      <c r="AH2461" s="16">
        <f t="shared" si="4791"/>
        <v>0</v>
      </c>
      <c r="AI2461" s="16">
        <f t="shared" si="4791"/>
        <v>0</v>
      </c>
      <c r="AJ2461" s="16">
        <f t="shared" si="4709"/>
        <v>101656.79999999999</v>
      </c>
      <c r="AK2461" s="16">
        <f t="shared" si="4710"/>
        <v>100426.9</v>
      </c>
      <c r="AL2461" s="16">
        <f t="shared" si="4711"/>
        <v>100426.9</v>
      </c>
      <c r="AM2461" s="16">
        <f t="shared" si="4791"/>
        <v>0</v>
      </c>
      <c r="AN2461" s="16">
        <f t="shared" si="4791"/>
        <v>0</v>
      </c>
      <c r="AO2461" s="16">
        <f t="shared" si="4791"/>
        <v>0</v>
      </c>
      <c r="AP2461" s="16">
        <f t="shared" si="4763"/>
        <v>101656.79999999999</v>
      </c>
      <c r="AQ2461" s="16">
        <f t="shared" si="4791"/>
        <v>0</v>
      </c>
      <c r="AR2461" s="16">
        <f t="shared" si="4739"/>
        <v>101656.79999999999</v>
      </c>
      <c r="AS2461" s="16">
        <f t="shared" si="4765"/>
        <v>100426.9</v>
      </c>
      <c r="AT2461" s="16">
        <f t="shared" si="4791"/>
        <v>0</v>
      </c>
      <c r="AU2461" s="16">
        <f t="shared" si="4740"/>
        <v>100426.9</v>
      </c>
      <c r="AV2461" s="16">
        <f t="shared" si="4767"/>
        <v>100426.9</v>
      </c>
      <c r="AW2461" s="16">
        <f t="shared" si="4791"/>
        <v>0</v>
      </c>
      <c r="AX2461" s="16">
        <f t="shared" si="4741"/>
        <v>100426.9</v>
      </c>
      <c r="AY2461" s="16">
        <f t="shared" si="4791"/>
        <v>0</v>
      </c>
      <c r="AZ2461" s="35"/>
    </row>
    <row r="2462" spans="1:72" ht="93.6" x14ac:dyDescent="0.3">
      <c r="A2462" s="60" t="s">
        <v>326</v>
      </c>
      <c r="B2462" s="56">
        <v>100</v>
      </c>
      <c r="C2462" s="60"/>
      <c r="D2462" s="60"/>
      <c r="E2462" s="12" t="s">
        <v>391</v>
      </c>
      <c r="F2462" s="16">
        <f t="shared" si="4791"/>
        <v>101656.79999999999</v>
      </c>
      <c r="G2462" s="16">
        <f t="shared" si="4791"/>
        <v>92595.5</v>
      </c>
      <c r="H2462" s="16">
        <f t="shared" si="4791"/>
        <v>92595.5</v>
      </c>
      <c r="I2462" s="16">
        <f t="shared" si="4791"/>
        <v>0</v>
      </c>
      <c r="J2462" s="16">
        <f t="shared" si="4791"/>
        <v>7831.4</v>
      </c>
      <c r="K2462" s="16">
        <f t="shared" si="4791"/>
        <v>7831.4</v>
      </c>
      <c r="L2462" s="16">
        <f t="shared" si="4723"/>
        <v>101656.79999999999</v>
      </c>
      <c r="M2462" s="16">
        <f t="shared" si="4724"/>
        <v>100426.9</v>
      </c>
      <c r="N2462" s="16">
        <f t="shared" si="4725"/>
        <v>100426.9</v>
      </c>
      <c r="O2462" s="16">
        <f t="shared" si="4791"/>
        <v>0</v>
      </c>
      <c r="P2462" s="16">
        <f t="shared" si="4791"/>
        <v>0</v>
      </c>
      <c r="Q2462" s="16">
        <f t="shared" si="4791"/>
        <v>0</v>
      </c>
      <c r="R2462" s="16">
        <f t="shared" si="4732"/>
        <v>101656.79999999999</v>
      </c>
      <c r="S2462" s="16">
        <f t="shared" si="4733"/>
        <v>100426.9</v>
      </c>
      <c r="T2462" s="16">
        <f t="shared" si="4734"/>
        <v>100426.9</v>
      </c>
      <c r="U2462" s="16">
        <f t="shared" si="4791"/>
        <v>0</v>
      </c>
      <c r="V2462" s="16">
        <f t="shared" si="4791"/>
        <v>0</v>
      </c>
      <c r="W2462" s="16">
        <f t="shared" si="4791"/>
        <v>0</v>
      </c>
      <c r="X2462" s="16">
        <f t="shared" si="4735"/>
        <v>101656.79999999999</v>
      </c>
      <c r="Y2462" s="16">
        <f t="shared" si="4736"/>
        <v>100426.9</v>
      </c>
      <c r="Z2462" s="16">
        <f t="shared" si="4737"/>
        <v>100426.9</v>
      </c>
      <c r="AA2462" s="16">
        <f t="shared" si="4791"/>
        <v>0</v>
      </c>
      <c r="AB2462" s="16">
        <f t="shared" si="4791"/>
        <v>0</v>
      </c>
      <c r="AC2462" s="16">
        <f t="shared" si="4791"/>
        <v>0</v>
      </c>
      <c r="AD2462" s="16">
        <f t="shared" si="4727"/>
        <v>101656.79999999999</v>
      </c>
      <c r="AE2462" s="16">
        <f t="shared" si="4728"/>
        <v>100426.9</v>
      </c>
      <c r="AF2462" s="16">
        <f t="shared" si="4729"/>
        <v>100426.9</v>
      </c>
      <c r="AG2462" s="16">
        <f t="shared" si="4791"/>
        <v>0</v>
      </c>
      <c r="AH2462" s="16">
        <f t="shared" si="4791"/>
        <v>0</v>
      </c>
      <c r="AI2462" s="16">
        <f t="shared" si="4791"/>
        <v>0</v>
      </c>
      <c r="AJ2462" s="16">
        <f t="shared" si="4709"/>
        <v>101656.79999999999</v>
      </c>
      <c r="AK2462" s="16">
        <f t="shared" si="4710"/>
        <v>100426.9</v>
      </c>
      <c r="AL2462" s="16">
        <f t="shared" si="4711"/>
        <v>100426.9</v>
      </c>
      <c r="AM2462" s="16">
        <f t="shared" si="4791"/>
        <v>0</v>
      </c>
      <c r="AN2462" s="16">
        <f t="shared" si="4791"/>
        <v>0</v>
      </c>
      <c r="AO2462" s="16">
        <f t="shared" si="4791"/>
        <v>0</v>
      </c>
      <c r="AP2462" s="16">
        <f t="shared" si="4763"/>
        <v>101656.79999999999</v>
      </c>
      <c r="AQ2462" s="16">
        <f t="shared" si="4791"/>
        <v>0</v>
      </c>
      <c r="AR2462" s="16">
        <f t="shared" si="4739"/>
        <v>101656.79999999999</v>
      </c>
      <c r="AS2462" s="16">
        <f t="shared" si="4765"/>
        <v>100426.9</v>
      </c>
      <c r="AT2462" s="16">
        <f t="shared" si="4791"/>
        <v>0</v>
      </c>
      <c r="AU2462" s="16">
        <f t="shared" si="4740"/>
        <v>100426.9</v>
      </c>
      <c r="AV2462" s="16">
        <f t="shared" si="4767"/>
        <v>100426.9</v>
      </c>
      <c r="AW2462" s="16">
        <f t="shared" si="4791"/>
        <v>0</v>
      </c>
      <c r="AX2462" s="16">
        <f t="shared" si="4741"/>
        <v>100426.9</v>
      </c>
      <c r="AY2462" s="16">
        <f t="shared" si="4791"/>
        <v>0</v>
      </c>
      <c r="AZ2462" s="35"/>
    </row>
    <row r="2463" spans="1:72" ht="31.2" x14ac:dyDescent="0.3">
      <c r="A2463" s="60" t="s">
        <v>326</v>
      </c>
      <c r="B2463" s="56">
        <v>120</v>
      </c>
      <c r="C2463" s="60"/>
      <c r="D2463" s="60"/>
      <c r="E2463" s="12" t="s">
        <v>399</v>
      </c>
      <c r="F2463" s="16">
        <f t="shared" si="4791"/>
        <v>101656.79999999999</v>
      </c>
      <c r="G2463" s="16">
        <f t="shared" si="4791"/>
        <v>92595.5</v>
      </c>
      <c r="H2463" s="16">
        <f t="shared" si="4791"/>
        <v>92595.5</v>
      </c>
      <c r="I2463" s="16">
        <f t="shared" si="4791"/>
        <v>0</v>
      </c>
      <c r="J2463" s="16">
        <f t="shared" si="4791"/>
        <v>7831.4</v>
      </c>
      <c r="K2463" s="16">
        <f t="shared" si="4791"/>
        <v>7831.4</v>
      </c>
      <c r="L2463" s="16">
        <f t="shared" si="4723"/>
        <v>101656.79999999999</v>
      </c>
      <c r="M2463" s="16">
        <f t="shared" si="4724"/>
        <v>100426.9</v>
      </c>
      <c r="N2463" s="16">
        <f t="shared" si="4725"/>
        <v>100426.9</v>
      </c>
      <c r="O2463" s="16">
        <f t="shared" si="4791"/>
        <v>0</v>
      </c>
      <c r="P2463" s="16">
        <f t="shared" si="4791"/>
        <v>0</v>
      </c>
      <c r="Q2463" s="16">
        <f t="shared" si="4791"/>
        <v>0</v>
      </c>
      <c r="R2463" s="16">
        <f t="shared" si="4732"/>
        <v>101656.79999999999</v>
      </c>
      <c r="S2463" s="16">
        <f t="shared" si="4733"/>
        <v>100426.9</v>
      </c>
      <c r="T2463" s="16">
        <f t="shared" si="4734"/>
        <v>100426.9</v>
      </c>
      <c r="U2463" s="16">
        <f t="shared" si="4791"/>
        <v>0</v>
      </c>
      <c r="V2463" s="16">
        <f t="shared" si="4791"/>
        <v>0</v>
      </c>
      <c r="W2463" s="16">
        <f t="shared" si="4791"/>
        <v>0</v>
      </c>
      <c r="X2463" s="16">
        <f t="shared" si="4735"/>
        <v>101656.79999999999</v>
      </c>
      <c r="Y2463" s="16">
        <f t="shared" si="4736"/>
        <v>100426.9</v>
      </c>
      <c r="Z2463" s="16">
        <f t="shared" si="4737"/>
        <v>100426.9</v>
      </c>
      <c r="AA2463" s="16">
        <f t="shared" si="4791"/>
        <v>0</v>
      </c>
      <c r="AB2463" s="16">
        <f t="shared" si="4791"/>
        <v>0</v>
      </c>
      <c r="AC2463" s="16">
        <f t="shared" si="4791"/>
        <v>0</v>
      </c>
      <c r="AD2463" s="16">
        <f t="shared" si="4727"/>
        <v>101656.79999999999</v>
      </c>
      <c r="AE2463" s="16">
        <f t="shared" si="4728"/>
        <v>100426.9</v>
      </c>
      <c r="AF2463" s="16">
        <f t="shared" si="4729"/>
        <v>100426.9</v>
      </c>
      <c r="AG2463" s="16">
        <f t="shared" si="4791"/>
        <v>0</v>
      </c>
      <c r="AH2463" s="16">
        <f t="shared" si="4791"/>
        <v>0</v>
      </c>
      <c r="AI2463" s="16">
        <f t="shared" si="4791"/>
        <v>0</v>
      </c>
      <c r="AJ2463" s="16">
        <f t="shared" si="4709"/>
        <v>101656.79999999999</v>
      </c>
      <c r="AK2463" s="16">
        <f t="shared" si="4710"/>
        <v>100426.9</v>
      </c>
      <c r="AL2463" s="16">
        <f t="shared" si="4711"/>
        <v>100426.9</v>
      </c>
      <c r="AM2463" s="16">
        <f t="shared" si="4791"/>
        <v>0</v>
      </c>
      <c r="AN2463" s="16">
        <f t="shared" si="4791"/>
        <v>0</v>
      </c>
      <c r="AO2463" s="16">
        <f t="shared" si="4791"/>
        <v>0</v>
      </c>
      <c r="AP2463" s="16">
        <f t="shared" si="4763"/>
        <v>101656.79999999999</v>
      </c>
      <c r="AQ2463" s="16">
        <f t="shared" si="4791"/>
        <v>0</v>
      </c>
      <c r="AR2463" s="16">
        <f t="shared" si="4739"/>
        <v>101656.79999999999</v>
      </c>
      <c r="AS2463" s="16">
        <f t="shared" si="4765"/>
        <v>100426.9</v>
      </c>
      <c r="AT2463" s="16">
        <f t="shared" si="4791"/>
        <v>0</v>
      </c>
      <c r="AU2463" s="16">
        <f t="shared" si="4740"/>
        <v>100426.9</v>
      </c>
      <c r="AV2463" s="16">
        <f t="shared" si="4767"/>
        <v>100426.9</v>
      </c>
      <c r="AW2463" s="16">
        <f t="shared" si="4791"/>
        <v>0</v>
      </c>
      <c r="AX2463" s="16">
        <f t="shared" si="4741"/>
        <v>100426.9</v>
      </c>
      <c r="AY2463" s="16">
        <f t="shared" si="4791"/>
        <v>0</v>
      </c>
      <c r="AZ2463" s="35"/>
    </row>
    <row r="2464" spans="1:72" ht="62.4" x14ac:dyDescent="0.3">
      <c r="A2464" s="60" t="s">
        <v>326</v>
      </c>
      <c r="B2464" s="56">
        <v>120</v>
      </c>
      <c r="C2464" s="60" t="s">
        <v>5</v>
      </c>
      <c r="D2464" s="60" t="s">
        <v>17</v>
      </c>
      <c r="E2464" s="12" t="s">
        <v>360</v>
      </c>
      <c r="F2464" s="16">
        <v>101656.79999999999</v>
      </c>
      <c r="G2464" s="16">
        <v>92595.5</v>
      </c>
      <c r="H2464" s="16">
        <v>92595.5</v>
      </c>
      <c r="I2464" s="16"/>
      <c r="J2464" s="16">
        <v>7831.4</v>
      </c>
      <c r="K2464" s="16">
        <v>7831.4</v>
      </c>
      <c r="L2464" s="16">
        <f t="shared" si="4723"/>
        <v>101656.79999999999</v>
      </c>
      <c r="M2464" s="16">
        <f t="shared" si="4724"/>
        <v>100426.9</v>
      </c>
      <c r="N2464" s="16">
        <f t="shared" si="4725"/>
        <v>100426.9</v>
      </c>
      <c r="O2464" s="16"/>
      <c r="P2464" s="16"/>
      <c r="Q2464" s="16"/>
      <c r="R2464" s="16">
        <f t="shared" si="4732"/>
        <v>101656.79999999999</v>
      </c>
      <c r="S2464" s="16">
        <f t="shared" si="4733"/>
        <v>100426.9</v>
      </c>
      <c r="T2464" s="16">
        <f t="shared" si="4734"/>
        <v>100426.9</v>
      </c>
      <c r="U2464" s="16"/>
      <c r="V2464" s="16"/>
      <c r="W2464" s="16"/>
      <c r="X2464" s="16">
        <f t="shared" si="4735"/>
        <v>101656.79999999999</v>
      </c>
      <c r="Y2464" s="16">
        <f t="shared" si="4736"/>
        <v>100426.9</v>
      </c>
      <c r="Z2464" s="16">
        <f t="shared" si="4737"/>
        <v>100426.9</v>
      </c>
      <c r="AA2464" s="16"/>
      <c r="AB2464" s="16"/>
      <c r="AC2464" s="16"/>
      <c r="AD2464" s="16">
        <f t="shared" si="4727"/>
        <v>101656.79999999999</v>
      </c>
      <c r="AE2464" s="16">
        <f t="shared" si="4728"/>
        <v>100426.9</v>
      </c>
      <c r="AF2464" s="16">
        <f t="shared" si="4729"/>
        <v>100426.9</v>
      </c>
      <c r="AG2464" s="16"/>
      <c r="AH2464" s="16"/>
      <c r="AI2464" s="16"/>
      <c r="AJ2464" s="16">
        <f t="shared" si="4709"/>
        <v>101656.79999999999</v>
      </c>
      <c r="AK2464" s="16">
        <f t="shared" si="4710"/>
        <v>100426.9</v>
      </c>
      <c r="AL2464" s="16">
        <f t="shared" si="4711"/>
        <v>100426.9</v>
      </c>
      <c r="AM2464" s="16"/>
      <c r="AN2464" s="16"/>
      <c r="AO2464" s="16"/>
      <c r="AP2464" s="16">
        <f t="shared" si="4763"/>
        <v>101656.79999999999</v>
      </c>
      <c r="AQ2464" s="16"/>
      <c r="AR2464" s="16">
        <f t="shared" si="4739"/>
        <v>101656.79999999999</v>
      </c>
      <c r="AS2464" s="16">
        <f t="shared" si="4765"/>
        <v>100426.9</v>
      </c>
      <c r="AT2464" s="16"/>
      <c r="AU2464" s="16">
        <f t="shared" si="4740"/>
        <v>100426.9</v>
      </c>
      <c r="AV2464" s="16">
        <f t="shared" si="4767"/>
        <v>100426.9</v>
      </c>
      <c r="AW2464" s="16"/>
      <c r="AX2464" s="16">
        <f t="shared" si="4741"/>
        <v>100426.9</v>
      </c>
      <c r="AY2464" s="16"/>
      <c r="AZ2464" s="35"/>
    </row>
    <row r="2465" spans="1:72" ht="31.2" x14ac:dyDescent="0.3">
      <c r="A2465" s="60" t="s">
        <v>327</v>
      </c>
      <c r="B2465" s="56"/>
      <c r="C2465" s="60"/>
      <c r="D2465" s="60"/>
      <c r="E2465" s="12" t="s">
        <v>438</v>
      </c>
      <c r="F2465" s="16">
        <f t="shared" ref="F2465:AY2465" si="4792">F2466+F2469</f>
        <v>27558.399999999998</v>
      </c>
      <c r="G2465" s="16">
        <f t="shared" si="4792"/>
        <v>27617.7</v>
      </c>
      <c r="H2465" s="16">
        <f t="shared" si="4792"/>
        <v>27599.7</v>
      </c>
      <c r="I2465" s="16">
        <f t="shared" ref="I2465:K2465" si="4793">I2466+I2469</f>
        <v>13891.5</v>
      </c>
      <c r="J2465" s="16">
        <f t="shared" si="4793"/>
        <v>845.2</v>
      </c>
      <c r="K2465" s="16">
        <f t="shared" si="4793"/>
        <v>845.2</v>
      </c>
      <c r="L2465" s="16">
        <f t="shared" si="4723"/>
        <v>41449.899999999994</v>
      </c>
      <c r="M2465" s="16">
        <f t="shared" si="4724"/>
        <v>28462.9</v>
      </c>
      <c r="N2465" s="16">
        <f t="shared" si="4725"/>
        <v>28444.9</v>
      </c>
      <c r="O2465" s="16">
        <f t="shared" ref="O2465:Q2465" si="4794">O2466+O2469</f>
        <v>0</v>
      </c>
      <c r="P2465" s="16">
        <f t="shared" si="4794"/>
        <v>0</v>
      </c>
      <c r="Q2465" s="16">
        <f t="shared" si="4794"/>
        <v>0</v>
      </c>
      <c r="R2465" s="16">
        <f t="shared" si="4732"/>
        <v>41449.899999999994</v>
      </c>
      <c r="S2465" s="16">
        <f t="shared" si="4733"/>
        <v>28462.9</v>
      </c>
      <c r="T2465" s="16">
        <f t="shared" si="4734"/>
        <v>28444.9</v>
      </c>
      <c r="U2465" s="16">
        <f t="shared" ref="U2465:W2465" si="4795">U2466+U2469</f>
        <v>0</v>
      </c>
      <c r="V2465" s="16">
        <f t="shared" si="4795"/>
        <v>0</v>
      </c>
      <c r="W2465" s="16">
        <f t="shared" si="4795"/>
        <v>0</v>
      </c>
      <c r="X2465" s="16">
        <f t="shared" si="4735"/>
        <v>41449.899999999994</v>
      </c>
      <c r="Y2465" s="16">
        <f t="shared" si="4736"/>
        <v>28462.9</v>
      </c>
      <c r="Z2465" s="16">
        <f t="shared" si="4737"/>
        <v>28444.9</v>
      </c>
      <c r="AA2465" s="16">
        <f t="shared" ref="AA2465:AC2465" si="4796">AA2466+AA2469</f>
        <v>0</v>
      </c>
      <c r="AB2465" s="16">
        <f t="shared" si="4796"/>
        <v>0</v>
      </c>
      <c r="AC2465" s="16">
        <f t="shared" si="4796"/>
        <v>0</v>
      </c>
      <c r="AD2465" s="16">
        <f t="shared" si="4727"/>
        <v>41449.899999999994</v>
      </c>
      <c r="AE2465" s="16">
        <f t="shared" si="4728"/>
        <v>28462.9</v>
      </c>
      <c r="AF2465" s="16">
        <f t="shared" si="4729"/>
        <v>28444.9</v>
      </c>
      <c r="AG2465" s="16">
        <f t="shared" ref="AG2465:AI2465" si="4797">AG2466+AG2469</f>
        <v>0</v>
      </c>
      <c r="AH2465" s="16">
        <f t="shared" si="4797"/>
        <v>0</v>
      </c>
      <c r="AI2465" s="16">
        <f t="shared" si="4797"/>
        <v>0</v>
      </c>
      <c r="AJ2465" s="16">
        <f t="shared" si="4709"/>
        <v>41449.899999999994</v>
      </c>
      <c r="AK2465" s="16">
        <f t="shared" si="4710"/>
        <v>28462.9</v>
      </c>
      <c r="AL2465" s="16">
        <f t="shared" si="4711"/>
        <v>28444.9</v>
      </c>
      <c r="AM2465" s="16">
        <f t="shared" ref="AM2465:AO2465" si="4798">AM2466+AM2469</f>
        <v>0</v>
      </c>
      <c r="AN2465" s="16">
        <f t="shared" si="4798"/>
        <v>0</v>
      </c>
      <c r="AO2465" s="16">
        <f t="shared" si="4798"/>
        <v>0</v>
      </c>
      <c r="AP2465" s="16">
        <f t="shared" si="4763"/>
        <v>41449.899999999994</v>
      </c>
      <c r="AQ2465" s="16">
        <f t="shared" ref="AQ2465" si="4799">AQ2466+AQ2469</f>
        <v>0</v>
      </c>
      <c r="AR2465" s="16">
        <f t="shared" si="4739"/>
        <v>41449.899999999994</v>
      </c>
      <c r="AS2465" s="16">
        <f t="shared" si="4765"/>
        <v>28462.9</v>
      </c>
      <c r="AT2465" s="16">
        <f t="shared" ref="AT2465" si="4800">AT2466+AT2469</f>
        <v>0</v>
      </c>
      <c r="AU2465" s="16">
        <f t="shared" si="4740"/>
        <v>28462.9</v>
      </c>
      <c r="AV2465" s="16">
        <f t="shared" si="4767"/>
        <v>28444.9</v>
      </c>
      <c r="AW2465" s="16">
        <f t="shared" ref="AW2465" si="4801">AW2466+AW2469</f>
        <v>0</v>
      </c>
      <c r="AX2465" s="16">
        <f t="shared" si="4741"/>
        <v>28444.9</v>
      </c>
      <c r="AY2465" s="16">
        <f t="shared" si="4792"/>
        <v>0</v>
      </c>
      <c r="AZ2465" s="35"/>
    </row>
    <row r="2466" spans="1:72" ht="93.6" x14ac:dyDescent="0.3">
      <c r="A2466" s="60" t="s">
        <v>327</v>
      </c>
      <c r="B2466" s="56">
        <v>100</v>
      </c>
      <c r="C2466" s="60"/>
      <c r="D2466" s="60"/>
      <c r="E2466" s="12" t="s">
        <v>391</v>
      </c>
      <c r="F2466" s="16">
        <f t="shared" ref="F2466:AY2467" si="4802">F2467</f>
        <v>874.1</v>
      </c>
      <c r="G2466" s="16">
        <f t="shared" si="4802"/>
        <v>933.3</v>
      </c>
      <c r="H2466" s="16">
        <f t="shared" si="4802"/>
        <v>933.3</v>
      </c>
      <c r="I2466" s="16">
        <f t="shared" si="4802"/>
        <v>0</v>
      </c>
      <c r="J2466" s="16">
        <f t="shared" si="4802"/>
        <v>0</v>
      </c>
      <c r="K2466" s="16">
        <f t="shared" si="4802"/>
        <v>0</v>
      </c>
      <c r="L2466" s="16">
        <f t="shared" si="4723"/>
        <v>874.1</v>
      </c>
      <c r="M2466" s="16">
        <f t="shared" si="4724"/>
        <v>933.3</v>
      </c>
      <c r="N2466" s="16">
        <f t="shared" si="4725"/>
        <v>933.3</v>
      </c>
      <c r="O2466" s="16">
        <f t="shared" si="4802"/>
        <v>0</v>
      </c>
      <c r="P2466" s="16">
        <f t="shared" si="4802"/>
        <v>0</v>
      </c>
      <c r="Q2466" s="16">
        <f t="shared" si="4802"/>
        <v>0</v>
      </c>
      <c r="R2466" s="16">
        <f t="shared" si="4732"/>
        <v>874.1</v>
      </c>
      <c r="S2466" s="16">
        <f t="shared" si="4733"/>
        <v>933.3</v>
      </c>
      <c r="T2466" s="16">
        <f t="shared" si="4734"/>
        <v>933.3</v>
      </c>
      <c r="U2466" s="16">
        <f t="shared" si="4802"/>
        <v>0</v>
      </c>
      <c r="V2466" s="16">
        <f t="shared" si="4802"/>
        <v>0</v>
      </c>
      <c r="W2466" s="16">
        <f t="shared" si="4802"/>
        <v>0</v>
      </c>
      <c r="X2466" s="16">
        <f t="shared" si="4735"/>
        <v>874.1</v>
      </c>
      <c r="Y2466" s="16">
        <f t="shared" si="4736"/>
        <v>933.3</v>
      </c>
      <c r="Z2466" s="16">
        <f t="shared" si="4737"/>
        <v>933.3</v>
      </c>
      <c r="AA2466" s="16">
        <f t="shared" si="4802"/>
        <v>0</v>
      </c>
      <c r="AB2466" s="16">
        <f t="shared" si="4802"/>
        <v>0</v>
      </c>
      <c r="AC2466" s="16">
        <f t="shared" si="4802"/>
        <v>0</v>
      </c>
      <c r="AD2466" s="16">
        <f t="shared" si="4727"/>
        <v>874.1</v>
      </c>
      <c r="AE2466" s="16">
        <f t="shared" si="4728"/>
        <v>933.3</v>
      </c>
      <c r="AF2466" s="16">
        <f t="shared" si="4729"/>
        <v>933.3</v>
      </c>
      <c r="AG2466" s="16">
        <f t="shared" si="4802"/>
        <v>0</v>
      </c>
      <c r="AH2466" s="16">
        <f t="shared" si="4802"/>
        <v>0</v>
      </c>
      <c r="AI2466" s="16">
        <f t="shared" si="4802"/>
        <v>0</v>
      </c>
      <c r="AJ2466" s="16">
        <f t="shared" si="4709"/>
        <v>874.1</v>
      </c>
      <c r="AK2466" s="16">
        <f t="shared" si="4710"/>
        <v>933.3</v>
      </c>
      <c r="AL2466" s="16">
        <f t="shared" si="4711"/>
        <v>933.3</v>
      </c>
      <c r="AM2466" s="16">
        <f t="shared" si="4802"/>
        <v>0</v>
      </c>
      <c r="AN2466" s="16">
        <f t="shared" si="4802"/>
        <v>0</v>
      </c>
      <c r="AO2466" s="16">
        <f t="shared" si="4802"/>
        <v>0</v>
      </c>
      <c r="AP2466" s="16">
        <f t="shared" si="4763"/>
        <v>874.1</v>
      </c>
      <c r="AQ2466" s="16">
        <f t="shared" si="4802"/>
        <v>0</v>
      </c>
      <c r="AR2466" s="16">
        <f t="shared" si="4739"/>
        <v>874.1</v>
      </c>
      <c r="AS2466" s="16">
        <f t="shared" si="4765"/>
        <v>933.3</v>
      </c>
      <c r="AT2466" s="16">
        <f t="shared" si="4802"/>
        <v>0</v>
      </c>
      <c r="AU2466" s="16">
        <f t="shared" si="4740"/>
        <v>933.3</v>
      </c>
      <c r="AV2466" s="16">
        <f t="shared" si="4767"/>
        <v>933.3</v>
      </c>
      <c r="AW2466" s="16">
        <f t="shared" si="4802"/>
        <v>0</v>
      </c>
      <c r="AX2466" s="16">
        <f t="shared" si="4741"/>
        <v>933.3</v>
      </c>
      <c r="AY2466" s="16">
        <f t="shared" si="4802"/>
        <v>0</v>
      </c>
      <c r="AZ2466" s="35"/>
    </row>
    <row r="2467" spans="1:72" ht="31.2" x14ac:dyDescent="0.3">
      <c r="A2467" s="60" t="s">
        <v>327</v>
      </c>
      <c r="B2467" s="56">
        <v>120</v>
      </c>
      <c r="C2467" s="60"/>
      <c r="D2467" s="60"/>
      <c r="E2467" s="12" t="s">
        <v>399</v>
      </c>
      <c r="F2467" s="16">
        <f t="shared" si="4802"/>
        <v>874.1</v>
      </c>
      <c r="G2467" s="16">
        <f t="shared" si="4802"/>
        <v>933.3</v>
      </c>
      <c r="H2467" s="16">
        <f t="shared" si="4802"/>
        <v>933.3</v>
      </c>
      <c r="I2467" s="16">
        <f t="shared" si="4802"/>
        <v>0</v>
      </c>
      <c r="J2467" s="16">
        <f t="shared" si="4802"/>
        <v>0</v>
      </c>
      <c r="K2467" s="16">
        <f t="shared" si="4802"/>
        <v>0</v>
      </c>
      <c r="L2467" s="16">
        <f t="shared" si="4723"/>
        <v>874.1</v>
      </c>
      <c r="M2467" s="16">
        <f t="shared" si="4724"/>
        <v>933.3</v>
      </c>
      <c r="N2467" s="16">
        <f t="shared" si="4725"/>
        <v>933.3</v>
      </c>
      <c r="O2467" s="16">
        <f t="shared" si="4802"/>
        <v>0</v>
      </c>
      <c r="P2467" s="16">
        <f t="shared" si="4802"/>
        <v>0</v>
      </c>
      <c r="Q2467" s="16">
        <f t="shared" si="4802"/>
        <v>0</v>
      </c>
      <c r="R2467" s="16">
        <f t="shared" si="4732"/>
        <v>874.1</v>
      </c>
      <c r="S2467" s="16">
        <f t="shared" si="4733"/>
        <v>933.3</v>
      </c>
      <c r="T2467" s="16">
        <f t="shared" si="4734"/>
        <v>933.3</v>
      </c>
      <c r="U2467" s="16">
        <f t="shared" si="4802"/>
        <v>0</v>
      </c>
      <c r="V2467" s="16">
        <f t="shared" si="4802"/>
        <v>0</v>
      </c>
      <c r="W2467" s="16">
        <f t="shared" si="4802"/>
        <v>0</v>
      </c>
      <c r="X2467" s="16">
        <f t="shared" si="4735"/>
        <v>874.1</v>
      </c>
      <c r="Y2467" s="16">
        <f t="shared" si="4736"/>
        <v>933.3</v>
      </c>
      <c r="Z2467" s="16">
        <f t="shared" si="4737"/>
        <v>933.3</v>
      </c>
      <c r="AA2467" s="16">
        <f t="shared" si="4802"/>
        <v>0</v>
      </c>
      <c r="AB2467" s="16">
        <f t="shared" si="4802"/>
        <v>0</v>
      </c>
      <c r="AC2467" s="16">
        <f t="shared" si="4802"/>
        <v>0</v>
      </c>
      <c r="AD2467" s="16">
        <f t="shared" si="4727"/>
        <v>874.1</v>
      </c>
      <c r="AE2467" s="16">
        <f t="shared" si="4728"/>
        <v>933.3</v>
      </c>
      <c r="AF2467" s="16">
        <f t="shared" si="4729"/>
        <v>933.3</v>
      </c>
      <c r="AG2467" s="16">
        <f t="shared" si="4802"/>
        <v>0</v>
      </c>
      <c r="AH2467" s="16">
        <f t="shared" si="4802"/>
        <v>0</v>
      </c>
      <c r="AI2467" s="16">
        <f t="shared" si="4802"/>
        <v>0</v>
      </c>
      <c r="AJ2467" s="16">
        <f t="shared" si="4709"/>
        <v>874.1</v>
      </c>
      <c r="AK2467" s="16">
        <f t="shared" si="4710"/>
        <v>933.3</v>
      </c>
      <c r="AL2467" s="16">
        <f t="shared" si="4711"/>
        <v>933.3</v>
      </c>
      <c r="AM2467" s="16">
        <f t="shared" si="4802"/>
        <v>0</v>
      </c>
      <c r="AN2467" s="16">
        <f t="shared" si="4802"/>
        <v>0</v>
      </c>
      <c r="AO2467" s="16">
        <f t="shared" si="4802"/>
        <v>0</v>
      </c>
      <c r="AP2467" s="16">
        <f t="shared" si="4763"/>
        <v>874.1</v>
      </c>
      <c r="AQ2467" s="16">
        <f t="shared" si="4802"/>
        <v>0</v>
      </c>
      <c r="AR2467" s="16">
        <f t="shared" si="4739"/>
        <v>874.1</v>
      </c>
      <c r="AS2467" s="16">
        <f t="shared" si="4765"/>
        <v>933.3</v>
      </c>
      <c r="AT2467" s="16">
        <f t="shared" si="4802"/>
        <v>0</v>
      </c>
      <c r="AU2467" s="16">
        <f t="shared" si="4740"/>
        <v>933.3</v>
      </c>
      <c r="AV2467" s="16">
        <f t="shared" si="4767"/>
        <v>933.3</v>
      </c>
      <c r="AW2467" s="16">
        <f t="shared" si="4802"/>
        <v>0</v>
      </c>
      <c r="AX2467" s="16">
        <f t="shared" si="4741"/>
        <v>933.3</v>
      </c>
      <c r="AY2467" s="16">
        <f t="shared" si="4802"/>
        <v>0</v>
      </c>
      <c r="AZ2467" s="35"/>
    </row>
    <row r="2468" spans="1:72" ht="62.4" x14ac:dyDescent="0.3">
      <c r="A2468" s="60" t="s">
        <v>327</v>
      </c>
      <c r="B2468" s="56">
        <v>120</v>
      </c>
      <c r="C2468" s="60" t="s">
        <v>5</v>
      </c>
      <c r="D2468" s="60" t="s">
        <v>17</v>
      </c>
      <c r="E2468" s="12" t="s">
        <v>360</v>
      </c>
      <c r="F2468" s="16">
        <v>874.1</v>
      </c>
      <c r="G2468" s="16">
        <v>933.3</v>
      </c>
      <c r="H2468" s="16">
        <v>933.3</v>
      </c>
      <c r="I2468" s="16"/>
      <c r="J2468" s="16"/>
      <c r="K2468" s="16"/>
      <c r="L2468" s="16">
        <f t="shared" si="4723"/>
        <v>874.1</v>
      </c>
      <c r="M2468" s="16">
        <f t="shared" si="4724"/>
        <v>933.3</v>
      </c>
      <c r="N2468" s="16">
        <f t="shared" si="4725"/>
        <v>933.3</v>
      </c>
      <c r="O2468" s="16"/>
      <c r="P2468" s="16"/>
      <c r="Q2468" s="16"/>
      <c r="R2468" s="16">
        <f t="shared" si="4732"/>
        <v>874.1</v>
      </c>
      <c r="S2468" s="16">
        <f t="shared" si="4733"/>
        <v>933.3</v>
      </c>
      <c r="T2468" s="16">
        <f t="shared" si="4734"/>
        <v>933.3</v>
      </c>
      <c r="U2468" s="16"/>
      <c r="V2468" s="16"/>
      <c r="W2468" s="16"/>
      <c r="X2468" s="16">
        <f t="shared" si="4735"/>
        <v>874.1</v>
      </c>
      <c r="Y2468" s="16">
        <f t="shared" si="4736"/>
        <v>933.3</v>
      </c>
      <c r="Z2468" s="16">
        <f t="shared" si="4737"/>
        <v>933.3</v>
      </c>
      <c r="AA2468" s="16"/>
      <c r="AB2468" s="16"/>
      <c r="AC2468" s="16"/>
      <c r="AD2468" s="16">
        <f t="shared" si="4727"/>
        <v>874.1</v>
      </c>
      <c r="AE2468" s="16">
        <f t="shared" si="4728"/>
        <v>933.3</v>
      </c>
      <c r="AF2468" s="16">
        <f t="shared" si="4729"/>
        <v>933.3</v>
      </c>
      <c r="AG2468" s="16"/>
      <c r="AH2468" s="16"/>
      <c r="AI2468" s="16"/>
      <c r="AJ2468" s="16">
        <f t="shared" si="4709"/>
        <v>874.1</v>
      </c>
      <c r="AK2468" s="16">
        <f t="shared" si="4710"/>
        <v>933.3</v>
      </c>
      <c r="AL2468" s="16">
        <f t="shared" si="4711"/>
        <v>933.3</v>
      </c>
      <c r="AM2468" s="16"/>
      <c r="AN2468" s="16"/>
      <c r="AO2468" s="16"/>
      <c r="AP2468" s="16">
        <f t="shared" si="4763"/>
        <v>874.1</v>
      </c>
      <c r="AQ2468" s="16"/>
      <c r="AR2468" s="16">
        <f t="shared" si="4739"/>
        <v>874.1</v>
      </c>
      <c r="AS2468" s="16">
        <f t="shared" si="4765"/>
        <v>933.3</v>
      </c>
      <c r="AT2468" s="16"/>
      <c r="AU2468" s="16">
        <f t="shared" si="4740"/>
        <v>933.3</v>
      </c>
      <c r="AV2468" s="16">
        <f t="shared" si="4767"/>
        <v>933.3</v>
      </c>
      <c r="AW2468" s="16"/>
      <c r="AX2468" s="16">
        <f t="shared" si="4741"/>
        <v>933.3</v>
      </c>
      <c r="AY2468" s="16"/>
      <c r="AZ2468" s="35"/>
    </row>
    <row r="2469" spans="1:72" ht="31.2" x14ac:dyDescent="0.3">
      <c r="A2469" s="60" t="s">
        <v>327</v>
      </c>
      <c r="B2469" s="56">
        <v>200</v>
      </c>
      <c r="C2469" s="60"/>
      <c r="D2469" s="60"/>
      <c r="E2469" s="12" t="s">
        <v>392</v>
      </c>
      <c r="F2469" s="16">
        <f t="shared" ref="F2469:AY2470" si="4803">F2470</f>
        <v>26684.3</v>
      </c>
      <c r="G2469" s="16">
        <f t="shared" si="4803"/>
        <v>26684.400000000001</v>
      </c>
      <c r="H2469" s="16">
        <f t="shared" si="4803"/>
        <v>26666.400000000001</v>
      </c>
      <c r="I2469" s="16">
        <f t="shared" si="4803"/>
        <v>13891.5</v>
      </c>
      <c r="J2469" s="16">
        <f t="shared" si="4803"/>
        <v>845.2</v>
      </c>
      <c r="K2469" s="16">
        <f t="shared" si="4803"/>
        <v>845.2</v>
      </c>
      <c r="L2469" s="16">
        <f t="shared" si="4723"/>
        <v>40575.800000000003</v>
      </c>
      <c r="M2469" s="16">
        <f t="shared" si="4724"/>
        <v>27529.600000000002</v>
      </c>
      <c r="N2469" s="16">
        <f t="shared" si="4725"/>
        <v>27511.600000000002</v>
      </c>
      <c r="O2469" s="16">
        <f t="shared" si="4803"/>
        <v>0</v>
      </c>
      <c r="P2469" s="16">
        <f t="shared" si="4803"/>
        <v>0</v>
      </c>
      <c r="Q2469" s="16">
        <f t="shared" si="4803"/>
        <v>0</v>
      </c>
      <c r="R2469" s="16">
        <f t="shared" si="4732"/>
        <v>40575.800000000003</v>
      </c>
      <c r="S2469" s="16">
        <f t="shared" si="4733"/>
        <v>27529.600000000002</v>
      </c>
      <c r="T2469" s="16">
        <f t="shared" si="4734"/>
        <v>27511.600000000002</v>
      </c>
      <c r="U2469" s="16">
        <f t="shared" si="4803"/>
        <v>0</v>
      </c>
      <c r="V2469" s="16">
        <f t="shared" si="4803"/>
        <v>0</v>
      </c>
      <c r="W2469" s="16">
        <f t="shared" si="4803"/>
        <v>0</v>
      </c>
      <c r="X2469" s="16">
        <f t="shared" si="4735"/>
        <v>40575.800000000003</v>
      </c>
      <c r="Y2469" s="16">
        <f t="shared" si="4736"/>
        <v>27529.600000000002</v>
      </c>
      <c r="Z2469" s="16">
        <f t="shared" si="4737"/>
        <v>27511.600000000002</v>
      </c>
      <c r="AA2469" s="16">
        <f t="shared" si="4803"/>
        <v>0</v>
      </c>
      <c r="AB2469" s="16">
        <f t="shared" si="4803"/>
        <v>0</v>
      </c>
      <c r="AC2469" s="16">
        <f t="shared" si="4803"/>
        <v>0</v>
      </c>
      <c r="AD2469" s="16">
        <f t="shared" si="4727"/>
        <v>40575.800000000003</v>
      </c>
      <c r="AE2469" s="16">
        <f t="shared" si="4728"/>
        <v>27529.600000000002</v>
      </c>
      <c r="AF2469" s="16">
        <f t="shared" si="4729"/>
        <v>27511.600000000002</v>
      </c>
      <c r="AG2469" s="16">
        <f t="shared" si="4803"/>
        <v>0</v>
      </c>
      <c r="AH2469" s="16">
        <f t="shared" si="4803"/>
        <v>0</v>
      </c>
      <c r="AI2469" s="16">
        <f t="shared" si="4803"/>
        <v>0</v>
      </c>
      <c r="AJ2469" s="16">
        <f t="shared" si="4709"/>
        <v>40575.800000000003</v>
      </c>
      <c r="AK2469" s="16">
        <f t="shared" si="4710"/>
        <v>27529.600000000002</v>
      </c>
      <c r="AL2469" s="16">
        <f t="shared" si="4711"/>
        <v>27511.600000000002</v>
      </c>
      <c r="AM2469" s="16">
        <f t="shared" si="4803"/>
        <v>0</v>
      </c>
      <c r="AN2469" s="16">
        <f t="shared" si="4803"/>
        <v>0</v>
      </c>
      <c r="AO2469" s="16">
        <f t="shared" si="4803"/>
        <v>0</v>
      </c>
      <c r="AP2469" s="16">
        <f t="shared" si="4763"/>
        <v>40575.800000000003</v>
      </c>
      <c r="AQ2469" s="16">
        <f t="shared" si="4803"/>
        <v>0</v>
      </c>
      <c r="AR2469" s="16">
        <f t="shared" si="4739"/>
        <v>40575.800000000003</v>
      </c>
      <c r="AS2469" s="16">
        <f t="shared" si="4765"/>
        <v>27529.600000000002</v>
      </c>
      <c r="AT2469" s="16">
        <f t="shared" si="4803"/>
        <v>0</v>
      </c>
      <c r="AU2469" s="16">
        <f t="shared" si="4740"/>
        <v>27529.600000000002</v>
      </c>
      <c r="AV2469" s="16">
        <f t="shared" si="4767"/>
        <v>27511.600000000002</v>
      </c>
      <c r="AW2469" s="16">
        <f t="shared" si="4803"/>
        <v>0</v>
      </c>
      <c r="AX2469" s="16">
        <f t="shared" si="4741"/>
        <v>27511.600000000002</v>
      </c>
      <c r="AY2469" s="16">
        <f t="shared" si="4803"/>
        <v>0</v>
      </c>
      <c r="AZ2469" s="35"/>
    </row>
    <row r="2470" spans="1:72" ht="46.8" x14ac:dyDescent="0.3">
      <c r="A2470" s="60" t="s">
        <v>327</v>
      </c>
      <c r="B2470" s="56">
        <v>240</v>
      </c>
      <c r="C2470" s="60"/>
      <c r="D2470" s="60"/>
      <c r="E2470" s="12" t="s">
        <v>400</v>
      </c>
      <c r="F2470" s="16">
        <f t="shared" si="4803"/>
        <v>26684.3</v>
      </c>
      <c r="G2470" s="16">
        <f t="shared" si="4803"/>
        <v>26684.400000000001</v>
      </c>
      <c r="H2470" s="16">
        <f t="shared" si="4803"/>
        <v>26666.400000000001</v>
      </c>
      <c r="I2470" s="16">
        <f t="shared" si="4803"/>
        <v>13891.5</v>
      </c>
      <c r="J2470" s="16">
        <f t="shared" si="4803"/>
        <v>845.2</v>
      </c>
      <c r="K2470" s="16">
        <f t="shared" si="4803"/>
        <v>845.2</v>
      </c>
      <c r="L2470" s="16">
        <f t="shared" si="4723"/>
        <v>40575.800000000003</v>
      </c>
      <c r="M2470" s="16">
        <f t="shared" si="4724"/>
        <v>27529.600000000002</v>
      </c>
      <c r="N2470" s="16">
        <f t="shared" si="4725"/>
        <v>27511.600000000002</v>
      </c>
      <c r="O2470" s="16">
        <f t="shared" si="4803"/>
        <v>0</v>
      </c>
      <c r="P2470" s="16">
        <f t="shared" si="4803"/>
        <v>0</v>
      </c>
      <c r="Q2470" s="16">
        <f t="shared" si="4803"/>
        <v>0</v>
      </c>
      <c r="R2470" s="16">
        <f t="shared" si="4732"/>
        <v>40575.800000000003</v>
      </c>
      <c r="S2470" s="16">
        <f t="shared" si="4733"/>
        <v>27529.600000000002</v>
      </c>
      <c r="T2470" s="16">
        <f t="shared" si="4734"/>
        <v>27511.600000000002</v>
      </c>
      <c r="U2470" s="16">
        <f t="shared" si="4803"/>
        <v>0</v>
      </c>
      <c r="V2470" s="16">
        <f t="shared" si="4803"/>
        <v>0</v>
      </c>
      <c r="W2470" s="16">
        <f t="shared" si="4803"/>
        <v>0</v>
      </c>
      <c r="X2470" s="16">
        <f t="shared" si="4735"/>
        <v>40575.800000000003</v>
      </c>
      <c r="Y2470" s="16">
        <f t="shared" si="4736"/>
        <v>27529.600000000002</v>
      </c>
      <c r="Z2470" s="16">
        <f t="shared" si="4737"/>
        <v>27511.600000000002</v>
      </c>
      <c r="AA2470" s="16">
        <f t="shared" si="4803"/>
        <v>0</v>
      </c>
      <c r="AB2470" s="16">
        <f t="shared" si="4803"/>
        <v>0</v>
      </c>
      <c r="AC2470" s="16">
        <f t="shared" si="4803"/>
        <v>0</v>
      </c>
      <c r="AD2470" s="16">
        <f t="shared" si="4727"/>
        <v>40575.800000000003</v>
      </c>
      <c r="AE2470" s="16">
        <f t="shared" si="4728"/>
        <v>27529.600000000002</v>
      </c>
      <c r="AF2470" s="16">
        <f t="shared" si="4729"/>
        <v>27511.600000000002</v>
      </c>
      <c r="AG2470" s="16">
        <f t="shared" si="4803"/>
        <v>0</v>
      </c>
      <c r="AH2470" s="16">
        <f t="shared" si="4803"/>
        <v>0</v>
      </c>
      <c r="AI2470" s="16">
        <f t="shared" si="4803"/>
        <v>0</v>
      </c>
      <c r="AJ2470" s="16">
        <f t="shared" si="4709"/>
        <v>40575.800000000003</v>
      </c>
      <c r="AK2470" s="16">
        <f t="shared" si="4710"/>
        <v>27529.600000000002</v>
      </c>
      <c r="AL2470" s="16">
        <f t="shared" si="4711"/>
        <v>27511.600000000002</v>
      </c>
      <c r="AM2470" s="16">
        <f t="shared" si="4803"/>
        <v>0</v>
      </c>
      <c r="AN2470" s="16">
        <f t="shared" si="4803"/>
        <v>0</v>
      </c>
      <c r="AO2470" s="16">
        <f t="shared" si="4803"/>
        <v>0</v>
      </c>
      <c r="AP2470" s="16">
        <f t="shared" si="4763"/>
        <v>40575.800000000003</v>
      </c>
      <c r="AQ2470" s="16">
        <f t="shared" si="4803"/>
        <v>0</v>
      </c>
      <c r="AR2470" s="16">
        <f t="shared" si="4739"/>
        <v>40575.800000000003</v>
      </c>
      <c r="AS2470" s="16">
        <f t="shared" si="4765"/>
        <v>27529.600000000002</v>
      </c>
      <c r="AT2470" s="16">
        <f t="shared" si="4803"/>
        <v>0</v>
      </c>
      <c r="AU2470" s="16">
        <f t="shared" si="4740"/>
        <v>27529.600000000002</v>
      </c>
      <c r="AV2470" s="16">
        <f t="shared" si="4767"/>
        <v>27511.600000000002</v>
      </c>
      <c r="AW2470" s="16">
        <f t="shared" si="4803"/>
        <v>0</v>
      </c>
      <c r="AX2470" s="16">
        <f t="shared" si="4741"/>
        <v>27511.600000000002</v>
      </c>
      <c r="AY2470" s="16">
        <f t="shared" si="4803"/>
        <v>0</v>
      </c>
      <c r="AZ2470" s="35"/>
    </row>
    <row r="2471" spans="1:72" ht="62.4" x14ac:dyDescent="0.3">
      <c r="A2471" s="60" t="s">
        <v>327</v>
      </c>
      <c r="B2471" s="56">
        <v>240</v>
      </c>
      <c r="C2471" s="60" t="s">
        <v>5</v>
      </c>
      <c r="D2471" s="60" t="s">
        <v>17</v>
      </c>
      <c r="E2471" s="12" t="s">
        <v>360</v>
      </c>
      <c r="F2471" s="16">
        <v>26684.3</v>
      </c>
      <c r="G2471" s="16">
        <v>26684.400000000001</v>
      </c>
      <c r="H2471" s="16">
        <v>26666.400000000001</v>
      </c>
      <c r="I2471" s="16">
        <v>13891.5</v>
      </c>
      <c r="J2471" s="16">
        <v>845.2</v>
      </c>
      <c r="K2471" s="16">
        <v>845.2</v>
      </c>
      <c r="L2471" s="16">
        <f t="shared" si="4723"/>
        <v>40575.800000000003</v>
      </c>
      <c r="M2471" s="16">
        <f t="shared" si="4724"/>
        <v>27529.600000000002</v>
      </c>
      <c r="N2471" s="16">
        <f t="shared" si="4725"/>
        <v>27511.600000000002</v>
      </c>
      <c r="O2471" s="16"/>
      <c r="P2471" s="16"/>
      <c r="Q2471" s="16"/>
      <c r="R2471" s="16">
        <f t="shared" si="4732"/>
        <v>40575.800000000003</v>
      </c>
      <c r="S2471" s="16">
        <f t="shared" si="4733"/>
        <v>27529.600000000002</v>
      </c>
      <c r="T2471" s="16">
        <f t="shared" si="4734"/>
        <v>27511.600000000002</v>
      </c>
      <c r="U2471" s="16"/>
      <c r="V2471" s="16"/>
      <c r="W2471" s="16"/>
      <c r="X2471" s="16">
        <f t="shared" si="4735"/>
        <v>40575.800000000003</v>
      </c>
      <c r="Y2471" s="16">
        <f t="shared" si="4736"/>
        <v>27529.600000000002</v>
      </c>
      <c r="Z2471" s="16">
        <f t="shared" si="4737"/>
        <v>27511.600000000002</v>
      </c>
      <c r="AA2471" s="16"/>
      <c r="AB2471" s="16"/>
      <c r="AC2471" s="16"/>
      <c r="AD2471" s="16">
        <f t="shared" si="4727"/>
        <v>40575.800000000003</v>
      </c>
      <c r="AE2471" s="16">
        <f t="shared" si="4728"/>
        <v>27529.600000000002</v>
      </c>
      <c r="AF2471" s="16">
        <f t="shared" si="4729"/>
        <v>27511.600000000002</v>
      </c>
      <c r="AG2471" s="16"/>
      <c r="AH2471" s="16"/>
      <c r="AI2471" s="16"/>
      <c r="AJ2471" s="16">
        <f t="shared" si="4709"/>
        <v>40575.800000000003</v>
      </c>
      <c r="AK2471" s="16">
        <f t="shared" si="4710"/>
        <v>27529.600000000002</v>
      </c>
      <c r="AL2471" s="16">
        <f t="shared" si="4711"/>
        <v>27511.600000000002</v>
      </c>
      <c r="AM2471" s="16"/>
      <c r="AN2471" s="16"/>
      <c r="AO2471" s="16"/>
      <c r="AP2471" s="16">
        <f t="shared" si="4763"/>
        <v>40575.800000000003</v>
      </c>
      <c r="AQ2471" s="16"/>
      <c r="AR2471" s="16">
        <f t="shared" si="4739"/>
        <v>40575.800000000003</v>
      </c>
      <c r="AS2471" s="16">
        <f t="shared" si="4765"/>
        <v>27529.600000000002</v>
      </c>
      <c r="AT2471" s="16"/>
      <c r="AU2471" s="16">
        <f t="shared" si="4740"/>
        <v>27529.600000000002</v>
      </c>
      <c r="AV2471" s="16">
        <f t="shared" si="4767"/>
        <v>27511.600000000002</v>
      </c>
      <c r="AW2471" s="16"/>
      <c r="AX2471" s="16">
        <f t="shared" si="4741"/>
        <v>27511.600000000002</v>
      </c>
      <c r="AY2471" s="16"/>
      <c r="AZ2471" s="35"/>
    </row>
    <row r="2472" spans="1:72" s="7" customFormat="1" ht="46.8" x14ac:dyDescent="0.3">
      <c r="A2472" s="6" t="s">
        <v>330</v>
      </c>
      <c r="B2472" s="11"/>
      <c r="C2472" s="6"/>
      <c r="D2472" s="6"/>
      <c r="E2472" s="59" t="s">
        <v>419</v>
      </c>
      <c r="F2472" s="10">
        <f t="shared" ref="F2472:AY2472" si="4804">F2473+F2478</f>
        <v>57702.2</v>
      </c>
      <c r="G2472" s="10">
        <f t="shared" si="4804"/>
        <v>53148.5</v>
      </c>
      <c r="H2472" s="10">
        <f t="shared" si="4804"/>
        <v>53148.5</v>
      </c>
      <c r="I2472" s="10">
        <f t="shared" ref="I2472:K2472" si="4805">I2473+I2478</f>
        <v>0</v>
      </c>
      <c r="J2472" s="10">
        <f t="shared" si="4805"/>
        <v>3939.8999999999996</v>
      </c>
      <c r="K2472" s="10">
        <f t="shared" si="4805"/>
        <v>3939.8999999999996</v>
      </c>
      <c r="L2472" s="10">
        <f t="shared" si="4723"/>
        <v>57702.2</v>
      </c>
      <c r="M2472" s="10">
        <f t="shared" si="4724"/>
        <v>57088.4</v>
      </c>
      <c r="N2472" s="10">
        <f t="shared" si="4725"/>
        <v>57088.4</v>
      </c>
      <c r="O2472" s="10">
        <f t="shared" ref="O2472:Q2472" si="4806">O2473+O2478</f>
        <v>0</v>
      </c>
      <c r="P2472" s="10">
        <f t="shared" si="4806"/>
        <v>0</v>
      </c>
      <c r="Q2472" s="10">
        <f t="shared" si="4806"/>
        <v>0</v>
      </c>
      <c r="R2472" s="10">
        <f t="shared" si="4732"/>
        <v>57702.2</v>
      </c>
      <c r="S2472" s="10">
        <f t="shared" si="4733"/>
        <v>57088.4</v>
      </c>
      <c r="T2472" s="10">
        <f t="shared" si="4734"/>
        <v>57088.4</v>
      </c>
      <c r="U2472" s="10">
        <f t="shared" ref="U2472:W2472" si="4807">U2473+U2478</f>
        <v>0</v>
      </c>
      <c r="V2472" s="10">
        <f t="shared" si="4807"/>
        <v>0</v>
      </c>
      <c r="W2472" s="10">
        <f t="shared" si="4807"/>
        <v>0</v>
      </c>
      <c r="X2472" s="10">
        <f t="shared" si="4735"/>
        <v>57702.2</v>
      </c>
      <c r="Y2472" s="10">
        <f t="shared" si="4736"/>
        <v>57088.4</v>
      </c>
      <c r="Z2472" s="10">
        <f t="shared" si="4737"/>
        <v>57088.4</v>
      </c>
      <c r="AA2472" s="10">
        <f t="shared" ref="AA2472:AC2472" si="4808">AA2473+AA2478</f>
        <v>0</v>
      </c>
      <c r="AB2472" s="10">
        <f t="shared" si="4808"/>
        <v>0</v>
      </c>
      <c r="AC2472" s="10">
        <f t="shared" si="4808"/>
        <v>0</v>
      </c>
      <c r="AD2472" s="10">
        <f t="shared" si="4727"/>
        <v>57702.2</v>
      </c>
      <c r="AE2472" s="10">
        <f t="shared" si="4728"/>
        <v>57088.4</v>
      </c>
      <c r="AF2472" s="10">
        <f t="shared" si="4729"/>
        <v>57088.4</v>
      </c>
      <c r="AG2472" s="10">
        <f t="shared" ref="AG2472:AI2472" si="4809">AG2473+AG2478</f>
        <v>0</v>
      </c>
      <c r="AH2472" s="10">
        <f t="shared" si="4809"/>
        <v>0</v>
      </c>
      <c r="AI2472" s="10">
        <f t="shared" si="4809"/>
        <v>0</v>
      </c>
      <c r="AJ2472" s="10">
        <f t="shared" si="4709"/>
        <v>57702.2</v>
      </c>
      <c r="AK2472" s="10">
        <f t="shared" si="4710"/>
        <v>57088.4</v>
      </c>
      <c r="AL2472" s="10">
        <f t="shared" si="4711"/>
        <v>57088.4</v>
      </c>
      <c r="AM2472" s="10">
        <f t="shared" ref="AM2472:AO2472" si="4810">AM2473+AM2478</f>
        <v>0</v>
      </c>
      <c r="AN2472" s="10">
        <f t="shared" si="4810"/>
        <v>0</v>
      </c>
      <c r="AO2472" s="10">
        <f t="shared" si="4810"/>
        <v>0</v>
      </c>
      <c r="AP2472" s="10">
        <f t="shared" si="4763"/>
        <v>57702.2</v>
      </c>
      <c r="AQ2472" s="10">
        <f t="shared" ref="AQ2472" si="4811">AQ2473+AQ2478</f>
        <v>0</v>
      </c>
      <c r="AR2472" s="10">
        <f t="shared" si="4739"/>
        <v>57702.2</v>
      </c>
      <c r="AS2472" s="10">
        <f t="shared" si="4765"/>
        <v>57088.4</v>
      </c>
      <c r="AT2472" s="10">
        <f t="shared" ref="AT2472" si="4812">AT2473+AT2478</f>
        <v>0</v>
      </c>
      <c r="AU2472" s="10">
        <f t="shared" si="4740"/>
        <v>57088.4</v>
      </c>
      <c r="AV2472" s="10">
        <f t="shared" si="4767"/>
        <v>57088.4</v>
      </c>
      <c r="AW2472" s="10">
        <f t="shared" ref="AW2472" si="4813">AW2473+AW2478</f>
        <v>0</v>
      </c>
      <c r="AX2472" s="10">
        <f t="shared" si="4741"/>
        <v>57088.4</v>
      </c>
      <c r="AY2472" s="10">
        <f t="shared" si="4804"/>
        <v>0</v>
      </c>
      <c r="AZ2472" s="35"/>
      <c r="BA2472" s="22"/>
      <c r="BB2472" s="22"/>
      <c r="BC2472" s="22"/>
      <c r="BD2472" s="22"/>
      <c r="BE2472" s="22"/>
      <c r="BF2472" s="22"/>
      <c r="BG2472" s="22"/>
      <c r="BH2472" s="22"/>
      <c r="BI2472" s="22"/>
      <c r="BJ2472" s="22"/>
      <c r="BK2472" s="22"/>
      <c r="BL2472" s="22"/>
      <c r="BM2472" s="22"/>
      <c r="BN2472" s="22"/>
      <c r="BO2472" s="22"/>
      <c r="BP2472" s="22"/>
      <c r="BQ2472" s="22"/>
      <c r="BR2472" s="22"/>
      <c r="BS2472" s="22"/>
      <c r="BT2472" s="22"/>
    </row>
    <row r="2473" spans="1:72" s="9" customFormat="1" ht="46.8" x14ac:dyDescent="0.3">
      <c r="A2473" s="8" t="s">
        <v>331</v>
      </c>
      <c r="B2473" s="14"/>
      <c r="C2473" s="8"/>
      <c r="D2473" s="8"/>
      <c r="E2473" s="13" t="s">
        <v>1003</v>
      </c>
      <c r="F2473" s="15">
        <f t="shared" ref="F2473:AY2476" si="4814">F2474</f>
        <v>23346.3</v>
      </c>
      <c r="G2473" s="15">
        <f t="shared" si="4814"/>
        <v>21251.5</v>
      </c>
      <c r="H2473" s="15">
        <f t="shared" si="4814"/>
        <v>21251.1</v>
      </c>
      <c r="I2473" s="15">
        <f t="shared" si="4814"/>
        <v>0</v>
      </c>
      <c r="J2473" s="15">
        <f t="shared" si="4814"/>
        <v>1812.8</v>
      </c>
      <c r="K2473" s="15">
        <f t="shared" si="4814"/>
        <v>1812.8</v>
      </c>
      <c r="L2473" s="15">
        <f t="shared" si="4723"/>
        <v>23346.3</v>
      </c>
      <c r="M2473" s="15">
        <f t="shared" si="4724"/>
        <v>23064.3</v>
      </c>
      <c r="N2473" s="15">
        <f t="shared" si="4725"/>
        <v>23063.899999999998</v>
      </c>
      <c r="O2473" s="15">
        <f t="shared" si="4814"/>
        <v>0</v>
      </c>
      <c r="P2473" s="15">
        <f t="shared" si="4814"/>
        <v>0</v>
      </c>
      <c r="Q2473" s="15">
        <f t="shared" si="4814"/>
        <v>0</v>
      </c>
      <c r="R2473" s="15">
        <f t="shared" si="4732"/>
        <v>23346.3</v>
      </c>
      <c r="S2473" s="15">
        <f t="shared" si="4733"/>
        <v>23064.3</v>
      </c>
      <c r="T2473" s="15">
        <f t="shared" si="4734"/>
        <v>23063.899999999998</v>
      </c>
      <c r="U2473" s="15">
        <f t="shared" si="4814"/>
        <v>0</v>
      </c>
      <c r="V2473" s="15">
        <f t="shared" si="4814"/>
        <v>0</v>
      </c>
      <c r="W2473" s="15">
        <f t="shared" si="4814"/>
        <v>0</v>
      </c>
      <c r="X2473" s="15">
        <f t="shared" si="4735"/>
        <v>23346.3</v>
      </c>
      <c r="Y2473" s="15">
        <f t="shared" si="4736"/>
        <v>23064.3</v>
      </c>
      <c r="Z2473" s="15">
        <f t="shared" si="4737"/>
        <v>23063.899999999998</v>
      </c>
      <c r="AA2473" s="15">
        <f t="shared" si="4814"/>
        <v>0</v>
      </c>
      <c r="AB2473" s="15">
        <f t="shared" si="4814"/>
        <v>0</v>
      </c>
      <c r="AC2473" s="15">
        <f t="shared" si="4814"/>
        <v>0</v>
      </c>
      <c r="AD2473" s="15">
        <f t="shared" si="4727"/>
        <v>23346.3</v>
      </c>
      <c r="AE2473" s="15">
        <f t="shared" si="4728"/>
        <v>23064.3</v>
      </c>
      <c r="AF2473" s="15">
        <f t="shared" si="4729"/>
        <v>23063.899999999998</v>
      </c>
      <c r="AG2473" s="15">
        <f t="shared" si="4814"/>
        <v>0</v>
      </c>
      <c r="AH2473" s="15">
        <f t="shared" si="4814"/>
        <v>0</v>
      </c>
      <c r="AI2473" s="15">
        <f t="shared" si="4814"/>
        <v>0</v>
      </c>
      <c r="AJ2473" s="15">
        <f t="shared" si="4709"/>
        <v>23346.3</v>
      </c>
      <c r="AK2473" s="15">
        <f t="shared" si="4710"/>
        <v>23064.3</v>
      </c>
      <c r="AL2473" s="15">
        <f t="shared" si="4711"/>
        <v>23063.899999999998</v>
      </c>
      <c r="AM2473" s="15">
        <f t="shared" si="4814"/>
        <v>0</v>
      </c>
      <c r="AN2473" s="15">
        <f t="shared" si="4814"/>
        <v>0</v>
      </c>
      <c r="AO2473" s="15">
        <f t="shared" si="4814"/>
        <v>0</v>
      </c>
      <c r="AP2473" s="15">
        <f t="shared" si="4763"/>
        <v>23346.3</v>
      </c>
      <c r="AQ2473" s="15">
        <f t="shared" si="4814"/>
        <v>0</v>
      </c>
      <c r="AR2473" s="15">
        <f t="shared" si="4739"/>
        <v>23346.3</v>
      </c>
      <c r="AS2473" s="15">
        <f t="shared" si="4765"/>
        <v>23064.3</v>
      </c>
      <c r="AT2473" s="15">
        <f t="shared" si="4814"/>
        <v>0</v>
      </c>
      <c r="AU2473" s="15">
        <f t="shared" si="4740"/>
        <v>23064.3</v>
      </c>
      <c r="AV2473" s="15">
        <f t="shared" si="4767"/>
        <v>23063.899999999998</v>
      </c>
      <c r="AW2473" s="15">
        <f t="shared" si="4814"/>
        <v>0</v>
      </c>
      <c r="AX2473" s="15">
        <f t="shared" si="4741"/>
        <v>23063.899999999998</v>
      </c>
      <c r="AY2473" s="15">
        <f t="shared" si="4814"/>
        <v>0</v>
      </c>
      <c r="AZ2473" s="34"/>
      <c r="BA2473" s="23"/>
      <c r="BB2473" s="23"/>
      <c r="BC2473" s="23"/>
      <c r="BD2473" s="23"/>
      <c r="BE2473" s="23"/>
      <c r="BF2473" s="23"/>
      <c r="BG2473" s="23"/>
      <c r="BH2473" s="23"/>
      <c r="BI2473" s="23"/>
      <c r="BJ2473" s="23"/>
      <c r="BK2473" s="23"/>
      <c r="BL2473" s="23"/>
      <c r="BM2473" s="23"/>
      <c r="BN2473" s="23"/>
      <c r="BO2473" s="23"/>
      <c r="BP2473" s="23"/>
      <c r="BQ2473" s="23"/>
      <c r="BR2473" s="23"/>
      <c r="BS2473" s="23"/>
      <c r="BT2473" s="23"/>
    </row>
    <row r="2474" spans="1:72" ht="31.2" x14ac:dyDescent="0.3">
      <c r="A2474" s="60" t="s">
        <v>329</v>
      </c>
      <c r="B2474" s="56"/>
      <c r="C2474" s="60"/>
      <c r="D2474" s="60"/>
      <c r="E2474" s="12" t="s">
        <v>437</v>
      </c>
      <c r="F2474" s="16">
        <f t="shared" si="4814"/>
        <v>23346.3</v>
      </c>
      <c r="G2474" s="16">
        <f t="shared" si="4814"/>
        <v>21251.5</v>
      </c>
      <c r="H2474" s="16">
        <f t="shared" si="4814"/>
        <v>21251.1</v>
      </c>
      <c r="I2474" s="16">
        <f t="shared" si="4814"/>
        <v>0</v>
      </c>
      <c r="J2474" s="16">
        <f t="shared" si="4814"/>
        <v>1812.8</v>
      </c>
      <c r="K2474" s="16">
        <f t="shared" si="4814"/>
        <v>1812.8</v>
      </c>
      <c r="L2474" s="16">
        <f t="shared" si="4723"/>
        <v>23346.3</v>
      </c>
      <c r="M2474" s="16">
        <f t="shared" si="4724"/>
        <v>23064.3</v>
      </c>
      <c r="N2474" s="16">
        <f t="shared" si="4725"/>
        <v>23063.899999999998</v>
      </c>
      <c r="O2474" s="16">
        <f t="shared" si="4814"/>
        <v>0</v>
      </c>
      <c r="P2474" s="16">
        <f t="shared" si="4814"/>
        <v>0</v>
      </c>
      <c r="Q2474" s="16">
        <f t="shared" si="4814"/>
        <v>0</v>
      </c>
      <c r="R2474" s="16">
        <f t="shared" si="4732"/>
        <v>23346.3</v>
      </c>
      <c r="S2474" s="16">
        <f t="shared" si="4733"/>
        <v>23064.3</v>
      </c>
      <c r="T2474" s="16">
        <f t="shared" si="4734"/>
        <v>23063.899999999998</v>
      </c>
      <c r="U2474" s="16">
        <f t="shared" si="4814"/>
        <v>0</v>
      </c>
      <c r="V2474" s="16">
        <f t="shared" si="4814"/>
        <v>0</v>
      </c>
      <c r="W2474" s="16">
        <f t="shared" si="4814"/>
        <v>0</v>
      </c>
      <c r="X2474" s="16">
        <f t="shared" si="4735"/>
        <v>23346.3</v>
      </c>
      <c r="Y2474" s="16">
        <f t="shared" si="4736"/>
        <v>23064.3</v>
      </c>
      <c r="Z2474" s="16">
        <f t="shared" si="4737"/>
        <v>23063.899999999998</v>
      </c>
      <c r="AA2474" s="16">
        <f t="shared" si="4814"/>
        <v>0</v>
      </c>
      <c r="AB2474" s="16">
        <f t="shared" si="4814"/>
        <v>0</v>
      </c>
      <c r="AC2474" s="16">
        <f t="shared" si="4814"/>
        <v>0</v>
      </c>
      <c r="AD2474" s="16">
        <f t="shared" si="4727"/>
        <v>23346.3</v>
      </c>
      <c r="AE2474" s="16">
        <f t="shared" si="4728"/>
        <v>23064.3</v>
      </c>
      <c r="AF2474" s="16">
        <f t="shared" si="4729"/>
        <v>23063.899999999998</v>
      </c>
      <c r="AG2474" s="16">
        <f t="shared" si="4814"/>
        <v>0</v>
      </c>
      <c r="AH2474" s="16">
        <f t="shared" si="4814"/>
        <v>0</v>
      </c>
      <c r="AI2474" s="16">
        <f t="shared" si="4814"/>
        <v>0</v>
      </c>
      <c r="AJ2474" s="16">
        <f t="shared" si="4709"/>
        <v>23346.3</v>
      </c>
      <c r="AK2474" s="16">
        <f t="shared" si="4710"/>
        <v>23064.3</v>
      </c>
      <c r="AL2474" s="16">
        <f t="shared" si="4711"/>
        <v>23063.899999999998</v>
      </c>
      <c r="AM2474" s="16">
        <f t="shared" si="4814"/>
        <v>0</v>
      </c>
      <c r="AN2474" s="16">
        <f t="shared" si="4814"/>
        <v>0</v>
      </c>
      <c r="AO2474" s="16">
        <f t="shared" si="4814"/>
        <v>0</v>
      </c>
      <c r="AP2474" s="16">
        <f t="shared" si="4763"/>
        <v>23346.3</v>
      </c>
      <c r="AQ2474" s="16">
        <f t="shared" si="4814"/>
        <v>0</v>
      </c>
      <c r="AR2474" s="16">
        <f t="shared" si="4739"/>
        <v>23346.3</v>
      </c>
      <c r="AS2474" s="16">
        <f t="shared" si="4765"/>
        <v>23064.3</v>
      </c>
      <c r="AT2474" s="16">
        <f t="shared" si="4814"/>
        <v>0</v>
      </c>
      <c r="AU2474" s="16">
        <f t="shared" si="4740"/>
        <v>23064.3</v>
      </c>
      <c r="AV2474" s="16">
        <f t="shared" si="4767"/>
        <v>23063.899999999998</v>
      </c>
      <c r="AW2474" s="16">
        <f t="shared" si="4814"/>
        <v>0</v>
      </c>
      <c r="AX2474" s="16">
        <f t="shared" si="4741"/>
        <v>23063.899999999998</v>
      </c>
      <c r="AY2474" s="16">
        <f t="shared" si="4814"/>
        <v>0</v>
      </c>
      <c r="AZ2474" s="35"/>
    </row>
    <row r="2475" spans="1:72" ht="93.6" x14ac:dyDescent="0.3">
      <c r="A2475" s="60" t="s">
        <v>329</v>
      </c>
      <c r="B2475" s="56">
        <v>100</v>
      </c>
      <c r="C2475" s="60"/>
      <c r="D2475" s="60"/>
      <c r="E2475" s="12" t="s">
        <v>391</v>
      </c>
      <c r="F2475" s="16">
        <f t="shared" si="4814"/>
        <v>23346.3</v>
      </c>
      <c r="G2475" s="16">
        <f t="shared" si="4814"/>
        <v>21251.5</v>
      </c>
      <c r="H2475" s="16">
        <f t="shared" si="4814"/>
        <v>21251.1</v>
      </c>
      <c r="I2475" s="16">
        <f t="shared" si="4814"/>
        <v>0</v>
      </c>
      <c r="J2475" s="16">
        <f t="shared" si="4814"/>
        <v>1812.8</v>
      </c>
      <c r="K2475" s="16">
        <f t="shared" si="4814"/>
        <v>1812.8</v>
      </c>
      <c r="L2475" s="16">
        <f t="shared" si="4723"/>
        <v>23346.3</v>
      </c>
      <c r="M2475" s="16">
        <f t="shared" si="4724"/>
        <v>23064.3</v>
      </c>
      <c r="N2475" s="16">
        <f t="shared" si="4725"/>
        <v>23063.899999999998</v>
      </c>
      <c r="O2475" s="16">
        <f t="shared" si="4814"/>
        <v>0</v>
      </c>
      <c r="P2475" s="16">
        <f t="shared" si="4814"/>
        <v>0</v>
      </c>
      <c r="Q2475" s="16">
        <f t="shared" si="4814"/>
        <v>0</v>
      </c>
      <c r="R2475" s="16">
        <f t="shared" si="4732"/>
        <v>23346.3</v>
      </c>
      <c r="S2475" s="16">
        <f t="shared" si="4733"/>
        <v>23064.3</v>
      </c>
      <c r="T2475" s="16">
        <f t="shared" si="4734"/>
        <v>23063.899999999998</v>
      </c>
      <c r="U2475" s="16">
        <f t="shared" si="4814"/>
        <v>0</v>
      </c>
      <c r="V2475" s="16">
        <f t="shared" si="4814"/>
        <v>0</v>
      </c>
      <c r="W2475" s="16">
        <f t="shared" si="4814"/>
        <v>0</v>
      </c>
      <c r="X2475" s="16">
        <f t="shared" si="4735"/>
        <v>23346.3</v>
      </c>
      <c r="Y2475" s="16">
        <f t="shared" si="4736"/>
        <v>23064.3</v>
      </c>
      <c r="Z2475" s="16">
        <f t="shared" si="4737"/>
        <v>23063.899999999998</v>
      </c>
      <c r="AA2475" s="16">
        <f t="shared" si="4814"/>
        <v>0</v>
      </c>
      <c r="AB2475" s="16">
        <f t="shared" si="4814"/>
        <v>0</v>
      </c>
      <c r="AC2475" s="16">
        <f t="shared" si="4814"/>
        <v>0</v>
      </c>
      <c r="AD2475" s="16">
        <f t="shared" si="4727"/>
        <v>23346.3</v>
      </c>
      <c r="AE2475" s="16">
        <f t="shared" si="4728"/>
        <v>23064.3</v>
      </c>
      <c r="AF2475" s="16">
        <f t="shared" si="4729"/>
        <v>23063.899999999998</v>
      </c>
      <c r="AG2475" s="16">
        <f t="shared" si="4814"/>
        <v>0</v>
      </c>
      <c r="AH2475" s="16">
        <f t="shared" si="4814"/>
        <v>0</v>
      </c>
      <c r="AI2475" s="16">
        <f t="shared" si="4814"/>
        <v>0</v>
      </c>
      <c r="AJ2475" s="16">
        <f t="shared" si="4709"/>
        <v>23346.3</v>
      </c>
      <c r="AK2475" s="16">
        <f t="shared" si="4710"/>
        <v>23064.3</v>
      </c>
      <c r="AL2475" s="16">
        <f t="shared" si="4711"/>
        <v>23063.899999999998</v>
      </c>
      <c r="AM2475" s="16">
        <f t="shared" si="4814"/>
        <v>0</v>
      </c>
      <c r="AN2475" s="16">
        <f t="shared" si="4814"/>
        <v>0</v>
      </c>
      <c r="AO2475" s="16">
        <f t="shared" si="4814"/>
        <v>0</v>
      </c>
      <c r="AP2475" s="16">
        <f t="shared" si="4763"/>
        <v>23346.3</v>
      </c>
      <c r="AQ2475" s="16">
        <f t="shared" si="4814"/>
        <v>0</v>
      </c>
      <c r="AR2475" s="16">
        <f t="shared" si="4739"/>
        <v>23346.3</v>
      </c>
      <c r="AS2475" s="16">
        <f t="shared" si="4765"/>
        <v>23064.3</v>
      </c>
      <c r="AT2475" s="16">
        <f t="shared" si="4814"/>
        <v>0</v>
      </c>
      <c r="AU2475" s="16">
        <f t="shared" si="4740"/>
        <v>23064.3</v>
      </c>
      <c r="AV2475" s="16">
        <f t="shared" si="4767"/>
        <v>23063.899999999998</v>
      </c>
      <c r="AW2475" s="16">
        <f t="shared" si="4814"/>
        <v>0</v>
      </c>
      <c r="AX2475" s="16">
        <f t="shared" si="4741"/>
        <v>23063.899999999998</v>
      </c>
      <c r="AY2475" s="16">
        <f t="shared" si="4814"/>
        <v>0</v>
      </c>
      <c r="AZ2475" s="35"/>
    </row>
    <row r="2476" spans="1:72" ht="31.2" x14ac:dyDescent="0.3">
      <c r="A2476" s="60" t="s">
        <v>329</v>
      </c>
      <c r="B2476" s="56">
        <v>120</v>
      </c>
      <c r="C2476" s="60"/>
      <c r="D2476" s="60"/>
      <c r="E2476" s="12" t="s">
        <v>399</v>
      </c>
      <c r="F2476" s="16">
        <f t="shared" si="4814"/>
        <v>23346.3</v>
      </c>
      <c r="G2476" s="16">
        <f t="shared" si="4814"/>
        <v>21251.5</v>
      </c>
      <c r="H2476" s="16">
        <f t="shared" si="4814"/>
        <v>21251.1</v>
      </c>
      <c r="I2476" s="16">
        <f t="shared" si="4814"/>
        <v>0</v>
      </c>
      <c r="J2476" s="16">
        <f t="shared" si="4814"/>
        <v>1812.8</v>
      </c>
      <c r="K2476" s="16">
        <f t="shared" si="4814"/>
        <v>1812.8</v>
      </c>
      <c r="L2476" s="16">
        <f t="shared" si="4723"/>
        <v>23346.3</v>
      </c>
      <c r="M2476" s="16">
        <f t="shared" si="4724"/>
        <v>23064.3</v>
      </c>
      <c r="N2476" s="16">
        <f t="shared" si="4725"/>
        <v>23063.899999999998</v>
      </c>
      <c r="O2476" s="16">
        <f t="shared" si="4814"/>
        <v>0</v>
      </c>
      <c r="P2476" s="16">
        <f t="shared" si="4814"/>
        <v>0</v>
      </c>
      <c r="Q2476" s="16">
        <f t="shared" si="4814"/>
        <v>0</v>
      </c>
      <c r="R2476" s="16">
        <f t="shared" si="4732"/>
        <v>23346.3</v>
      </c>
      <c r="S2476" s="16">
        <f t="shared" si="4733"/>
        <v>23064.3</v>
      </c>
      <c r="T2476" s="16">
        <f t="shared" si="4734"/>
        <v>23063.899999999998</v>
      </c>
      <c r="U2476" s="16">
        <f t="shared" si="4814"/>
        <v>0</v>
      </c>
      <c r="V2476" s="16">
        <f t="shared" si="4814"/>
        <v>0</v>
      </c>
      <c r="W2476" s="16">
        <f t="shared" si="4814"/>
        <v>0</v>
      </c>
      <c r="X2476" s="16">
        <f t="shared" si="4735"/>
        <v>23346.3</v>
      </c>
      <c r="Y2476" s="16">
        <f t="shared" si="4736"/>
        <v>23064.3</v>
      </c>
      <c r="Z2476" s="16">
        <f t="shared" si="4737"/>
        <v>23063.899999999998</v>
      </c>
      <c r="AA2476" s="16">
        <f t="shared" si="4814"/>
        <v>0</v>
      </c>
      <c r="AB2476" s="16">
        <f t="shared" si="4814"/>
        <v>0</v>
      </c>
      <c r="AC2476" s="16">
        <f t="shared" si="4814"/>
        <v>0</v>
      </c>
      <c r="AD2476" s="16">
        <f t="shared" si="4727"/>
        <v>23346.3</v>
      </c>
      <c r="AE2476" s="16">
        <f t="shared" si="4728"/>
        <v>23064.3</v>
      </c>
      <c r="AF2476" s="16">
        <f t="shared" si="4729"/>
        <v>23063.899999999998</v>
      </c>
      <c r="AG2476" s="16">
        <f t="shared" si="4814"/>
        <v>0</v>
      </c>
      <c r="AH2476" s="16">
        <f t="shared" si="4814"/>
        <v>0</v>
      </c>
      <c r="AI2476" s="16">
        <f t="shared" si="4814"/>
        <v>0</v>
      </c>
      <c r="AJ2476" s="16">
        <f t="shared" si="4709"/>
        <v>23346.3</v>
      </c>
      <c r="AK2476" s="16">
        <f t="shared" si="4710"/>
        <v>23064.3</v>
      </c>
      <c r="AL2476" s="16">
        <f t="shared" si="4711"/>
        <v>23063.899999999998</v>
      </c>
      <c r="AM2476" s="16">
        <f t="shared" si="4814"/>
        <v>0</v>
      </c>
      <c r="AN2476" s="16">
        <f t="shared" si="4814"/>
        <v>0</v>
      </c>
      <c r="AO2476" s="16">
        <f t="shared" si="4814"/>
        <v>0</v>
      </c>
      <c r="AP2476" s="16">
        <f t="shared" si="4763"/>
        <v>23346.3</v>
      </c>
      <c r="AQ2476" s="16">
        <f t="shared" si="4814"/>
        <v>0</v>
      </c>
      <c r="AR2476" s="16">
        <f t="shared" si="4739"/>
        <v>23346.3</v>
      </c>
      <c r="AS2476" s="16">
        <f t="shared" si="4765"/>
        <v>23064.3</v>
      </c>
      <c r="AT2476" s="16">
        <f t="shared" si="4814"/>
        <v>0</v>
      </c>
      <c r="AU2476" s="16">
        <f t="shared" si="4740"/>
        <v>23064.3</v>
      </c>
      <c r="AV2476" s="16">
        <f t="shared" si="4767"/>
        <v>23063.899999999998</v>
      </c>
      <c r="AW2476" s="16">
        <f t="shared" si="4814"/>
        <v>0</v>
      </c>
      <c r="AX2476" s="16">
        <f t="shared" si="4741"/>
        <v>23063.899999999998</v>
      </c>
      <c r="AY2476" s="16">
        <f t="shared" si="4814"/>
        <v>0</v>
      </c>
      <c r="AZ2476" s="35"/>
    </row>
    <row r="2477" spans="1:72" ht="46.8" x14ac:dyDescent="0.3">
      <c r="A2477" s="60" t="s">
        <v>329</v>
      </c>
      <c r="B2477" s="56">
        <v>120</v>
      </c>
      <c r="C2477" s="60" t="s">
        <v>5</v>
      </c>
      <c r="D2477" s="60" t="s">
        <v>104</v>
      </c>
      <c r="E2477" s="12" t="s">
        <v>361</v>
      </c>
      <c r="F2477" s="16">
        <v>23346.3</v>
      </c>
      <c r="G2477" s="16">
        <v>21251.5</v>
      </c>
      <c r="H2477" s="16">
        <v>21251.1</v>
      </c>
      <c r="I2477" s="16"/>
      <c r="J2477" s="16">
        <v>1812.8</v>
      </c>
      <c r="K2477" s="16">
        <v>1812.8</v>
      </c>
      <c r="L2477" s="16">
        <f t="shared" si="4723"/>
        <v>23346.3</v>
      </c>
      <c r="M2477" s="16">
        <f t="shared" si="4724"/>
        <v>23064.3</v>
      </c>
      <c r="N2477" s="16">
        <f t="shared" si="4725"/>
        <v>23063.899999999998</v>
      </c>
      <c r="O2477" s="16"/>
      <c r="P2477" s="16"/>
      <c r="Q2477" s="16"/>
      <c r="R2477" s="16">
        <f t="shared" si="4732"/>
        <v>23346.3</v>
      </c>
      <c r="S2477" s="16">
        <f t="shared" si="4733"/>
        <v>23064.3</v>
      </c>
      <c r="T2477" s="16">
        <f t="shared" si="4734"/>
        <v>23063.899999999998</v>
      </c>
      <c r="U2477" s="16"/>
      <c r="V2477" s="16"/>
      <c r="W2477" s="16"/>
      <c r="X2477" s="16">
        <f t="shared" si="4735"/>
        <v>23346.3</v>
      </c>
      <c r="Y2477" s="16">
        <f t="shared" si="4736"/>
        <v>23064.3</v>
      </c>
      <c r="Z2477" s="16">
        <f t="shared" si="4737"/>
        <v>23063.899999999998</v>
      </c>
      <c r="AA2477" s="16"/>
      <c r="AB2477" s="16"/>
      <c r="AC2477" s="16"/>
      <c r="AD2477" s="16">
        <f t="shared" si="4727"/>
        <v>23346.3</v>
      </c>
      <c r="AE2477" s="16">
        <f t="shared" si="4728"/>
        <v>23064.3</v>
      </c>
      <c r="AF2477" s="16">
        <f t="shared" si="4729"/>
        <v>23063.899999999998</v>
      </c>
      <c r="AG2477" s="16"/>
      <c r="AH2477" s="16"/>
      <c r="AI2477" s="16"/>
      <c r="AJ2477" s="16">
        <f t="shared" si="4709"/>
        <v>23346.3</v>
      </c>
      <c r="AK2477" s="16">
        <f t="shared" si="4710"/>
        <v>23064.3</v>
      </c>
      <c r="AL2477" s="16">
        <f t="shared" si="4711"/>
        <v>23063.899999999998</v>
      </c>
      <c r="AM2477" s="16"/>
      <c r="AN2477" s="16"/>
      <c r="AO2477" s="16"/>
      <c r="AP2477" s="16">
        <f t="shared" si="4763"/>
        <v>23346.3</v>
      </c>
      <c r="AQ2477" s="16"/>
      <c r="AR2477" s="16">
        <f t="shared" si="4739"/>
        <v>23346.3</v>
      </c>
      <c r="AS2477" s="16">
        <f t="shared" si="4765"/>
        <v>23064.3</v>
      </c>
      <c r="AT2477" s="16"/>
      <c r="AU2477" s="16">
        <f t="shared" si="4740"/>
        <v>23064.3</v>
      </c>
      <c r="AV2477" s="16">
        <f t="shared" si="4767"/>
        <v>23063.899999999998</v>
      </c>
      <c r="AW2477" s="16"/>
      <c r="AX2477" s="16">
        <f t="shared" si="4741"/>
        <v>23063.899999999998</v>
      </c>
      <c r="AY2477" s="16"/>
      <c r="AZ2477" s="35"/>
    </row>
    <row r="2478" spans="1:72" s="9" customFormat="1" x14ac:dyDescent="0.3">
      <c r="A2478" s="8" t="s">
        <v>334</v>
      </c>
      <c r="B2478" s="14"/>
      <c r="C2478" s="8"/>
      <c r="D2478" s="8"/>
      <c r="E2478" s="13" t="s">
        <v>428</v>
      </c>
      <c r="F2478" s="15">
        <f t="shared" ref="F2478:AY2478" si="4815">F2479+F2483</f>
        <v>34355.9</v>
      </c>
      <c r="G2478" s="15">
        <f t="shared" si="4815"/>
        <v>31897</v>
      </c>
      <c r="H2478" s="15">
        <f t="shared" si="4815"/>
        <v>31897.4</v>
      </c>
      <c r="I2478" s="15">
        <f t="shared" ref="I2478:K2478" si="4816">I2479+I2483</f>
        <v>0</v>
      </c>
      <c r="J2478" s="15">
        <f t="shared" si="4816"/>
        <v>2127.1</v>
      </c>
      <c r="K2478" s="15">
        <f t="shared" si="4816"/>
        <v>2127.1</v>
      </c>
      <c r="L2478" s="15">
        <f t="shared" si="4723"/>
        <v>34355.9</v>
      </c>
      <c r="M2478" s="15">
        <f t="shared" si="4724"/>
        <v>34024.1</v>
      </c>
      <c r="N2478" s="15">
        <f t="shared" si="4725"/>
        <v>34024.5</v>
      </c>
      <c r="O2478" s="15">
        <f t="shared" ref="O2478:Q2478" si="4817">O2479+O2483</f>
        <v>0</v>
      </c>
      <c r="P2478" s="15">
        <f t="shared" si="4817"/>
        <v>0</v>
      </c>
      <c r="Q2478" s="15">
        <f t="shared" si="4817"/>
        <v>0</v>
      </c>
      <c r="R2478" s="15">
        <f t="shared" si="4732"/>
        <v>34355.9</v>
      </c>
      <c r="S2478" s="15">
        <f t="shared" si="4733"/>
        <v>34024.1</v>
      </c>
      <c r="T2478" s="15">
        <f t="shared" si="4734"/>
        <v>34024.5</v>
      </c>
      <c r="U2478" s="15">
        <f t="shared" ref="U2478:W2478" si="4818">U2479+U2483</f>
        <v>0</v>
      </c>
      <c r="V2478" s="15">
        <f t="shared" si="4818"/>
        <v>0</v>
      </c>
      <c r="W2478" s="15">
        <f t="shared" si="4818"/>
        <v>0</v>
      </c>
      <c r="X2478" s="15">
        <f t="shared" si="4735"/>
        <v>34355.9</v>
      </c>
      <c r="Y2478" s="15">
        <f t="shared" si="4736"/>
        <v>34024.1</v>
      </c>
      <c r="Z2478" s="15">
        <f t="shared" si="4737"/>
        <v>34024.5</v>
      </c>
      <c r="AA2478" s="15">
        <f t="shared" ref="AA2478:AC2478" si="4819">AA2479+AA2483</f>
        <v>0</v>
      </c>
      <c r="AB2478" s="15">
        <f t="shared" si="4819"/>
        <v>0</v>
      </c>
      <c r="AC2478" s="15">
        <f t="shared" si="4819"/>
        <v>0</v>
      </c>
      <c r="AD2478" s="15">
        <f t="shared" si="4727"/>
        <v>34355.9</v>
      </c>
      <c r="AE2478" s="15">
        <f t="shared" si="4728"/>
        <v>34024.1</v>
      </c>
      <c r="AF2478" s="15">
        <f t="shared" si="4729"/>
        <v>34024.5</v>
      </c>
      <c r="AG2478" s="15">
        <f t="shared" ref="AG2478:AI2478" si="4820">AG2479+AG2483</f>
        <v>0</v>
      </c>
      <c r="AH2478" s="15">
        <f t="shared" si="4820"/>
        <v>0</v>
      </c>
      <c r="AI2478" s="15">
        <f t="shared" si="4820"/>
        <v>0</v>
      </c>
      <c r="AJ2478" s="15">
        <f t="shared" si="4709"/>
        <v>34355.9</v>
      </c>
      <c r="AK2478" s="15">
        <f t="shared" si="4710"/>
        <v>34024.1</v>
      </c>
      <c r="AL2478" s="15">
        <f t="shared" si="4711"/>
        <v>34024.5</v>
      </c>
      <c r="AM2478" s="15">
        <f t="shared" ref="AM2478:AO2478" si="4821">AM2479+AM2483</f>
        <v>0</v>
      </c>
      <c r="AN2478" s="15">
        <f t="shared" si="4821"/>
        <v>0</v>
      </c>
      <c r="AO2478" s="15">
        <f t="shared" si="4821"/>
        <v>0</v>
      </c>
      <c r="AP2478" s="15">
        <f t="shared" si="4763"/>
        <v>34355.9</v>
      </c>
      <c r="AQ2478" s="15">
        <f t="shared" ref="AQ2478" si="4822">AQ2479+AQ2483</f>
        <v>0</v>
      </c>
      <c r="AR2478" s="15">
        <f t="shared" si="4739"/>
        <v>34355.9</v>
      </c>
      <c r="AS2478" s="15">
        <f t="shared" si="4765"/>
        <v>34024.1</v>
      </c>
      <c r="AT2478" s="15">
        <f t="shared" ref="AT2478" si="4823">AT2479+AT2483</f>
        <v>0</v>
      </c>
      <c r="AU2478" s="15">
        <f t="shared" si="4740"/>
        <v>34024.1</v>
      </c>
      <c r="AV2478" s="15">
        <f t="shared" si="4767"/>
        <v>34024.5</v>
      </c>
      <c r="AW2478" s="15">
        <f t="shared" ref="AW2478" si="4824">AW2479+AW2483</f>
        <v>0</v>
      </c>
      <c r="AX2478" s="15">
        <f t="shared" si="4741"/>
        <v>34024.5</v>
      </c>
      <c r="AY2478" s="15">
        <f t="shared" si="4815"/>
        <v>0</v>
      </c>
      <c r="AZ2478" s="34"/>
      <c r="BA2478" s="23"/>
      <c r="BB2478" s="23"/>
      <c r="BC2478" s="23"/>
      <c r="BD2478" s="23"/>
      <c r="BE2478" s="23"/>
      <c r="BF2478" s="23"/>
      <c r="BG2478" s="23"/>
      <c r="BH2478" s="23"/>
      <c r="BI2478" s="23"/>
      <c r="BJ2478" s="23"/>
      <c r="BK2478" s="23"/>
      <c r="BL2478" s="23"/>
      <c r="BM2478" s="23"/>
      <c r="BN2478" s="23"/>
      <c r="BO2478" s="23"/>
      <c r="BP2478" s="23"/>
      <c r="BQ2478" s="23"/>
      <c r="BR2478" s="23"/>
      <c r="BS2478" s="23"/>
      <c r="BT2478" s="23"/>
    </row>
    <row r="2479" spans="1:72" ht="31.2" x14ac:dyDescent="0.3">
      <c r="A2479" s="60" t="s">
        <v>332</v>
      </c>
      <c r="B2479" s="56"/>
      <c r="C2479" s="60"/>
      <c r="D2479" s="60"/>
      <c r="E2479" s="12" t="s">
        <v>437</v>
      </c>
      <c r="F2479" s="16">
        <f t="shared" ref="F2479:AY2481" si="4825">F2480</f>
        <v>27388.3</v>
      </c>
      <c r="G2479" s="16">
        <f t="shared" si="4825"/>
        <v>24929.4</v>
      </c>
      <c r="H2479" s="16">
        <f t="shared" si="4825"/>
        <v>24929.8</v>
      </c>
      <c r="I2479" s="16">
        <f t="shared" si="4825"/>
        <v>0</v>
      </c>
      <c r="J2479" s="16">
        <f t="shared" si="4825"/>
        <v>2127.1</v>
      </c>
      <c r="K2479" s="16">
        <f t="shared" si="4825"/>
        <v>2127.1</v>
      </c>
      <c r="L2479" s="16">
        <f t="shared" si="4723"/>
        <v>27388.3</v>
      </c>
      <c r="M2479" s="16">
        <f t="shared" si="4724"/>
        <v>27056.5</v>
      </c>
      <c r="N2479" s="16">
        <f t="shared" si="4725"/>
        <v>27056.899999999998</v>
      </c>
      <c r="O2479" s="16">
        <f t="shared" si="4825"/>
        <v>0</v>
      </c>
      <c r="P2479" s="16">
        <f t="shared" si="4825"/>
        <v>0</v>
      </c>
      <c r="Q2479" s="16">
        <f t="shared" si="4825"/>
        <v>0</v>
      </c>
      <c r="R2479" s="16">
        <f t="shared" si="4732"/>
        <v>27388.3</v>
      </c>
      <c r="S2479" s="16">
        <f t="shared" si="4733"/>
        <v>27056.5</v>
      </c>
      <c r="T2479" s="16">
        <f t="shared" si="4734"/>
        <v>27056.899999999998</v>
      </c>
      <c r="U2479" s="16">
        <f t="shared" si="4825"/>
        <v>0</v>
      </c>
      <c r="V2479" s="16">
        <f t="shared" si="4825"/>
        <v>0</v>
      </c>
      <c r="W2479" s="16">
        <f t="shared" si="4825"/>
        <v>0</v>
      </c>
      <c r="X2479" s="16">
        <f t="shared" si="4735"/>
        <v>27388.3</v>
      </c>
      <c r="Y2479" s="16">
        <f t="shared" si="4736"/>
        <v>27056.5</v>
      </c>
      <c r="Z2479" s="16">
        <f t="shared" si="4737"/>
        <v>27056.899999999998</v>
      </c>
      <c r="AA2479" s="16">
        <f t="shared" si="4825"/>
        <v>0</v>
      </c>
      <c r="AB2479" s="16">
        <f t="shared" si="4825"/>
        <v>0</v>
      </c>
      <c r="AC2479" s="16">
        <f t="shared" si="4825"/>
        <v>0</v>
      </c>
      <c r="AD2479" s="16">
        <f t="shared" si="4727"/>
        <v>27388.3</v>
      </c>
      <c r="AE2479" s="16">
        <f t="shared" si="4728"/>
        <v>27056.5</v>
      </c>
      <c r="AF2479" s="16">
        <f t="shared" si="4729"/>
        <v>27056.899999999998</v>
      </c>
      <c r="AG2479" s="16">
        <f t="shared" si="4825"/>
        <v>0</v>
      </c>
      <c r="AH2479" s="16">
        <f t="shared" si="4825"/>
        <v>0</v>
      </c>
      <c r="AI2479" s="16">
        <f t="shared" si="4825"/>
        <v>0</v>
      </c>
      <c r="AJ2479" s="16">
        <f t="shared" ref="AJ2479:AJ2542" si="4826">AD2479+AG2479</f>
        <v>27388.3</v>
      </c>
      <c r="AK2479" s="16">
        <f t="shared" ref="AK2479:AK2542" si="4827">AE2479+AH2479</f>
        <v>27056.5</v>
      </c>
      <c r="AL2479" s="16">
        <f t="shared" ref="AL2479:AL2542" si="4828">AF2479+AI2479</f>
        <v>27056.899999999998</v>
      </c>
      <c r="AM2479" s="16">
        <f t="shared" si="4825"/>
        <v>0</v>
      </c>
      <c r="AN2479" s="16">
        <f t="shared" si="4825"/>
        <v>0</v>
      </c>
      <c r="AO2479" s="16">
        <f t="shared" si="4825"/>
        <v>0</v>
      </c>
      <c r="AP2479" s="16">
        <f t="shared" si="4763"/>
        <v>27388.3</v>
      </c>
      <c r="AQ2479" s="16">
        <f t="shared" si="4825"/>
        <v>0</v>
      </c>
      <c r="AR2479" s="16">
        <f t="shared" si="4739"/>
        <v>27388.3</v>
      </c>
      <c r="AS2479" s="16">
        <f t="shared" si="4765"/>
        <v>27056.5</v>
      </c>
      <c r="AT2479" s="16">
        <f t="shared" si="4825"/>
        <v>0</v>
      </c>
      <c r="AU2479" s="16">
        <f t="shared" si="4740"/>
        <v>27056.5</v>
      </c>
      <c r="AV2479" s="16">
        <f t="shared" si="4767"/>
        <v>27056.899999999998</v>
      </c>
      <c r="AW2479" s="16">
        <f t="shared" si="4825"/>
        <v>0</v>
      </c>
      <c r="AX2479" s="16">
        <f t="shared" si="4741"/>
        <v>27056.899999999998</v>
      </c>
      <c r="AY2479" s="16">
        <f t="shared" si="4825"/>
        <v>0</v>
      </c>
      <c r="AZ2479" s="35"/>
    </row>
    <row r="2480" spans="1:72" ht="93.6" x14ac:dyDescent="0.3">
      <c r="A2480" s="60" t="s">
        <v>332</v>
      </c>
      <c r="B2480" s="56">
        <v>100</v>
      </c>
      <c r="C2480" s="60"/>
      <c r="D2480" s="60"/>
      <c r="E2480" s="12" t="s">
        <v>391</v>
      </c>
      <c r="F2480" s="16">
        <f t="shared" si="4825"/>
        <v>27388.3</v>
      </c>
      <c r="G2480" s="16">
        <f t="shared" si="4825"/>
        <v>24929.4</v>
      </c>
      <c r="H2480" s="16">
        <f t="shared" si="4825"/>
        <v>24929.8</v>
      </c>
      <c r="I2480" s="16">
        <f t="shared" si="4825"/>
        <v>0</v>
      </c>
      <c r="J2480" s="16">
        <f t="shared" si="4825"/>
        <v>2127.1</v>
      </c>
      <c r="K2480" s="16">
        <f t="shared" si="4825"/>
        <v>2127.1</v>
      </c>
      <c r="L2480" s="16">
        <f t="shared" si="4723"/>
        <v>27388.3</v>
      </c>
      <c r="M2480" s="16">
        <f t="shared" si="4724"/>
        <v>27056.5</v>
      </c>
      <c r="N2480" s="16">
        <f t="shared" si="4725"/>
        <v>27056.899999999998</v>
      </c>
      <c r="O2480" s="16">
        <f t="shared" si="4825"/>
        <v>0</v>
      </c>
      <c r="P2480" s="16">
        <f t="shared" si="4825"/>
        <v>0</v>
      </c>
      <c r="Q2480" s="16">
        <f t="shared" si="4825"/>
        <v>0</v>
      </c>
      <c r="R2480" s="16">
        <f t="shared" si="4732"/>
        <v>27388.3</v>
      </c>
      <c r="S2480" s="16">
        <f t="shared" si="4733"/>
        <v>27056.5</v>
      </c>
      <c r="T2480" s="16">
        <f t="shared" si="4734"/>
        <v>27056.899999999998</v>
      </c>
      <c r="U2480" s="16">
        <f t="shared" si="4825"/>
        <v>0</v>
      </c>
      <c r="V2480" s="16">
        <f t="shared" si="4825"/>
        <v>0</v>
      </c>
      <c r="W2480" s="16">
        <f t="shared" si="4825"/>
        <v>0</v>
      </c>
      <c r="X2480" s="16">
        <f t="shared" si="4735"/>
        <v>27388.3</v>
      </c>
      <c r="Y2480" s="16">
        <f t="shared" si="4736"/>
        <v>27056.5</v>
      </c>
      <c r="Z2480" s="16">
        <f t="shared" si="4737"/>
        <v>27056.899999999998</v>
      </c>
      <c r="AA2480" s="16">
        <f t="shared" si="4825"/>
        <v>0</v>
      </c>
      <c r="AB2480" s="16">
        <f t="shared" si="4825"/>
        <v>0</v>
      </c>
      <c r="AC2480" s="16">
        <f t="shared" si="4825"/>
        <v>0</v>
      </c>
      <c r="AD2480" s="16">
        <f t="shared" si="4727"/>
        <v>27388.3</v>
      </c>
      <c r="AE2480" s="16">
        <f t="shared" si="4728"/>
        <v>27056.5</v>
      </c>
      <c r="AF2480" s="16">
        <f t="shared" si="4729"/>
        <v>27056.899999999998</v>
      </c>
      <c r="AG2480" s="16">
        <f t="shared" si="4825"/>
        <v>0</v>
      </c>
      <c r="AH2480" s="16">
        <f t="shared" si="4825"/>
        <v>0</v>
      </c>
      <c r="AI2480" s="16">
        <f t="shared" si="4825"/>
        <v>0</v>
      </c>
      <c r="AJ2480" s="16">
        <f t="shared" si="4826"/>
        <v>27388.3</v>
      </c>
      <c r="AK2480" s="16">
        <f t="shared" si="4827"/>
        <v>27056.5</v>
      </c>
      <c r="AL2480" s="16">
        <f t="shared" si="4828"/>
        <v>27056.899999999998</v>
      </c>
      <c r="AM2480" s="16">
        <f t="shared" si="4825"/>
        <v>0</v>
      </c>
      <c r="AN2480" s="16">
        <f t="shared" si="4825"/>
        <v>0</v>
      </c>
      <c r="AO2480" s="16">
        <f t="shared" si="4825"/>
        <v>0</v>
      </c>
      <c r="AP2480" s="16">
        <f t="shared" si="4763"/>
        <v>27388.3</v>
      </c>
      <c r="AQ2480" s="16">
        <f t="shared" si="4825"/>
        <v>0</v>
      </c>
      <c r="AR2480" s="16">
        <f t="shared" si="4739"/>
        <v>27388.3</v>
      </c>
      <c r="AS2480" s="16">
        <f t="shared" si="4765"/>
        <v>27056.5</v>
      </c>
      <c r="AT2480" s="16">
        <f t="shared" si="4825"/>
        <v>0</v>
      </c>
      <c r="AU2480" s="16">
        <f t="shared" si="4740"/>
        <v>27056.5</v>
      </c>
      <c r="AV2480" s="16">
        <f t="shared" si="4767"/>
        <v>27056.899999999998</v>
      </c>
      <c r="AW2480" s="16">
        <f t="shared" si="4825"/>
        <v>0</v>
      </c>
      <c r="AX2480" s="16">
        <f t="shared" si="4741"/>
        <v>27056.899999999998</v>
      </c>
      <c r="AY2480" s="16">
        <f t="shared" si="4825"/>
        <v>0</v>
      </c>
      <c r="AZ2480" s="35"/>
    </row>
    <row r="2481" spans="1:72" ht="31.2" x14ac:dyDescent="0.3">
      <c r="A2481" s="60" t="s">
        <v>332</v>
      </c>
      <c r="B2481" s="56">
        <v>120</v>
      </c>
      <c r="C2481" s="60"/>
      <c r="D2481" s="60"/>
      <c r="E2481" s="12" t="s">
        <v>399</v>
      </c>
      <c r="F2481" s="16">
        <f t="shared" si="4825"/>
        <v>27388.3</v>
      </c>
      <c r="G2481" s="16">
        <f t="shared" si="4825"/>
        <v>24929.4</v>
      </c>
      <c r="H2481" s="16">
        <f t="shared" si="4825"/>
        <v>24929.8</v>
      </c>
      <c r="I2481" s="16">
        <f t="shared" si="4825"/>
        <v>0</v>
      </c>
      <c r="J2481" s="16">
        <f t="shared" si="4825"/>
        <v>2127.1</v>
      </c>
      <c r="K2481" s="16">
        <f t="shared" si="4825"/>
        <v>2127.1</v>
      </c>
      <c r="L2481" s="16">
        <f t="shared" si="4723"/>
        <v>27388.3</v>
      </c>
      <c r="M2481" s="16">
        <f t="shared" si="4724"/>
        <v>27056.5</v>
      </c>
      <c r="N2481" s="16">
        <f t="shared" si="4725"/>
        <v>27056.899999999998</v>
      </c>
      <c r="O2481" s="16">
        <f t="shared" si="4825"/>
        <v>0</v>
      </c>
      <c r="P2481" s="16">
        <f t="shared" si="4825"/>
        <v>0</v>
      </c>
      <c r="Q2481" s="16">
        <f t="shared" si="4825"/>
        <v>0</v>
      </c>
      <c r="R2481" s="16">
        <f t="shared" si="4732"/>
        <v>27388.3</v>
      </c>
      <c r="S2481" s="16">
        <f t="shared" si="4733"/>
        <v>27056.5</v>
      </c>
      <c r="T2481" s="16">
        <f t="shared" si="4734"/>
        <v>27056.899999999998</v>
      </c>
      <c r="U2481" s="16">
        <f t="shared" si="4825"/>
        <v>0</v>
      </c>
      <c r="V2481" s="16">
        <f t="shared" si="4825"/>
        <v>0</v>
      </c>
      <c r="W2481" s="16">
        <f t="shared" si="4825"/>
        <v>0</v>
      </c>
      <c r="X2481" s="16">
        <f t="shared" si="4735"/>
        <v>27388.3</v>
      </c>
      <c r="Y2481" s="16">
        <f t="shared" si="4736"/>
        <v>27056.5</v>
      </c>
      <c r="Z2481" s="16">
        <f t="shared" si="4737"/>
        <v>27056.899999999998</v>
      </c>
      <c r="AA2481" s="16">
        <f t="shared" si="4825"/>
        <v>0</v>
      </c>
      <c r="AB2481" s="16">
        <f t="shared" si="4825"/>
        <v>0</v>
      </c>
      <c r="AC2481" s="16">
        <f t="shared" si="4825"/>
        <v>0</v>
      </c>
      <c r="AD2481" s="16">
        <f t="shared" si="4727"/>
        <v>27388.3</v>
      </c>
      <c r="AE2481" s="16">
        <f t="shared" si="4728"/>
        <v>27056.5</v>
      </c>
      <c r="AF2481" s="16">
        <f t="shared" si="4729"/>
        <v>27056.899999999998</v>
      </c>
      <c r="AG2481" s="16">
        <f t="shared" si="4825"/>
        <v>0</v>
      </c>
      <c r="AH2481" s="16">
        <f t="shared" si="4825"/>
        <v>0</v>
      </c>
      <c r="AI2481" s="16">
        <f t="shared" si="4825"/>
        <v>0</v>
      </c>
      <c r="AJ2481" s="16">
        <f t="shared" si="4826"/>
        <v>27388.3</v>
      </c>
      <c r="AK2481" s="16">
        <f t="shared" si="4827"/>
        <v>27056.5</v>
      </c>
      <c r="AL2481" s="16">
        <f t="shared" si="4828"/>
        <v>27056.899999999998</v>
      </c>
      <c r="AM2481" s="16">
        <f t="shared" si="4825"/>
        <v>0</v>
      </c>
      <c r="AN2481" s="16">
        <f t="shared" si="4825"/>
        <v>0</v>
      </c>
      <c r="AO2481" s="16">
        <f t="shared" si="4825"/>
        <v>0</v>
      </c>
      <c r="AP2481" s="16">
        <f t="shared" si="4763"/>
        <v>27388.3</v>
      </c>
      <c r="AQ2481" s="16">
        <f t="shared" si="4825"/>
        <v>0</v>
      </c>
      <c r="AR2481" s="16">
        <f t="shared" si="4739"/>
        <v>27388.3</v>
      </c>
      <c r="AS2481" s="16">
        <f t="shared" si="4765"/>
        <v>27056.5</v>
      </c>
      <c r="AT2481" s="16">
        <f t="shared" si="4825"/>
        <v>0</v>
      </c>
      <c r="AU2481" s="16">
        <f t="shared" si="4740"/>
        <v>27056.5</v>
      </c>
      <c r="AV2481" s="16">
        <f t="shared" si="4767"/>
        <v>27056.899999999998</v>
      </c>
      <c r="AW2481" s="16">
        <f t="shared" si="4825"/>
        <v>0</v>
      </c>
      <c r="AX2481" s="16">
        <f t="shared" si="4741"/>
        <v>27056.899999999998</v>
      </c>
      <c r="AY2481" s="16">
        <f t="shared" si="4825"/>
        <v>0</v>
      </c>
      <c r="AZ2481" s="35"/>
    </row>
    <row r="2482" spans="1:72" ht="46.8" x14ac:dyDescent="0.3">
      <c r="A2482" s="60" t="s">
        <v>332</v>
      </c>
      <c r="B2482" s="56">
        <v>120</v>
      </c>
      <c r="C2482" s="60" t="s">
        <v>5</v>
      </c>
      <c r="D2482" s="60" t="s">
        <v>104</v>
      </c>
      <c r="E2482" s="12" t="s">
        <v>361</v>
      </c>
      <c r="F2482" s="16">
        <v>27388.3</v>
      </c>
      <c r="G2482" s="16">
        <v>24929.4</v>
      </c>
      <c r="H2482" s="16">
        <v>24929.8</v>
      </c>
      <c r="I2482" s="16"/>
      <c r="J2482" s="16">
        <v>2127.1</v>
      </c>
      <c r="K2482" s="16">
        <v>2127.1</v>
      </c>
      <c r="L2482" s="16">
        <f t="shared" si="4723"/>
        <v>27388.3</v>
      </c>
      <c r="M2482" s="16">
        <f t="shared" si="4724"/>
        <v>27056.5</v>
      </c>
      <c r="N2482" s="16">
        <f t="shared" si="4725"/>
        <v>27056.899999999998</v>
      </c>
      <c r="O2482" s="16"/>
      <c r="P2482" s="16"/>
      <c r="Q2482" s="16"/>
      <c r="R2482" s="16">
        <f t="shared" si="4732"/>
        <v>27388.3</v>
      </c>
      <c r="S2482" s="16">
        <f t="shared" si="4733"/>
        <v>27056.5</v>
      </c>
      <c r="T2482" s="16">
        <f t="shared" si="4734"/>
        <v>27056.899999999998</v>
      </c>
      <c r="U2482" s="16"/>
      <c r="V2482" s="16"/>
      <c r="W2482" s="16"/>
      <c r="X2482" s="16">
        <f t="shared" si="4735"/>
        <v>27388.3</v>
      </c>
      <c r="Y2482" s="16">
        <f t="shared" si="4736"/>
        <v>27056.5</v>
      </c>
      <c r="Z2482" s="16">
        <f t="shared" si="4737"/>
        <v>27056.899999999998</v>
      </c>
      <c r="AA2482" s="16"/>
      <c r="AB2482" s="16"/>
      <c r="AC2482" s="16"/>
      <c r="AD2482" s="16">
        <f t="shared" si="4727"/>
        <v>27388.3</v>
      </c>
      <c r="AE2482" s="16">
        <f t="shared" si="4728"/>
        <v>27056.5</v>
      </c>
      <c r="AF2482" s="16">
        <f t="shared" si="4729"/>
        <v>27056.899999999998</v>
      </c>
      <c r="AG2482" s="16"/>
      <c r="AH2482" s="16"/>
      <c r="AI2482" s="16"/>
      <c r="AJ2482" s="16">
        <f t="shared" si="4826"/>
        <v>27388.3</v>
      </c>
      <c r="AK2482" s="16">
        <f t="shared" si="4827"/>
        <v>27056.5</v>
      </c>
      <c r="AL2482" s="16">
        <f t="shared" si="4828"/>
        <v>27056.899999999998</v>
      </c>
      <c r="AM2482" s="16"/>
      <c r="AN2482" s="16"/>
      <c r="AO2482" s="16"/>
      <c r="AP2482" s="16">
        <f t="shared" si="4763"/>
        <v>27388.3</v>
      </c>
      <c r="AQ2482" s="16"/>
      <c r="AR2482" s="16">
        <f t="shared" si="4739"/>
        <v>27388.3</v>
      </c>
      <c r="AS2482" s="16">
        <f t="shared" si="4765"/>
        <v>27056.5</v>
      </c>
      <c r="AT2482" s="16"/>
      <c r="AU2482" s="16">
        <f t="shared" si="4740"/>
        <v>27056.5</v>
      </c>
      <c r="AV2482" s="16">
        <f t="shared" si="4767"/>
        <v>27056.899999999998</v>
      </c>
      <c r="AW2482" s="16"/>
      <c r="AX2482" s="16">
        <f t="shared" si="4741"/>
        <v>27056.899999999998</v>
      </c>
      <c r="AY2482" s="16"/>
      <c r="AZ2482" s="35"/>
    </row>
    <row r="2483" spans="1:72" ht="31.2" x14ac:dyDescent="0.3">
      <c r="A2483" s="60" t="s">
        <v>333</v>
      </c>
      <c r="B2483" s="56"/>
      <c r="C2483" s="60"/>
      <c r="D2483" s="60"/>
      <c r="E2483" s="12" t="s">
        <v>438</v>
      </c>
      <c r="F2483" s="16">
        <f t="shared" ref="F2483:AY2483" si="4829">F2484+F2487+F2490</f>
        <v>6967.6</v>
      </c>
      <c r="G2483" s="16">
        <f t="shared" si="4829"/>
        <v>6967.6</v>
      </c>
      <c r="H2483" s="16">
        <f t="shared" si="4829"/>
        <v>6967.6</v>
      </c>
      <c r="I2483" s="16">
        <f t="shared" ref="I2483:K2483" si="4830">I2484+I2487+I2490</f>
        <v>0</v>
      </c>
      <c r="J2483" s="16">
        <f t="shared" si="4830"/>
        <v>0</v>
      </c>
      <c r="K2483" s="16">
        <f t="shared" si="4830"/>
        <v>0</v>
      </c>
      <c r="L2483" s="16">
        <f t="shared" ref="L2483:L2546" si="4831">F2483+I2483</f>
        <v>6967.6</v>
      </c>
      <c r="M2483" s="16">
        <f t="shared" ref="M2483:M2546" si="4832">G2483+J2483</f>
        <v>6967.6</v>
      </c>
      <c r="N2483" s="16">
        <f t="shared" ref="N2483:N2546" si="4833">H2483+K2483</f>
        <v>6967.6</v>
      </c>
      <c r="O2483" s="16">
        <f t="shared" ref="O2483:Q2483" si="4834">O2484+O2487+O2490</f>
        <v>0</v>
      </c>
      <c r="P2483" s="16">
        <f t="shared" si="4834"/>
        <v>0</v>
      </c>
      <c r="Q2483" s="16">
        <f t="shared" si="4834"/>
        <v>0</v>
      </c>
      <c r="R2483" s="16">
        <f t="shared" si="4732"/>
        <v>6967.6</v>
      </c>
      <c r="S2483" s="16">
        <f t="shared" si="4733"/>
        <v>6967.6</v>
      </c>
      <c r="T2483" s="16">
        <f t="shared" si="4734"/>
        <v>6967.6</v>
      </c>
      <c r="U2483" s="16">
        <f t="shared" ref="U2483:W2483" si="4835">U2484+U2487+U2490</f>
        <v>0</v>
      </c>
      <c r="V2483" s="16">
        <f t="shared" si="4835"/>
        <v>0</v>
      </c>
      <c r="W2483" s="16">
        <f t="shared" si="4835"/>
        <v>0</v>
      </c>
      <c r="X2483" s="16">
        <f t="shared" si="4735"/>
        <v>6967.6</v>
      </c>
      <c r="Y2483" s="16">
        <f t="shared" si="4736"/>
        <v>6967.6</v>
      </c>
      <c r="Z2483" s="16">
        <f t="shared" si="4737"/>
        <v>6967.6</v>
      </c>
      <c r="AA2483" s="16">
        <f t="shared" ref="AA2483:AC2483" si="4836">AA2484+AA2487+AA2490</f>
        <v>0</v>
      </c>
      <c r="AB2483" s="16">
        <f t="shared" si="4836"/>
        <v>0</v>
      </c>
      <c r="AC2483" s="16">
        <f t="shared" si="4836"/>
        <v>0</v>
      </c>
      <c r="AD2483" s="16">
        <f t="shared" si="4727"/>
        <v>6967.6</v>
      </c>
      <c r="AE2483" s="16">
        <f t="shared" si="4728"/>
        <v>6967.6</v>
      </c>
      <c r="AF2483" s="16">
        <f t="shared" si="4729"/>
        <v>6967.6</v>
      </c>
      <c r="AG2483" s="16">
        <f t="shared" ref="AG2483:AI2483" si="4837">AG2484+AG2487+AG2490</f>
        <v>0</v>
      </c>
      <c r="AH2483" s="16">
        <f t="shared" si="4837"/>
        <v>0</v>
      </c>
      <c r="AI2483" s="16">
        <f t="shared" si="4837"/>
        <v>0</v>
      </c>
      <c r="AJ2483" s="16">
        <f t="shared" si="4826"/>
        <v>6967.6</v>
      </c>
      <c r="AK2483" s="16">
        <f t="shared" si="4827"/>
        <v>6967.6</v>
      </c>
      <c r="AL2483" s="16">
        <f t="shared" si="4828"/>
        <v>6967.6</v>
      </c>
      <c r="AM2483" s="16">
        <f t="shared" ref="AM2483:AO2483" si="4838">AM2484+AM2487+AM2490</f>
        <v>0</v>
      </c>
      <c r="AN2483" s="16">
        <f t="shared" si="4838"/>
        <v>0</v>
      </c>
      <c r="AO2483" s="16">
        <f t="shared" si="4838"/>
        <v>0</v>
      </c>
      <c r="AP2483" s="16">
        <f t="shared" si="4763"/>
        <v>6967.6</v>
      </c>
      <c r="AQ2483" s="16">
        <f t="shared" ref="AQ2483" si="4839">AQ2484+AQ2487+AQ2490</f>
        <v>0</v>
      </c>
      <c r="AR2483" s="16">
        <f t="shared" si="4739"/>
        <v>6967.6</v>
      </c>
      <c r="AS2483" s="16">
        <f t="shared" si="4765"/>
        <v>6967.6</v>
      </c>
      <c r="AT2483" s="16">
        <f t="shared" ref="AT2483" si="4840">AT2484+AT2487+AT2490</f>
        <v>0</v>
      </c>
      <c r="AU2483" s="16">
        <f t="shared" si="4740"/>
        <v>6967.6</v>
      </c>
      <c r="AV2483" s="16">
        <f t="shared" si="4767"/>
        <v>6967.6</v>
      </c>
      <c r="AW2483" s="16">
        <f t="shared" ref="AW2483" si="4841">AW2484+AW2487+AW2490</f>
        <v>0</v>
      </c>
      <c r="AX2483" s="16">
        <f t="shared" si="4741"/>
        <v>6967.6</v>
      </c>
      <c r="AY2483" s="16">
        <f t="shared" si="4829"/>
        <v>0</v>
      </c>
      <c r="AZ2483" s="35"/>
    </row>
    <row r="2484" spans="1:72" ht="93.6" x14ac:dyDescent="0.3">
      <c r="A2484" s="60" t="s">
        <v>333</v>
      </c>
      <c r="B2484" s="56">
        <v>100</v>
      </c>
      <c r="C2484" s="60"/>
      <c r="D2484" s="60"/>
      <c r="E2484" s="12" t="s">
        <v>391</v>
      </c>
      <c r="F2484" s="16">
        <f t="shared" ref="F2484:AY2485" si="4842">F2485</f>
        <v>487</v>
      </c>
      <c r="G2484" s="16">
        <f t="shared" si="4842"/>
        <v>487</v>
      </c>
      <c r="H2484" s="16">
        <f t="shared" si="4842"/>
        <v>487</v>
      </c>
      <c r="I2484" s="16">
        <f t="shared" si="4842"/>
        <v>0</v>
      </c>
      <c r="J2484" s="16">
        <f t="shared" si="4842"/>
        <v>0</v>
      </c>
      <c r="K2484" s="16">
        <f t="shared" si="4842"/>
        <v>0</v>
      </c>
      <c r="L2484" s="16">
        <f t="shared" si="4831"/>
        <v>487</v>
      </c>
      <c r="M2484" s="16">
        <f t="shared" si="4832"/>
        <v>487</v>
      </c>
      <c r="N2484" s="16">
        <f t="shared" si="4833"/>
        <v>487</v>
      </c>
      <c r="O2484" s="16">
        <f t="shared" si="4842"/>
        <v>0</v>
      </c>
      <c r="P2484" s="16">
        <f t="shared" si="4842"/>
        <v>0</v>
      </c>
      <c r="Q2484" s="16">
        <f t="shared" si="4842"/>
        <v>0</v>
      </c>
      <c r="R2484" s="16">
        <f t="shared" si="4732"/>
        <v>487</v>
      </c>
      <c r="S2484" s="16">
        <f t="shared" si="4733"/>
        <v>487</v>
      </c>
      <c r="T2484" s="16">
        <f t="shared" si="4734"/>
        <v>487</v>
      </c>
      <c r="U2484" s="16">
        <f t="shared" si="4842"/>
        <v>0</v>
      </c>
      <c r="V2484" s="16">
        <f t="shared" si="4842"/>
        <v>0</v>
      </c>
      <c r="W2484" s="16">
        <f t="shared" si="4842"/>
        <v>0</v>
      </c>
      <c r="X2484" s="16">
        <f t="shared" si="4735"/>
        <v>487</v>
      </c>
      <c r="Y2484" s="16">
        <f t="shared" si="4736"/>
        <v>487</v>
      </c>
      <c r="Z2484" s="16">
        <f t="shared" si="4737"/>
        <v>487</v>
      </c>
      <c r="AA2484" s="16">
        <f t="shared" si="4842"/>
        <v>0</v>
      </c>
      <c r="AB2484" s="16">
        <f t="shared" si="4842"/>
        <v>0</v>
      </c>
      <c r="AC2484" s="16">
        <f t="shared" si="4842"/>
        <v>0</v>
      </c>
      <c r="AD2484" s="16">
        <f t="shared" si="4727"/>
        <v>487</v>
      </c>
      <c r="AE2484" s="16">
        <f t="shared" si="4728"/>
        <v>487</v>
      </c>
      <c r="AF2484" s="16">
        <f t="shared" si="4729"/>
        <v>487</v>
      </c>
      <c r="AG2484" s="16">
        <f t="shared" si="4842"/>
        <v>0</v>
      </c>
      <c r="AH2484" s="16">
        <f t="shared" si="4842"/>
        <v>0</v>
      </c>
      <c r="AI2484" s="16">
        <f t="shared" si="4842"/>
        <v>0</v>
      </c>
      <c r="AJ2484" s="16">
        <f t="shared" si="4826"/>
        <v>487</v>
      </c>
      <c r="AK2484" s="16">
        <f t="shared" si="4827"/>
        <v>487</v>
      </c>
      <c r="AL2484" s="16">
        <f t="shared" si="4828"/>
        <v>487</v>
      </c>
      <c r="AM2484" s="16">
        <f t="shared" si="4842"/>
        <v>0</v>
      </c>
      <c r="AN2484" s="16">
        <f t="shared" si="4842"/>
        <v>0</v>
      </c>
      <c r="AO2484" s="16">
        <f t="shared" si="4842"/>
        <v>0</v>
      </c>
      <c r="AP2484" s="16">
        <f t="shared" si="4763"/>
        <v>487</v>
      </c>
      <c r="AQ2484" s="16">
        <f t="shared" si="4842"/>
        <v>0</v>
      </c>
      <c r="AR2484" s="16">
        <f t="shared" si="4739"/>
        <v>487</v>
      </c>
      <c r="AS2484" s="16">
        <f t="shared" si="4765"/>
        <v>487</v>
      </c>
      <c r="AT2484" s="16">
        <f t="shared" si="4842"/>
        <v>0</v>
      </c>
      <c r="AU2484" s="16">
        <f t="shared" si="4740"/>
        <v>487</v>
      </c>
      <c r="AV2484" s="16">
        <f t="shared" si="4767"/>
        <v>487</v>
      </c>
      <c r="AW2484" s="16">
        <f t="shared" si="4842"/>
        <v>0</v>
      </c>
      <c r="AX2484" s="16">
        <f t="shared" si="4741"/>
        <v>487</v>
      </c>
      <c r="AY2484" s="16">
        <f t="shared" si="4842"/>
        <v>0</v>
      </c>
      <c r="AZ2484" s="35"/>
    </row>
    <row r="2485" spans="1:72" ht="31.2" x14ac:dyDescent="0.3">
      <c r="A2485" s="60" t="s">
        <v>333</v>
      </c>
      <c r="B2485" s="56">
        <v>120</v>
      </c>
      <c r="C2485" s="60"/>
      <c r="D2485" s="60"/>
      <c r="E2485" s="12" t="s">
        <v>399</v>
      </c>
      <c r="F2485" s="16">
        <f t="shared" si="4842"/>
        <v>487</v>
      </c>
      <c r="G2485" s="16">
        <f t="shared" si="4842"/>
        <v>487</v>
      </c>
      <c r="H2485" s="16">
        <f t="shared" si="4842"/>
        <v>487</v>
      </c>
      <c r="I2485" s="16">
        <f t="shared" si="4842"/>
        <v>0</v>
      </c>
      <c r="J2485" s="16">
        <f t="shared" si="4842"/>
        <v>0</v>
      </c>
      <c r="K2485" s="16">
        <f t="shared" si="4842"/>
        <v>0</v>
      </c>
      <c r="L2485" s="16">
        <f t="shared" si="4831"/>
        <v>487</v>
      </c>
      <c r="M2485" s="16">
        <f t="shared" si="4832"/>
        <v>487</v>
      </c>
      <c r="N2485" s="16">
        <f t="shared" si="4833"/>
        <v>487</v>
      </c>
      <c r="O2485" s="16">
        <f t="shared" si="4842"/>
        <v>0</v>
      </c>
      <c r="P2485" s="16">
        <f t="shared" si="4842"/>
        <v>0</v>
      </c>
      <c r="Q2485" s="16">
        <f t="shared" si="4842"/>
        <v>0</v>
      </c>
      <c r="R2485" s="16">
        <f t="shared" si="4732"/>
        <v>487</v>
      </c>
      <c r="S2485" s="16">
        <f t="shared" si="4733"/>
        <v>487</v>
      </c>
      <c r="T2485" s="16">
        <f t="shared" si="4734"/>
        <v>487</v>
      </c>
      <c r="U2485" s="16">
        <f t="shared" si="4842"/>
        <v>0</v>
      </c>
      <c r="V2485" s="16">
        <f t="shared" si="4842"/>
        <v>0</v>
      </c>
      <c r="W2485" s="16">
        <f t="shared" si="4842"/>
        <v>0</v>
      </c>
      <c r="X2485" s="16">
        <f t="shared" si="4735"/>
        <v>487</v>
      </c>
      <c r="Y2485" s="16">
        <f t="shared" si="4736"/>
        <v>487</v>
      </c>
      <c r="Z2485" s="16">
        <f t="shared" si="4737"/>
        <v>487</v>
      </c>
      <c r="AA2485" s="16">
        <f t="shared" si="4842"/>
        <v>0</v>
      </c>
      <c r="AB2485" s="16">
        <f t="shared" si="4842"/>
        <v>0</v>
      </c>
      <c r="AC2485" s="16">
        <f t="shared" si="4842"/>
        <v>0</v>
      </c>
      <c r="AD2485" s="16">
        <f t="shared" ref="AD2485:AD2548" si="4843">X2485+AA2485</f>
        <v>487</v>
      </c>
      <c r="AE2485" s="16">
        <f t="shared" ref="AE2485:AE2548" si="4844">Y2485+AB2485</f>
        <v>487</v>
      </c>
      <c r="AF2485" s="16">
        <f t="shared" ref="AF2485:AF2548" si="4845">Z2485+AC2485</f>
        <v>487</v>
      </c>
      <c r="AG2485" s="16">
        <f t="shared" si="4842"/>
        <v>0</v>
      </c>
      <c r="AH2485" s="16">
        <f t="shared" si="4842"/>
        <v>0</v>
      </c>
      <c r="AI2485" s="16">
        <f t="shared" si="4842"/>
        <v>0</v>
      </c>
      <c r="AJ2485" s="16">
        <f t="shared" si="4826"/>
        <v>487</v>
      </c>
      <c r="AK2485" s="16">
        <f t="shared" si="4827"/>
        <v>487</v>
      </c>
      <c r="AL2485" s="16">
        <f t="shared" si="4828"/>
        <v>487</v>
      </c>
      <c r="AM2485" s="16">
        <f t="shared" si="4842"/>
        <v>0</v>
      </c>
      <c r="AN2485" s="16">
        <f t="shared" si="4842"/>
        <v>0</v>
      </c>
      <c r="AO2485" s="16">
        <f t="shared" si="4842"/>
        <v>0</v>
      </c>
      <c r="AP2485" s="16">
        <f t="shared" si="4763"/>
        <v>487</v>
      </c>
      <c r="AQ2485" s="16">
        <f t="shared" si="4842"/>
        <v>0</v>
      </c>
      <c r="AR2485" s="16">
        <f t="shared" si="4739"/>
        <v>487</v>
      </c>
      <c r="AS2485" s="16">
        <f t="shared" si="4765"/>
        <v>487</v>
      </c>
      <c r="AT2485" s="16">
        <f t="shared" si="4842"/>
        <v>0</v>
      </c>
      <c r="AU2485" s="16">
        <f t="shared" si="4740"/>
        <v>487</v>
      </c>
      <c r="AV2485" s="16">
        <f t="shared" si="4767"/>
        <v>487</v>
      </c>
      <c r="AW2485" s="16">
        <f t="shared" si="4842"/>
        <v>0</v>
      </c>
      <c r="AX2485" s="16">
        <f t="shared" si="4741"/>
        <v>487</v>
      </c>
      <c r="AY2485" s="16">
        <f t="shared" si="4842"/>
        <v>0</v>
      </c>
      <c r="AZ2485" s="35"/>
    </row>
    <row r="2486" spans="1:72" ht="46.8" x14ac:dyDescent="0.3">
      <c r="A2486" s="60" t="s">
        <v>333</v>
      </c>
      <c r="B2486" s="56">
        <v>120</v>
      </c>
      <c r="C2486" s="60" t="s">
        <v>5</v>
      </c>
      <c r="D2486" s="60" t="s">
        <v>104</v>
      </c>
      <c r="E2486" s="12" t="s">
        <v>361</v>
      </c>
      <c r="F2486" s="16">
        <v>487</v>
      </c>
      <c r="G2486" s="16">
        <v>487</v>
      </c>
      <c r="H2486" s="16">
        <v>487</v>
      </c>
      <c r="I2486" s="16"/>
      <c r="J2486" s="16"/>
      <c r="K2486" s="16"/>
      <c r="L2486" s="16">
        <f t="shared" si="4831"/>
        <v>487</v>
      </c>
      <c r="M2486" s="16">
        <f t="shared" si="4832"/>
        <v>487</v>
      </c>
      <c r="N2486" s="16">
        <f t="shared" si="4833"/>
        <v>487</v>
      </c>
      <c r="O2486" s="16"/>
      <c r="P2486" s="16"/>
      <c r="Q2486" s="16"/>
      <c r="R2486" s="16">
        <f t="shared" si="4732"/>
        <v>487</v>
      </c>
      <c r="S2486" s="16">
        <f t="shared" si="4733"/>
        <v>487</v>
      </c>
      <c r="T2486" s="16">
        <f t="shared" si="4734"/>
        <v>487</v>
      </c>
      <c r="U2486" s="16"/>
      <c r="V2486" s="16"/>
      <c r="W2486" s="16"/>
      <c r="X2486" s="16">
        <f t="shared" si="4735"/>
        <v>487</v>
      </c>
      <c r="Y2486" s="16">
        <f t="shared" si="4736"/>
        <v>487</v>
      </c>
      <c r="Z2486" s="16">
        <f t="shared" si="4737"/>
        <v>487</v>
      </c>
      <c r="AA2486" s="16"/>
      <c r="AB2486" s="16"/>
      <c r="AC2486" s="16"/>
      <c r="AD2486" s="16">
        <f t="shared" si="4843"/>
        <v>487</v>
      </c>
      <c r="AE2486" s="16">
        <f t="shared" si="4844"/>
        <v>487</v>
      </c>
      <c r="AF2486" s="16">
        <f t="shared" si="4845"/>
        <v>487</v>
      </c>
      <c r="AG2486" s="16"/>
      <c r="AH2486" s="16"/>
      <c r="AI2486" s="16"/>
      <c r="AJ2486" s="16">
        <f t="shared" si="4826"/>
        <v>487</v>
      </c>
      <c r="AK2486" s="16">
        <f t="shared" si="4827"/>
        <v>487</v>
      </c>
      <c r="AL2486" s="16">
        <f t="shared" si="4828"/>
        <v>487</v>
      </c>
      <c r="AM2486" s="16"/>
      <c r="AN2486" s="16"/>
      <c r="AO2486" s="16"/>
      <c r="AP2486" s="16">
        <f t="shared" si="4763"/>
        <v>487</v>
      </c>
      <c r="AQ2486" s="16"/>
      <c r="AR2486" s="16">
        <f t="shared" si="4739"/>
        <v>487</v>
      </c>
      <c r="AS2486" s="16">
        <f t="shared" si="4765"/>
        <v>487</v>
      </c>
      <c r="AT2486" s="16"/>
      <c r="AU2486" s="16">
        <f t="shared" si="4740"/>
        <v>487</v>
      </c>
      <c r="AV2486" s="16">
        <f t="shared" si="4767"/>
        <v>487</v>
      </c>
      <c r="AW2486" s="16"/>
      <c r="AX2486" s="16">
        <f t="shared" si="4741"/>
        <v>487</v>
      </c>
      <c r="AY2486" s="16"/>
      <c r="AZ2486" s="35"/>
    </row>
    <row r="2487" spans="1:72" ht="31.2" x14ac:dyDescent="0.3">
      <c r="A2487" s="60" t="s">
        <v>333</v>
      </c>
      <c r="B2487" s="56">
        <v>200</v>
      </c>
      <c r="C2487" s="60"/>
      <c r="D2487" s="60"/>
      <c r="E2487" s="12" t="s">
        <v>392</v>
      </c>
      <c r="F2487" s="16">
        <f t="shared" ref="F2487:AY2488" si="4846">F2488</f>
        <v>6417.6</v>
      </c>
      <c r="G2487" s="16">
        <f t="shared" si="4846"/>
        <v>6425.6</v>
      </c>
      <c r="H2487" s="16">
        <f t="shared" si="4846"/>
        <v>6425.6</v>
      </c>
      <c r="I2487" s="16">
        <f t="shared" si="4846"/>
        <v>0</v>
      </c>
      <c r="J2487" s="16">
        <f t="shared" si="4846"/>
        <v>0</v>
      </c>
      <c r="K2487" s="16">
        <f t="shared" si="4846"/>
        <v>0</v>
      </c>
      <c r="L2487" s="16">
        <f t="shared" si="4831"/>
        <v>6417.6</v>
      </c>
      <c r="M2487" s="16">
        <f t="shared" si="4832"/>
        <v>6425.6</v>
      </c>
      <c r="N2487" s="16">
        <f t="shared" si="4833"/>
        <v>6425.6</v>
      </c>
      <c r="O2487" s="16">
        <f t="shared" si="4846"/>
        <v>0</v>
      </c>
      <c r="P2487" s="16">
        <f t="shared" si="4846"/>
        <v>0</v>
      </c>
      <c r="Q2487" s="16">
        <f t="shared" si="4846"/>
        <v>0</v>
      </c>
      <c r="R2487" s="16">
        <f t="shared" si="4732"/>
        <v>6417.6</v>
      </c>
      <c r="S2487" s="16">
        <f t="shared" si="4733"/>
        <v>6425.6</v>
      </c>
      <c r="T2487" s="16">
        <f t="shared" si="4734"/>
        <v>6425.6</v>
      </c>
      <c r="U2487" s="16">
        <f t="shared" si="4846"/>
        <v>0</v>
      </c>
      <c r="V2487" s="16">
        <f t="shared" si="4846"/>
        <v>0</v>
      </c>
      <c r="W2487" s="16">
        <f t="shared" si="4846"/>
        <v>0</v>
      </c>
      <c r="X2487" s="16">
        <f t="shared" si="4735"/>
        <v>6417.6</v>
      </c>
      <c r="Y2487" s="16">
        <f t="shared" si="4736"/>
        <v>6425.6</v>
      </c>
      <c r="Z2487" s="16">
        <f t="shared" si="4737"/>
        <v>6425.6</v>
      </c>
      <c r="AA2487" s="16">
        <f t="shared" si="4846"/>
        <v>0</v>
      </c>
      <c r="AB2487" s="16">
        <f t="shared" si="4846"/>
        <v>0</v>
      </c>
      <c r="AC2487" s="16">
        <f t="shared" si="4846"/>
        <v>0</v>
      </c>
      <c r="AD2487" s="16">
        <f t="shared" si="4843"/>
        <v>6417.6</v>
      </c>
      <c r="AE2487" s="16">
        <f t="shared" si="4844"/>
        <v>6425.6</v>
      </c>
      <c r="AF2487" s="16">
        <f t="shared" si="4845"/>
        <v>6425.6</v>
      </c>
      <c r="AG2487" s="16">
        <f t="shared" si="4846"/>
        <v>0</v>
      </c>
      <c r="AH2487" s="16">
        <f t="shared" si="4846"/>
        <v>0</v>
      </c>
      <c r="AI2487" s="16">
        <f t="shared" si="4846"/>
        <v>0</v>
      </c>
      <c r="AJ2487" s="16">
        <f t="shared" si="4826"/>
        <v>6417.6</v>
      </c>
      <c r="AK2487" s="16">
        <f t="shared" si="4827"/>
        <v>6425.6</v>
      </c>
      <c r="AL2487" s="16">
        <f t="shared" si="4828"/>
        <v>6425.6</v>
      </c>
      <c r="AM2487" s="16">
        <f t="shared" si="4846"/>
        <v>0</v>
      </c>
      <c r="AN2487" s="16">
        <f t="shared" si="4846"/>
        <v>0</v>
      </c>
      <c r="AO2487" s="16">
        <f t="shared" si="4846"/>
        <v>0</v>
      </c>
      <c r="AP2487" s="16">
        <f t="shared" si="4763"/>
        <v>6417.6</v>
      </c>
      <c r="AQ2487" s="16">
        <f t="shared" si="4846"/>
        <v>0</v>
      </c>
      <c r="AR2487" s="16">
        <f t="shared" si="4739"/>
        <v>6417.6</v>
      </c>
      <c r="AS2487" s="16">
        <f t="shared" si="4765"/>
        <v>6425.6</v>
      </c>
      <c r="AT2487" s="16">
        <f t="shared" si="4846"/>
        <v>0</v>
      </c>
      <c r="AU2487" s="16">
        <f t="shared" si="4740"/>
        <v>6425.6</v>
      </c>
      <c r="AV2487" s="16">
        <f t="shared" si="4767"/>
        <v>6425.6</v>
      </c>
      <c r="AW2487" s="16">
        <f t="shared" si="4846"/>
        <v>0</v>
      </c>
      <c r="AX2487" s="16">
        <f t="shared" si="4741"/>
        <v>6425.6</v>
      </c>
      <c r="AY2487" s="16">
        <f t="shared" si="4846"/>
        <v>0</v>
      </c>
      <c r="AZ2487" s="35"/>
    </row>
    <row r="2488" spans="1:72" ht="46.8" x14ac:dyDescent="0.3">
      <c r="A2488" s="60" t="s">
        <v>333</v>
      </c>
      <c r="B2488" s="56">
        <v>240</v>
      </c>
      <c r="C2488" s="60"/>
      <c r="D2488" s="60"/>
      <c r="E2488" s="12" t="s">
        <v>400</v>
      </c>
      <c r="F2488" s="16">
        <f t="shared" si="4846"/>
        <v>6417.6</v>
      </c>
      <c r="G2488" s="16">
        <f t="shared" si="4846"/>
        <v>6425.6</v>
      </c>
      <c r="H2488" s="16">
        <f t="shared" si="4846"/>
        <v>6425.6</v>
      </c>
      <c r="I2488" s="16">
        <f t="shared" si="4846"/>
        <v>0</v>
      </c>
      <c r="J2488" s="16">
        <f t="shared" si="4846"/>
        <v>0</v>
      </c>
      <c r="K2488" s="16">
        <f t="shared" si="4846"/>
        <v>0</v>
      </c>
      <c r="L2488" s="16">
        <f t="shared" si="4831"/>
        <v>6417.6</v>
      </c>
      <c r="M2488" s="16">
        <f t="shared" si="4832"/>
        <v>6425.6</v>
      </c>
      <c r="N2488" s="16">
        <f t="shared" si="4833"/>
        <v>6425.6</v>
      </c>
      <c r="O2488" s="16">
        <f t="shared" si="4846"/>
        <v>0</v>
      </c>
      <c r="P2488" s="16">
        <f t="shared" si="4846"/>
        <v>0</v>
      </c>
      <c r="Q2488" s="16">
        <f t="shared" si="4846"/>
        <v>0</v>
      </c>
      <c r="R2488" s="16">
        <f t="shared" si="4732"/>
        <v>6417.6</v>
      </c>
      <c r="S2488" s="16">
        <f t="shared" si="4733"/>
        <v>6425.6</v>
      </c>
      <c r="T2488" s="16">
        <f t="shared" si="4734"/>
        <v>6425.6</v>
      </c>
      <c r="U2488" s="16">
        <f t="shared" si="4846"/>
        <v>0</v>
      </c>
      <c r="V2488" s="16">
        <f t="shared" si="4846"/>
        <v>0</v>
      </c>
      <c r="W2488" s="16">
        <f t="shared" si="4846"/>
        <v>0</v>
      </c>
      <c r="X2488" s="16">
        <f t="shared" si="4735"/>
        <v>6417.6</v>
      </c>
      <c r="Y2488" s="16">
        <f t="shared" si="4736"/>
        <v>6425.6</v>
      </c>
      <c r="Z2488" s="16">
        <f t="shared" si="4737"/>
        <v>6425.6</v>
      </c>
      <c r="AA2488" s="16">
        <f t="shared" si="4846"/>
        <v>0</v>
      </c>
      <c r="AB2488" s="16">
        <f t="shared" si="4846"/>
        <v>0</v>
      </c>
      <c r="AC2488" s="16">
        <f t="shared" si="4846"/>
        <v>0</v>
      </c>
      <c r="AD2488" s="16">
        <f t="shared" si="4843"/>
        <v>6417.6</v>
      </c>
      <c r="AE2488" s="16">
        <f t="shared" si="4844"/>
        <v>6425.6</v>
      </c>
      <c r="AF2488" s="16">
        <f t="shared" si="4845"/>
        <v>6425.6</v>
      </c>
      <c r="AG2488" s="16">
        <f t="shared" si="4846"/>
        <v>0</v>
      </c>
      <c r="AH2488" s="16">
        <f t="shared" si="4846"/>
        <v>0</v>
      </c>
      <c r="AI2488" s="16">
        <f t="shared" si="4846"/>
        <v>0</v>
      </c>
      <c r="AJ2488" s="16">
        <f t="shared" si="4826"/>
        <v>6417.6</v>
      </c>
      <c r="AK2488" s="16">
        <f t="shared" si="4827"/>
        <v>6425.6</v>
      </c>
      <c r="AL2488" s="16">
        <f t="shared" si="4828"/>
        <v>6425.6</v>
      </c>
      <c r="AM2488" s="16">
        <f t="shared" si="4846"/>
        <v>0</v>
      </c>
      <c r="AN2488" s="16">
        <f t="shared" si="4846"/>
        <v>0</v>
      </c>
      <c r="AO2488" s="16">
        <f t="shared" si="4846"/>
        <v>0</v>
      </c>
      <c r="AP2488" s="16">
        <f t="shared" si="4763"/>
        <v>6417.6</v>
      </c>
      <c r="AQ2488" s="16">
        <f t="shared" si="4846"/>
        <v>0</v>
      </c>
      <c r="AR2488" s="16">
        <f t="shared" si="4739"/>
        <v>6417.6</v>
      </c>
      <c r="AS2488" s="16">
        <f t="shared" si="4765"/>
        <v>6425.6</v>
      </c>
      <c r="AT2488" s="16">
        <f t="shared" si="4846"/>
        <v>0</v>
      </c>
      <c r="AU2488" s="16">
        <f t="shared" si="4740"/>
        <v>6425.6</v>
      </c>
      <c r="AV2488" s="16">
        <f t="shared" si="4767"/>
        <v>6425.6</v>
      </c>
      <c r="AW2488" s="16">
        <f t="shared" si="4846"/>
        <v>0</v>
      </c>
      <c r="AX2488" s="16">
        <f t="shared" si="4741"/>
        <v>6425.6</v>
      </c>
      <c r="AY2488" s="16">
        <f t="shared" si="4846"/>
        <v>0</v>
      </c>
      <c r="AZ2488" s="35"/>
    </row>
    <row r="2489" spans="1:72" ht="46.8" x14ac:dyDescent="0.3">
      <c r="A2489" s="60" t="s">
        <v>333</v>
      </c>
      <c r="B2489" s="56">
        <v>240</v>
      </c>
      <c r="C2489" s="60" t="s">
        <v>5</v>
      </c>
      <c r="D2489" s="60" t="s">
        <v>104</v>
      </c>
      <c r="E2489" s="12" t="s">
        <v>361</v>
      </c>
      <c r="F2489" s="16">
        <v>6417.6</v>
      </c>
      <c r="G2489" s="16">
        <v>6425.6</v>
      </c>
      <c r="H2489" s="16">
        <v>6425.6</v>
      </c>
      <c r="I2489" s="16"/>
      <c r="J2489" s="16"/>
      <c r="K2489" s="16"/>
      <c r="L2489" s="16">
        <f t="shared" si="4831"/>
        <v>6417.6</v>
      </c>
      <c r="M2489" s="16">
        <f t="shared" si="4832"/>
        <v>6425.6</v>
      </c>
      <c r="N2489" s="16">
        <f t="shared" si="4833"/>
        <v>6425.6</v>
      </c>
      <c r="O2489" s="16"/>
      <c r="P2489" s="16"/>
      <c r="Q2489" s="16"/>
      <c r="R2489" s="16">
        <f t="shared" si="4732"/>
        <v>6417.6</v>
      </c>
      <c r="S2489" s="16">
        <f t="shared" si="4733"/>
        <v>6425.6</v>
      </c>
      <c r="T2489" s="16">
        <f t="shared" si="4734"/>
        <v>6425.6</v>
      </c>
      <c r="U2489" s="16"/>
      <c r="V2489" s="16"/>
      <c r="W2489" s="16"/>
      <c r="X2489" s="16">
        <f t="shared" si="4735"/>
        <v>6417.6</v>
      </c>
      <c r="Y2489" s="16">
        <f t="shared" si="4736"/>
        <v>6425.6</v>
      </c>
      <c r="Z2489" s="16">
        <f t="shared" si="4737"/>
        <v>6425.6</v>
      </c>
      <c r="AA2489" s="16"/>
      <c r="AB2489" s="16"/>
      <c r="AC2489" s="16"/>
      <c r="AD2489" s="16">
        <f t="shared" si="4843"/>
        <v>6417.6</v>
      </c>
      <c r="AE2489" s="16">
        <f t="shared" si="4844"/>
        <v>6425.6</v>
      </c>
      <c r="AF2489" s="16">
        <f t="shared" si="4845"/>
        <v>6425.6</v>
      </c>
      <c r="AG2489" s="16"/>
      <c r="AH2489" s="16"/>
      <c r="AI2489" s="16"/>
      <c r="AJ2489" s="16">
        <f t="shared" si="4826"/>
        <v>6417.6</v>
      </c>
      <c r="AK2489" s="16">
        <f t="shared" si="4827"/>
        <v>6425.6</v>
      </c>
      <c r="AL2489" s="16">
        <f t="shared" si="4828"/>
        <v>6425.6</v>
      </c>
      <c r="AM2489" s="16"/>
      <c r="AN2489" s="16"/>
      <c r="AO2489" s="16"/>
      <c r="AP2489" s="16">
        <f t="shared" si="4763"/>
        <v>6417.6</v>
      </c>
      <c r="AQ2489" s="16"/>
      <c r="AR2489" s="16">
        <f t="shared" si="4739"/>
        <v>6417.6</v>
      </c>
      <c r="AS2489" s="16">
        <f t="shared" si="4765"/>
        <v>6425.6</v>
      </c>
      <c r="AT2489" s="16"/>
      <c r="AU2489" s="16">
        <f t="shared" si="4740"/>
        <v>6425.6</v>
      </c>
      <c r="AV2489" s="16">
        <f t="shared" si="4767"/>
        <v>6425.6</v>
      </c>
      <c r="AW2489" s="16"/>
      <c r="AX2489" s="16">
        <f t="shared" si="4741"/>
        <v>6425.6</v>
      </c>
      <c r="AY2489" s="16"/>
      <c r="AZ2489" s="35"/>
    </row>
    <row r="2490" spans="1:72" x14ac:dyDescent="0.3">
      <c r="A2490" s="60" t="s">
        <v>333</v>
      </c>
      <c r="B2490" s="56">
        <v>800</v>
      </c>
      <c r="C2490" s="60"/>
      <c r="D2490" s="60"/>
      <c r="E2490" s="12" t="s">
        <v>397</v>
      </c>
      <c r="F2490" s="16">
        <f t="shared" ref="F2490:AY2491" si="4847">F2491</f>
        <v>63</v>
      </c>
      <c r="G2490" s="16">
        <f t="shared" si="4847"/>
        <v>55</v>
      </c>
      <c r="H2490" s="16">
        <f t="shared" si="4847"/>
        <v>55</v>
      </c>
      <c r="I2490" s="16">
        <f t="shared" si="4847"/>
        <v>0</v>
      </c>
      <c r="J2490" s="16">
        <f t="shared" si="4847"/>
        <v>0</v>
      </c>
      <c r="K2490" s="16">
        <f t="shared" si="4847"/>
        <v>0</v>
      </c>
      <c r="L2490" s="16">
        <f t="shared" si="4831"/>
        <v>63</v>
      </c>
      <c r="M2490" s="16">
        <f t="shared" si="4832"/>
        <v>55</v>
      </c>
      <c r="N2490" s="16">
        <f t="shared" si="4833"/>
        <v>55</v>
      </c>
      <c r="O2490" s="16">
        <f t="shared" si="4847"/>
        <v>0</v>
      </c>
      <c r="P2490" s="16">
        <f t="shared" si="4847"/>
        <v>0</v>
      </c>
      <c r="Q2490" s="16">
        <f t="shared" si="4847"/>
        <v>0</v>
      </c>
      <c r="R2490" s="16">
        <f t="shared" si="4732"/>
        <v>63</v>
      </c>
      <c r="S2490" s="16">
        <f t="shared" si="4733"/>
        <v>55</v>
      </c>
      <c r="T2490" s="16">
        <f t="shared" si="4734"/>
        <v>55</v>
      </c>
      <c r="U2490" s="16">
        <f t="shared" si="4847"/>
        <v>0</v>
      </c>
      <c r="V2490" s="16">
        <f t="shared" si="4847"/>
        <v>0</v>
      </c>
      <c r="W2490" s="16">
        <f t="shared" si="4847"/>
        <v>0</v>
      </c>
      <c r="X2490" s="16">
        <f t="shared" si="4735"/>
        <v>63</v>
      </c>
      <c r="Y2490" s="16">
        <f t="shared" si="4736"/>
        <v>55</v>
      </c>
      <c r="Z2490" s="16">
        <f t="shared" si="4737"/>
        <v>55</v>
      </c>
      <c r="AA2490" s="16">
        <f t="shared" si="4847"/>
        <v>0</v>
      </c>
      <c r="AB2490" s="16">
        <f t="shared" si="4847"/>
        <v>0</v>
      </c>
      <c r="AC2490" s="16">
        <f t="shared" si="4847"/>
        <v>0</v>
      </c>
      <c r="AD2490" s="16">
        <f t="shared" si="4843"/>
        <v>63</v>
      </c>
      <c r="AE2490" s="16">
        <f t="shared" si="4844"/>
        <v>55</v>
      </c>
      <c r="AF2490" s="16">
        <f t="shared" si="4845"/>
        <v>55</v>
      </c>
      <c r="AG2490" s="16">
        <f t="shared" si="4847"/>
        <v>0</v>
      </c>
      <c r="AH2490" s="16">
        <f t="shared" si="4847"/>
        <v>0</v>
      </c>
      <c r="AI2490" s="16">
        <f t="shared" si="4847"/>
        <v>0</v>
      </c>
      <c r="AJ2490" s="16">
        <f t="shared" si="4826"/>
        <v>63</v>
      </c>
      <c r="AK2490" s="16">
        <f t="shared" si="4827"/>
        <v>55</v>
      </c>
      <c r="AL2490" s="16">
        <f t="shared" si="4828"/>
        <v>55</v>
      </c>
      <c r="AM2490" s="16">
        <f t="shared" si="4847"/>
        <v>0</v>
      </c>
      <c r="AN2490" s="16">
        <f t="shared" si="4847"/>
        <v>0</v>
      </c>
      <c r="AO2490" s="16">
        <f t="shared" si="4847"/>
        <v>0</v>
      </c>
      <c r="AP2490" s="16">
        <f t="shared" si="4763"/>
        <v>63</v>
      </c>
      <c r="AQ2490" s="16">
        <f t="shared" si="4847"/>
        <v>0</v>
      </c>
      <c r="AR2490" s="16">
        <f t="shared" si="4739"/>
        <v>63</v>
      </c>
      <c r="AS2490" s="16">
        <f t="shared" si="4765"/>
        <v>55</v>
      </c>
      <c r="AT2490" s="16">
        <f t="shared" si="4847"/>
        <v>0</v>
      </c>
      <c r="AU2490" s="16">
        <f t="shared" si="4740"/>
        <v>55</v>
      </c>
      <c r="AV2490" s="16">
        <f t="shared" si="4767"/>
        <v>55</v>
      </c>
      <c r="AW2490" s="16">
        <f t="shared" si="4847"/>
        <v>0</v>
      </c>
      <c r="AX2490" s="16">
        <f t="shared" si="4741"/>
        <v>55</v>
      </c>
      <c r="AY2490" s="16">
        <f t="shared" si="4847"/>
        <v>0</v>
      </c>
      <c r="AZ2490" s="35"/>
    </row>
    <row r="2491" spans="1:72" x14ac:dyDescent="0.3">
      <c r="A2491" s="60" t="s">
        <v>333</v>
      </c>
      <c r="B2491" s="56">
        <v>850</v>
      </c>
      <c r="C2491" s="60"/>
      <c r="D2491" s="60"/>
      <c r="E2491" s="12" t="s">
        <v>414</v>
      </c>
      <c r="F2491" s="16">
        <f t="shared" si="4847"/>
        <v>63</v>
      </c>
      <c r="G2491" s="16">
        <f t="shared" si="4847"/>
        <v>55</v>
      </c>
      <c r="H2491" s="16">
        <f t="shared" si="4847"/>
        <v>55</v>
      </c>
      <c r="I2491" s="16">
        <f t="shared" si="4847"/>
        <v>0</v>
      </c>
      <c r="J2491" s="16">
        <f t="shared" si="4847"/>
        <v>0</v>
      </c>
      <c r="K2491" s="16">
        <f t="shared" si="4847"/>
        <v>0</v>
      </c>
      <c r="L2491" s="16">
        <f t="shared" si="4831"/>
        <v>63</v>
      </c>
      <c r="M2491" s="16">
        <f t="shared" si="4832"/>
        <v>55</v>
      </c>
      <c r="N2491" s="16">
        <f t="shared" si="4833"/>
        <v>55</v>
      </c>
      <c r="O2491" s="16">
        <f t="shared" si="4847"/>
        <v>0</v>
      </c>
      <c r="P2491" s="16">
        <f t="shared" si="4847"/>
        <v>0</v>
      </c>
      <c r="Q2491" s="16">
        <f t="shared" si="4847"/>
        <v>0</v>
      </c>
      <c r="R2491" s="16">
        <f t="shared" si="4732"/>
        <v>63</v>
      </c>
      <c r="S2491" s="16">
        <f t="shared" si="4733"/>
        <v>55</v>
      </c>
      <c r="T2491" s="16">
        <f t="shared" si="4734"/>
        <v>55</v>
      </c>
      <c r="U2491" s="16">
        <f t="shared" si="4847"/>
        <v>0</v>
      </c>
      <c r="V2491" s="16">
        <f t="shared" si="4847"/>
        <v>0</v>
      </c>
      <c r="W2491" s="16">
        <f t="shared" si="4847"/>
        <v>0</v>
      </c>
      <c r="X2491" s="16">
        <f t="shared" si="4735"/>
        <v>63</v>
      </c>
      <c r="Y2491" s="16">
        <f t="shared" si="4736"/>
        <v>55</v>
      </c>
      <c r="Z2491" s="16">
        <f t="shared" si="4737"/>
        <v>55</v>
      </c>
      <c r="AA2491" s="16">
        <f t="shared" si="4847"/>
        <v>0</v>
      </c>
      <c r="AB2491" s="16">
        <f t="shared" si="4847"/>
        <v>0</v>
      </c>
      <c r="AC2491" s="16">
        <f t="shared" si="4847"/>
        <v>0</v>
      </c>
      <c r="AD2491" s="16">
        <f t="shared" si="4843"/>
        <v>63</v>
      </c>
      <c r="AE2491" s="16">
        <f t="shared" si="4844"/>
        <v>55</v>
      </c>
      <c r="AF2491" s="16">
        <f t="shared" si="4845"/>
        <v>55</v>
      </c>
      <c r="AG2491" s="16">
        <f t="shared" si="4847"/>
        <v>0</v>
      </c>
      <c r="AH2491" s="16">
        <f t="shared" si="4847"/>
        <v>0</v>
      </c>
      <c r="AI2491" s="16">
        <f t="shared" si="4847"/>
        <v>0</v>
      </c>
      <c r="AJ2491" s="16">
        <f t="shared" si="4826"/>
        <v>63</v>
      </c>
      <c r="AK2491" s="16">
        <f t="shared" si="4827"/>
        <v>55</v>
      </c>
      <c r="AL2491" s="16">
        <f t="shared" si="4828"/>
        <v>55</v>
      </c>
      <c r="AM2491" s="16">
        <f t="shared" si="4847"/>
        <v>0</v>
      </c>
      <c r="AN2491" s="16">
        <f t="shared" si="4847"/>
        <v>0</v>
      </c>
      <c r="AO2491" s="16">
        <f t="shared" si="4847"/>
        <v>0</v>
      </c>
      <c r="AP2491" s="16">
        <f t="shared" si="4763"/>
        <v>63</v>
      </c>
      <c r="AQ2491" s="16">
        <f t="shared" si="4847"/>
        <v>0</v>
      </c>
      <c r="AR2491" s="16">
        <f t="shared" si="4739"/>
        <v>63</v>
      </c>
      <c r="AS2491" s="16">
        <f t="shared" si="4765"/>
        <v>55</v>
      </c>
      <c r="AT2491" s="16">
        <f t="shared" si="4847"/>
        <v>0</v>
      </c>
      <c r="AU2491" s="16">
        <f t="shared" si="4740"/>
        <v>55</v>
      </c>
      <c r="AV2491" s="16">
        <f t="shared" si="4767"/>
        <v>55</v>
      </c>
      <c r="AW2491" s="16">
        <f t="shared" si="4847"/>
        <v>0</v>
      </c>
      <c r="AX2491" s="16">
        <f t="shared" si="4741"/>
        <v>55</v>
      </c>
      <c r="AY2491" s="16">
        <f t="shared" si="4847"/>
        <v>0</v>
      </c>
      <c r="AZ2491" s="35"/>
    </row>
    <row r="2492" spans="1:72" ht="46.8" x14ac:dyDescent="0.3">
      <c r="A2492" s="60" t="s">
        <v>333</v>
      </c>
      <c r="B2492" s="56">
        <v>850</v>
      </c>
      <c r="C2492" s="60" t="s">
        <v>5</v>
      </c>
      <c r="D2492" s="60" t="s">
        <v>104</v>
      </c>
      <c r="E2492" s="12" t="s">
        <v>361</v>
      </c>
      <c r="F2492" s="16">
        <v>63</v>
      </c>
      <c r="G2492" s="16">
        <v>55</v>
      </c>
      <c r="H2492" s="16">
        <v>55</v>
      </c>
      <c r="I2492" s="16"/>
      <c r="J2492" s="16"/>
      <c r="K2492" s="16"/>
      <c r="L2492" s="16">
        <f t="shared" si="4831"/>
        <v>63</v>
      </c>
      <c r="M2492" s="16">
        <f t="shared" si="4832"/>
        <v>55</v>
      </c>
      <c r="N2492" s="16">
        <f t="shared" si="4833"/>
        <v>55</v>
      </c>
      <c r="O2492" s="16"/>
      <c r="P2492" s="16"/>
      <c r="Q2492" s="16"/>
      <c r="R2492" s="16">
        <f t="shared" si="4732"/>
        <v>63</v>
      </c>
      <c r="S2492" s="16">
        <f t="shared" si="4733"/>
        <v>55</v>
      </c>
      <c r="T2492" s="16">
        <f t="shared" si="4734"/>
        <v>55</v>
      </c>
      <c r="U2492" s="16"/>
      <c r="V2492" s="16"/>
      <c r="W2492" s="16"/>
      <c r="X2492" s="16">
        <f t="shared" si="4735"/>
        <v>63</v>
      </c>
      <c r="Y2492" s="16">
        <f t="shared" si="4736"/>
        <v>55</v>
      </c>
      <c r="Z2492" s="16">
        <f t="shared" si="4737"/>
        <v>55</v>
      </c>
      <c r="AA2492" s="16"/>
      <c r="AB2492" s="16"/>
      <c r="AC2492" s="16"/>
      <c r="AD2492" s="16">
        <f t="shared" si="4843"/>
        <v>63</v>
      </c>
      <c r="AE2492" s="16">
        <f t="shared" si="4844"/>
        <v>55</v>
      </c>
      <c r="AF2492" s="16">
        <f t="shared" si="4845"/>
        <v>55</v>
      </c>
      <c r="AG2492" s="16"/>
      <c r="AH2492" s="16"/>
      <c r="AI2492" s="16"/>
      <c r="AJ2492" s="16">
        <f t="shared" si="4826"/>
        <v>63</v>
      </c>
      <c r="AK2492" s="16">
        <f t="shared" si="4827"/>
        <v>55</v>
      </c>
      <c r="AL2492" s="16">
        <f t="shared" si="4828"/>
        <v>55</v>
      </c>
      <c r="AM2492" s="16"/>
      <c r="AN2492" s="16"/>
      <c r="AO2492" s="16"/>
      <c r="AP2492" s="16">
        <f t="shared" si="4763"/>
        <v>63</v>
      </c>
      <c r="AQ2492" s="16"/>
      <c r="AR2492" s="16">
        <f t="shared" si="4739"/>
        <v>63</v>
      </c>
      <c r="AS2492" s="16">
        <f t="shared" si="4765"/>
        <v>55</v>
      </c>
      <c r="AT2492" s="16"/>
      <c r="AU2492" s="16">
        <f t="shared" si="4740"/>
        <v>55</v>
      </c>
      <c r="AV2492" s="16">
        <f t="shared" si="4767"/>
        <v>55</v>
      </c>
      <c r="AW2492" s="16"/>
      <c r="AX2492" s="16">
        <f t="shared" si="4741"/>
        <v>55</v>
      </c>
      <c r="AY2492" s="16"/>
      <c r="AZ2492" s="35"/>
    </row>
    <row r="2493" spans="1:72" s="7" customFormat="1" ht="31.2" x14ac:dyDescent="0.3">
      <c r="A2493" s="6" t="s">
        <v>336</v>
      </c>
      <c r="B2493" s="11"/>
      <c r="C2493" s="6"/>
      <c r="D2493" s="6"/>
      <c r="E2493" s="59" t="s">
        <v>420</v>
      </c>
      <c r="F2493" s="10">
        <f t="shared" ref="F2493:AY2493" si="4848">F2494+F2499+F2511+F2552</f>
        <v>1767137.9</v>
      </c>
      <c r="G2493" s="10">
        <f t="shared" si="4848"/>
        <v>1747062.5999999999</v>
      </c>
      <c r="H2493" s="10">
        <f t="shared" si="4848"/>
        <v>1746394.7999999998</v>
      </c>
      <c r="I2493" s="10">
        <f t="shared" ref="I2493:K2493" si="4849">I2494+I2499+I2511+I2552</f>
        <v>0</v>
      </c>
      <c r="J2493" s="10">
        <f t="shared" si="4849"/>
        <v>0</v>
      </c>
      <c r="K2493" s="10">
        <f t="shared" si="4849"/>
        <v>0</v>
      </c>
      <c r="L2493" s="10">
        <f t="shared" si="4831"/>
        <v>1767137.9</v>
      </c>
      <c r="M2493" s="10">
        <f t="shared" si="4832"/>
        <v>1747062.5999999999</v>
      </c>
      <c r="N2493" s="10">
        <f t="shared" si="4833"/>
        <v>1746394.7999999998</v>
      </c>
      <c r="O2493" s="10">
        <f t="shared" ref="O2493:Q2493" si="4850">O2494+O2499+O2511+O2552</f>
        <v>0</v>
      </c>
      <c r="P2493" s="10">
        <f t="shared" si="4850"/>
        <v>0</v>
      </c>
      <c r="Q2493" s="10">
        <f t="shared" si="4850"/>
        <v>0</v>
      </c>
      <c r="R2493" s="10">
        <f t="shared" si="4732"/>
        <v>1767137.9</v>
      </c>
      <c r="S2493" s="10">
        <f t="shared" si="4733"/>
        <v>1747062.5999999999</v>
      </c>
      <c r="T2493" s="10">
        <f t="shared" si="4734"/>
        <v>1746394.7999999998</v>
      </c>
      <c r="U2493" s="10">
        <f t="shared" ref="U2493:W2493" si="4851">U2494+U2499+U2511+U2552</f>
        <v>0</v>
      </c>
      <c r="V2493" s="10">
        <f t="shared" si="4851"/>
        <v>0</v>
      </c>
      <c r="W2493" s="10">
        <f t="shared" si="4851"/>
        <v>0</v>
      </c>
      <c r="X2493" s="10">
        <f t="shared" si="4735"/>
        <v>1767137.9</v>
      </c>
      <c r="Y2493" s="10">
        <f t="shared" si="4736"/>
        <v>1747062.5999999999</v>
      </c>
      <c r="Z2493" s="10">
        <f t="shared" si="4737"/>
        <v>1746394.7999999998</v>
      </c>
      <c r="AA2493" s="10">
        <f t="shared" ref="AA2493:AC2493" si="4852">AA2494+AA2499+AA2511+AA2552</f>
        <v>0</v>
      </c>
      <c r="AB2493" s="10">
        <f t="shared" si="4852"/>
        <v>0</v>
      </c>
      <c r="AC2493" s="10">
        <f t="shared" si="4852"/>
        <v>0</v>
      </c>
      <c r="AD2493" s="10">
        <f t="shared" si="4843"/>
        <v>1767137.9</v>
      </c>
      <c r="AE2493" s="10">
        <f t="shared" si="4844"/>
        <v>1747062.5999999999</v>
      </c>
      <c r="AF2493" s="10">
        <f t="shared" si="4845"/>
        <v>1746394.7999999998</v>
      </c>
      <c r="AG2493" s="10">
        <f t="shared" ref="AG2493:AI2493" si="4853">AG2494+AG2499+AG2511+AG2552</f>
        <v>0</v>
      </c>
      <c r="AH2493" s="10">
        <f t="shared" si="4853"/>
        <v>0</v>
      </c>
      <c r="AI2493" s="10">
        <f t="shared" si="4853"/>
        <v>0</v>
      </c>
      <c r="AJ2493" s="10">
        <f t="shared" si="4826"/>
        <v>1767137.9</v>
      </c>
      <c r="AK2493" s="10">
        <f t="shared" si="4827"/>
        <v>1747062.5999999999</v>
      </c>
      <c r="AL2493" s="10">
        <f t="shared" si="4828"/>
        <v>1746394.7999999998</v>
      </c>
      <c r="AM2493" s="10">
        <f t="shared" ref="AM2493:AO2493" si="4854">AM2494+AM2499+AM2511+AM2552</f>
        <v>0</v>
      </c>
      <c r="AN2493" s="10">
        <f t="shared" si="4854"/>
        <v>0</v>
      </c>
      <c r="AO2493" s="10">
        <f t="shared" si="4854"/>
        <v>0</v>
      </c>
      <c r="AP2493" s="10">
        <f t="shared" si="4763"/>
        <v>1767137.9</v>
      </c>
      <c r="AQ2493" s="10">
        <f t="shared" ref="AQ2493" si="4855">AQ2494+AQ2499+AQ2511+AQ2552</f>
        <v>0</v>
      </c>
      <c r="AR2493" s="10">
        <f t="shared" si="4739"/>
        <v>1767137.9</v>
      </c>
      <c r="AS2493" s="10">
        <f t="shared" si="4765"/>
        <v>1747062.5999999999</v>
      </c>
      <c r="AT2493" s="10">
        <f t="shared" ref="AT2493" si="4856">AT2494+AT2499+AT2511+AT2552</f>
        <v>0</v>
      </c>
      <c r="AU2493" s="10">
        <f t="shared" si="4740"/>
        <v>1747062.5999999999</v>
      </c>
      <c r="AV2493" s="10">
        <f t="shared" si="4767"/>
        <v>1746394.7999999998</v>
      </c>
      <c r="AW2493" s="10">
        <f t="shared" ref="AW2493" si="4857">AW2494+AW2499+AW2511+AW2552</f>
        <v>0</v>
      </c>
      <c r="AX2493" s="10">
        <f t="shared" si="4741"/>
        <v>1746394.7999999998</v>
      </c>
      <c r="AY2493" s="10">
        <f t="shared" si="4848"/>
        <v>0</v>
      </c>
      <c r="AZ2493" s="35"/>
      <c r="BA2493" s="22"/>
      <c r="BB2493" s="22"/>
      <c r="BC2493" s="22"/>
      <c r="BD2493" s="22"/>
      <c r="BE2493" s="22"/>
      <c r="BF2493" s="22"/>
      <c r="BG2493" s="22"/>
      <c r="BH2493" s="22"/>
      <c r="BI2493" s="22"/>
      <c r="BJ2493" s="22"/>
      <c r="BK2493" s="22"/>
      <c r="BL2493" s="22"/>
      <c r="BM2493" s="22"/>
      <c r="BN2493" s="22"/>
      <c r="BO2493" s="22"/>
      <c r="BP2493" s="22"/>
      <c r="BQ2493" s="22"/>
      <c r="BR2493" s="22"/>
      <c r="BS2493" s="22"/>
      <c r="BT2493" s="22"/>
    </row>
    <row r="2494" spans="1:72" s="9" customFormat="1" x14ac:dyDescent="0.3">
      <c r="A2494" s="8" t="s">
        <v>337</v>
      </c>
      <c r="B2494" s="14"/>
      <c r="C2494" s="8"/>
      <c r="D2494" s="8"/>
      <c r="E2494" s="13" t="s">
        <v>429</v>
      </c>
      <c r="F2494" s="15">
        <f t="shared" ref="F2494:AY2497" si="4858">F2495</f>
        <v>6267.3</v>
      </c>
      <c r="G2494" s="15">
        <f t="shared" si="4858"/>
        <v>6191.6</v>
      </c>
      <c r="H2494" s="15">
        <f t="shared" si="4858"/>
        <v>6191.6</v>
      </c>
      <c r="I2494" s="15">
        <f t="shared" si="4858"/>
        <v>0</v>
      </c>
      <c r="J2494" s="15">
        <f t="shared" si="4858"/>
        <v>0</v>
      </c>
      <c r="K2494" s="15">
        <f t="shared" si="4858"/>
        <v>0</v>
      </c>
      <c r="L2494" s="15">
        <f t="shared" si="4831"/>
        <v>6267.3</v>
      </c>
      <c r="M2494" s="15">
        <f t="shared" si="4832"/>
        <v>6191.6</v>
      </c>
      <c r="N2494" s="15">
        <f t="shared" si="4833"/>
        <v>6191.6</v>
      </c>
      <c r="O2494" s="15">
        <f t="shared" si="4858"/>
        <v>0</v>
      </c>
      <c r="P2494" s="15">
        <f t="shared" si="4858"/>
        <v>0</v>
      </c>
      <c r="Q2494" s="15">
        <f t="shared" si="4858"/>
        <v>0</v>
      </c>
      <c r="R2494" s="15">
        <f t="shared" ref="R2494:R2557" si="4859">L2494+O2494</f>
        <v>6267.3</v>
      </c>
      <c r="S2494" s="15">
        <f t="shared" ref="S2494:S2557" si="4860">M2494+P2494</f>
        <v>6191.6</v>
      </c>
      <c r="T2494" s="15">
        <f t="shared" ref="T2494:T2557" si="4861">N2494+Q2494</f>
        <v>6191.6</v>
      </c>
      <c r="U2494" s="15">
        <f t="shared" si="4858"/>
        <v>0</v>
      </c>
      <c r="V2494" s="15">
        <f t="shared" si="4858"/>
        <v>0</v>
      </c>
      <c r="W2494" s="15">
        <f t="shared" si="4858"/>
        <v>0</v>
      </c>
      <c r="X2494" s="15">
        <f t="shared" ref="X2494:X2557" si="4862">R2494+U2494</f>
        <v>6267.3</v>
      </c>
      <c r="Y2494" s="15">
        <f t="shared" ref="Y2494:Y2557" si="4863">S2494+V2494</f>
        <v>6191.6</v>
      </c>
      <c r="Z2494" s="15">
        <f t="shared" ref="Z2494:Z2557" si="4864">T2494+W2494</f>
        <v>6191.6</v>
      </c>
      <c r="AA2494" s="15">
        <f t="shared" si="4858"/>
        <v>0</v>
      </c>
      <c r="AB2494" s="15">
        <f t="shared" si="4858"/>
        <v>0</v>
      </c>
      <c r="AC2494" s="15">
        <f t="shared" si="4858"/>
        <v>0</v>
      </c>
      <c r="AD2494" s="15">
        <f t="shared" si="4843"/>
        <v>6267.3</v>
      </c>
      <c r="AE2494" s="15">
        <f t="shared" si="4844"/>
        <v>6191.6</v>
      </c>
      <c r="AF2494" s="15">
        <f t="shared" si="4845"/>
        <v>6191.6</v>
      </c>
      <c r="AG2494" s="15">
        <f t="shared" si="4858"/>
        <v>0</v>
      </c>
      <c r="AH2494" s="15">
        <f t="shared" si="4858"/>
        <v>0</v>
      </c>
      <c r="AI2494" s="15">
        <f t="shared" si="4858"/>
        <v>0</v>
      </c>
      <c r="AJ2494" s="15">
        <f t="shared" si="4826"/>
        <v>6267.3</v>
      </c>
      <c r="AK2494" s="15">
        <f t="shared" si="4827"/>
        <v>6191.6</v>
      </c>
      <c r="AL2494" s="15">
        <f t="shared" si="4828"/>
        <v>6191.6</v>
      </c>
      <c r="AM2494" s="15">
        <f t="shared" si="4858"/>
        <v>0</v>
      </c>
      <c r="AN2494" s="15">
        <f t="shared" si="4858"/>
        <v>0</v>
      </c>
      <c r="AO2494" s="15">
        <f t="shared" si="4858"/>
        <v>0</v>
      </c>
      <c r="AP2494" s="15">
        <f t="shared" si="4763"/>
        <v>6267.3</v>
      </c>
      <c r="AQ2494" s="15">
        <f t="shared" si="4858"/>
        <v>0</v>
      </c>
      <c r="AR2494" s="15">
        <f t="shared" si="4739"/>
        <v>6267.3</v>
      </c>
      <c r="AS2494" s="15">
        <f t="shared" si="4765"/>
        <v>6191.6</v>
      </c>
      <c r="AT2494" s="15">
        <f t="shared" si="4858"/>
        <v>0</v>
      </c>
      <c r="AU2494" s="15">
        <f t="shared" si="4740"/>
        <v>6191.6</v>
      </c>
      <c r="AV2494" s="15">
        <f t="shared" si="4767"/>
        <v>6191.6</v>
      </c>
      <c r="AW2494" s="15">
        <f t="shared" si="4858"/>
        <v>0</v>
      </c>
      <c r="AX2494" s="15">
        <f t="shared" si="4741"/>
        <v>6191.6</v>
      </c>
      <c r="AY2494" s="15">
        <f t="shared" si="4858"/>
        <v>0</v>
      </c>
      <c r="AZ2494" s="34"/>
      <c r="BA2494" s="23"/>
      <c r="BB2494" s="23"/>
      <c r="BC2494" s="23"/>
      <c r="BD2494" s="23"/>
      <c r="BE2494" s="23"/>
      <c r="BF2494" s="23"/>
      <c r="BG2494" s="23"/>
      <c r="BH2494" s="23"/>
      <c r="BI2494" s="23"/>
      <c r="BJ2494" s="23"/>
      <c r="BK2494" s="23"/>
      <c r="BL2494" s="23"/>
      <c r="BM2494" s="23"/>
      <c r="BN2494" s="23"/>
      <c r="BO2494" s="23"/>
      <c r="BP2494" s="23"/>
      <c r="BQ2494" s="23"/>
      <c r="BR2494" s="23"/>
      <c r="BS2494" s="23"/>
      <c r="BT2494" s="23"/>
    </row>
    <row r="2495" spans="1:72" ht="31.2" x14ac:dyDescent="0.3">
      <c r="A2495" s="60" t="s">
        <v>335</v>
      </c>
      <c r="B2495" s="56"/>
      <c r="C2495" s="60"/>
      <c r="D2495" s="60"/>
      <c r="E2495" s="12" t="s">
        <v>437</v>
      </c>
      <c r="F2495" s="16">
        <f t="shared" si="4858"/>
        <v>6267.3</v>
      </c>
      <c r="G2495" s="16">
        <f t="shared" si="4858"/>
        <v>6191.6</v>
      </c>
      <c r="H2495" s="16">
        <f t="shared" si="4858"/>
        <v>6191.6</v>
      </c>
      <c r="I2495" s="16">
        <f t="shared" si="4858"/>
        <v>0</v>
      </c>
      <c r="J2495" s="16">
        <f t="shared" si="4858"/>
        <v>0</v>
      </c>
      <c r="K2495" s="16">
        <f t="shared" si="4858"/>
        <v>0</v>
      </c>
      <c r="L2495" s="16">
        <f t="shared" si="4831"/>
        <v>6267.3</v>
      </c>
      <c r="M2495" s="16">
        <f t="shared" si="4832"/>
        <v>6191.6</v>
      </c>
      <c r="N2495" s="16">
        <f t="shared" si="4833"/>
        <v>6191.6</v>
      </c>
      <c r="O2495" s="16">
        <f t="shared" si="4858"/>
        <v>0</v>
      </c>
      <c r="P2495" s="16">
        <f t="shared" si="4858"/>
        <v>0</v>
      </c>
      <c r="Q2495" s="16">
        <f t="shared" si="4858"/>
        <v>0</v>
      </c>
      <c r="R2495" s="16">
        <f t="shared" si="4859"/>
        <v>6267.3</v>
      </c>
      <c r="S2495" s="16">
        <f t="shared" si="4860"/>
        <v>6191.6</v>
      </c>
      <c r="T2495" s="16">
        <f t="shared" si="4861"/>
        <v>6191.6</v>
      </c>
      <c r="U2495" s="16">
        <f t="shared" si="4858"/>
        <v>0</v>
      </c>
      <c r="V2495" s="16">
        <f t="shared" si="4858"/>
        <v>0</v>
      </c>
      <c r="W2495" s="16">
        <f t="shared" si="4858"/>
        <v>0</v>
      </c>
      <c r="X2495" s="16">
        <f t="shared" si="4862"/>
        <v>6267.3</v>
      </c>
      <c r="Y2495" s="16">
        <f t="shared" si="4863"/>
        <v>6191.6</v>
      </c>
      <c r="Z2495" s="16">
        <f t="shared" si="4864"/>
        <v>6191.6</v>
      </c>
      <c r="AA2495" s="16">
        <f t="shared" si="4858"/>
        <v>0</v>
      </c>
      <c r="AB2495" s="16">
        <f t="shared" si="4858"/>
        <v>0</v>
      </c>
      <c r="AC2495" s="16">
        <f t="shared" si="4858"/>
        <v>0</v>
      </c>
      <c r="AD2495" s="16">
        <f t="shared" si="4843"/>
        <v>6267.3</v>
      </c>
      <c r="AE2495" s="16">
        <f t="shared" si="4844"/>
        <v>6191.6</v>
      </c>
      <c r="AF2495" s="16">
        <f t="shared" si="4845"/>
        <v>6191.6</v>
      </c>
      <c r="AG2495" s="16">
        <f t="shared" si="4858"/>
        <v>0</v>
      </c>
      <c r="AH2495" s="16">
        <f t="shared" si="4858"/>
        <v>0</v>
      </c>
      <c r="AI2495" s="16">
        <f t="shared" si="4858"/>
        <v>0</v>
      </c>
      <c r="AJ2495" s="16">
        <f t="shared" si="4826"/>
        <v>6267.3</v>
      </c>
      <c r="AK2495" s="16">
        <f t="shared" si="4827"/>
        <v>6191.6</v>
      </c>
      <c r="AL2495" s="16">
        <f t="shared" si="4828"/>
        <v>6191.6</v>
      </c>
      <c r="AM2495" s="16">
        <f t="shared" si="4858"/>
        <v>0</v>
      </c>
      <c r="AN2495" s="16">
        <f t="shared" si="4858"/>
        <v>0</v>
      </c>
      <c r="AO2495" s="16">
        <f t="shared" si="4858"/>
        <v>0</v>
      </c>
      <c r="AP2495" s="16">
        <f t="shared" si="4763"/>
        <v>6267.3</v>
      </c>
      <c r="AQ2495" s="16">
        <f t="shared" si="4858"/>
        <v>0</v>
      </c>
      <c r="AR2495" s="16">
        <f t="shared" si="4739"/>
        <v>6267.3</v>
      </c>
      <c r="AS2495" s="16">
        <f t="shared" si="4765"/>
        <v>6191.6</v>
      </c>
      <c r="AT2495" s="16">
        <f t="shared" si="4858"/>
        <v>0</v>
      </c>
      <c r="AU2495" s="16">
        <f t="shared" si="4740"/>
        <v>6191.6</v>
      </c>
      <c r="AV2495" s="16">
        <f t="shared" si="4767"/>
        <v>6191.6</v>
      </c>
      <c r="AW2495" s="16">
        <f t="shared" si="4858"/>
        <v>0</v>
      </c>
      <c r="AX2495" s="16">
        <f t="shared" si="4741"/>
        <v>6191.6</v>
      </c>
      <c r="AY2495" s="16">
        <f t="shared" si="4858"/>
        <v>0</v>
      </c>
      <c r="AZ2495" s="35"/>
    </row>
    <row r="2496" spans="1:72" ht="93.6" x14ac:dyDescent="0.3">
      <c r="A2496" s="60" t="s">
        <v>335</v>
      </c>
      <c r="B2496" s="56">
        <v>100</v>
      </c>
      <c r="C2496" s="60"/>
      <c r="D2496" s="60"/>
      <c r="E2496" s="12" t="s">
        <v>391</v>
      </c>
      <c r="F2496" s="16">
        <f t="shared" si="4858"/>
        <v>6267.3</v>
      </c>
      <c r="G2496" s="16">
        <f t="shared" si="4858"/>
        <v>6191.6</v>
      </c>
      <c r="H2496" s="16">
        <f t="shared" si="4858"/>
        <v>6191.6</v>
      </c>
      <c r="I2496" s="16">
        <f t="shared" si="4858"/>
        <v>0</v>
      </c>
      <c r="J2496" s="16">
        <f t="shared" si="4858"/>
        <v>0</v>
      </c>
      <c r="K2496" s="16">
        <f t="shared" si="4858"/>
        <v>0</v>
      </c>
      <c r="L2496" s="16">
        <f t="shared" si="4831"/>
        <v>6267.3</v>
      </c>
      <c r="M2496" s="16">
        <f t="shared" si="4832"/>
        <v>6191.6</v>
      </c>
      <c r="N2496" s="16">
        <f t="shared" si="4833"/>
        <v>6191.6</v>
      </c>
      <c r="O2496" s="16">
        <f t="shared" si="4858"/>
        <v>0</v>
      </c>
      <c r="P2496" s="16">
        <f t="shared" si="4858"/>
        <v>0</v>
      </c>
      <c r="Q2496" s="16">
        <f t="shared" si="4858"/>
        <v>0</v>
      </c>
      <c r="R2496" s="16">
        <f t="shared" si="4859"/>
        <v>6267.3</v>
      </c>
      <c r="S2496" s="16">
        <f t="shared" si="4860"/>
        <v>6191.6</v>
      </c>
      <c r="T2496" s="16">
        <f t="shared" si="4861"/>
        <v>6191.6</v>
      </c>
      <c r="U2496" s="16">
        <f t="shared" si="4858"/>
        <v>0</v>
      </c>
      <c r="V2496" s="16">
        <f t="shared" si="4858"/>
        <v>0</v>
      </c>
      <c r="W2496" s="16">
        <f t="shared" si="4858"/>
        <v>0</v>
      </c>
      <c r="X2496" s="16">
        <f t="shared" si="4862"/>
        <v>6267.3</v>
      </c>
      <c r="Y2496" s="16">
        <f t="shared" si="4863"/>
        <v>6191.6</v>
      </c>
      <c r="Z2496" s="16">
        <f t="shared" si="4864"/>
        <v>6191.6</v>
      </c>
      <c r="AA2496" s="16">
        <f t="shared" si="4858"/>
        <v>0</v>
      </c>
      <c r="AB2496" s="16">
        <f t="shared" si="4858"/>
        <v>0</v>
      </c>
      <c r="AC2496" s="16">
        <f t="shared" si="4858"/>
        <v>0</v>
      </c>
      <c r="AD2496" s="16">
        <f t="shared" si="4843"/>
        <v>6267.3</v>
      </c>
      <c r="AE2496" s="16">
        <f t="shared" si="4844"/>
        <v>6191.6</v>
      </c>
      <c r="AF2496" s="16">
        <f t="shared" si="4845"/>
        <v>6191.6</v>
      </c>
      <c r="AG2496" s="16">
        <f t="shared" si="4858"/>
        <v>0</v>
      </c>
      <c r="AH2496" s="16">
        <f t="shared" si="4858"/>
        <v>0</v>
      </c>
      <c r="AI2496" s="16">
        <f t="shared" si="4858"/>
        <v>0</v>
      </c>
      <c r="AJ2496" s="16">
        <f t="shared" si="4826"/>
        <v>6267.3</v>
      </c>
      <c r="AK2496" s="16">
        <f t="shared" si="4827"/>
        <v>6191.6</v>
      </c>
      <c r="AL2496" s="16">
        <f t="shared" si="4828"/>
        <v>6191.6</v>
      </c>
      <c r="AM2496" s="16">
        <f t="shared" si="4858"/>
        <v>0</v>
      </c>
      <c r="AN2496" s="16">
        <f t="shared" si="4858"/>
        <v>0</v>
      </c>
      <c r="AO2496" s="16">
        <f t="shared" si="4858"/>
        <v>0</v>
      </c>
      <c r="AP2496" s="16">
        <f t="shared" si="4763"/>
        <v>6267.3</v>
      </c>
      <c r="AQ2496" s="16">
        <f t="shared" si="4858"/>
        <v>0</v>
      </c>
      <c r="AR2496" s="16">
        <f t="shared" ref="AR2496:AR2550" si="4865">AP2496+AQ2496</f>
        <v>6267.3</v>
      </c>
      <c r="AS2496" s="16">
        <f t="shared" si="4765"/>
        <v>6191.6</v>
      </c>
      <c r="AT2496" s="16">
        <f t="shared" si="4858"/>
        <v>0</v>
      </c>
      <c r="AU2496" s="16">
        <f t="shared" ref="AU2496:AU2550" si="4866">AS2496+AT2496</f>
        <v>6191.6</v>
      </c>
      <c r="AV2496" s="16">
        <f t="shared" si="4767"/>
        <v>6191.6</v>
      </c>
      <c r="AW2496" s="16">
        <f t="shared" si="4858"/>
        <v>0</v>
      </c>
      <c r="AX2496" s="16">
        <f t="shared" ref="AX2496:AX2550" si="4867">AV2496+AW2496</f>
        <v>6191.6</v>
      </c>
      <c r="AY2496" s="16">
        <f t="shared" si="4858"/>
        <v>0</v>
      </c>
      <c r="AZ2496" s="35"/>
    </row>
    <row r="2497" spans="1:72" ht="31.2" x14ac:dyDescent="0.3">
      <c r="A2497" s="60" t="s">
        <v>335</v>
      </c>
      <c r="B2497" s="56">
        <v>120</v>
      </c>
      <c r="C2497" s="60"/>
      <c r="D2497" s="60"/>
      <c r="E2497" s="12" t="s">
        <v>399</v>
      </c>
      <c r="F2497" s="16">
        <f t="shared" si="4858"/>
        <v>6267.3</v>
      </c>
      <c r="G2497" s="16">
        <f t="shared" si="4858"/>
        <v>6191.6</v>
      </c>
      <c r="H2497" s="16">
        <f t="shared" si="4858"/>
        <v>6191.6</v>
      </c>
      <c r="I2497" s="16">
        <f t="shared" si="4858"/>
        <v>0</v>
      </c>
      <c r="J2497" s="16">
        <f t="shared" si="4858"/>
        <v>0</v>
      </c>
      <c r="K2497" s="16">
        <f t="shared" si="4858"/>
        <v>0</v>
      </c>
      <c r="L2497" s="16">
        <f t="shared" si="4831"/>
        <v>6267.3</v>
      </c>
      <c r="M2497" s="16">
        <f t="shared" si="4832"/>
        <v>6191.6</v>
      </c>
      <c r="N2497" s="16">
        <f t="shared" si="4833"/>
        <v>6191.6</v>
      </c>
      <c r="O2497" s="16">
        <f t="shared" si="4858"/>
        <v>0</v>
      </c>
      <c r="P2497" s="16">
        <f t="shared" si="4858"/>
        <v>0</v>
      </c>
      <c r="Q2497" s="16">
        <f t="shared" si="4858"/>
        <v>0</v>
      </c>
      <c r="R2497" s="16">
        <f t="shared" si="4859"/>
        <v>6267.3</v>
      </c>
      <c r="S2497" s="16">
        <f t="shared" si="4860"/>
        <v>6191.6</v>
      </c>
      <c r="T2497" s="16">
        <f t="shared" si="4861"/>
        <v>6191.6</v>
      </c>
      <c r="U2497" s="16">
        <f t="shared" si="4858"/>
        <v>0</v>
      </c>
      <c r="V2497" s="16">
        <f t="shared" si="4858"/>
        <v>0</v>
      </c>
      <c r="W2497" s="16">
        <f t="shared" si="4858"/>
        <v>0</v>
      </c>
      <c r="X2497" s="16">
        <f t="shared" si="4862"/>
        <v>6267.3</v>
      </c>
      <c r="Y2497" s="16">
        <f t="shared" si="4863"/>
        <v>6191.6</v>
      </c>
      <c r="Z2497" s="16">
        <f t="shared" si="4864"/>
        <v>6191.6</v>
      </c>
      <c r="AA2497" s="16">
        <f t="shared" si="4858"/>
        <v>0</v>
      </c>
      <c r="AB2497" s="16">
        <f t="shared" si="4858"/>
        <v>0</v>
      </c>
      <c r="AC2497" s="16">
        <f t="shared" si="4858"/>
        <v>0</v>
      </c>
      <c r="AD2497" s="16">
        <f t="shared" si="4843"/>
        <v>6267.3</v>
      </c>
      <c r="AE2497" s="16">
        <f t="shared" si="4844"/>
        <v>6191.6</v>
      </c>
      <c r="AF2497" s="16">
        <f t="shared" si="4845"/>
        <v>6191.6</v>
      </c>
      <c r="AG2497" s="16">
        <f t="shared" si="4858"/>
        <v>0</v>
      </c>
      <c r="AH2497" s="16">
        <f t="shared" si="4858"/>
        <v>0</v>
      </c>
      <c r="AI2497" s="16">
        <f t="shared" si="4858"/>
        <v>0</v>
      </c>
      <c r="AJ2497" s="16">
        <f t="shared" si="4826"/>
        <v>6267.3</v>
      </c>
      <c r="AK2497" s="16">
        <f t="shared" si="4827"/>
        <v>6191.6</v>
      </c>
      <c r="AL2497" s="16">
        <f t="shared" si="4828"/>
        <v>6191.6</v>
      </c>
      <c r="AM2497" s="16">
        <f t="shared" si="4858"/>
        <v>0</v>
      </c>
      <c r="AN2497" s="16">
        <f t="shared" si="4858"/>
        <v>0</v>
      </c>
      <c r="AO2497" s="16">
        <f t="shared" si="4858"/>
        <v>0</v>
      </c>
      <c r="AP2497" s="16">
        <f t="shared" si="4763"/>
        <v>6267.3</v>
      </c>
      <c r="AQ2497" s="16">
        <f t="shared" si="4858"/>
        <v>0</v>
      </c>
      <c r="AR2497" s="16">
        <f t="shared" si="4865"/>
        <v>6267.3</v>
      </c>
      <c r="AS2497" s="16">
        <f t="shared" si="4765"/>
        <v>6191.6</v>
      </c>
      <c r="AT2497" s="16">
        <f t="shared" si="4858"/>
        <v>0</v>
      </c>
      <c r="AU2497" s="16">
        <f t="shared" si="4866"/>
        <v>6191.6</v>
      </c>
      <c r="AV2497" s="16">
        <f t="shared" si="4767"/>
        <v>6191.6</v>
      </c>
      <c r="AW2497" s="16">
        <f t="shared" si="4858"/>
        <v>0</v>
      </c>
      <c r="AX2497" s="16">
        <f t="shared" si="4867"/>
        <v>6191.6</v>
      </c>
      <c r="AY2497" s="16">
        <f t="shared" si="4858"/>
        <v>0</v>
      </c>
      <c r="AZ2497" s="35"/>
    </row>
    <row r="2498" spans="1:72" ht="46.8" x14ac:dyDescent="0.3">
      <c r="A2498" s="60" t="s">
        <v>335</v>
      </c>
      <c r="B2498" s="56">
        <v>120</v>
      </c>
      <c r="C2498" s="60" t="s">
        <v>5</v>
      </c>
      <c r="D2498" s="60" t="s">
        <v>87</v>
      </c>
      <c r="E2498" s="12" t="s">
        <v>359</v>
      </c>
      <c r="F2498" s="16">
        <v>6267.3</v>
      </c>
      <c r="G2498" s="16">
        <v>6191.6</v>
      </c>
      <c r="H2498" s="16">
        <v>6191.6</v>
      </c>
      <c r="I2498" s="16"/>
      <c r="J2498" s="16"/>
      <c r="K2498" s="16"/>
      <c r="L2498" s="16">
        <f t="shared" si="4831"/>
        <v>6267.3</v>
      </c>
      <c r="M2498" s="16">
        <f t="shared" si="4832"/>
        <v>6191.6</v>
      </c>
      <c r="N2498" s="16">
        <f t="shared" si="4833"/>
        <v>6191.6</v>
      </c>
      <c r="O2498" s="16"/>
      <c r="P2498" s="16"/>
      <c r="Q2498" s="16"/>
      <c r="R2498" s="16">
        <f t="shared" si="4859"/>
        <v>6267.3</v>
      </c>
      <c r="S2498" s="16">
        <f t="shared" si="4860"/>
        <v>6191.6</v>
      </c>
      <c r="T2498" s="16">
        <f t="shared" si="4861"/>
        <v>6191.6</v>
      </c>
      <c r="U2498" s="16"/>
      <c r="V2498" s="16"/>
      <c r="W2498" s="16"/>
      <c r="X2498" s="16">
        <f t="shared" si="4862"/>
        <v>6267.3</v>
      </c>
      <c r="Y2498" s="16">
        <f t="shared" si="4863"/>
        <v>6191.6</v>
      </c>
      <c r="Z2498" s="16">
        <f t="shared" si="4864"/>
        <v>6191.6</v>
      </c>
      <c r="AA2498" s="16"/>
      <c r="AB2498" s="16"/>
      <c r="AC2498" s="16"/>
      <c r="AD2498" s="16">
        <f t="shared" si="4843"/>
        <v>6267.3</v>
      </c>
      <c r="AE2498" s="16">
        <f t="shared" si="4844"/>
        <v>6191.6</v>
      </c>
      <c r="AF2498" s="16">
        <f t="shared" si="4845"/>
        <v>6191.6</v>
      </c>
      <c r="AG2498" s="16"/>
      <c r="AH2498" s="16"/>
      <c r="AI2498" s="16"/>
      <c r="AJ2498" s="16">
        <f t="shared" si="4826"/>
        <v>6267.3</v>
      </c>
      <c r="AK2498" s="16">
        <f t="shared" si="4827"/>
        <v>6191.6</v>
      </c>
      <c r="AL2498" s="16">
        <f t="shared" si="4828"/>
        <v>6191.6</v>
      </c>
      <c r="AM2498" s="16"/>
      <c r="AN2498" s="16"/>
      <c r="AO2498" s="16"/>
      <c r="AP2498" s="16">
        <f t="shared" si="4763"/>
        <v>6267.3</v>
      </c>
      <c r="AQ2498" s="16"/>
      <c r="AR2498" s="16">
        <f t="shared" si="4865"/>
        <v>6267.3</v>
      </c>
      <c r="AS2498" s="16">
        <f t="shared" si="4765"/>
        <v>6191.6</v>
      </c>
      <c r="AT2498" s="16"/>
      <c r="AU2498" s="16">
        <f t="shared" si="4866"/>
        <v>6191.6</v>
      </c>
      <c r="AV2498" s="16">
        <f t="shared" si="4767"/>
        <v>6191.6</v>
      </c>
      <c r="AW2498" s="16"/>
      <c r="AX2498" s="16">
        <f t="shared" si="4867"/>
        <v>6191.6</v>
      </c>
      <c r="AY2498" s="16"/>
      <c r="AZ2498" s="35"/>
    </row>
    <row r="2499" spans="1:72" s="9" customFormat="1" ht="31.2" x14ac:dyDescent="0.3">
      <c r="A2499" s="8" t="s">
        <v>340</v>
      </c>
      <c r="B2499" s="14"/>
      <c r="C2499" s="8"/>
      <c r="D2499" s="8"/>
      <c r="E2499" s="13" t="s">
        <v>430</v>
      </c>
      <c r="F2499" s="15">
        <f t="shared" ref="F2499:AY2499" si="4868">F2500+F2504</f>
        <v>414219.99999999994</v>
      </c>
      <c r="G2499" s="15">
        <f t="shared" si="4868"/>
        <v>409579.60000000003</v>
      </c>
      <c r="H2499" s="15">
        <f t="shared" si="4868"/>
        <v>409579.60000000003</v>
      </c>
      <c r="I2499" s="15">
        <f t="shared" ref="I2499:K2499" si="4869">I2500+I2504</f>
        <v>0</v>
      </c>
      <c r="J2499" s="15">
        <f t="shared" si="4869"/>
        <v>0</v>
      </c>
      <c r="K2499" s="15">
        <f t="shared" si="4869"/>
        <v>0</v>
      </c>
      <c r="L2499" s="15">
        <f t="shared" si="4831"/>
        <v>414219.99999999994</v>
      </c>
      <c r="M2499" s="15">
        <f t="shared" si="4832"/>
        <v>409579.60000000003</v>
      </c>
      <c r="N2499" s="15">
        <f t="shared" si="4833"/>
        <v>409579.60000000003</v>
      </c>
      <c r="O2499" s="15">
        <f t="shared" ref="O2499:Q2499" si="4870">O2500+O2504</f>
        <v>0</v>
      </c>
      <c r="P2499" s="15">
        <f t="shared" si="4870"/>
        <v>0</v>
      </c>
      <c r="Q2499" s="15">
        <f t="shared" si="4870"/>
        <v>0</v>
      </c>
      <c r="R2499" s="15">
        <f t="shared" si="4859"/>
        <v>414219.99999999994</v>
      </c>
      <c r="S2499" s="15">
        <f t="shared" si="4860"/>
        <v>409579.60000000003</v>
      </c>
      <c r="T2499" s="15">
        <f t="shared" si="4861"/>
        <v>409579.60000000003</v>
      </c>
      <c r="U2499" s="15">
        <f t="shared" ref="U2499:W2499" si="4871">U2500+U2504</f>
        <v>0</v>
      </c>
      <c r="V2499" s="15">
        <f t="shared" si="4871"/>
        <v>0</v>
      </c>
      <c r="W2499" s="15">
        <f t="shared" si="4871"/>
        <v>0</v>
      </c>
      <c r="X2499" s="15">
        <f t="shared" si="4862"/>
        <v>414219.99999999994</v>
      </c>
      <c r="Y2499" s="15">
        <f t="shared" si="4863"/>
        <v>409579.60000000003</v>
      </c>
      <c r="Z2499" s="15">
        <f t="shared" si="4864"/>
        <v>409579.60000000003</v>
      </c>
      <c r="AA2499" s="15">
        <f t="shared" ref="AA2499:AC2499" si="4872">AA2500+AA2504</f>
        <v>0</v>
      </c>
      <c r="AB2499" s="15">
        <f t="shared" si="4872"/>
        <v>0</v>
      </c>
      <c r="AC2499" s="15">
        <f t="shared" si="4872"/>
        <v>0</v>
      </c>
      <c r="AD2499" s="15">
        <f t="shared" si="4843"/>
        <v>414219.99999999994</v>
      </c>
      <c r="AE2499" s="15">
        <f t="shared" si="4844"/>
        <v>409579.60000000003</v>
      </c>
      <c r="AF2499" s="15">
        <f t="shared" si="4845"/>
        <v>409579.60000000003</v>
      </c>
      <c r="AG2499" s="15">
        <f t="shared" ref="AG2499:AI2499" si="4873">AG2500+AG2504</f>
        <v>0</v>
      </c>
      <c r="AH2499" s="15">
        <f t="shared" si="4873"/>
        <v>0</v>
      </c>
      <c r="AI2499" s="15">
        <f t="shared" si="4873"/>
        <v>0</v>
      </c>
      <c r="AJ2499" s="15">
        <f t="shared" si="4826"/>
        <v>414219.99999999994</v>
      </c>
      <c r="AK2499" s="15">
        <f t="shared" si="4827"/>
        <v>409579.60000000003</v>
      </c>
      <c r="AL2499" s="15">
        <f t="shared" si="4828"/>
        <v>409579.60000000003</v>
      </c>
      <c r="AM2499" s="15">
        <f t="shared" ref="AM2499:AO2499" si="4874">AM2500+AM2504</f>
        <v>0</v>
      </c>
      <c r="AN2499" s="15">
        <f t="shared" si="4874"/>
        <v>0</v>
      </c>
      <c r="AO2499" s="15">
        <f t="shared" si="4874"/>
        <v>0</v>
      </c>
      <c r="AP2499" s="15">
        <f t="shared" si="4763"/>
        <v>414219.99999999994</v>
      </c>
      <c r="AQ2499" s="15">
        <f t="shared" ref="AQ2499" si="4875">AQ2500+AQ2504</f>
        <v>0</v>
      </c>
      <c r="AR2499" s="15">
        <f t="shared" si="4865"/>
        <v>414219.99999999994</v>
      </c>
      <c r="AS2499" s="15">
        <f t="shared" si="4765"/>
        <v>409579.60000000003</v>
      </c>
      <c r="AT2499" s="15">
        <f t="shared" ref="AT2499" si="4876">AT2500+AT2504</f>
        <v>0</v>
      </c>
      <c r="AU2499" s="15">
        <f t="shared" si="4866"/>
        <v>409579.60000000003</v>
      </c>
      <c r="AV2499" s="15">
        <f t="shared" si="4767"/>
        <v>409579.60000000003</v>
      </c>
      <c r="AW2499" s="15">
        <f t="shared" ref="AW2499" si="4877">AW2500+AW2504</f>
        <v>0</v>
      </c>
      <c r="AX2499" s="15">
        <f t="shared" si="4867"/>
        <v>409579.60000000003</v>
      </c>
      <c r="AY2499" s="15">
        <f t="shared" si="4868"/>
        <v>0</v>
      </c>
      <c r="AZ2499" s="34"/>
      <c r="BA2499" s="23"/>
      <c r="BB2499" s="23"/>
      <c r="BC2499" s="23"/>
      <c r="BD2499" s="23"/>
      <c r="BE2499" s="23"/>
      <c r="BF2499" s="23"/>
      <c r="BG2499" s="23"/>
      <c r="BH2499" s="23"/>
      <c r="BI2499" s="23"/>
      <c r="BJ2499" s="23"/>
      <c r="BK2499" s="23"/>
      <c r="BL2499" s="23"/>
      <c r="BM2499" s="23"/>
      <c r="BN2499" s="23"/>
      <c r="BO2499" s="23"/>
      <c r="BP2499" s="23"/>
      <c r="BQ2499" s="23"/>
      <c r="BR2499" s="23"/>
      <c r="BS2499" s="23"/>
      <c r="BT2499" s="23"/>
    </row>
    <row r="2500" spans="1:72" ht="31.2" x14ac:dyDescent="0.3">
      <c r="A2500" s="60" t="s">
        <v>338</v>
      </c>
      <c r="B2500" s="56"/>
      <c r="C2500" s="60"/>
      <c r="D2500" s="60"/>
      <c r="E2500" s="12" t="s">
        <v>437</v>
      </c>
      <c r="F2500" s="16">
        <f t="shared" ref="F2500:AY2502" si="4878">F2501</f>
        <v>383574.69999999995</v>
      </c>
      <c r="G2500" s="16">
        <f t="shared" si="4878"/>
        <v>378934.30000000005</v>
      </c>
      <c r="H2500" s="16">
        <f t="shared" si="4878"/>
        <v>378934.30000000005</v>
      </c>
      <c r="I2500" s="16">
        <f t="shared" si="4878"/>
        <v>0</v>
      </c>
      <c r="J2500" s="16">
        <f t="shared" si="4878"/>
        <v>0</v>
      </c>
      <c r="K2500" s="16">
        <f t="shared" si="4878"/>
        <v>0</v>
      </c>
      <c r="L2500" s="16">
        <f t="shared" si="4831"/>
        <v>383574.69999999995</v>
      </c>
      <c r="M2500" s="16">
        <f t="shared" si="4832"/>
        <v>378934.30000000005</v>
      </c>
      <c r="N2500" s="16">
        <f t="shared" si="4833"/>
        <v>378934.30000000005</v>
      </c>
      <c r="O2500" s="16">
        <f t="shared" si="4878"/>
        <v>0</v>
      </c>
      <c r="P2500" s="16">
        <f t="shared" si="4878"/>
        <v>0</v>
      </c>
      <c r="Q2500" s="16">
        <f t="shared" si="4878"/>
        <v>0</v>
      </c>
      <c r="R2500" s="16">
        <f t="shared" si="4859"/>
        <v>383574.69999999995</v>
      </c>
      <c r="S2500" s="16">
        <f t="shared" si="4860"/>
        <v>378934.30000000005</v>
      </c>
      <c r="T2500" s="16">
        <f t="shared" si="4861"/>
        <v>378934.30000000005</v>
      </c>
      <c r="U2500" s="16">
        <f t="shared" si="4878"/>
        <v>0</v>
      </c>
      <c r="V2500" s="16">
        <f t="shared" si="4878"/>
        <v>0</v>
      </c>
      <c r="W2500" s="16">
        <f t="shared" si="4878"/>
        <v>0</v>
      </c>
      <c r="X2500" s="16">
        <f t="shared" si="4862"/>
        <v>383574.69999999995</v>
      </c>
      <c r="Y2500" s="16">
        <f t="shared" si="4863"/>
        <v>378934.30000000005</v>
      </c>
      <c r="Z2500" s="16">
        <f t="shared" si="4864"/>
        <v>378934.30000000005</v>
      </c>
      <c r="AA2500" s="16">
        <f t="shared" si="4878"/>
        <v>0</v>
      </c>
      <c r="AB2500" s="16">
        <f t="shared" si="4878"/>
        <v>0</v>
      </c>
      <c r="AC2500" s="16">
        <f t="shared" si="4878"/>
        <v>0</v>
      </c>
      <c r="AD2500" s="16">
        <f t="shared" si="4843"/>
        <v>383574.69999999995</v>
      </c>
      <c r="AE2500" s="16">
        <f t="shared" si="4844"/>
        <v>378934.30000000005</v>
      </c>
      <c r="AF2500" s="16">
        <f t="shared" si="4845"/>
        <v>378934.30000000005</v>
      </c>
      <c r="AG2500" s="16">
        <f t="shared" si="4878"/>
        <v>0</v>
      </c>
      <c r="AH2500" s="16">
        <f t="shared" si="4878"/>
        <v>0</v>
      </c>
      <c r="AI2500" s="16">
        <f t="shared" si="4878"/>
        <v>0</v>
      </c>
      <c r="AJ2500" s="16">
        <f t="shared" si="4826"/>
        <v>383574.69999999995</v>
      </c>
      <c r="AK2500" s="16">
        <f t="shared" si="4827"/>
        <v>378934.30000000005</v>
      </c>
      <c r="AL2500" s="16">
        <f t="shared" si="4828"/>
        <v>378934.30000000005</v>
      </c>
      <c r="AM2500" s="16">
        <f t="shared" si="4878"/>
        <v>0</v>
      </c>
      <c r="AN2500" s="16">
        <f t="shared" si="4878"/>
        <v>0</v>
      </c>
      <c r="AO2500" s="16">
        <f t="shared" si="4878"/>
        <v>0</v>
      </c>
      <c r="AP2500" s="16">
        <f t="shared" si="4763"/>
        <v>383574.69999999995</v>
      </c>
      <c r="AQ2500" s="16">
        <f t="shared" si="4878"/>
        <v>0</v>
      </c>
      <c r="AR2500" s="16">
        <f t="shared" si="4865"/>
        <v>383574.69999999995</v>
      </c>
      <c r="AS2500" s="16">
        <f t="shared" si="4765"/>
        <v>378934.30000000005</v>
      </c>
      <c r="AT2500" s="16">
        <f t="shared" si="4878"/>
        <v>0</v>
      </c>
      <c r="AU2500" s="16">
        <f t="shared" si="4866"/>
        <v>378934.30000000005</v>
      </c>
      <c r="AV2500" s="16">
        <f t="shared" si="4767"/>
        <v>378934.30000000005</v>
      </c>
      <c r="AW2500" s="16">
        <f t="shared" si="4878"/>
        <v>0</v>
      </c>
      <c r="AX2500" s="16">
        <f t="shared" si="4867"/>
        <v>378934.30000000005</v>
      </c>
      <c r="AY2500" s="16">
        <f t="shared" si="4878"/>
        <v>0</v>
      </c>
      <c r="AZ2500" s="35"/>
    </row>
    <row r="2501" spans="1:72" ht="93.6" x14ac:dyDescent="0.3">
      <c r="A2501" s="60" t="s">
        <v>338</v>
      </c>
      <c r="B2501" s="56">
        <v>100</v>
      </c>
      <c r="C2501" s="60"/>
      <c r="D2501" s="60"/>
      <c r="E2501" s="12" t="s">
        <v>391</v>
      </c>
      <c r="F2501" s="16">
        <f t="shared" si="4878"/>
        <v>383574.69999999995</v>
      </c>
      <c r="G2501" s="16">
        <f t="shared" si="4878"/>
        <v>378934.30000000005</v>
      </c>
      <c r="H2501" s="16">
        <f t="shared" si="4878"/>
        <v>378934.30000000005</v>
      </c>
      <c r="I2501" s="16">
        <f t="shared" si="4878"/>
        <v>0</v>
      </c>
      <c r="J2501" s="16">
        <f t="shared" si="4878"/>
        <v>0</v>
      </c>
      <c r="K2501" s="16">
        <f t="shared" si="4878"/>
        <v>0</v>
      </c>
      <c r="L2501" s="16">
        <f t="shared" si="4831"/>
        <v>383574.69999999995</v>
      </c>
      <c r="M2501" s="16">
        <f t="shared" si="4832"/>
        <v>378934.30000000005</v>
      </c>
      <c r="N2501" s="16">
        <f t="shared" si="4833"/>
        <v>378934.30000000005</v>
      </c>
      <c r="O2501" s="16">
        <f t="shared" si="4878"/>
        <v>0</v>
      </c>
      <c r="P2501" s="16">
        <f t="shared" si="4878"/>
        <v>0</v>
      </c>
      <c r="Q2501" s="16">
        <f t="shared" si="4878"/>
        <v>0</v>
      </c>
      <c r="R2501" s="16">
        <f t="shared" si="4859"/>
        <v>383574.69999999995</v>
      </c>
      <c r="S2501" s="16">
        <f t="shared" si="4860"/>
        <v>378934.30000000005</v>
      </c>
      <c r="T2501" s="16">
        <f t="shared" si="4861"/>
        <v>378934.30000000005</v>
      </c>
      <c r="U2501" s="16">
        <f t="shared" si="4878"/>
        <v>0</v>
      </c>
      <c r="V2501" s="16">
        <f t="shared" si="4878"/>
        <v>0</v>
      </c>
      <c r="W2501" s="16">
        <f t="shared" si="4878"/>
        <v>0</v>
      </c>
      <c r="X2501" s="16">
        <f t="shared" si="4862"/>
        <v>383574.69999999995</v>
      </c>
      <c r="Y2501" s="16">
        <f t="shared" si="4863"/>
        <v>378934.30000000005</v>
      </c>
      <c r="Z2501" s="16">
        <f t="shared" si="4864"/>
        <v>378934.30000000005</v>
      </c>
      <c r="AA2501" s="16">
        <f t="shared" si="4878"/>
        <v>0</v>
      </c>
      <c r="AB2501" s="16">
        <f t="shared" si="4878"/>
        <v>0</v>
      </c>
      <c r="AC2501" s="16">
        <f t="shared" si="4878"/>
        <v>0</v>
      </c>
      <c r="AD2501" s="16">
        <f t="shared" si="4843"/>
        <v>383574.69999999995</v>
      </c>
      <c r="AE2501" s="16">
        <f t="shared" si="4844"/>
        <v>378934.30000000005</v>
      </c>
      <c r="AF2501" s="16">
        <f t="shared" si="4845"/>
        <v>378934.30000000005</v>
      </c>
      <c r="AG2501" s="16">
        <f t="shared" si="4878"/>
        <v>0</v>
      </c>
      <c r="AH2501" s="16">
        <f t="shared" si="4878"/>
        <v>0</v>
      </c>
      <c r="AI2501" s="16">
        <f t="shared" si="4878"/>
        <v>0</v>
      </c>
      <c r="AJ2501" s="16">
        <f t="shared" si="4826"/>
        <v>383574.69999999995</v>
      </c>
      <c r="AK2501" s="16">
        <f t="shared" si="4827"/>
        <v>378934.30000000005</v>
      </c>
      <c r="AL2501" s="16">
        <f t="shared" si="4828"/>
        <v>378934.30000000005</v>
      </c>
      <c r="AM2501" s="16">
        <f t="shared" si="4878"/>
        <v>0</v>
      </c>
      <c r="AN2501" s="16">
        <f t="shared" si="4878"/>
        <v>0</v>
      </c>
      <c r="AO2501" s="16">
        <f t="shared" si="4878"/>
        <v>0</v>
      </c>
      <c r="AP2501" s="16">
        <f t="shared" si="4763"/>
        <v>383574.69999999995</v>
      </c>
      <c r="AQ2501" s="16">
        <f t="shared" si="4878"/>
        <v>0</v>
      </c>
      <c r="AR2501" s="16">
        <f t="shared" si="4865"/>
        <v>383574.69999999995</v>
      </c>
      <c r="AS2501" s="16">
        <f t="shared" si="4765"/>
        <v>378934.30000000005</v>
      </c>
      <c r="AT2501" s="16">
        <f t="shared" si="4878"/>
        <v>0</v>
      </c>
      <c r="AU2501" s="16">
        <f t="shared" si="4866"/>
        <v>378934.30000000005</v>
      </c>
      <c r="AV2501" s="16">
        <f t="shared" si="4767"/>
        <v>378934.30000000005</v>
      </c>
      <c r="AW2501" s="16">
        <f t="shared" si="4878"/>
        <v>0</v>
      </c>
      <c r="AX2501" s="16">
        <f t="shared" si="4867"/>
        <v>378934.30000000005</v>
      </c>
      <c r="AY2501" s="16">
        <f t="shared" si="4878"/>
        <v>0</v>
      </c>
      <c r="AZ2501" s="35"/>
    </row>
    <row r="2502" spans="1:72" ht="31.2" x14ac:dyDescent="0.3">
      <c r="A2502" s="60" t="s">
        <v>338</v>
      </c>
      <c r="B2502" s="56">
        <v>120</v>
      </c>
      <c r="C2502" s="60"/>
      <c r="D2502" s="60"/>
      <c r="E2502" s="12" t="s">
        <v>399</v>
      </c>
      <c r="F2502" s="16">
        <f t="shared" si="4878"/>
        <v>383574.69999999995</v>
      </c>
      <c r="G2502" s="16">
        <f t="shared" si="4878"/>
        <v>378934.30000000005</v>
      </c>
      <c r="H2502" s="16">
        <f t="shared" si="4878"/>
        <v>378934.30000000005</v>
      </c>
      <c r="I2502" s="16">
        <f t="shared" si="4878"/>
        <v>0</v>
      </c>
      <c r="J2502" s="16">
        <f t="shared" si="4878"/>
        <v>0</v>
      </c>
      <c r="K2502" s="16">
        <f t="shared" si="4878"/>
        <v>0</v>
      </c>
      <c r="L2502" s="16">
        <f t="shared" si="4831"/>
        <v>383574.69999999995</v>
      </c>
      <c r="M2502" s="16">
        <f t="shared" si="4832"/>
        <v>378934.30000000005</v>
      </c>
      <c r="N2502" s="16">
        <f t="shared" si="4833"/>
        <v>378934.30000000005</v>
      </c>
      <c r="O2502" s="16">
        <f t="shared" si="4878"/>
        <v>0</v>
      </c>
      <c r="P2502" s="16">
        <f t="shared" si="4878"/>
        <v>0</v>
      </c>
      <c r="Q2502" s="16">
        <f t="shared" si="4878"/>
        <v>0</v>
      </c>
      <c r="R2502" s="16">
        <f t="shared" si="4859"/>
        <v>383574.69999999995</v>
      </c>
      <c r="S2502" s="16">
        <f t="shared" si="4860"/>
        <v>378934.30000000005</v>
      </c>
      <c r="T2502" s="16">
        <f t="shared" si="4861"/>
        <v>378934.30000000005</v>
      </c>
      <c r="U2502" s="16">
        <f t="shared" si="4878"/>
        <v>0</v>
      </c>
      <c r="V2502" s="16">
        <f t="shared" si="4878"/>
        <v>0</v>
      </c>
      <c r="W2502" s="16">
        <f t="shared" si="4878"/>
        <v>0</v>
      </c>
      <c r="X2502" s="16">
        <f t="shared" si="4862"/>
        <v>383574.69999999995</v>
      </c>
      <c r="Y2502" s="16">
        <f t="shared" si="4863"/>
        <v>378934.30000000005</v>
      </c>
      <c r="Z2502" s="16">
        <f t="shared" si="4864"/>
        <v>378934.30000000005</v>
      </c>
      <c r="AA2502" s="16">
        <f t="shared" si="4878"/>
        <v>0</v>
      </c>
      <c r="AB2502" s="16">
        <f t="shared" si="4878"/>
        <v>0</v>
      </c>
      <c r="AC2502" s="16">
        <f t="shared" si="4878"/>
        <v>0</v>
      </c>
      <c r="AD2502" s="16">
        <f t="shared" si="4843"/>
        <v>383574.69999999995</v>
      </c>
      <c r="AE2502" s="16">
        <f t="shared" si="4844"/>
        <v>378934.30000000005</v>
      </c>
      <c r="AF2502" s="16">
        <f t="shared" si="4845"/>
        <v>378934.30000000005</v>
      </c>
      <c r="AG2502" s="16">
        <f t="shared" si="4878"/>
        <v>0</v>
      </c>
      <c r="AH2502" s="16">
        <f t="shared" si="4878"/>
        <v>0</v>
      </c>
      <c r="AI2502" s="16">
        <f t="shared" si="4878"/>
        <v>0</v>
      </c>
      <c r="AJ2502" s="16">
        <f t="shared" si="4826"/>
        <v>383574.69999999995</v>
      </c>
      <c r="AK2502" s="16">
        <f t="shared" si="4827"/>
        <v>378934.30000000005</v>
      </c>
      <c r="AL2502" s="16">
        <f t="shared" si="4828"/>
        <v>378934.30000000005</v>
      </c>
      <c r="AM2502" s="16">
        <f t="shared" si="4878"/>
        <v>0</v>
      </c>
      <c r="AN2502" s="16">
        <f t="shared" si="4878"/>
        <v>0</v>
      </c>
      <c r="AO2502" s="16">
        <f t="shared" si="4878"/>
        <v>0</v>
      </c>
      <c r="AP2502" s="16">
        <f t="shared" si="4763"/>
        <v>383574.69999999995</v>
      </c>
      <c r="AQ2502" s="16">
        <f t="shared" si="4878"/>
        <v>0</v>
      </c>
      <c r="AR2502" s="16">
        <f t="shared" si="4865"/>
        <v>383574.69999999995</v>
      </c>
      <c r="AS2502" s="16">
        <f t="shared" si="4765"/>
        <v>378934.30000000005</v>
      </c>
      <c r="AT2502" s="16">
        <f t="shared" si="4878"/>
        <v>0</v>
      </c>
      <c r="AU2502" s="16">
        <f t="shared" si="4866"/>
        <v>378934.30000000005</v>
      </c>
      <c r="AV2502" s="16">
        <f t="shared" si="4767"/>
        <v>378934.30000000005</v>
      </c>
      <c r="AW2502" s="16">
        <f t="shared" si="4878"/>
        <v>0</v>
      </c>
      <c r="AX2502" s="16">
        <f t="shared" si="4867"/>
        <v>378934.30000000005</v>
      </c>
      <c r="AY2502" s="16">
        <f t="shared" si="4878"/>
        <v>0</v>
      </c>
      <c r="AZ2502" s="35"/>
    </row>
    <row r="2503" spans="1:72" ht="62.4" x14ac:dyDescent="0.3">
      <c r="A2503" s="60" t="s">
        <v>338</v>
      </c>
      <c r="B2503" s="56">
        <v>120</v>
      </c>
      <c r="C2503" s="60" t="s">
        <v>5</v>
      </c>
      <c r="D2503" s="60" t="s">
        <v>112</v>
      </c>
      <c r="E2503" s="12" t="s">
        <v>1318</v>
      </c>
      <c r="F2503" s="16">
        <v>383574.69999999995</v>
      </c>
      <c r="G2503" s="16">
        <v>378934.30000000005</v>
      </c>
      <c r="H2503" s="16">
        <v>378934.30000000005</v>
      </c>
      <c r="I2503" s="16"/>
      <c r="J2503" s="16"/>
      <c r="K2503" s="16"/>
      <c r="L2503" s="16">
        <f t="shared" si="4831"/>
        <v>383574.69999999995</v>
      </c>
      <c r="M2503" s="16">
        <f t="shared" si="4832"/>
        <v>378934.30000000005</v>
      </c>
      <c r="N2503" s="16">
        <f t="shared" si="4833"/>
        <v>378934.30000000005</v>
      </c>
      <c r="O2503" s="16"/>
      <c r="P2503" s="16"/>
      <c r="Q2503" s="16"/>
      <c r="R2503" s="16">
        <f t="shared" si="4859"/>
        <v>383574.69999999995</v>
      </c>
      <c r="S2503" s="16">
        <f t="shared" si="4860"/>
        <v>378934.30000000005</v>
      </c>
      <c r="T2503" s="16">
        <f t="shared" si="4861"/>
        <v>378934.30000000005</v>
      </c>
      <c r="U2503" s="16"/>
      <c r="V2503" s="16"/>
      <c r="W2503" s="16"/>
      <c r="X2503" s="16">
        <f t="shared" si="4862"/>
        <v>383574.69999999995</v>
      </c>
      <c r="Y2503" s="16">
        <f t="shared" si="4863"/>
        <v>378934.30000000005</v>
      </c>
      <c r="Z2503" s="16">
        <f t="shared" si="4864"/>
        <v>378934.30000000005</v>
      </c>
      <c r="AA2503" s="16"/>
      <c r="AB2503" s="16"/>
      <c r="AC2503" s="16"/>
      <c r="AD2503" s="16">
        <f t="shared" si="4843"/>
        <v>383574.69999999995</v>
      </c>
      <c r="AE2503" s="16">
        <f t="shared" si="4844"/>
        <v>378934.30000000005</v>
      </c>
      <c r="AF2503" s="16">
        <f t="shared" si="4845"/>
        <v>378934.30000000005</v>
      </c>
      <c r="AG2503" s="16"/>
      <c r="AH2503" s="16"/>
      <c r="AI2503" s="16"/>
      <c r="AJ2503" s="16">
        <f t="shared" si="4826"/>
        <v>383574.69999999995</v>
      </c>
      <c r="AK2503" s="16">
        <f t="shared" si="4827"/>
        <v>378934.30000000005</v>
      </c>
      <c r="AL2503" s="16">
        <f t="shared" si="4828"/>
        <v>378934.30000000005</v>
      </c>
      <c r="AM2503" s="16"/>
      <c r="AN2503" s="16"/>
      <c r="AO2503" s="16"/>
      <c r="AP2503" s="16">
        <f t="shared" si="4763"/>
        <v>383574.69999999995</v>
      </c>
      <c r="AQ2503" s="16"/>
      <c r="AR2503" s="16">
        <f t="shared" si="4865"/>
        <v>383574.69999999995</v>
      </c>
      <c r="AS2503" s="16">
        <f t="shared" si="4765"/>
        <v>378934.30000000005</v>
      </c>
      <c r="AT2503" s="16"/>
      <c r="AU2503" s="16">
        <f t="shared" si="4866"/>
        <v>378934.30000000005</v>
      </c>
      <c r="AV2503" s="16">
        <f t="shared" si="4767"/>
        <v>378934.30000000005</v>
      </c>
      <c r="AW2503" s="16"/>
      <c r="AX2503" s="16">
        <f t="shared" si="4867"/>
        <v>378934.30000000005</v>
      </c>
      <c r="AY2503" s="16"/>
      <c r="AZ2503" s="35"/>
    </row>
    <row r="2504" spans="1:72" ht="31.2" x14ac:dyDescent="0.3">
      <c r="A2504" s="60" t="s">
        <v>339</v>
      </c>
      <c r="B2504" s="56"/>
      <c r="C2504" s="60"/>
      <c r="D2504" s="60"/>
      <c r="E2504" s="12" t="s">
        <v>438</v>
      </c>
      <c r="F2504" s="16">
        <f t="shared" ref="F2504:AY2504" si="4879">F2505+F2508</f>
        <v>30645.300000000003</v>
      </c>
      <c r="G2504" s="16">
        <f t="shared" si="4879"/>
        <v>30645.300000000003</v>
      </c>
      <c r="H2504" s="16">
        <f t="shared" si="4879"/>
        <v>30645.300000000003</v>
      </c>
      <c r="I2504" s="16">
        <f t="shared" ref="I2504:K2504" si="4880">I2505+I2508</f>
        <v>0</v>
      </c>
      <c r="J2504" s="16">
        <f t="shared" si="4880"/>
        <v>0</v>
      </c>
      <c r="K2504" s="16">
        <f t="shared" si="4880"/>
        <v>0</v>
      </c>
      <c r="L2504" s="16">
        <f t="shared" si="4831"/>
        <v>30645.300000000003</v>
      </c>
      <c r="M2504" s="16">
        <f t="shared" si="4832"/>
        <v>30645.300000000003</v>
      </c>
      <c r="N2504" s="16">
        <f t="shared" si="4833"/>
        <v>30645.300000000003</v>
      </c>
      <c r="O2504" s="16">
        <f t="shared" ref="O2504:Q2504" si="4881">O2505+O2508</f>
        <v>0</v>
      </c>
      <c r="P2504" s="16">
        <f t="shared" si="4881"/>
        <v>0</v>
      </c>
      <c r="Q2504" s="16">
        <f t="shared" si="4881"/>
        <v>0</v>
      </c>
      <c r="R2504" s="16">
        <f t="shared" si="4859"/>
        <v>30645.300000000003</v>
      </c>
      <c r="S2504" s="16">
        <f t="shared" si="4860"/>
        <v>30645.300000000003</v>
      </c>
      <c r="T2504" s="16">
        <f t="shared" si="4861"/>
        <v>30645.300000000003</v>
      </c>
      <c r="U2504" s="16">
        <f t="shared" ref="U2504:W2504" si="4882">U2505+U2508</f>
        <v>0</v>
      </c>
      <c r="V2504" s="16">
        <f t="shared" si="4882"/>
        <v>0</v>
      </c>
      <c r="W2504" s="16">
        <f t="shared" si="4882"/>
        <v>0</v>
      </c>
      <c r="X2504" s="16">
        <f t="shared" si="4862"/>
        <v>30645.300000000003</v>
      </c>
      <c r="Y2504" s="16">
        <f t="shared" si="4863"/>
        <v>30645.300000000003</v>
      </c>
      <c r="Z2504" s="16">
        <f t="shared" si="4864"/>
        <v>30645.300000000003</v>
      </c>
      <c r="AA2504" s="16">
        <f t="shared" ref="AA2504:AC2504" si="4883">AA2505+AA2508</f>
        <v>0</v>
      </c>
      <c r="AB2504" s="16">
        <f t="shared" si="4883"/>
        <v>0</v>
      </c>
      <c r="AC2504" s="16">
        <f t="shared" si="4883"/>
        <v>0</v>
      </c>
      <c r="AD2504" s="16">
        <f t="shared" si="4843"/>
        <v>30645.300000000003</v>
      </c>
      <c r="AE2504" s="16">
        <f t="shared" si="4844"/>
        <v>30645.300000000003</v>
      </c>
      <c r="AF2504" s="16">
        <f t="shared" si="4845"/>
        <v>30645.300000000003</v>
      </c>
      <c r="AG2504" s="16">
        <f t="shared" ref="AG2504:AI2504" si="4884">AG2505+AG2508</f>
        <v>0</v>
      </c>
      <c r="AH2504" s="16">
        <f t="shared" si="4884"/>
        <v>0</v>
      </c>
      <c r="AI2504" s="16">
        <f t="shared" si="4884"/>
        <v>0</v>
      </c>
      <c r="AJ2504" s="16">
        <f t="shared" si="4826"/>
        <v>30645.300000000003</v>
      </c>
      <c r="AK2504" s="16">
        <f t="shared" si="4827"/>
        <v>30645.300000000003</v>
      </c>
      <c r="AL2504" s="16">
        <f t="shared" si="4828"/>
        <v>30645.300000000003</v>
      </c>
      <c r="AM2504" s="16">
        <f t="shared" ref="AM2504:AO2504" si="4885">AM2505+AM2508</f>
        <v>0</v>
      </c>
      <c r="AN2504" s="16">
        <f t="shared" si="4885"/>
        <v>0</v>
      </c>
      <c r="AO2504" s="16">
        <f t="shared" si="4885"/>
        <v>0</v>
      </c>
      <c r="AP2504" s="16">
        <f t="shared" si="4763"/>
        <v>30645.300000000003</v>
      </c>
      <c r="AQ2504" s="16">
        <f t="shared" ref="AQ2504" si="4886">AQ2505+AQ2508</f>
        <v>0</v>
      </c>
      <c r="AR2504" s="16">
        <f t="shared" si="4865"/>
        <v>30645.300000000003</v>
      </c>
      <c r="AS2504" s="16">
        <f t="shared" si="4765"/>
        <v>30645.300000000003</v>
      </c>
      <c r="AT2504" s="16">
        <f t="shared" ref="AT2504" si="4887">AT2505+AT2508</f>
        <v>0</v>
      </c>
      <c r="AU2504" s="16">
        <f t="shared" si="4866"/>
        <v>30645.300000000003</v>
      </c>
      <c r="AV2504" s="16">
        <f t="shared" si="4767"/>
        <v>30645.300000000003</v>
      </c>
      <c r="AW2504" s="16">
        <f t="shared" ref="AW2504" si="4888">AW2505+AW2508</f>
        <v>0</v>
      </c>
      <c r="AX2504" s="16">
        <f t="shared" si="4867"/>
        <v>30645.300000000003</v>
      </c>
      <c r="AY2504" s="16">
        <f t="shared" si="4879"/>
        <v>0</v>
      </c>
      <c r="AZ2504" s="35"/>
    </row>
    <row r="2505" spans="1:72" ht="31.2" x14ac:dyDescent="0.3">
      <c r="A2505" s="60" t="s">
        <v>339</v>
      </c>
      <c r="B2505" s="56">
        <v>200</v>
      </c>
      <c r="C2505" s="60"/>
      <c r="D2505" s="60"/>
      <c r="E2505" s="12" t="s">
        <v>392</v>
      </c>
      <c r="F2505" s="16">
        <f t="shared" ref="F2505:AY2506" si="4889">F2506</f>
        <v>30364.9</v>
      </c>
      <c r="G2505" s="16">
        <f t="shared" si="4889"/>
        <v>30364.9</v>
      </c>
      <c r="H2505" s="16">
        <f t="shared" si="4889"/>
        <v>30364.9</v>
      </c>
      <c r="I2505" s="16">
        <f t="shared" si="4889"/>
        <v>0</v>
      </c>
      <c r="J2505" s="16">
        <f t="shared" si="4889"/>
        <v>0</v>
      </c>
      <c r="K2505" s="16">
        <f t="shared" si="4889"/>
        <v>0</v>
      </c>
      <c r="L2505" s="16">
        <f t="shared" si="4831"/>
        <v>30364.9</v>
      </c>
      <c r="M2505" s="16">
        <f t="shared" si="4832"/>
        <v>30364.9</v>
      </c>
      <c r="N2505" s="16">
        <f t="shared" si="4833"/>
        <v>30364.9</v>
      </c>
      <c r="O2505" s="16">
        <f t="shared" si="4889"/>
        <v>0</v>
      </c>
      <c r="P2505" s="16">
        <f t="shared" si="4889"/>
        <v>0</v>
      </c>
      <c r="Q2505" s="16">
        <f t="shared" si="4889"/>
        <v>0</v>
      </c>
      <c r="R2505" s="16">
        <f t="shared" si="4859"/>
        <v>30364.9</v>
      </c>
      <c r="S2505" s="16">
        <f t="shared" si="4860"/>
        <v>30364.9</v>
      </c>
      <c r="T2505" s="16">
        <f t="shared" si="4861"/>
        <v>30364.9</v>
      </c>
      <c r="U2505" s="16">
        <f t="shared" si="4889"/>
        <v>0</v>
      </c>
      <c r="V2505" s="16">
        <f t="shared" si="4889"/>
        <v>0</v>
      </c>
      <c r="W2505" s="16">
        <f t="shared" si="4889"/>
        <v>0</v>
      </c>
      <c r="X2505" s="16">
        <f t="shared" si="4862"/>
        <v>30364.9</v>
      </c>
      <c r="Y2505" s="16">
        <f t="shared" si="4863"/>
        <v>30364.9</v>
      </c>
      <c r="Z2505" s="16">
        <f t="shared" si="4864"/>
        <v>30364.9</v>
      </c>
      <c r="AA2505" s="16">
        <f t="shared" si="4889"/>
        <v>0</v>
      </c>
      <c r="AB2505" s="16">
        <f t="shared" si="4889"/>
        <v>0</v>
      </c>
      <c r="AC2505" s="16">
        <f t="shared" si="4889"/>
        <v>0</v>
      </c>
      <c r="AD2505" s="16">
        <f t="shared" si="4843"/>
        <v>30364.9</v>
      </c>
      <c r="AE2505" s="16">
        <f t="shared" si="4844"/>
        <v>30364.9</v>
      </c>
      <c r="AF2505" s="16">
        <f t="shared" si="4845"/>
        <v>30364.9</v>
      </c>
      <c r="AG2505" s="16">
        <f t="shared" si="4889"/>
        <v>0</v>
      </c>
      <c r="AH2505" s="16">
        <f t="shared" si="4889"/>
        <v>0</v>
      </c>
      <c r="AI2505" s="16">
        <f t="shared" si="4889"/>
        <v>0</v>
      </c>
      <c r="AJ2505" s="16">
        <f t="shared" si="4826"/>
        <v>30364.9</v>
      </c>
      <c r="AK2505" s="16">
        <f t="shared" si="4827"/>
        <v>30364.9</v>
      </c>
      <c r="AL2505" s="16">
        <f t="shared" si="4828"/>
        <v>30364.9</v>
      </c>
      <c r="AM2505" s="16">
        <f t="shared" si="4889"/>
        <v>0</v>
      </c>
      <c r="AN2505" s="16">
        <f t="shared" si="4889"/>
        <v>0</v>
      </c>
      <c r="AO2505" s="16">
        <f t="shared" si="4889"/>
        <v>0</v>
      </c>
      <c r="AP2505" s="16">
        <f t="shared" si="4763"/>
        <v>30364.9</v>
      </c>
      <c r="AQ2505" s="16">
        <f t="shared" si="4889"/>
        <v>0</v>
      </c>
      <c r="AR2505" s="16">
        <f t="shared" si="4865"/>
        <v>30364.9</v>
      </c>
      <c r="AS2505" s="16">
        <f t="shared" si="4765"/>
        <v>30364.9</v>
      </c>
      <c r="AT2505" s="16">
        <f t="shared" si="4889"/>
        <v>0</v>
      </c>
      <c r="AU2505" s="16">
        <f t="shared" si="4866"/>
        <v>30364.9</v>
      </c>
      <c r="AV2505" s="16">
        <f t="shared" si="4767"/>
        <v>30364.9</v>
      </c>
      <c r="AW2505" s="16">
        <f t="shared" si="4889"/>
        <v>0</v>
      </c>
      <c r="AX2505" s="16">
        <f t="shared" si="4867"/>
        <v>30364.9</v>
      </c>
      <c r="AY2505" s="16">
        <f t="shared" si="4889"/>
        <v>0</v>
      </c>
      <c r="AZ2505" s="35"/>
    </row>
    <row r="2506" spans="1:72" ht="46.8" x14ac:dyDescent="0.3">
      <c r="A2506" s="60" t="s">
        <v>339</v>
      </c>
      <c r="B2506" s="56">
        <v>240</v>
      </c>
      <c r="C2506" s="60"/>
      <c r="D2506" s="60"/>
      <c r="E2506" s="12" t="s">
        <v>400</v>
      </c>
      <c r="F2506" s="16">
        <f t="shared" si="4889"/>
        <v>30364.9</v>
      </c>
      <c r="G2506" s="16">
        <f t="shared" si="4889"/>
        <v>30364.9</v>
      </c>
      <c r="H2506" s="16">
        <f t="shared" si="4889"/>
        <v>30364.9</v>
      </c>
      <c r="I2506" s="16">
        <f t="shared" si="4889"/>
        <v>0</v>
      </c>
      <c r="J2506" s="16">
        <f t="shared" si="4889"/>
        <v>0</v>
      </c>
      <c r="K2506" s="16">
        <f t="shared" si="4889"/>
        <v>0</v>
      </c>
      <c r="L2506" s="16">
        <f t="shared" si="4831"/>
        <v>30364.9</v>
      </c>
      <c r="M2506" s="16">
        <f t="shared" si="4832"/>
        <v>30364.9</v>
      </c>
      <c r="N2506" s="16">
        <f t="shared" si="4833"/>
        <v>30364.9</v>
      </c>
      <c r="O2506" s="16">
        <f t="shared" si="4889"/>
        <v>0</v>
      </c>
      <c r="P2506" s="16">
        <f t="shared" si="4889"/>
        <v>0</v>
      </c>
      <c r="Q2506" s="16">
        <f t="shared" si="4889"/>
        <v>0</v>
      </c>
      <c r="R2506" s="16">
        <f t="shared" si="4859"/>
        <v>30364.9</v>
      </c>
      <c r="S2506" s="16">
        <f t="shared" si="4860"/>
        <v>30364.9</v>
      </c>
      <c r="T2506" s="16">
        <f t="shared" si="4861"/>
        <v>30364.9</v>
      </c>
      <c r="U2506" s="16">
        <f t="shared" si="4889"/>
        <v>0</v>
      </c>
      <c r="V2506" s="16">
        <f t="shared" si="4889"/>
        <v>0</v>
      </c>
      <c r="W2506" s="16">
        <f t="shared" si="4889"/>
        <v>0</v>
      </c>
      <c r="X2506" s="16">
        <f t="shared" si="4862"/>
        <v>30364.9</v>
      </c>
      <c r="Y2506" s="16">
        <f t="shared" si="4863"/>
        <v>30364.9</v>
      </c>
      <c r="Z2506" s="16">
        <f t="shared" si="4864"/>
        <v>30364.9</v>
      </c>
      <c r="AA2506" s="16">
        <f t="shared" si="4889"/>
        <v>0</v>
      </c>
      <c r="AB2506" s="16">
        <f t="shared" si="4889"/>
        <v>0</v>
      </c>
      <c r="AC2506" s="16">
        <f t="shared" si="4889"/>
        <v>0</v>
      </c>
      <c r="AD2506" s="16">
        <f t="shared" si="4843"/>
        <v>30364.9</v>
      </c>
      <c r="AE2506" s="16">
        <f t="shared" si="4844"/>
        <v>30364.9</v>
      </c>
      <c r="AF2506" s="16">
        <f t="shared" si="4845"/>
        <v>30364.9</v>
      </c>
      <c r="AG2506" s="16">
        <f t="shared" si="4889"/>
        <v>0</v>
      </c>
      <c r="AH2506" s="16">
        <f t="shared" si="4889"/>
        <v>0</v>
      </c>
      <c r="AI2506" s="16">
        <f t="shared" si="4889"/>
        <v>0</v>
      </c>
      <c r="AJ2506" s="16">
        <f t="shared" si="4826"/>
        <v>30364.9</v>
      </c>
      <c r="AK2506" s="16">
        <f t="shared" si="4827"/>
        <v>30364.9</v>
      </c>
      <c r="AL2506" s="16">
        <f t="shared" si="4828"/>
        <v>30364.9</v>
      </c>
      <c r="AM2506" s="16">
        <f t="shared" si="4889"/>
        <v>0</v>
      </c>
      <c r="AN2506" s="16">
        <f t="shared" si="4889"/>
        <v>0</v>
      </c>
      <c r="AO2506" s="16">
        <f t="shared" si="4889"/>
        <v>0</v>
      </c>
      <c r="AP2506" s="16">
        <f t="shared" si="4763"/>
        <v>30364.9</v>
      </c>
      <c r="AQ2506" s="16">
        <f t="shared" si="4889"/>
        <v>0</v>
      </c>
      <c r="AR2506" s="16">
        <f t="shared" si="4865"/>
        <v>30364.9</v>
      </c>
      <c r="AS2506" s="16">
        <f t="shared" si="4765"/>
        <v>30364.9</v>
      </c>
      <c r="AT2506" s="16">
        <f t="shared" si="4889"/>
        <v>0</v>
      </c>
      <c r="AU2506" s="16">
        <f t="shared" si="4866"/>
        <v>30364.9</v>
      </c>
      <c r="AV2506" s="16">
        <f t="shared" si="4767"/>
        <v>30364.9</v>
      </c>
      <c r="AW2506" s="16">
        <f t="shared" si="4889"/>
        <v>0</v>
      </c>
      <c r="AX2506" s="16">
        <f t="shared" si="4867"/>
        <v>30364.9</v>
      </c>
      <c r="AY2506" s="16">
        <f t="shared" si="4889"/>
        <v>0</v>
      </c>
      <c r="AZ2506" s="35"/>
    </row>
    <row r="2507" spans="1:72" ht="62.4" x14ac:dyDescent="0.3">
      <c r="A2507" s="60" t="s">
        <v>339</v>
      </c>
      <c r="B2507" s="56">
        <v>240</v>
      </c>
      <c r="C2507" s="60" t="s">
        <v>5</v>
      </c>
      <c r="D2507" s="60" t="s">
        <v>112</v>
      </c>
      <c r="E2507" s="12" t="s">
        <v>1318</v>
      </c>
      <c r="F2507" s="16">
        <v>30364.9</v>
      </c>
      <c r="G2507" s="16">
        <v>30364.9</v>
      </c>
      <c r="H2507" s="16">
        <v>30364.9</v>
      </c>
      <c r="I2507" s="16"/>
      <c r="J2507" s="16"/>
      <c r="K2507" s="16"/>
      <c r="L2507" s="16">
        <f t="shared" si="4831"/>
        <v>30364.9</v>
      </c>
      <c r="M2507" s="16">
        <f t="shared" si="4832"/>
        <v>30364.9</v>
      </c>
      <c r="N2507" s="16">
        <f t="shared" si="4833"/>
        <v>30364.9</v>
      </c>
      <c r="O2507" s="16"/>
      <c r="P2507" s="16"/>
      <c r="Q2507" s="16"/>
      <c r="R2507" s="16">
        <f t="shared" si="4859"/>
        <v>30364.9</v>
      </c>
      <c r="S2507" s="16">
        <f t="shared" si="4860"/>
        <v>30364.9</v>
      </c>
      <c r="T2507" s="16">
        <f t="shared" si="4861"/>
        <v>30364.9</v>
      </c>
      <c r="U2507" s="16"/>
      <c r="V2507" s="16"/>
      <c r="W2507" s="16"/>
      <c r="X2507" s="16">
        <f t="shared" si="4862"/>
        <v>30364.9</v>
      </c>
      <c r="Y2507" s="16">
        <f t="shared" si="4863"/>
        <v>30364.9</v>
      </c>
      <c r="Z2507" s="16">
        <f t="shared" si="4864"/>
        <v>30364.9</v>
      </c>
      <c r="AA2507" s="16"/>
      <c r="AB2507" s="16"/>
      <c r="AC2507" s="16"/>
      <c r="AD2507" s="16">
        <f t="shared" si="4843"/>
        <v>30364.9</v>
      </c>
      <c r="AE2507" s="16">
        <f t="shared" si="4844"/>
        <v>30364.9</v>
      </c>
      <c r="AF2507" s="16">
        <f t="shared" si="4845"/>
        <v>30364.9</v>
      </c>
      <c r="AG2507" s="16"/>
      <c r="AH2507" s="16"/>
      <c r="AI2507" s="16"/>
      <c r="AJ2507" s="16">
        <f t="shared" si="4826"/>
        <v>30364.9</v>
      </c>
      <c r="AK2507" s="16">
        <f t="shared" si="4827"/>
        <v>30364.9</v>
      </c>
      <c r="AL2507" s="16">
        <f t="shared" si="4828"/>
        <v>30364.9</v>
      </c>
      <c r="AM2507" s="16"/>
      <c r="AN2507" s="16"/>
      <c r="AO2507" s="16"/>
      <c r="AP2507" s="16">
        <f t="shared" si="4763"/>
        <v>30364.9</v>
      </c>
      <c r="AQ2507" s="16"/>
      <c r="AR2507" s="16">
        <f t="shared" si="4865"/>
        <v>30364.9</v>
      </c>
      <c r="AS2507" s="16">
        <f t="shared" si="4765"/>
        <v>30364.9</v>
      </c>
      <c r="AT2507" s="16"/>
      <c r="AU2507" s="16">
        <f t="shared" si="4866"/>
        <v>30364.9</v>
      </c>
      <c r="AV2507" s="16">
        <f t="shared" si="4767"/>
        <v>30364.9</v>
      </c>
      <c r="AW2507" s="16"/>
      <c r="AX2507" s="16">
        <f t="shared" si="4867"/>
        <v>30364.9</v>
      </c>
      <c r="AY2507" s="16"/>
      <c r="AZ2507" s="35"/>
    </row>
    <row r="2508" spans="1:72" x14ac:dyDescent="0.3">
      <c r="A2508" s="60" t="s">
        <v>339</v>
      </c>
      <c r="B2508" s="56">
        <v>800</v>
      </c>
      <c r="C2508" s="60"/>
      <c r="D2508" s="60"/>
      <c r="E2508" s="12" t="s">
        <v>397</v>
      </c>
      <c r="F2508" s="16">
        <f t="shared" ref="F2508:AY2508" si="4890">F2509</f>
        <v>280.39999999999998</v>
      </c>
      <c r="G2508" s="16">
        <f t="shared" si="4890"/>
        <v>280.39999999999998</v>
      </c>
      <c r="H2508" s="16">
        <f t="shared" si="4890"/>
        <v>280.39999999999998</v>
      </c>
      <c r="I2508" s="16">
        <f t="shared" si="4890"/>
        <v>0</v>
      </c>
      <c r="J2508" s="16">
        <f t="shared" si="4890"/>
        <v>0</v>
      </c>
      <c r="K2508" s="16">
        <f t="shared" si="4890"/>
        <v>0</v>
      </c>
      <c r="L2508" s="16">
        <f t="shared" si="4831"/>
        <v>280.39999999999998</v>
      </c>
      <c r="M2508" s="16">
        <f t="shared" si="4832"/>
        <v>280.39999999999998</v>
      </c>
      <c r="N2508" s="16">
        <f t="shared" si="4833"/>
        <v>280.39999999999998</v>
      </c>
      <c r="O2508" s="16">
        <f t="shared" si="4890"/>
        <v>0</v>
      </c>
      <c r="P2508" s="16">
        <f t="shared" si="4890"/>
        <v>0</v>
      </c>
      <c r="Q2508" s="16">
        <f t="shared" si="4890"/>
        <v>0</v>
      </c>
      <c r="R2508" s="16">
        <f t="shared" si="4859"/>
        <v>280.39999999999998</v>
      </c>
      <c r="S2508" s="16">
        <f t="shared" si="4860"/>
        <v>280.39999999999998</v>
      </c>
      <c r="T2508" s="16">
        <f t="shared" si="4861"/>
        <v>280.39999999999998</v>
      </c>
      <c r="U2508" s="16">
        <f t="shared" si="4890"/>
        <v>0</v>
      </c>
      <c r="V2508" s="16">
        <f t="shared" si="4890"/>
        <v>0</v>
      </c>
      <c r="W2508" s="16">
        <f t="shared" si="4890"/>
        <v>0</v>
      </c>
      <c r="X2508" s="16">
        <f t="shared" si="4862"/>
        <v>280.39999999999998</v>
      </c>
      <c r="Y2508" s="16">
        <f t="shared" si="4863"/>
        <v>280.39999999999998</v>
      </c>
      <c r="Z2508" s="16">
        <f t="shared" si="4864"/>
        <v>280.39999999999998</v>
      </c>
      <c r="AA2508" s="16">
        <f t="shared" si="4890"/>
        <v>0</v>
      </c>
      <c r="AB2508" s="16">
        <f t="shared" si="4890"/>
        <v>0</v>
      </c>
      <c r="AC2508" s="16">
        <f t="shared" si="4890"/>
        <v>0</v>
      </c>
      <c r="AD2508" s="16">
        <f t="shared" si="4843"/>
        <v>280.39999999999998</v>
      </c>
      <c r="AE2508" s="16">
        <f t="shared" si="4844"/>
        <v>280.39999999999998</v>
      </c>
      <c r="AF2508" s="16">
        <f t="shared" si="4845"/>
        <v>280.39999999999998</v>
      </c>
      <c r="AG2508" s="16">
        <f t="shared" si="4890"/>
        <v>0</v>
      </c>
      <c r="AH2508" s="16">
        <f t="shared" si="4890"/>
        <v>0</v>
      </c>
      <c r="AI2508" s="16">
        <f t="shared" si="4890"/>
        <v>0</v>
      </c>
      <c r="AJ2508" s="16">
        <f t="shared" si="4826"/>
        <v>280.39999999999998</v>
      </c>
      <c r="AK2508" s="16">
        <f t="shared" si="4827"/>
        <v>280.39999999999998</v>
      </c>
      <c r="AL2508" s="16">
        <f t="shared" si="4828"/>
        <v>280.39999999999998</v>
      </c>
      <c r="AM2508" s="16">
        <f t="shared" si="4890"/>
        <v>0</v>
      </c>
      <c r="AN2508" s="16">
        <f t="shared" si="4890"/>
        <v>0</v>
      </c>
      <c r="AO2508" s="16">
        <f t="shared" si="4890"/>
        <v>0</v>
      </c>
      <c r="AP2508" s="16">
        <f t="shared" si="4763"/>
        <v>280.39999999999998</v>
      </c>
      <c r="AQ2508" s="16">
        <f t="shared" si="4890"/>
        <v>0</v>
      </c>
      <c r="AR2508" s="16">
        <f t="shared" si="4865"/>
        <v>280.39999999999998</v>
      </c>
      <c r="AS2508" s="16">
        <f t="shared" si="4765"/>
        <v>280.39999999999998</v>
      </c>
      <c r="AT2508" s="16">
        <f t="shared" si="4890"/>
        <v>0</v>
      </c>
      <c r="AU2508" s="16">
        <f t="shared" si="4866"/>
        <v>280.39999999999998</v>
      </c>
      <c r="AV2508" s="16">
        <f t="shared" si="4767"/>
        <v>280.39999999999998</v>
      </c>
      <c r="AW2508" s="16">
        <f t="shared" si="4890"/>
        <v>0</v>
      </c>
      <c r="AX2508" s="16">
        <f t="shared" si="4867"/>
        <v>280.39999999999998</v>
      </c>
      <c r="AY2508" s="16">
        <f t="shared" si="4890"/>
        <v>0</v>
      </c>
      <c r="AZ2508" s="35"/>
    </row>
    <row r="2509" spans="1:72" x14ac:dyDescent="0.3">
      <c r="A2509" s="60" t="s">
        <v>339</v>
      </c>
      <c r="B2509" s="56">
        <v>850</v>
      </c>
      <c r="C2509" s="60"/>
      <c r="D2509" s="60"/>
      <c r="E2509" s="12" t="s">
        <v>414</v>
      </c>
      <c r="F2509" s="16">
        <f t="shared" ref="F2509:AY2509" si="4891">F2510</f>
        <v>280.39999999999998</v>
      </c>
      <c r="G2509" s="16">
        <f t="shared" si="4891"/>
        <v>280.39999999999998</v>
      </c>
      <c r="H2509" s="16">
        <f t="shared" si="4891"/>
        <v>280.39999999999998</v>
      </c>
      <c r="I2509" s="16">
        <f t="shared" si="4891"/>
        <v>0</v>
      </c>
      <c r="J2509" s="16">
        <f t="shared" si="4891"/>
        <v>0</v>
      </c>
      <c r="K2509" s="16">
        <f t="shared" si="4891"/>
        <v>0</v>
      </c>
      <c r="L2509" s="16">
        <f t="shared" si="4831"/>
        <v>280.39999999999998</v>
      </c>
      <c r="M2509" s="16">
        <f t="shared" si="4832"/>
        <v>280.39999999999998</v>
      </c>
      <c r="N2509" s="16">
        <f t="shared" si="4833"/>
        <v>280.39999999999998</v>
      </c>
      <c r="O2509" s="16">
        <f t="shared" si="4891"/>
        <v>0</v>
      </c>
      <c r="P2509" s="16">
        <f t="shared" si="4891"/>
        <v>0</v>
      </c>
      <c r="Q2509" s="16">
        <f t="shared" si="4891"/>
        <v>0</v>
      </c>
      <c r="R2509" s="16">
        <f t="shared" si="4859"/>
        <v>280.39999999999998</v>
      </c>
      <c r="S2509" s="16">
        <f t="shared" si="4860"/>
        <v>280.39999999999998</v>
      </c>
      <c r="T2509" s="16">
        <f t="shared" si="4861"/>
        <v>280.39999999999998</v>
      </c>
      <c r="U2509" s="16">
        <f t="shared" si="4891"/>
        <v>0</v>
      </c>
      <c r="V2509" s="16">
        <f t="shared" si="4891"/>
        <v>0</v>
      </c>
      <c r="W2509" s="16">
        <f t="shared" si="4891"/>
        <v>0</v>
      </c>
      <c r="X2509" s="16">
        <f t="shared" si="4862"/>
        <v>280.39999999999998</v>
      </c>
      <c r="Y2509" s="16">
        <f t="shared" si="4863"/>
        <v>280.39999999999998</v>
      </c>
      <c r="Z2509" s="16">
        <f t="shared" si="4864"/>
        <v>280.39999999999998</v>
      </c>
      <c r="AA2509" s="16">
        <f t="shared" si="4891"/>
        <v>0</v>
      </c>
      <c r="AB2509" s="16">
        <f t="shared" si="4891"/>
        <v>0</v>
      </c>
      <c r="AC2509" s="16">
        <f t="shared" si="4891"/>
        <v>0</v>
      </c>
      <c r="AD2509" s="16">
        <f t="shared" si="4843"/>
        <v>280.39999999999998</v>
      </c>
      <c r="AE2509" s="16">
        <f t="shared" si="4844"/>
        <v>280.39999999999998</v>
      </c>
      <c r="AF2509" s="16">
        <f t="shared" si="4845"/>
        <v>280.39999999999998</v>
      </c>
      <c r="AG2509" s="16">
        <f t="shared" si="4891"/>
        <v>0</v>
      </c>
      <c r="AH2509" s="16">
        <f t="shared" si="4891"/>
        <v>0</v>
      </c>
      <c r="AI2509" s="16">
        <f t="shared" si="4891"/>
        <v>0</v>
      </c>
      <c r="AJ2509" s="16">
        <f t="shared" si="4826"/>
        <v>280.39999999999998</v>
      </c>
      <c r="AK2509" s="16">
        <f t="shared" si="4827"/>
        <v>280.39999999999998</v>
      </c>
      <c r="AL2509" s="16">
        <f t="shared" si="4828"/>
        <v>280.39999999999998</v>
      </c>
      <c r="AM2509" s="16">
        <f t="shared" si="4891"/>
        <v>0</v>
      </c>
      <c r="AN2509" s="16">
        <f t="shared" si="4891"/>
        <v>0</v>
      </c>
      <c r="AO2509" s="16">
        <f t="shared" si="4891"/>
        <v>0</v>
      </c>
      <c r="AP2509" s="16">
        <f t="shared" si="4763"/>
        <v>280.39999999999998</v>
      </c>
      <c r="AQ2509" s="16">
        <f t="shared" si="4891"/>
        <v>0</v>
      </c>
      <c r="AR2509" s="16">
        <f t="shared" si="4865"/>
        <v>280.39999999999998</v>
      </c>
      <c r="AS2509" s="16">
        <f t="shared" si="4765"/>
        <v>280.39999999999998</v>
      </c>
      <c r="AT2509" s="16">
        <f t="shared" si="4891"/>
        <v>0</v>
      </c>
      <c r="AU2509" s="16">
        <f t="shared" si="4866"/>
        <v>280.39999999999998</v>
      </c>
      <c r="AV2509" s="16">
        <f t="shared" si="4767"/>
        <v>280.39999999999998</v>
      </c>
      <c r="AW2509" s="16">
        <f t="shared" si="4891"/>
        <v>0</v>
      </c>
      <c r="AX2509" s="16">
        <f t="shared" si="4867"/>
        <v>280.39999999999998</v>
      </c>
      <c r="AY2509" s="16">
        <f t="shared" si="4891"/>
        <v>0</v>
      </c>
      <c r="AZ2509" s="35"/>
    </row>
    <row r="2510" spans="1:72" ht="62.4" x14ac:dyDescent="0.3">
      <c r="A2510" s="60" t="s">
        <v>339</v>
      </c>
      <c r="B2510" s="56">
        <v>850</v>
      </c>
      <c r="C2510" s="60" t="s">
        <v>5</v>
      </c>
      <c r="D2510" s="60" t="s">
        <v>112</v>
      </c>
      <c r="E2510" s="12" t="s">
        <v>1318</v>
      </c>
      <c r="F2510" s="16">
        <v>280.39999999999998</v>
      </c>
      <c r="G2510" s="16">
        <v>280.39999999999998</v>
      </c>
      <c r="H2510" s="16">
        <v>280.39999999999998</v>
      </c>
      <c r="I2510" s="16"/>
      <c r="J2510" s="16"/>
      <c r="K2510" s="16"/>
      <c r="L2510" s="16">
        <f t="shared" si="4831"/>
        <v>280.39999999999998</v>
      </c>
      <c r="M2510" s="16">
        <f t="shared" si="4832"/>
        <v>280.39999999999998</v>
      </c>
      <c r="N2510" s="16">
        <f t="shared" si="4833"/>
        <v>280.39999999999998</v>
      </c>
      <c r="O2510" s="16"/>
      <c r="P2510" s="16"/>
      <c r="Q2510" s="16"/>
      <c r="R2510" s="16">
        <f t="shared" si="4859"/>
        <v>280.39999999999998</v>
      </c>
      <c r="S2510" s="16">
        <f t="shared" si="4860"/>
        <v>280.39999999999998</v>
      </c>
      <c r="T2510" s="16">
        <f t="shared" si="4861"/>
        <v>280.39999999999998</v>
      </c>
      <c r="U2510" s="16"/>
      <c r="V2510" s="16"/>
      <c r="W2510" s="16"/>
      <c r="X2510" s="16">
        <f t="shared" si="4862"/>
        <v>280.39999999999998</v>
      </c>
      <c r="Y2510" s="16">
        <f t="shared" si="4863"/>
        <v>280.39999999999998</v>
      </c>
      <c r="Z2510" s="16">
        <f t="shared" si="4864"/>
        <v>280.39999999999998</v>
      </c>
      <c r="AA2510" s="16"/>
      <c r="AB2510" s="16"/>
      <c r="AC2510" s="16"/>
      <c r="AD2510" s="16">
        <f t="shared" si="4843"/>
        <v>280.39999999999998</v>
      </c>
      <c r="AE2510" s="16">
        <f t="shared" si="4844"/>
        <v>280.39999999999998</v>
      </c>
      <c r="AF2510" s="16">
        <f t="shared" si="4845"/>
        <v>280.39999999999998</v>
      </c>
      <c r="AG2510" s="16"/>
      <c r="AH2510" s="16"/>
      <c r="AI2510" s="16"/>
      <c r="AJ2510" s="16">
        <f t="shared" si="4826"/>
        <v>280.39999999999998</v>
      </c>
      <c r="AK2510" s="16">
        <f t="shared" si="4827"/>
        <v>280.39999999999998</v>
      </c>
      <c r="AL2510" s="16">
        <f t="shared" si="4828"/>
        <v>280.39999999999998</v>
      </c>
      <c r="AM2510" s="16"/>
      <c r="AN2510" s="16"/>
      <c r="AO2510" s="16"/>
      <c r="AP2510" s="16">
        <f t="shared" si="4763"/>
        <v>280.39999999999998</v>
      </c>
      <c r="AQ2510" s="16"/>
      <c r="AR2510" s="16">
        <f t="shared" si="4865"/>
        <v>280.39999999999998</v>
      </c>
      <c r="AS2510" s="16">
        <f t="shared" si="4765"/>
        <v>280.39999999999998</v>
      </c>
      <c r="AT2510" s="16"/>
      <c r="AU2510" s="16">
        <f t="shared" si="4866"/>
        <v>280.39999999999998</v>
      </c>
      <c r="AV2510" s="16">
        <f t="shared" si="4767"/>
        <v>280.39999999999998</v>
      </c>
      <c r="AW2510" s="16"/>
      <c r="AX2510" s="16">
        <f t="shared" si="4867"/>
        <v>280.39999999999998</v>
      </c>
      <c r="AY2510" s="16"/>
      <c r="AZ2510" s="35"/>
    </row>
    <row r="2511" spans="1:72" s="9" customFormat="1" ht="31.2" x14ac:dyDescent="0.3">
      <c r="A2511" s="8" t="s">
        <v>343</v>
      </c>
      <c r="B2511" s="14"/>
      <c r="C2511" s="8"/>
      <c r="D2511" s="8"/>
      <c r="E2511" s="13" t="s">
        <v>431</v>
      </c>
      <c r="F2511" s="15">
        <f t="shared" ref="F2511:AY2511" si="4892">F2512+F2525</f>
        <v>941089.9</v>
      </c>
      <c r="G2511" s="15">
        <f t="shared" si="4892"/>
        <v>930305.39999999991</v>
      </c>
      <c r="H2511" s="15">
        <f t="shared" si="4892"/>
        <v>930305.39999999991</v>
      </c>
      <c r="I2511" s="15">
        <f t="shared" ref="I2511:K2511" si="4893">I2512+I2525</f>
        <v>0</v>
      </c>
      <c r="J2511" s="15">
        <f t="shared" si="4893"/>
        <v>0</v>
      </c>
      <c r="K2511" s="15">
        <f t="shared" si="4893"/>
        <v>0</v>
      </c>
      <c r="L2511" s="15">
        <f t="shared" si="4831"/>
        <v>941089.9</v>
      </c>
      <c r="M2511" s="15">
        <f t="shared" si="4832"/>
        <v>930305.39999999991</v>
      </c>
      <c r="N2511" s="15">
        <f t="shared" si="4833"/>
        <v>930305.39999999991</v>
      </c>
      <c r="O2511" s="15">
        <f t="shared" ref="O2511:Q2511" si="4894">O2512+O2525</f>
        <v>0</v>
      </c>
      <c r="P2511" s="15">
        <f t="shared" si="4894"/>
        <v>0</v>
      </c>
      <c r="Q2511" s="15">
        <f t="shared" si="4894"/>
        <v>0</v>
      </c>
      <c r="R2511" s="15">
        <f t="shared" si="4859"/>
        <v>941089.9</v>
      </c>
      <c r="S2511" s="15">
        <f t="shared" si="4860"/>
        <v>930305.39999999991</v>
      </c>
      <c r="T2511" s="15">
        <f t="shared" si="4861"/>
        <v>930305.39999999991</v>
      </c>
      <c r="U2511" s="15">
        <f t="shared" ref="U2511:W2511" si="4895">U2512+U2525</f>
        <v>0</v>
      </c>
      <c r="V2511" s="15">
        <f t="shared" si="4895"/>
        <v>0</v>
      </c>
      <c r="W2511" s="15">
        <f t="shared" si="4895"/>
        <v>0</v>
      </c>
      <c r="X2511" s="15">
        <f t="shared" si="4862"/>
        <v>941089.9</v>
      </c>
      <c r="Y2511" s="15">
        <f t="shared" si="4863"/>
        <v>930305.39999999991</v>
      </c>
      <c r="Z2511" s="15">
        <f t="shared" si="4864"/>
        <v>930305.39999999991</v>
      </c>
      <c r="AA2511" s="15">
        <f t="shared" ref="AA2511:AC2511" si="4896">AA2512+AA2525</f>
        <v>0</v>
      </c>
      <c r="AB2511" s="15">
        <f t="shared" si="4896"/>
        <v>0</v>
      </c>
      <c r="AC2511" s="15">
        <f t="shared" si="4896"/>
        <v>0</v>
      </c>
      <c r="AD2511" s="15">
        <f t="shared" si="4843"/>
        <v>941089.9</v>
      </c>
      <c r="AE2511" s="15">
        <f t="shared" si="4844"/>
        <v>930305.39999999991</v>
      </c>
      <c r="AF2511" s="15">
        <f t="shared" si="4845"/>
        <v>930305.39999999991</v>
      </c>
      <c r="AG2511" s="15">
        <f t="shared" ref="AG2511:AI2511" si="4897">AG2512+AG2525</f>
        <v>0</v>
      </c>
      <c r="AH2511" s="15">
        <f t="shared" si="4897"/>
        <v>0</v>
      </c>
      <c r="AI2511" s="15">
        <f t="shared" si="4897"/>
        <v>0</v>
      </c>
      <c r="AJ2511" s="15">
        <f t="shared" si="4826"/>
        <v>941089.9</v>
      </c>
      <c r="AK2511" s="15">
        <f t="shared" si="4827"/>
        <v>930305.39999999991</v>
      </c>
      <c r="AL2511" s="15">
        <f t="shared" si="4828"/>
        <v>930305.39999999991</v>
      </c>
      <c r="AM2511" s="15">
        <f t="shared" ref="AM2511:AO2511" si="4898">AM2512+AM2525</f>
        <v>0</v>
      </c>
      <c r="AN2511" s="15">
        <f t="shared" si="4898"/>
        <v>0</v>
      </c>
      <c r="AO2511" s="15">
        <f t="shared" si="4898"/>
        <v>0</v>
      </c>
      <c r="AP2511" s="15">
        <f t="shared" si="4763"/>
        <v>941089.9</v>
      </c>
      <c r="AQ2511" s="15">
        <f t="shared" ref="AQ2511" si="4899">AQ2512+AQ2525</f>
        <v>0</v>
      </c>
      <c r="AR2511" s="15">
        <f t="shared" si="4865"/>
        <v>941089.9</v>
      </c>
      <c r="AS2511" s="15">
        <f t="shared" si="4765"/>
        <v>930305.39999999991</v>
      </c>
      <c r="AT2511" s="15">
        <f t="shared" ref="AT2511" si="4900">AT2512+AT2525</f>
        <v>0</v>
      </c>
      <c r="AU2511" s="15">
        <f t="shared" si="4866"/>
        <v>930305.39999999991</v>
      </c>
      <c r="AV2511" s="15">
        <f t="shared" si="4767"/>
        <v>930305.39999999991</v>
      </c>
      <c r="AW2511" s="15">
        <f t="shared" ref="AW2511" si="4901">AW2512+AW2525</f>
        <v>0</v>
      </c>
      <c r="AX2511" s="15">
        <f t="shared" si="4867"/>
        <v>930305.39999999991</v>
      </c>
      <c r="AY2511" s="15">
        <f t="shared" si="4892"/>
        <v>0</v>
      </c>
      <c r="AZ2511" s="34"/>
      <c r="BA2511" s="23"/>
      <c r="BB2511" s="23"/>
      <c r="BC2511" s="23"/>
      <c r="BD2511" s="23"/>
      <c r="BE2511" s="23"/>
      <c r="BF2511" s="23"/>
      <c r="BG2511" s="23"/>
      <c r="BH2511" s="23"/>
      <c r="BI2511" s="23"/>
      <c r="BJ2511" s="23"/>
      <c r="BK2511" s="23"/>
      <c r="BL2511" s="23"/>
      <c r="BM2511" s="23"/>
      <c r="BN2511" s="23"/>
      <c r="BO2511" s="23"/>
      <c r="BP2511" s="23"/>
      <c r="BQ2511" s="23"/>
      <c r="BR2511" s="23"/>
      <c r="BS2511" s="23"/>
      <c r="BT2511" s="23"/>
    </row>
    <row r="2512" spans="1:72" ht="31.2" x14ac:dyDescent="0.3">
      <c r="A2512" s="60" t="s">
        <v>341</v>
      </c>
      <c r="B2512" s="56"/>
      <c r="C2512" s="60"/>
      <c r="D2512" s="60"/>
      <c r="E2512" s="12" t="s">
        <v>437</v>
      </c>
      <c r="F2512" s="16">
        <f t="shared" ref="F2512:AY2513" si="4902">F2513</f>
        <v>891430.70000000007</v>
      </c>
      <c r="G2512" s="16">
        <f t="shared" si="4902"/>
        <v>880646.2</v>
      </c>
      <c r="H2512" s="16">
        <f t="shared" si="4902"/>
        <v>880646.2</v>
      </c>
      <c r="I2512" s="16">
        <f t="shared" si="4902"/>
        <v>0</v>
      </c>
      <c r="J2512" s="16">
        <f t="shared" si="4902"/>
        <v>0</v>
      </c>
      <c r="K2512" s="16">
        <f t="shared" si="4902"/>
        <v>0</v>
      </c>
      <c r="L2512" s="16">
        <f t="shared" si="4831"/>
        <v>891430.70000000007</v>
      </c>
      <c r="M2512" s="16">
        <f t="shared" si="4832"/>
        <v>880646.2</v>
      </c>
      <c r="N2512" s="16">
        <f t="shared" si="4833"/>
        <v>880646.2</v>
      </c>
      <c r="O2512" s="16">
        <f t="shared" si="4902"/>
        <v>0</v>
      </c>
      <c r="P2512" s="16">
        <f t="shared" si="4902"/>
        <v>0</v>
      </c>
      <c r="Q2512" s="16">
        <f t="shared" si="4902"/>
        <v>0</v>
      </c>
      <c r="R2512" s="16">
        <f t="shared" si="4859"/>
        <v>891430.70000000007</v>
      </c>
      <c r="S2512" s="16">
        <f t="shared" si="4860"/>
        <v>880646.2</v>
      </c>
      <c r="T2512" s="16">
        <f t="shared" si="4861"/>
        <v>880646.2</v>
      </c>
      <c r="U2512" s="16">
        <f t="shared" si="4902"/>
        <v>0</v>
      </c>
      <c r="V2512" s="16">
        <f t="shared" si="4902"/>
        <v>0</v>
      </c>
      <c r="W2512" s="16">
        <f t="shared" si="4902"/>
        <v>0</v>
      </c>
      <c r="X2512" s="16">
        <f t="shared" si="4862"/>
        <v>891430.70000000007</v>
      </c>
      <c r="Y2512" s="16">
        <f t="shared" si="4863"/>
        <v>880646.2</v>
      </c>
      <c r="Z2512" s="16">
        <f t="shared" si="4864"/>
        <v>880646.2</v>
      </c>
      <c r="AA2512" s="16">
        <f t="shared" si="4902"/>
        <v>0</v>
      </c>
      <c r="AB2512" s="16">
        <f t="shared" si="4902"/>
        <v>0</v>
      </c>
      <c r="AC2512" s="16">
        <f t="shared" si="4902"/>
        <v>0</v>
      </c>
      <c r="AD2512" s="16">
        <f t="shared" si="4843"/>
        <v>891430.70000000007</v>
      </c>
      <c r="AE2512" s="16">
        <f t="shared" si="4844"/>
        <v>880646.2</v>
      </c>
      <c r="AF2512" s="16">
        <f t="shared" si="4845"/>
        <v>880646.2</v>
      </c>
      <c r="AG2512" s="16">
        <f t="shared" si="4902"/>
        <v>0</v>
      </c>
      <c r="AH2512" s="16">
        <f t="shared" si="4902"/>
        <v>0</v>
      </c>
      <c r="AI2512" s="16">
        <f t="shared" si="4902"/>
        <v>0</v>
      </c>
      <c r="AJ2512" s="16">
        <f t="shared" si="4826"/>
        <v>891430.70000000007</v>
      </c>
      <c r="AK2512" s="16">
        <f t="shared" si="4827"/>
        <v>880646.2</v>
      </c>
      <c r="AL2512" s="16">
        <f t="shared" si="4828"/>
        <v>880646.2</v>
      </c>
      <c r="AM2512" s="16">
        <f t="shared" si="4902"/>
        <v>0</v>
      </c>
      <c r="AN2512" s="16">
        <f t="shared" si="4902"/>
        <v>0</v>
      </c>
      <c r="AO2512" s="16">
        <f t="shared" si="4902"/>
        <v>0</v>
      </c>
      <c r="AP2512" s="16">
        <f t="shared" si="4763"/>
        <v>891430.70000000007</v>
      </c>
      <c r="AQ2512" s="16">
        <f t="shared" si="4902"/>
        <v>0</v>
      </c>
      <c r="AR2512" s="16">
        <f t="shared" si="4865"/>
        <v>891430.70000000007</v>
      </c>
      <c r="AS2512" s="16">
        <f t="shared" si="4765"/>
        <v>880646.2</v>
      </c>
      <c r="AT2512" s="16">
        <f t="shared" si="4902"/>
        <v>0</v>
      </c>
      <c r="AU2512" s="16">
        <f t="shared" si="4866"/>
        <v>880646.2</v>
      </c>
      <c r="AV2512" s="16">
        <f t="shared" si="4767"/>
        <v>880646.2</v>
      </c>
      <c r="AW2512" s="16">
        <f t="shared" si="4902"/>
        <v>0</v>
      </c>
      <c r="AX2512" s="16">
        <f t="shared" si="4867"/>
        <v>880646.2</v>
      </c>
      <c r="AY2512" s="16">
        <f t="shared" si="4902"/>
        <v>0</v>
      </c>
      <c r="AZ2512" s="35"/>
    </row>
    <row r="2513" spans="1:72" ht="93.6" x14ac:dyDescent="0.3">
      <c r="A2513" s="60" t="s">
        <v>341</v>
      </c>
      <c r="B2513" s="56">
        <v>100</v>
      </c>
      <c r="C2513" s="60"/>
      <c r="D2513" s="60"/>
      <c r="E2513" s="12" t="s">
        <v>391</v>
      </c>
      <c r="F2513" s="16">
        <f t="shared" si="4902"/>
        <v>891430.70000000007</v>
      </c>
      <c r="G2513" s="16">
        <f t="shared" si="4902"/>
        <v>880646.2</v>
      </c>
      <c r="H2513" s="16">
        <f t="shared" si="4902"/>
        <v>880646.2</v>
      </c>
      <c r="I2513" s="16">
        <f t="shared" si="4902"/>
        <v>0</v>
      </c>
      <c r="J2513" s="16">
        <f t="shared" si="4902"/>
        <v>0</v>
      </c>
      <c r="K2513" s="16">
        <f t="shared" si="4902"/>
        <v>0</v>
      </c>
      <c r="L2513" s="16">
        <f t="shared" si="4831"/>
        <v>891430.70000000007</v>
      </c>
      <c r="M2513" s="16">
        <f t="shared" si="4832"/>
        <v>880646.2</v>
      </c>
      <c r="N2513" s="16">
        <f t="shared" si="4833"/>
        <v>880646.2</v>
      </c>
      <c r="O2513" s="16">
        <f t="shared" si="4902"/>
        <v>0</v>
      </c>
      <c r="P2513" s="16">
        <f t="shared" si="4902"/>
        <v>0</v>
      </c>
      <c r="Q2513" s="16">
        <f t="shared" si="4902"/>
        <v>0</v>
      </c>
      <c r="R2513" s="16">
        <f t="shared" si="4859"/>
        <v>891430.70000000007</v>
      </c>
      <c r="S2513" s="16">
        <f t="shared" si="4860"/>
        <v>880646.2</v>
      </c>
      <c r="T2513" s="16">
        <f t="shared" si="4861"/>
        <v>880646.2</v>
      </c>
      <c r="U2513" s="16">
        <f t="shared" si="4902"/>
        <v>0</v>
      </c>
      <c r="V2513" s="16">
        <f t="shared" si="4902"/>
        <v>0</v>
      </c>
      <c r="W2513" s="16">
        <f t="shared" si="4902"/>
        <v>0</v>
      </c>
      <c r="X2513" s="16">
        <f t="shared" si="4862"/>
        <v>891430.70000000007</v>
      </c>
      <c r="Y2513" s="16">
        <f t="shared" si="4863"/>
        <v>880646.2</v>
      </c>
      <c r="Z2513" s="16">
        <f t="shared" si="4864"/>
        <v>880646.2</v>
      </c>
      <c r="AA2513" s="16">
        <f t="shared" si="4902"/>
        <v>0</v>
      </c>
      <c r="AB2513" s="16">
        <f t="shared" si="4902"/>
        <v>0</v>
      </c>
      <c r="AC2513" s="16">
        <f t="shared" si="4902"/>
        <v>0</v>
      </c>
      <c r="AD2513" s="16">
        <f t="shared" si="4843"/>
        <v>891430.70000000007</v>
      </c>
      <c r="AE2513" s="16">
        <f t="shared" si="4844"/>
        <v>880646.2</v>
      </c>
      <c r="AF2513" s="16">
        <f t="shared" si="4845"/>
        <v>880646.2</v>
      </c>
      <c r="AG2513" s="16">
        <f t="shared" si="4902"/>
        <v>0</v>
      </c>
      <c r="AH2513" s="16">
        <f t="shared" si="4902"/>
        <v>0</v>
      </c>
      <c r="AI2513" s="16">
        <f t="shared" si="4902"/>
        <v>0</v>
      </c>
      <c r="AJ2513" s="16">
        <f t="shared" si="4826"/>
        <v>891430.70000000007</v>
      </c>
      <c r="AK2513" s="16">
        <f t="shared" si="4827"/>
        <v>880646.2</v>
      </c>
      <c r="AL2513" s="16">
        <f t="shared" si="4828"/>
        <v>880646.2</v>
      </c>
      <c r="AM2513" s="16">
        <f t="shared" si="4902"/>
        <v>0</v>
      </c>
      <c r="AN2513" s="16">
        <f t="shared" si="4902"/>
        <v>0</v>
      </c>
      <c r="AO2513" s="16">
        <f t="shared" si="4902"/>
        <v>0</v>
      </c>
      <c r="AP2513" s="16">
        <f t="shared" si="4763"/>
        <v>891430.70000000007</v>
      </c>
      <c r="AQ2513" s="16">
        <f t="shared" si="4902"/>
        <v>0</v>
      </c>
      <c r="AR2513" s="16">
        <f t="shared" si="4865"/>
        <v>891430.70000000007</v>
      </c>
      <c r="AS2513" s="16">
        <f t="shared" si="4765"/>
        <v>880646.2</v>
      </c>
      <c r="AT2513" s="16">
        <f t="shared" si="4902"/>
        <v>0</v>
      </c>
      <c r="AU2513" s="16">
        <f t="shared" si="4866"/>
        <v>880646.2</v>
      </c>
      <c r="AV2513" s="16">
        <f t="shared" si="4767"/>
        <v>880646.2</v>
      </c>
      <c r="AW2513" s="16">
        <f t="shared" si="4902"/>
        <v>0</v>
      </c>
      <c r="AX2513" s="16">
        <f t="shared" si="4867"/>
        <v>880646.2</v>
      </c>
      <c r="AY2513" s="16">
        <f t="shared" si="4902"/>
        <v>0</v>
      </c>
      <c r="AZ2513" s="35"/>
    </row>
    <row r="2514" spans="1:72" ht="31.2" x14ac:dyDescent="0.3">
      <c r="A2514" s="60" t="s">
        <v>341</v>
      </c>
      <c r="B2514" s="56">
        <v>120</v>
      </c>
      <c r="C2514" s="60"/>
      <c r="D2514" s="60"/>
      <c r="E2514" s="12" t="s">
        <v>399</v>
      </c>
      <c r="F2514" s="16">
        <f t="shared" ref="F2514:AY2514" si="4903">F2515+F2516+F2517+F2518+F2519+F2520+F2521+F2522+F2523+F2524</f>
        <v>891430.70000000007</v>
      </c>
      <c r="G2514" s="16">
        <f t="shared" si="4903"/>
        <v>880646.2</v>
      </c>
      <c r="H2514" s="16">
        <f t="shared" si="4903"/>
        <v>880646.2</v>
      </c>
      <c r="I2514" s="16">
        <f t="shared" ref="I2514:K2514" si="4904">I2515+I2516+I2517+I2518+I2519+I2520+I2521+I2522+I2523+I2524</f>
        <v>0</v>
      </c>
      <c r="J2514" s="16">
        <f t="shared" si="4904"/>
        <v>0</v>
      </c>
      <c r="K2514" s="16">
        <f t="shared" si="4904"/>
        <v>0</v>
      </c>
      <c r="L2514" s="16">
        <f t="shared" si="4831"/>
        <v>891430.70000000007</v>
      </c>
      <c r="M2514" s="16">
        <f t="shared" si="4832"/>
        <v>880646.2</v>
      </c>
      <c r="N2514" s="16">
        <f t="shared" si="4833"/>
        <v>880646.2</v>
      </c>
      <c r="O2514" s="16">
        <f t="shared" ref="O2514:Q2514" si="4905">O2515+O2516+O2517+O2518+O2519+O2520+O2521+O2522+O2523+O2524</f>
        <v>0</v>
      </c>
      <c r="P2514" s="16">
        <f t="shared" si="4905"/>
        <v>0</v>
      </c>
      <c r="Q2514" s="16">
        <f t="shared" si="4905"/>
        <v>0</v>
      </c>
      <c r="R2514" s="16">
        <f t="shared" si="4859"/>
        <v>891430.70000000007</v>
      </c>
      <c r="S2514" s="16">
        <f t="shared" si="4860"/>
        <v>880646.2</v>
      </c>
      <c r="T2514" s="16">
        <f t="shared" si="4861"/>
        <v>880646.2</v>
      </c>
      <c r="U2514" s="16">
        <f t="shared" ref="U2514:W2514" si="4906">U2515+U2516+U2517+U2518+U2519+U2520+U2521+U2522+U2523+U2524</f>
        <v>0</v>
      </c>
      <c r="V2514" s="16">
        <f t="shared" si="4906"/>
        <v>0</v>
      </c>
      <c r="W2514" s="16">
        <f t="shared" si="4906"/>
        <v>0</v>
      </c>
      <c r="X2514" s="16">
        <f t="shared" si="4862"/>
        <v>891430.70000000007</v>
      </c>
      <c r="Y2514" s="16">
        <f t="shared" si="4863"/>
        <v>880646.2</v>
      </c>
      <c r="Z2514" s="16">
        <f t="shared" si="4864"/>
        <v>880646.2</v>
      </c>
      <c r="AA2514" s="16">
        <f t="shared" ref="AA2514:AC2514" si="4907">AA2515+AA2516+AA2517+AA2518+AA2519+AA2520+AA2521+AA2522+AA2523+AA2524</f>
        <v>0</v>
      </c>
      <c r="AB2514" s="16">
        <f t="shared" si="4907"/>
        <v>0</v>
      </c>
      <c r="AC2514" s="16">
        <f t="shared" si="4907"/>
        <v>0</v>
      </c>
      <c r="AD2514" s="16">
        <f t="shared" si="4843"/>
        <v>891430.70000000007</v>
      </c>
      <c r="AE2514" s="16">
        <f t="shared" si="4844"/>
        <v>880646.2</v>
      </c>
      <c r="AF2514" s="16">
        <f t="shared" si="4845"/>
        <v>880646.2</v>
      </c>
      <c r="AG2514" s="16">
        <f t="shared" ref="AG2514:AI2514" si="4908">AG2515+AG2516+AG2517+AG2518+AG2519+AG2520+AG2521+AG2522+AG2523+AG2524</f>
        <v>0</v>
      </c>
      <c r="AH2514" s="16">
        <f t="shared" si="4908"/>
        <v>0</v>
      </c>
      <c r="AI2514" s="16">
        <f t="shared" si="4908"/>
        <v>0</v>
      </c>
      <c r="AJ2514" s="16">
        <f t="shared" si="4826"/>
        <v>891430.70000000007</v>
      </c>
      <c r="AK2514" s="16">
        <f t="shared" si="4827"/>
        <v>880646.2</v>
      </c>
      <c r="AL2514" s="16">
        <f t="shared" si="4828"/>
        <v>880646.2</v>
      </c>
      <c r="AM2514" s="16">
        <f t="shared" ref="AM2514:AO2514" si="4909">AM2515+AM2516+AM2517+AM2518+AM2519+AM2520+AM2521+AM2522+AM2523+AM2524</f>
        <v>0</v>
      </c>
      <c r="AN2514" s="16">
        <f t="shared" si="4909"/>
        <v>0</v>
      </c>
      <c r="AO2514" s="16">
        <f t="shared" si="4909"/>
        <v>0</v>
      </c>
      <c r="AP2514" s="16">
        <f t="shared" ref="AP2514:AP2577" si="4910">AJ2514+AM2514</f>
        <v>891430.70000000007</v>
      </c>
      <c r="AQ2514" s="16">
        <f t="shared" ref="AQ2514" si="4911">AQ2515+AQ2516+AQ2517+AQ2518+AQ2519+AQ2520+AQ2521+AQ2522+AQ2523+AQ2524</f>
        <v>0</v>
      </c>
      <c r="AR2514" s="16">
        <f t="shared" si="4865"/>
        <v>891430.70000000007</v>
      </c>
      <c r="AS2514" s="16">
        <f t="shared" ref="AS2514:AS2577" si="4912">AK2514+AN2514</f>
        <v>880646.2</v>
      </c>
      <c r="AT2514" s="16">
        <f t="shared" ref="AT2514" si="4913">AT2515+AT2516+AT2517+AT2518+AT2519+AT2520+AT2521+AT2522+AT2523+AT2524</f>
        <v>0</v>
      </c>
      <c r="AU2514" s="16">
        <f t="shared" si="4866"/>
        <v>880646.2</v>
      </c>
      <c r="AV2514" s="16">
        <f t="shared" ref="AV2514:AV2577" si="4914">AL2514+AO2514</f>
        <v>880646.2</v>
      </c>
      <c r="AW2514" s="16">
        <f t="shared" ref="AW2514" si="4915">AW2515+AW2516+AW2517+AW2518+AW2519+AW2520+AW2521+AW2522+AW2523+AW2524</f>
        <v>0</v>
      </c>
      <c r="AX2514" s="16">
        <f t="shared" si="4867"/>
        <v>880646.2</v>
      </c>
      <c r="AY2514" s="16">
        <f t="shared" si="4903"/>
        <v>0</v>
      </c>
      <c r="AZ2514" s="35"/>
    </row>
    <row r="2515" spans="1:72" ht="46.8" x14ac:dyDescent="0.3">
      <c r="A2515" s="60" t="s">
        <v>341</v>
      </c>
      <c r="B2515" s="56">
        <v>120</v>
      </c>
      <c r="C2515" s="60" t="s">
        <v>5</v>
      </c>
      <c r="D2515" s="60" t="s">
        <v>104</v>
      </c>
      <c r="E2515" s="12" t="s">
        <v>361</v>
      </c>
      <c r="F2515" s="16">
        <v>141819.59999999998</v>
      </c>
      <c r="G2515" s="16">
        <v>140103.9</v>
      </c>
      <c r="H2515" s="16">
        <v>140103.9</v>
      </c>
      <c r="I2515" s="16"/>
      <c r="J2515" s="16"/>
      <c r="K2515" s="16"/>
      <c r="L2515" s="16">
        <f t="shared" si="4831"/>
        <v>141819.59999999998</v>
      </c>
      <c r="M2515" s="16">
        <f t="shared" si="4832"/>
        <v>140103.9</v>
      </c>
      <c r="N2515" s="16">
        <f t="shared" si="4833"/>
        <v>140103.9</v>
      </c>
      <c r="O2515" s="16"/>
      <c r="P2515" s="16"/>
      <c r="Q2515" s="16"/>
      <c r="R2515" s="16">
        <f t="shared" si="4859"/>
        <v>141819.59999999998</v>
      </c>
      <c r="S2515" s="16">
        <f t="shared" si="4860"/>
        <v>140103.9</v>
      </c>
      <c r="T2515" s="16">
        <f t="shared" si="4861"/>
        <v>140103.9</v>
      </c>
      <c r="U2515" s="16"/>
      <c r="V2515" s="16"/>
      <c r="W2515" s="16"/>
      <c r="X2515" s="16">
        <f t="shared" si="4862"/>
        <v>141819.59999999998</v>
      </c>
      <c r="Y2515" s="16">
        <f t="shared" si="4863"/>
        <v>140103.9</v>
      </c>
      <c r="Z2515" s="16">
        <f t="shared" si="4864"/>
        <v>140103.9</v>
      </c>
      <c r="AA2515" s="16"/>
      <c r="AB2515" s="16"/>
      <c r="AC2515" s="16"/>
      <c r="AD2515" s="16">
        <f t="shared" si="4843"/>
        <v>141819.59999999998</v>
      </c>
      <c r="AE2515" s="16">
        <f t="shared" si="4844"/>
        <v>140103.9</v>
      </c>
      <c r="AF2515" s="16">
        <f t="shared" si="4845"/>
        <v>140103.9</v>
      </c>
      <c r="AG2515" s="16"/>
      <c r="AH2515" s="16"/>
      <c r="AI2515" s="16"/>
      <c r="AJ2515" s="16">
        <f t="shared" si="4826"/>
        <v>141819.59999999998</v>
      </c>
      <c r="AK2515" s="16">
        <f t="shared" si="4827"/>
        <v>140103.9</v>
      </c>
      <c r="AL2515" s="16">
        <f t="shared" si="4828"/>
        <v>140103.9</v>
      </c>
      <c r="AM2515" s="16"/>
      <c r="AN2515" s="16"/>
      <c r="AO2515" s="16"/>
      <c r="AP2515" s="16">
        <f t="shared" si="4910"/>
        <v>141819.59999999998</v>
      </c>
      <c r="AQ2515" s="16"/>
      <c r="AR2515" s="16">
        <f t="shared" si="4865"/>
        <v>141819.59999999998</v>
      </c>
      <c r="AS2515" s="16">
        <f t="shared" si="4912"/>
        <v>140103.9</v>
      </c>
      <c r="AT2515" s="16"/>
      <c r="AU2515" s="16">
        <f t="shared" si="4866"/>
        <v>140103.9</v>
      </c>
      <c r="AV2515" s="16">
        <f t="shared" si="4914"/>
        <v>140103.9</v>
      </c>
      <c r="AW2515" s="16"/>
      <c r="AX2515" s="16">
        <f t="shared" si="4867"/>
        <v>140103.9</v>
      </c>
      <c r="AY2515" s="16"/>
      <c r="AZ2515" s="35"/>
    </row>
    <row r="2516" spans="1:72" x14ac:dyDescent="0.3">
      <c r="A2516" s="60" t="s">
        <v>341</v>
      </c>
      <c r="B2516" s="56">
        <v>120</v>
      </c>
      <c r="C2516" s="60" t="s">
        <v>5</v>
      </c>
      <c r="D2516" s="60" t="s">
        <v>6</v>
      </c>
      <c r="E2516" s="12" t="s">
        <v>363</v>
      </c>
      <c r="F2516" s="16">
        <v>405689.4</v>
      </c>
      <c r="G2516" s="16">
        <v>400781.6</v>
      </c>
      <c r="H2516" s="16">
        <v>400781.6</v>
      </c>
      <c r="I2516" s="16"/>
      <c r="J2516" s="16"/>
      <c r="K2516" s="16"/>
      <c r="L2516" s="16">
        <f t="shared" si="4831"/>
        <v>405689.4</v>
      </c>
      <c r="M2516" s="16">
        <f t="shared" si="4832"/>
        <v>400781.6</v>
      </c>
      <c r="N2516" s="16">
        <f t="shared" si="4833"/>
        <v>400781.6</v>
      </c>
      <c r="O2516" s="16"/>
      <c r="P2516" s="16"/>
      <c r="Q2516" s="16"/>
      <c r="R2516" s="16">
        <f t="shared" si="4859"/>
        <v>405689.4</v>
      </c>
      <c r="S2516" s="16">
        <f t="shared" si="4860"/>
        <v>400781.6</v>
      </c>
      <c r="T2516" s="16">
        <f t="shared" si="4861"/>
        <v>400781.6</v>
      </c>
      <c r="U2516" s="16"/>
      <c r="V2516" s="16"/>
      <c r="W2516" s="16"/>
      <c r="X2516" s="16">
        <f t="shared" si="4862"/>
        <v>405689.4</v>
      </c>
      <c r="Y2516" s="16">
        <f t="shared" si="4863"/>
        <v>400781.6</v>
      </c>
      <c r="Z2516" s="16">
        <f t="shared" si="4864"/>
        <v>400781.6</v>
      </c>
      <c r="AA2516" s="16"/>
      <c r="AB2516" s="16"/>
      <c r="AC2516" s="16"/>
      <c r="AD2516" s="16">
        <f t="shared" si="4843"/>
        <v>405689.4</v>
      </c>
      <c r="AE2516" s="16">
        <f t="shared" si="4844"/>
        <v>400781.6</v>
      </c>
      <c r="AF2516" s="16">
        <f t="shared" si="4845"/>
        <v>400781.6</v>
      </c>
      <c r="AG2516" s="16"/>
      <c r="AH2516" s="16"/>
      <c r="AI2516" s="16"/>
      <c r="AJ2516" s="16">
        <f t="shared" si="4826"/>
        <v>405689.4</v>
      </c>
      <c r="AK2516" s="16">
        <f t="shared" si="4827"/>
        <v>400781.6</v>
      </c>
      <c r="AL2516" s="16">
        <f t="shared" si="4828"/>
        <v>400781.6</v>
      </c>
      <c r="AM2516" s="16"/>
      <c r="AN2516" s="16"/>
      <c r="AO2516" s="16"/>
      <c r="AP2516" s="16">
        <f t="shared" si="4910"/>
        <v>405689.4</v>
      </c>
      <c r="AQ2516" s="16"/>
      <c r="AR2516" s="16">
        <f t="shared" si="4865"/>
        <v>405689.4</v>
      </c>
      <c r="AS2516" s="16">
        <f t="shared" si="4912"/>
        <v>400781.6</v>
      </c>
      <c r="AT2516" s="16"/>
      <c r="AU2516" s="16">
        <f t="shared" si="4866"/>
        <v>400781.6</v>
      </c>
      <c r="AV2516" s="16">
        <f t="shared" si="4914"/>
        <v>400781.6</v>
      </c>
      <c r="AW2516" s="16"/>
      <c r="AX2516" s="16">
        <f t="shared" si="4867"/>
        <v>400781.6</v>
      </c>
      <c r="AY2516" s="16"/>
      <c r="AZ2516" s="35"/>
    </row>
    <row r="2517" spans="1:72" ht="46.8" x14ac:dyDescent="0.3">
      <c r="A2517" s="60" t="s">
        <v>341</v>
      </c>
      <c r="B2517" s="56">
        <v>120</v>
      </c>
      <c r="C2517" s="60" t="s">
        <v>17</v>
      </c>
      <c r="D2517" s="60" t="s">
        <v>31</v>
      </c>
      <c r="E2517" s="12" t="s">
        <v>364</v>
      </c>
      <c r="F2517" s="16">
        <v>15369.8</v>
      </c>
      <c r="G2517" s="16">
        <v>15183.9</v>
      </c>
      <c r="H2517" s="16">
        <v>15183.9</v>
      </c>
      <c r="I2517" s="16"/>
      <c r="J2517" s="16"/>
      <c r="K2517" s="16"/>
      <c r="L2517" s="16">
        <f t="shared" si="4831"/>
        <v>15369.8</v>
      </c>
      <c r="M2517" s="16">
        <f t="shared" si="4832"/>
        <v>15183.9</v>
      </c>
      <c r="N2517" s="16">
        <f t="shared" si="4833"/>
        <v>15183.9</v>
      </c>
      <c r="O2517" s="16"/>
      <c r="P2517" s="16"/>
      <c r="Q2517" s="16"/>
      <c r="R2517" s="16">
        <f t="shared" si="4859"/>
        <v>15369.8</v>
      </c>
      <c r="S2517" s="16">
        <f t="shared" si="4860"/>
        <v>15183.9</v>
      </c>
      <c r="T2517" s="16">
        <f t="shared" si="4861"/>
        <v>15183.9</v>
      </c>
      <c r="U2517" s="16"/>
      <c r="V2517" s="16"/>
      <c r="W2517" s="16"/>
      <c r="X2517" s="16">
        <f t="shared" si="4862"/>
        <v>15369.8</v>
      </c>
      <c r="Y2517" s="16">
        <f t="shared" si="4863"/>
        <v>15183.9</v>
      </c>
      <c r="Z2517" s="16">
        <f t="shared" si="4864"/>
        <v>15183.9</v>
      </c>
      <c r="AA2517" s="16"/>
      <c r="AB2517" s="16"/>
      <c r="AC2517" s="16"/>
      <c r="AD2517" s="16">
        <f t="shared" si="4843"/>
        <v>15369.8</v>
      </c>
      <c r="AE2517" s="16">
        <f t="shared" si="4844"/>
        <v>15183.9</v>
      </c>
      <c r="AF2517" s="16">
        <f t="shared" si="4845"/>
        <v>15183.9</v>
      </c>
      <c r="AG2517" s="16"/>
      <c r="AH2517" s="16"/>
      <c r="AI2517" s="16"/>
      <c r="AJ2517" s="16">
        <f t="shared" si="4826"/>
        <v>15369.8</v>
      </c>
      <c r="AK2517" s="16">
        <f t="shared" si="4827"/>
        <v>15183.9</v>
      </c>
      <c r="AL2517" s="16">
        <f t="shared" si="4828"/>
        <v>15183.9</v>
      </c>
      <c r="AM2517" s="16"/>
      <c r="AN2517" s="16"/>
      <c r="AO2517" s="16"/>
      <c r="AP2517" s="16">
        <f t="shared" si="4910"/>
        <v>15369.8</v>
      </c>
      <c r="AQ2517" s="16"/>
      <c r="AR2517" s="16">
        <f t="shared" si="4865"/>
        <v>15369.8</v>
      </c>
      <c r="AS2517" s="16">
        <f t="shared" si="4912"/>
        <v>15183.9</v>
      </c>
      <c r="AT2517" s="16"/>
      <c r="AU2517" s="16">
        <f t="shared" si="4866"/>
        <v>15183.9</v>
      </c>
      <c r="AV2517" s="16">
        <f t="shared" si="4914"/>
        <v>15183.9</v>
      </c>
      <c r="AW2517" s="16"/>
      <c r="AX2517" s="16">
        <f t="shared" si="4867"/>
        <v>15183.9</v>
      </c>
      <c r="AY2517" s="16"/>
      <c r="AZ2517" s="35"/>
    </row>
    <row r="2518" spans="1:72" x14ac:dyDescent="0.3">
      <c r="A2518" s="60" t="s">
        <v>341</v>
      </c>
      <c r="B2518" s="56">
        <v>120</v>
      </c>
      <c r="C2518" s="60" t="s">
        <v>112</v>
      </c>
      <c r="D2518" s="60" t="s">
        <v>21</v>
      </c>
      <c r="E2518" s="12" t="s">
        <v>366</v>
      </c>
      <c r="F2518" s="16">
        <v>20902.400000000001</v>
      </c>
      <c r="G2518" s="16">
        <v>20649.5</v>
      </c>
      <c r="H2518" s="16">
        <v>20649.5</v>
      </c>
      <c r="I2518" s="16"/>
      <c r="J2518" s="16"/>
      <c r="K2518" s="16"/>
      <c r="L2518" s="16">
        <f t="shared" si="4831"/>
        <v>20902.400000000001</v>
      </c>
      <c r="M2518" s="16">
        <f t="shared" si="4832"/>
        <v>20649.5</v>
      </c>
      <c r="N2518" s="16">
        <f t="shared" si="4833"/>
        <v>20649.5</v>
      </c>
      <c r="O2518" s="16"/>
      <c r="P2518" s="16"/>
      <c r="Q2518" s="16"/>
      <c r="R2518" s="16">
        <f t="shared" si="4859"/>
        <v>20902.400000000001</v>
      </c>
      <c r="S2518" s="16">
        <f t="shared" si="4860"/>
        <v>20649.5</v>
      </c>
      <c r="T2518" s="16">
        <f t="shared" si="4861"/>
        <v>20649.5</v>
      </c>
      <c r="U2518" s="16"/>
      <c r="V2518" s="16"/>
      <c r="W2518" s="16"/>
      <c r="X2518" s="16">
        <f t="shared" si="4862"/>
        <v>20902.400000000001</v>
      </c>
      <c r="Y2518" s="16">
        <f t="shared" si="4863"/>
        <v>20649.5</v>
      </c>
      <c r="Z2518" s="16">
        <f t="shared" si="4864"/>
        <v>20649.5</v>
      </c>
      <c r="AA2518" s="16"/>
      <c r="AB2518" s="16"/>
      <c r="AC2518" s="16"/>
      <c r="AD2518" s="16">
        <f t="shared" si="4843"/>
        <v>20902.400000000001</v>
      </c>
      <c r="AE2518" s="16">
        <f t="shared" si="4844"/>
        <v>20649.5</v>
      </c>
      <c r="AF2518" s="16">
        <f t="shared" si="4845"/>
        <v>20649.5</v>
      </c>
      <c r="AG2518" s="16"/>
      <c r="AH2518" s="16"/>
      <c r="AI2518" s="16"/>
      <c r="AJ2518" s="16">
        <f t="shared" si="4826"/>
        <v>20902.400000000001</v>
      </c>
      <c r="AK2518" s="16">
        <f t="shared" si="4827"/>
        <v>20649.5</v>
      </c>
      <c r="AL2518" s="16">
        <f t="shared" si="4828"/>
        <v>20649.5</v>
      </c>
      <c r="AM2518" s="16"/>
      <c r="AN2518" s="16"/>
      <c r="AO2518" s="16"/>
      <c r="AP2518" s="16">
        <f t="shared" si="4910"/>
        <v>20902.400000000001</v>
      </c>
      <c r="AQ2518" s="16"/>
      <c r="AR2518" s="16">
        <f t="shared" si="4865"/>
        <v>20902.400000000001</v>
      </c>
      <c r="AS2518" s="16">
        <f t="shared" si="4912"/>
        <v>20649.5</v>
      </c>
      <c r="AT2518" s="16"/>
      <c r="AU2518" s="16">
        <f t="shared" si="4866"/>
        <v>20649.5</v>
      </c>
      <c r="AV2518" s="16">
        <f t="shared" si="4914"/>
        <v>20649.5</v>
      </c>
      <c r="AW2518" s="16"/>
      <c r="AX2518" s="16">
        <f t="shared" si="4867"/>
        <v>20649.5</v>
      </c>
      <c r="AY2518" s="16"/>
      <c r="AZ2518" s="35"/>
      <c r="BA2518" s="2"/>
      <c r="BB2518" s="2"/>
      <c r="BC2518" s="2"/>
      <c r="BD2518" s="2"/>
      <c r="BE2518" s="2"/>
      <c r="BF2518" s="2"/>
      <c r="BG2518" s="2"/>
      <c r="BH2518" s="2"/>
      <c r="BI2518" s="2"/>
      <c r="BJ2518" s="2"/>
      <c r="BK2518" s="2"/>
      <c r="BL2518" s="2"/>
      <c r="BM2518" s="2"/>
      <c r="BN2518" s="2"/>
      <c r="BO2518" s="2"/>
      <c r="BP2518" s="2"/>
      <c r="BQ2518" s="2"/>
      <c r="BR2518" s="2"/>
      <c r="BS2518" s="2"/>
      <c r="BT2518" s="2"/>
    </row>
    <row r="2519" spans="1:72" ht="31.2" x14ac:dyDescent="0.3">
      <c r="A2519" s="60" t="s">
        <v>341</v>
      </c>
      <c r="B2519" s="56">
        <v>120</v>
      </c>
      <c r="C2519" s="60" t="s">
        <v>159</v>
      </c>
      <c r="D2519" s="60" t="s">
        <v>159</v>
      </c>
      <c r="E2519" s="12" t="s">
        <v>372</v>
      </c>
      <c r="F2519" s="16">
        <v>123725</v>
      </c>
      <c r="G2519" s="16">
        <v>122227.9</v>
      </c>
      <c r="H2519" s="16">
        <v>122227.9</v>
      </c>
      <c r="I2519" s="16"/>
      <c r="J2519" s="16"/>
      <c r="K2519" s="16"/>
      <c r="L2519" s="16">
        <f t="shared" si="4831"/>
        <v>123725</v>
      </c>
      <c r="M2519" s="16">
        <f t="shared" si="4832"/>
        <v>122227.9</v>
      </c>
      <c r="N2519" s="16">
        <f t="shared" si="4833"/>
        <v>122227.9</v>
      </c>
      <c r="O2519" s="16"/>
      <c r="P2519" s="16"/>
      <c r="Q2519" s="16"/>
      <c r="R2519" s="16">
        <f t="shared" si="4859"/>
        <v>123725</v>
      </c>
      <c r="S2519" s="16">
        <f t="shared" si="4860"/>
        <v>122227.9</v>
      </c>
      <c r="T2519" s="16">
        <f t="shared" si="4861"/>
        <v>122227.9</v>
      </c>
      <c r="U2519" s="16"/>
      <c r="V2519" s="16"/>
      <c r="W2519" s="16"/>
      <c r="X2519" s="16">
        <f t="shared" si="4862"/>
        <v>123725</v>
      </c>
      <c r="Y2519" s="16">
        <f t="shared" si="4863"/>
        <v>122227.9</v>
      </c>
      <c r="Z2519" s="16">
        <f t="shared" si="4864"/>
        <v>122227.9</v>
      </c>
      <c r="AA2519" s="16"/>
      <c r="AB2519" s="16"/>
      <c r="AC2519" s="16"/>
      <c r="AD2519" s="16">
        <f t="shared" si="4843"/>
        <v>123725</v>
      </c>
      <c r="AE2519" s="16">
        <f t="shared" si="4844"/>
        <v>122227.9</v>
      </c>
      <c r="AF2519" s="16">
        <f t="shared" si="4845"/>
        <v>122227.9</v>
      </c>
      <c r="AG2519" s="16"/>
      <c r="AH2519" s="16"/>
      <c r="AI2519" s="16"/>
      <c r="AJ2519" s="16">
        <f t="shared" si="4826"/>
        <v>123725</v>
      </c>
      <c r="AK2519" s="16">
        <f t="shared" si="4827"/>
        <v>122227.9</v>
      </c>
      <c r="AL2519" s="16">
        <f t="shared" si="4828"/>
        <v>122227.9</v>
      </c>
      <c r="AM2519" s="16"/>
      <c r="AN2519" s="16"/>
      <c r="AO2519" s="16"/>
      <c r="AP2519" s="16">
        <f t="shared" si="4910"/>
        <v>123725</v>
      </c>
      <c r="AQ2519" s="16"/>
      <c r="AR2519" s="16">
        <f t="shared" si="4865"/>
        <v>123725</v>
      </c>
      <c r="AS2519" s="16">
        <f t="shared" si="4912"/>
        <v>122227.9</v>
      </c>
      <c r="AT2519" s="16"/>
      <c r="AU2519" s="16">
        <f t="shared" si="4866"/>
        <v>122227.9</v>
      </c>
      <c r="AV2519" s="16">
        <f t="shared" si="4914"/>
        <v>122227.9</v>
      </c>
      <c r="AW2519" s="16"/>
      <c r="AX2519" s="16">
        <f t="shared" si="4867"/>
        <v>122227.9</v>
      </c>
      <c r="AY2519" s="16"/>
      <c r="AZ2519" s="35"/>
      <c r="BA2519" s="2"/>
      <c r="BB2519" s="2"/>
      <c r="BC2519" s="2"/>
      <c r="BD2519" s="2"/>
      <c r="BE2519" s="2"/>
      <c r="BF2519" s="2"/>
      <c r="BG2519" s="2"/>
      <c r="BH2519" s="2"/>
      <c r="BI2519" s="2"/>
      <c r="BJ2519" s="2"/>
      <c r="BK2519" s="2"/>
      <c r="BL2519" s="2"/>
      <c r="BM2519" s="2"/>
      <c r="BN2519" s="2"/>
      <c r="BO2519" s="2"/>
      <c r="BP2519" s="2"/>
      <c r="BQ2519" s="2"/>
      <c r="BR2519" s="2"/>
      <c r="BS2519" s="2"/>
      <c r="BT2519" s="2"/>
    </row>
    <row r="2520" spans="1:72" ht="31.2" x14ac:dyDescent="0.3">
      <c r="A2520" s="60" t="s">
        <v>341</v>
      </c>
      <c r="B2520" s="56">
        <v>120</v>
      </c>
      <c r="C2520" s="60" t="s">
        <v>104</v>
      </c>
      <c r="D2520" s="60" t="s">
        <v>159</v>
      </c>
      <c r="E2520" s="12" t="s">
        <v>373</v>
      </c>
      <c r="F2520" s="16">
        <v>28463.9</v>
      </c>
      <c r="G2520" s="16">
        <v>28119.5</v>
      </c>
      <c r="H2520" s="16">
        <v>28119.5</v>
      </c>
      <c r="I2520" s="16"/>
      <c r="J2520" s="16"/>
      <c r="K2520" s="16"/>
      <c r="L2520" s="16">
        <f t="shared" si="4831"/>
        <v>28463.9</v>
      </c>
      <c r="M2520" s="16">
        <f t="shared" si="4832"/>
        <v>28119.5</v>
      </c>
      <c r="N2520" s="16">
        <f t="shared" si="4833"/>
        <v>28119.5</v>
      </c>
      <c r="O2520" s="16"/>
      <c r="P2520" s="16"/>
      <c r="Q2520" s="16"/>
      <c r="R2520" s="16">
        <f t="shared" si="4859"/>
        <v>28463.9</v>
      </c>
      <c r="S2520" s="16">
        <f t="shared" si="4860"/>
        <v>28119.5</v>
      </c>
      <c r="T2520" s="16">
        <f t="shared" si="4861"/>
        <v>28119.5</v>
      </c>
      <c r="U2520" s="16"/>
      <c r="V2520" s="16"/>
      <c r="W2520" s="16"/>
      <c r="X2520" s="16">
        <f t="shared" si="4862"/>
        <v>28463.9</v>
      </c>
      <c r="Y2520" s="16">
        <f t="shared" si="4863"/>
        <v>28119.5</v>
      </c>
      <c r="Z2520" s="16">
        <f t="shared" si="4864"/>
        <v>28119.5</v>
      </c>
      <c r="AA2520" s="16"/>
      <c r="AB2520" s="16"/>
      <c r="AC2520" s="16"/>
      <c r="AD2520" s="16">
        <f t="shared" si="4843"/>
        <v>28463.9</v>
      </c>
      <c r="AE2520" s="16">
        <f t="shared" si="4844"/>
        <v>28119.5</v>
      </c>
      <c r="AF2520" s="16">
        <f t="shared" si="4845"/>
        <v>28119.5</v>
      </c>
      <c r="AG2520" s="16"/>
      <c r="AH2520" s="16"/>
      <c r="AI2520" s="16"/>
      <c r="AJ2520" s="16">
        <f t="shared" si="4826"/>
        <v>28463.9</v>
      </c>
      <c r="AK2520" s="16">
        <f t="shared" si="4827"/>
        <v>28119.5</v>
      </c>
      <c r="AL2520" s="16">
        <f t="shared" si="4828"/>
        <v>28119.5</v>
      </c>
      <c r="AM2520" s="16"/>
      <c r="AN2520" s="16"/>
      <c r="AO2520" s="16"/>
      <c r="AP2520" s="16">
        <f t="shared" si="4910"/>
        <v>28463.9</v>
      </c>
      <c r="AQ2520" s="16"/>
      <c r="AR2520" s="16">
        <f t="shared" si="4865"/>
        <v>28463.9</v>
      </c>
      <c r="AS2520" s="16">
        <f t="shared" si="4912"/>
        <v>28119.5</v>
      </c>
      <c r="AT2520" s="16"/>
      <c r="AU2520" s="16">
        <f t="shared" si="4866"/>
        <v>28119.5</v>
      </c>
      <c r="AV2520" s="16">
        <f t="shared" si="4914"/>
        <v>28119.5</v>
      </c>
      <c r="AW2520" s="16"/>
      <c r="AX2520" s="16">
        <f t="shared" si="4867"/>
        <v>28119.5</v>
      </c>
      <c r="AY2520" s="16"/>
      <c r="AZ2520" s="35"/>
      <c r="BA2520" s="2"/>
      <c r="BB2520" s="2"/>
      <c r="BC2520" s="2"/>
      <c r="BD2520" s="2"/>
      <c r="BE2520" s="2"/>
      <c r="BF2520" s="2"/>
      <c r="BG2520" s="2"/>
      <c r="BH2520" s="2"/>
      <c r="BI2520" s="2"/>
      <c r="BJ2520" s="2"/>
      <c r="BK2520" s="2"/>
      <c r="BL2520" s="2"/>
      <c r="BM2520" s="2"/>
      <c r="BN2520" s="2"/>
      <c r="BO2520" s="2"/>
      <c r="BP2520" s="2"/>
      <c r="BQ2520" s="2"/>
      <c r="BR2520" s="2"/>
      <c r="BS2520" s="2"/>
      <c r="BT2520" s="2"/>
    </row>
    <row r="2521" spans="1:72" x14ac:dyDescent="0.3">
      <c r="A2521" s="60" t="s">
        <v>341</v>
      </c>
      <c r="B2521" s="56">
        <v>120</v>
      </c>
      <c r="C2521" s="60" t="s">
        <v>25</v>
      </c>
      <c r="D2521" s="60" t="s">
        <v>26</v>
      </c>
      <c r="E2521" s="12" t="s">
        <v>379</v>
      </c>
      <c r="F2521" s="16">
        <v>81271.3</v>
      </c>
      <c r="G2521" s="16">
        <v>80288</v>
      </c>
      <c r="H2521" s="16">
        <v>80288</v>
      </c>
      <c r="I2521" s="16"/>
      <c r="J2521" s="16"/>
      <c r="K2521" s="16"/>
      <c r="L2521" s="16">
        <f t="shared" si="4831"/>
        <v>81271.3</v>
      </c>
      <c r="M2521" s="16">
        <f t="shared" si="4832"/>
        <v>80288</v>
      </c>
      <c r="N2521" s="16">
        <f t="shared" si="4833"/>
        <v>80288</v>
      </c>
      <c r="O2521" s="16"/>
      <c r="P2521" s="16"/>
      <c r="Q2521" s="16"/>
      <c r="R2521" s="16">
        <f t="shared" si="4859"/>
        <v>81271.3</v>
      </c>
      <c r="S2521" s="16">
        <f t="shared" si="4860"/>
        <v>80288</v>
      </c>
      <c r="T2521" s="16">
        <f t="shared" si="4861"/>
        <v>80288</v>
      </c>
      <c r="U2521" s="16"/>
      <c r="V2521" s="16"/>
      <c r="W2521" s="16"/>
      <c r="X2521" s="16">
        <f t="shared" si="4862"/>
        <v>81271.3</v>
      </c>
      <c r="Y2521" s="16">
        <f t="shared" si="4863"/>
        <v>80288</v>
      </c>
      <c r="Z2521" s="16">
        <f t="shared" si="4864"/>
        <v>80288</v>
      </c>
      <c r="AA2521" s="16"/>
      <c r="AB2521" s="16"/>
      <c r="AC2521" s="16"/>
      <c r="AD2521" s="16">
        <f t="shared" si="4843"/>
        <v>81271.3</v>
      </c>
      <c r="AE2521" s="16">
        <f t="shared" si="4844"/>
        <v>80288</v>
      </c>
      <c r="AF2521" s="16">
        <f t="shared" si="4845"/>
        <v>80288</v>
      </c>
      <c r="AG2521" s="16"/>
      <c r="AH2521" s="16"/>
      <c r="AI2521" s="16"/>
      <c r="AJ2521" s="16">
        <f t="shared" si="4826"/>
        <v>81271.3</v>
      </c>
      <c r="AK2521" s="16">
        <f t="shared" si="4827"/>
        <v>80288</v>
      </c>
      <c r="AL2521" s="16">
        <f t="shared" si="4828"/>
        <v>80288</v>
      </c>
      <c r="AM2521" s="16"/>
      <c r="AN2521" s="16"/>
      <c r="AO2521" s="16"/>
      <c r="AP2521" s="16">
        <f t="shared" si="4910"/>
        <v>81271.3</v>
      </c>
      <c r="AQ2521" s="16"/>
      <c r="AR2521" s="16">
        <f t="shared" si="4865"/>
        <v>81271.3</v>
      </c>
      <c r="AS2521" s="16">
        <f t="shared" si="4912"/>
        <v>80288</v>
      </c>
      <c r="AT2521" s="16"/>
      <c r="AU2521" s="16">
        <f t="shared" si="4866"/>
        <v>80288</v>
      </c>
      <c r="AV2521" s="16">
        <f t="shared" si="4914"/>
        <v>80288</v>
      </c>
      <c r="AW2521" s="16"/>
      <c r="AX2521" s="16">
        <f t="shared" si="4867"/>
        <v>80288</v>
      </c>
      <c r="AY2521" s="16"/>
      <c r="AZ2521" s="35"/>
      <c r="BA2521" s="2"/>
      <c r="BB2521" s="2"/>
      <c r="BC2521" s="2"/>
      <c r="BD2521" s="2"/>
      <c r="BE2521" s="2"/>
      <c r="BF2521" s="2"/>
      <c r="BG2521" s="2"/>
      <c r="BH2521" s="2"/>
      <c r="BI2521" s="2"/>
      <c r="BJ2521" s="2"/>
      <c r="BK2521" s="2"/>
      <c r="BL2521" s="2"/>
      <c r="BM2521" s="2"/>
      <c r="BN2521" s="2"/>
      <c r="BO2521" s="2"/>
      <c r="BP2521" s="2"/>
      <c r="BQ2521" s="2"/>
      <c r="BR2521" s="2"/>
      <c r="BS2521" s="2"/>
      <c r="BT2521" s="2"/>
    </row>
    <row r="2522" spans="1:72" ht="31.2" x14ac:dyDescent="0.3">
      <c r="A2522" s="60" t="s">
        <v>341</v>
      </c>
      <c r="B2522" s="56">
        <v>120</v>
      </c>
      <c r="C2522" s="60" t="s">
        <v>21</v>
      </c>
      <c r="D2522" s="60" t="s">
        <v>112</v>
      </c>
      <c r="E2522" s="12" t="s">
        <v>381</v>
      </c>
      <c r="F2522" s="16">
        <v>27217.199999999997</v>
      </c>
      <c r="G2522" s="16">
        <v>26888</v>
      </c>
      <c r="H2522" s="16">
        <v>26888</v>
      </c>
      <c r="I2522" s="16"/>
      <c r="J2522" s="16"/>
      <c r="K2522" s="16"/>
      <c r="L2522" s="16">
        <f t="shared" si="4831"/>
        <v>27217.199999999997</v>
      </c>
      <c r="M2522" s="16">
        <f t="shared" si="4832"/>
        <v>26888</v>
      </c>
      <c r="N2522" s="16">
        <f t="shared" si="4833"/>
        <v>26888</v>
      </c>
      <c r="O2522" s="16"/>
      <c r="P2522" s="16"/>
      <c r="Q2522" s="16"/>
      <c r="R2522" s="16">
        <f t="shared" si="4859"/>
        <v>27217.199999999997</v>
      </c>
      <c r="S2522" s="16">
        <f t="shared" si="4860"/>
        <v>26888</v>
      </c>
      <c r="T2522" s="16">
        <f t="shared" si="4861"/>
        <v>26888</v>
      </c>
      <c r="U2522" s="16"/>
      <c r="V2522" s="16"/>
      <c r="W2522" s="16"/>
      <c r="X2522" s="16">
        <f t="shared" si="4862"/>
        <v>27217.199999999997</v>
      </c>
      <c r="Y2522" s="16">
        <f t="shared" si="4863"/>
        <v>26888</v>
      </c>
      <c r="Z2522" s="16">
        <f t="shared" si="4864"/>
        <v>26888</v>
      </c>
      <c r="AA2522" s="16"/>
      <c r="AB2522" s="16"/>
      <c r="AC2522" s="16"/>
      <c r="AD2522" s="16">
        <f t="shared" si="4843"/>
        <v>27217.199999999997</v>
      </c>
      <c r="AE2522" s="16">
        <f t="shared" si="4844"/>
        <v>26888</v>
      </c>
      <c r="AF2522" s="16">
        <f t="shared" si="4845"/>
        <v>26888</v>
      </c>
      <c r="AG2522" s="16"/>
      <c r="AH2522" s="16"/>
      <c r="AI2522" s="16"/>
      <c r="AJ2522" s="16">
        <f t="shared" si="4826"/>
        <v>27217.199999999997</v>
      </c>
      <c r="AK2522" s="16">
        <f t="shared" si="4827"/>
        <v>26888</v>
      </c>
      <c r="AL2522" s="16">
        <f t="shared" si="4828"/>
        <v>26888</v>
      </c>
      <c r="AM2522" s="16"/>
      <c r="AN2522" s="16"/>
      <c r="AO2522" s="16"/>
      <c r="AP2522" s="16">
        <f t="shared" si="4910"/>
        <v>27217.199999999997</v>
      </c>
      <c r="AQ2522" s="16"/>
      <c r="AR2522" s="16">
        <f t="shared" si="4865"/>
        <v>27217.199999999997</v>
      </c>
      <c r="AS2522" s="16">
        <f t="shared" si="4912"/>
        <v>26888</v>
      </c>
      <c r="AT2522" s="16"/>
      <c r="AU2522" s="16">
        <f t="shared" si="4866"/>
        <v>26888</v>
      </c>
      <c r="AV2522" s="16">
        <f t="shared" si="4914"/>
        <v>26888</v>
      </c>
      <c r="AW2522" s="16"/>
      <c r="AX2522" s="16">
        <f t="shared" si="4867"/>
        <v>26888</v>
      </c>
      <c r="AY2522" s="16"/>
      <c r="AZ2522" s="35"/>
      <c r="BA2522" s="2"/>
      <c r="BB2522" s="2"/>
      <c r="BC2522" s="2"/>
      <c r="BD2522" s="2"/>
      <c r="BE2522" s="2"/>
      <c r="BF2522" s="2"/>
      <c r="BG2522" s="2"/>
      <c r="BH2522" s="2"/>
      <c r="BI2522" s="2"/>
      <c r="BJ2522" s="2"/>
      <c r="BK2522" s="2"/>
      <c r="BL2522" s="2"/>
      <c r="BM2522" s="2"/>
      <c r="BN2522" s="2"/>
      <c r="BO2522" s="2"/>
      <c r="BP2522" s="2"/>
      <c r="BQ2522" s="2"/>
      <c r="BR2522" s="2"/>
      <c r="BS2522" s="2"/>
      <c r="BT2522" s="2"/>
    </row>
    <row r="2523" spans="1:72" ht="31.2" x14ac:dyDescent="0.3">
      <c r="A2523" s="60" t="s">
        <v>341</v>
      </c>
      <c r="B2523" s="56">
        <v>120</v>
      </c>
      <c r="C2523" s="60" t="s">
        <v>49</v>
      </c>
      <c r="D2523" s="60" t="s">
        <v>104</v>
      </c>
      <c r="E2523" s="12" t="s">
        <v>385</v>
      </c>
      <c r="F2523" s="16">
        <v>33286.400000000001</v>
      </c>
      <c r="G2523" s="16">
        <v>32883.699999999997</v>
      </c>
      <c r="H2523" s="16">
        <v>32883.699999999997</v>
      </c>
      <c r="I2523" s="16"/>
      <c r="J2523" s="16"/>
      <c r="K2523" s="16"/>
      <c r="L2523" s="16">
        <f t="shared" si="4831"/>
        <v>33286.400000000001</v>
      </c>
      <c r="M2523" s="16">
        <f t="shared" si="4832"/>
        <v>32883.699999999997</v>
      </c>
      <c r="N2523" s="16">
        <f t="shared" si="4833"/>
        <v>32883.699999999997</v>
      </c>
      <c r="O2523" s="16"/>
      <c r="P2523" s="16"/>
      <c r="Q2523" s="16"/>
      <c r="R2523" s="16">
        <f t="shared" si="4859"/>
        <v>33286.400000000001</v>
      </c>
      <c r="S2523" s="16">
        <f t="shared" si="4860"/>
        <v>32883.699999999997</v>
      </c>
      <c r="T2523" s="16">
        <f t="shared" si="4861"/>
        <v>32883.699999999997</v>
      </c>
      <c r="U2523" s="16"/>
      <c r="V2523" s="16"/>
      <c r="W2523" s="16"/>
      <c r="X2523" s="16">
        <f t="shared" si="4862"/>
        <v>33286.400000000001</v>
      </c>
      <c r="Y2523" s="16">
        <f t="shared" si="4863"/>
        <v>32883.699999999997</v>
      </c>
      <c r="Z2523" s="16">
        <f t="shared" si="4864"/>
        <v>32883.699999999997</v>
      </c>
      <c r="AA2523" s="16"/>
      <c r="AB2523" s="16"/>
      <c r="AC2523" s="16"/>
      <c r="AD2523" s="16">
        <f t="shared" si="4843"/>
        <v>33286.400000000001</v>
      </c>
      <c r="AE2523" s="16">
        <f t="shared" si="4844"/>
        <v>32883.699999999997</v>
      </c>
      <c r="AF2523" s="16">
        <f t="shared" si="4845"/>
        <v>32883.699999999997</v>
      </c>
      <c r="AG2523" s="16"/>
      <c r="AH2523" s="16"/>
      <c r="AI2523" s="16"/>
      <c r="AJ2523" s="16">
        <f t="shared" si="4826"/>
        <v>33286.400000000001</v>
      </c>
      <c r="AK2523" s="16">
        <f t="shared" si="4827"/>
        <v>32883.699999999997</v>
      </c>
      <c r="AL2523" s="16">
        <f t="shared" si="4828"/>
        <v>32883.699999999997</v>
      </c>
      <c r="AM2523" s="16"/>
      <c r="AN2523" s="16"/>
      <c r="AO2523" s="16"/>
      <c r="AP2523" s="16">
        <f t="shared" si="4910"/>
        <v>33286.400000000001</v>
      </c>
      <c r="AQ2523" s="16"/>
      <c r="AR2523" s="16">
        <f t="shared" si="4865"/>
        <v>33286.400000000001</v>
      </c>
      <c r="AS2523" s="16">
        <f t="shared" si="4912"/>
        <v>32883.699999999997</v>
      </c>
      <c r="AT2523" s="16"/>
      <c r="AU2523" s="16">
        <f t="shared" si="4866"/>
        <v>32883.699999999997</v>
      </c>
      <c r="AV2523" s="16">
        <f t="shared" si="4914"/>
        <v>32883.699999999997</v>
      </c>
      <c r="AW2523" s="16"/>
      <c r="AX2523" s="16">
        <f t="shared" si="4867"/>
        <v>32883.699999999997</v>
      </c>
      <c r="AY2523" s="16"/>
      <c r="AZ2523" s="35"/>
      <c r="BA2523" s="2"/>
      <c r="BB2523" s="2"/>
      <c r="BC2523" s="2"/>
      <c r="BD2523" s="2"/>
      <c r="BE2523" s="2"/>
      <c r="BF2523" s="2"/>
      <c r="BG2523" s="2"/>
      <c r="BH2523" s="2"/>
      <c r="BI2523" s="2"/>
      <c r="BJ2523" s="2"/>
      <c r="BK2523" s="2"/>
      <c r="BL2523" s="2"/>
      <c r="BM2523" s="2"/>
      <c r="BN2523" s="2"/>
      <c r="BO2523" s="2"/>
      <c r="BP2523" s="2"/>
      <c r="BQ2523" s="2"/>
      <c r="BR2523" s="2"/>
      <c r="BS2523" s="2"/>
      <c r="BT2523" s="2"/>
    </row>
    <row r="2524" spans="1:72" ht="31.2" x14ac:dyDescent="0.3">
      <c r="A2524" s="60" t="s">
        <v>341</v>
      </c>
      <c r="B2524" s="56">
        <v>120</v>
      </c>
      <c r="C2524" s="60" t="s">
        <v>83</v>
      </c>
      <c r="D2524" s="60" t="s">
        <v>159</v>
      </c>
      <c r="E2524" s="12" t="s">
        <v>389</v>
      </c>
      <c r="F2524" s="16">
        <v>13685.699999999999</v>
      </c>
      <c r="G2524" s="16">
        <v>13520.2</v>
      </c>
      <c r="H2524" s="16">
        <v>13520.2</v>
      </c>
      <c r="I2524" s="16"/>
      <c r="J2524" s="16"/>
      <c r="K2524" s="16"/>
      <c r="L2524" s="16">
        <f t="shared" si="4831"/>
        <v>13685.699999999999</v>
      </c>
      <c r="M2524" s="16">
        <f t="shared" si="4832"/>
        <v>13520.2</v>
      </c>
      <c r="N2524" s="16">
        <f t="shared" si="4833"/>
        <v>13520.2</v>
      </c>
      <c r="O2524" s="16"/>
      <c r="P2524" s="16"/>
      <c r="Q2524" s="16"/>
      <c r="R2524" s="16">
        <f t="shared" si="4859"/>
        <v>13685.699999999999</v>
      </c>
      <c r="S2524" s="16">
        <f t="shared" si="4860"/>
        <v>13520.2</v>
      </c>
      <c r="T2524" s="16">
        <f t="shared" si="4861"/>
        <v>13520.2</v>
      </c>
      <c r="U2524" s="16"/>
      <c r="V2524" s="16"/>
      <c r="W2524" s="16"/>
      <c r="X2524" s="16">
        <f t="shared" si="4862"/>
        <v>13685.699999999999</v>
      </c>
      <c r="Y2524" s="16">
        <f t="shared" si="4863"/>
        <v>13520.2</v>
      </c>
      <c r="Z2524" s="16">
        <f t="shared" si="4864"/>
        <v>13520.2</v>
      </c>
      <c r="AA2524" s="16"/>
      <c r="AB2524" s="16"/>
      <c r="AC2524" s="16"/>
      <c r="AD2524" s="16">
        <f t="shared" si="4843"/>
        <v>13685.699999999999</v>
      </c>
      <c r="AE2524" s="16">
        <f t="shared" si="4844"/>
        <v>13520.2</v>
      </c>
      <c r="AF2524" s="16">
        <f t="shared" si="4845"/>
        <v>13520.2</v>
      </c>
      <c r="AG2524" s="16"/>
      <c r="AH2524" s="16"/>
      <c r="AI2524" s="16"/>
      <c r="AJ2524" s="16">
        <f t="shared" si="4826"/>
        <v>13685.699999999999</v>
      </c>
      <c r="AK2524" s="16">
        <f t="shared" si="4827"/>
        <v>13520.2</v>
      </c>
      <c r="AL2524" s="16">
        <f t="shared" si="4828"/>
        <v>13520.2</v>
      </c>
      <c r="AM2524" s="16"/>
      <c r="AN2524" s="16"/>
      <c r="AO2524" s="16"/>
      <c r="AP2524" s="16">
        <f t="shared" si="4910"/>
        <v>13685.699999999999</v>
      </c>
      <c r="AQ2524" s="16"/>
      <c r="AR2524" s="16">
        <f t="shared" si="4865"/>
        <v>13685.699999999999</v>
      </c>
      <c r="AS2524" s="16">
        <f t="shared" si="4912"/>
        <v>13520.2</v>
      </c>
      <c r="AT2524" s="16"/>
      <c r="AU2524" s="16">
        <f t="shared" si="4866"/>
        <v>13520.2</v>
      </c>
      <c r="AV2524" s="16">
        <f t="shared" si="4914"/>
        <v>13520.2</v>
      </c>
      <c r="AW2524" s="16"/>
      <c r="AX2524" s="16">
        <f t="shared" si="4867"/>
        <v>13520.2</v>
      </c>
      <c r="AY2524" s="16"/>
      <c r="AZ2524" s="35"/>
      <c r="BA2524" s="2"/>
      <c r="BB2524" s="2"/>
      <c r="BC2524" s="2"/>
      <c r="BD2524" s="2"/>
      <c r="BE2524" s="2"/>
      <c r="BF2524" s="2"/>
      <c r="BG2524" s="2"/>
      <c r="BH2524" s="2"/>
      <c r="BI2524" s="2"/>
      <c r="BJ2524" s="2"/>
      <c r="BK2524" s="2"/>
      <c r="BL2524" s="2"/>
      <c r="BM2524" s="2"/>
      <c r="BN2524" s="2"/>
      <c r="BO2524" s="2"/>
      <c r="BP2524" s="2"/>
      <c r="BQ2524" s="2"/>
      <c r="BR2524" s="2"/>
      <c r="BS2524" s="2"/>
      <c r="BT2524" s="2"/>
    </row>
    <row r="2525" spans="1:72" ht="31.2" x14ac:dyDescent="0.3">
      <c r="A2525" s="60" t="s">
        <v>342</v>
      </c>
      <c r="B2525" s="56"/>
      <c r="C2525" s="60"/>
      <c r="D2525" s="60"/>
      <c r="E2525" s="12" t="s">
        <v>438</v>
      </c>
      <c r="F2525" s="16">
        <f t="shared" ref="F2525:AY2525" si="4916">F2526+F2536+F2548</f>
        <v>49659.200000000004</v>
      </c>
      <c r="G2525" s="16">
        <f t="shared" si="4916"/>
        <v>49659.200000000004</v>
      </c>
      <c r="H2525" s="16">
        <f t="shared" si="4916"/>
        <v>49659.200000000004</v>
      </c>
      <c r="I2525" s="16">
        <f t="shared" ref="I2525:K2525" si="4917">I2526+I2536+I2548</f>
        <v>0</v>
      </c>
      <c r="J2525" s="16">
        <f t="shared" si="4917"/>
        <v>0</v>
      </c>
      <c r="K2525" s="16">
        <f t="shared" si="4917"/>
        <v>0</v>
      </c>
      <c r="L2525" s="16">
        <f t="shared" si="4831"/>
        <v>49659.200000000004</v>
      </c>
      <c r="M2525" s="16">
        <f t="shared" si="4832"/>
        <v>49659.200000000004</v>
      </c>
      <c r="N2525" s="16">
        <f t="shared" si="4833"/>
        <v>49659.200000000004</v>
      </c>
      <c r="O2525" s="16">
        <f t="shared" ref="O2525:Q2525" si="4918">O2526+O2536+O2548</f>
        <v>0</v>
      </c>
      <c r="P2525" s="16">
        <f t="shared" si="4918"/>
        <v>0</v>
      </c>
      <c r="Q2525" s="16">
        <f t="shared" si="4918"/>
        <v>0</v>
      </c>
      <c r="R2525" s="16">
        <f t="shared" si="4859"/>
        <v>49659.200000000004</v>
      </c>
      <c r="S2525" s="16">
        <f t="shared" si="4860"/>
        <v>49659.200000000004</v>
      </c>
      <c r="T2525" s="16">
        <f t="shared" si="4861"/>
        <v>49659.200000000004</v>
      </c>
      <c r="U2525" s="16">
        <f t="shared" ref="U2525:W2525" si="4919">U2526+U2536+U2548</f>
        <v>0</v>
      </c>
      <c r="V2525" s="16">
        <f t="shared" si="4919"/>
        <v>0</v>
      </c>
      <c r="W2525" s="16">
        <f t="shared" si="4919"/>
        <v>0</v>
      </c>
      <c r="X2525" s="16">
        <f t="shared" si="4862"/>
        <v>49659.200000000004</v>
      </c>
      <c r="Y2525" s="16">
        <f t="shared" si="4863"/>
        <v>49659.200000000004</v>
      </c>
      <c r="Z2525" s="16">
        <f t="shared" si="4864"/>
        <v>49659.200000000004</v>
      </c>
      <c r="AA2525" s="16">
        <f t="shared" ref="AA2525:AC2525" si="4920">AA2526+AA2536+AA2548</f>
        <v>0</v>
      </c>
      <c r="AB2525" s="16">
        <f t="shared" si="4920"/>
        <v>0</v>
      </c>
      <c r="AC2525" s="16">
        <f t="shared" si="4920"/>
        <v>0</v>
      </c>
      <c r="AD2525" s="16">
        <f t="shared" si="4843"/>
        <v>49659.200000000004</v>
      </c>
      <c r="AE2525" s="16">
        <f t="shared" si="4844"/>
        <v>49659.200000000004</v>
      </c>
      <c r="AF2525" s="16">
        <f t="shared" si="4845"/>
        <v>49659.200000000004</v>
      </c>
      <c r="AG2525" s="16">
        <f t="shared" ref="AG2525:AI2525" si="4921">AG2526+AG2536+AG2548</f>
        <v>0</v>
      </c>
      <c r="AH2525" s="16">
        <f t="shared" si="4921"/>
        <v>0</v>
      </c>
      <c r="AI2525" s="16">
        <f t="shared" si="4921"/>
        <v>0</v>
      </c>
      <c r="AJ2525" s="16">
        <f t="shared" si="4826"/>
        <v>49659.200000000004</v>
      </c>
      <c r="AK2525" s="16">
        <f t="shared" si="4827"/>
        <v>49659.200000000004</v>
      </c>
      <c r="AL2525" s="16">
        <f t="shared" si="4828"/>
        <v>49659.200000000004</v>
      </c>
      <c r="AM2525" s="16">
        <f t="shared" ref="AM2525:AO2525" si="4922">AM2526+AM2536+AM2548</f>
        <v>0</v>
      </c>
      <c r="AN2525" s="16">
        <f t="shared" si="4922"/>
        <v>0</v>
      </c>
      <c r="AO2525" s="16">
        <f t="shared" si="4922"/>
        <v>0</v>
      </c>
      <c r="AP2525" s="16">
        <f t="shared" si="4910"/>
        <v>49659.200000000004</v>
      </c>
      <c r="AQ2525" s="16">
        <f t="shared" ref="AQ2525" si="4923">AQ2526+AQ2536+AQ2548</f>
        <v>0</v>
      </c>
      <c r="AR2525" s="16">
        <f t="shared" si="4865"/>
        <v>49659.200000000004</v>
      </c>
      <c r="AS2525" s="16">
        <f t="shared" si="4912"/>
        <v>49659.200000000004</v>
      </c>
      <c r="AT2525" s="16">
        <f t="shared" ref="AT2525" si="4924">AT2526+AT2536+AT2548</f>
        <v>0</v>
      </c>
      <c r="AU2525" s="16">
        <f t="shared" si="4866"/>
        <v>49659.200000000004</v>
      </c>
      <c r="AV2525" s="16">
        <f t="shared" si="4914"/>
        <v>49659.200000000004</v>
      </c>
      <c r="AW2525" s="16">
        <f t="shared" ref="AW2525" si="4925">AW2526+AW2536+AW2548</f>
        <v>0</v>
      </c>
      <c r="AX2525" s="16">
        <f t="shared" si="4867"/>
        <v>49659.200000000004</v>
      </c>
      <c r="AY2525" s="16">
        <f t="shared" si="4916"/>
        <v>0</v>
      </c>
      <c r="AZ2525" s="35"/>
      <c r="BA2525" s="2"/>
      <c r="BB2525" s="2"/>
      <c r="BC2525" s="2"/>
      <c r="BD2525" s="2"/>
      <c r="BE2525" s="2"/>
      <c r="BF2525" s="2"/>
      <c r="BG2525" s="2"/>
      <c r="BH2525" s="2"/>
      <c r="BI2525" s="2"/>
      <c r="BJ2525" s="2"/>
      <c r="BK2525" s="2"/>
      <c r="BL2525" s="2"/>
      <c r="BM2525" s="2"/>
      <c r="BN2525" s="2"/>
      <c r="BO2525" s="2"/>
      <c r="BP2525" s="2"/>
      <c r="BQ2525" s="2"/>
      <c r="BR2525" s="2"/>
      <c r="BS2525" s="2"/>
      <c r="BT2525" s="2"/>
    </row>
    <row r="2526" spans="1:72" ht="93.6" x14ac:dyDescent="0.3">
      <c r="A2526" s="60" t="s">
        <v>342</v>
      </c>
      <c r="B2526" s="56">
        <v>100</v>
      </c>
      <c r="C2526" s="60"/>
      <c r="D2526" s="60"/>
      <c r="E2526" s="12" t="s">
        <v>391</v>
      </c>
      <c r="F2526" s="16">
        <f t="shared" ref="F2526:AY2526" si="4926">F2527</f>
        <v>2133.5</v>
      </c>
      <c r="G2526" s="16">
        <f t="shared" si="4926"/>
        <v>2133.5</v>
      </c>
      <c r="H2526" s="16">
        <f t="shared" si="4926"/>
        <v>2133.5</v>
      </c>
      <c r="I2526" s="16">
        <f t="shared" si="4926"/>
        <v>0</v>
      </c>
      <c r="J2526" s="16">
        <f t="shared" si="4926"/>
        <v>0</v>
      </c>
      <c r="K2526" s="16">
        <f t="shared" si="4926"/>
        <v>0</v>
      </c>
      <c r="L2526" s="16">
        <f t="shared" si="4831"/>
        <v>2133.5</v>
      </c>
      <c r="M2526" s="16">
        <f t="shared" si="4832"/>
        <v>2133.5</v>
      </c>
      <c r="N2526" s="16">
        <f t="shared" si="4833"/>
        <v>2133.5</v>
      </c>
      <c r="O2526" s="16">
        <f t="shared" si="4926"/>
        <v>0</v>
      </c>
      <c r="P2526" s="16">
        <f t="shared" si="4926"/>
        <v>0</v>
      </c>
      <c r="Q2526" s="16">
        <f t="shared" si="4926"/>
        <v>0</v>
      </c>
      <c r="R2526" s="16">
        <f t="shared" si="4859"/>
        <v>2133.5</v>
      </c>
      <c r="S2526" s="16">
        <f t="shared" si="4860"/>
        <v>2133.5</v>
      </c>
      <c r="T2526" s="16">
        <f t="shared" si="4861"/>
        <v>2133.5</v>
      </c>
      <c r="U2526" s="16">
        <f t="shared" si="4926"/>
        <v>0</v>
      </c>
      <c r="V2526" s="16">
        <f t="shared" si="4926"/>
        <v>0</v>
      </c>
      <c r="W2526" s="16">
        <f t="shared" si="4926"/>
        <v>0</v>
      </c>
      <c r="X2526" s="16">
        <f t="shared" si="4862"/>
        <v>2133.5</v>
      </c>
      <c r="Y2526" s="16">
        <f t="shared" si="4863"/>
        <v>2133.5</v>
      </c>
      <c r="Z2526" s="16">
        <f t="shared" si="4864"/>
        <v>2133.5</v>
      </c>
      <c r="AA2526" s="16">
        <f t="shared" si="4926"/>
        <v>0</v>
      </c>
      <c r="AB2526" s="16">
        <f t="shared" si="4926"/>
        <v>0</v>
      </c>
      <c r="AC2526" s="16">
        <f t="shared" si="4926"/>
        <v>0</v>
      </c>
      <c r="AD2526" s="16">
        <f t="shared" si="4843"/>
        <v>2133.5</v>
      </c>
      <c r="AE2526" s="16">
        <f t="shared" si="4844"/>
        <v>2133.5</v>
      </c>
      <c r="AF2526" s="16">
        <f t="shared" si="4845"/>
        <v>2133.5</v>
      </c>
      <c r="AG2526" s="16">
        <f t="shared" si="4926"/>
        <v>0</v>
      </c>
      <c r="AH2526" s="16">
        <f t="shared" si="4926"/>
        <v>0</v>
      </c>
      <c r="AI2526" s="16">
        <f t="shared" si="4926"/>
        <v>0</v>
      </c>
      <c r="AJ2526" s="16">
        <f t="shared" si="4826"/>
        <v>2133.5</v>
      </c>
      <c r="AK2526" s="16">
        <f t="shared" si="4827"/>
        <v>2133.5</v>
      </c>
      <c r="AL2526" s="16">
        <f t="shared" si="4828"/>
        <v>2133.5</v>
      </c>
      <c r="AM2526" s="16">
        <f t="shared" si="4926"/>
        <v>0</v>
      </c>
      <c r="AN2526" s="16">
        <f t="shared" si="4926"/>
        <v>0</v>
      </c>
      <c r="AO2526" s="16">
        <f t="shared" si="4926"/>
        <v>0</v>
      </c>
      <c r="AP2526" s="16">
        <f t="shared" si="4910"/>
        <v>2133.5</v>
      </c>
      <c r="AQ2526" s="16">
        <f t="shared" si="4926"/>
        <v>0</v>
      </c>
      <c r="AR2526" s="16">
        <f t="shared" si="4865"/>
        <v>2133.5</v>
      </c>
      <c r="AS2526" s="16">
        <f t="shared" si="4912"/>
        <v>2133.5</v>
      </c>
      <c r="AT2526" s="16">
        <f t="shared" si="4926"/>
        <v>0</v>
      </c>
      <c r="AU2526" s="16">
        <f t="shared" si="4866"/>
        <v>2133.5</v>
      </c>
      <c r="AV2526" s="16">
        <f t="shared" si="4914"/>
        <v>2133.5</v>
      </c>
      <c r="AW2526" s="16">
        <f t="shared" si="4926"/>
        <v>0</v>
      </c>
      <c r="AX2526" s="16">
        <f t="shared" si="4867"/>
        <v>2133.5</v>
      </c>
      <c r="AY2526" s="16">
        <f t="shared" si="4926"/>
        <v>0</v>
      </c>
      <c r="AZ2526" s="35"/>
      <c r="BA2526" s="2"/>
      <c r="BB2526" s="2"/>
      <c r="BC2526" s="2"/>
      <c r="BD2526" s="2"/>
      <c r="BE2526" s="2"/>
      <c r="BF2526" s="2"/>
      <c r="BG2526" s="2"/>
      <c r="BH2526" s="2"/>
      <c r="BI2526" s="2"/>
      <c r="BJ2526" s="2"/>
      <c r="BK2526" s="2"/>
      <c r="BL2526" s="2"/>
      <c r="BM2526" s="2"/>
      <c r="BN2526" s="2"/>
      <c r="BO2526" s="2"/>
      <c r="BP2526" s="2"/>
      <c r="BQ2526" s="2"/>
      <c r="BR2526" s="2"/>
      <c r="BS2526" s="2"/>
      <c r="BT2526" s="2"/>
    </row>
    <row r="2527" spans="1:72" ht="31.2" x14ac:dyDescent="0.3">
      <c r="A2527" s="60" t="s">
        <v>342</v>
      </c>
      <c r="B2527" s="56">
        <v>120</v>
      </c>
      <c r="C2527" s="60"/>
      <c r="D2527" s="60"/>
      <c r="E2527" s="12" t="s">
        <v>399</v>
      </c>
      <c r="F2527" s="16">
        <f t="shared" ref="F2527:AY2527" si="4927">F2528+F2529+F2530+F2531+F2532+F2533+F2534+F2535</f>
        <v>2133.5</v>
      </c>
      <c r="G2527" s="16">
        <f t="shared" si="4927"/>
        <v>2133.5</v>
      </c>
      <c r="H2527" s="16">
        <f t="shared" si="4927"/>
        <v>2133.5</v>
      </c>
      <c r="I2527" s="16">
        <f t="shared" ref="I2527:K2527" si="4928">I2528+I2529+I2530+I2531+I2532+I2533+I2534+I2535</f>
        <v>0</v>
      </c>
      <c r="J2527" s="16">
        <f t="shared" si="4928"/>
        <v>0</v>
      </c>
      <c r="K2527" s="16">
        <f t="shared" si="4928"/>
        <v>0</v>
      </c>
      <c r="L2527" s="16">
        <f t="shared" si="4831"/>
        <v>2133.5</v>
      </c>
      <c r="M2527" s="16">
        <f t="shared" si="4832"/>
        <v>2133.5</v>
      </c>
      <c r="N2527" s="16">
        <f t="shared" si="4833"/>
        <v>2133.5</v>
      </c>
      <c r="O2527" s="16">
        <f t="shared" ref="O2527:Q2527" si="4929">O2528+O2529+O2530+O2531+O2532+O2533+O2534+O2535</f>
        <v>0</v>
      </c>
      <c r="P2527" s="16">
        <f t="shared" si="4929"/>
        <v>0</v>
      </c>
      <c r="Q2527" s="16">
        <f t="shared" si="4929"/>
        <v>0</v>
      </c>
      <c r="R2527" s="16">
        <f t="shared" si="4859"/>
        <v>2133.5</v>
      </c>
      <c r="S2527" s="16">
        <f t="shared" si="4860"/>
        <v>2133.5</v>
      </c>
      <c r="T2527" s="16">
        <f t="shared" si="4861"/>
        <v>2133.5</v>
      </c>
      <c r="U2527" s="16">
        <f t="shared" ref="U2527:W2527" si="4930">U2528+U2529+U2530+U2531+U2532+U2533+U2534+U2535</f>
        <v>0</v>
      </c>
      <c r="V2527" s="16">
        <f t="shared" si="4930"/>
        <v>0</v>
      </c>
      <c r="W2527" s="16">
        <f t="shared" si="4930"/>
        <v>0</v>
      </c>
      <c r="X2527" s="16">
        <f t="shared" si="4862"/>
        <v>2133.5</v>
      </c>
      <c r="Y2527" s="16">
        <f t="shared" si="4863"/>
        <v>2133.5</v>
      </c>
      <c r="Z2527" s="16">
        <f t="shared" si="4864"/>
        <v>2133.5</v>
      </c>
      <c r="AA2527" s="16">
        <f t="shared" ref="AA2527:AC2527" si="4931">AA2528+AA2529+AA2530+AA2531+AA2532+AA2533+AA2534+AA2535</f>
        <v>0</v>
      </c>
      <c r="AB2527" s="16">
        <f t="shared" si="4931"/>
        <v>0</v>
      </c>
      <c r="AC2527" s="16">
        <f t="shared" si="4931"/>
        <v>0</v>
      </c>
      <c r="AD2527" s="16">
        <f t="shared" si="4843"/>
        <v>2133.5</v>
      </c>
      <c r="AE2527" s="16">
        <f t="shared" si="4844"/>
        <v>2133.5</v>
      </c>
      <c r="AF2527" s="16">
        <f t="shared" si="4845"/>
        <v>2133.5</v>
      </c>
      <c r="AG2527" s="16">
        <f t="shared" ref="AG2527:AI2527" si="4932">AG2528+AG2529+AG2530+AG2531+AG2532+AG2533+AG2534+AG2535</f>
        <v>0</v>
      </c>
      <c r="AH2527" s="16">
        <f t="shared" si="4932"/>
        <v>0</v>
      </c>
      <c r="AI2527" s="16">
        <f t="shared" si="4932"/>
        <v>0</v>
      </c>
      <c r="AJ2527" s="16">
        <f t="shared" si="4826"/>
        <v>2133.5</v>
      </c>
      <c r="AK2527" s="16">
        <f t="shared" si="4827"/>
        <v>2133.5</v>
      </c>
      <c r="AL2527" s="16">
        <f t="shared" si="4828"/>
        <v>2133.5</v>
      </c>
      <c r="AM2527" s="16">
        <f t="shared" ref="AM2527:AO2527" si="4933">AM2528+AM2529+AM2530+AM2531+AM2532+AM2533+AM2534+AM2535</f>
        <v>0</v>
      </c>
      <c r="AN2527" s="16">
        <f t="shared" si="4933"/>
        <v>0</v>
      </c>
      <c r="AO2527" s="16">
        <f t="shared" si="4933"/>
        <v>0</v>
      </c>
      <c r="AP2527" s="16">
        <f t="shared" si="4910"/>
        <v>2133.5</v>
      </c>
      <c r="AQ2527" s="16">
        <f t="shared" ref="AQ2527" si="4934">AQ2528+AQ2529+AQ2530+AQ2531+AQ2532+AQ2533+AQ2534+AQ2535</f>
        <v>0</v>
      </c>
      <c r="AR2527" s="16">
        <f t="shared" si="4865"/>
        <v>2133.5</v>
      </c>
      <c r="AS2527" s="16">
        <f t="shared" si="4912"/>
        <v>2133.5</v>
      </c>
      <c r="AT2527" s="16">
        <f t="shared" ref="AT2527" si="4935">AT2528+AT2529+AT2530+AT2531+AT2532+AT2533+AT2534+AT2535</f>
        <v>0</v>
      </c>
      <c r="AU2527" s="16">
        <f t="shared" si="4866"/>
        <v>2133.5</v>
      </c>
      <c r="AV2527" s="16">
        <f t="shared" si="4914"/>
        <v>2133.5</v>
      </c>
      <c r="AW2527" s="16">
        <f t="shared" ref="AW2527" si="4936">AW2528+AW2529+AW2530+AW2531+AW2532+AW2533+AW2534+AW2535</f>
        <v>0</v>
      </c>
      <c r="AX2527" s="16">
        <f t="shared" si="4867"/>
        <v>2133.5</v>
      </c>
      <c r="AY2527" s="16">
        <f t="shared" si="4927"/>
        <v>0</v>
      </c>
      <c r="AZ2527" s="35"/>
      <c r="BA2527" s="2"/>
      <c r="BB2527" s="2"/>
      <c r="BC2527" s="2"/>
      <c r="BD2527" s="2"/>
      <c r="BE2527" s="2"/>
      <c r="BF2527" s="2"/>
      <c r="BG2527" s="2"/>
      <c r="BH2527" s="2"/>
      <c r="BI2527" s="2"/>
      <c r="BJ2527" s="2"/>
      <c r="BK2527" s="2"/>
      <c r="BL2527" s="2"/>
      <c r="BM2527" s="2"/>
      <c r="BN2527" s="2"/>
      <c r="BO2527" s="2"/>
      <c r="BP2527" s="2"/>
      <c r="BQ2527" s="2"/>
      <c r="BR2527" s="2"/>
      <c r="BS2527" s="2"/>
      <c r="BT2527" s="2"/>
    </row>
    <row r="2528" spans="1:72" ht="46.8" x14ac:dyDescent="0.3">
      <c r="A2528" s="60" t="s">
        <v>342</v>
      </c>
      <c r="B2528" s="56">
        <v>120</v>
      </c>
      <c r="C2528" s="60" t="s">
        <v>5</v>
      </c>
      <c r="D2528" s="60" t="s">
        <v>104</v>
      </c>
      <c r="E2528" s="12" t="s">
        <v>361</v>
      </c>
      <c r="F2528" s="16">
        <v>174</v>
      </c>
      <c r="G2528" s="16">
        <v>174</v>
      </c>
      <c r="H2528" s="16">
        <v>174</v>
      </c>
      <c r="I2528" s="16"/>
      <c r="J2528" s="16"/>
      <c r="K2528" s="16"/>
      <c r="L2528" s="16">
        <f t="shared" si="4831"/>
        <v>174</v>
      </c>
      <c r="M2528" s="16">
        <f t="shared" si="4832"/>
        <v>174</v>
      </c>
      <c r="N2528" s="16">
        <f t="shared" si="4833"/>
        <v>174</v>
      </c>
      <c r="O2528" s="16"/>
      <c r="P2528" s="16"/>
      <c r="Q2528" s="16"/>
      <c r="R2528" s="16">
        <f t="shared" si="4859"/>
        <v>174</v>
      </c>
      <c r="S2528" s="16">
        <f t="shared" si="4860"/>
        <v>174</v>
      </c>
      <c r="T2528" s="16">
        <f t="shared" si="4861"/>
        <v>174</v>
      </c>
      <c r="U2528" s="16"/>
      <c r="V2528" s="16"/>
      <c r="W2528" s="16"/>
      <c r="X2528" s="16">
        <f t="shared" si="4862"/>
        <v>174</v>
      </c>
      <c r="Y2528" s="16">
        <f t="shared" si="4863"/>
        <v>174</v>
      </c>
      <c r="Z2528" s="16">
        <f t="shared" si="4864"/>
        <v>174</v>
      </c>
      <c r="AA2528" s="16"/>
      <c r="AB2528" s="16"/>
      <c r="AC2528" s="16"/>
      <c r="AD2528" s="16">
        <f t="shared" si="4843"/>
        <v>174</v>
      </c>
      <c r="AE2528" s="16">
        <f t="shared" si="4844"/>
        <v>174</v>
      </c>
      <c r="AF2528" s="16">
        <f t="shared" si="4845"/>
        <v>174</v>
      </c>
      <c r="AG2528" s="16"/>
      <c r="AH2528" s="16"/>
      <c r="AI2528" s="16"/>
      <c r="AJ2528" s="16">
        <f t="shared" si="4826"/>
        <v>174</v>
      </c>
      <c r="AK2528" s="16">
        <f t="shared" si="4827"/>
        <v>174</v>
      </c>
      <c r="AL2528" s="16">
        <f t="shared" si="4828"/>
        <v>174</v>
      </c>
      <c r="AM2528" s="16"/>
      <c r="AN2528" s="16"/>
      <c r="AO2528" s="16"/>
      <c r="AP2528" s="16">
        <f t="shared" si="4910"/>
        <v>174</v>
      </c>
      <c r="AQ2528" s="16"/>
      <c r="AR2528" s="16">
        <f t="shared" si="4865"/>
        <v>174</v>
      </c>
      <c r="AS2528" s="16">
        <f t="shared" si="4912"/>
        <v>174</v>
      </c>
      <c r="AT2528" s="16"/>
      <c r="AU2528" s="16">
        <f t="shared" si="4866"/>
        <v>174</v>
      </c>
      <c r="AV2528" s="16">
        <f t="shared" si="4914"/>
        <v>174</v>
      </c>
      <c r="AW2528" s="16"/>
      <c r="AX2528" s="16">
        <f t="shared" si="4867"/>
        <v>174</v>
      </c>
      <c r="AY2528" s="16"/>
      <c r="AZ2528" s="35"/>
      <c r="BA2528" s="2"/>
      <c r="BB2528" s="2"/>
      <c r="BC2528" s="2"/>
      <c r="BD2528" s="2"/>
      <c r="BE2528" s="2"/>
      <c r="BF2528" s="2"/>
      <c r="BG2528" s="2"/>
      <c r="BH2528" s="2"/>
      <c r="BI2528" s="2"/>
      <c r="BJ2528" s="2"/>
      <c r="BK2528" s="2"/>
      <c r="BL2528" s="2"/>
      <c r="BM2528" s="2"/>
      <c r="BN2528" s="2"/>
      <c r="BO2528" s="2"/>
      <c r="BP2528" s="2"/>
      <c r="BQ2528" s="2"/>
      <c r="BR2528" s="2"/>
      <c r="BS2528" s="2"/>
      <c r="BT2528" s="2"/>
    </row>
    <row r="2529" spans="1:72" x14ac:dyDescent="0.3">
      <c r="A2529" s="60" t="s">
        <v>342</v>
      </c>
      <c r="B2529" s="56">
        <v>120</v>
      </c>
      <c r="C2529" s="60" t="s">
        <v>5</v>
      </c>
      <c r="D2529" s="60" t="s">
        <v>6</v>
      </c>
      <c r="E2529" s="12" t="s">
        <v>363</v>
      </c>
      <c r="F2529" s="16">
        <v>851.1</v>
      </c>
      <c r="G2529" s="16">
        <v>851.1</v>
      </c>
      <c r="H2529" s="16">
        <v>851.1</v>
      </c>
      <c r="I2529" s="16"/>
      <c r="J2529" s="16"/>
      <c r="K2529" s="16"/>
      <c r="L2529" s="16">
        <f t="shared" si="4831"/>
        <v>851.1</v>
      </c>
      <c r="M2529" s="16">
        <f t="shared" si="4832"/>
        <v>851.1</v>
      </c>
      <c r="N2529" s="16">
        <f t="shared" si="4833"/>
        <v>851.1</v>
      </c>
      <c r="O2529" s="16"/>
      <c r="P2529" s="16"/>
      <c r="Q2529" s="16"/>
      <c r="R2529" s="16">
        <f t="shared" si="4859"/>
        <v>851.1</v>
      </c>
      <c r="S2529" s="16">
        <f t="shared" si="4860"/>
        <v>851.1</v>
      </c>
      <c r="T2529" s="16">
        <f t="shared" si="4861"/>
        <v>851.1</v>
      </c>
      <c r="U2529" s="16"/>
      <c r="V2529" s="16"/>
      <c r="W2529" s="16"/>
      <c r="X2529" s="16">
        <f t="shared" si="4862"/>
        <v>851.1</v>
      </c>
      <c r="Y2529" s="16">
        <f t="shared" si="4863"/>
        <v>851.1</v>
      </c>
      <c r="Z2529" s="16">
        <f t="shared" si="4864"/>
        <v>851.1</v>
      </c>
      <c r="AA2529" s="16"/>
      <c r="AB2529" s="16"/>
      <c r="AC2529" s="16"/>
      <c r="AD2529" s="16">
        <f t="shared" si="4843"/>
        <v>851.1</v>
      </c>
      <c r="AE2529" s="16">
        <f t="shared" si="4844"/>
        <v>851.1</v>
      </c>
      <c r="AF2529" s="16">
        <f t="shared" si="4845"/>
        <v>851.1</v>
      </c>
      <c r="AG2529" s="16"/>
      <c r="AH2529" s="16"/>
      <c r="AI2529" s="16"/>
      <c r="AJ2529" s="16">
        <f t="shared" si="4826"/>
        <v>851.1</v>
      </c>
      <c r="AK2529" s="16">
        <f t="shared" si="4827"/>
        <v>851.1</v>
      </c>
      <c r="AL2529" s="16">
        <f t="shared" si="4828"/>
        <v>851.1</v>
      </c>
      <c r="AM2529" s="16"/>
      <c r="AN2529" s="16"/>
      <c r="AO2529" s="16"/>
      <c r="AP2529" s="16">
        <f t="shared" si="4910"/>
        <v>851.1</v>
      </c>
      <c r="AQ2529" s="16"/>
      <c r="AR2529" s="16">
        <f t="shared" si="4865"/>
        <v>851.1</v>
      </c>
      <c r="AS2529" s="16">
        <f t="shared" si="4912"/>
        <v>851.1</v>
      </c>
      <c r="AT2529" s="16"/>
      <c r="AU2529" s="16">
        <f t="shared" si="4866"/>
        <v>851.1</v>
      </c>
      <c r="AV2529" s="16">
        <f t="shared" si="4914"/>
        <v>851.1</v>
      </c>
      <c r="AW2529" s="16"/>
      <c r="AX2529" s="16">
        <f t="shared" si="4867"/>
        <v>851.1</v>
      </c>
      <c r="AY2529" s="16"/>
      <c r="AZ2529" s="35"/>
      <c r="BA2529" s="2"/>
      <c r="BB2529" s="2"/>
      <c r="BC2529" s="2"/>
      <c r="BD2529" s="2"/>
      <c r="BE2529" s="2"/>
      <c r="BF2529" s="2"/>
      <c r="BG2529" s="2"/>
      <c r="BH2529" s="2"/>
      <c r="BI2529" s="2"/>
      <c r="BJ2529" s="2"/>
      <c r="BK2529" s="2"/>
      <c r="BL2529" s="2"/>
      <c r="BM2529" s="2"/>
      <c r="BN2529" s="2"/>
      <c r="BO2529" s="2"/>
      <c r="BP2529" s="2"/>
      <c r="BQ2529" s="2"/>
      <c r="BR2529" s="2"/>
      <c r="BS2529" s="2"/>
      <c r="BT2529" s="2"/>
    </row>
    <row r="2530" spans="1:72" x14ac:dyDescent="0.3">
      <c r="A2530" s="60" t="s">
        <v>342</v>
      </c>
      <c r="B2530" s="56">
        <v>120</v>
      </c>
      <c r="C2530" s="60" t="s">
        <v>112</v>
      </c>
      <c r="D2530" s="60" t="s">
        <v>21</v>
      </c>
      <c r="E2530" s="12" t="s">
        <v>366</v>
      </c>
      <c r="F2530" s="16">
        <v>162</v>
      </c>
      <c r="G2530" s="16">
        <v>162</v>
      </c>
      <c r="H2530" s="16">
        <v>162</v>
      </c>
      <c r="I2530" s="16"/>
      <c r="J2530" s="16"/>
      <c r="K2530" s="16"/>
      <c r="L2530" s="16">
        <f t="shared" si="4831"/>
        <v>162</v>
      </c>
      <c r="M2530" s="16">
        <f t="shared" si="4832"/>
        <v>162</v>
      </c>
      <c r="N2530" s="16">
        <f t="shared" si="4833"/>
        <v>162</v>
      </c>
      <c r="O2530" s="16"/>
      <c r="P2530" s="16"/>
      <c r="Q2530" s="16"/>
      <c r="R2530" s="16">
        <f t="shared" si="4859"/>
        <v>162</v>
      </c>
      <c r="S2530" s="16">
        <f t="shared" si="4860"/>
        <v>162</v>
      </c>
      <c r="T2530" s="16">
        <f t="shared" si="4861"/>
        <v>162</v>
      </c>
      <c r="U2530" s="16"/>
      <c r="V2530" s="16"/>
      <c r="W2530" s="16"/>
      <c r="X2530" s="16">
        <f t="shared" si="4862"/>
        <v>162</v>
      </c>
      <c r="Y2530" s="16">
        <f t="shared" si="4863"/>
        <v>162</v>
      </c>
      <c r="Z2530" s="16">
        <f t="shared" si="4864"/>
        <v>162</v>
      </c>
      <c r="AA2530" s="16"/>
      <c r="AB2530" s="16"/>
      <c r="AC2530" s="16"/>
      <c r="AD2530" s="16">
        <f t="shared" si="4843"/>
        <v>162</v>
      </c>
      <c r="AE2530" s="16">
        <f t="shared" si="4844"/>
        <v>162</v>
      </c>
      <c r="AF2530" s="16">
        <f t="shared" si="4845"/>
        <v>162</v>
      </c>
      <c r="AG2530" s="16"/>
      <c r="AH2530" s="16"/>
      <c r="AI2530" s="16"/>
      <c r="AJ2530" s="16">
        <f t="shared" si="4826"/>
        <v>162</v>
      </c>
      <c r="AK2530" s="16">
        <f t="shared" si="4827"/>
        <v>162</v>
      </c>
      <c r="AL2530" s="16">
        <f t="shared" si="4828"/>
        <v>162</v>
      </c>
      <c r="AM2530" s="16"/>
      <c r="AN2530" s="16"/>
      <c r="AO2530" s="16"/>
      <c r="AP2530" s="16">
        <f t="shared" si="4910"/>
        <v>162</v>
      </c>
      <c r="AQ2530" s="16"/>
      <c r="AR2530" s="16">
        <f t="shared" si="4865"/>
        <v>162</v>
      </c>
      <c r="AS2530" s="16">
        <f t="shared" si="4912"/>
        <v>162</v>
      </c>
      <c r="AT2530" s="16"/>
      <c r="AU2530" s="16">
        <f t="shared" si="4866"/>
        <v>162</v>
      </c>
      <c r="AV2530" s="16">
        <f t="shared" si="4914"/>
        <v>162</v>
      </c>
      <c r="AW2530" s="16"/>
      <c r="AX2530" s="16">
        <f t="shared" si="4867"/>
        <v>162</v>
      </c>
      <c r="AY2530" s="16"/>
      <c r="AZ2530" s="35"/>
      <c r="BA2530" s="2"/>
      <c r="BB2530" s="2"/>
      <c r="BC2530" s="2"/>
      <c r="BD2530" s="2"/>
      <c r="BE2530" s="2"/>
      <c r="BF2530" s="2"/>
      <c r="BG2530" s="2"/>
      <c r="BH2530" s="2"/>
      <c r="BI2530" s="2"/>
      <c r="BJ2530" s="2"/>
      <c r="BK2530" s="2"/>
      <c r="BL2530" s="2"/>
      <c r="BM2530" s="2"/>
      <c r="BN2530" s="2"/>
      <c r="BO2530" s="2"/>
      <c r="BP2530" s="2"/>
      <c r="BQ2530" s="2"/>
      <c r="BR2530" s="2"/>
      <c r="BS2530" s="2"/>
      <c r="BT2530" s="2"/>
    </row>
    <row r="2531" spans="1:72" ht="31.2" x14ac:dyDescent="0.3">
      <c r="A2531" s="60" t="s">
        <v>342</v>
      </c>
      <c r="B2531" s="56">
        <v>120</v>
      </c>
      <c r="C2531" s="60" t="s">
        <v>159</v>
      </c>
      <c r="D2531" s="60" t="s">
        <v>159</v>
      </c>
      <c r="E2531" s="12" t="s">
        <v>372</v>
      </c>
      <c r="F2531" s="16">
        <v>35.200000000000003</v>
      </c>
      <c r="G2531" s="16">
        <v>35.200000000000003</v>
      </c>
      <c r="H2531" s="16">
        <v>35.200000000000003</v>
      </c>
      <c r="I2531" s="16"/>
      <c r="J2531" s="16"/>
      <c r="K2531" s="16"/>
      <c r="L2531" s="16">
        <f t="shared" si="4831"/>
        <v>35.200000000000003</v>
      </c>
      <c r="M2531" s="16">
        <f t="shared" si="4832"/>
        <v>35.200000000000003</v>
      </c>
      <c r="N2531" s="16">
        <f t="shared" si="4833"/>
        <v>35.200000000000003</v>
      </c>
      <c r="O2531" s="16"/>
      <c r="P2531" s="16"/>
      <c r="Q2531" s="16"/>
      <c r="R2531" s="16">
        <f t="shared" si="4859"/>
        <v>35.200000000000003</v>
      </c>
      <c r="S2531" s="16">
        <f t="shared" si="4860"/>
        <v>35.200000000000003</v>
      </c>
      <c r="T2531" s="16">
        <f t="shared" si="4861"/>
        <v>35.200000000000003</v>
      </c>
      <c r="U2531" s="16"/>
      <c r="V2531" s="16"/>
      <c r="W2531" s="16"/>
      <c r="X2531" s="16">
        <f t="shared" si="4862"/>
        <v>35.200000000000003</v>
      </c>
      <c r="Y2531" s="16">
        <f t="shared" si="4863"/>
        <v>35.200000000000003</v>
      </c>
      <c r="Z2531" s="16">
        <f t="shared" si="4864"/>
        <v>35.200000000000003</v>
      </c>
      <c r="AA2531" s="16"/>
      <c r="AB2531" s="16"/>
      <c r="AC2531" s="16"/>
      <c r="AD2531" s="16">
        <f t="shared" si="4843"/>
        <v>35.200000000000003</v>
      </c>
      <c r="AE2531" s="16">
        <f t="shared" si="4844"/>
        <v>35.200000000000003</v>
      </c>
      <c r="AF2531" s="16">
        <f t="shared" si="4845"/>
        <v>35.200000000000003</v>
      </c>
      <c r="AG2531" s="16"/>
      <c r="AH2531" s="16"/>
      <c r="AI2531" s="16"/>
      <c r="AJ2531" s="16">
        <f t="shared" si="4826"/>
        <v>35.200000000000003</v>
      </c>
      <c r="AK2531" s="16">
        <f t="shared" si="4827"/>
        <v>35.200000000000003</v>
      </c>
      <c r="AL2531" s="16">
        <f t="shared" si="4828"/>
        <v>35.200000000000003</v>
      </c>
      <c r="AM2531" s="16"/>
      <c r="AN2531" s="16"/>
      <c r="AO2531" s="16"/>
      <c r="AP2531" s="16">
        <f t="shared" si="4910"/>
        <v>35.200000000000003</v>
      </c>
      <c r="AQ2531" s="16"/>
      <c r="AR2531" s="16">
        <f t="shared" si="4865"/>
        <v>35.200000000000003</v>
      </c>
      <c r="AS2531" s="16">
        <f t="shared" si="4912"/>
        <v>35.200000000000003</v>
      </c>
      <c r="AT2531" s="16"/>
      <c r="AU2531" s="16">
        <f t="shared" si="4866"/>
        <v>35.200000000000003</v>
      </c>
      <c r="AV2531" s="16">
        <f t="shared" si="4914"/>
        <v>35.200000000000003</v>
      </c>
      <c r="AW2531" s="16"/>
      <c r="AX2531" s="16">
        <f t="shared" si="4867"/>
        <v>35.200000000000003</v>
      </c>
      <c r="AY2531" s="16"/>
      <c r="AZ2531" s="35"/>
      <c r="BA2531" s="2"/>
      <c r="BB2531" s="2"/>
      <c r="BC2531" s="2"/>
      <c r="BD2531" s="2"/>
      <c r="BE2531" s="2"/>
      <c r="BF2531" s="2"/>
      <c r="BG2531" s="2"/>
      <c r="BH2531" s="2"/>
      <c r="BI2531" s="2"/>
      <c r="BJ2531" s="2"/>
      <c r="BK2531" s="2"/>
      <c r="BL2531" s="2"/>
      <c r="BM2531" s="2"/>
      <c r="BN2531" s="2"/>
      <c r="BO2531" s="2"/>
      <c r="BP2531" s="2"/>
      <c r="BQ2531" s="2"/>
      <c r="BR2531" s="2"/>
      <c r="BS2531" s="2"/>
      <c r="BT2531" s="2"/>
    </row>
    <row r="2532" spans="1:72" ht="31.2" x14ac:dyDescent="0.3">
      <c r="A2532" s="60" t="s">
        <v>342</v>
      </c>
      <c r="B2532" s="56">
        <v>120</v>
      </c>
      <c r="C2532" s="60" t="s">
        <v>104</v>
      </c>
      <c r="D2532" s="60" t="s">
        <v>159</v>
      </c>
      <c r="E2532" s="12" t="s">
        <v>373</v>
      </c>
      <c r="F2532" s="16">
        <v>120</v>
      </c>
      <c r="G2532" s="16">
        <v>120</v>
      </c>
      <c r="H2532" s="16">
        <v>120</v>
      </c>
      <c r="I2532" s="16"/>
      <c r="J2532" s="16"/>
      <c r="K2532" s="16"/>
      <c r="L2532" s="16">
        <f t="shared" si="4831"/>
        <v>120</v>
      </c>
      <c r="M2532" s="16">
        <f t="shared" si="4832"/>
        <v>120</v>
      </c>
      <c r="N2532" s="16">
        <f t="shared" si="4833"/>
        <v>120</v>
      </c>
      <c r="O2532" s="16"/>
      <c r="P2532" s="16"/>
      <c r="Q2532" s="16"/>
      <c r="R2532" s="16">
        <f t="shared" si="4859"/>
        <v>120</v>
      </c>
      <c r="S2532" s="16">
        <f t="shared" si="4860"/>
        <v>120</v>
      </c>
      <c r="T2532" s="16">
        <f t="shared" si="4861"/>
        <v>120</v>
      </c>
      <c r="U2532" s="16"/>
      <c r="V2532" s="16"/>
      <c r="W2532" s="16"/>
      <c r="X2532" s="16">
        <f t="shared" si="4862"/>
        <v>120</v>
      </c>
      <c r="Y2532" s="16">
        <f t="shared" si="4863"/>
        <v>120</v>
      </c>
      <c r="Z2532" s="16">
        <f t="shared" si="4864"/>
        <v>120</v>
      </c>
      <c r="AA2532" s="16"/>
      <c r="AB2532" s="16"/>
      <c r="AC2532" s="16"/>
      <c r="AD2532" s="16">
        <f t="shared" si="4843"/>
        <v>120</v>
      </c>
      <c r="AE2532" s="16">
        <f t="shared" si="4844"/>
        <v>120</v>
      </c>
      <c r="AF2532" s="16">
        <f t="shared" si="4845"/>
        <v>120</v>
      </c>
      <c r="AG2532" s="16"/>
      <c r="AH2532" s="16"/>
      <c r="AI2532" s="16"/>
      <c r="AJ2532" s="16">
        <f t="shared" si="4826"/>
        <v>120</v>
      </c>
      <c r="AK2532" s="16">
        <f t="shared" si="4827"/>
        <v>120</v>
      </c>
      <c r="AL2532" s="16">
        <f t="shared" si="4828"/>
        <v>120</v>
      </c>
      <c r="AM2532" s="16"/>
      <c r="AN2532" s="16"/>
      <c r="AO2532" s="16"/>
      <c r="AP2532" s="16">
        <f t="shared" si="4910"/>
        <v>120</v>
      </c>
      <c r="AQ2532" s="16"/>
      <c r="AR2532" s="16">
        <f t="shared" si="4865"/>
        <v>120</v>
      </c>
      <c r="AS2532" s="16">
        <f t="shared" si="4912"/>
        <v>120</v>
      </c>
      <c r="AT2532" s="16"/>
      <c r="AU2532" s="16">
        <f t="shared" si="4866"/>
        <v>120</v>
      </c>
      <c r="AV2532" s="16">
        <f t="shared" si="4914"/>
        <v>120</v>
      </c>
      <c r="AW2532" s="16"/>
      <c r="AX2532" s="16">
        <f t="shared" si="4867"/>
        <v>120</v>
      </c>
      <c r="AY2532" s="16"/>
      <c r="AZ2532" s="35"/>
      <c r="BA2532" s="2"/>
      <c r="BB2532" s="2"/>
      <c r="BC2532" s="2"/>
      <c r="BD2532" s="2"/>
      <c r="BE2532" s="2"/>
      <c r="BF2532" s="2"/>
      <c r="BG2532" s="2"/>
      <c r="BH2532" s="2"/>
      <c r="BI2532" s="2"/>
      <c r="BJ2532" s="2"/>
      <c r="BK2532" s="2"/>
      <c r="BL2532" s="2"/>
      <c r="BM2532" s="2"/>
      <c r="BN2532" s="2"/>
      <c r="BO2532" s="2"/>
      <c r="BP2532" s="2"/>
      <c r="BQ2532" s="2"/>
      <c r="BR2532" s="2"/>
      <c r="BS2532" s="2"/>
      <c r="BT2532" s="2"/>
    </row>
    <row r="2533" spans="1:72" x14ac:dyDescent="0.3">
      <c r="A2533" s="60" t="s">
        <v>342</v>
      </c>
      <c r="B2533" s="56">
        <v>120</v>
      </c>
      <c r="C2533" s="60" t="s">
        <v>25</v>
      </c>
      <c r="D2533" s="60" t="s">
        <v>26</v>
      </c>
      <c r="E2533" s="12" t="s">
        <v>379</v>
      </c>
      <c r="F2533" s="16">
        <v>300</v>
      </c>
      <c r="G2533" s="16">
        <v>300</v>
      </c>
      <c r="H2533" s="16">
        <v>300</v>
      </c>
      <c r="I2533" s="16"/>
      <c r="J2533" s="16"/>
      <c r="K2533" s="16"/>
      <c r="L2533" s="16">
        <f t="shared" si="4831"/>
        <v>300</v>
      </c>
      <c r="M2533" s="16">
        <f t="shared" si="4832"/>
        <v>300</v>
      </c>
      <c r="N2533" s="16">
        <f t="shared" si="4833"/>
        <v>300</v>
      </c>
      <c r="O2533" s="16"/>
      <c r="P2533" s="16"/>
      <c r="Q2533" s="16"/>
      <c r="R2533" s="16">
        <f t="shared" si="4859"/>
        <v>300</v>
      </c>
      <c r="S2533" s="16">
        <f t="shared" si="4860"/>
        <v>300</v>
      </c>
      <c r="T2533" s="16">
        <f t="shared" si="4861"/>
        <v>300</v>
      </c>
      <c r="U2533" s="16"/>
      <c r="V2533" s="16"/>
      <c r="W2533" s="16"/>
      <c r="X2533" s="16">
        <f t="shared" si="4862"/>
        <v>300</v>
      </c>
      <c r="Y2533" s="16">
        <f t="shared" si="4863"/>
        <v>300</v>
      </c>
      <c r="Z2533" s="16">
        <f t="shared" si="4864"/>
        <v>300</v>
      </c>
      <c r="AA2533" s="16"/>
      <c r="AB2533" s="16"/>
      <c r="AC2533" s="16"/>
      <c r="AD2533" s="16">
        <f t="shared" si="4843"/>
        <v>300</v>
      </c>
      <c r="AE2533" s="16">
        <f t="shared" si="4844"/>
        <v>300</v>
      </c>
      <c r="AF2533" s="16">
        <f t="shared" si="4845"/>
        <v>300</v>
      </c>
      <c r="AG2533" s="16"/>
      <c r="AH2533" s="16"/>
      <c r="AI2533" s="16"/>
      <c r="AJ2533" s="16">
        <f t="shared" si="4826"/>
        <v>300</v>
      </c>
      <c r="AK2533" s="16">
        <f t="shared" si="4827"/>
        <v>300</v>
      </c>
      <c r="AL2533" s="16">
        <f t="shared" si="4828"/>
        <v>300</v>
      </c>
      <c r="AM2533" s="16"/>
      <c r="AN2533" s="16"/>
      <c r="AO2533" s="16"/>
      <c r="AP2533" s="16">
        <f t="shared" si="4910"/>
        <v>300</v>
      </c>
      <c r="AQ2533" s="16"/>
      <c r="AR2533" s="16">
        <f t="shared" si="4865"/>
        <v>300</v>
      </c>
      <c r="AS2533" s="16">
        <f t="shared" si="4912"/>
        <v>300</v>
      </c>
      <c r="AT2533" s="16"/>
      <c r="AU2533" s="16">
        <f t="shared" si="4866"/>
        <v>300</v>
      </c>
      <c r="AV2533" s="16">
        <f t="shared" si="4914"/>
        <v>300</v>
      </c>
      <c r="AW2533" s="16"/>
      <c r="AX2533" s="16">
        <f t="shared" si="4867"/>
        <v>300</v>
      </c>
      <c r="AY2533" s="16"/>
      <c r="AZ2533" s="35"/>
      <c r="BA2533" s="2"/>
      <c r="BB2533" s="2"/>
      <c r="BC2533" s="2"/>
      <c r="BD2533" s="2"/>
      <c r="BE2533" s="2"/>
      <c r="BF2533" s="2"/>
      <c r="BG2533" s="2"/>
      <c r="BH2533" s="2"/>
      <c r="BI2533" s="2"/>
      <c r="BJ2533" s="2"/>
      <c r="BK2533" s="2"/>
      <c r="BL2533" s="2"/>
      <c r="BM2533" s="2"/>
      <c r="BN2533" s="2"/>
      <c r="BO2533" s="2"/>
      <c r="BP2533" s="2"/>
      <c r="BQ2533" s="2"/>
      <c r="BR2533" s="2"/>
      <c r="BS2533" s="2"/>
      <c r="BT2533" s="2"/>
    </row>
    <row r="2534" spans="1:72" ht="31.2" x14ac:dyDescent="0.3">
      <c r="A2534" s="60" t="s">
        <v>342</v>
      </c>
      <c r="B2534" s="56">
        <v>120</v>
      </c>
      <c r="C2534" s="60" t="s">
        <v>21</v>
      </c>
      <c r="D2534" s="60" t="s">
        <v>112</v>
      </c>
      <c r="E2534" s="12" t="s">
        <v>381</v>
      </c>
      <c r="F2534" s="16">
        <v>291.7</v>
      </c>
      <c r="G2534" s="16">
        <v>291.7</v>
      </c>
      <c r="H2534" s="16">
        <v>291.7</v>
      </c>
      <c r="I2534" s="16"/>
      <c r="J2534" s="16"/>
      <c r="K2534" s="16"/>
      <c r="L2534" s="16">
        <f t="shared" si="4831"/>
        <v>291.7</v>
      </c>
      <c r="M2534" s="16">
        <f t="shared" si="4832"/>
        <v>291.7</v>
      </c>
      <c r="N2534" s="16">
        <f t="shared" si="4833"/>
        <v>291.7</v>
      </c>
      <c r="O2534" s="16"/>
      <c r="P2534" s="16"/>
      <c r="Q2534" s="16"/>
      <c r="R2534" s="16">
        <f t="shared" si="4859"/>
        <v>291.7</v>
      </c>
      <c r="S2534" s="16">
        <f t="shared" si="4860"/>
        <v>291.7</v>
      </c>
      <c r="T2534" s="16">
        <f t="shared" si="4861"/>
        <v>291.7</v>
      </c>
      <c r="U2534" s="16"/>
      <c r="V2534" s="16"/>
      <c r="W2534" s="16"/>
      <c r="X2534" s="16">
        <f t="shared" si="4862"/>
        <v>291.7</v>
      </c>
      <c r="Y2534" s="16">
        <f t="shared" si="4863"/>
        <v>291.7</v>
      </c>
      <c r="Z2534" s="16">
        <f t="shared" si="4864"/>
        <v>291.7</v>
      </c>
      <c r="AA2534" s="16"/>
      <c r="AB2534" s="16"/>
      <c r="AC2534" s="16"/>
      <c r="AD2534" s="16">
        <f t="shared" si="4843"/>
        <v>291.7</v>
      </c>
      <c r="AE2534" s="16">
        <f t="shared" si="4844"/>
        <v>291.7</v>
      </c>
      <c r="AF2534" s="16">
        <f t="shared" si="4845"/>
        <v>291.7</v>
      </c>
      <c r="AG2534" s="16"/>
      <c r="AH2534" s="16"/>
      <c r="AI2534" s="16"/>
      <c r="AJ2534" s="16">
        <f t="shared" si="4826"/>
        <v>291.7</v>
      </c>
      <c r="AK2534" s="16">
        <f t="shared" si="4827"/>
        <v>291.7</v>
      </c>
      <c r="AL2534" s="16">
        <f t="shared" si="4828"/>
        <v>291.7</v>
      </c>
      <c r="AM2534" s="16"/>
      <c r="AN2534" s="16"/>
      <c r="AO2534" s="16"/>
      <c r="AP2534" s="16">
        <f t="shared" si="4910"/>
        <v>291.7</v>
      </c>
      <c r="AQ2534" s="16"/>
      <c r="AR2534" s="16">
        <f t="shared" si="4865"/>
        <v>291.7</v>
      </c>
      <c r="AS2534" s="16">
        <f t="shared" si="4912"/>
        <v>291.7</v>
      </c>
      <c r="AT2534" s="16"/>
      <c r="AU2534" s="16">
        <f t="shared" si="4866"/>
        <v>291.7</v>
      </c>
      <c r="AV2534" s="16">
        <f t="shared" si="4914"/>
        <v>291.7</v>
      </c>
      <c r="AW2534" s="16"/>
      <c r="AX2534" s="16">
        <f t="shared" si="4867"/>
        <v>291.7</v>
      </c>
      <c r="AY2534" s="16"/>
      <c r="AZ2534" s="35"/>
      <c r="BA2534" s="2"/>
      <c r="BB2534" s="2"/>
      <c r="BC2534" s="2"/>
      <c r="BD2534" s="2"/>
      <c r="BE2534" s="2"/>
      <c r="BF2534" s="2"/>
      <c r="BG2534" s="2"/>
      <c r="BH2534" s="2"/>
      <c r="BI2534" s="2"/>
      <c r="BJ2534" s="2"/>
      <c r="BK2534" s="2"/>
      <c r="BL2534" s="2"/>
      <c r="BM2534" s="2"/>
      <c r="BN2534" s="2"/>
      <c r="BO2534" s="2"/>
      <c r="BP2534" s="2"/>
      <c r="BQ2534" s="2"/>
      <c r="BR2534" s="2"/>
      <c r="BS2534" s="2"/>
      <c r="BT2534" s="2"/>
    </row>
    <row r="2535" spans="1:72" ht="31.2" x14ac:dyDescent="0.3">
      <c r="A2535" s="60" t="s">
        <v>342</v>
      </c>
      <c r="B2535" s="56">
        <v>120</v>
      </c>
      <c r="C2535" s="60" t="s">
        <v>83</v>
      </c>
      <c r="D2535" s="60" t="s">
        <v>159</v>
      </c>
      <c r="E2535" s="12" t="s">
        <v>389</v>
      </c>
      <c r="F2535" s="16">
        <v>199.5</v>
      </c>
      <c r="G2535" s="16">
        <v>199.5</v>
      </c>
      <c r="H2535" s="16">
        <v>199.5</v>
      </c>
      <c r="I2535" s="16"/>
      <c r="J2535" s="16"/>
      <c r="K2535" s="16"/>
      <c r="L2535" s="16">
        <f t="shared" si="4831"/>
        <v>199.5</v>
      </c>
      <c r="M2535" s="16">
        <f t="shared" si="4832"/>
        <v>199.5</v>
      </c>
      <c r="N2535" s="16">
        <f t="shared" si="4833"/>
        <v>199.5</v>
      </c>
      <c r="O2535" s="16"/>
      <c r="P2535" s="16"/>
      <c r="Q2535" s="16"/>
      <c r="R2535" s="16">
        <f t="shared" si="4859"/>
        <v>199.5</v>
      </c>
      <c r="S2535" s="16">
        <f t="shared" si="4860"/>
        <v>199.5</v>
      </c>
      <c r="T2535" s="16">
        <f t="shared" si="4861"/>
        <v>199.5</v>
      </c>
      <c r="U2535" s="16"/>
      <c r="V2535" s="16"/>
      <c r="W2535" s="16"/>
      <c r="X2535" s="16">
        <f t="shared" si="4862"/>
        <v>199.5</v>
      </c>
      <c r="Y2535" s="16">
        <f t="shared" si="4863"/>
        <v>199.5</v>
      </c>
      <c r="Z2535" s="16">
        <f t="shared" si="4864"/>
        <v>199.5</v>
      </c>
      <c r="AA2535" s="16"/>
      <c r="AB2535" s="16"/>
      <c r="AC2535" s="16"/>
      <c r="AD2535" s="16">
        <f t="shared" si="4843"/>
        <v>199.5</v>
      </c>
      <c r="AE2535" s="16">
        <f t="shared" si="4844"/>
        <v>199.5</v>
      </c>
      <c r="AF2535" s="16">
        <f t="shared" si="4845"/>
        <v>199.5</v>
      </c>
      <c r="AG2535" s="16"/>
      <c r="AH2535" s="16"/>
      <c r="AI2535" s="16"/>
      <c r="AJ2535" s="16">
        <f t="shared" si="4826"/>
        <v>199.5</v>
      </c>
      <c r="AK2535" s="16">
        <f t="shared" si="4827"/>
        <v>199.5</v>
      </c>
      <c r="AL2535" s="16">
        <f t="shared" si="4828"/>
        <v>199.5</v>
      </c>
      <c r="AM2535" s="16"/>
      <c r="AN2535" s="16"/>
      <c r="AO2535" s="16"/>
      <c r="AP2535" s="16">
        <f t="shared" si="4910"/>
        <v>199.5</v>
      </c>
      <c r="AQ2535" s="16"/>
      <c r="AR2535" s="16">
        <f t="shared" si="4865"/>
        <v>199.5</v>
      </c>
      <c r="AS2535" s="16">
        <f t="shared" si="4912"/>
        <v>199.5</v>
      </c>
      <c r="AT2535" s="16"/>
      <c r="AU2535" s="16">
        <f t="shared" si="4866"/>
        <v>199.5</v>
      </c>
      <c r="AV2535" s="16">
        <f t="shared" si="4914"/>
        <v>199.5</v>
      </c>
      <c r="AW2535" s="16"/>
      <c r="AX2535" s="16">
        <f t="shared" si="4867"/>
        <v>199.5</v>
      </c>
      <c r="AY2535" s="16"/>
      <c r="AZ2535" s="35"/>
      <c r="BA2535" s="2"/>
      <c r="BB2535" s="2"/>
      <c r="BC2535" s="2"/>
      <c r="BD2535" s="2"/>
      <c r="BE2535" s="2"/>
      <c r="BF2535" s="2"/>
      <c r="BG2535" s="2"/>
      <c r="BH2535" s="2"/>
      <c r="BI2535" s="2"/>
      <c r="BJ2535" s="2"/>
      <c r="BK2535" s="2"/>
      <c r="BL2535" s="2"/>
      <c r="BM2535" s="2"/>
      <c r="BN2535" s="2"/>
      <c r="BO2535" s="2"/>
      <c r="BP2535" s="2"/>
      <c r="BQ2535" s="2"/>
      <c r="BR2535" s="2"/>
      <c r="BS2535" s="2"/>
      <c r="BT2535" s="2"/>
    </row>
    <row r="2536" spans="1:72" ht="31.2" x14ac:dyDescent="0.3">
      <c r="A2536" s="60" t="s">
        <v>342</v>
      </c>
      <c r="B2536" s="56">
        <v>200</v>
      </c>
      <c r="C2536" s="60"/>
      <c r="D2536" s="60"/>
      <c r="E2536" s="12" t="s">
        <v>392</v>
      </c>
      <c r="F2536" s="16">
        <f t="shared" ref="F2536:AY2536" si="4937">F2537</f>
        <v>47475.700000000004</v>
      </c>
      <c r="G2536" s="16">
        <f t="shared" si="4937"/>
        <v>47475.700000000004</v>
      </c>
      <c r="H2536" s="16">
        <f t="shared" si="4937"/>
        <v>47475.700000000004</v>
      </c>
      <c r="I2536" s="16">
        <f t="shared" si="4937"/>
        <v>0</v>
      </c>
      <c r="J2536" s="16">
        <f t="shared" si="4937"/>
        <v>0</v>
      </c>
      <c r="K2536" s="16">
        <f t="shared" si="4937"/>
        <v>0</v>
      </c>
      <c r="L2536" s="16">
        <f t="shared" si="4831"/>
        <v>47475.700000000004</v>
      </c>
      <c r="M2536" s="16">
        <f t="shared" si="4832"/>
        <v>47475.700000000004</v>
      </c>
      <c r="N2536" s="16">
        <f t="shared" si="4833"/>
        <v>47475.700000000004</v>
      </c>
      <c r="O2536" s="16">
        <f t="shared" si="4937"/>
        <v>0</v>
      </c>
      <c r="P2536" s="16">
        <f t="shared" si="4937"/>
        <v>0</v>
      </c>
      <c r="Q2536" s="16">
        <f t="shared" si="4937"/>
        <v>0</v>
      </c>
      <c r="R2536" s="16">
        <f t="shared" si="4859"/>
        <v>47475.700000000004</v>
      </c>
      <c r="S2536" s="16">
        <f t="shared" si="4860"/>
        <v>47475.700000000004</v>
      </c>
      <c r="T2536" s="16">
        <f t="shared" si="4861"/>
        <v>47475.700000000004</v>
      </c>
      <c r="U2536" s="16">
        <f t="shared" si="4937"/>
        <v>0</v>
      </c>
      <c r="V2536" s="16">
        <f t="shared" si="4937"/>
        <v>0</v>
      </c>
      <c r="W2536" s="16">
        <f t="shared" si="4937"/>
        <v>0</v>
      </c>
      <c r="X2536" s="16">
        <f t="shared" si="4862"/>
        <v>47475.700000000004</v>
      </c>
      <c r="Y2536" s="16">
        <f t="shared" si="4863"/>
        <v>47475.700000000004</v>
      </c>
      <c r="Z2536" s="16">
        <f t="shared" si="4864"/>
        <v>47475.700000000004</v>
      </c>
      <c r="AA2536" s="16">
        <f t="shared" si="4937"/>
        <v>0</v>
      </c>
      <c r="AB2536" s="16">
        <f t="shared" si="4937"/>
        <v>0</v>
      </c>
      <c r="AC2536" s="16">
        <f t="shared" si="4937"/>
        <v>0</v>
      </c>
      <c r="AD2536" s="16">
        <f t="shared" si="4843"/>
        <v>47475.700000000004</v>
      </c>
      <c r="AE2536" s="16">
        <f t="shared" si="4844"/>
        <v>47475.700000000004</v>
      </c>
      <c r="AF2536" s="16">
        <f t="shared" si="4845"/>
        <v>47475.700000000004</v>
      </c>
      <c r="AG2536" s="16">
        <f t="shared" si="4937"/>
        <v>0</v>
      </c>
      <c r="AH2536" s="16">
        <f t="shared" si="4937"/>
        <v>0</v>
      </c>
      <c r="AI2536" s="16">
        <f t="shared" si="4937"/>
        <v>0</v>
      </c>
      <c r="AJ2536" s="16">
        <f t="shared" si="4826"/>
        <v>47475.700000000004</v>
      </c>
      <c r="AK2536" s="16">
        <f t="shared" si="4827"/>
        <v>47475.700000000004</v>
      </c>
      <c r="AL2536" s="16">
        <f t="shared" si="4828"/>
        <v>47475.700000000004</v>
      </c>
      <c r="AM2536" s="16">
        <f t="shared" si="4937"/>
        <v>0</v>
      </c>
      <c r="AN2536" s="16">
        <f t="shared" si="4937"/>
        <v>0</v>
      </c>
      <c r="AO2536" s="16">
        <f t="shared" si="4937"/>
        <v>0</v>
      </c>
      <c r="AP2536" s="16">
        <f t="shared" si="4910"/>
        <v>47475.700000000004</v>
      </c>
      <c r="AQ2536" s="16">
        <f t="shared" si="4937"/>
        <v>0</v>
      </c>
      <c r="AR2536" s="16">
        <f t="shared" si="4865"/>
        <v>47475.700000000004</v>
      </c>
      <c r="AS2536" s="16">
        <f t="shared" si="4912"/>
        <v>47475.700000000004</v>
      </c>
      <c r="AT2536" s="16">
        <f t="shared" si="4937"/>
        <v>0</v>
      </c>
      <c r="AU2536" s="16">
        <f t="shared" si="4866"/>
        <v>47475.700000000004</v>
      </c>
      <c r="AV2536" s="16">
        <f t="shared" si="4914"/>
        <v>47475.700000000004</v>
      </c>
      <c r="AW2536" s="16">
        <f t="shared" si="4937"/>
        <v>0</v>
      </c>
      <c r="AX2536" s="16">
        <f t="shared" si="4867"/>
        <v>47475.700000000004</v>
      </c>
      <c r="AY2536" s="16">
        <f t="shared" si="4937"/>
        <v>0</v>
      </c>
      <c r="AZ2536" s="35"/>
      <c r="BA2536" s="2"/>
      <c r="BB2536" s="2"/>
      <c r="BC2536" s="2"/>
      <c r="BD2536" s="2"/>
      <c r="BE2536" s="2"/>
      <c r="BF2536" s="2"/>
      <c r="BG2536" s="2"/>
      <c r="BH2536" s="2"/>
      <c r="BI2536" s="2"/>
      <c r="BJ2536" s="2"/>
      <c r="BK2536" s="2"/>
      <c r="BL2536" s="2"/>
      <c r="BM2536" s="2"/>
      <c r="BN2536" s="2"/>
      <c r="BO2536" s="2"/>
      <c r="BP2536" s="2"/>
      <c r="BQ2536" s="2"/>
      <c r="BR2536" s="2"/>
      <c r="BS2536" s="2"/>
      <c r="BT2536" s="2"/>
    </row>
    <row r="2537" spans="1:72" ht="46.8" x14ac:dyDescent="0.3">
      <c r="A2537" s="60" t="s">
        <v>342</v>
      </c>
      <c r="B2537" s="56">
        <v>240</v>
      </c>
      <c r="C2537" s="60"/>
      <c r="D2537" s="60"/>
      <c r="E2537" s="12" t="s">
        <v>400</v>
      </c>
      <c r="F2537" s="16">
        <f t="shared" ref="F2537:AY2537" si="4938">F2538+F2539+F2540+F2541+F2542+F2543+F2544+F2545+F2546+F2547</f>
        <v>47475.700000000004</v>
      </c>
      <c r="G2537" s="16">
        <f t="shared" si="4938"/>
        <v>47475.700000000004</v>
      </c>
      <c r="H2537" s="16">
        <f t="shared" si="4938"/>
        <v>47475.700000000004</v>
      </c>
      <c r="I2537" s="16">
        <f t="shared" ref="I2537:K2537" si="4939">I2538+I2539+I2540+I2541+I2542+I2543+I2544+I2545+I2546+I2547</f>
        <v>0</v>
      </c>
      <c r="J2537" s="16">
        <f t="shared" si="4939"/>
        <v>0</v>
      </c>
      <c r="K2537" s="16">
        <f t="shared" si="4939"/>
        <v>0</v>
      </c>
      <c r="L2537" s="16">
        <f t="shared" si="4831"/>
        <v>47475.700000000004</v>
      </c>
      <c r="M2537" s="16">
        <f t="shared" si="4832"/>
        <v>47475.700000000004</v>
      </c>
      <c r="N2537" s="16">
        <f t="shared" si="4833"/>
        <v>47475.700000000004</v>
      </c>
      <c r="O2537" s="16">
        <f t="shared" ref="O2537:Q2537" si="4940">O2538+O2539+O2540+O2541+O2542+O2543+O2544+O2545+O2546+O2547</f>
        <v>0</v>
      </c>
      <c r="P2537" s="16">
        <f t="shared" si="4940"/>
        <v>0</v>
      </c>
      <c r="Q2537" s="16">
        <f t="shared" si="4940"/>
        <v>0</v>
      </c>
      <c r="R2537" s="16">
        <f t="shared" si="4859"/>
        <v>47475.700000000004</v>
      </c>
      <c r="S2537" s="16">
        <f t="shared" si="4860"/>
        <v>47475.700000000004</v>
      </c>
      <c r="T2537" s="16">
        <f t="shared" si="4861"/>
        <v>47475.700000000004</v>
      </c>
      <c r="U2537" s="16">
        <f t="shared" ref="U2537:W2537" si="4941">U2538+U2539+U2540+U2541+U2542+U2543+U2544+U2545+U2546+U2547</f>
        <v>0</v>
      </c>
      <c r="V2537" s="16">
        <f t="shared" si="4941"/>
        <v>0</v>
      </c>
      <c r="W2537" s="16">
        <f t="shared" si="4941"/>
        <v>0</v>
      </c>
      <c r="X2537" s="16">
        <f t="shared" si="4862"/>
        <v>47475.700000000004</v>
      </c>
      <c r="Y2537" s="16">
        <f t="shared" si="4863"/>
        <v>47475.700000000004</v>
      </c>
      <c r="Z2537" s="16">
        <f t="shared" si="4864"/>
        <v>47475.700000000004</v>
      </c>
      <c r="AA2537" s="16">
        <f t="shared" ref="AA2537:AC2537" si="4942">AA2538+AA2539+AA2540+AA2541+AA2542+AA2543+AA2544+AA2545+AA2546+AA2547</f>
        <v>0</v>
      </c>
      <c r="AB2537" s="16">
        <f t="shared" si="4942"/>
        <v>0</v>
      </c>
      <c r="AC2537" s="16">
        <f t="shared" si="4942"/>
        <v>0</v>
      </c>
      <c r="AD2537" s="16">
        <f t="shared" si="4843"/>
        <v>47475.700000000004</v>
      </c>
      <c r="AE2537" s="16">
        <f t="shared" si="4844"/>
        <v>47475.700000000004</v>
      </c>
      <c r="AF2537" s="16">
        <f t="shared" si="4845"/>
        <v>47475.700000000004</v>
      </c>
      <c r="AG2537" s="16">
        <f t="shared" ref="AG2537:AI2537" si="4943">AG2538+AG2539+AG2540+AG2541+AG2542+AG2543+AG2544+AG2545+AG2546+AG2547</f>
        <v>0</v>
      </c>
      <c r="AH2537" s="16">
        <f t="shared" si="4943"/>
        <v>0</v>
      </c>
      <c r="AI2537" s="16">
        <f t="shared" si="4943"/>
        <v>0</v>
      </c>
      <c r="AJ2537" s="16">
        <f t="shared" si="4826"/>
        <v>47475.700000000004</v>
      </c>
      <c r="AK2537" s="16">
        <f t="shared" si="4827"/>
        <v>47475.700000000004</v>
      </c>
      <c r="AL2537" s="16">
        <f t="shared" si="4828"/>
        <v>47475.700000000004</v>
      </c>
      <c r="AM2537" s="16">
        <f t="shared" ref="AM2537:AO2537" si="4944">AM2538+AM2539+AM2540+AM2541+AM2542+AM2543+AM2544+AM2545+AM2546+AM2547</f>
        <v>0</v>
      </c>
      <c r="AN2537" s="16">
        <f t="shared" si="4944"/>
        <v>0</v>
      </c>
      <c r="AO2537" s="16">
        <f t="shared" si="4944"/>
        <v>0</v>
      </c>
      <c r="AP2537" s="16">
        <f t="shared" si="4910"/>
        <v>47475.700000000004</v>
      </c>
      <c r="AQ2537" s="16">
        <f t="shared" ref="AQ2537" si="4945">AQ2538+AQ2539+AQ2540+AQ2541+AQ2542+AQ2543+AQ2544+AQ2545+AQ2546+AQ2547</f>
        <v>0</v>
      </c>
      <c r="AR2537" s="16">
        <f t="shared" si="4865"/>
        <v>47475.700000000004</v>
      </c>
      <c r="AS2537" s="16">
        <f t="shared" si="4912"/>
        <v>47475.700000000004</v>
      </c>
      <c r="AT2537" s="16">
        <f t="shared" ref="AT2537" si="4946">AT2538+AT2539+AT2540+AT2541+AT2542+AT2543+AT2544+AT2545+AT2546+AT2547</f>
        <v>0</v>
      </c>
      <c r="AU2537" s="16">
        <f t="shared" si="4866"/>
        <v>47475.700000000004</v>
      </c>
      <c r="AV2537" s="16">
        <f t="shared" si="4914"/>
        <v>47475.700000000004</v>
      </c>
      <c r="AW2537" s="16">
        <f t="shared" ref="AW2537" si="4947">AW2538+AW2539+AW2540+AW2541+AW2542+AW2543+AW2544+AW2545+AW2546+AW2547</f>
        <v>0</v>
      </c>
      <c r="AX2537" s="16">
        <f t="shared" si="4867"/>
        <v>47475.700000000004</v>
      </c>
      <c r="AY2537" s="16">
        <f t="shared" si="4938"/>
        <v>0</v>
      </c>
      <c r="AZ2537" s="35"/>
      <c r="BA2537" s="2"/>
      <c r="BB2537" s="2"/>
      <c r="BC2537" s="2"/>
      <c r="BD2537" s="2"/>
      <c r="BE2537" s="2"/>
      <c r="BF2537" s="2"/>
      <c r="BG2537" s="2"/>
      <c r="BH2537" s="2"/>
      <c r="BI2537" s="2"/>
      <c r="BJ2537" s="2"/>
      <c r="BK2537" s="2"/>
      <c r="BL2537" s="2"/>
      <c r="BM2537" s="2"/>
      <c r="BN2537" s="2"/>
      <c r="BO2537" s="2"/>
      <c r="BP2537" s="2"/>
      <c r="BQ2537" s="2"/>
      <c r="BR2537" s="2"/>
      <c r="BS2537" s="2"/>
      <c r="BT2537" s="2"/>
    </row>
    <row r="2538" spans="1:72" ht="46.8" x14ac:dyDescent="0.3">
      <c r="A2538" s="60" t="s">
        <v>342</v>
      </c>
      <c r="B2538" s="56">
        <v>240</v>
      </c>
      <c r="C2538" s="60" t="s">
        <v>5</v>
      </c>
      <c r="D2538" s="60" t="s">
        <v>104</v>
      </c>
      <c r="E2538" s="12" t="s">
        <v>361</v>
      </c>
      <c r="F2538" s="16">
        <v>6010.5</v>
      </c>
      <c r="G2538" s="16">
        <v>6010.5</v>
      </c>
      <c r="H2538" s="16">
        <v>6010.5</v>
      </c>
      <c r="I2538" s="16"/>
      <c r="J2538" s="16"/>
      <c r="K2538" s="16"/>
      <c r="L2538" s="16">
        <f t="shared" si="4831"/>
        <v>6010.5</v>
      </c>
      <c r="M2538" s="16">
        <f t="shared" si="4832"/>
        <v>6010.5</v>
      </c>
      <c r="N2538" s="16">
        <f t="shared" si="4833"/>
        <v>6010.5</v>
      </c>
      <c r="O2538" s="16"/>
      <c r="P2538" s="16"/>
      <c r="Q2538" s="16"/>
      <c r="R2538" s="16">
        <f t="shared" si="4859"/>
        <v>6010.5</v>
      </c>
      <c r="S2538" s="16">
        <f t="shared" si="4860"/>
        <v>6010.5</v>
      </c>
      <c r="T2538" s="16">
        <f t="shared" si="4861"/>
        <v>6010.5</v>
      </c>
      <c r="U2538" s="16"/>
      <c r="V2538" s="16"/>
      <c r="W2538" s="16"/>
      <c r="X2538" s="16">
        <f t="shared" si="4862"/>
        <v>6010.5</v>
      </c>
      <c r="Y2538" s="16">
        <f t="shared" si="4863"/>
        <v>6010.5</v>
      </c>
      <c r="Z2538" s="16">
        <f t="shared" si="4864"/>
        <v>6010.5</v>
      </c>
      <c r="AA2538" s="16"/>
      <c r="AB2538" s="16"/>
      <c r="AC2538" s="16"/>
      <c r="AD2538" s="16">
        <f t="shared" si="4843"/>
        <v>6010.5</v>
      </c>
      <c r="AE2538" s="16">
        <f t="shared" si="4844"/>
        <v>6010.5</v>
      </c>
      <c r="AF2538" s="16">
        <f t="shared" si="4845"/>
        <v>6010.5</v>
      </c>
      <c r="AG2538" s="16"/>
      <c r="AH2538" s="16"/>
      <c r="AI2538" s="16"/>
      <c r="AJ2538" s="16">
        <f t="shared" si="4826"/>
        <v>6010.5</v>
      </c>
      <c r="AK2538" s="16">
        <f t="shared" si="4827"/>
        <v>6010.5</v>
      </c>
      <c r="AL2538" s="16">
        <f t="shared" si="4828"/>
        <v>6010.5</v>
      </c>
      <c r="AM2538" s="16"/>
      <c r="AN2538" s="16"/>
      <c r="AO2538" s="16"/>
      <c r="AP2538" s="16">
        <f t="shared" si="4910"/>
        <v>6010.5</v>
      </c>
      <c r="AQ2538" s="16"/>
      <c r="AR2538" s="16">
        <f t="shared" si="4865"/>
        <v>6010.5</v>
      </c>
      <c r="AS2538" s="16">
        <f t="shared" si="4912"/>
        <v>6010.5</v>
      </c>
      <c r="AT2538" s="16"/>
      <c r="AU2538" s="16">
        <f t="shared" si="4866"/>
        <v>6010.5</v>
      </c>
      <c r="AV2538" s="16">
        <f t="shared" si="4914"/>
        <v>6010.5</v>
      </c>
      <c r="AW2538" s="16"/>
      <c r="AX2538" s="16">
        <f t="shared" si="4867"/>
        <v>6010.5</v>
      </c>
      <c r="AY2538" s="16"/>
      <c r="AZ2538" s="35"/>
      <c r="BA2538" s="2"/>
      <c r="BB2538" s="2"/>
      <c r="BC2538" s="2"/>
      <c r="BD2538" s="2"/>
      <c r="BE2538" s="2"/>
      <c r="BF2538" s="2"/>
      <c r="BG2538" s="2"/>
      <c r="BH2538" s="2"/>
      <c r="BI2538" s="2"/>
      <c r="BJ2538" s="2"/>
      <c r="BK2538" s="2"/>
      <c r="BL2538" s="2"/>
      <c r="BM2538" s="2"/>
      <c r="BN2538" s="2"/>
      <c r="BO2538" s="2"/>
      <c r="BP2538" s="2"/>
      <c r="BQ2538" s="2"/>
      <c r="BR2538" s="2"/>
      <c r="BS2538" s="2"/>
      <c r="BT2538" s="2"/>
    </row>
    <row r="2539" spans="1:72" x14ac:dyDescent="0.3">
      <c r="A2539" s="60" t="s">
        <v>342</v>
      </c>
      <c r="B2539" s="56">
        <v>240</v>
      </c>
      <c r="C2539" s="60" t="s">
        <v>5</v>
      </c>
      <c r="D2539" s="60" t="s">
        <v>6</v>
      </c>
      <c r="E2539" s="12" t="s">
        <v>363</v>
      </c>
      <c r="F2539" s="16">
        <v>23020.800000000003</v>
      </c>
      <c r="G2539" s="16">
        <v>23020.800000000003</v>
      </c>
      <c r="H2539" s="16">
        <v>23020.800000000003</v>
      </c>
      <c r="I2539" s="16"/>
      <c r="J2539" s="16"/>
      <c r="K2539" s="16"/>
      <c r="L2539" s="16">
        <f t="shared" si="4831"/>
        <v>23020.800000000003</v>
      </c>
      <c r="M2539" s="16">
        <f t="shared" si="4832"/>
        <v>23020.800000000003</v>
      </c>
      <c r="N2539" s="16">
        <f t="shared" si="4833"/>
        <v>23020.800000000003</v>
      </c>
      <c r="O2539" s="16"/>
      <c r="P2539" s="16"/>
      <c r="Q2539" s="16"/>
      <c r="R2539" s="16">
        <f t="shared" si="4859"/>
        <v>23020.800000000003</v>
      </c>
      <c r="S2539" s="16">
        <f t="shared" si="4860"/>
        <v>23020.800000000003</v>
      </c>
      <c r="T2539" s="16">
        <f t="shared" si="4861"/>
        <v>23020.800000000003</v>
      </c>
      <c r="U2539" s="16"/>
      <c r="V2539" s="16"/>
      <c r="W2539" s="16"/>
      <c r="X2539" s="16">
        <f t="shared" si="4862"/>
        <v>23020.800000000003</v>
      </c>
      <c r="Y2539" s="16">
        <f t="shared" si="4863"/>
        <v>23020.800000000003</v>
      </c>
      <c r="Z2539" s="16">
        <f t="shared" si="4864"/>
        <v>23020.800000000003</v>
      </c>
      <c r="AA2539" s="16"/>
      <c r="AB2539" s="16"/>
      <c r="AC2539" s="16"/>
      <c r="AD2539" s="16">
        <f t="shared" si="4843"/>
        <v>23020.800000000003</v>
      </c>
      <c r="AE2539" s="16">
        <f t="shared" si="4844"/>
        <v>23020.800000000003</v>
      </c>
      <c r="AF2539" s="16">
        <f t="shared" si="4845"/>
        <v>23020.800000000003</v>
      </c>
      <c r="AG2539" s="16"/>
      <c r="AH2539" s="16"/>
      <c r="AI2539" s="16"/>
      <c r="AJ2539" s="16">
        <f t="shared" si="4826"/>
        <v>23020.800000000003</v>
      </c>
      <c r="AK2539" s="16">
        <f t="shared" si="4827"/>
        <v>23020.800000000003</v>
      </c>
      <c r="AL2539" s="16">
        <f t="shared" si="4828"/>
        <v>23020.800000000003</v>
      </c>
      <c r="AM2539" s="16"/>
      <c r="AN2539" s="16"/>
      <c r="AO2539" s="16"/>
      <c r="AP2539" s="16">
        <f t="shared" si="4910"/>
        <v>23020.800000000003</v>
      </c>
      <c r="AQ2539" s="16"/>
      <c r="AR2539" s="16">
        <f t="shared" si="4865"/>
        <v>23020.800000000003</v>
      </c>
      <c r="AS2539" s="16">
        <f t="shared" si="4912"/>
        <v>23020.800000000003</v>
      </c>
      <c r="AT2539" s="16"/>
      <c r="AU2539" s="16">
        <f t="shared" si="4866"/>
        <v>23020.800000000003</v>
      </c>
      <c r="AV2539" s="16">
        <f t="shared" si="4914"/>
        <v>23020.800000000003</v>
      </c>
      <c r="AW2539" s="16"/>
      <c r="AX2539" s="16">
        <f t="shared" si="4867"/>
        <v>23020.800000000003</v>
      </c>
      <c r="AY2539" s="16"/>
      <c r="AZ2539" s="35"/>
      <c r="BA2539" s="2"/>
      <c r="BB2539" s="2"/>
      <c r="BC2539" s="2"/>
      <c r="BD2539" s="2"/>
      <c r="BE2539" s="2"/>
      <c r="BF2539" s="2"/>
      <c r="BG2539" s="2"/>
      <c r="BH2539" s="2"/>
      <c r="BI2539" s="2"/>
      <c r="BJ2539" s="2"/>
      <c r="BK2539" s="2"/>
      <c r="BL2539" s="2"/>
      <c r="BM2539" s="2"/>
      <c r="BN2539" s="2"/>
      <c r="BO2539" s="2"/>
      <c r="BP2539" s="2"/>
      <c r="BQ2539" s="2"/>
      <c r="BR2539" s="2"/>
      <c r="BS2539" s="2"/>
      <c r="BT2539" s="2"/>
    </row>
    <row r="2540" spans="1:72" ht="46.8" x14ac:dyDescent="0.3">
      <c r="A2540" s="60" t="s">
        <v>342</v>
      </c>
      <c r="B2540" s="56">
        <v>240</v>
      </c>
      <c r="C2540" s="60" t="s">
        <v>17</v>
      </c>
      <c r="D2540" s="60" t="s">
        <v>31</v>
      </c>
      <c r="E2540" s="12" t="s">
        <v>364</v>
      </c>
      <c r="F2540" s="16">
        <v>1014.5</v>
      </c>
      <c r="G2540" s="16">
        <v>1014.5</v>
      </c>
      <c r="H2540" s="16">
        <v>1014.5</v>
      </c>
      <c r="I2540" s="16"/>
      <c r="J2540" s="16"/>
      <c r="K2540" s="16"/>
      <c r="L2540" s="16">
        <f t="shared" si="4831"/>
        <v>1014.5</v>
      </c>
      <c r="M2540" s="16">
        <f t="shared" si="4832"/>
        <v>1014.5</v>
      </c>
      <c r="N2540" s="16">
        <f t="shared" si="4833"/>
        <v>1014.5</v>
      </c>
      <c r="O2540" s="16"/>
      <c r="P2540" s="16"/>
      <c r="Q2540" s="16"/>
      <c r="R2540" s="16">
        <f t="shared" si="4859"/>
        <v>1014.5</v>
      </c>
      <c r="S2540" s="16">
        <f t="shared" si="4860"/>
        <v>1014.5</v>
      </c>
      <c r="T2540" s="16">
        <f t="shared" si="4861"/>
        <v>1014.5</v>
      </c>
      <c r="U2540" s="16"/>
      <c r="V2540" s="16"/>
      <c r="W2540" s="16"/>
      <c r="X2540" s="16">
        <f t="shared" si="4862"/>
        <v>1014.5</v>
      </c>
      <c r="Y2540" s="16">
        <f t="shared" si="4863"/>
        <v>1014.5</v>
      </c>
      <c r="Z2540" s="16">
        <f t="shared" si="4864"/>
        <v>1014.5</v>
      </c>
      <c r="AA2540" s="16"/>
      <c r="AB2540" s="16"/>
      <c r="AC2540" s="16"/>
      <c r="AD2540" s="16">
        <f t="shared" si="4843"/>
        <v>1014.5</v>
      </c>
      <c r="AE2540" s="16">
        <f t="shared" si="4844"/>
        <v>1014.5</v>
      </c>
      <c r="AF2540" s="16">
        <f t="shared" si="4845"/>
        <v>1014.5</v>
      </c>
      <c r="AG2540" s="16"/>
      <c r="AH2540" s="16"/>
      <c r="AI2540" s="16"/>
      <c r="AJ2540" s="16">
        <f t="shared" si="4826"/>
        <v>1014.5</v>
      </c>
      <c r="AK2540" s="16">
        <f t="shared" si="4827"/>
        <v>1014.5</v>
      </c>
      <c r="AL2540" s="16">
        <f t="shared" si="4828"/>
        <v>1014.5</v>
      </c>
      <c r="AM2540" s="16"/>
      <c r="AN2540" s="16"/>
      <c r="AO2540" s="16"/>
      <c r="AP2540" s="16">
        <f t="shared" si="4910"/>
        <v>1014.5</v>
      </c>
      <c r="AQ2540" s="16"/>
      <c r="AR2540" s="16">
        <f t="shared" si="4865"/>
        <v>1014.5</v>
      </c>
      <c r="AS2540" s="16">
        <f t="shared" si="4912"/>
        <v>1014.5</v>
      </c>
      <c r="AT2540" s="16"/>
      <c r="AU2540" s="16">
        <f t="shared" si="4866"/>
        <v>1014.5</v>
      </c>
      <c r="AV2540" s="16">
        <f t="shared" si="4914"/>
        <v>1014.5</v>
      </c>
      <c r="AW2540" s="16"/>
      <c r="AX2540" s="16">
        <f t="shared" si="4867"/>
        <v>1014.5</v>
      </c>
      <c r="AY2540" s="16"/>
      <c r="AZ2540" s="35"/>
      <c r="BA2540" s="2"/>
      <c r="BB2540" s="2"/>
      <c r="BC2540" s="2"/>
      <c r="BD2540" s="2"/>
      <c r="BE2540" s="2"/>
      <c r="BF2540" s="2"/>
      <c r="BG2540" s="2"/>
      <c r="BH2540" s="2"/>
      <c r="BI2540" s="2"/>
      <c r="BJ2540" s="2"/>
      <c r="BK2540" s="2"/>
      <c r="BL2540" s="2"/>
      <c r="BM2540" s="2"/>
      <c r="BN2540" s="2"/>
      <c r="BO2540" s="2"/>
      <c r="BP2540" s="2"/>
      <c r="BQ2540" s="2"/>
      <c r="BR2540" s="2"/>
      <c r="BS2540" s="2"/>
      <c r="BT2540" s="2"/>
    </row>
    <row r="2541" spans="1:72" x14ac:dyDescent="0.3">
      <c r="A2541" s="60" t="s">
        <v>342</v>
      </c>
      <c r="B2541" s="56">
        <v>240</v>
      </c>
      <c r="C2541" s="60" t="s">
        <v>112</v>
      </c>
      <c r="D2541" s="60" t="s">
        <v>21</v>
      </c>
      <c r="E2541" s="12" t="s">
        <v>366</v>
      </c>
      <c r="F2541" s="16">
        <v>2040.1</v>
      </c>
      <c r="G2541" s="16">
        <v>2040.1</v>
      </c>
      <c r="H2541" s="16">
        <v>2040.1</v>
      </c>
      <c r="I2541" s="16"/>
      <c r="J2541" s="16"/>
      <c r="K2541" s="16"/>
      <c r="L2541" s="16">
        <f t="shared" si="4831"/>
        <v>2040.1</v>
      </c>
      <c r="M2541" s="16">
        <f t="shared" si="4832"/>
        <v>2040.1</v>
      </c>
      <c r="N2541" s="16">
        <f t="shared" si="4833"/>
        <v>2040.1</v>
      </c>
      <c r="O2541" s="16"/>
      <c r="P2541" s="16"/>
      <c r="Q2541" s="16"/>
      <c r="R2541" s="16">
        <f t="shared" si="4859"/>
        <v>2040.1</v>
      </c>
      <c r="S2541" s="16">
        <f t="shared" si="4860"/>
        <v>2040.1</v>
      </c>
      <c r="T2541" s="16">
        <f t="shared" si="4861"/>
        <v>2040.1</v>
      </c>
      <c r="U2541" s="16"/>
      <c r="V2541" s="16"/>
      <c r="W2541" s="16"/>
      <c r="X2541" s="16">
        <f t="shared" si="4862"/>
        <v>2040.1</v>
      </c>
      <c r="Y2541" s="16">
        <f t="shared" si="4863"/>
        <v>2040.1</v>
      </c>
      <c r="Z2541" s="16">
        <f t="shared" si="4864"/>
        <v>2040.1</v>
      </c>
      <c r="AA2541" s="16"/>
      <c r="AB2541" s="16"/>
      <c r="AC2541" s="16"/>
      <c r="AD2541" s="16">
        <f t="shared" si="4843"/>
        <v>2040.1</v>
      </c>
      <c r="AE2541" s="16">
        <f t="shared" si="4844"/>
        <v>2040.1</v>
      </c>
      <c r="AF2541" s="16">
        <f t="shared" si="4845"/>
        <v>2040.1</v>
      </c>
      <c r="AG2541" s="16"/>
      <c r="AH2541" s="16"/>
      <c r="AI2541" s="16"/>
      <c r="AJ2541" s="16">
        <f t="shared" si="4826"/>
        <v>2040.1</v>
      </c>
      <c r="AK2541" s="16">
        <f t="shared" si="4827"/>
        <v>2040.1</v>
      </c>
      <c r="AL2541" s="16">
        <f t="shared" si="4828"/>
        <v>2040.1</v>
      </c>
      <c r="AM2541" s="16"/>
      <c r="AN2541" s="16"/>
      <c r="AO2541" s="16"/>
      <c r="AP2541" s="16">
        <f t="shared" si="4910"/>
        <v>2040.1</v>
      </c>
      <c r="AQ2541" s="16"/>
      <c r="AR2541" s="16">
        <f t="shared" si="4865"/>
        <v>2040.1</v>
      </c>
      <c r="AS2541" s="16">
        <f t="shared" si="4912"/>
        <v>2040.1</v>
      </c>
      <c r="AT2541" s="16"/>
      <c r="AU2541" s="16">
        <f t="shared" si="4866"/>
        <v>2040.1</v>
      </c>
      <c r="AV2541" s="16">
        <f t="shared" si="4914"/>
        <v>2040.1</v>
      </c>
      <c r="AW2541" s="16"/>
      <c r="AX2541" s="16">
        <f t="shared" si="4867"/>
        <v>2040.1</v>
      </c>
      <c r="AY2541" s="16"/>
      <c r="AZ2541" s="35"/>
      <c r="BA2541" s="2"/>
      <c r="BB2541" s="2"/>
      <c r="BC2541" s="2"/>
      <c r="BD2541" s="2"/>
      <c r="BE2541" s="2"/>
      <c r="BF2541" s="2"/>
      <c r="BG2541" s="2"/>
      <c r="BH2541" s="2"/>
      <c r="BI2541" s="2"/>
      <c r="BJ2541" s="2"/>
      <c r="BK2541" s="2"/>
      <c r="BL2541" s="2"/>
      <c r="BM2541" s="2"/>
      <c r="BN2541" s="2"/>
      <c r="BO2541" s="2"/>
      <c r="BP2541" s="2"/>
      <c r="BQ2541" s="2"/>
      <c r="BR2541" s="2"/>
      <c r="BS2541" s="2"/>
      <c r="BT2541" s="2"/>
    </row>
    <row r="2542" spans="1:72" ht="31.2" x14ac:dyDescent="0.3">
      <c r="A2542" s="60" t="s">
        <v>342</v>
      </c>
      <c r="B2542" s="56">
        <v>240</v>
      </c>
      <c r="C2542" s="60" t="s">
        <v>159</v>
      </c>
      <c r="D2542" s="60" t="s">
        <v>159</v>
      </c>
      <c r="E2542" s="12" t="s">
        <v>372</v>
      </c>
      <c r="F2542" s="16">
        <v>5734.8</v>
      </c>
      <c r="G2542" s="16">
        <v>5734.8</v>
      </c>
      <c r="H2542" s="16">
        <v>5734.8</v>
      </c>
      <c r="I2542" s="16"/>
      <c r="J2542" s="16"/>
      <c r="K2542" s="16"/>
      <c r="L2542" s="16">
        <f t="shared" si="4831"/>
        <v>5734.8</v>
      </c>
      <c r="M2542" s="16">
        <f t="shared" si="4832"/>
        <v>5734.8</v>
      </c>
      <c r="N2542" s="16">
        <f t="shared" si="4833"/>
        <v>5734.8</v>
      </c>
      <c r="O2542" s="16"/>
      <c r="P2542" s="16"/>
      <c r="Q2542" s="16"/>
      <c r="R2542" s="16">
        <f t="shared" si="4859"/>
        <v>5734.8</v>
      </c>
      <c r="S2542" s="16">
        <f t="shared" si="4860"/>
        <v>5734.8</v>
      </c>
      <c r="T2542" s="16">
        <f t="shared" si="4861"/>
        <v>5734.8</v>
      </c>
      <c r="U2542" s="16"/>
      <c r="V2542" s="16"/>
      <c r="W2542" s="16"/>
      <c r="X2542" s="16">
        <f t="shared" si="4862"/>
        <v>5734.8</v>
      </c>
      <c r="Y2542" s="16">
        <f t="shared" si="4863"/>
        <v>5734.8</v>
      </c>
      <c r="Z2542" s="16">
        <f t="shared" si="4864"/>
        <v>5734.8</v>
      </c>
      <c r="AA2542" s="16"/>
      <c r="AB2542" s="16"/>
      <c r="AC2542" s="16"/>
      <c r="AD2542" s="16">
        <f t="shared" si="4843"/>
        <v>5734.8</v>
      </c>
      <c r="AE2542" s="16">
        <f t="shared" si="4844"/>
        <v>5734.8</v>
      </c>
      <c r="AF2542" s="16">
        <f t="shared" si="4845"/>
        <v>5734.8</v>
      </c>
      <c r="AG2542" s="16"/>
      <c r="AH2542" s="16"/>
      <c r="AI2542" s="16"/>
      <c r="AJ2542" s="16">
        <f t="shared" si="4826"/>
        <v>5734.8</v>
      </c>
      <c r="AK2542" s="16">
        <f t="shared" si="4827"/>
        <v>5734.8</v>
      </c>
      <c r="AL2542" s="16">
        <f t="shared" si="4828"/>
        <v>5734.8</v>
      </c>
      <c r="AM2542" s="16"/>
      <c r="AN2542" s="16"/>
      <c r="AO2542" s="16"/>
      <c r="AP2542" s="16">
        <f t="shared" si="4910"/>
        <v>5734.8</v>
      </c>
      <c r="AQ2542" s="16"/>
      <c r="AR2542" s="16">
        <f t="shared" si="4865"/>
        <v>5734.8</v>
      </c>
      <c r="AS2542" s="16">
        <f t="shared" si="4912"/>
        <v>5734.8</v>
      </c>
      <c r="AT2542" s="16"/>
      <c r="AU2542" s="16">
        <f t="shared" si="4866"/>
        <v>5734.8</v>
      </c>
      <c r="AV2542" s="16">
        <f t="shared" si="4914"/>
        <v>5734.8</v>
      </c>
      <c r="AW2542" s="16"/>
      <c r="AX2542" s="16">
        <f t="shared" si="4867"/>
        <v>5734.8</v>
      </c>
      <c r="AY2542" s="16"/>
      <c r="AZ2542" s="35"/>
      <c r="BA2542" s="2"/>
      <c r="BB2542" s="2"/>
      <c r="BC2542" s="2"/>
      <c r="BD2542" s="2"/>
      <c r="BE2542" s="2"/>
      <c r="BF2542" s="2"/>
      <c r="BG2542" s="2"/>
      <c r="BH2542" s="2"/>
      <c r="BI2542" s="2"/>
      <c r="BJ2542" s="2"/>
      <c r="BK2542" s="2"/>
      <c r="BL2542" s="2"/>
      <c r="BM2542" s="2"/>
      <c r="BN2542" s="2"/>
      <c r="BO2542" s="2"/>
      <c r="BP2542" s="2"/>
      <c r="BQ2542" s="2"/>
      <c r="BR2542" s="2"/>
      <c r="BS2542" s="2"/>
      <c r="BT2542" s="2"/>
    </row>
    <row r="2543" spans="1:72" ht="31.2" x14ac:dyDescent="0.3">
      <c r="A2543" s="60" t="s">
        <v>342</v>
      </c>
      <c r="B2543" s="56">
        <v>240</v>
      </c>
      <c r="C2543" s="60" t="s">
        <v>104</v>
      </c>
      <c r="D2543" s="60" t="s">
        <v>159</v>
      </c>
      <c r="E2543" s="12" t="s">
        <v>373</v>
      </c>
      <c r="F2543" s="16">
        <v>1416.5</v>
      </c>
      <c r="G2543" s="16">
        <v>1416.5</v>
      </c>
      <c r="H2543" s="16">
        <v>1416.5</v>
      </c>
      <c r="I2543" s="16"/>
      <c r="J2543" s="16"/>
      <c r="K2543" s="16"/>
      <c r="L2543" s="16">
        <f t="shared" si="4831"/>
        <v>1416.5</v>
      </c>
      <c r="M2543" s="16">
        <f t="shared" si="4832"/>
        <v>1416.5</v>
      </c>
      <c r="N2543" s="16">
        <f t="shared" si="4833"/>
        <v>1416.5</v>
      </c>
      <c r="O2543" s="16"/>
      <c r="P2543" s="16"/>
      <c r="Q2543" s="16"/>
      <c r="R2543" s="16">
        <f t="shared" si="4859"/>
        <v>1416.5</v>
      </c>
      <c r="S2543" s="16">
        <f t="shared" si="4860"/>
        <v>1416.5</v>
      </c>
      <c r="T2543" s="16">
        <f t="shared" si="4861"/>
        <v>1416.5</v>
      </c>
      <c r="U2543" s="16"/>
      <c r="V2543" s="16"/>
      <c r="W2543" s="16"/>
      <c r="X2543" s="16">
        <f t="shared" si="4862"/>
        <v>1416.5</v>
      </c>
      <c r="Y2543" s="16">
        <f t="shared" si="4863"/>
        <v>1416.5</v>
      </c>
      <c r="Z2543" s="16">
        <f t="shared" si="4864"/>
        <v>1416.5</v>
      </c>
      <c r="AA2543" s="16"/>
      <c r="AB2543" s="16"/>
      <c r="AC2543" s="16"/>
      <c r="AD2543" s="16">
        <f t="shared" si="4843"/>
        <v>1416.5</v>
      </c>
      <c r="AE2543" s="16">
        <f t="shared" si="4844"/>
        <v>1416.5</v>
      </c>
      <c r="AF2543" s="16">
        <f t="shared" si="4845"/>
        <v>1416.5</v>
      </c>
      <c r="AG2543" s="16"/>
      <c r="AH2543" s="16"/>
      <c r="AI2543" s="16"/>
      <c r="AJ2543" s="16">
        <f t="shared" ref="AJ2543:AJ2594" si="4948">AD2543+AG2543</f>
        <v>1416.5</v>
      </c>
      <c r="AK2543" s="16">
        <f t="shared" ref="AK2543:AK2594" si="4949">AE2543+AH2543</f>
        <v>1416.5</v>
      </c>
      <c r="AL2543" s="16">
        <f t="shared" ref="AL2543:AL2594" si="4950">AF2543+AI2543</f>
        <v>1416.5</v>
      </c>
      <c r="AM2543" s="16"/>
      <c r="AN2543" s="16"/>
      <c r="AO2543" s="16"/>
      <c r="AP2543" s="16">
        <f t="shared" si="4910"/>
        <v>1416.5</v>
      </c>
      <c r="AQ2543" s="16"/>
      <c r="AR2543" s="16">
        <f t="shared" si="4865"/>
        <v>1416.5</v>
      </c>
      <c r="AS2543" s="16">
        <f t="shared" si="4912"/>
        <v>1416.5</v>
      </c>
      <c r="AT2543" s="16"/>
      <c r="AU2543" s="16">
        <f t="shared" si="4866"/>
        <v>1416.5</v>
      </c>
      <c r="AV2543" s="16">
        <f t="shared" si="4914"/>
        <v>1416.5</v>
      </c>
      <c r="AW2543" s="16"/>
      <c r="AX2543" s="16">
        <f t="shared" si="4867"/>
        <v>1416.5</v>
      </c>
      <c r="AY2543" s="16"/>
      <c r="AZ2543" s="35"/>
      <c r="BA2543" s="2"/>
      <c r="BB2543" s="2"/>
      <c r="BC2543" s="2"/>
      <c r="BD2543" s="2"/>
      <c r="BE2543" s="2"/>
      <c r="BF2543" s="2"/>
      <c r="BG2543" s="2"/>
      <c r="BH2543" s="2"/>
      <c r="BI2543" s="2"/>
      <c r="BJ2543" s="2"/>
      <c r="BK2543" s="2"/>
      <c r="BL2543" s="2"/>
      <c r="BM2543" s="2"/>
      <c r="BN2543" s="2"/>
      <c r="BO2543" s="2"/>
      <c r="BP2543" s="2"/>
      <c r="BQ2543" s="2"/>
      <c r="BR2543" s="2"/>
      <c r="BS2543" s="2"/>
      <c r="BT2543" s="2"/>
    </row>
    <row r="2544" spans="1:72" x14ac:dyDescent="0.3">
      <c r="A2544" s="60" t="s">
        <v>342</v>
      </c>
      <c r="B2544" s="56">
        <v>240</v>
      </c>
      <c r="C2544" s="60" t="s">
        <v>25</v>
      </c>
      <c r="D2544" s="60" t="s">
        <v>26</v>
      </c>
      <c r="E2544" s="12" t="s">
        <v>379</v>
      </c>
      <c r="F2544" s="16">
        <v>3803</v>
      </c>
      <c r="G2544" s="16">
        <v>3803</v>
      </c>
      <c r="H2544" s="16">
        <v>3803</v>
      </c>
      <c r="I2544" s="16"/>
      <c r="J2544" s="16"/>
      <c r="K2544" s="16"/>
      <c r="L2544" s="16">
        <f t="shared" si="4831"/>
        <v>3803</v>
      </c>
      <c r="M2544" s="16">
        <f t="shared" si="4832"/>
        <v>3803</v>
      </c>
      <c r="N2544" s="16">
        <f t="shared" si="4833"/>
        <v>3803</v>
      </c>
      <c r="O2544" s="16"/>
      <c r="P2544" s="16"/>
      <c r="Q2544" s="16"/>
      <c r="R2544" s="16">
        <f t="shared" si="4859"/>
        <v>3803</v>
      </c>
      <c r="S2544" s="16">
        <f t="shared" si="4860"/>
        <v>3803</v>
      </c>
      <c r="T2544" s="16">
        <f t="shared" si="4861"/>
        <v>3803</v>
      </c>
      <c r="U2544" s="16"/>
      <c r="V2544" s="16"/>
      <c r="W2544" s="16"/>
      <c r="X2544" s="16">
        <f t="shared" si="4862"/>
        <v>3803</v>
      </c>
      <c r="Y2544" s="16">
        <f t="shared" si="4863"/>
        <v>3803</v>
      </c>
      <c r="Z2544" s="16">
        <f t="shared" si="4864"/>
        <v>3803</v>
      </c>
      <c r="AA2544" s="16"/>
      <c r="AB2544" s="16"/>
      <c r="AC2544" s="16"/>
      <c r="AD2544" s="16">
        <f t="shared" si="4843"/>
        <v>3803</v>
      </c>
      <c r="AE2544" s="16">
        <f t="shared" si="4844"/>
        <v>3803</v>
      </c>
      <c r="AF2544" s="16">
        <f t="shared" si="4845"/>
        <v>3803</v>
      </c>
      <c r="AG2544" s="16"/>
      <c r="AH2544" s="16"/>
      <c r="AI2544" s="16"/>
      <c r="AJ2544" s="16">
        <f t="shared" si="4948"/>
        <v>3803</v>
      </c>
      <c r="AK2544" s="16">
        <f t="shared" si="4949"/>
        <v>3803</v>
      </c>
      <c r="AL2544" s="16">
        <f t="shared" si="4950"/>
        <v>3803</v>
      </c>
      <c r="AM2544" s="16"/>
      <c r="AN2544" s="16"/>
      <c r="AO2544" s="16"/>
      <c r="AP2544" s="16">
        <f t="shared" si="4910"/>
        <v>3803</v>
      </c>
      <c r="AQ2544" s="16"/>
      <c r="AR2544" s="16">
        <f t="shared" si="4865"/>
        <v>3803</v>
      </c>
      <c r="AS2544" s="16">
        <f t="shared" si="4912"/>
        <v>3803</v>
      </c>
      <c r="AT2544" s="16"/>
      <c r="AU2544" s="16">
        <f t="shared" si="4866"/>
        <v>3803</v>
      </c>
      <c r="AV2544" s="16">
        <f t="shared" si="4914"/>
        <v>3803</v>
      </c>
      <c r="AW2544" s="16"/>
      <c r="AX2544" s="16">
        <f t="shared" si="4867"/>
        <v>3803</v>
      </c>
      <c r="AY2544" s="16"/>
      <c r="AZ2544" s="35"/>
      <c r="BA2544" s="2"/>
      <c r="BB2544" s="2"/>
      <c r="BC2544" s="2"/>
      <c r="BD2544" s="2"/>
      <c r="BE2544" s="2"/>
      <c r="BF2544" s="2"/>
      <c r="BG2544" s="2"/>
      <c r="BH2544" s="2"/>
      <c r="BI2544" s="2"/>
      <c r="BJ2544" s="2"/>
      <c r="BK2544" s="2"/>
      <c r="BL2544" s="2"/>
      <c r="BM2544" s="2"/>
      <c r="BN2544" s="2"/>
      <c r="BO2544" s="2"/>
      <c r="BP2544" s="2"/>
      <c r="BQ2544" s="2"/>
      <c r="BR2544" s="2"/>
      <c r="BS2544" s="2"/>
      <c r="BT2544" s="2"/>
    </row>
    <row r="2545" spans="1:72" ht="31.2" x14ac:dyDescent="0.3">
      <c r="A2545" s="60" t="s">
        <v>342</v>
      </c>
      <c r="B2545" s="56">
        <v>240</v>
      </c>
      <c r="C2545" s="60" t="s">
        <v>21</v>
      </c>
      <c r="D2545" s="60" t="s">
        <v>112</v>
      </c>
      <c r="E2545" s="12" t="s">
        <v>381</v>
      </c>
      <c r="F2545" s="16">
        <v>1623.5</v>
      </c>
      <c r="G2545" s="16">
        <v>1623.5</v>
      </c>
      <c r="H2545" s="16">
        <v>1623.5</v>
      </c>
      <c r="I2545" s="16"/>
      <c r="J2545" s="16"/>
      <c r="K2545" s="16"/>
      <c r="L2545" s="16">
        <f t="shared" si="4831"/>
        <v>1623.5</v>
      </c>
      <c r="M2545" s="16">
        <f t="shared" si="4832"/>
        <v>1623.5</v>
      </c>
      <c r="N2545" s="16">
        <f t="shared" si="4833"/>
        <v>1623.5</v>
      </c>
      <c r="O2545" s="16"/>
      <c r="P2545" s="16"/>
      <c r="Q2545" s="16"/>
      <c r="R2545" s="16">
        <f t="shared" si="4859"/>
        <v>1623.5</v>
      </c>
      <c r="S2545" s="16">
        <f t="shared" si="4860"/>
        <v>1623.5</v>
      </c>
      <c r="T2545" s="16">
        <f t="shared" si="4861"/>
        <v>1623.5</v>
      </c>
      <c r="U2545" s="16"/>
      <c r="V2545" s="16"/>
      <c r="W2545" s="16"/>
      <c r="X2545" s="16">
        <f t="shared" si="4862"/>
        <v>1623.5</v>
      </c>
      <c r="Y2545" s="16">
        <f t="shared" si="4863"/>
        <v>1623.5</v>
      </c>
      <c r="Z2545" s="16">
        <f t="shared" si="4864"/>
        <v>1623.5</v>
      </c>
      <c r="AA2545" s="16"/>
      <c r="AB2545" s="16"/>
      <c r="AC2545" s="16"/>
      <c r="AD2545" s="16">
        <f t="shared" si="4843"/>
        <v>1623.5</v>
      </c>
      <c r="AE2545" s="16">
        <f t="shared" si="4844"/>
        <v>1623.5</v>
      </c>
      <c r="AF2545" s="16">
        <f t="shared" si="4845"/>
        <v>1623.5</v>
      </c>
      <c r="AG2545" s="16"/>
      <c r="AH2545" s="16"/>
      <c r="AI2545" s="16"/>
      <c r="AJ2545" s="16">
        <f t="shared" si="4948"/>
        <v>1623.5</v>
      </c>
      <c r="AK2545" s="16">
        <f t="shared" si="4949"/>
        <v>1623.5</v>
      </c>
      <c r="AL2545" s="16">
        <f t="shared" si="4950"/>
        <v>1623.5</v>
      </c>
      <c r="AM2545" s="16"/>
      <c r="AN2545" s="16"/>
      <c r="AO2545" s="16"/>
      <c r="AP2545" s="16">
        <f t="shared" si="4910"/>
        <v>1623.5</v>
      </c>
      <c r="AQ2545" s="16"/>
      <c r="AR2545" s="16">
        <f t="shared" si="4865"/>
        <v>1623.5</v>
      </c>
      <c r="AS2545" s="16">
        <f t="shared" si="4912"/>
        <v>1623.5</v>
      </c>
      <c r="AT2545" s="16"/>
      <c r="AU2545" s="16">
        <f t="shared" si="4866"/>
        <v>1623.5</v>
      </c>
      <c r="AV2545" s="16">
        <f t="shared" si="4914"/>
        <v>1623.5</v>
      </c>
      <c r="AW2545" s="16"/>
      <c r="AX2545" s="16">
        <f t="shared" si="4867"/>
        <v>1623.5</v>
      </c>
      <c r="AY2545" s="16"/>
      <c r="AZ2545" s="35"/>
      <c r="BA2545" s="2"/>
      <c r="BB2545" s="2"/>
      <c r="BC2545" s="2"/>
      <c r="BD2545" s="2"/>
      <c r="BE2545" s="2"/>
      <c r="BF2545" s="2"/>
      <c r="BG2545" s="2"/>
      <c r="BH2545" s="2"/>
      <c r="BI2545" s="2"/>
      <c r="BJ2545" s="2"/>
      <c r="BK2545" s="2"/>
      <c r="BL2545" s="2"/>
      <c r="BM2545" s="2"/>
      <c r="BN2545" s="2"/>
      <c r="BO2545" s="2"/>
      <c r="BP2545" s="2"/>
      <c r="BQ2545" s="2"/>
      <c r="BR2545" s="2"/>
      <c r="BS2545" s="2"/>
      <c r="BT2545" s="2"/>
    </row>
    <row r="2546" spans="1:72" ht="31.2" x14ac:dyDescent="0.3">
      <c r="A2546" s="60" t="s">
        <v>342</v>
      </c>
      <c r="B2546" s="56">
        <v>240</v>
      </c>
      <c r="C2546" s="60" t="s">
        <v>49</v>
      </c>
      <c r="D2546" s="60" t="s">
        <v>104</v>
      </c>
      <c r="E2546" s="12" t="s">
        <v>385</v>
      </c>
      <c r="F2546" s="16">
        <v>1797.5</v>
      </c>
      <c r="G2546" s="16">
        <v>1797.5</v>
      </c>
      <c r="H2546" s="16">
        <v>1797.5</v>
      </c>
      <c r="I2546" s="16"/>
      <c r="J2546" s="16"/>
      <c r="K2546" s="16"/>
      <c r="L2546" s="16">
        <f t="shared" si="4831"/>
        <v>1797.5</v>
      </c>
      <c r="M2546" s="16">
        <f t="shared" si="4832"/>
        <v>1797.5</v>
      </c>
      <c r="N2546" s="16">
        <f t="shared" si="4833"/>
        <v>1797.5</v>
      </c>
      <c r="O2546" s="16"/>
      <c r="P2546" s="16"/>
      <c r="Q2546" s="16"/>
      <c r="R2546" s="16">
        <f t="shared" si="4859"/>
        <v>1797.5</v>
      </c>
      <c r="S2546" s="16">
        <f t="shared" si="4860"/>
        <v>1797.5</v>
      </c>
      <c r="T2546" s="16">
        <f t="shared" si="4861"/>
        <v>1797.5</v>
      </c>
      <c r="U2546" s="16"/>
      <c r="V2546" s="16"/>
      <c r="W2546" s="16"/>
      <c r="X2546" s="16">
        <f t="shared" si="4862"/>
        <v>1797.5</v>
      </c>
      <c r="Y2546" s="16">
        <f t="shared" si="4863"/>
        <v>1797.5</v>
      </c>
      <c r="Z2546" s="16">
        <f t="shared" si="4864"/>
        <v>1797.5</v>
      </c>
      <c r="AA2546" s="16"/>
      <c r="AB2546" s="16"/>
      <c r="AC2546" s="16"/>
      <c r="AD2546" s="16">
        <f t="shared" si="4843"/>
        <v>1797.5</v>
      </c>
      <c r="AE2546" s="16">
        <f t="shared" si="4844"/>
        <v>1797.5</v>
      </c>
      <c r="AF2546" s="16">
        <f t="shared" si="4845"/>
        <v>1797.5</v>
      </c>
      <c r="AG2546" s="16"/>
      <c r="AH2546" s="16"/>
      <c r="AI2546" s="16"/>
      <c r="AJ2546" s="16">
        <f t="shared" si="4948"/>
        <v>1797.5</v>
      </c>
      <c r="AK2546" s="16">
        <f t="shared" si="4949"/>
        <v>1797.5</v>
      </c>
      <c r="AL2546" s="16">
        <f t="shared" si="4950"/>
        <v>1797.5</v>
      </c>
      <c r="AM2546" s="16"/>
      <c r="AN2546" s="16"/>
      <c r="AO2546" s="16"/>
      <c r="AP2546" s="16">
        <f t="shared" si="4910"/>
        <v>1797.5</v>
      </c>
      <c r="AQ2546" s="16"/>
      <c r="AR2546" s="16">
        <f t="shared" si="4865"/>
        <v>1797.5</v>
      </c>
      <c r="AS2546" s="16">
        <f t="shared" si="4912"/>
        <v>1797.5</v>
      </c>
      <c r="AT2546" s="16"/>
      <c r="AU2546" s="16">
        <f t="shared" si="4866"/>
        <v>1797.5</v>
      </c>
      <c r="AV2546" s="16">
        <f t="shared" si="4914"/>
        <v>1797.5</v>
      </c>
      <c r="AW2546" s="16"/>
      <c r="AX2546" s="16">
        <f t="shared" si="4867"/>
        <v>1797.5</v>
      </c>
      <c r="AY2546" s="16"/>
      <c r="AZ2546" s="35"/>
      <c r="BA2546" s="2"/>
      <c r="BB2546" s="2"/>
      <c r="BC2546" s="2"/>
      <c r="BD2546" s="2"/>
      <c r="BE2546" s="2"/>
      <c r="BF2546" s="2"/>
      <c r="BG2546" s="2"/>
      <c r="BH2546" s="2"/>
      <c r="BI2546" s="2"/>
      <c r="BJ2546" s="2"/>
      <c r="BK2546" s="2"/>
      <c r="BL2546" s="2"/>
      <c r="BM2546" s="2"/>
      <c r="BN2546" s="2"/>
      <c r="BO2546" s="2"/>
      <c r="BP2546" s="2"/>
      <c r="BQ2546" s="2"/>
      <c r="BR2546" s="2"/>
      <c r="BS2546" s="2"/>
      <c r="BT2546" s="2"/>
    </row>
    <row r="2547" spans="1:72" ht="31.2" x14ac:dyDescent="0.3">
      <c r="A2547" s="60" t="s">
        <v>342</v>
      </c>
      <c r="B2547" s="56">
        <v>240</v>
      </c>
      <c r="C2547" s="60" t="s">
        <v>83</v>
      </c>
      <c r="D2547" s="60" t="s">
        <v>159</v>
      </c>
      <c r="E2547" s="12" t="s">
        <v>389</v>
      </c>
      <c r="F2547" s="16">
        <v>1014.5</v>
      </c>
      <c r="G2547" s="16">
        <v>1014.5</v>
      </c>
      <c r="H2547" s="16">
        <v>1014.5</v>
      </c>
      <c r="I2547" s="16"/>
      <c r="J2547" s="16"/>
      <c r="K2547" s="16"/>
      <c r="L2547" s="16">
        <f t="shared" ref="L2547:L2594" si="4951">F2547+I2547</f>
        <v>1014.5</v>
      </c>
      <c r="M2547" s="16">
        <f t="shared" ref="M2547:M2594" si="4952">G2547+J2547</f>
        <v>1014.5</v>
      </c>
      <c r="N2547" s="16">
        <f t="shared" ref="N2547:N2594" si="4953">H2547+K2547</f>
        <v>1014.5</v>
      </c>
      <c r="O2547" s="16"/>
      <c r="P2547" s="16"/>
      <c r="Q2547" s="16"/>
      <c r="R2547" s="16">
        <f t="shared" si="4859"/>
        <v>1014.5</v>
      </c>
      <c r="S2547" s="16">
        <f t="shared" si="4860"/>
        <v>1014.5</v>
      </c>
      <c r="T2547" s="16">
        <f t="shared" si="4861"/>
        <v>1014.5</v>
      </c>
      <c r="U2547" s="16"/>
      <c r="V2547" s="16"/>
      <c r="W2547" s="16"/>
      <c r="X2547" s="16">
        <f t="shared" si="4862"/>
        <v>1014.5</v>
      </c>
      <c r="Y2547" s="16">
        <f t="shared" si="4863"/>
        <v>1014.5</v>
      </c>
      <c r="Z2547" s="16">
        <f t="shared" si="4864"/>
        <v>1014.5</v>
      </c>
      <c r="AA2547" s="16"/>
      <c r="AB2547" s="16"/>
      <c r="AC2547" s="16"/>
      <c r="AD2547" s="16">
        <f t="shared" si="4843"/>
        <v>1014.5</v>
      </c>
      <c r="AE2547" s="16">
        <f t="shared" si="4844"/>
        <v>1014.5</v>
      </c>
      <c r="AF2547" s="16">
        <f t="shared" si="4845"/>
        <v>1014.5</v>
      </c>
      <c r="AG2547" s="16"/>
      <c r="AH2547" s="16"/>
      <c r="AI2547" s="16"/>
      <c r="AJ2547" s="16">
        <f t="shared" si="4948"/>
        <v>1014.5</v>
      </c>
      <c r="AK2547" s="16">
        <f t="shared" si="4949"/>
        <v>1014.5</v>
      </c>
      <c r="AL2547" s="16">
        <f t="shared" si="4950"/>
        <v>1014.5</v>
      </c>
      <c r="AM2547" s="16"/>
      <c r="AN2547" s="16"/>
      <c r="AO2547" s="16"/>
      <c r="AP2547" s="16">
        <f t="shared" si="4910"/>
        <v>1014.5</v>
      </c>
      <c r="AQ2547" s="16"/>
      <c r="AR2547" s="16">
        <f t="shared" si="4865"/>
        <v>1014.5</v>
      </c>
      <c r="AS2547" s="16">
        <f t="shared" si="4912"/>
        <v>1014.5</v>
      </c>
      <c r="AT2547" s="16"/>
      <c r="AU2547" s="16">
        <f t="shared" si="4866"/>
        <v>1014.5</v>
      </c>
      <c r="AV2547" s="16">
        <f t="shared" si="4914"/>
        <v>1014.5</v>
      </c>
      <c r="AW2547" s="16"/>
      <c r="AX2547" s="16">
        <f t="shared" si="4867"/>
        <v>1014.5</v>
      </c>
      <c r="AY2547" s="16"/>
      <c r="AZ2547" s="35"/>
      <c r="BA2547" s="2"/>
      <c r="BB2547" s="2"/>
      <c r="BC2547" s="2"/>
      <c r="BD2547" s="2"/>
      <c r="BE2547" s="2"/>
      <c r="BF2547" s="2"/>
      <c r="BG2547" s="2"/>
      <c r="BH2547" s="2"/>
      <c r="BI2547" s="2"/>
      <c r="BJ2547" s="2"/>
      <c r="BK2547" s="2"/>
      <c r="BL2547" s="2"/>
      <c r="BM2547" s="2"/>
      <c r="BN2547" s="2"/>
      <c r="BO2547" s="2"/>
      <c r="BP2547" s="2"/>
      <c r="BQ2547" s="2"/>
      <c r="BR2547" s="2"/>
      <c r="BS2547" s="2"/>
      <c r="BT2547" s="2"/>
    </row>
    <row r="2548" spans="1:72" x14ac:dyDescent="0.3">
      <c r="A2548" s="60" t="s">
        <v>342</v>
      </c>
      <c r="B2548" s="56">
        <v>800</v>
      </c>
      <c r="C2548" s="60"/>
      <c r="D2548" s="60"/>
      <c r="E2548" s="12" t="s">
        <v>397</v>
      </c>
      <c r="F2548" s="16">
        <f t="shared" ref="F2548:AY2548" si="4954">F2549</f>
        <v>50</v>
      </c>
      <c r="G2548" s="16">
        <f t="shared" si="4954"/>
        <v>50</v>
      </c>
      <c r="H2548" s="16">
        <f t="shared" si="4954"/>
        <v>50</v>
      </c>
      <c r="I2548" s="16">
        <f t="shared" si="4954"/>
        <v>0</v>
      </c>
      <c r="J2548" s="16">
        <f t="shared" si="4954"/>
        <v>0</v>
      </c>
      <c r="K2548" s="16">
        <f t="shared" si="4954"/>
        <v>0</v>
      </c>
      <c r="L2548" s="16">
        <f t="shared" si="4951"/>
        <v>50</v>
      </c>
      <c r="M2548" s="16">
        <f t="shared" si="4952"/>
        <v>50</v>
      </c>
      <c r="N2548" s="16">
        <f t="shared" si="4953"/>
        <v>50</v>
      </c>
      <c r="O2548" s="16">
        <f t="shared" si="4954"/>
        <v>0</v>
      </c>
      <c r="P2548" s="16">
        <f t="shared" si="4954"/>
        <v>0</v>
      </c>
      <c r="Q2548" s="16">
        <f t="shared" si="4954"/>
        <v>0</v>
      </c>
      <c r="R2548" s="16">
        <f t="shared" si="4859"/>
        <v>50</v>
      </c>
      <c r="S2548" s="16">
        <f t="shared" si="4860"/>
        <v>50</v>
      </c>
      <c r="T2548" s="16">
        <f t="shared" si="4861"/>
        <v>50</v>
      </c>
      <c r="U2548" s="16">
        <f t="shared" si="4954"/>
        <v>0</v>
      </c>
      <c r="V2548" s="16">
        <f t="shared" si="4954"/>
        <v>0</v>
      </c>
      <c r="W2548" s="16">
        <f t="shared" si="4954"/>
        <v>0</v>
      </c>
      <c r="X2548" s="16">
        <f t="shared" si="4862"/>
        <v>50</v>
      </c>
      <c r="Y2548" s="16">
        <f t="shared" si="4863"/>
        <v>50</v>
      </c>
      <c r="Z2548" s="16">
        <f t="shared" si="4864"/>
        <v>50</v>
      </c>
      <c r="AA2548" s="16">
        <f t="shared" si="4954"/>
        <v>0</v>
      </c>
      <c r="AB2548" s="16">
        <f t="shared" si="4954"/>
        <v>0</v>
      </c>
      <c r="AC2548" s="16">
        <f t="shared" si="4954"/>
        <v>0</v>
      </c>
      <c r="AD2548" s="16">
        <f t="shared" si="4843"/>
        <v>50</v>
      </c>
      <c r="AE2548" s="16">
        <f t="shared" si="4844"/>
        <v>50</v>
      </c>
      <c r="AF2548" s="16">
        <f t="shared" si="4845"/>
        <v>50</v>
      </c>
      <c r="AG2548" s="16">
        <f t="shared" si="4954"/>
        <v>0</v>
      </c>
      <c r="AH2548" s="16">
        <f t="shared" si="4954"/>
        <v>0</v>
      </c>
      <c r="AI2548" s="16">
        <f t="shared" si="4954"/>
        <v>0</v>
      </c>
      <c r="AJ2548" s="16">
        <f t="shared" si="4948"/>
        <v>50</v>
      </c>
      <c r="AK2548" s="16">
        <f t="shared" si="4949"/>
        <v>50</v>
      </c>
      <c r="AL2548" s="16">
        <f t="shared" si="4950"/>
        <v>50</v>
      </c>
      <c r="AM2548" s="16">
        <f t="shared" si="4954"/>
        <v>0</v>
      </c>
      <c r="AN2548" s="16">
        <f t="shared" si="4954"/>
        <v>0</v>
      </c>
      <c r="AO2548" s="16">
        <f t="shared" si="4954"/>
        <v>0</v>
      </c>
      <c r="AP2548" s="16">
        <f t="shared" si="4910"/>
        <v>50</v>
      </c>
      <c r="AQ2548" s="16">
        <f t="shared" si="4954"/>
        <v>0</v>
      </c>
      <c r="AR2548" s="16">
        <f t="shared" si="4865"/>
        <v>50</v>
      </c>
      <c r="AS2548" s="16">
        <f t="shared" si="4912"/>
        <v>50</v>
      </c>
      <c r="AT2548" s="16">
        <f t="shared" si="4954"/>
        <v>0</v>
      </c>
      <c r="AU2548" s="16">
        <f t="shared" si="4866"/>
        <v>50</v>
      </c>
      <c r="AV2548" s="16">
        <f t="shared" si="4914"/>
        <v>50</v>
      </c>
      <c r="AW2548" s="16">
        <f t="shared" si="4954"/>
        <v>0</v>
      </c>
      <c r="AX2548" s="16">
        <f t="shared" si="4867"/>
        <v>50</v>
      </c>
      <c r="AY2548" s="16">
        <f t="shared" si="4954"/>
        <v>0</v>
      </c>
      <c r="AZ2548" s="35"/>
      <c r="BA2548" s="2"/>
      <c r="BB2548" s="2"/>
      <c r="BC2548" s="2"/>
      <c r="BD2548" s="2"/>
      <c r="BE2548" s="2"/>
      <c r="BF2548" s="2"/>
      <c r="BG2548" s="2"/>
      <c r="BH2548" s="2"/>
      <c r="BI2548" s="2"/>
      <c r="BJ2548" s="2"/>
      <c r="BK2548" s="2"/>
      <c r="BL2548" s="2"/>
      <c r="BM2548" s="2"/>
      <c r="BN2548" s="2"/>
      <c r="BO2548" s="2"/>
      <c r="BP2548" s="2"/>
      <c r="BQ2548" s="2"/>
      <c r="BR2548" s="2"/>
      <c r="BS2548" s="2"/>
      <c r="BT2548" s="2"/>
    </row>
    <row r="2549" spans="1:72" x14ac:dyDescent="0.3">
      <c r="A2549" s="60" t="s">
        <v>342</v>
      </c>
      <c r="B2549" s="56">
        <v>850</v>
      </c>
      <c r="C2549" s="60"/>
      <c r="D2549" s="60"/>
      <c r="E2549" s="12" t="s">
        <v>414</v>
      </c>
      <c r="F2549" s="16">
        <f t="shared" ref="F2549:AY2549" si="4955">F2550+F2551</f>
        <v>50</v>
      </c>
      <c r="G2549" s="16">
        <f t="shared" si="4955"/>
        <v>50</v>
      </c>
      <c r="H2549" s="16">
        <f t="shared" si="4955"/>
        <v>50</v>
      </c>
      <c r="I2549" s="16">
        <f t="shared" ref="I2549:K2549" si="4956">I2550+I2551</f>
        <v>0</v>
      </c>
      <c r="J2549" s="16">
        <f t="shared" si="4956"/>
        <v>0</v>
      </c>
      <c r="K2549" s="16">
        <f t="shared" si="4956"/>
        <v>0</v>
      </c>
      <c r="L2549" s="16">
        <f t="shared" si="4951"/>
        <v>50</v>
      </c>
      <c r="M2549" s="16">
        <f t="shared" si="4952"/>
        <v>50</v>
      </c>
      <c r="N2549" s="16">
        <f t="shared" si="4953"/>
        <v>50</v>
      </c>
      <c r="O2549" s="16">
        <f t="shared" ref="O2549:Q2549" si="4957">O2550+O2551</f>
        <v>0</v>
      </c>
      <c r="P2549" s="16">
        <f t="shared" si="4957"/>
        <v>0</v>
      </c>
      <c r="Q2549" s="16">
        <f t="shared" si="4957"/>
        <v>0</v>
      </c>
      <c r="R2549" s="16">
        <f t="shared" si="4859"/>
        <v>50</v>
      </c>
      <c r="S2549" s="16">
        <f t="shared" si="4860"/>
        <v>50</v>
      </c>
      <c r="T2549" s="16">
        <f t="shared" si="4861"/>
        <v>50</v>
      </c>
      <c r="U2549" s="16">
        <f t="shared" ref="U2549:W2549" si="4958">U2550+U2551</f>
        <v>0</v>
      </c>
      <c r="V2549" s="16">
        <f t="shared" si="4958"/>
        <v>0</v>
      </c>
      <c r="W2549" s="16">
        <f t="shared" si="4958"/>
        <v>0</v>
      </c>
      <c r="X2549" s="16">
        <f t="shared" si="4862"/>
        <v>50</v>
      </c>
      <c r="Y2549" s="16">
        <f t="shared" si="4863"/>
        <v>50</v>
      </c>
      <c r="Z2549" s="16">
        <f t="shared" si="4864"/>
        <v>50</v>
      </c>
      <c r="AA2549" s="16">
        <f t="shared" ref="AA2549:AC2549" si="4959">AA2550+AA2551</f>
        <v>0</v>
      </c>
      <c r="AB2549" s="16">
        <f t="shared" si="4959"/>
        <v>0</v>
      </c>
      <c r="AC2549" s="16">
        <f t="shared" si="4959"/>
        <v>0</v>
      </c>
      <c r="AD2549" s="16">
        <f t="shared" ref="AD2549:AD2594" si="4960">X2549+AA2549</f>
        <v>50</v>
      </c>
      <c r="AE2549" s="16">
        <f t="shared" ref="AE2549:AE2594" si="4961">Y2549+AB2549</f>
        <v>50</v>
      </c>
      <c r="AF2549" s="16">
        <f t="shared" ref="AF2549:AF2594" si="4962">Z2549+AC2549</f>
        <v>50</v>
      </c>
      <c r="AG2549" s="16">
        <f t="shared" ref="AG2549:AI2549" si="4963">AG2550+AG2551</f>
        <v>0</v>
      </c>
      <c r="AH2549" s="16">
        <f t="shared" si="4963"/>
        <v>0</v>
      </c>
      <c r="AI2549" s="16">
        <f t="shared" si="4963"/>
        <v>0</v>
      </c>
      <c r="AJ2549" s="16">
        <f t="shared" si="4948"/>
        <v>50</v>
      </c>
      <c r="AK2549" s="16">
        <f t="shared" si="4949"/>
        <v>50</v>
      </c>
      <c r="AL2549" s="16">
        <f t="shared" si="4950"/>
        <v>50</v>
      </c>
      <c r="AM2549" s="16">
        <f t="shared" ref="AM2549:AO2549" si="4964">AM2550+AM2551</f>
        <v>0</v>
      </c>
      <c r="AN2549" s="16">
        <f t="shared" si="4964"/>
        <v>0</v>
      </c>
      <c r="AO2549" s="16">
        <f t="shared" si="4964"/>
        <v>0</v>
      </c>
      <c r="AP2549" s="16">
        <f t="shared" si="4910"/>
        <v>50</v>
      </c>
      <c r="AQ2549" s="16">
        <f t="shared" ref="AQ2549" si="4965">AQ2550+AQ2551</f>
        <v>0</v>
      </c>
      <c r="AR2549" s="16">
        <f t="shared" si="4865"/>
        <v>50</v>
      </c>
      <c r="AS2549" s="16">
        <f t="shared" si="4912"/>
        <v>50</v>
      </c>
      <c r="AT2549" s="16">
        <f t="shared" ref="AT2549" si="4966">AT2550+AT2551</f>
        <v>0</v>
      </c>
      <c r="AU2549" s="16">
        <f t="shared" si="4866"/>
        <v>50</v>
      </c>
      <c r="AV2549" s="16">
        <f t="shared" si="4914"/>
        <v>50</v>
      </c>
      <c r="AW2549" s="16">
        <f t="shared" ref="AW2549" si="4967">AW2550+AW2551</f>
        <v>0</v>
      </c>
      <c r="AX2549" s="16">
        <f t="shared" si="4867"/>
        <v>50</v>
      </c>
      <c r="AY2549" s="16">
        <f t="shared" si="4955"/>
        <v>0</v>
      </c>
      <c r="AZ2549" s="35"/>
      <c r="BA2549" s="2"/>
      <c r="BB2549" s="2"/>
      <c r="BC2549" s="2"/>
      <c r="BD2549" s="2"/>
      <c r="BE2549" s="2"/>
      <c r="BF2549" s="2"/>
      <c r="BG2549" s="2"/>
      <c r="BH2549" s="2"/>
      <c r="BI2549" s="2"/>
      <c r="BJ2549" s="2"/>
      <c r="BK2549" s="2"/>
      <c r="BL2549" s="2"/>
      <c r="BM2549" s="2"/>
      <c r="BN2549" s="2"/>
      <c r="BO2549" s="2"/>
      <c r="BP2549" s="2"/>
      <c r="BQ2549" s="2"/>
      <c r="BR2549" s="2"/>
      <c r="BS2549" s="2"/>
      <c r="BT2549" s="2"/>
    </row>
    <row r="2550" spans="1:72" ht="46.8" x14ac:dyDescent="0.3">
      <c r="A2550" s="60" t="s">
        <v>342</v>
      </c>
      <c r="B2550" s="56">
        <v>850</v>
      </c>
      <c r="C2550" s="60" t="s">
        <v>5</v>
      </c>
      <c r="D2550" s="60" t="s">
        <v>104</v>
      </c>
      <c r="E2550" s="12" t="s">
        <v>361</v>
      </c>
      <c r="F2550" s="16">
        <v>50</v>
      </c>
      <c r="G2550" s="16">
        <v>50</v>
      </c>
      <c r="H2550" s="16">
        <v>50</v>
      </c>
      <c r="I2550" s="16"/>
      <c r="J2550" s="16"/>
      <c r="K2550" s="16"/>
      <c r="L2550" s="16">
        <f t="shared" si="4951"/>
        <v>50</v>
      </c>
      <c r="M2550" s="16">
        <f t="shared" si="4952"/>
        <v>50</v>
      </c>
      <c r="N2550" s="16">
        <f t="shared" si="4953"/>
        <v>50</v>
      </c>
      <c r="O2550" s="16"/>
      <c r="P2550" s="16"/>
      <c r="Q2550" s="16"/>
      <c r="R2550" s="16">
        <f t="shared" si="4859"/>
        <v>50</v>
      </c>
      <c r="S2550" s="16">
        <f t="shared" si="4860"/>
        <v>50</v>
      </c>
      <c r="T2550" s="16">
        <f t="shared" si="4861"/>
        <v>50</v>
      </c>
      <c r="U2550" s="16"/>
      <c r="V2550" s="16"/>
      <c r="W2550" s="16"/>
      <c r="X2550" s="16">
        <f t="shared" si="4862"/>
        <v>50</v>
      </c>
      <c r="Y2550" s="16">
        <f t="shared" si="4863"/>
        <v>50</v>
      </c>
      <c r="Z2550" s="16">
        <f t="shared" si="4864"/>
        <v>50</v>
      </c>
      <c r="AA2550" s="16"/>
      <c r="AB2550" s="16"/>
      <c r="AC2550" s="16"/>
      <c r="AD2550" s="16">
        <f t="shared" si="4960"/>
        <v>50</v>
      </c>
      <c r="AE2550" s="16">
        <f t="shared" si="4961"/>
        <v>50</v>
      </c>
      <c r="AF2550" s="16">
        <f t="shared" si="4962"/>
        <v>50</v>
      </c>
      <c r="AG2550" s="16"/>
      <c r="AH2550" s="16"/>
      <c r="AI2550" s="16"/>
      <c r="AJ2550" s="16">
        <f t="shared" si="4948"/>
        <v>50</v>
      </c>
      <c r="AK2550" s="16">
        <f t="shared" si="4949"/>
        <v>50</v>
      </c>
      <c r="AL2550" s="16">
        <f t="shared" si="4950"/>
        <v>50</v>
      </c>
      <c r="AM2550" s="16"/>
      <c r="AN2550" s="16"/>
      <c r="AO2550" s="16"/>
      <c r="AP2550" s="16">
        <f t="shared" si="4910"/>
        <v>50</v>
      </c>
      <c r="AQ2550" s="16"/>
      <c r="AR2550" s="16">
        <f t="shared" si="4865"/>
        <v>50</v>
      </c>
      <c r="AS2550" s="16">
        <f t="shared" si="4912"/>
        <v>50</v>
      </c>
      <c r="AT2550" s="16"/>
      <c r="AU2550" s="16">
        <f t="shared" si="4866"/>
        <v>50</v>
      </c>
      <c r="AV2550" s="16">
        <f t="shared" si="4914"/>
        <v>50</v>
      </c>
      <c r="AW2550" s="16"/>
      <c r="AX2550" s="16">
        <f t="shared" si="4867"/>
        <v>50</v>
      </c>
      <c r="AY2550" s="16"/>
      <c r="AZ2550" s="35"/>
    </row>
    <row r="2551" spans="1:72" hidden="1" x14ac:dyDescent="0.3">
      <c r="A2551" s="43" t="s">
        <v>342</v>
      </c>
      <c r="B2551" s="41">
        <v>850</v>
      </c>
      <c r="C2551" s="43" t="s">
        <v>5</v>
      </c>
      <c r="D2551" s="43" t="s">
        <v>6</v>
      </c>
      <c r="E2551" s="12" t="s">
        <v>363</v>
      </c>
      <c r="F2551" s="16"/>
      <c r="G2551" s="16"/>
      <c r="H2551" s="16"/>
      <c r="I2551" s="16"/>
      <c r="J2551" s="16"/>
      <c r="K2551" s="16"/>
      <c r="L2551" s="16">
        <f t="shared" si="4951"/>
        <v>0</v>
      </c>
      <c r="M2551" s="16">
        <f t="shared" si="4952"/>
        <v>0</v>
      </c>
      <c r="N2551" s="16">
        <f t="shared" si="4953"/>
        <v>0</v>
      </c>
      <c r="O2551" s="16"/>
      <c r="P2551" s="16"/>
      <c r="Q2551" s="16"/>
      <c r="R2551" s="16">
        <f t="shared" si="4859"/>
        <v>0</v>
      </c>
      <c r="S2551" s="16">
        <f t="shared" si="4860"/>
        <v>0</v>
      </c>
      <c r="T2551" s="16">
        <f t="shared" si="4861"/>
        <v>0</v>
      </c>
      <c r="U2551" s="16"/>
      <c r="V2551" s="16"/>
      <c r="W2551" s="16"/>
      <c r="X2551" s="16">
        <f t="shared" si="4862"/>
        <v>0</v>
      </c>
      <c r="Y2551" s="16">
        <f t="shared" si="4863"/>
        <v>0</v>
      </c>
      <c r="Z2551" s="16">
        <f t="shared" si="4864"/>
        <v>0</v>
      </c>
      <c r="AA2551" s="16"/>
      <c r="AB2551" s="16"/>
      <c r="AC2551" s="16"/>
      <c r="AD2551" s="16">
        <f t="shared" si="4960"/>
        <v>0</v>
      </c>
      <c r="AE2551" s="16">
        <f t="shared" si="4961"/>
        <v>0</v>
      </c>
      <c r="AF2551" s="16">
        <f t="shared" si="4962"/>
        <v>0</v>
      </c>
      <c r="AG2551" s="16"/>
      <c r="AH2551" s="16"/>
      <c r="AI2551" s="16"/>
      <c r="AJ2551" s="16">
        <f t="shared" si="4948"/>
        <v>0</v>
      </c>
      <c r="AK2551" s="16">
        <f t="shared" si="4949"/>
        <v>0</v>
      </c>
      <c r="AL2551" s="16">
        <f t="shared" si="4950"/>
        <v>0</v>
      </c>
      <c r="AM2551" s="16"/>
      <c r="AN2551" s="16"/>
      <c r="AO2551" s="16"/>
      <c r="AP2551" s="16">
        <f t="shared" si="4910"/>
        <v>0</v>
      </c>
      <c r="AQ2551" s="16"/>
      <c r="AR2551" s="16"/>
      <c r="AS2551" s="16">
        <f t="shared" si="4912"/>
        <v>0</v>
      </c>
      <c r="AT2551" s="16"/>
      <c r="AU2551" s="16"/>
      <c r="AV2551" s="16">
        <f t="shared" si="4914"/>
        <v>0</v>
      </c>
      <c r="AW2551" s="16"/>
      <c r="AX2551" s="16"/>
      <c r="AY2551" s="16"/>
      <c r="AZ2551" s="35">
        <v>0</v>
      </c>
    </row>
    <row r="2552" spans="1:72" s="9" customFormat="1" x14ac:dyDescent="0.3">
      <c r="A2552" s="8" t="s">
        <v>346</v>
      </c>
      <c r="B2552" s="14"/>
      <c r="C2552" s="8"/>
      <c r="D2552" s="8"/>
      <c r="E2552" s="13" t="s">
        <v>428</v>
      </c>
      <c r="F2552" s="15">
        <f t="shared" ref="F2552:AY2552" si="4968">F2553+F2557</f>
        <v>405560.7</v>
      </c>
      <c r="G2552" s="15">
        <f t="shared" si="4968"/>
        <v>400986</v>
      </c>
      <c r="H2552" s="15">
        <f t="shared" si="4968"/>
        <v>400318.19999999995</v>
      </c>
      <c r="I2552" s="15">
        <f t="shared" ref="I2552:K2552" si="4969">I2553+I2557</f>
        <v>0</v>
      </c>
      <c r="J2552" s="15">
        <f t="shared" si="4969"/>
        <v>0</v>
      </c>
      <c r="K2552" s="15">
        <f t="shared" si="4969"/>
        <v>0</v>
      </c>
      <c r="L2552" s="15">
        <f t="shared" si="4951"/>
        <v>405560.7</v>
      </c>
      <c r="M2552" s="15">
        <f t="shared" si="4952"/>
        <v>400986</v>
      </c>
      <c r="N2552" s="15">
        <f t="shared" si="4953"/>
        <v>400318.19999999995</v>
      </c>
      <c r="O2552" s="15">
        <f t="shared" ref="O2552:Q2552" si="4970">O2553+O2557</f>
        <v>0</v>
      </c>
      <c r="P2552" s="15">
        <f t="shared" si="4970"/>
        <v>0</v>
      </c>
      <c r="Q2552" s="15">
        <f t="shared" si="4970"/>
        <v>0</v>
      </c>
      <c r="R2552" s="15">
        <f t="shared" si="4859"/>
        <v>405560.7</v>
      </c>
      <c r="S2552" s="15">
        <f t="shared" si="4860"/>
        <v>400986</v>
      </c>
      <c r="T2552" s="15">
        <f t="shared" si="4861"/>
        <v>400318.19999999995</v>
      </c>
      <c r="U2552" s="15">
        <f t="shared" ref="U2552:W2552" si="4971">U2553+U2557</f>
        <v>0</v>
      </c>
      <c r="V2552" s="15">
        <f t="shared" si="4971"/>
        <v>0</v>
      </c>
      <c r="W2552" s="15">
        <f t="shared" si="4971"/>
        <v>0</v>
      </c>
      <c r="X2552" s="15">
        <f t="shared" si="4862"/>
        <v>405560.7</v>
      </c>
      <c r="Y2552" s="15">
        <f t="shared" si="4863"/>
        <v>400986</v>
      </c>
      <c r="Z2552" s="15">
        <f t="shared" si="4864"/>
        <v>400318.19999999995</v>
      </c>
      <c r="AA2552" s="15">
        <f t="shared" ref="AA2552:AC2552" si="4972">AA2553+AA2557</f>
        <v>0</v>
      </c>
      <c r="AB2552" s="15">
        <f t="shared" si="4972"/>
        <v>0</v>
      </c>
      <c r="AC2552" s="15">
        <f t="shared" si="4972"/>
        <v>0</v>
      </c>
      <c r="AD2552" s="15">
        <f t="shared" si="4960"/>
        <v>405560.7</v>
      </c>
      <c r="AE2552" s="15">
        <f t="shared" si="4961"/>
        <v>400986</v>
      </c>
      <c r="AF2552" s="15">
        <f t="shared" si="4962"/>
        <v>400318.19999999995</v>
      </c>
      <c r="AG2552" s="15">
        <f t="shared" ref="AG2552:AI2552" si="4973">AG2553+AG2557</f>
        <v>0</v>
      </c>
      <c r="AH2552" s="15">
        <f t="shared" si="4973"/>
        <v>0</v>
      </c>
      <c r="AI2552" s="15">
        <f t="shared" si="4973"/>
        <v>0</v>
      </c>
      <c r="AJ2552" s="15">
        <f t="shared" si="4948"/>
        <v>405560.7</v>
      </c>
      <c r="AK2552" s="15">
        <f t="shared" si="4949"/>
        <v>400986</v>
      </c>
      <c r="AL2552" s="15">
        <f t="shared" si="4950"/>
        <v>400318.19999999995</v>
      </c>
      <c r="AM2552" s="15">
        <f t="shared" ref="AM2552:AO2552" si="4974">AM2553+AM2557</f>
        <v>0</v>
      </c>
      <c r="AN2552" s="15">
        <f t="shared" si="4974"/>
        <v>0</v>
      </c>
      <c r="AO2552" s="15">
        <f t="shared" si="4974"/>
        <v>0</v>
      </c>
      <c r="AP2552" s="15">
        <f t="shared" si="4910"/>
        <v>405560.7</v>
      </c>
      <c r="AQ2552" s="15">
        <f t="shared" ref="AQ2552" si="4975">AQ2553+AQ2557</f>
        <v>0</v>
      </c>
      <c r="AR2552" s="15">
        <f t="shared" ref="AR2552:AR2570" si="4976">AP2552+AQ2552</f>
        <v>405560.7</v>
      </c>
      <c r="AS2552" s="15">
        <f t="shared" si="4912"/>
        <v>400986</v>
      </c>
      <c r="AT2552" s="15">
        <f t="shared" ref="AT2552" si="4977">AT2553+AT2557</f>
        <v>0</v>
      </c>
      <c r="AU2552" s="15">
        <f t="shared" ref="AU2552:AU2570" si="4978">AS2552+AT2552</f>
        <v>400986</v>
      </c>
      <c r="AV2552" s="15">
        <f t="shared" si="4914"/>
        <v>400318.19999999995</v>
      </c>
      <c r="AW2552" s="15">
        <f t="shared" ref="AW2552" si="4979">AW2553+AW2557</f>
        <v>0</v>
      </c>
      <c r="AX2552" s="15">
        <f t="shared" ref="AX2552:AX2570" si="4980">AV2552+AW2552</f>
        <v>400318.19999999995</v>
      </c>
      <c r="AY2552" s="15">
        <f t="shared" si="4968"/>
        <v>0</v>
      </c>
      <c r="AZ2552" s="34"/>
      <c r="BA2552" s="23"/>
      <c r="BB2552" s="23"/>
      <c r="BC2552" s="23"/>
      <c r="BD2552" s="23"/>
      <c r="BE2552" s="23"/>
      <c r="BF2552" s="23"/>
      <c r="BG2552" s="23"/>
      <c r="BH2552" s="23"/>
      <c r="BI2552" s="23"/>
      <c r="BJ2552" s="23"/>
      <c r="BK2552" s="23"/>
      <c r="BL2552" s="23"/>
      <c r="BM2552" s="23"/>
      <c r="BN2552" s="23"/>
      <c r="BO2552" s="23"/>
      <c r="BP2552" s="23"/>
      <c r="BQ2552" s="23"/>
      <c r="BR2552" s="23"/>
      <c r="BS2552" s="23"/>
      <c r="BT2552" s="23"/>
    </row>
    <row r="2553" spans="1:72" ht="31.2" x14ac:dyDescent="0.3">
      <c r="A2553" s="60" t="s">
        <v>344</v>
      </c>
      <c r="B2553" s="56"/>
      <c r="C2553" s="60"/>
      <c r="D2553" s="60"/>
      <c r="E2553" s="12" t="s">
        <v>437</v>
      </c>
      <c r="F2553" s="16">
        <f t="shared" ref="F2553:AY2555" si="4981">F2554</f>
        <v>374152.4</v>
      </c>
      <c r="G2553" s="16">
        <f t="shared" si="4981"/>
        <v>369623.6</v>
      </c>
      <c r="H2553" s="16">
        <f t="shared" si="4981"/>
        <v>369623.6</v>
      </c>
      <c r="I2553" s="16">
        <f t="shared" si="4981"/>
        <v>0</v>
      </c>
      <c r="J2553" s="16">
        <f t="shared" si="4981"/>
        <v>0</v>
      </c>
      <c r="K2553" s="16">
        <f t="shared" si="4981"/>
        <v>0</v>
      </c>
      <c r="L2553" s="16">
        <f t="shared" si="4951"/>
        <v>374152.4</v>
      </c>
      <c r="M2553" s="16">
        <f t="shared" si="4952"/>
        <v>369623.6</v>
      </c>
      <c r="N2553" s="16">
        <f t="shared" si="4953"/>
        <v>369623.6</v>
      </c>
      <c r="O2553" s="16">
        <f t="shared" si="4981"/>
        <v>0</v>
      </c>
      <c r="P2553" s="16">
        <f t="shared" si="4981"/>
        <v>0</v>
      </c>
      <c r="Q2553" s="16">
        <f t="shared" si="4981"/>
        <v>0</v>
      </c>
      <c r="R2553" s="16">
        <f t="shared" si="4859"/>
        <v>374152.4</v>
      </c>
      <c r="S2553" s="16">
        <f t="shared" si="4860"/>
        <v>369623.6</v>
      </c>
      <c r="T2553" s="16">
        <f t="shared" si="4861"/>
        <v>369623.6</v>
      </c>
      <c r="U2553" s="16">
        <f t="shared" si="4981"/>
        <v>0</v>
      </c>
      <c r="V2553" s="16">
        <f t="shared" si="4981"/>
        <v>0</v>
      </c>
      <c r="W2553" s="16">
        <f t="shared" si="4981"/>
        <v>0</v>
      </c>
      <c r="X2553" s="16">
        <f t="shared" si="4862"/>
        <v>374152.4</v>
      </c>
      <c r="Y2553" s="16">
        <f t="shared" si="4863"/>
        <v>369623.6</v>
      </c>
      <c r="Z2553" s="16">
        <f t="shared" si="4864"/>
        <v>369623.6</v>
      </c>
      <c r="AA2553" s="16">
        <f t="shared" si="4981"/>
        <v>0</v>
      </c>
      <c r="AB2553" s="16">
        <f t="shared" si="4981"/>
        <v>0</v>
      </c>
      <c r="AC2553" s="16">
        <f t="shared" si="4981"/>
        <v>0</v>
      </c>
      <c r="AD2553" s="16">
        <f t="shared" si="4960"/>
        <v>374152.4</v>
      </c>
      <c r="AE2553" s="16">
        <f t="shared" si="4961"/>
        <v>369623.6</v>
      </c>
      <c r="AF2553" s="16">
        <f t="shared" si="4962"/>
        <v>369623.6</v>
      </c>
      <c r="AG2553" s="16">
        <f t="shared" si="4981"/>
        <v>0</v>
      </c>
      <c r="AH2553" s="16">
        <f t="shared" si="4981"/>
        <v>0</v>
      </c>
      <c r="AI2553" s="16">
        <f t="shared" si="4981"/>
        <v>0</v>
      </c>
      <c r="AJ2553" s="16">
        <f t="shared" si="4948"/>
        <v>374152.4</v>
      </c>
      <c r="AK2553" s="16">
        <f t="shared" si="4949"/>
        <v>369623.6</v>
      </c>
      <c r="AL2553" s="16">
        <f t="shared" si="4950"/>
        <v>369623.6</v>
      </c>
      <c r="AM2553" s="16">
        <f t="shared" si="4981"/>
        <v>0</v>
      </c>
      <c r="AN2553" s="16">
        <f t="shared" si="4981"/>
        <v>0</v>
      </c>
      <c r="AO2553" s="16">
        <f t="shared" si="4981"/>
        <v>0</v>
      </c>
      <c r="AP2553" s="16">
        <f t="shared" si="4910"/>
        <v>374152.4</v>
      </c>
      <c r="AQ2553" s="16">
        <f t="shared" si="4981"/>
        <v>0</v>
      </c>
      <c r="AR2553" s="16">
        <f t="shared" si="4976"/>
        <v>374152.4</v>
      </c>
      <c r="AS2553" s="16">
        <f t="shared" si="4912"/>
        <v>369623.6</v>
      </c>
      <c r="AT2553" s="16">
        <f t="shared" si="4981"/>
        <v>0</v>
      </c>
      <c r="AU2553" s="16">
        <f t="shared" si="4978"/>
        <v>369623.6</v>
      </c>
      <c r="AV2553" s="16">
        <f t="shared" si="4914"/>
        <v>369623.6</v>
      </c>
      <c r="AW2553" s="16">
        <f t="shared" si="4981"/>
        <v>0</v>
      </c>
      <c r="AX2553" s="16">
        <f t="shared" si="4980"/>
        <v>369623.6</v>
      </c>
      <c r="AY2553" s="16">
        <f t="shared" si="4981"/>
        <v>0</v>
      </c>
      <c r="AZ2553" s="35"/>
    </row>
    <row r="2554" spans="1:72" ht="93.6" x14ac:dyDescent="0.3">
      <c r="A2554" s="60" t="s">
        <v>344</v>
      </c>
      <c r="B2554" s="56">
        <v>100</v>
      </c>
      <c r="C2554" s="60"/>
      <c r="D2554" s="60"/>
      <c r="E2554" s="12" t="s">
        <v>391</v>
      </c>
      <c r="F2554" s="16">
        <f t="shared" si="4981"/>
        <v>374152.4</v>
      </c>
      <c r="G2554" s="16">
        <f t="shared" si="4981"/>
        <v>369623.6</v>
      </c>
      <c r="H2554" s="16">
        <f t="shared" si="4981"/>
        <v>369623.6</v>
      </c>
      <c r="I2554" s="16">
        <f t="shared" si="4981"/>
        <v>0</v>
      </c>
      <c r="J2554" s="16">
        <f t="shared" si="4981"/>
        <v>0</v>
      </c>
      <c r="K2554" s="16">
        <f t="shared" si="4981"/>
        <v>0</v>
      </c>
      <c r="L2554" s="16">
        <f t="shared" si="4951"/>
        <v>374152.4</v>
      </c>
      <c r="M2554" s="16">
        <f t="shared" si="4952"/>
        <v>369623.6</v>
      </c>
      <c r="N2554" s="16">
        <f t="shared" si="4953"/>
        <v>369623.6</v>
      </c>
      <c r="O2554" s="16">
        <f t="shared" si="4981"/>
        <v>0</v>
      </c>
      <c r="P2554" s="16">
        <f t="shared" si="4981"/>
        <v>0</v>
      </c>
      <c r="Q2554" s="16">
        <f t="shared" si="4981"/>
        <v>0</v>
      </c>
      <c r="R2554" s="16">
        <f t="shared" si="4859"/>
        <v>374152.4</v>
      </c>
      <c r="S2554" s="16">
        <f t="shared" si="4860"/>
        <v>369623.6</v>
      </c>
      <c r="T2554" s="16">
        <f t="shared" si="4861"/>
        <v>369623.6</v>
      </c>
      <c r="U2554" s="16">
        <f t="shared" si="4981"/>
        <v>0</v>
      </c>
      <c r="V2554" s="16">
        <f t="shared" si="4981"/>
        <v>0</v>
      </c>
      <c r="W2554" s="16">
        <f t="shared" si="4981"/>
        <v>0</v>
      </c>
      <c r="X2554" s="16">
        <f t="shared" si="4862"/>
        <v>374152.4</v>
      </c>
      <c r="Y2554" s="16">
        <f t="shared" si="4863"/>
        <v>369623.6</v>
      </c>
      <c r="Z2554" s="16">
        <f t="shared" si="4864"/>
        <v>369623.6</v>
      </c>
      <c r="AA2554" s="16">
        <f t="shared" si="4981"/>
        <v>0</v>
      </c>
      <c r="AB2554" s="16">
        <f t="shared" si="4981"/>
        <v>0</v>
      </c>
      <c r="AC2554" s="16">
        <f t="shared" si="4981"/>
        <v>0</v>
      </c>
      <c r="AD2554" s="16">
        <f t="shared" si="4960"/>
        <v>374152.4</v>
      </c>
      <c r="AE2554" s="16">
        <f t="shared" si="4961"/>
        <v>369623.6</v>
      </c>
      <c r="AF2554" s="16">
        <f t="shared" si="4962"/>
        <v>369623.6</v>
      </c>
      <c r="AG2554" s="16">
        <f t="shared" si="4981"/>
        <v>0</v>
      </c>
      <c r="AH2554" s="16">
        <f t="shared" si="4981"/>
        <v>0</v>
      </c>
      <c r="AI2554" s="16">
        <f t="shared" si="4981"/>
        <v>0</v>
      </c>
      <c r="AJ2554" s="16">
        <f t="shared" si="4948"/>
        <v>374152.4</v>
      </c>
      <c r="AK2554" s="16">
        <f t="shared" si="4949"/>
        <v>369623.6</v>
      </c>
      <c r="AL2554" s="16">
        <f t="shared" si="4950"/>
        <v>369623.6</v>
      </c>
      <c r="AM2554" s="16">
        <f t="shared" si="4981"/>
        <v>0</v>
      </c>
      <c r="AN2554" s="16">
        <f t="shared" si="4981"/>
        <v>0</v>
      </c>
      <c r="AO2554" s="16">
        <f t="shared" si="4981"/>
        <v>0</v>
      </c>
      <c r="AP2554" s="16">
        <f t="shared" si="4910"/>
        <v>374152.4</v>
      </c>
      <c r="AQ2554" s="16">
        <f t="shared" si="4981"/>
        <v>0</v>
      </c>
      <c r="AR2554" s="16">
        <f t="shared" si="4976"/>
        <v>374152.4</v>
      </c>
      <c r="AS2554" s="16">
        <f t="shared" si="4912"/>
        <v>369623.6</v>
      </c>
      <c r="AT2554" s="16">
        <f t="shared" si="4981"/>
        <v>0</v>
      </c>
      <c r="AU2554" s="16">
        <f t="shared" si="4978"/>
        <v>369623.6</v>
      </c>
      <c r="AV2554" s="16">
        <f t="shared" si="4914"/>
        <v>369623.6</v>
      </c>
      <c r="AW2554" s="16">
        <f t="shared" si="4981"/>
        <v>0</v>
      </c>
      <c r="AX2554" s="16">
        <f t="shared" si="4980"/>
        <v>369623.6</v>
      </c>
      <c r="AY2554" s="16">
        <f t="shared" si="4981"/>
        <v>0</v>
      </c>
      <c r="AZ2554" s="35"/>
    </row>
    <row r="2555" spans="1:72" ht="31.2" x14ac:dyDescent="0.3">
      <c r="A2555" s="60" t="s">
        <v>344</v>
      </c>
      <c r="B2555" s="56">
        <v>120</v>
      </c>
      <c r="C2555" s="60"/>
      <c r="D2555" s="60"/>
      <c r="E2555" s="12" t="s">
        <v>399</v>
      </c>
      <c r="F2555" s="16">
        <f t="shared" si="4981"/>
        <v>374152.4</v>
      </c>
      <c r="G2555" s="16">
        <f t="shared" si="4981"/>
        <v>369623.6</v>
      </c>
      <c r="H2555" s="16">
        <f t="shared" si="4981"/>
        <v>369623.6</v>
      </c>
      <c r="I2555" s="16">
        <f t="shared" si="4981"/>
        <v>0</v>
      </c>
      <c r="J2555" s="16">
        <f t="shared" si="4981"/>
        <v>0</v>
      </c>
      <c r="K2555" s="16">
        <f t="shared" si="4981"/>
        <v>0</v>
      </c>
      <c r="L2555" s="16">
        <f t="shared" si="4951"/>
        <v>374152.4</v>
      </c>
      <c r="M2555" s="16">
        <f t="shared" si="4952"/>
        <v>369623.6</v>
      </c>
      <c r="N2555" s="16">
        <f t="shared" si="4953"/>
        <v>369623.6</v>
      </c>
      <c r="O2555" s="16">
        <f t="shared" si="4981"/>
        <v>0</v>
      </c>
      <c r="P2555" s="16">
        <f t="shared" si="4981"/>
        <v>0</v>
      </c>
      <c r="Q2555" s="16">
        <f t="shared" si="4981"/>
        <v>0</v>
      </c>
      <c r="R2555" s="16">
        <f t="shared" si="4859"/>
        <v>374152.4</v>
      </c>
      <c r="S2555" s="16">
        <f t="shared" si="4860"/>
        <v>369623.6</v>
      </c>
      <c r="T2555" s="16">
        <f t="shared" si="4861"/>
        <v>369623.6</v>
      </c>
      <c r="U2555" s="16">
        <f t="shared" si="4981"/>
        <v>0</v>
      </c>
      <c r="V2555" s="16">
        <f t="shared" si="4981"/>
        <v>0</v>
      </c>
      <c r="W2555" s="16">
        <f t="shared" si="4981"/>
        <v>0</v>
      </c>
      <c r="X2555" s="16">
        <f t="shared" si="4862"/>
        <v>374152.4</v>
      </c>
      <c r="Y2555" s="16">
        <f t="shared" si="4863"/>
        <v>369623.6</v>
      </c>
      <c r="Z2555" s="16">
        <f t="shared" si="4864"/>
        <v>369623.6</v>
      </c>
      <c r="AA2555" s="16">
        <f t="shared" si="4981"/>
        <v>0</v>
      </c>
      <c r="AB2555" s="16">
        <f t="shared" si="4981"/>
        <v>0</v>
      </c>
      <c r="AC2555" s="16">
        <f t="shared" si="4981"/>
        <v>0</v>
      </c>
      <c r="AD2555" s="16">
        <f t="shared" si="4960"/>
        <v>374152.4</v>
      </c>
      <c r="AE2555" s="16">
        <f t="shared" si="4961"/>
        <v>369623.6</v>
      </c>
      <c r="AF2555" s="16">
        <f t="shared" si="4962"/>
        <v>369623.6</v>
      </c>
      <c r="AG2555" s="16">
        <f t="shared" si="4981"/>
        <v>0</v>
      </c>
      <c r="AH2555" s="16">
        <f t="shared" si="4981"/>
        <v>0</v>
      </c>
      <c r="AI2555" s="16">
        <f t="shared" si="4981"/>
        <v>0</v>
      </c>
      <c r="AJ2555" s="16">
        <f t="shared" si="4948"/>
        <v>374152.4</v>
      </c>
      <c r="AK2555" s="16">
        <f t="shared" si="4949"/>
        <v>369623.6</v>
      </c>
      <c r="AL2555" s="16">
        <f t="shared" si="4950"/>
        <v>369623.6</v>
      </c>
      <c r="AM2555" s="16">
        <f t="shared" si="4981"/>
        <v>0</v>
      </c>
      <c r="AN2555" s="16">
        <f t="shared" si="4981"/>
        <v>0</v>
      </c>
      <c r="AO2555" s="16">
        <f t="shared" si="4981"/>
        <v>0</v>
      </c>
      <c r="AP2555" s="16">
        <f t="shared" si="4910"/>
        <v>374152.4</v>
      </c>
      <c r="AQ2555" s="16">
        <f t="shared" si="4981"/>
        <v>0</v>
      </c>
      <c r="AR2555" s="16">
        <f t="shared" si="4976"/>
        <v>374152.4</v>
      </c>
      <c r="AS2555" s="16">
        <f t="shared" si="4912"/>
        <v>369623.6</v>
      </c>
      <c r="AT2555" s="16">
        <f t="shared" si="4981"/>
        <v>0</v>
      </c>
      <c r="AU2555" s="16">
        <f t="shared" si="4978"/>
        <v>369623.6</v>
      </c>
      <c r="AV2555" s="16">
        <f t="shared" si="4914"/>
        <v>369623.6</v>
      </c>
      <c r="AW2555" s="16">
        <f t="shared" si="4981"/>
        <v>0</v>
      </c>
      <c r="AX2555" s="16">
        <f t="shared" si="4980"/>
        <v>369623.6</v>
      </c>
      <c r="AY2555" s="16">
        <f t="shared" si="4981"/>
        <v>0</v>
      </c>
      <c r="AZ2555" s="35"/>
    </row>
    <row r="2556" spans="1:72" ht="62.4" x14ac:dyDescent="0.3">
      <c r="A2556" s="60" t="s">
        <v>344</v>
      </c>
      <c r="B2556" s="56">
        <v>120</v>
      </c>
      <c r="C2556" s="60" t="s">
        <v>5</v>
      </c>
      <c r="D2556" s="60" t="s">
        <v>112</v>
      </c>
      <c r="E2556" s="12" t="s">
        <v>1318</v>
      </c>
      <c r="F2556" s="16">
        <v>374152.4</v>
      </c>
      <c r="G2556" s="16">
        <v>369623.6</v>
      </c>
      <c r="H2556" s="16">
        <v>369623.6</v>
      </c>
      <c r="I2556" s="16"/>
      <c r="J2556" s="16"/>
      <c r="K2556" s="16"/>
      <c r="L2556" s="16">
        <f t="shared" si="4951"/>
        <v>374152.4</v>
      </c>
      <c r="M2556" s="16">
        <f t="shared" si="4952"/>
        <v>369623.6</v>
      </c>
      <c r="N2556" s="16">
        <f t="shared" si="4953"/>
        <v>369623.6</v>
      </c>
      <c r="O2556" s="16"/>
      <c r="P2556" s="16"/>
      <c r="Q2556" s="16"/>
      <c r="R2556" s="16">
        <f t="shared" si="4859"/>
        <v>374152.4</v>
      </c>
      <c r="S2556" s="16">
        <f t="shared" si="4860"/>
        <v>369623.6</v>
      </c>
      <c r="T2556" s="16">
        <f t="shared" si="4861"/>
        <v>369623.6</v>
      </c>
      <c r="U2556" s="16"/>
      <c r="V2556" s="16"/>
      <c r="W2556" s="16"/>
      <c r="X2556" s="16">
        <f t="shared" si="4862"/>
        <v>374152.4</v>
      </c>
      <c r="Y2556" s="16">
        <f t="shared" si="4863"/>
        <v>369623.6</v>
      </c>
      <c r="Z2556" s="16">
        <f t="shared" si="4864"/>
        <v>369623.6</v>
      </c>
      <c r="AA2556" s="16"/>
      <c r="AB2556" s="16"/>
      <c r="AC2556" s="16"/>
      <c r="AD2556" s="16">
        <f t="shared" si="4960"/>
        <v>374152.4</v>
      </c>
      <c r="AE2556" s="16">
        <f t="shared" si="4961"/>
        <v>369623.6</v>
      </c>
      <c r="AF2556" s="16">
        <f t="shared" si="4962"/>
        <v>369623.6</v>
      </c>
      <c r="AG2556" s="16"/>
      <c r="AH2556" s="16"/>
      <c r="AI2556" s="16"/>
      <c r="AJ2556" s="16">
        <f t="shared" si="4948"/>
        <v>374152.4</v>
      </c>
      <c r="AK2556" s="16">
        <f t="shared" si="4949"/>
        <v>369623.6</v>
      </c>
      <c r="AL2556" s="16">
        <f t="shared" si="4950"/>
        <v>369623.6</v>
      </c>
      <c r="AM2556" s="16"/>
      <c r="AN2556" s="16"/>
      <c r="AO2556" s="16"/>
      <c r="AP2556" s="16">
        <f t="shared" si="4910"/>
        <v>374152.4</v>
      </c>
      <c r="AQ2556" s="16"/>
      <c r="AR2556" s="16">
        <f t="shared" si="4976"/>
        <v>374152.4</v>
      </c>
      <c r="AS2556" s="16">
        <f t="shared" si="4912"/>
        <v>369623.6</v>
      </c>
      <c r="AT2556" s="16"/>
      <c r="AU2556" s="16">
        <f t="shared" si="4978"/>
        <v>369623.6</v>
      </c>
      <c r="AV2556" s="16">
        <f t="shared" si="4914"/>
        <v>369623.6</v>
      </c>
      <c r="AW2556" s="16"/>
      <c r="AX2556" s="16">
        <f t="shared" si="4980"/>
        <v>369623.6</v>
      </c>
      <c r="AY2556" s="16"/>
      <c r="AZ2556" s="35"/>
    </row>
    <row r="2557" spans="1:72" ht="31.2" x14ac:dyDescent="0.3">
      <c r="A2557" s="60" t="s">
        <v>345</v>
      </c>
      <c r="B2557" s="56"/>
      <c r="C2557" s="60"/>
      <c r="D2557" s="60"/>
      <c r="E2557" s="12" t="s">
        <v>438</v>
      </c>
      <c r="F2557" s="16">
        <f t="shared" ref="F2557:AY2557" si="4982">F2558+F2561+F2564</f>
        <v>31408.3</v>
      </c>
      <c r="G2557" s="16">
        <f t="shared" si="4982"/>
        <v>31362.400000000001</v>
      </c>
      <c r="H2557" s="16">
        <f t="shared" si="4982"/>
        <v>30694.6</v>
      </c>
      <c r="I2557" s="16">
        <f t="shared" ref="I2557:K2557" si="4983">I2558+I2561+I2564</f>
        <v>0</v>
      </c>
      <c r="J2557" s="16">
        <f t="shared" si="4983"/>
        <v>0</v>
      </c>
      <c r="K2557" s="16">
        <f t="shared" si="4983"/>
        <v>0</v>
      </c>
      <c r="L2557" s="16">
        <f t="shared" si="4951"/>
        <v>31408.3</v>
      </c>
      <c r="M2557" s="16">
        <f t="shared" si="4952"/>
        <v>31362.400000000001</v>
      </c>
      <c r="N2557" s="16">
        <f t="shared" si="4953"/>
        <v>30694.6</v>
      </c>
      <c r="O2557" s="16">
        <f t="shared" ref="O2557:Q2557" si="4984">O2558+O2561+O2564</f>
        <v>0</v>
      </c>
      <c r="P2557" s="16">
        <f t="shared" si="4984"/>
        <v>0</v>
      </c>
      <c r="Q2557" s="16">
        <f t="shared" si="4984"/>
        <v>0</v>
      </c>
      <c r="R2557" s="16">
        <f t="shared" si="4859"/>
        <v>31408.3</v>
      </c>
      <c r="S2557" s="16">
        <f t="shared" si="4860"/>
        <v>31362.400000000001</v>
      </c>
      <c r="T2557" s="16">
        <f t="shared" si="4861"/>
        <v>30694.6</v>
      </c>
      <c r="U2557" s="16">
        <f t="shared" ref="U2557:W2557" si="4985">U2558+U2561+U2564</f>
        <v>0</v>
      </c>
      <c r="V2557" s="16">
        <f t="shared" si="4985"/>
        <v>0</v>
      </c>
      <c r="W2557" s="16">
        <f t="shared" si="4985"/>
        <v>0</v>
      </c>
      <c r="X2557" s="16">
        <f t="shared" si="4862"/>
        <v>31408.3</v>
      </c>
      <c r="Y2557" s="16">
        <f t="shared" si="4863"/>
        <v>31362.400000000001</v>
      </c>
      <c r="Z2557" s="16">
        <f t="shared" si="4864"/>
        <v>30694.6</v>
      </c>
      <c r="AA2557" s="16">
        <f t="shared" ref="AA2557:AC2557" si="4986">AA2558+AA2561+AA2564</f>
        <v>0</v>
      </c>
      <c r="AB2557" s="16">
        <f t="shared" si="4986"/>
        <v>0</v>
      </c>
      <c r="AC2557" s="16">
        <f t="shared" si="4986"/>
        <v>0</v>
      </c>
      <c r="AD2557" s="16">
        <f t="shared" si="4960"/>
        <v>31408.3</v>
      </c>
      <c r="AE2557" s="16">
        <f t="shared" si="4961"/>
        <v>31362.400000000001</v>
      </c>
      <c r="AF2557" s="16">
        <f t="shared" si="4962"/>
        <v>30694.6</v>
      </c>
      <c r="AG2557" s="16">
        <f t="shared" ref="AG2557:AI2557" si="4987">AG2558+AG2561+AG2564</f>
        <v>0</v>
      </c>
      <c r="AH2557" s="16">
        <f t="shared" si="4987"/>
        <v>0</v>
      </c>
      <c r="AI2557" s="16">
        <f t="shared" si="4987"/>
        <v>0</v>
      </c>
      <c r="AJ2557" s="16">
        <f t="shared" si="4948"/>
        <v>31408.3</v>
      </c>
      <c r="AK2557" s="16">
        <f t="shared" si="4949"/>
        <v>31362.400000000001</v>
      </c>
      <c r="AL2557" s="16">
        <f t="shared" si="4950"/>
        <v>30694.6</v>
      </c>
      <c r="AM2557" s="16">
        <f t="shared" ref="AM2557:AO2557" si="4988">AM2558+AM2561+AM2564</f>
        <v>0</v>
      </c>
      <c r="AN2557" s="16">
        <f t="shared" si="4988"/>
        <v>0</v>
      </c>
      <c r="AO2557" s="16">
        <f t="shared" si="4988"/>
        <v>0</v>
      </c>
      <c r="AP2557" s="16">
        <f t="shared" si="4910"/>
        <v>31408.3</v>
      </c>
      <c r="AQ2557" s="16">
        <f t="shared" ref="AQ2557" si="4989">AQ2558+AQ2561+AQ2564</f>
        <v>0</v>
      </c>
      <c r="AR2557" s="16">
        <f t="shared" si="4976"/>
        <v>31408.3</v>
      </c>
      <c r="AS2557" s="16">
        <f t="shared" si="4912"/>
        <v>31362.400000000001</v>
      </c>
      <c r="AT2557" s="16">
        <f t="shared" ref="AT2557" si="4990">AT2558+AT2561+AT2564</f>
        <v>0</v>
      </c>
      <c r="AU2557" s="16">
        <f t="shared" si="4978"/>
        <v>31362.400000000001</v>
      </c>
      <c r="AV2557" s="16">
        <f t="shared" si="4914"/>
        <v>30694.6</v>
      </c>
      <c r="AW2557" s="16">
        <f t="shared" ref="AW2557" si="4991">AW2558+AW2561+AW2564</f>
        <v>0</v>
      </c>
      <c r="AX2557" s="16">
        <f t="shared" si="4980"/>
        <v>30694.6</v>
      </c>
      <c r="AY2557" s="16">
        <f t="shared" si="4982"/>
        <v>0</v>
      </c>
      <c r="AZ2557" s="35"/>
    </row>
    <row r="2558" spans="1:72" ht="93.6" x14ac:dyDescent="0.3">
      <c r="A2558" s="60" t="s">
        <v>345</v>
      </c>
      <c r="B2558" s="56">
        <v>100</v>
      </c>
      <c r="C2558" s="60"/>
      <c r="D2558" s="60"/>
      <c r="E2558" s="12" t="s">
        <v>391</v>
      </c>
      <c r="F2558" s="16">
        <f t="shared" ref="F2558:AY2559" si="4992">F2559</f>
        <v>5900</v>
      </c>
      <c r="G2558" s="16">
        <f t="shared" si="4992"/>
        <v>5900</v>
      </c>
      <c r="H2558" s="16">
        <f t="shared" si="4992"/>
        <v>5900</v>
      </c>
      <c r="I2558" s="16">
        <f t="shared" si="4992"/>
        <v>0</v>
      </c>
      <c r="J2558" s="16">
        <f t="shared" si="4992"/>
        <v>0</v>
      </c>
      <c r="K2558" s="16">
        <f t="shared" si="4992"/>
        <v>0</v>
      </c>
      <c r="L2558" s="16">
        <f t="shared" si="4951"/>
        <v>5900</v>
      </c>
      <c r="M2558" s="16">
        <f t="shared" si="4952"/>
        <v>5900</v>
      </c>
      <c r="N2558" s="16">
        <f t="shared" si="4953"/>
        <v>5900</v>
      </c>
      <c r="O2558" s="16">
        <f t="shared" si="4992"/>
        <v>0</v>
      </c>
      <c r="P2558" s="16">
        <f t="shared" si="4992"/>
        <v>0</v>
      </c>
      <c r="Q2558" s="16">
        <f t="shared" si="4992"/>
        <v>0</v>
      </c>
      <c r="R2558" s="16">
        <f t="shared" ref="R2558:R2594" si="4993">L2558+O2558</f>
        <v>5900</v>
      </c>
      <c r="S2558" s="16">
        <f t="shared" ref="S2558:S2594" si="4994">M2558+P2558</f>
        <v>5900</v>
      </c>
      <c r="T2558" s="16">
        <f t="shared" ref="T2558:T2594" si="4995">N2558+Q2558</f>
        <v>5900</v>
      </c>
      <c r="U2558" s="16">
        <f t="shared" si="4992"/>
        <v>0</v>
      </c>
      <c r="V2558" s="16">
        <f t="shared" si="4992"/>
        <v>0</v>
      </c>
      <c r="W2558" s="16">
        <f t="shared" si="4992"/>
        <v>0</v>
      </c>
      <c r="X2558" s="16">
        <f t="shared" ref="X2558:X2594" si="4996">R2558+U2558</f>
        <v>5900</v>
      </c>
      <c r="Y2558" s="16">
        <f t="shared" ref="Y2558:Y2594" si="4997">S2558+V2558</f>
        <v>5900</v>
      </c>
      <c r="Z2558" s="16">
        <f t="shared" ref="Z2558:Z2594" si="4998">T2558+W2558</f>
        <v>5900</v>
      </c>
      <c r="AA2558" s="16">
        <f t="shared" si="4992"/>
        <v>0</v>
      </c>
      <c r="AB2558" s="16">
        <f t="shared" si="4992"/>
        <v>0</v>
      </c>
      <c r="AC2558" s="16">
        <f t="shared" si="4992"/>
        <v>0</v>
      </c>
      <c r="AD2558" s="16">
        <f t="shared" si="4960"/>
        <v>5900</v>
      </c>
      <c r="AE2558" s="16">
        <f t="shared" si="4961"/>
        <v>5900</v>
      </c>
      <c r="AF2558" s="16">
        <f t="shared" si="4962"/>
        <v>5900</v>
      </c>
      <c r="AG2558" s="16">
        <f t="shared" si="4992"/>
        <v>0</v>
      </c>
      <c r="AH2558" s="16">
        <f t="shared" si="4992"/>
        <v>0</v>
      </c>
      <c r="AI2558" s="16">
        <f t="shared" si="4992"/>
        <v>0</v>
      </c>
      <c r="AJ2558" s="16">
        <f t="shared" si="4948"/>
        <v>5900</v>
      </c>
      <c r="AK2558" s="16">
        <f t="shared" si="4949"/>
        <v>5900</v>
      </c>
      <c r="AL2558" s="16">
        <f t="shared" si="4950"/>
        <v>5900</v>
      </c>
      <c r="AM2558" s="16">
        <f t="shared" si="4992"/>
        <v>0</v>
      </c>
      <c r="AN2558" s="16">
        <f t="shared" si="4992"/>
        <v>0</v>
      </c>
      <c r="AO2558" s="16">
        <f t="shared" si="4992"/>
        <v>0</v>
      </c>
      <c r="AP2558" s="16">
        <f t="shared" si="4910"/>
        <v>5900</v>
      </c>
      <c r="AQ2558" s="16">
        <f t="shared" si="4992"/>
        <v>0</v>
      </c>
      <c r="AR2558" s="16">
        <f t="shared" si="4976"/>
        <v>5900</v>
      </c>
      <c r="AS2558" s="16">
        <f t="shared" si="4912"/>
        <v>5900</v>
      </c>
      <c r="AT2558" s="16">
        <f t="shared" si="4992"/>
        <v>0</v>
      </c>
      <c r="AU2558" s="16">
        <f t="shared" si="4978"/>
        <v>5900</v>
      </c>
      <c r="AV2558" s="16">
        <f t="shared" si="4914"/>
        <v>5900</v>
      </c>
      <c r="AW2558" s="16">
        <f t="shared" si="4992"/>
        <v>0</v>
      </c>
      <c r="AX2558" s="16">
        <f t="shared" si="4980"/>
        <v>5900</v>
      </c>
      <c r="AY2558" s="16">
        <f t="shared" si="4992"/>
        <v>0</v>
      </c>
      <c r="AZ2558" s="35"/>
    </row>
    <row r="2559" spans="1:72" ht="31.2" x14ac:dyDescent="0.3">
      <c r="A2559" s="60" t="s">
        <v>345</v>
      </c>
      <c r="B2559" s="56">
        <v>120</v>
      </c>
      <c r="C2559" s="60"/>
      <c r="D2559" s="60"/>
      <c r="E2559" s="12" t="s">
        <v>399</v>
      </c>
      <c r="F2559" s="16">
        <f t="shared" si="4992"/>
        <v>5900</v>
      </c>
      <c r="G2559" s="16">
        <f t="shared" si="4992"/>
        <v>5900</v>
      </c>
      <c r="H2559" s="16">
        <f t="shared" si="4992"/>
        <v>5900</v>
      </c>
      <c r="I2559" s="16">
        <f t="shared" si="4992"/>
        <v>0</v>
      </c>
      <c r="J2559" s="16">
        <f t="shared" si="4992"/>
        <v>0</v>
      </c>
      <c r="K2559" s="16">
        <f t="shared" si="4992"/>
        <v>0</v>
      </c>
      <c r="L2559" s="16">
        <f t="shared" si="4951"/>
        <v>5900</v>
      </c>
      <c r="M2559" s="16">
        <f t="shared" si="4952"/>
        <v>5900</v>
      </c>
      <c r="N2559" s="16">
        <f t="shared" si="4953"/>
        <v>5900</v>
      </c>
      <c r="O2559" s="16">
        <f t="shared" si="4992"/>
        <v>0</v>
      </c>
      <c r="P2559" s="16">
        <f t="shared" si="4992"/>
        <v>0</v>
      </c>
      <c r="Q2559" s="16">
        <f t="shared" si="4992"/>
        <v>0</v>
      </c>
      <c r="R2559" s="16">
        <f t="shared" si="4993"/>
        <v>5900</v>
      </c>
      <c r="S2559" s="16">
        <f t="shared" si="4994"/>
        <v>5900</v>
      </c>
      <c r="T2559" s="16">
        <f t="shared" si="4995"/>
        <v>5900</v>
      </c>
      <c r="U2559" s="16">
        <f t="shared" si="4992"/>
        <v>0</v>
      </c>
      <c r="V2559" s="16">
        <f t="shared" si="4992"/>
        <v>0</v>
      </c>
      <c r="W2559" s="16">
        <f t="shared" si="4992"/>
        <v>0</v>
      </c>
      <c r="X2559" s="16">
        <f t="shared" si="4996"/>
        <v>5900</v>
      </c>
      <c r="Y2559" s="16">
        <f t="shared" si="4997"/>
        <v>5900</v>
      </c>
      <c r="Z2559" s="16">
        <f t="shared" si="4998"/>
        <v>5900</v>
      </c>
      <c r="AA2559" s="16">
        <f t="shared" si="4992"/>
        <v>0</v>
      </c>
      <c r="AB2559" s="16">
        <f t="shared" si="4992"/>
        <v>0</v>
      </c>
      <c r="AC2559" s="16">
        <f t="shared" si="4992"/>
        <v>0</v>
      </c>
      <c r="AD2559" s="16">
        <f t="shared" si="4960"/>
        <v>5900</v>
      </c>
      <c r="AE2559" s="16">
        <f t="shared" si="4961"/>
        <v>5900</v>
      </c>
      <c r="AF2559" s="16">
        <f t="shared" si="4962"/>
        <v>5900</v>
      </c>
      <c r="AG2559" s="16">
        <f t="shared" si="4992"/>
        <v>0</v>
      </c>
      <c r="AH2559" s="16">
        <f t="shared" si="4992"/>
        <v>0</v>
      </c>
      <c r="AI2559" s="16">
        <f t="shared" si="4992"/>
        <v>0</v>
      </c>
      <c r="AJ2559" s="16">
        <f t="shared" si="4948"/>
        <v>5900</v>
      </c>
      <c r="AK2559" s="16">
        <f t="shared" si="4949"/>
        <v>5900</v>
      </c>
      <c r="AL2559" s="16">
        <f t="shared" si="4950"/>
        <v>5900</v>
      </c>
      <c r="AM2559" s="16">
        <f t="shared" si="4992"/>
        <v>0</v>
      </c>
      <c r="AN2559" s="16">
        <f t="shared" si="4992"/>
        <v>0</v>
      </c>
      <c r="AO2559" s="16">
        <f t="shared" si="4992"/>
        <v>0</v>
      </c>
      <c r="AP2559" s="16">
        <f t="shared" si="4910"/>
        <v>5900</v>
      </c>
      <c r="AQ2559" s="16">
        <f t="shared" si="4992"/>
        <v>0</v>
      </c>
      <c r="AR2559" s="16">
        <f t="shared" si="4976"/>
        <v>5900</v>
      </c>
      <c r="AS2559" s="16">
        <f t="shared" si="4912"/>
        <v>5900</v>
      </c>
      <c r="AT2559" s="16">
        <f t="shared" si="4992"/>
        <v>0</v>
      </c>
      <c r="AU2559" s="16">
        <f t="shared" si="4978"/>
        <v>5900</v>
      </c>
      <c r="AV2559" s="16">
        <f t="shared" si="4914"/>
        <v>5900</v>
      </c>
      <c r="AW2559" s="16">
        <f t="shared" si="4992"/>
        <v>0</v>
      </c>
      <c r="AX2559" s="16">
        <f t="shared" si="4980"/>
        <v>5900</v>
      </c>
      <c r="AY2559" s="16">
        <f t="shared" si="4992"/>
        <v>0</v>
      </c>
      <c r="AZ2559" s="35"/>
    </row>
    <row r="2560" spans="1:72" ht="62.4" x14ac:dyDescent="0.3">
      <c r="A2560" s="60" t="s">
        <v>345</v>
      </c>
      <c r="B2560" s="56">
        <v>120</v>
      </c>
      <c r="C2560" s="60" t="s">
        <v>5</v>
      </c>
      <c r="D2560" s="60" t="s">
        <v>112</v>
      </c>
      <c r="E2560" s="12" t="s">
        <v>1318</v>
      </c>
      <c r="F2560" s="16">
        <v>5900</v>
      </c>
      <c r="G2560" s="16">
        <v>5900</v>
      </c>
      <c r="H2560" s="16">
        <v>5900</v>
      </c>
      <c r="I2560" s="16"/>
      <c r="J2560" s="16"/>
      <c r="K2560" s="16"/>
      <c r="L2560" s="16">
        <f t="shared" si="4951"/>
        <v>5900</v>
      </c>
      <c r="M2560" s="16">
        <f t="shared" si="4952"/>
        <v>5900</v>
      </c>
      <c r="N2560" s="16">
        <f t="shared" si="4953"/>
        <v>5900</v>
      </c>
      <c r="O2560" s="16"/>
      <c r="P2560" s="16"/>
      <c r="Q2560" s="16"/>
      <c r="R2560" s="16">
        <f t="shared" si="4993"/>
        <v>5900</v>
      </c>
      <c r="S2560" s="16">
        <f t="shared" si="4994"/>
        <v>5900</v>
      </c>
      <c r="T2560" s="16">
        <f t="shared" si="4995"/>
        <v>5900</v>
      </c>
      <c r="U2560" s="16"/>
      <c r="V2560" s="16"/>
      <c r="W2560" s="16"/>
      <c r="X2560" s="16">
        <f t="shared" si="4996"/>
        <v>5900</v>
      </c>
      <c r="Y2560" s="16">
        <f t="shared" si="4997"/>
        <v>5900</v>
      </c>
      <c r="Z2560" s="16">
        <f t="shared" si="4998"/>
        <v>5900</v>
      </c>
      <c r="AA2560" s="16"/>
      <c r="AB2560" s="16"/>
      <c r="AC2560" s="16"/>
      <c r="AD2560" s="16">
        <f t="shared" si="4960"/>
        <v>5900</v>
      </c>
      <c r="AE2560" s="16">
        <f t="shared" si="4961"/>
        <v>5900</v>
      </c>
      <c r="AF2560" s="16">
        <f t="shared" si="4962"/>
        <v>5900</v>
      </c>
      <c r="AG2560" s="16"/>
      <c r="AH2560" s="16"/>
      <c r="AI2560" s="16"/>
      <c r="AJ2560" s="16">
        <f t="shared" si="4948"/>
        <v>5900</v>
      </c>
      <c r="AK2560" s="16">
        <f t="shared" si="4949"/>
        <v>5900</v>
      </c>
      <c r="AL2560" s="16">
        <f t="shared" si="4950"/>
        <v>5900</v>
      </c>
      <c r="AM2560" s="16"/>
      <c r="AN2560" s="16"/>
      <c r="AO2560" s="16"/>
      <c r="AP2560" s="16">
        <f t="shared" si="4910"/>
        <v>5900</v>
      </c>
      <c r="AQ2560" s="16"/>
      <c r="AR2560" s="16">
        <f t="shared" si="4976"/>
        <v>5900</v>
      </c>
      <c r="AS2560" s="16">
        <f t="shared" si="4912"/>
        <v>5900</v>
      </c>
      <c r="AT2560" s="16"/>
      <c r="AU2560" s="16">
        <f t="shared" si="4978"/>
        <v>5900</v>
      </c>
      <c r="AV2560" s="16">
        <f t="shared" si="4914"/>
        <v>5900</v>
      </c>
      <c r="AW2560" s="16"/>
      <c r="AX2560" s="16">
        <f t="shared" si="4980"/>
        <v>5900</v>
      </c>
      <c r="AY2560" s="16"/>
      <c r="AZ2560" s="35"/>
    </row>
    <row r="2561" spans="1:72" ht="31.2" x14ac:dyDescent="0.3">
      <c r="A2561" s="60" t="s">
        <v>345</v>
      </c>
      <c r="B2561" s="56">
        <v>200</v>
      </c>
      <c r="C2561" s="60"/>
      <c r="D2561" s="60"/>
      <c r="E2561" s="12" t="s">
        <v>392</v>
      </c>
      <c r="F2561" s="16">
        <f t="shared" ref="F2561:AY2562" si="4999">F2562</f>
        <v>24908.3</v>
      </c>
      <c r="G2561" s="16">
        <f t="shared" si="4999"/>
        <v>24862.400000000001</v>
      </c>
      <c r="H2561" s="16">
        <f t="shared" si="4999"/>
        <v>24194.6</v>
      </c>
      <c r="I2561" s="16">
        <f t="shared" si="4999"/>
        <v>0</v>
      </c>
      <c r="J2561" s="16">
        <f t="shared" si="4999"/>
        <v>0</v>
      </c>
      <c r="K2561" s="16">
        <f t="shared" si="4999"/>
        <v>0</v>
      </c>
      <c r="L2561" s="16">
        <f t="shared" si="4951"/>
        <v>24908.3</v>
      </c>
      <c r="M2561" s="16">
        <f t="shared" si="4952"/>
        <v>24862.400000000001</v>
      </c>
      <c r="N2561" s="16">
        <f t="shared" si="4953"/>
        <v>24194.6</v>
      </c>
      <c r="O2561" s="16">
        <f t="shared" si="4999"/>
        <v>0</v>
      </c>
      <c r="P2561" s="16">
        <f t="shared" si="4999"/>
        <v>0</v>
      </c>
      <c r="Q2561" s="16">
        <f t="shared" si="4999"/>
        <v>0</v>
      </c>
      <c r="R2561" s="16">
        <f t="shared" si="4993"/>
        <v>24908.3</v>
      </c>
      <c r="S2561" s="16">
        <f t="shared" si="4994"/>
        <v>24862.400000000001</v>
      </c>
      <c r="T2561" s="16">
        <f t="shared" si="4995"/>
        <v>24194.6</v>
      </c>
      <c r="U2561" s="16">
        <f t="shared" si="4999"/>
        <v>0</v>
      </c>
      <c r="V2561" s="16">
        <f t="shared" si="4999"/>
        <v>0</v>
      </c>
      <c r="W2561" s="16">
        <f t="shared" si="4999"/>
        <v>0</v>
      </c>
      <c r="X2561" s="16">
        <f t="shared" si="4996"/>
        <v>24908.3</v>
      </c>
      <c r="Y2561" s="16">
        <f t="shared" si="4997"/>
        <v>24862.400000000001</v>
      </c>
      <c r="Z2561" s="16">
        <f t="shared" si="4998"/>
        <v>24194.6</v>
      </c>
      <c r="AA2561" s="16">
        <f t="shared" si="4999"/>
        <v>0</v>
      </c>
      <c r="AB2561" s="16">
        <f t="shared" si="4999"/>
        <v>0</v>
      </c>
      <c r="AC2561" s="16">
        <f t="shared" si="4999"/>
        <v>0</v>
      </c>
      <c r="AD2561" s="16">
        <f t="shared" si="4960"/>
        <v>24908.3</v>
      </c>
      <c r="AE2561" s="16">
        <f t="shared" si="4961"/>
        <v>24862.400000000001</v>
      </c>
      <c r="AF2561" s="16">
        <f t="shared" si="4962"/>
        <v>24194.6</v>
      </c>
      <c r="AG2561" s="16">
        <f t="shared" si="4999"/>
        <v>0</v>
      </c>
      <c r="AH2561" s="16">
        <f t="shared" si="4999"/>
        <v>0</v>
      </c>
      <c r="AI2561" s="16">
        <f t="shared" si="4999"/>
        <v>0</v>
      </c>
      <c r="AJ2561" s="16">
        <f t="shared" si="4948"/>
        <v>24908.3</v>
      </c>
      <c r="AK2561" s="16">
        <f t="shared" si="4949"/>
        <v>24862.400000000001</v>
      </c>
      <c r="AL2561" s="16">
        <f t="shared" si="4950"/>
        <v>24194.6</v>
      </c>
      <c r="AM2561" s="16">
        <f t="shared" si="4999"/>
        <v>0</v>
      </c>
      <c r="AN2561" s="16">
        <f t="shared" si="4999"/>
        <v>0</v>
      </c>
      <c r="AO2561" s="16">
        <f t="shared" si="4999"/>
        <v>0</v>
      </c>
      <c r="AP2561" s="16">
        <f t="shared" si="4910"/>
        <v>24908.3</v>
      </c>
      <c r="AQ2561" s="16">
        <f t="shared" si="4999"/>
        <v>0</v>
      </c>
      <c r="AR2561" s="16">
        <f t="shared" si="4976"/>
        <v>24908.3</v>
      </c>
      <c r="AS2561" s="16">
        <f t="shared" si="4912"/>
        <v>24862.400000000001</v>
      </c>
      <c r="AT2561" s="16">
        <f t="shared" si="4999"/>
        <v>0</v>
      </c>
      <c r="AU2561" s="16">
        <f t="shared" si="4978"/>
        <v>24862.400000000001</v>
      </c>
      <c r="AV2561" s="16">
        <f t="shared" si="4914"/>
        <v>24194.6</v>
      </c>
      <c r="AW2561" s="16">
        <f t="shared" si="4999"/>
        <v>0</v>
      </c>
      <c r="AX2561" s="16">
        <f t="shared" si="4980"/>
        <v>24194.6</v>
      </c>
      <c r="AY2561" s="16">
        <f t="shared" si="4999"/>
        <v>0</v>
      </c>
      <c r="AZ2561" s="35"/>
    </row>
    <row r="2562" spans="1:72" ht="46.8" x14ac:dyDescent="0.3">
      <c r="A2562" s="60" t="s">
        <v>345</v>
      </c>
      <c r="B2562" s="56">
        <v>240</v>
      </c>
      <c r="C2562" s="60"/>
      <c r="D2562" s="60"/>
      <c r="E2562" s="12" t="s">
        <v>400</v>
      </c>
      <c r="F2562" s="16">
        <f t="shared" si="4999"/>
        <v>24908.3</v>
      </c>
      <c r="G2562" s="16">
        <f t="shared" si="4999"/>
        <v>24862.400000000001</v>
      </c>
      <c r="H2562" s="16">
        <f t="shared" si="4999"/>
        <v>24194.6</v>
      </c>
      <c r="I2562" s="16">
        <f t="shared" si="4999"/>
        <v>0</v>
      </c>
      <c r="J2562" s="16">
        <f t="shared" si="4999"/>
        <v>0</v>
      </c>
      <c r="K2562" s="16">
        <f t="shared" si="4999"/>
        <v>0</v>
      </c>
      <c r="L2562" s="16">
        <f t="shared" si="4951"/>
        <v>24908.3</v>
      </c>
      <c r="M2562" s="16">
        <f t="shared" si="4952"/>
        <v>24862.400000000001</v>
      </c>
      <c r="N2562" s="16">
        <f t="shared" si="4953"/>
        <v>24194.6</v>
      </c>
      <c r="O2562" s="16">
        <f t="shared" si="4999"/>
        <v>0</v>
      </c>
      <c r="P2562" s="16">
        <f t="shared" si="4999"/>
        <v>0</v>
      </c>
      <c r="Q2562" s="16">
        <f t="shared" si="4999"/>
        <v>0</v>
      </c>
      <c r="R2562" s="16">
        <f t="shared" si="4993"/>
        <v>24908.3</v>
      </c>
      <c r="S2562" s="16">
        <f t="shared" si="4994"/>
        <v>24862.400000000001</v>
      </c>
      <c r="T2562" s="16">
        <f t="shared" si="4995"/>
        <v>24194.6</v>
      </c>
      <c r="U2562" s="16">
        <f t="shared" si="4999"/>
        <v>0</v>
      </c>
      <c r="V2562" s="16">
        <f t="shared" si="4999"/>
        <v>0</v>
      </c>
      <c r="W2562" s="16">
        <f t="shared" si="4999"/>
        <v>0</v>
      </c>
      <c r="X2562" s="16">
        <f t="shared" si="4996"/>
        <v>24908.3</v>
      </c>
      <c r="Y2562" s="16">
        <f t="shared" si="4997"/>
        <v>24862.400000000001</v>
      </c>
      <c r="Z2562" s="16">
        <f t="shared" si="4998"/>
        <v>24194.6</v>
      </c>
      <c r="AA2562" s="16">
        <f t="shared" si="4999"/>
        <v>0</v>
      </c>
      <c r="AB2562" s="16">
        <f t="shared" si="4999"/>
        <v>0</v>
      </c>
      <c r="AC2562" s="16">
        <f t="shared" si="4999"/>
        <v>0</v>
      </c>
      <c r="AD2562" s="16">
        <f t="shared" si="4960"/>
        <v>24908.3</v>
      </c>
      <c r="AE2562" s="16">
        <f t="shared" si="4961"/>
        <v>24862.400000000001</v>
      </c>
      <c r="AF2562" s="16">
        <f t="shared" si="4962"/>
        <v>24194.6</v>
      </c>
      <c r="AG2562" s="16">
        <f t="shared" si="4999"/>
        <v>0</v>
      </c>
      <c r="AH2562" s="16">
        <f t="shared" si="4999"/>
        <v>0</v>
      </c>
      <c r="AI2562" s="16">
        <f t="shared" si="4999"/>
        <v>0</v>
      </c>
      <c r="AJ2562" s="16">
        <f t="shared" si="4948"/>
        <v>24908.3</v>
      </c>
      <c r="AK2562" s="16">
        <f t="shared" si="4949"/>
        <v>24862.400000000001</v>
      </c>
      <c r="AL2562" s="16">
        <f t="shared" si="4950"/>
        <v>24194.6</v>
      </c>
      <c r="AM2562" s="16">
        <f t="shared" si="4999"/>
        <v>0</v>
      </c>
      <c r="AN2562" s="16">
        <f t="shared" si="4999"/>
        <v>0</v>
      </c>
      <c r="AO2562" s="16">
        <f t="shared" si="4999"/>
        <v>0</v>
      </c>
      <c r="AP2562" s="16">
        <f t="shared" si="4910"/>
        <v>24908.3</v>
      </c>
      <c r="AQ2562" s="16">
        <f t="shared" si="4999"/>
        <v>0</v>
      </c>
      <c r="AR2562" s="16">
        <f t="shared" si="4976"/>
        <v>24908.3</v>
      </c>
      <c r="AS2562" s="16">
        <f t="shared" si="4912"/>
        <v>24862.400000000001</v>
      </c>
      <c r="AT2562" s="16">
        <f t="shared" si="4999"/>
        <v>0</v>
      </c>
      <c r="AU2562" s="16">
        <f t="shared" si="4978"/>
        <v>24862.400000000001</v>
      </c>
      <c r="AV2562" s="16">
        <f t="shared" si="4914"/>
        <v>24194.6</v>
      </c>
      <c r="AW2562" s="16">
        <f t="shared" si="4999"/>
        <v>0</v>
      </c>
      <c r="AX2562" s="16">
        <f t="shared" si="4980"/>
        <v>24194.6</v>
      </c>
      <c r="AY2562" s="16">
        <f t="shared" si="4999"/>
        <v>0</v>
      </c>
      <c r="AZ2562" s="35"/>
    </row>
    <row r="2563" spans="1:72" ht="62.4" x14ac:dyDescent="0.3">
      <c r="A2563" s="60" t="s">
        <v>345</v>
      </c>
      <c r="B2563" s="56">
        <v>240</v>
      </c>
      <c r="C2563" s="60" t="s">
        <v>5</v>
      </c>
      <c r="D2563" s="60" t="s">
        <v>112</v>
      </c>
      <c r="E2563" s="12" t="s">
        <v>1318</v>
      </c>
      <c r="F2563" s="16">
        <f>24908.3</f>
        <v>24908.3</v>
      </c>
      <c r="G2563" s="16">
        <f>24862.4</f>
        <v>24862.400000000001</v>
      </c>
      <c r="H2563" s="16">
        <f>24194.6</f>
        <v>24194.6</v>
      </c>
      <c r="I2563" s="16"/>
      <c r="J2563" s="16"/>
      <c r="K2563" s="16"/>
      <c r="L2563" s="16">
        <f t="shared" si="4951"/>
        <v>24908.3</v>
      </c>
      <c r="M2563" s="16">
        <f t="shared" si="4952"/>
        <v>24862.400000000001</v>
      </c>
      <c r="N2563" s="16">
        <f t="shared" si="4953"/>
        <v>24194.6</v>
      </c>
      <c r="O2563" s="16"/>
      <c r="P2563" s="16"/>
      <c r="Q2563" s="16"/>
      <c r="R2563" s="16">
        <f t="shared" si="4993"/>
        <v>24908.3</v>
      </c>
      <c r="S2563" s="16">
        <f t="shared" si="4994"/>
        <v>24862.400000000001</v>
      </c>
      <c r="T2563" s="16">
        <f t="shared" si="4995"/>
        <v>24194.6</v>
      </c>
      <c r="U2563" s="16"/>
      <c r="V2563" s="16"/>
      <c r="W2563" s="16"/>
      <c r="X2563" s="16">
        <f t="shared" si="4996"/>
        <v>24908.3</v>
      </c>
      <c r="Y2563" s="16">
        <f t="shared" si="4997"/>
        <v>24862.400000000001</v>
      </c>
      <c r="Z2563" s="16">
        <f t="shared" si="4998"/>
        <v>24194.6</v>
      </c>
      <c r="AA2563" s="16"/>
      <c r="AB2563" s="16"/>
      <c r="AC2563" s="16"/>
      <c r="AD2563" s="16">
        <f t="shared" si="4960"/>
        <v>24908.3</v>
      </c>
      <c r="AE2563" s="16">
        <f t="shared" si="4961"/>
        <v>24862.400000000001</v>
      </c>
      <c r="AF2563" s="16">
        <f t="shared" si="4962"/>
        <v>24194.6</v>
      </c>
      <c r="AG2563" s="16"/>
      <c r="AH2563" s="16"/>
      <c r="AI2563" s="16"/>
      <c r="AJ2563" s="16">
        <f t="shared" si="4948"/>
        <v>24908.3</v>
      </c>
      <c r="AK2563" s="16">
        <f t="shared" si="4949"/>
        <v>24862.400000000001</v>
      </c>
      <c r="AL2563" s="16">
        <f t="shared" si="4950"/>
        <v>24194.6</v>
      </c>
      <c r="AM2563" s="16"/>
      <c r="AN2563" s="16"/>
      <c r="AO2563" s="16"/>
      <c r="AP2563" s="16">
        <f t="shared" si="4910"/>
        <v>24908.3</v>
      </c>
      <c r="AQ2563" s="16"/>
      <c r="AR2563" s="16">
        <f t="shared" si="4976"/>
        <v>24908.3</v>
      </c>
      <c r="AS2563" s="16">
        <f t="shared" si="4912"/>
        <v>24862.400000000001</v>
      </c>
      <c r="AT2563" s="16"/>
      <c r="AU2563" s="16">
        <f t="shared" si="4978"/>
        <v>24862.400000000001</v>
      </c>
      <c r="AV2563" s="16">
        <f t="shared" si="4914"/>
        <v>24194.6</v>
      </c>
      <c r="AW2563" s="16"/>
      <c r="AX2563" s="16">
        <f t="shared" si="4980"/>
        <v>24194.6</v>
      </c>
      <c r="AY2563" s="16"/>
      <c r="AZ2563" s="35"/>
    </row>
    <row r="2564" spans="1:72" ht="31.2" x14ac:dyDescent="0.3">
      <c r="A2564" s="60" t="s">
        <v>345</v>
      </c>
      <c r="B2564" s="56">
        <v>300</v>
      </c>
      <c r="C2564" s="60"/>
      <c r="D2564" s="60"/>
      <c r="E2564" s="12" t="s">
        <v>393</v>
      </c>
      <c r="F2564" s="16">
        <f t="shared" ref="F2564:AY2565" si="5000">F2565</f>
        <v>600</v>
      </c>
      <c r="G2564" s="16">
        <f t="shared" si="5000"/>
        <v>600</v>
      </c>
      <c r="H2564" s="16">
        <f t="shared" si="5000"/>
        <v>600</v>
      </c>
      <c r="I2564" s="16">
        <f t="shared" si="5000"/>
        <v>0</v>
      </c>
      <c r="J2564" s="16">
        <f t="shared" si="5000"/>
        <v>0</v>
      </c>
      <c r="K2564" s="16">
        <f t="shared" si="5000"/>
        <v>0</v>
      </c>
      <c r="L2564" s="16">
        <f t="shared" si="4951"/>
        <v>600</v>
      </c>
      <c r="M2564" s="16">
        <f t="shared" si="4952"/>
        <v>600</v>
      </c>
      <c r="N2564" s="16">
        <f t="shared" si="4953"/>
        <v>600</v>
      </c>
      <c r="O2564" s="16">
        <f t="shared" si="5000"/>
        <v>0</v>
      </c>
      <c r="P2564" s="16">
        <f t="shared" si="5000"/>
        <v>0</v>
      </c>
      <c r="Q2564" s="16">
        <f t="shared" si="5000"/>
        <v>0</v>
      </c>
      <c r="R2564" s="16">
        <f t="shared" si="4993"/>
        <v>600</v>
      </c>
      <c r="S2564" s="16">
        <f t="shared" si="4994"/>
        <v>600</v>
      </c>
      <c r="T2564" s="16">
        <f t="shared" si="4995"/>
        <v>600</v>
      </c>
      <c r="U2564" s="16">
        <f t="shared" si="5000"/>
        <v>0</v>
      </c>
      <c r="V2564" s="16">
        <f t="shared" si="5000"/>
        <v>0</v>
      </c>
      <c r="W2564" s="16">
        <f t="shared" si="5000"/>
        <v>0</v>
      </c>
      <c r="X2564" s="16">
        <f t="shared" si="4996"/>
        <v>600</v>
      </c>
      <c r="Y2564" s="16">
        <f t="shared" si="4997"/>
        <v>600</v>
      </c>
      <c r="Z2564" s="16">
        <f t="shared" si="4998"/>
        <v>600</v>
      </c>
      <c r="AA2564" s="16">
        <f t="shared" si="5000"/>
        <v>0</v>
      </c>
      <c r="AB2564" s="16">
        <f t="shared" si="5000"/>
        <v>0</v>
      </c>
      <c r="AC2564" s="16">
        <f t="shared" si="5000"/>
        <v>0</v>
      </c>
      <c r="AD2564" s="16">
        <f t="shared" si="4960"/>
        <v>600</v>
      </c>
      <c r="AE2564" s="16">
        <f t="shared" si="4961"/>
        <v>600</v>
      </c>
      <c r="AF2564" s="16">
        <f t="shared" si="4962"/>
        <v>600</v>
      </c>
      <c r="AG2564" s="16">
        <f t="shared" si="5000"/>
        <v>0</v>
      </c>
      <c r="AH2564" s="16">
        <f t="shared" si="5000"/>
        <v>0</v>
      </c>
      <c r="AI2564" s="16">
        <f t="shared" si="5000"/>
        <v>0</v>
      </c>
      <c r="AJ2564" s="16">
        <f t="shared" si="4948"/>
        <v>600</v>
      </c>
      <c r="AK2564" s="16">
        <f t="shared" si="4949"/>
        <v>600</v>
      </c>
      <c r="AL2564" s="16">
        <f t="shared" si="4950"/>
        <v>600</v>
      </c>
      <c r="AM2564" s="16">
        <f t="shared" si="5000"/>
        <v>0</v>
      </c>
      <c r="AN2564" s="16">
        <f t="shared" si="5000"/>
        <v>0</v>
      </c>
      <c r="AO2564" s="16">
        <f t="shared" si="5000"/>
        <v>0</v>
      </c>
      <c r="AP2564" s="16">
        <f t="shared" si="4910"/>
        <v>600</v>
      </c>
      <c r="AQ2564" s="16">
        <f t="shared" si="5000"/>
        <v>0</v>
      </c>
      <c r="AR2564" s="16">
        <f t="shared" si="4976"/>
        <v>600</v>
      </c>
      <c r="AS2564" s="16">
        <f t="shared" si="4912"/>
        <v>600</v>
      </c>
      <c r="AT2564" s="16">
        <f t="shared" si="5000"/>
        <v>0</v>
      </c>
      <c r="AU2564" s="16">
        <f t="shared" si="4978"/>
        <v>600</v>
      </c>
      <c r="AV2564" s="16">
        <f t="shared" si="4914"/>
        <v>600</v>
      </c>
      <c r="AW2564" s="16">
        <f t="shared" si="5000"/>
        <v>0</v>
      </c>
      <c r="AX2564" s="16">
        <f t="shared" si="4980"/>
        <v>600</v>
      </c>
      <c r="AY2564" s="16">
        <f t="shared" si="5000"/>
        <v>0</v>
      </c>
      <c r="AZ2564" s="35"/>
    </row>
    <row r="2565" spans="1:72" x14ac:dyDescent="0.3">
      <c r="A2565" s="60" t="s">
        <v>345</v>
      </c>
      <c r="B2565" s="56">
        <v>360</v>
      </c>
      <c r="C2565" s="60"/>
      <c r="D2565" s="60"/>
      <c r="E2565" s="12" t="s">
        <v>406</v>
      </c>
      <c r="F2565" s="16">
        <f t="shared" si="5000"/>
        <v>600</v>
      </c>
      <c r="G2565" s="16">
        <f t="shared" si="5000"/>
        <v>600</v>
      </c>
      <c r="H2565" s="16">
        <f t="shared" si="5000"/>
        <v>600</v>
      </c>
      <c r="I2565" s="16">
        <f t="shared" si="5000"/>
        <v>0</v>
      </c>
      <c r="J2565" s="16">
        <f t="shared" si="5000"/>
        <v>0</v>
      </c>
      <c r="K2565" s="16">
        <f t="shared" si="5000"/>
        <v>0</v>
      </c>
      <c r="L2565" s="16">
        <f t="shared" si="4951"/>
        <v>600</v>
      </c>
      <c r="M2565" s="16">
        <f t="shared" si="4952"/>
        <v>600</v>
      </c>
      <c r="N2565" s="16">
        <f t="shared" si="4953"/>
        <v>600</v>
      </c>
      <c r="O2565" s="16">
        <f t="shared" si="5000"/>
        <v>0</v>
      </c>
      <c r="P2565" s="16">
        <f t="shared" si="5000"/>
        <v>0</v>
      </c>
      <c r="Q2565" s="16">
        <f t="shared" si="5000"/>
        <v>0</v>
      </c>
      <c r="R2565" s="16">
        <f t="shared" si="4993"/>
        <v>600</v>
      </c>
      <c r="S2565" s="16">
        <f t="shared" si="4994"/>
        <v>600</v>
      </c>
      <c r="T2565" s="16">
        <f t="shared" si="4995"/>
        <v>600</v>
      </c>
      <c r="U2565" s="16">
        <f t="shared" si="5000"/>
        <v>0</v>
      </c>
      <c r="V2565" s="16">
        <f t="shared" si="5000"/>
        <v>0</v>
      </c>
      <c r="W2565" s="16">
        <f t="shared" si="5000"/>
        <v>0</v>
      </c>
      <c r="X2565" s="16">
        <f t="shared" si="4996"/>
        <v>600</v>
      </c>
      <c r="Y2565" s="16">
        <f t="shared" si="4997"/>
        <v>600</v>
      </c>
      <c r="Z2565" s="16">
        <f t="shared" si="4998"/>
        <v>600</v>
      </c>
      <c r="AA2565" s="16">
        <f t="shared" si="5000"/>
        <v>0</v>
      </c>
      <c r="AB2565" s="16">
        <f t="shared" si="5000"/>
        <v>0</v>
      </c>
      <c r="AC2565" s="16">
        <f t="shared" si="5000"/>
        <v>0</v>
      </c>
      <c r="AD2565" s="16">
        <f t="shared" si="4960"/>
        <v>600</v>
      </c>
      <c r="AE2565" s="16">
        <f t="shared" si="4961"/>
        <v>600</v>
      </c>
      <c r="AF2565" s="16">
        <f t="shared" si="4962"/>
        <v>600</v>
      </c>
      <c r="AG2565" s="16">
        <f t="shared" si="5000"/>
        <v>0</v>
      </c>
      <c r="AH2565" s="16">
        <f t="shared" si="5000"/>
        <v>0</v>
      </c>
      <c r="AI2565" s="16">
        <f t="shared" si="5000"/>
        <v>0</v>
      </c>
      <c r="AJ2565" s="16">
        <f t="shared" si="4948"/>
        <v>600</v>
      </c>
      <c r="AK2565" s="16">
        <f t="shared" si="4949"/>
        <v>600</v>
      </c>
      <c r="AL2565" s="16">
        <f t="shared" si="4950"/>
        <v>600</v>
      </c>
      <c r="AM2565" s="16">
        <f t="shared" si="5000"/>
        <v>0</v>
      </c>
      <c r="AN2565" s="16">
        <f t="shared" si="5000"/>
        <v>0</v>
      </c>
      <c r="AO2565" s="16">
        <f t="shared" si="5000"/>
        <v>0</v>
      </c>
      <c r="AP2565" s="16">
        <f t="shared" si="4910"/>
        <v>600</v>
      </c>
      <c r="AQ2565" s="16">
        <f t="shared" si="5000"/>
        <v>0</v>
      </c>
      <c r="AR2565" s="16">
        <f t="shared" si="4976"/>
        <v>600</v>
      </c>
      <c r="AS2565" s="16">
        <f t="shared" si="4912"/>
        <v>600</v>
      </c>
      <c r="AT2565" s="16">
        <f t="shared" si="5000"/>
        <v>0</v>
      </c>
      <c r="AU2565" s="16">
        <f t="shared" si="4978"/>
        <v>600</v>
      </c>
      <c r="AV2565" s="16">
        <f t="shared" si="4914"/>
        <v>600</v>
      </c>
      <c r="AW2565" s="16">
        <f t="shared" si="5000"/>
        <v>0</v>
      </c>
      <c r="AX2565" s="16">
        <f t="shared" si="4980"/>
        <v>600</v>
      </c>
      <c r="AY2565" s="16">
        <f t="shared" si="5000"/>
        <v>0</v>
      </c>
      <c r="AZ2565" s="35"/>
    </row>
    <row r="2566" spans="1:72" ht="62.4" x14ac:dyDescent="0.3">
      <c r="A2566" s="60" t="s">
        <v>345</v>
      </c>
      <c r="B2566" s="56">
        <v>360</v>
      </c>
      <c r="C2566" s="60" t="s">
        <v>5</v>
      </c>
      <c r="D2566" s="60" t="s">
        <v>112</v>
      </c>
      <c r="E2566" s="12" t="s">
        <v>1318</v>
      </c>
      <c r="F2566" s="16">
        <v>600</v>
      </c>
      <c r="G2566" s="16">
        <v>600</v>
      </c>
      <c r="H2566" s="16">
        <v>600</v>
      </c>
      <c r="I2566" s="16"/>
      <c r="J2566" s="16"/>
      <c r="K2566" s="16"/>
      <c r="L2566" s="16">
        <f t="shared" si="4951"/>
        <v>600</v>
      </c>
      <c r="M2566" s="16">
        <f t="shared" si="4952"/>
        <v>600</v>
      </c>
      <c r="N2566" s="16">
        <f t="shared" si="4953"/>
        <v>600</v>
      </c>
      <c r="O2566" s="16"/>
      <c r="P2566" s="16"/>
      <c r="Q2566" s="16"/>
      <c r="R2566" s="16">
        <f t="shared" si="4993"/>
        <v>600</v>
      </c>
      <c r="S2566" s="16">
        <f t="shared" si="4994"/>
        <v>600</v>
      </c>
      <c r="T2566" s="16">
        <f t="shared" si="4995"/>
        <v>600</v>
      </c>
      <c r="U2566" s="16"/>
      <c r="V2566" s="16"/>
      <c r="W2566" s="16"/>
      <c r="X2566" s="16">
        <f t="shared" si="4996"/>
        <v>600</v>
      </c>
      <c r="Y2566" s="16">
        <f t="shared" si="4997"/>
        <v>600</v>
      </c>
      <c r="Z2566" s="16">
        <f t="shared" si="4998"/>
        <v>600</v>
      </c>
      <c r="AA2566" s="16"/>
      <c r="AB2566" s="16"/>
      <c r="AC2566" s="16"/>
      <c r="AD2566" s="16">
        <f t="shared" si="4960"/>
        <v>600</v>
      </c>
      <c r="AE2566" s="16">
        <f t="shared" si="4961"/>
        <v>600</v>
      </c>
      <c r="AF2566" s="16">
        <f t="shared" si="4962"/>
        <v>600</v>
      </c>
      <c r="AG2566" s="16"/>
      <c r="AH2566" s="16"/>
      <c r="AI2566" s="16"/>
      <c r="AJ2566" s="16">
        <f t="shared" si="4948"/>
        <v>600</v>
      </c>
      <c r="AK2566" s="16">
        <f t="shared" si="4949"/>
        <v>600</v>
      </c>
      <c r="AL2566" s="16">
        <f t="shared" si="4950"/>
        <v>600</v>
      </c>
      <c r="AM2566" s="16"/>
      <c r="AN2566" s="16"/>
      <c r="AO2566" s="16"/>
      <c r="AP2566" s="16">
        <f t="shared" si="4910"/>
        <v>600</v>
      </c>
      <c r="AQ2566" s="16"/>
      <c r="AR2566" s="16">
        <f t="shared" si="4976"/>
        <v>600</v>
      </c>
      <c r="AS2566" s="16">
        <f t="shared" si="4912"/>
        <v>600</v>
      </c>
      <c r="AT2566" s="16"/>
      <c r="AU2566" s="16">
        <f t="shared" si="4978"/>
        <v>600</v>
      </c>
      <c r="AV2566" s="16">
        <f t="shared" si="4914"/>
        <v>600</v>
      </c>
      <c r="AW2566" s="16"/>
      <c r="AX2566" s="16">
        <f t="shared" si="4980"/>
        <v>600</v>
      </c>
      <c r="AY2566" s="16"/>
      <c r="AZ2566" s="35"/>
    </row>
    <row r="2567" spans="1:72" s="7" customFormat="1" ht="62.4" x14ac:dyDescent="0.3">
      <c r="A2567" s="6" t="s">
        <v>348</v>
      </c>
      <c r="B2567" s="11"/>
      <c r="C2567" s="6"/>
      <c r="D2567" s="6"/>
      <c r="E2567" s="59" t="s">
        <v>421</v>
      </c>
      <c r="F2567" s="10">
        <f t="shared" ref="F2567:AY2567" si="5001">F2568+F2576</f>
        <v>174000</v>
      </c>
      <c r="G2567" s="10">
        <f t="shared" si="5001"/>
        <v>20000</v>
      </c>
      <c r="H2567" s="10">
        <f t="shared" si="5001"/>
        <v>20000</v>
      </c>
      <c r="I2567" s="10">
        <f t="shared" ref="I2567:K2567" si="5002">I2568+I2576</f>
        <v>33905.826999999997</v>
      </c>
      <c r="J2567" s="10">
        <f t="shared" si="5002"/>
        <v>8852.2000000000007</v>
      </c>
      <c r="K2567" s="10">
        <f t="shared" si="5002"/>
        <v>8852.2000000000007</v>
      </c>
      <c r="L2567" s="10">
        <f t="shared" si="4951"/>
        <v>207905.82699999999</v>
      </c>
      <c r="M2567" s="10">
        <f t="shared" si="4952"/>
        <v>28852.2</v>
      </c>
      <c r="N2567" s="10">
        <f t="shared" si="4953"/>
        <v>28852.2</v>
      </c>
      <c r="O2567" s="10">
        <f t="shared" ref="O2567:Q2567" si="5003">O2568+O2576</f>
        <v>-50000</v>
      </c>
      <c r="P2567" s="10">
        <f t="shared" si="5003"/>
        <v>0</v>
      </c>
      <c r="Q2567" s="10">
        <f t="shared" si="5003"/>
        <v>0</v>
      </c>
      <c r="R2567" s="10">
        <f t="shared" si="4993"/>
        <v>157905.82699999999</v>
      </c>
      <c r="S2567" s="10">
        <f t="shared" si="4994"/>
        <v>28852.2</v>
      </c>
      <c r="T2567" s="10">
        <f t="shared" si="4995"/>
        <v>28852.2</v>
      </c>
      <c r="U2567" s="10">
        <f t="shared" ref="U2567:W2567" si="5004">U2568+U2576</f>
        <v>10000</v>
      </c>
      <c r="V2567" s="10">
        <f t="shared" si="5004"/>
        <v>15000</v>
      </c>
      <c r="W2567" s="10">
        <f t="shared" si="5004"/>
        <v>15000</v>
      </c>
      <c r="X2567" s="10">
        <f t="shared" si="4996"/>
        <v>167905.82699999999</v>
      </c>
      <c r="Y2567" s="10">
        <f t="shared" si="4997"/>
        <v>43852.2</v>
      </c>
      <c r="Z2567" s="10">
        <f t="shared" si="4998"/>
        <v>43852.2</v>
      </c>
      <c r="AA2567" s="10">
        <f t="shared" ref="AA2567:AC2567" si="5005">AA2568+AA2576</f>
        <v>42431.08</v>
      </c>
      <c r="AB2567" s="10">
        <f t="shared" si="5005"/>
        <v>-15000</v>
      </c>
      <c r="AC2567" s="10">
        <f t="shared" si="5005"/>
        <v>-15000</v>
      </c>
      <c r="AD2567" s="10">
        <f t="shared" si="4960"/>
        <v>210336.90700000001</v>
      </c>
      <c r="AE2567" s="10">
        <f t="shared" si="4961"/>
        <v>28852.199999999997</v>
      </c>
      <c r="AF2567" s="10">
        <f t="shared" si="4962"/>
        <v>28852.199999999997</v>
      </c>
      <c r="AG2567" s="10">
        <f t="shared" ref="AG2567:AI2567" si="5006">AG2568+AG2576</f>
        <v>11833</v>
      </c>
      <c r="AH2567" s="10">
        <f t="shared" si="5006"/>
        <v>0</v>
      </c>
      <c r="AI2567" s="10">
        <f t="shared" si="5006"/>
        <v>0</v>
      </c>
      <c r="AJ2567" s="10">
        <f t="shared" si="4948"/>
        <v>222169.90700000001</v>
      </c>
      <c r="AK2567" s="10">
        <f t="shared" si="4949"/>
        <v>28852.199999999997</v>
      </c>
      <c r="AL2567" s="10">
        <f t="shared" si="4950"/>
        <v>28852.199999999997</v>
      </c>
      <c r="AM2567" s="10">
        <f t="shared" ref="AM2567:AO2567" si="5007">AM2568+AM2576</f>
        <v>0</v>
      </c>
      <c r="AN2567" s="10">
        <f t="shared" si="5007"/>
        <v>0</v>
      </c>
      <c r="AO2567" s="10">
        <f t="shared" si="5007"/>
        <v>0</v>
      </c>
      <c r="AP2567" s="10">
        <f t="shared" si="4910"/>
        <v>222169.90700000001</v>
      </c>
      <c r="AQ2567" s="10">
        <f t="shared" ref="AQ2567" si="5008">AQ2568+AQ2576</f>
        <v>-19644.7</v>
      </c>
      <c r="AR2567" s="10">
        <f t="shared" si="4976"/>
        <v>202525.20699999999</v>
      </c>
      <c r="AS2567" s="10">
        <f t="shared" si="4912"/>
        <v>28852.199999999997</v>
      </c>
      <c r="AT2567" s="10">
        <f t="shared" ref="AT2567" si="5009">AT2568+AT2576</f>
        <v>0</v>
      </c>
      <c r="AU2567" s="10">
        <f t="shared" si="4978"/>
        <v>28852.199999999997</v>
      </c>
      <c r="AV2567" s="10">
        <f t="shared" si="4914"/>
        <v>28852.199999999997</v>
      </c>
      <c r="AW2567" s="10">
        <f t="shared" ref="AW2567" si="5010">AW2568+AW2576</f>
        <v>0</v>
      </c>
      <c r="AX2567" s="10">
        <f t="shared" si="4980"/>
        <v>28852.199999999997</v>
      </c>
      <c r="AY2567" s="10">
        <f t="shared" si="5001"/>
        <v>0</v>
      </c>
      <c r="AZ2567" s="35"/>
      <c r="BA2567" s="22"/>
      <c r="BB2567" s="22"/>
      <c r="BC2567" s="22"/>
      <c r="BD2567" s="22"/>
      <c r="BE2567" s="22"/>
      <c r="BF2567" s="22"/>
      <c r="BG2567" s="22"/>
      <c r="BH2567" s="22"/>
      <c r="BI2567" s="22"/>
      <c r="BJ2567" s="22"/>
      <c r="BK2567" s="22"/>
      <c r="BL2567" s="22"/>
      <c r="BM2567" s="22"/>
      <c r="BN2567" s="22"/>
      <c r="BO2567" s="22"/>
      <c r="BP2567" s="22"/>
      <c r="BQ2567" s="22"/>
      <c r="BR2567" s="22"/>
      <c r="BS2567" s="22"/>
      <c r="BT2567" s="22"/>
    </row>
    <row r="2568" spans="1:72" s="9" customFormat="1" ht="46.8" x14ac:dyDescent="0.3">
      <c r="A2568" s="8" t="s">
        <v>349</v>
      </c>
      <c r="B2568" s="14"/>
      <c r="C2568" s="8"/>
      <c r="D2568" s="8"/>
      <c r="E2568" s="13" t="s">
        <v>432</v>
      </c>
      <c r="F2568" s="15">
        <f t="shared" ref="F2568:AY2569" si="5011">F2569</f>
        <v>40000</v>
      </c>
      <c r="G2568" s="15">
        <f t="shared" si="5011"/>
        <v>0</v>
      </c>
      <c r="H2568" s="15">
        <f t="shared" si="5011"/>
        <v>0</v>
      </c>
      <c r="I2568" s="15">
        <f t="shared" si="5011"/>
        <v>0</v>
      </c>
      <c r="J2568" s="15">
        <f t="shared" si="5011"/>
        <v>0</v>
      </c>
      <c r="K2568" s="15">
        <f t="shared" si="5011"/>
        <v>0</v>
      </c>
      <c r="L2568" s="15">
        <f t="shared" si="4951"/>
        <v>40000</v>
      </c>
      <c r="M2568" s="15">
        <f t="shared" si="4952"/>
        <v>0</v>
      </c>
      <c r="N2568" s="15">
        <f t="shared" si="4953"/>
        <v>0</v>
      </c>
      <c r="O2568" s="15">
        <f t="shared" si="5011"/>
        <v>0</v>
      </c>
      <c r="P2568" s="15">
        <f t="shared" si="5011"/>
        <v>0</v>
      </c>
      <c r="Q2568" s="15">
        <f t="shared" si="5011"/>
        <v>0</v>
      </c>
      <c r="R2568" s="15">
        <f t="shared" si="4993"/>
        <v>40000</v>
      </c>
      <c r="S2568" s="15">
        <f t="shared" si="4994"/>
        <v>0</v>
      </c>
      <c r="T2568" s="15">
        <f t="shared" si="4995"/>
        <v>0</v>
      </c>
      <c r="U2568" s="15">
        <f t="shared" si="5011"/>
        <v>0</v>
      </c>
      <c r="V2568" s="15">
        <f t="shared" si="5011"/>
        <v>0</v>
      </c>
      <c r="W2568" s="15">
        <f t="shared" si="5011"/>
        <v>0</v>
      </c>
      <c r="X2568" s="15">
        <f t="shared" si="4996"/>
        <v>40000</v>
      </c>
      <c r="Y2568" s="15">
        <f t="shared" si="4997"/>
        <v>0</v>
      </c>
      <c r="Z2568" s="15">
        <f t="shared" si="4998"/>
        <v>0</v>
      </c>
      <c r="AA2568" s="15">
        <f t="shared" si="5011"/>
        <v>0</v>
      </c>
      <c r="AB2568" s="15">
        <f t="shared" si="5011"/>
        <v>0</v>
      </c>
      <c r="AC2568" s="15">
        <f t="shared" si="5011"/>
        <v>0</v>
      </c>
      <c r="AD2568" s="15">
        <f t="shared" si="4960"/>
        <v>40000</v>
      </c>
      <c r="AE2568" s="15">
        <f t="shared" si="4961"/>
        <v>0</v>
      </c>
      <c r="AF2568" s="15">
        <f t="shared" si="4962"/>
        <v>0</v>
      </c>
      <c r="AG2568" s="15">
        <f t="shared" si="5011"/>
        <v>0</v>
      </c>
      <c r="AH2568" s="15">
        <f t="shared" si="5011"/>
        <v>0</v>
      </c>
      <c r="AI2568" s="15">
        <f t="shared" si="5011"/>
        <v>0</v>
      </c>
      <c r="AJ2568" s="15">
        <f t="shared" si="4948"/>
        <v>40000</v>
      </c>
      <c r="AK2568" s="15">
        <f t="shared" si="4949"/>
        <v>0</v>
      </c>
      <c r="AL2568" s="15">
        <f t="shared" si="4950"/>
        <v>0</v>
      </c>
      <c r="AM2568" s="15">
        <f t="shared" si="5011"/>
        <v>0</v>
      </c>
      <c r="AN2568" s="15">
        <f t="shared" si="5011"/>
        <v>0</v>
      </c>
      <c r="AO2568" s="15">
        <f t="shared" si="5011"/>
        <v>0</v>
      </c>
      <c r="AP2568" s="15">
        <f t="shared" si="4910"/>
        <v>40000</v>
      </c>
      <c r="AQ2568" s="15">
        <f t="shared" si="5011"/>
        <v>0</v>
      </c>
      <c r="AR2568" s="15">
        <f t="shared" si="4976"/>
        <v>40000</v>
      </c>
      <c r="AS2568" s="15">
        <f t="shared" si="4912"/>
        <v>0</v>
      </c>
      <c r="AT2568" s="15">
        <f t="shared" si="5011"/>
        <v>0</v>
      </c>
      <c r="AU2568" s="15">
        <f t="shared" si="4978"/>
        <v>0</v>
      </c>
      <c r="AV2568" s="15">
        <f t="shared" si="4914"/>
        <v>0</v>
      </c>
      <c r="AW2568" s="15">
        <f t="shared" si="5011"/>
        <v>0</v>
      </c>
      <c r="AX2568" s="15">
        <f t="shared" si="4980"/>
        <v>0</v>
      </c>
      <c r="AY2568" s="15">
        <f t="shared" si="5011"/>
        <v>0</v>
      </c>
      <c r="AZ2568" s="34"/>
      <c r="BA2568" s="23"/>
      <c r="BB2568" s="23"/>
      <c r="BC2568" s="23"/>
      <c r="BD2568" s="23"/>
      <c r="BE2568" s="23"/>
      <c r="BF2568" s="23"/>
      <c r="BG2568" s="23"/>
      <c r="BH2568" s="23"/>
      <c r="BI2568" s="23"/>
      <c r="BJ2568" s="23"/>
      <c r="BK2568" s="23"/>
      <c r="BL2568" s="23"/>
      <c r="BM2568" s="23"/>
      <c r="BN2568" s="23"/>
      <c r="BO2568" s="23"/>
      <c r="BP2568" s="23"/>
      <c r="BQ2568" s="23"/>
      <c r="BR2568" s="23"/>
      <c r="BS2568" s="23"/>
      <c r="BT2568" s="23"/>
    </row>
    <row r="2569" spans="1:72" ht="31.2" x14ac:dyDescent="0.3">
      <c r="A2569" s="60" t="s">
        <v>347</v>
      </c>
      <c r="B2569" s="56"/>
      <c r="C2569" s="60"/>
      <c r="D2569" s="60"/>
      <c r="E2569" s="12" t="s">
        <v>520</v>
      </c>
      <c r="F2569" s="16">
        <f t="shared" si="5011"/>
        <v>40000</v>
      </c>
      <c r="G2569" s="16">
        <f t="shared" si="5011"/>
        <v>0</v>
      </c>
      <c r="H2569" s="16">
        <f t="shared" si="5011"/>
        <v>0</v>
      </c>
      <c r="I2569" s="16">
        <f t="shared" si="5011"/>
        <v>0</v>
      </c>
      <c r="J2569" s="16">
        <f t="shared" si="5011"/>
        <v>0</v>
      </c>
      <c r="K2569" s="16">
        <f t="shared" si="5011"/>
        <v>0</v>
      </c>
      <c r="L2569" s="16">
        <f t="shared" si="4951"/>
        <v>40000</v>
      </c>
      <c r="M2569" s="16">
        <f t="shared" si="4952"/>
        <v>0</v>
      </c>
      <c r="N2569" s="16">
        <f t="shared" si="4953"/>
        <v>0</v>
      </c>
      <c r="O2569" s="16">
        <f t="shared" si="5011"/>
        <v>0</v>
      </c>
      <c r="P2569" s="16">
        <f t="shared" si="5011"/>
        <v>0</v>
      </c>
      <c r="Q2569" s="16">
        <f t="shared" si="5011"/>
        <v>0</v>
      </c>
      <c r="R2569" s="16">
        <f t="shared" si="4993"/>
        <v>40000</v>
      </c>
      <c r="S2569" s="16">
        <f t="shared" si="4994"/>
        <v>0</v>
      </c>
      <c r="T2569" s="16">
        <f t="shared" si="4995"/>
        <v>0</v>
      </c>
      <c r="U2569" s="16">
        <f t="shared" si="5011"/>
        <v>0</v>
      </c>
      <c r="V2569" s="16">
        <f t="shared" si="5011"/>
        <v>0</v>
      </c>
      <c r="W2569" s="16">
        <f t="shared" si="5011"/>
        <v>0</v>
      </c>
      <c r="X2569" s="16">
        <f t="shared" si="4996"/>
        <v>40000</v>
      </c>
      <c r="Y2569" s="16">
        <f t="shared" si="4997"/>
        <v>0</v>
      </c>
      <c r="Z2569" s="16">
        <f t="shared" si="4998"/>
        <v>0</v>
      </c>
      <c r="AA2569" s="16">
        <f t="shared" si="5011"/>
        <v>0</v>
      </c>
      <c r="AB2569" s="16">
        <f t="shared" si="5011"/>
        <v>0</v>
      </c>
      <c r="AC2569" s="16">
        <f t="shared" si="5011"/>
        <v>0</v>
      </c>
      <c r="AD2569" s="16">
        <f t="shared" si="4960"/>
        <v>40000</v>
      </c>
      <c r="AE2569" s="16">
        <f t="shared" si="4961"/>
        <v>0</v>
      </c>
      <c r="AF2569" s="16">
        <f t="shared" si="4962"/>
        <v>0</v>
      </c>
      <c r="AG2569" s="16">
        <f t="shared" si="5011"/>
        <v>0</v>
      </c>
      <c r="AH2569" s="16">
        <f t="shared" si="5011"/>
        <v>0</v>
      </c>
      <c r="AI2569" s="16">
        <f t="shared" si="5011"/>
        <v>0</v>
      </c>
      <c r="AJ2569" s="16">
        <f t="shared" si="4948"/>
        <v>40000</v>
      </c>
      <c r="AK2569" s="16">
        <f t="shared" si="4949"/>
        <v>0</v>
      </c>
      <c r="AL2569" s="16">
        <f t="shared" si="4950"/>
        <v>0</v>
      </c>
      <c r="AM2569" s="16">
        <f t="shared" si="5011"/>
        <v>0</v>
      </c>
      <c r="AN2569" s="16">
        <f t="shared" si="5011"/>
        <v>0</v>
      </c>
      <c r="AO2569" s="16">
        <f t="shared" si="5011"/>
        <v>0</v>
      </c>
      <c r="AP2569" s="16">
        <f t="shared" si="4910"/>
        <v>40000</v>
      </c>
      <c r="AQ2569" s="16">
        <f t="shared" si="5011"/>
        <v>0</v>
      </c>
      <c r="AR2569" s="16">
        <f t="shared" si="4976"/>
        <v>40000</v>
      </c>
      <c r="AS2569" s="16">
        <f t="shared" si="4912"/>
        <v>0</v>
      </c>
      <c r="AT2569" s="16">
        <f t="shared" si="5011"/>
        <v>0</v>
      </c>
      <c r="AU2569" s="16">
        <f t="shared" si="4978"/>
        <v>0</v>
      </c>
      <c r="AV2569" s="16">
        <f t="shared" si="4914"/>
        <v>0</v>
      </c>
      <c r="AW2569" s="16">
        <f t="shared" si="5011"/>
        <v>0</v>
      </c>
      <c r="AX2569" s="16">
        <f t="shared" si="4980"/>
        <v>0</v>
      </c>
      <c r="AY2569" s="16">
        <f t="shared" si="5011"/>
        <v>0</v>
      </c>
      <c r="AZ2569" s="35"/>
    </row>
    <row r="2570" spans="1:72" x14ac:dyDescent="0.3">
      <c r="A2570" s="60" t="s">
        <v>347</v>
      </c>
      <c r="B2570" s="56">
        <v>800</v>
      </c>
      <c r="C2570" s="60"/>
      <c r="D2570" s="60"/>
      <c r="E2570" s="12" t="s">
        <v>397</v>
      </c>
      <c r="F2570" s="16">
        <f>F2571+F2574</f>
        <v>40000</v>
      </c>
      <c r="G2570" s="16">
        <f t="shared" ref="G2570:AY2570" si="5012">G2571+G2574</f>
        <v>0</v>
      </c>
      <c r="H2570" s="16">
        <f t="shared" si="5012"/>
        <v>0</v>
      </c>
      <c r="I2570" s="16">
        <f t="shared" ref="I2570:K2570" si="5013">I2571+I2574</f>
        <v>0</v>
      </c>
      <c r="J2570" s="16">
        <f t="shared" si="5013"/>
        <v>0</v>
      </c>
      <c r="K2570" s="16">
        <f t="shared" si="5013"/>
        <v>0</v>
      </c>
      <c r="L2570" s="16">
        <f t="shared" si="4951"/>
        <v>40000</v>
      </c>
      <c r="M2570" s="16">
        <f t="shared" si="4952"/>
        <v>0</v>
      </c>
      <c r="N2570" s="16">
        <f t="shared" si="4953"/>
        <v>0</v>
      </c>
      <c r="O2570" s="16">
        <f t="shared" ref="O2570:Q2570" si="5014">O2571+O2574</f>
        <v>0</v>
      </c>
      <c r="P2570" s="16">
        <f t="shared" si="5014"/>
        <v>0</v>
      </c>
      <c r="Q2570" s="16">
        <f t="shared" si="5014"/>
        <v>0</v>
      </c>
      <c r="R2570" s="16">
        <f t="shared" si="4993"/>
        <v>40000</v>
      </c>
      <c r="S2570" s="16">
        <f t="shared" si="4994"/>
        <v>0</v>
      </c>
      <c r="T2570" s="16">
        <f t="shared" si="4995"/>
        <v>0</v>
      </c>
      <c r="U2570" s="16">
        <f t="shared" ref="U2570:W2570" si="5015">U2571+U2574</f>
        <v>0</v>
      </c>
      <c r="V2570" s="16">
        <f t="shared" si="5015"/>
        <v>0</v>
      </c>
      <c r="W2570" s="16">
        <f t="shared" si="5015"/>
        <v>0</v>
      </c>
      <c r="X2570" s="16">
        <f t="shared" si="4996"/>
        <v>40000</v>
      </c>
      <c r="Y2570" s="16">
        <f t="shared" si="4997"/>
        <v>0</v>
      </c>
      <c r="Z2570" s="16">
        <f t="shared" si="4998"/>
        <v>0</v>
      </c>
      <c r="AA2570" s="16">
        <f t="shared" ref="AA2570:AC2570" si="5016">AA2571+AA2574</f>
        <v>0</v>
      </c>
      <c r="AB2570" s="16">
        <f t="shared" si="5016"/>
        <v>0</v>
      </c>
      <c r="AC2570" s="16">
        <f t="shared" si="5016"/>
        <v>0</v>
      </c>
      <c r="AD2570" s="16">
        <f t="shared" si="4960"/>
        <v>40000</v>
      </c>
      <c r="AE2570" s="16">
        <f t="shared" si="4961"/>
        <v>0</v>
      </c>
      <c r="AF2570" s="16">
        <f t="shared" si="4962"/>
        <v>0</v>
      </c>
      <c r="AG2570" s="16">
        <f t="shared" ref="AG2570:AI2570" si="5017">AG2571+AG2574</f>
        <v>0</v>
      </c>
      <c r="AH2570" s="16">
        <f t="shared" si="5017"/>
        <v>0</v>
      </c>
      <c r="AI2570" s="16">
        <f t="shared" si="5017"/>
        <v>0</v>
      </c>
      <c r="AJ2570" s="16">
        <f t="shared" si="4948"/>
        <v>40000</v>
      </c>
      <c r="AK2570" s="16">
        <f t="shared" si="4949"/>
        <v>0</v>
      </c>
      <c r="AL2570" s="16">
        <f t="shared" si="4950"/>
        <v>0</v>
      </c>
      <c r="AM2570" s="16">
        <f t="shared" ref="AM2570:AO2570" si="5018">AM2571+AM2574</f>
        <v>0</v>
      </c>
      <c r="AN2570" s="16">
        <f t="shared" si="5018"/>
        <v>0</v>
      </c>
      <c r="AO2570" s="16">
        <f t="shared" si="5018"/>
        <v>0</v>
      </c>
      <c r="AP2570" s="16">
        <f t="shared" si="4910"/>
        <v>40000</v>
      </c>
      <c r="AQ2570" s="16">
        <f t="shared" ref="AQ2570" si="5019">AQ2571+AQ2574</f>
        <v>0</v>
      </c>
      <c r="AR2570" s="16">
        <f t="shared" si="4976"/>
        <v>40000</v>
      </c>
      <c r="AS2570" s="16">
        <f t="shared" si="4912"/>
        <v>0</v>
      </c>
      <c r="AT2570" s="16">
        <f t="shared" ref="AT2570" si="5020">AT2571+AT2574</f>
        <v>0</v>
      </c>
      <c r="AU2570" s="16">
        <f t="shared" si="4978"/>
        <v>0</v>
      </c>
      <c r="AV2570" s="16">
        <f t="shared" si="4914"/>
        <v>0</v>
      </c>
      <c r="AW2570" s="16">
        <f t="shared" ref="AW2570" si="5021">AW2571+AW2574</f>
        <v>0</v>
      </c>
      <c r="AX2570" s="16">
        <f t="shared" si="4980"/>
        <v>0</v>
      </c>
      <c r="AY2570" s="16">
        <f t="shared" si="5012"/>
        <v>0</v>
      </c>
      <c r="AZ2570" s="35"/>
    </row>
    <row r="2571" spans="1:72" hidden="1" x14ac:dyDescent="0.3">
      <c r="A2571" s="43" t="s">
        <v>347</v>
      </c>
      <c r="B2571" s="41">
        <v>830</v>
      </c>
      <c r="C2571" s="43"/>
      <c r="D2571" s="43"/>
      <c r="E2571" s="12" t="s">
        <v>413</v>
      </c>
      <c r="F2571" s="16">
        <f t="shared" ref="F2571:AY2571" si="5022">F2572+F2573</f>
        <v>0</v>
      </c>
      <c r="G2571" s="16">
        <f t="shared" si="5022"/>
        <v>0</v>
      </c>
      <c r="H2571" s="16">
        <f t="shared" si="5022"/>
        <v>0</v>
      </c>
      <c r="I2571" s="16">
        <f t="shared" ref="I2571:K2571" si="5023">I2572+I2573</f>
        <v>0</v>
      </c>
      <c r="J2571" s="16">
        <f t="shared" si="5023"/>
        <v>0</v>
      </c>
      <c r="K2571" s="16">
        <f t="shared" si="5023"/>
        <v>0</v>
      </c>
      <c r="L2571" s="16">
        <f t="shared" si="4951"/>
        <v>0</v>
      </c>
      <c r="M2571" s="16">
        <f t="shared" si="4952"/>
        <v>0</v>
      </c>
      <c r="N2571" s="16">
        <f t="shared" si="4953"/>
        <v>0</v>
      </c>
      <c r="O2571" s="16">
        <f t="shared" ref="O2571:Q2571" si="5024">O2572+O2573</f>
        <v>0</v>
      </c>
      <c r="P2571" s="16">
        <f t="shared" si="5024"/>
        <v>0</v>
      </c>
      <c r="Q2571" s="16">
        <f t="shared" si="5024"/>
        <v>0</v>
      </c>
      <c r="R2571" s="16">
        <f t="shared" si="4993"/>
        <v>0</v>
      </c>
      <c r="S2571" s="16">
        <f t="shared" si="4994"/>
        <v>0</v>
      </c>
      <c r="T2571" s="16">
        <f t="shared" si="4995"/>
        <v>0</v>
      </c>
      <c r="U2571" s="16">
        <f t="shared" ref="U2571:W2571" si="5025">U2572+U2573</f>
        <v>0</v>
      </c>
      <c r="V2571" s="16">
        <f t="shared" si="5025"/>
        <v>0</v>
      </c>
      <c r="W2571" s="16">
        <f t="shared" si="5025"/>
        <v>0</v>
      </c>
      <c r="X2571" s="16">
        <f t="shared" si="4996"/>
        <v>0</v>
      </c>
      <c r="Y2571" s="16">
        <f t="shared" si="4997"/>
        <v>0</v>
      </c>
      <c r="Z2571" s="16">
        <f t="shared" si="4998"/>
        <v>0</v>
      </c>
      <c r="AA2571" s="16">
        <f t="shared" ref="AA2571:AC2571" si="5026">AA2572+AA2573</f>
        <v>0</v>
      </c>
      <c r="AB2571" s="16">
        <f t="shared" si="5026"/>
        <v>0</v>
      </c>
      <c r="AC2571" s="16">
        <f t="shared" si="5026"/>
        <v>0</v>
      </c>
      <c r="AD2571" s="16">
        <f t="shared" si="4960"/>
        <v>0</v>
      </c>
      <c r="AE2571" s="16">
        <f t="shared" si="4961"/>
        <v>0</v>
      </c>
      <c r="AF2571" s="16">
        <f t="shared" si="4962"/>
        <v>0</v>
      </c>
      <c r="AG2571" s="16">
        <f t="shared" ref="AG2571:AI2571" si="5027">AG2572+AG2573</f>
        <v>0</v>
      </c>
      <c r="AH2571" s="16">
        <f t="shared" si="5027"/>
        <v>0</v>
      </c>
      <c r="AI2571" s="16">
        <f t="shared" si="5027"/>
        <v>0</v>
      </c>
      <c r="AJ2571" s="16">
        <f t="shared" si="4948"/>
        <v>0</v>
      </c>
      <c r="AK2571" s="16">
        <f t="shared" si="4949"/>
        <v>0</v>
      </c>
      <c r="AL2571" s="16">
        <f t="shared" si="4950"/>
        <v>0</v>
      </c>
      <c r="AM2571" s="16">
        <f t="shared" ref="AM2571:AO2571" si="5028">AM2572+AM2573</f>
        <v>0</v>
      </c>
      <c r="AN2571" s="16">
        <f t="shared" si="5028"/>
        <v>0</v>
      </c>
      <c r="AO2571" s="16">
        <f t="shared" si="5028"/>
        <v>0</v>
      </c>
      <c r="AP2571" s="16">
        <f t="shared" si="4910"/>
        <v>0</v>
      </c>
      <c r="AQ2571" s="16">
        <f t="shared" ref="AQ2571" si="5029">AQ2572+AQ2573</f>
        <v>0</v>
      </c>
      <c r="AR2571" s="16"/>
      <c r="AS2571" s="16">
        <f t="shared" si="4912"/>
        <v>0</v>
      </c>
      <c r="AT2571" s="16">
        <f t="shared" ref="AT2571" si="5030">AT2572+AT2573</f>
        <v>0</v>
      </c>
      <c r="AU2571" s="16"/>
      <c r="AV2571" s="16">
        <f t="shared" si="4914"/>
        <v>0</v>
      </c>
      <c r="AW2571" s="16">
        <f t="shared" ref="AW2571" si="5031">AW2572+AW2573</f>
        <v>0</v>
      </c>
      <c r="AX2571" s="16"/>
      <c r="AY2571" s="16">
        <f t="shared" si="5022"/>
        <v>0</v>
      </c>
      <c r="AZ2571" s="35">
        <v>0</v>
      </c>
    </row>
    <row r="2572" spans="1:72" hidden="1" x14ac:dyDescent="0.3">
      <c r="A2572" s="43" t="s">
        <v>347</v>
      </c>
      <c r="B2572" s="41">
        <v>830</v>
      </c>
      <c r="C2572" s="43" t="s">
        <v>5</v>
      </c>
      <c r="D2572" s="43" t="s">
        <v>6</v>
      </c>
      <c r="E2572" s="12" t="s">
        <v>363</v>
      </c>
      <c r="F2572" s="16"/>
      <c r="G2572" s="16"/>
      <c r="H2572" s="16"/>
      <c r="I2572" s="16"/>
      <c r="J2572" s="16"/>
      <c r="K2572" s="16"/>
      <c r="L2572" s="16">
        <f t="shared" si="4951"/>
        <v>0</v>
      </c>
      <c r="M2572" s="16">
        <f t="shared" si="4952"/>
        <v>0</v>
      </c>
      <c r="N2572" s="16">
        <f t="shared" si="4953"/>
        <v>0</v>
      </c>
      <c r="O2572" s="16"/>
      <c r="P2572" s="16"/>
      <c r="Q2572" s="16"/>
      <c r="R2572" s="16">
        <f t="shared" si="4993"/>
        <v>0</v>
      </c>
      <c r="S2572" s="16">
        <f t="shared" si="4994"/>
        <v>0</v>
      </c>
      <c r="T2572" s="16">
        <f t="shared" si="4995"/>
        <v>0</v>
      </c>
      <c r="U2572" s="16"/>
      <c r="V2572" s="16"/>
      <c r="W2572" s="16"/>
      <c r="X2572" s="16">
        <f t="shared" si="4996"/>
        <v>0</v>
      </c>
      <c r="Y2572" s="16">
        <f t="shared" si="4997"/>
        <v>0</v>
      </c>
      <c r="Z2572" s="16">
        <f t="shared" si="4998"/>
        <v>0</v>
      </c>
      <c r="AA2572" s="16"/>
      <c r="AB2572" s="16"/>
      <c r="AC2572" s="16"/>
      <c r="AD2572" s="16">
        <f t="shared" si="4960"/>
        <v>0</v>
      </c>
      <c r="AE2572" s="16">
        <f t="shared" si="4961"/>
        <v>0</v>
      </c>
      <c r="AF2572" s="16">
        <f t="shared" si="4962"/>
        <v>0</v>
      </c>
      <c r="AG2572" s="16"/>
      <c r="AH2572" s="16"/>
      <c r="AI2572" s="16"/>
      <c r="AJ2572" s="16">
        <f t="shared" si="4948"/>
        <v>0</v>
      </c>
      <c r="AK2572" s="16">
        <f t="shared" si="4949"/>
        <v>0</v>
      </c>
      <c r="AL2572" s="16">
        <f t="shared" si="4950"/>
        <v>0</v>
      </c>
      <c r="AM2572" s="16"/>
      <c r="AN2572" s="16"/>
      <c r="AO2572" s="16"/>
      <c r="AP2572" s="16">
        <f t="shared" si="4910"/>
        <v>0</v>
      </c>
      <c r="AQ2572" s="16"/>
      <c r="AR2572" s="16"/>
      <c r="AS2572" s="16">
        <f t="shared" si="4912"/>
        <v>0</v>
      </c>
      <c r="AT2572" s="16"/>
      <c r="AU2572" s="16"/>
      <c r="AV2572" s="16">
        <f t="shared" si="4914"/>
        <v>0</v>
      </c>
      <c r="AW2572" s="16"/>
      <c r="AX2572" s="16"/>
      <c r="AY2572" s="16"/>
      <c r="AZ2572" s="35">
        <v>0</v>
      </c>
    </row>
    <row r="2573" spans="1:72" hidden="1" x14ac:dyDescent="0.3">
      <c r="A2573" s="43" t="s">
        <v>347</v>
      </c>
      <c r="B2573" s="41">
        <v>830</v>
      </c>
      <c r="C2573" s="43" t="s">
        <v>159</v>
      </c>
      <c r="D2573" s="43" t="s">
        <v>87</v>
      </c>
      <c r="E2573" s="12" t="s">
        <v>370</v>
      </c>
      <c r="F2573" s="16"/>
      <c r="G2573" s="16"/>
      <c r="H2573" s="16"/>
      <c r="I2573" s="16"/>
      <c r="J2573" s="16"/>
      <c r="K2573" s="16"/>
      <c r="L2573" s="16">
        <f t="shared" si="4951"/>
        <v>0</v>
      </c>
      <c r="M2573" s="16">
        <f t="shared" si="4952"/>
        <v>0</v>
      </c>
      <c r="N2573" s="16">
        <f t="shared" si="4953"/>
        <v>0</v>
      </c>
      <c r="O2573" s="16"/>
      <c r="P2573" s="16"/>
      <c r="Q2573" s="16"/>
      <c r="R2573" s="16">
        <f t="shared" si="4993"/>
        <v>0</v>
      </c>
      <c r="S2573" s="16">
        <f t="shared" si="4994"/>
        <v>0</v>
      </c>
      <c r="T2573" s="16">
        <f t="shared" si="4995"/>
        <v>0</v>
      </c>
      <c r="U2573" s="16"/>
      <c r="V2573" s="16"/>
      <c r="W2573" s="16"/>
      <c r="X2573" s="16">
        <f t="shared" si="4996"/>
        <v>0</v>
      </c>
      <c r="Y2573" s="16">
        <f t="shared" si="4997"/>
        <v>0</v>
      </c>
      <c r="Z2573" s="16">
        <f t="shared" si="4998"/>
        <v>0</v>
      </c>
      <c r="AA2573" s="16"/>
      <c r="AB2573" s="16"/>
      <c r="AC2573" s="16"/>
      <c r="AD2573" s="16">
        <f t="shared" si="4960"/>
        <v>0</v>
      </c>
      <c r="AE2573" s="16">
        <f t="shared" si="4961"/>
        <v>0</v>
      </c>
      <c r="AF2573" s="16">
        <f t="shared" si="4962"/>
        <v>0</v>
      </c>
      <c r="AG2573" s="16"/>
      <c r="AH2573" s="16"/>
      <c r="AI2573" s="16"/>
      <c r="AJ2573" s="16">
        <f t="shared" si="4948"/>
        <v>0</v>
      </c>
      <c r="AK2573" s="16">
        <f t="shared" si="4949"/>
        <v>0</v>
      </c>
      <c r="AL2573" s="16">
        <f t="shared" si="4950"/>
        <v>0</v>
      </c>
      <c r="AM2573" s="16"/>
      <c r="AN2573" s="16"/>
      <c r="AO2573" s="16"/>
      <c r="AP2573" s="16">
        <f t="shared" si="4910"/>
        <v>0</v>
      </c>
      <c r="AQ2573" s="16"/>
      <c r="AR2573" s="16"/>
      <c r="AS2573" s="16">
        <f t="shared" si="4912"/>
        <v>0</v>
      </c>
      <c r="AT2573" s="16"/>
      <c r="AU2573" s="16"/>
      <c r="AV2573" s="16">
        <f t="shared" si="4914"/>
        <v>0</v>
      </c>
      <c r="AW2573" s="16"/>
      <c r="AX2573" s="16"/>
      <c r="AY2573" s="16"/>
      <c r="AZ2573" s="35">
        <v>0</v>
      </c>
    </row>
    <row r="2574" spans="1:72" x14ac:dyDescent="0.3">
      <c r="A2574" s="60" t="s">
        <v>347</v>
      </c>
      <c r="B2574" s="56">
        <v>870</v>
      </c>
      <c r="C2574" s="60"/>
      <c r="D2574" s="60"/>
      <c r="E2574" s="12" t="s">
        <v>416</v>
      </c>
      <c r="F2574" s="16">
        <f>F2575</f>
        <v>40000</v>
      </c>
      <c r="G2574" s="16">
        <f t="shared" ref="G2574:AY2574" si="5032">G2575</f>
        <v>0</v>
      </c>
      <c r="H2574" s="16">
        <f t="shared" si="5032"/>
        <v>0</v>
      </c>
      <c r="I2574" s="16">
        <f t="shared" si="5032"/>
        <v>0</v>
      </c>
      <c r="J2574" s="16">
        <f t="shared" si="5032"/>
        <v>0</v>
      </c>
      <c r="K2574" s="16">
        <f t="shared" si="5032"/>
        <v>0</v>
      </c>
      <c r="L2574" s="16">
        <f t="shared" si="4951"/>
        <v>40000</v>
      </c>
      <c r="M2574" s="16">
        <f t="shared" si="4952"/>
        <v>0</v>
      </c>
      <c r="N2574" s="16">
        <f t="shared" si="4953"/>
        <v>0</v>
      </c>
      <c r="O2574" s="16">
        <f t="shared" si="5032"/>
        <v>0</v>
      </c>
      <c r="P2574" s="16">
        <f t="shared" si="5032"/>
        <v>0</v>
      </c>
      <c r="Q2574" s="16">
        <f t="shared" si="5032"/>
        <v>0</v>
      </c>
      <c r="R2574" s="16">
        <f t="shared" si="4993"/>
        <v>40000</v>
      </c>
      <c r="S2574" s="16">
        <f t="shared" si="4994"/>
        <v>0</v>
      </c>
      <c r="T2574" s="16">
        <f t="shared" si="4995"/>
        <v>0</v>
      </c>
      <c r="U2574" s="16">
        <f t="shared" si="5032"/>
        <v>0</v>
      </c>
      <c r="V2574" s="16">
        <f t="shared" si="5032"/>
        <v>0</v>
      </c>
      <c r="W2574" s="16">
        <f t="shared" si="5032"/>
        <v>0</v>
      </c>
      <c r="X2574" s="16">
        <f t="shared" si="4996"/>
        <v>40000</v>
      </c>
      <c r="Y2574" s="16">
        <f t="shared" si="4997"/>
        <v>0</v>
      </c>
      <c r="Z2574" s="16">
        <f t="shared" si="4998"/>
        <v>0</v>
      </c>
      <c r="AA2574" s="16">
        <f t="shared" si="5032"/>
        <v>0</v>
      </c>
      <c r="AB2574" s="16">
        <f t="shared" si="5032"/>
        <v>0</v>
      </c>
      <c r="AC2574" s="16">
        <f t="shared" si="5032"/>
        <v>0</v>
      </c>
      <c r="AD2574" s="16">
        <f t="shared" si="4960"/>
        <v>40000</v>
      </c>
      <c r="AE2574" s="16">
        <f t="shared" si="4961"/>
        <v>0</v>
      </c>
      <c r="AF2574" s="16">
        <f t="shared" si="4962"/>
        <v>0</v>
      </c>
      <c r="AG2574" s="16">
        <f t="shared" si="5032"/>
        <v>0</v>
      </c>
      <c r="AH2574" s="16">
        <f t="shared" si="5032"/>
        <v>0</v>
      </c>
      <c r="AI2574" s="16">
        <f t="shared" si="5032"/>
        <v>0</v>
      </c>
      <c r="AJ2574" s="16">
        <f t="shared" si="4948"/>
        <v>40000</v>
      </c>
      <c r="AK2574" s="16">
        <f t="shared" si="4949"/>
        <v>0</v>
      </c>
      <c r="AL2574" s="16">
        <f t="shared" si="4950"/>
        <v>0</v>
      </c>
      <c r="AM2574" s="16">
        <f t="shared" si="5032"/>
        <v>0</v>
      </c>
      <c r="AN2574" s="16">
        <f t="shared" si="5032"/>
        <v>0</v>
      </c>
      <c r="AO2574" s="16">
        <f t="shared" si="5032"/>
        <v>0</v>
      </c>
      <c r="AP2574" s="16">
        <f t="shared" si="4910"/>
        <v>40000</v>
      </c>
      <c r="AQ2574" s="16">
        <f t="shared" si="5032"/>
        <v>0</v>
      </c>
      <c r="AR2574" s="16">
        <f t="shared" ref="AR2574:AR2594" si="5033">AP2574+AQ2574</f>
        <v>40000</v>
      </c>
      <c r="AS2574" s="16">
        <f t="shared" si="4912"/>
        <v>0</v>
      </c>
      <c r="AT2574" s="16">
        <f t="shared" si="5032"/>
        <v>0</v>
      </c>
      <c r="AU2574" s="16">
        <f t="shared" ref="AU2574:AU2594" si="5034">AS2574+AT2574</f>
        <v>0</v>
      </c>
      <c r="AV2574" s="16">
        <f t="shared" si="4914"/>
        <v>0</v>
      </c>
      <c r="AW2574" s="16">
        <f t="shared" si="5032"/>
        <v>0</v>
      </c>
      <c r="AX2574" s="16">
        <f t="shared" ref="AX2574:AX2594" si="5035">AV2574+AW2574</f>
        <v>0</v>
      </c>
      <c r="AY2574" s="16">
        <f t="shared" si="5032"/>
        <v>0</v>
      </c>
      <c r="AZ2574" s="35"/>
    </row>
    <row r="2575" spans="1:72" x14ac:dyDescent="0.3">
      <c r="A2575" s="60" t="s">
        <v>347</v>
      </c>
      <c r="B2575" s="56">
        <v>870</v>
      </c>
      <c r="C2575" s="60" t="s">
        <v>5</v>
      </c>
      <c r="D2575" s="60" t="s">
        <v>6</v>
      </c>
      <c r="E2575" s="12" t="s">
        <v>363</v>
      </c>
      <c r="F2575" s="16">
        <v>40000</v>
      </c>
      <c r="G2575" s="16"/>
      <c r="H2575" s="16"/>
      <c r="I2575" s="16"/>
      <c r="J2575" s="16"/>
      <c r="K2575" s="16"/>
      <c r="L2575" s="16">
        <f t="shared" si="4951"/>
        <v>40000</v>
      </c>
      <c r="M2575" s="16">
        <f t="shared" si="4952"/>
        <v>0</v>
      </c>
      <c r="N2575" s="16">
        <f t="shared" si="4953"/>
        <v>0</v>
      </c>
      <c r="O2575" s="16"/>
      <c r="P2575" s="16"/>
      <c r="Q2575" s="16"/>
      <c r="R2575" s="16">
        <f t="shared" si="4993"/>
        <v>40000</v>
      </c>
      <c r="S2575" s="16">
        <f t="shared" si="4994"/>
        <v>0</v>
      </c>
      <c r="T2575" s="16">
        <f t="shared" si="4995"/>
        <v>0</v>
      </c>
      <c r="U2575" s="16"/>
      <c r="V2575" s="16"/>
      <c r="W2575" s="16"/>
      <c r="X2575" s="16">
        <f t="shared" si="4996"/>
        <v>40000</v>
      </c>
      <c r="Y2575" s="16">
        <f t="shared" si="4997"/>
        <v>0</v>
      </c>
      <c r="Z2575" s="16">
        <f t="shared" si="4998"/>
        <v>0</v>
      </c>
      <c r="AA2575" s="16"/>
      <c r="AB2575" s="16"/>
      <c r="AC2575" s="16"/>
      <c r="AD2575" s="16">
        <f t="shared" si="4960"/>
        <v>40000</v>
      </c>
      <c r="AE2575" s="16">
        <f t="shared" si="4961"/>
        <v>0</v>
      </c>
      <c r="AF2575" s="16">
        <f t="shared" si="4962"/>
        <v>0</v>
      </c>
      <c r="AG2575" s="16"/>
      <c r="AH2575" s="16"/>
      <c r="AI2575" s="16"/>
      <c r="AJ2575" s="16">
        <f t="shared" si="4948"/>
        <v>40000</v>
      </c>
      <c r="AK2575" s="16">
        <f t="shared" si="4949"/>
        <v>0</v>
      </c>
      <c r="AL2575" s="16">
        <f t="shared" si="4950"/>
        <v>0</v>
      </c>
      <c r="AM2575" s="16"/>
      <c r="AN2575" s="16"/>
      <c r="AO2575" s="16"/>
      <c r="AP2575" s="16">
        <f t="shared" si="4910"/>
        <v>40000</v>
      </c>
      <c r="AQ2575" s="16"/>
      <c r="AR2575" s="16">
        <f t="shared" si="5033"/>
        <v>40000</v>
      </c>
      <c r="AS2575" s="16">
        <f t="shared" si="4912"/>
        <v>0</v>
      </c>
      <c r="AT2575" s="16"/>
      <c r="AU2575" s="16">
        <f t="shared" si="5034"/>
        <v>0</v>
      </c>
      <c r="AV2575" s="16">
        <f t="shared" si="4914"/>
        <v>0</v>
      </c>
      <c r="AW2575" s="16"/>
      <c r="AX2575" s="16">
        <f t="shared" si="5035"/>
        <v>0</v>
      </c>
      <c r="AY2575" s="16"/>
      <c r="AZ2575" s="35"/>
    </row>
    <row r="2576" spans="1:72" s="9" customFormat="1" x14ac:dyDescent="0.3">
      <c r="A2576" s="8" t="s">
        <v>351</v>
      </c>
      <c r="B2576" s="14"/>
      <c r="C2576" s="8"/>
      <c r="D2576" s="8"/>
      <c r="E2576" s="13" t="s">
        <v>433</v>
      </c>
      <c r="F2576" s="15">
        <f t="shared" ref="F2576:AY2579" si="5036">F2577</f>
        <v>134000</v>
      </c>
      <c r="G2576" s="15">
        <f t="shared" si="5036"/>
        <v>20000</v>
      </c>
      <c r="H2576" s="15">
        <f t="shared" si="5036"/>
        <v>20000</v>
      </c>
      <c r="I2576" s="15">
        <f t="shared" si="5036"/>
        <v>33905.826999999997</v>
      </c>
      <c r="J2576" s="15">
        <f t="shared" si="5036"/>
        <v>8852.2000000000007</v>
      </c>
      <c r="K2576" s="15">
        <f t="shared" si="5036"/>
        <v>8852.2000000000007</v>
      </c>
      <c r="L2576" s="15">
        <f t="shared" si="4951"/>
        <v>167905.82699999999</v>
      </c>
      <c r="M2576" s="15">
        <f t="shared" si="4952"/>
        <v>28852.2</v>
      </c>
      <c r="N2576" s="15">
        <f t="shared" si="4953"/>
        <v>28852.2</v>
      </c>
      <c r="O2576" s="15">
        <f t="shared" si="5036"/>
        <v>-50000</v>
      </c>
      <c r="P2576" s="15">
        <f t="shared" si="5036"/>
        <v>0</v>
      </c>
      <c r="Q2576" s="15">
        <f t="shared" si="5036"/>
        <v>0</v>
      </c>
      <c r="R2576" s="15">
        <f t="shared" si="4993"/>
        <v>117905.82699999999</v>
      </c>
      <c r="S2576" s="15">
        <f t="shared" si="4994"/>
        <v>28852.2</v>
      </c>
      <c r="T2576" s="15">
        <f t="shared" si="4995"/>
        <v>28852.2</v>
      </c>
      <c r="U2576" s="15">
        <f t="shared" si="5036"/>
        <v>10000</v>
      </c>
      <c r="V2576" s="15">
        <f t="shared" si="5036"/>
        <v>15000</v>
      </c>
      <c r="W2576" s="15">
        <f t="shared" si="5036"/>
        <v>15000</v>
      </c>
      <c r="X2576" s="15">
        <f t="shared" si="4996"/>
        <v>127905.82699999999</v>
      </c>
      <c r="Y2576" s="15">
        <f t="shared" si="4997"/>
        <v>43852.2</v>
      </c>
      <c r="Z2576" s="15">
        <f t="shared" si="4998"/>
        <v>43852.2</v>
      </c>
      <c r="AA2576" s="15">
        <f t="shared" si="5036"/>
        <v>42431.08</v>
      </c>
      <c r="AB2576" s="15">
        <f t="shared" si="5036"/>
        <v>-15000</v>
      </c>
      <c r="AC2576" s="15">
        <f t="shared" si="5036"/>
        <v>-15000</v>
      </c>
      <c r="AD2576" s="15">
        <f t="shared" si="4960"/>
        <v>170336.90700000001</v>
      </c>
      <c r="AE2576" s="15">
        <f t="shared" si="4961"/>
        <v>28852.199999999997</v>
      </c>
      <c r="AF2576" s="15">
        <f t="shared" si="4962"/>
        <v>28852.199999999997</v>
      </c>
      <c r="AG2576" s="15">
        <f t="shared" si="5036"/>
        <v>11833</v>
      </c>
      <c r="AH2576" s="15">
        <f t="shared" si="5036"/>
        <v>0</v>
      </c>
      <c r="AI2576" s="15">
        <f t="shared" si="5036"/>
        <v>0</v>
      </c>
      <c r="AJ2576" s="15">
        <f t="shared" si="4948"/>
        <v>182169.90700000001</v>
      </c>
      <c r="AK2576" s="15">
        <f t="shared" si="4949"/>
        <v>28852.199999999997</v>
      </c>
      <c r="AL2576" s="15">
        <f t="shared" si="4950"/>
        <v>28852.199999999997</v>
      </c>
      <c r="AM2576" s="15">
        <f t="shared" si="5036"/>
        <v>0</v>
      </c>
      <c r="AN2576" s="15">
        <f t="shared" si="5036"/>
        <v>0</v>
      </c>
      <c r="AO2576" s="15">
        <f t="shared" si="5036"/>
        <v>0</v>
      </c>
      <c r="AP2576" s="15">
        <f t="shared" si="4910"/>
        <v>182169.90700000001</v>
      </c>
      <c r="AQ2576" s="15">
        <f t="shared" si="5036"/>
        <v>-19644.7</v>
      </c>
      <c r="AR2576" s="15">
        <f t="shared" si="5033"/>
        <v>162525.20699999999</v>
      </c>
      <c r="AS2576" s="15">
        <f t="shared" si="4912"/>
        <v>28852.199999999997</v>
      </c>
      <c r="AT2576" s="15">
        <f t="shared" si="5036"/>
        <v>0</v>
      </c>
      <c r="AU2576" s="15">
        <f t="shared" si="5034"/>
        <v>28852.199999999997</v>
      </c>
      <c r="AV2576" s="15">
        <f t="shared" si="4914"/>
        <v>28852.199999999997</v>
      </c>
      <c r="AW2576" s="15">
        <f t="shared" si="5036"/>
        <v>0</v>
      </c>
      <c r="AX2576" s="15">
        <f t="shared" si="5035"/>
        <v>28852.199999999997</v>
      </c>
      <c r="AY2576" s="15">
        <f t="shared" si="5036"/>
        <v>0</v>
      </c>
      <c r="AZ2576" s="34"/>
      <c r="BA2576" s="23"/>
      <c r="BB2576" s="23"/>
      <c r="BC2576" s="23"/>
      <c r="BD2576" s="23"/>
      <c r="BE2576" s="23"/>
      <c r="BF2576" s="23"/>
      <c r="BG2576" s="23"/>
      <c r="BH2576" s="23"/>
      <c r="BI2576" s="23"/>
      <c r="BJ2576" s="23"/>
      <c r="BK2576" s="23"/>
      <c r="BL2576" s="23"/>
      <c r="BM2576" s="23"/>
      <c r="BN2576" s="23"/>
      <c r="BO2576" s="23"/>
      <c r="BP2576" s="23"/>
      <c r="BQ2576" s="23"/>
      <c r="BR2576" s="23"/>
      <c r="BS2576" s="23"/>
      <c r="BT2576" s="23"/>
    </row>
    <row r="2577" spans="1:72" x14ac:dyDescent="0.3">
      <c r="A2577" s="60" t="s">
        <v>350</v>
      </c>
      <c r="B2577" s="56"/>
      <c r="C2577" s="60"/>
      <c r="D2577" s="60"/>
      <c r="E2577" s="12" t="s">
        <v>521</v>
      </c>
      <c r="F2577" s="16">
        <f t="shared" si="5036"/>
        <v>134000</v>
      </c>
      <c r="G2577" s="16">
        <f t="shared" si="5036"/>
        <v>20000</v>
      </c>
      <c r="H2577" s="16">
        <f t="shared" si="5036"/>
        <v>20000</v>
      </c>
      <c r="I2577" s="16">
        <f t="shared" si="5036"/>
        <v>33905.826999999997</v>
      </c>
      <c r="J2577" s="16">
        <f t="shared" si="5036"/>
        <v>8852.2000000000007</v>
      </c>
      <c r="K2577" s="16">
        <f t="shared" si="5036"/>
        <v>8852.2000000000007</v>
      </c>
      <c r="L2577" s="16">
        <f t="shared" si="4951"/>
        <v>167905.82699999999</v>
      </c>
      <c r="M2577" s="16">
        <f t="shared" si="4952"/>
        <v>28852.2</v>
      </c>
      <c r="N2577" s="16">
        <f t="shared" si="4953"/>
        <v>28852.2</v>
      </c>
      <c r="O2577" s="16">
        <f t="shared" si="5036"/>
        <v>-50000</v>
      </c>
      <c r="P2577" s="16">
        <f t="shared" si="5036"/>
        <v>0</v>
      </c>
      <c r="Q2577" s="16">
        <f t="shared" si="5036"/>
        <v>0</v>
      </c>
      <c r="R2577" s="16">
        <f t="shared" si="4993"/>
        <v>117905.82699999999</v>
      </c>
      <c r="S2577" s="16">
        <f t="shared" si="4994"/>
        <v>28852.2</v>
      </c>
      <c r="T2577" s="16">
        <f t="shared" si="4995"/>
        <v>28852.2</v>
      </c>
      <c r="U2577" s="16">
        <f t="shared" si="5036"/>
        <v>10000</v>
      </c>
      <c r="V2577" s="16">
        <f t="shared" si="5036"/>
        <v>15000</v>
      </c>
      <c r="W2577" s="16">
        <f t="shared" si="5036"/>
        <v>15000</v>
      </c>
      <c r="X2577" s="16">
        <f t="shared" si="4996"/>
        <v>127905.82699999999</v>
      </c>
      <c r="Y2577" s="16">
        <f t="shared" si="4997"/>
        <v>43852.2</v>
      </c>
      <c r="Z2577" s="16">
        <f t="shared" si="4998"/>
        <v>43852.2</v>
      </c>
      <c r="AA2577" s="16">
        <f t="shared" si="5036"/>
        <v>42431.08</v>
      </c>
      <c r="AB2577" s="16">
        <f t="shared" si="5036"/>
        <v>-15000</v>
      </c>
      <c r="AC2577" s="16">
        <f t="shared" si="5036"/>
        <v>-15000</v>
      </c>
      <c r="AD2577" s="16">
        <f t="shared" si="4960"/>
        <v>170336.90700000001</v>
      </c>
      <c r="AE2577" s="16">
        <f t="shared" si="4961"/>
        <v>28852.199999999997</v>
      </c>
      <c r="AF2577" s="16">
        <f t="shared" si="4962"/>
        <v>28852.199999999997</v>
      </c>
      <c r="AG2577" s="16">
        <f t="shared" si="5036"/>
        <v>11833</v>
      </c>
      <c r="AH2577" s="16">
        <f t="shared" si="5036"/>
        <v>0</v>
      </c>
      <c r="AI2577" s="16">
        <f t="shared" si="5036"/>
        <v>0</v>
      </c>
      <c r="AJ2577" s="16">
        <f t="shared" si="4948"/>
        <v>182169.90700000001</v>
      </c>
      <c r="AK2577" s="16">
        <f t="shared" si="4949"/>
        <v>28852.199999999997</v>
      </c>
      <c r="AL2577" s="16">
        <f t="shared" si="4950"/>
        <v>28852.199999999997</v>
      </c>
      <c r="AM2577" s="16">
        <f t="shared" si="5036"/>
        <v>0</v>
      </c>
      <c r="AN2577" s="16">
        <f t="shared" si="5036"/>
        <v>0</v>
      </c>
      <c r="AO2577" s="16">
        <f t="shared" si="5036"/>
        <v>0</v>
      </c>
      <c r="AP2577" s="16">
        <f t="shared" si="4910"/>
        <v>182169.90700000001</v>
      </c>
      <c r="AQ2577" s="16">
        <f t="shared" si="5036"/>
        <v>-19644.7</v>
      </c>
      <c r="AR2577" s="16">
        <f t="shared" si="5033"/>
        <v>162525.20699999999</v>
      </c>
      <c r="AS2577" s="16">
        <f t="shared" si="4912"/>
        <v>28852.199999999997</v>
      </c>
      <c r="AT2577" s="16">
        <f t="shared" si="5036"/>
        <v>0</v>
      </c>
      <c r="AU2577" s="16">
        <f t="shared" si="5034"/>
        <v>28852.199999999997</v>
      </c>
      <c r="AV2577" s="16">
        <f t="shared" si="4914"/>
        <v>28852.199999999997</v>
      </c>
      <c r="AW2577" s="16">
        <f t="shared" si="5036"/>
        <v>0</v>
      </c>
      <c r="AX2577" s="16">
        <f t="shared" si="5035"/>
        <v>28852.199999999997</v>
      </c>
      <c r="AY2577" s="16">
        <f t="shared" si="5036"/>
        <v>0</v>
      </c>
      <c r="AZ2577" s="35"/>
    </row>
    <row r="2578" spans="1:72" x14ac:dyDescent="0.3">
      <c r="A2578" s="60" t="s">
        <v>350</v>
      </c>
      <c r="B2578" s="56">
        <v>800</v>
      </c>
      <c r="C2578" s="60"/>
      <c r="D2578" s="60"/>
      <c r="E2578" s="12" t="s">
        <v>397</v>
      </c>
      <c r="F2578" s="16">
        <f t="shared" si="5036"/>
        <v>134000</v>
      </c>
      <c r="G2578" s="16">
        <f t="shared" si="5036"/>
        <v>20000</v>
      </c>
      <c r="H2578" s="16">
        <f t="shared" si="5036"/>
        <v>20000</v>
      </c>
      <c r="I2578" s="16">
        <f t="shared" si="5036"/>
        <v>33905.826999999997</v>
      </c>
      <c r="J2578" s="16">
        <f t="shared" si="5036"/>
        <v>8852.2000000000007</v>
      </c>
      <c r="K2578" s="16">
        <f t="shared" si="5036"/>
        <v>8852.2000000000007</v>
      </c>
      <c r="L2578" s="16">
        <f t="shared" si="4951"/>
        <v>167905.82699999999</v>
      </c>
      <c r="M2578" s="16">
        <f t="shared" si="4952"/>
        <v>28852.2</v>
      </c>
      <c r="N2578" s="16">
        <f t="shared" si="4953"/>
        <v>28852.2</v>
      </c>
      <c r="O2578" s="16">
        <f t="shared" si="5036"/>
        <v>-50000</v>
      </c>
      <c r="P2578" s="16">
        <f t="shared" si="5036"/>
        <v>0</v>
      </c>
      <c r="Q2578" s="16">
        <f t="shared" si="5036"/>
        <v>0</v>
      </c>
      <c r="R2578" s="16">
        <f t="shared" si="4993"/>
        <v>117905.82699999999</v>
      </c>
      <c r="S2578" s="16">
        <f t="shared" si="4994"/>
        <v>28852.2</v>
      </c>
      <c r="T2578" s="16">
        <f t="shared" si="4995"/>
        <v>28852.2</v>
      </c>
      <c r="U2578" s="16">
        <f t="shared" si="5036"/>
        <v>10000</v>
      </c>
      <c r="V2578" s="16">
        <f t="shared" si="5036"/>
        <v>15000</v>
      </c>
      <c r="W2578" s="16">
        <f t="shared" si="5036"/>
        <v>15000</v>
      </c>
      <c r="X2578" s="16">
        <f t="shared" si="4996"/>
        <v>127905.82699999999</v>
      </c>
      <c r="Y2578" s="16">
        <f t="shared" si="4997"/>
        <v>43852.2</v>
      </c>
      <c r="Z2578" s="16">
        <f t="shared" si="4998"/>
        <v>43852.2</v>
      </c>
      <c r="AA2578" s="16">
        <f t="shared" si="5036"/>
        <v>42431.08</v>
      </c>
      <c r="AB2578" s="16">
        <f t="shared" si="5036"/>
        <v>-15000</v>
      </c>
      <c r="AC2578" s="16">
        <f t="shared" si="5036"/>
        <v>-15000</v>
      </c>
      <c r="AD2578" s="16">
        <f t="shared" si="4960"/>
        <v>170336.90700000001</v>
      </c>
      <c r="AE2578" s="16">
        <f t="shared" si="4961"/>
        <v>28852.199999999997</v>
      </c>
      <c r="AF2578" s="16">
        <f t="shared" si="4962"/>
        <v>28852.199999999997</v>
      </c>
      <c r="AG2578" s="16">
        <f t="shared" si="5036"/>
        <v>11833</v>
      </c>
      <c r="AH2578" s="16">
        <f t="shared" si="5036"/>
        <v>0</v>
      </c>
      <c r="AI2578" s="16">
        <f t="shared" si="5036"/>
        <v>0</v>
      </c>
      <c r="AJ2578" s="16">
        <f t="shared" si="4948"/>
        <v>182169.90700000001</v>
      </c>
      <c r="AK2578" s="16">
        <f t="shared" si="4949"/>
        <v>28852.199999999997</v>
      </c>
      <c r="AL2578" s="16">
        <f t="shared" si="4950"/>
        <v>28852.199999999997</v>
      </c>
      <c r="AM2578" s="16">
        <f t="shared" si="5036"/>
        <v>0</v>
      </c>
      <c r="AN2578" s="16">
        <f t="shared" si="5036"/>
        <v>0</v>
      </c>
      <c r="AO2578" s="16">
        <f t="shared" si="5036"/>
        <v>0</v>
      </c>
      <c r="AP2578" s="16">
        <f t="shared" ref="AP2578:AP2594" si="5037">AJ2578+AM2578</f>
        <v>182169.90700000001</v>
      </c>
      <c r="AQ2578" s="16">
        <f t="shared" si="5036"/>
        <v>-19644.7</v>
      </c>
      <c r="AR2578" s="16">
        <f t="shared" si="5033"/>
        <v>162525.20699999999</v>
      </c>
      <c r="AS2578" s="16">
        <f t="shared" ref="AS2578:AS2594" si="5038">AK2578+AN2578</f>
        <v>28852.199999999997</v>
      </c>
      <c r="AT2578" s="16">
        <f t="shared" si="5036"/>
        <v>0</v>
      </c>
      <c r="AU2578" s="16">
        <f t="shared" si="5034"/>
        <v>28852.199999999997</v>
      </c>
      <c r="AV2578" s="16">
        <f t="shared" ref="AV2578:AV2594" si="5039">AL2578+AO2578</f>
        <v>28852.199999999997</v>
      </c>
      <c r="AW2578" s="16">
        <f t="shared" si="5036"/>
        <v>0</v>
      </c>
      <c r="AX2578" s="16">
        <f t="shared" si="5035"/>
        <v>28852.199999999997</v>
      </c>
      <c r="AY2578" s="16">
        <f t="shared" si="5036"/>
        <v>0</v>
      </c>
      <c r="AZ2578" s="35"/>
    </row>
    <row r="2579" spans="1:72" x14ac:dyDescent="0.3">
      <c r="A2579" s="60" t="s">
        <v>350</v>
      </c>
      <c r="B2579" s="56">
        <v>870</v>
      </c>
      <c r="C2579" s="60"/>
      <c r="D2579" s="60"/>
      <c r="E2579" s="12" t="s">
        <v>416</v>
      </c>
      <c r="F2579" s="16">
        <f t="shared" si="5036"/>
        <v>134000</v>
      </c>
      <c r="G2579" s="16">
        <f t="shared" si="5036"/>
        <v>20000</v>
      </c>
      <c r="H2579" s="16">
        <f t="shared" si="5036"/>
        <v>20000</v>
      </c>
      <c r="I2579" s="16">
        <f t="shared" si="5036"/>
        <v>33905.826999999997</v>
      </c>
      <c r="J2579" s="16">
        <f t="shared" si="5036"/>
        <v>8852.2000000000007</v>
      </c>
      <c r="K2579" s="16">
        <f t="shared" si="5036"/>
        <v>8852.2000000000007</v>
      </c>
      <c r="L2579" s="16">
        <f t="shared" si="4951"/>
        <v>167905.82699999999</v>
      </c>
      <c r="M2579" s="16">
        <f t="shared" si="4952"/>
        <v>28852.2</v>
      </c>
      <c r="N2579" s="16">
        <f t="shared" si="4953"/>
        <v>28852.2</v>
      </c>
      <c r="O2579" s="16">
        <f t="shared" si="5036"/>
        <v>-50000</v>
      </c>
      <c r="P2579" s="16">
        <f t="shared" si="5036"/>
        <v>0</v>
      </c>
      <c r="Q2579" s="16">
        <f t="shared" si="5036"/>
        <v>0</v>
      </c>
      <c r="R2579" s="16">
        <f t="shared" si="4993"/>
        <v>117905.82699999999</v>
      </c>
      <c r="S2579" s="16">
        <f t="shared" si="4994"/>
        <v>28852.2</v>
      </c>
      <c r="T2579" s="16">
        <f t="shared" si="4995"/>
        <v>28852.2</v>
      </c>
      <c r="U2579" s="16">
        <f t="shared" si="5036"/>
        <v>10000</v>
      </c>
      <c r="V2579" s="16">
        <f t="shared" si="5036"/>
        <v>15000</v>
      </c>
      <c r="W2579" s="16">
        <f t="shared" si="5036"/>
        <v>15000</v>
      </c>
      <c r="X2579" s="16">
        <f t="shared" si="4996"/>
        <v>127905.82699999999</v>
      </c>
      <c r="Y2579" s="16">
        <f t="shared" si="4997"/>
        <v>43852.2</v>
      </c>
      <c r="Z2579" s="16">
        <f t="shared" si="4998"/>
        <v>43852.2</v>
      </c>
      <c r="AA2579" s="16">
        <f t="shared" si="5036"/>
        <v>42431.08</v>
      </c>
      <c r="AB2579" s="16">
        <f t="shared" si="5036"/>
        <v>-15000</v>
      </c>
      <c r="AC2579" s="16">
        <f t="shared" si="5036"/>
        <v>-15000</v>
      </c>
      <c r="AD2579" s="16">
        <f t="shared" si="4960"/>
        <v>170336.90700000001</v>
      </c>
      <c r="AE2579" s="16">
        <f t="shared" si="4961"/>
        <v>28852.199999999997</v>
      </c>
      <c r="AF2579" s="16">
        <f t="shared" si="4962"/>
        <v>28852.199999999997</v>
      </c>
      <c r="AG2579" s="16">
        <f t="shared" si="5036"/>
        <v>11833</v>
      </c>
      <c r="AH2579" s="16">
        <f t="shared" si="5036"/>
        <v>0</v>
      </c>
      <c r="AI2579" s="16">
        <f t="shared" si="5036"/>
        <v>0</v>
      </c>
      <c r="AJ2579" s="16">
        <f t="shared" si="4948"/>
        <v>182169.90700000001</v>
      </c>
      <c r="AK2579" s="16">
        <f t="shared" si="4949"/>
        <v>28852.199999999997</v>
      </c>
      <c r="AL2579" s="16">
        <f t="shared" si="4950"/>
        <v>28852.199999999997</v>
      </c>
      <c r="AM2579" s="16">
        <f t="shared" si="5036"/>
        <v>0</v>
      </c>
      <c r="AN2579" s="16">
        <f t="shared" si="5036"/>
        <v>0</v>
      </c>
      <c r="AO2579" s="16">
        <f t="shared" si="5036"/>
        <v>0</v>
      </c>
      <c r="AP2579" s="16">
        <f t="shared" si="5037"/>
        <v>182169.90700000001</v>
      </c>
      <c r="AQ2579" s="16">
        <f t="shared" si="5036"/>
        <v>-19644.7</v>
      </c>
      <c r="AR2579" s="16">
        <f t="shared" si="5033"/>
        <v>162525.20699999999</v>
      </c>
      <c r="AS2579" s="16">
        <f t="shared" si="5038"/>
        <v>28852.199999999997</v>
      </c>
      <c r="AT2579" s="16">
        <f t="shared" si="5036"/>
        <v>0</v>
      </c>
      <c r="AU2579" s="16">
        <f t="shared" si="5034"/>
        <v>28852.199999999997</v>
      </c>
      <c r="AV2579" s="16">
        <f t="shared" si="5039"/>
        <v>28852.199999999997</v>
      </c>
      <c r="AW2579" s="16">
        <f t="shared" si="5036"/>
        <v>0</v>
      </c>
      <c r="AX2579" s="16">
        <f t="shared" si="5035"/>
        <v>28852.199999999997</v>
      </c>
      <c r="AY2579" s="16">
        <f t="shared" si="5036"/>
        <v>0</v>
      </c>
      <c r="AZ2579" s="35"/>
    </row>
    <row r="2580" spans="1:72" x14ac:dyDescent="0.3">
      <c r="A2580" s="60" t="s">
        <v>350</v>
      </c>
      <c r="B2580" s="56">
        <v>870</v>
      </c>
      <c r="C2580" s="60" t="s">
        <v>5</v>
      </c>
      <c r="D2580" s="60" t="s">
        <v>83</v>
      </c>
      <c r="E2580" s="12" t="s">
        <v>362</v>
      </c>
      <c r="F2580" s="16">
        <f>93890.3+37109.7-2000+5000</f>
        <v>134000</v>
      </c>
      <c r="G2580" s="16">
        <v>20000</v>
      </c>
      <c r="H2580" s="16">
        <v>20000</v>
      </c>
      <c r="I2580" s="16">
        <v>33905.826999999997</v>
      </c>
      <c r="J2580" s="16">
        <v>8852.2000000000007</v>
      </c>
      <c r="K2580" s="16">
        <v>8852.2000000000007</v>
      </c>
      <c r="L2580" s="16">
        <f t="shared" si="4951"/>
        <v>167905.82699999999</v>
      </c>
      <c r="M2580" s="16">
        <f t="shared" si="4952"/>
        <v>28852.2</v>
      </c>
      <c r="N2580" s="16">
        <f t="shared" si="4953"/>
        <v>28852.2</v>
      </c>
      <c r="O2580" s="16">
        <v>-50000</v>
      </c>
      <c r="P2580" s="16"/>
      <c r="Q2580" s="16"/>
      <c r="R2580" s="16">
        <f t="shared" si="4993"/>
        <v>117905.82699999999</v>
      </c>
      <c r="S2580" s="16">
        <f t="shared" si="4994"/>
        <v>28852.2</v>
      </c>
      <c r="T2580" s="16">
        <f t="shared" si="4995"/>
        <v>28852.2</v>
      </c>
      <c r="U2580" s="16">
        <v>10000</v>
      </c>
      <c r="V2580" s="16">
        <v>15000</v>
      </c>
      <c r="W2580" s="16">
        <v>15000</v>
      </c>
      <c r="X2580" s="16">
        <f t="shared" si="4996"/>
        <v>127905.82699999999</v>
      </c>
      <c r="Y2580" s="16">
        <f t="shared" si="4997"/>
        <v>43852.2</v>
      </c>
      <c r="Z2580" s="16">
        <f t="shared" si="4998"/>
        <v>43852.2</v>
      </c>
      <c r="AA2580" s="16">
        <v>42431.08</v>
      </c>
      <c r="AB2580" s="16">
        <v>-15000</v>
      </c>
      <c r="AC2580" s="16">
        <v>-15000</v>
      </c>
      <c r="AD2580" s="16">
        <f t="shared" si="4960"/>
        <v>170336.90700000001</v>
      </c>
      <c r="AE2580" s="16">
        <f t="shared" si="4961"/>
        <v>28852.199999999997</v>
      </c>
      <c r="AF2580" s="16">
        <f t="shared" si="4962"/>
        <v>28852.199999999997</v>
      </c>
      <c r="AG2580" s="16">
        <v>11833</v>
      </c>
      <c r="AH2580" s="16"/>
      <c r="AI2580" s="16"/>
      <c r="AJ2580" s="16">
        <f t="shared" si="4948"/>
        <v>182169.90700000001</v>
      </c>
      <c r="AK2580" s="16">
        <f t="shared" si="4949"/>
        <v>28852.199999999997</v>
      </c>
      <c r="AL2580" s="16">
        <f t="shared" si="4950"/>
        <v>28852.199999999997</v>
      </c>
      <c r="AM2580" s="16"/>
      <c r="AN2580" s="16"/>
      <c r="AO2580" s="16"/>
      <c r="AP2580" s="50">
        <f t="shared" si="5037"/>
        <v>182169.90700000001</v>
      </c>
      <c r="AQ2580" s="50">
        <v>-19644.7</v>
      </c>
      <c r="AR2580" s="16">
        <f t="shared" si="5033"/>
        <v>162525.20699999999</v>
      </c>
      <c r="AS2580" s="50">
        <f t="shared" si="5038"/>
        <v>28852.199999999997</v>
      </c>
      <c r="AT2580" s="50"/>
      <c r="AU2580" s="16">
        <f t="shared" si="5034"/>
        <v>28852.199999999997</v>
      </c>
      <c r="AV2580" s="50">
        <f t="shared" si="5039"/>
        <v>28852.199999999997</v>
      </c>
      <c r="AW2580" s="50"/>
      <c r="AX2580" s="16">
        <f t="shared" si="5035"/>
        <v>28852.199999999997</v>
      </c>
      <c r="AY2580" s="16"/>
      <c r="AZ2580" s="35"/>
      <c r="BA2580" s="53">
        <v>2</v>
      </c>
    </row>
    <row r="2581" spans="1:72" s="7" customFormat="1" ht="62.4" x14ac:dyDescent="0.3">
      <c r="A2581" s="6" t="s">
        <v>354</v>
      </c>
      <c r="B2581" s="11"/>
      <c r="C2581" s="6"/>
      <c r="D2581" s="6"/>
      <c r="E2581" s="59" t="s">
        <v>422</v>
      </c>
      <c r="F2581" s="10">
        <f t="shared" ref="F2581:AY2582" si="5040">F2582</f>
        <v>67915.599999999991</v>
      </c>
      <c r="G2581" s="10">
        <f t="shared" si="5040"/>
        <v>70086.700000000012</v>
      </c>
      <c r="H2581" s="10">
        <f t="shared" si="5040"/>
        <v>70086.7</v>
      </c>
      <c r="I2581" s="10">
        <f t="shared" si="5040"/>
        <v>0</v>
      </c>
      <c r="J2581" s="10">
        <f t="shared" si="5040"/>
        <v>0</v>
      </c>
      <c r="K2581" s="10">
        <f t="shared" si="5040"/>
        <v>0</v>
      </c>
      <c r="L2581" s="10">
        <f t="shared" si="4951"/>
        <v>67915.599999999991</v>
      </c>
      <c r="M2581" s="10">
        <f t="shared" si="4952"/>
        <v>70086.700000000012</v>
      </c>
      <c r="N2581" s="10">
        <f t="shared" si="4953"/>
        <v>70086.7</v>
      </c>
      <c r="O2581" s="10">
        <f t="shared" si="5040"/>
        <v>0</v>
      </c>
      <c r="P2581" s="10">
        <f t="shared" si="5040"/>
        <v>0</v>
      </c>
      <c r="Q2581" s="10">
        <f t="shared" si="5040"/>
        <v>0</v>
      </c>
      <c r="R2581" s="10">
        <f t="shared" si="4993"/>
        <v>67915.599999999991</v>
      </c>
      <c r="S2581" s="10">
        <f t="shared" si="4994"/>
        <v>70086.700000000012</v>
      </c>
      <c r="T2581" s="10">
        <f t="shared" si="4995"/>
        <v>70086.7</v>
      </c>
      <c r="U2581" s="10">
        <f t="shared" si="5040"/>
        <v>0</v>
      </c>
      <c r="V2581" s="10">
        <f t="shared" si="5040"/>
        <v>0</v>
      </c>
      <c r="W2581" s="10">
        <f t="shared" si="5040"/>
        <v>0</v>
      </c>
      <c r="X2581" s="10">
        <f t="shared" si="4996"/>
        <v>67915.599999999991</v>
      </c>
      <c r="Y2581" s="10">
        <f t="shared" si="4997"/>
        <v>70086.700000000012</v>
      </c>
      <c r="Z2581" s="10">
        <f t="shared" si="4998"/>
        <v>70086.7</v>
      </c>
      <c r="AA2581" s="10">
        <f t="shared" si="5040"/>
        <v>0</v>
      </c>
      <c r="AB2581" s="10">
        <f t="shared" si="5040"/>
        <v>0</v>
      </c>
      <c r="AC2581" s="10">
        <f t="shared" si="5040"/>
        <v>0</v>
      </c>
      <c r="AD2581" s="10">
        <f t="shared" si="4960"/>
        <v>67915.599999999991</v>
      </c>
      <c r="AE2581" s="10">
        <f t="shared" si="4961"/>
        <v>70086.700000000012</v>
      </c>
      <c r="AF2581" s="10">
        <f t="shared" si="4962"/>
        <v>70086.7</v>
      </c>
      <c r="AG2581" s="10">
        <f t="shared" si="5040"/>
        <v>0</v>
      </c>
      <c r="AH2581" s="10">
        <f t="shared" si="5040"/>
        <v>0</v>
      </c>
      <c r="AI2581" s="10">
        <f t="shared" si="5040"/>
        <v>0</v>
      </c>
      <c r="AJ2581" s="10">
        <f t="shared" si="4948"/>
        <v>67915.599999999991</v>
      </c>
      <c r="AK2581" s="10">
        <f t="shared" si="4949"/>
        <v>70086.700000000012</v>
      </c>
      <c r="AL2581" s="10">
        <f t="shared" si="4950"/>
        <v>70086.7</v>
      </c>
      <c r="AM2581" s="10">
        <f t="shared" si="5040"/>
        <v>0</v>
      </c>
      <c r="AN2581" s="10">
        <f t="shared" si="5040"/>
        <v>0</v>
      </c>
      <c r="AO2581" s="10">
        <f t="shared" si="5040"/>
        <v>0</v>
      </c>
      <c r="AP2581" s="10">
        <f t="shared" si="5037"/>
        <v>67915.599999999991</v>
      </c>
      <c r="AQ2581" s="10">
        <f t="shared" si="5040"/>
        <v>0</v>
      </c>
      <c r="AR2581" s="10">
        <f t="shared" si="5033"/>
        <v>67915.599999999991</v>
      </c>
      <c r="AS2581" s="10">
        <f t="shared" si="5038"/>
        <v>70086.700000000012</v>
      </c>
      <c r="AT2581" s="10">
        <f t="shared" si="5040"/>
        <v>0</v>
      </c>
      <c r="AU2581" s="10">
        <f t="shared" si="5034"/>
        <v>70086.700000000012</v>
      </c>
      <c r="AV2581" s="10">
        <f t="shared" si="5039"/>
        <v>70086.7</v>
      </c>
      <c r="AW2581" s="10">
        <f t="shared" si="5040"/>
        <v>0</v>
      </c>
      <c r="AX2581" s="10">
        <f t="shared" si="5035"/>
        <v>70086.7</v>
      </c>
      <c r="AY2581" s="10">
        <f t="shared" si="5040"/>
        <v>0</v>
      </c>
      <c r="AZ2581" s="33"/>
      <c r="BA2581" s="22"/>
      <c r="BB2581" s="22"/>
      <c r="BC2581" s="22"/>
      <c r="BD2581" s="22"/>
      <c r="BE2581" s="22"/>
      <c r="BF2581" s="22"/>
      <c r="BG2581" s="22"/>
      <c r="BH2581" s="22"/>
      <c r="BI2581" s="22"/>
      <c r="BJ2581" s="22"/>
      <c r="BK2581" s="22"/>
      <c r="BL2581" s="22"/>
      <c r="BM2581" s="22"/>
      <c r="BN2581" s="22"/>
      <c r="BO2581" s="22"/>
      <c r="BP2581" s="22"/>
      <c r="BQ2581" s="22"/>
      <c r="BR2581" s="22"/>
      <c r="BS2581" s="22"/>
      <c r="BT2581" s="22"/>
    </row>
    <row r="2582" spans="1:72" s="9" customFormat="1" ht="62.4" x14ac:dyDescent="0.3">
      <c r="A2582" s="8" t="s">
        <v>353</v>
      </c>
      <c r="B2582" s="14"/>
      <c r="C2582" s="8"/>
      <c r="D2582" s="8"/>
      <c r="E2582" s="13" t="s">
        <v>699</v>
      </c>
      <c r="F2582" s="15">
        <f t="shared" si="5040"/>
        <v>67915.599999999991</v>
      </c>
      <c r="G2582" s="15">
        <f t="shared" si="5040"/>
        <v>70086.700000000012</v>
      </c>
      <c r="H2582" s="15">
        <f t="shared" si="5040"/>
        <v>70086.7</v>
      </c>
      <c r="I2582" s="15">
        <f t="shared" si="5040"/>
        <v>0</v>
      </c>
      <c r="J2582" s="15">
        <f t="shared" si="5040"/>
        <v>0</v>
      </c>
      <c r="K2582" s="15">
        <f t="shared" si="5040"/>
        <v>0</v>
      </c>
      <c r="L2582" s="15">
        <f t="shared" si="4951"/>
        <v>67915.599999999991</v>
      </c>
      <c r="M2582" s="15">
        <f t="shared" si="4952"/>
        <v>70086.700000000012</v>
      </c>
      <c r="N2582" s="15">
        <f t="shared" si="4953"/>
        <v>70086.7</v>
      </c>
      <c r="O2582" s="15">
        <f t="shared" si="5040"/>
        <v>0</v>
      </c>
      <c r="P2582" s="15">
        <f t="shared" si="5040"/>
        <v>0</v>
      </c>
      <c r="Q2582" s="15">
        <f t="shared" si="5040"/>
        <v>0</v>
      </c>
      <c r="R2582" s="15">
        <f t="shared" si="4993"/>
        <v>67915.599999999991</v>
      </c>
      <c r="S2582" s="15">
        <f t="shared" si="4994"/>
        <v>70086.700000000012</v>
      </c>
      <c r="T2582" s="15">
        <f t="shared" si="4995"/>
        <v>70086.7</v>
      </c>
      <c r="U2582" s="15">
        <f t="shared" si="5040"/>
        <v>0</v>
      </c>
      <c r="V2582" s="15">
        <f t="shared" si="5040"/>
        <v>0</v>
      </c>
      <c r="W2582" s="15">
        <f t="shared" si="5040"/>
        <v>0</v>
      </c>
      <c r="X2582" s="15">
        <f t="shared" si="4996"/>
        <v>67915.599999999991</v>
      </c>
      <c r="Y2582" s="15">
        <f t="shared" si="4997"/>
        <v>70086.700000000012</v>
      </c>
      <c r="Z2582" s="15">
        <f t="shared" si="4998"/>
        <v>70086.7</v>
      </c>
      <c r="AA2582" s="15">
        <f t="shared" si="5040"/>
        <v>0</v>
      </c>
      <c r="AB2582" s="15">
        <f t="shared" si="5040"/>
        <v>0</v>
      </c>
      <c r="AC2582" s="15">
        <f t="shared" si="5040"/>
        <v>0</v>
      </c>
      <c r="AD2582" s="15">
        <f t="shared" si="4960"/>
        <v>67915.599999999991</v>
      </c>
      <c r="AE2582" s="15">
        <f t="shared" si="4961"/>
        <v>70086.700000000012</v>
      </c>
      <c r="AF2582" s="15">
        <f t="shared" si="4962"/>
        <v>70086.7</v>
      </c>
      <c r="AG2582" s="15">
        <f t="shared" si="5040"/>
        <v>0</v>
      </c>
      <c r="AH2582" s="15">
        <f t="shared" si="5040"/>
        <v>0</v>
      </c>
      <c r="AI2582" s="15">
        <f t="shared" si="5040"/>
        <v>0</v>
      </c>
      <c r="AJ2582" s="15">
        <f t="shared" si="4948"/>
        <v>67915.599999999991</v>
      </c>
      <c r="AK2582" s="15">
        <f t="shared" si="4949"/>
        <v>70086.700000000012</v>
      </c>
      <c r="AL2582" s="15">
        <f t="shared" si="4950"/>
        <v>70086.7</v>
      </c>
      <c r="AM2582" s="15">
        <f t="shared" si="5040"/>
        <v>0</v>
      </c>
      <c r="AN2582" s="15">
        <f t="shared" si="5040"/>
        <v>0</v>
      </c>
      <c r="AO2582" s="15">
        <f t="shared" si="5040"/>
        <v>0</v>
      </c>
      <c r="AP2582" s="15">
        <f t="shared" si="5037"/>
        <v>67915.599999999991</v>
      </c>
      <c r="AQ2582" s="15">
        <f t="shared" si="5040"/>
        <v>0</v>
      </c>
      <c r="AR2582" s="15">
        <f t="shared" si="5033"/>
        <v>67915.599999999991</v>
      </c>
      <c r="AS2582" s="15">
        <f t="shared" si="5038"/>
        <v>70086.700000000012</v>
      </c>
      <c r="AT2582" s="15">
        <f t="shared" si="5040"/>
        <v>0</v>
      </c>
      <c r="AU2582" s="15">
        <f t="shared" si="5034"/>
        <v>70086.700000000012</v>
      </c>
      <c r="AV2582" s="15">
        <f t="shared" si="5039"/>
        <v>70086.7</v>
      </c>
      <c r="AW2582" s="15">
        <f t="shared" si="5040"/>
        <v>0</v>
      </c>
      <c r="AX2582" s="15">
        <f t="shared" si="5035"/>
        <v>70086.7</v>
      </c>
      <c r="AY2582" s="15">
        <f t="shared" si="5040"/>
        <v>0</v>
      </c>
      <c r="AZ2582" s="34"/>
      <c r="BA2582" s="23"/>
      <c r="BB2582" s="23"/>
      <c r="BC2582" s="23"/>
      <c r="BD2582" s="23"/>
      <c r="BE2582" s="23"/>
      <c r="BF2582" s="23"/>
      <c r="BG2582" s="23"/>
      <c r="BH2582" s="23"/>
      <c r="BI2582" s="23"/>
      <c r="BJ2582" s="23"/>
      <c r="BK2582" s="23"/>
      <c r="BL2582" s="23"/>
      <c r="BM2582" s="23"/>
      <c r="BN2582" s="23"/>
      <c r="BO2582" s="23"/>
      <c r="BP2582" s="23"/>
      <c r="BQ2582" s="23"/>
      <c r="BR2582" s="23"/>
      <c r="BS2582" s="23"/>
      <c r="BT2582" s="23"/>
    </row>
    <row r="2583" spans="1:72" ht="46.8" x14ac:dyDescent="0.3">
      <c r="A2583" s="60" t="s">
        <v>352</v>
      </c>
      <c r="B2583" s="56"/>
      <c r="C2583" s="60"/>
      <c r="D2583" s="60"/>
      <c r="E2583" s="12" t="s">
        <v>436</v>
      </c>
      <c r="F2583" s="16">
        <f t="shared" ref="F2583:AY2583" si="5041">F2584+F2587+F2590</f>
        <v>67915.599999999991</v>
      </c>
      <c r="G2583" s="16">
        <f t="shared" si="5041"/>
        <v>70086.700000000012</v>
      </c>
      <c r="H2583" s="16">
        <f t="shared" si="5041"/>
        <v>70086.7</v>
      </c>
      <c r="I2583" s="16">
        <f t="shared" ref="I2583:K2583" si="5042">I2584+I2587+I2590</f>
        <v>0</v>
      </c>
      <c r="J2583" s="16">
        <f t="shared" si="5042"/>
        <v>0</v>
      </c>
      <c r="K2583" s="16">
        <f t="shared" si="5042"/>
        <v>0</v>
      </c>
      <c r="L2583" s="16">
        <f t="shared" si="4951"/>
        <v>67915.599999999991</v>
      </c>
      <c r="M2583" s="16">
        <f t="shared" si="4952"/>
        <v>70086.700000000012</v>
      </c>
      <c r="N2583" s="16">
        <f t="shared" si="4953"/>
        <v>70086.7</v>
      </c>
      <c r="O2583" s="16">
        <f t="shared" ref="O2583:Q2583" si="5043">O2584+O2587+O2590</f>
        <v>0</v>
      </c>
      <c r="P2583" s="16">
        <f t="shared" si="5043"/>
        <v>0</v>
      </c>
      <c r="Q2583" s="16">
        <f t="shared" si="5043"/>
        <v>0</v>
      </c>
      <c r="R2583" s="16">
        <f t="shared" si="4993"/>
        <v>67915.599999999991</v>
      </c>
      <c r="S2583" s="16">
        <f t="shared" si="4994"/>
        <v>70086.700000000012</v>
      </c>
      <c r="T2583" s="16">
        <f t="shared" si="4995"/>
        <v>70086.7</v>
      </c>
      <c r="U2583" s="16">
        <f t="shared" ref="U2583:W2583" si="5044">U2584+U2587+U2590</f>
        <v>0</v>
      </c>
      <c r="V2583" s="16">
        <f t="shared" si="5044"/>
        <v>0</v>
      </c>
      <c r="W2583" s="16">
        <f t="shared" si="5044"/>
        <v>0</v>
      </c>
      <c r="X2583" s="16">
        <f t="shared" si="4996"/>
        <v>67915.599999999991</v>
      </c>
      <c r="Y2583" s="16">
        <f t="shared" si="4997"/>
        <v>70086.700000000012</v>
      </c>
      <c r="Z2583" s="16">
        <f t="shared" si="4998"/>
        <v>70086.7</v>
      </c>
      <c r="AA2583" s="16">
        <f t="shared" ref="AA2583:AC2583" si="5045">AA2584+AA2587+AA2590</f>
        <v>0</v>
      </c>
      <c r="AB2583" s="16">
        <f t="shared" si="5045"/>
        <v>0</v>
      </c>
      <c r="AC2583" s="16">
        <f t="shared" si="5045"/>
        <v>0</v>
      </c>
      <c r="AD2583" s="16">
        <f t="shared" si="4960"/>
        <v>67915.599999999991</v>
      </c>
      <c r="AE2583" s="16">
        <f t="shared" si="4961"/>
        <v>70086.700000000012</v>
      </c>
      <c r="AF2583" s="16">
        <f t="shared" si="4962"/>
        <v>70086.7</v>
      </c>
      <c r="AG2583" s="16">
        <f t="shared" ref="AG2583:AI2583" si="5046">AG2584+AG2587+AG2590</f>
        <v>0</v>
      </c>
      <c r="AH2583" s="16">
        <f t="shared" si="5046"/>
        <v>0</v>
      </c>
      <c r="AI2583" s="16">
        <f t="shared" si="5046"/>
        <v>0</v>
      </c>
      <c r="AJ2583" s="16">
        <f t="shared" si="4948"/>
        <v>67915.599999999991</v>
      </c>
      <c r="AK2583" s="16">
        <f t="shared" si="4949"/>
        <v>70086.700000000012</v>
      </c>
      <c r="AL2583" s="16">
        <f t="shared" si="4950"/>
        <v>70086.7</v>
      </c>
      <c r="AM2583" s="16">
        <f t="shared" ref="AM2583:AO2583" si="5047">AM2584+AM2587+AM2590</f>
        <v>0</v>
      </c>
      <c r="AN2583" s="16">
        <f t="shared" si="5047"/>
        <v>0</v>
      </c>
      <c r="AO2583" s="16">
        <f t="shared" si="5047"/>
        <v>0</v>
      </c>
      <c r="AP2583" s="16">
        <f t="shared" si="5037"/>
        <v>67915.599999999991</v>
      </c>
      <c r="AQ2583" s="16">
        <f t="shared" ref="AQ2583" si="5048">AQ2584+AQ2587+AQ2590</f>
        <v>0</v>
      </c>
      <c r="AR2583" s="16">
        <f t="shared" si="5033"/>
        <v>67915.599999999991</v>
      </c>
      <c r="AS2583" s="16">
        <f t="shared" si="5038"/>
        <v>70086.700000000012</v>
      </c>
      <c r="AT2583" s="16">
        <f t="shared" ref="AT2583" si="5049">AT2584+AT2587+AT2590</f>
        <v>0</v>
      </c>
      <c r="AU2583" s="16">
        <f t="shared" si="5034"/>
        <v>70086.700000000012</v>
      </c>
      <c r="AV2583" s="16">
        <f t="shared" si="5039"/>
        <v>70086.7</v>
      </c>
      <c r="AW2583" s="16">
        <f t="shared" ref="AW2583" si="5050">AW2584+AW2587+AW2590</f>
        <v>0</v>
      </c>
      <c r="AX2583" s="16">
        <f t="shared" si="5035"/>
        <v>70086.7</v>
      </c>
      <c r="AY2583" s="16">
        <f t="shared" si="5041"/>
        <v>0</v>
      </c>
      <c r="AZ2583" s="35"/>
    </row>
    <row r="2584" spans="1:72" ht="93.6" x14ac:dyDescent="0.3">
      <c r="A2584" s="60" t="s">
        <v>352</v>
      </c>
      <c r="B2584" s="56">
        <v>100</v>
      </c>
      <c r="C2584" s="60"/>
      <c r="D2584" s="60"/>
      <c r="E2584" s="12" t="s">
        <v>391</v>
      </c>
      <c r="F2584" s="16">
        <f t="shared" ref="F2584:AY2585" si="5051">F2585</f>
        <v>59790.1</v>
      </c>
      <c r="G2584" s="16">
        <f t="shared" si="5051"/>
        <v>61961.3</v>
      </c>
      <c r="H2584" s="16">
        <f t="shared" si="5051"/>
        <v>61961.3</v>
      </c>
      <c r="I2584" s="16">
        <f t="shared" si="5051"/>
        <v>0</v>
      </c>
      <c r="J2584" s="16">
        <f t="shared" si="5051"/>
        <v>0</v>
      </c>
      <c r="K2584" s="16">
        <f t="shared" si="5051"/>
        <v>0</v>
      </c>
      <c r="L2584" s="16">
        <f t="shared" si="4951"/>
        <v>59790.1</v>
      </c>
      <c r="M2584" s="16">
        <f t="shared" si="4952"/>
        <v>61961.3</v>
      </c>
      <c r="N2584" s="16">
        <f t="shared" si="4953"/>
        <v>61961.3</v>
      </c>
      <c r="O2584" s="16">
        <f t="shared" si="5051"/>
        <v>0</v>
      </c>
      <c r="P2584" s="16">
        <f t="shared" si="5051"/>
        <v>0</v>
      </c>
      <c r="Q2584" s="16">
        <f t="shared" si="5051"/>
        <v>0</v>
      </c>
      <c r="R2584" s="16">
        <f t="shared" si="4993"/>
        <v>59790.1</v>
      </c>
      <c r="S2584" s="16">
        <f t="shared" si="4994"/>
        <v>61961.3</v>
      </c>
      <c r="T2584" s="16">
        <f t="shared" si="4995"/>
        <v>61961.3</v>
      </c>
      <c r="U2584" s="16">
        <f t="shared" si="5051"/>
        <v>0</v>
      </c>
      <c r="V2584" s="16">
        <f t="shared" si="5051"/>
        <v>0</v>
      </c>
      <c r="W2584" s="16">
        <f t="shared" si="5051"/>
        <v>0</v>
      </c>
      <c r="X2584" s="16">
        <f t="shared" si="4996"/>
        <v>59790.1</v>
      </c>
      <c r="Y2584" s="16">
        <f t="shared" si="4997"/>
        <v>61961.3</v>
      </c>
      <c r="Z2584" s="16">
        <f t="shared" si="4998"/>
        <v>61961.3</v>
      </c>
      <c r="AA2584" s="16">
        <f t="shared" si="5051"/>
        <v>0</v>
      </c>
      <c r="AB2584" s="16">
        <f t="shared" si="5051"/>
        <v>0</v>
      </c>
      <c r="AC2584" s="16">
        <f t="shared" si="5051"/>
        <v>0</v>
      </c>
      <c r="AD2584" s="16">
        <f t="shared" si="4960"/>
        <v>59790.1</v>
      </c>
      <c r="AE2584" s="16">
        <f t="shared" si="4961"/>
        <v>61961.3</v>
      </c>
      <c r="AF2584" s="16">
        <f t="shared" si="4962"/>
        <v>61961.3</v>
      </c>
      <c r="AG2584" s="16">
        <f t="shared" si="5051"/>
        <v>0</v>
      </c>
      <c r="AH2584" s="16">
        <f t="shared" si="5051"/>
        <v>0</v>
      </c>
      <c r="AI2584" s="16">
        <f t="shared" si="5051"/>
        <v>0</v>
      </c>
      <c r="AJ2584" s="16">
        <f t="shared" si="4948"/>
        <v>59790.1</v>
      </c>
      <c r="AK2584" s="16">
        <f t="shared" si="4949"/>
        <v>61961.3</v>
      </c>
      <c r="AL2584" s="16">
        <f t="shared" si="4950"/>
        <v>61961.3</v>
      </c>
      <c r="AM2584" s="16">
        <f t="shared" si="5051"/>
        <v>0</v>
      </c>
      <c r="AN2584" s="16">
        <f t="shared" si="5051"/>
        <v>0</v>
      </c>
      <c r="AO2584" s="16">
        <f t="shared" si="5051"/>
        <v>0</v>
      </c>
      <c r="AP2584" s="16">
        <f t="shared" si="5037"/>
        <v>59790.1</v>
      </c>
      <c r="AQ2584" s="16">
        <f t="shared" si="5051"/>
        <v>0</v>
      </c>
      <c r="AR2584" s="16">
        <f t="shared" si="5033"/>
        <v>59790.1</v>
      </c>
      <c r="AS2584" s="16">
        <f t="shared" si="5038"/>
        <v>61961.3</v>
      </c>
      <c r="AT2584" s="16">
        <f t="shared" si="5051"/>
        <v>0</v>
      </c>
      <c r="AU2584" s="16">
        <f t="shared" si="5034"/>
        <v>61961.3</v>
      </c>
      <c r="AV2584" s="16">
        <f t="shared" si="5039"/>
        <v>61961.3</v>
      </c>
      <c r="AW2584" s="16">
        <f t="shared" si="5051"/>
        <v>0</v>
      </c>
      <c r="AX2584" s="16">
        <f t="shared" si="5035"/>
        <v>61961.3</v>
      </c>
      <c r="AY2584" s="16">
        <f t="shared" si="5051"/>
        <v>0</v>
      </c>
      <c r="AZ2584" s="35"/>
    </row>
    <row r="2585" spans="1:72" ht="31.2" x14ac:dyDescent="0.3">
      <c r="A2585" s="60" t="s">
        <v>352</v>
      </c>
      <c r="B2585" s="56">
        <v>110</v>
      </c>
      <c r="C2585" s="60"/>
      <c r="D2585" s="60"/>
      <c r="E2585" s="12" t="s">
        <v>398</v>
      </c>
      <c r="F2585" s="16">
        <f t="shared" si="5051"/>
        <v>59790.1</v>
      </c>
      <c r="G2585" s="16">
        <f t="shared" si="5051"/>
        <v>61961.3</v>
      </c>
      <c r="H2585" s="16">
        <f t="shared" si="5051"/>
        <v>61961.3</v>
      </c>
      <c r="I2585" s="16">
        <f t="shared" si="5051"/>
        <v>0</v>
      </c>
      <c r="J2585" s="16">
        <f t="shared" si="5051"/>
        <v>0</v>
      </c>
      <c r="K2585" s="16">
        <f t="shared" si="5051"/>
        <v>0</v>
      </c>
      <c r="L2585" s="16">
        <f t="shared" si="4951"/>
        <v>59790.1</v>
      </c>
      <c r="M2585" s="16">
        <f t="shared" si="4952"/>
        <v>61961.3</v>
      </c>
      <c r="N2585" s="16">
        <f t="shared" si="4953"/>
        <v>61961.3</v>
      </c>
      <c r="O2585" s="16">
        <f t="shared" si="5051"/>
        <v>0</v>
      </c>
      <c r="P2585" s="16">
        <f t="shared" si="5051"/>
        <v>0</v>
      </c>
      <c r="Q2585" s="16">
        <f t="shared" si="5051"/>
        <v>0</v>
      </c>
      <c r="R2585" s="16">
        <f t="shared" si="4993"/>
        <v>59790.1</v>
      </c>
      <c r="S2585" s="16">
        <f t="shared" si="4994"/>
        <v>61961.3</v>
      </c>
      <c r="T2585" s="16">
        <f t="shared" si="4995"/>
        <v>61961.3</v>
      </c>
      <c r="U2585" s="16">
        <f t="shared" si="5051"/>
        <v>0</v>
      </c>
      <c r="V2585" s="16">
        <f t="shared" si="5051"/>
        <v>0</v>
      </c>
      <c r="W2585" s="16">
        <f t="shared" si="5051"/>
        <v>0</v>
      </c>
      <c r="X2585" s="16">
        <f t="shared" si="4996"/>
        <v>59790.1</v>
      </c>
      <c r="Y2585" s="16">
        <f t="shared" si="4997"/>
        <v>61961.3</v>
      </c>
      <c r="Z2585" s="16">
        <f t="shared" si="4998"/>
        <v>61961.3</v>
      </c>
      <c r="AA2585" s="16">
        <f t="shared" si="5051"/>
        <v>0</v>
      </c>
      <c r="AB2585" s="16">
        <f t="shared" si="5051"/>
        <v>0</v>
      </c>
      <c r="AC2585" s="16">
        <f t="shared" si="5051"/>
        <v>0</v>
      </c>
      <c r="AD2585" s="16">
        <f t="shared" si="4960"/>
        <v>59790.1</v>
      </c>
      <c r="AE2585" s="16">
        <f t="shared" si="4961"/>
        <v>61961.3</v>
      </c>
      <c r="AF2585" s="16">
        <f t="shared" si="4962"/>
        <v>61961.3</v>
      </c>
      <c r="AG2585" s="16">
        <f t="shared" si="5051"/>
        <v>0</v>
      </c>
      <c r="AH2585" s="16">
        <f t="shared" si="5051"/>
        <v>0</v>
      </c>
      <c r="AI2585" s="16">
        <f t="shared" si="5051"/>
        <v>0</v>
      </c>
      <c r="AJ2585" s="16">
        <f t="shared" si="4948"/>
        <v>59790.1</v>
      </c>
      <c r="AK2585" s="16">
        <f t="shared" si="4949"/>
        <v>61961.3</v>
      </c>
      <c r="AL2585" s="16">
        <f t="shared" si="4950"/>
        <v>61961.3</v>
      </c>
      <c r="AM2585" s="16">
        <f t="shared" si="5051"/>
        <v>0</v>
      </c>
      <c r="AN2585" s="16">
        <f t="shared" si="5051"/>
        <v>0</v>
      </c>
      <c r="AO2585" s="16">
        <f t="shared" si="5051"/>
        <v>0</v>
      </c>
      <c r="AP2585" s="16">
        <f t="shared" si="5037"/>
        <v>59790.1</v>
      </c>
      <c r="AQ2585" s="16">
        <f t="shared" si="5051"/>
        <v>0</v>
      </c>
      <c r="AR2585" s="16">
        <f t="shared" si="5033"/>
        <v>59790.1</v>
      </c>
      <c r="AS2585" s="16">
        <f t="shared" si="5038"/>
        <v>61961.3</v>
      </c>
      <c r="AT2585" s="16">
        <f t="shared" si="5051"/>
        <v>0</v>
      </c>
      <c r="AU2585" s="16">
        <f t="shared" si="5034"/>
        <v>61961.3</v>
      </c>
      <c r="AV2585" s="16">
        <f t="shared" si="5039"/>
        <v>61961.3</v>
      </c>
      <c r="AW2585" s="16">
        <f t="shared" si="5051"/>
        <v>0</v>
      </c>
      <c r="AX2585" s="16">
        <f t="shared" si="5035"/>
        <v>61961.3</v>
      </c>
      <c r="AY2585" s="16">
        <f t="shared" si="5051"/>
        <v>0</v>
      </c>
      <c r="AZ2585" s="35"/>
    </row>
    <row r="2586" spans="1:72" x14ac:dyDescent="0.3">
      <c r="A2586" s="60" t="s">
        <v>352</v>
      </c>
      <c r="B2586" s="56">
        <v>110</v>
      </c>
      <c r="C2586" s="60" t="s">
        <v>5</v>
      </c>
      <c r="D2586" s="60" t="s">
        <v>6</v>
      </c>
      <c r="E2586" s="12" t="s">
        <v>363</v>
      </c>
      <c r="F2586" s="16">
        <f>61421.9-1631.8</f>
        <v>59790.1</v>
      </c>
      <c r="G2586" s="16">
        <f>63652.3-1691</f>
        <v>61961.3</v>
      </c>
      <c r="H2586" s="16">
        <f>63652.3-1691</f>
        <v>61961.3</v>
      </c>
      <c r="I2586" s="16"/>
      <c r="J2586" s="16"/>
      <c r="K2586" s="16"/>
      <c r="L2586" s="16">
        <f t="shared" si="4951"/>
        <v>59790.1</v>
      </c>
      <c r="M2586" s="16">
        <f t="shared" si="4952"/>
        <v>61961.3</v>
      </c>
      <c r="N2586" s="16">
        <f t="shared" si="4953"/>
        <v>61961.3</v>
      </c>
      <c r="O2586" s="16"/>
      <c r="P2586" s="16"/>
      <c r="Q2586" s="16"/>
      <c r="R2586" s="16">
        <f t="shared" si="4993"/>
        <v>59790.1</v>
      </c>
      <c r="S2586" s="16">
        <f t="shared" si="4994"/>
        <v>61961.3</v>
      </c>
      <c r="T2586" s="16">
        <f t="shared" si="4995"/>
        <v>61961.3</v>
      </c>
      <c r="U2586" s="16"/>
      <c r="V2586" s="16"/>
      <c r="W2586" s="16"/>
      <c r="X2586" s="16">
        <f t="shared" si="4996"/>
        <v>59790.1</v>
      </c>
      <c r="Y2586" s="16">
        <f t="shared" si="4997"/>
        <v>61961.3</v>
      </c>
      <c r="Z2586" s="16">
        <f t="shared" si="4998"/>
        <v>61961.3</v>
      </c>
      <c r="AA2586" s="16"/>
      <c r="AB2586" s="16"/>
      <c r="AC2586" s="16"/>
      <c r="AD2586" s="16">
        <f t="shared" si="4960"/>
        <v>59790.1</v>
      </c>
      <c r="AE2586" s="16">
        <f t="shared" si="4961"/>
        <v>61961.3</v>
      </c>
      <c r="AF2586" s="16">
        <f t="shared" si="4962"/>
        <v>61961.3</v>
      </c>
      <c r="AG2586" s="16"/>
      <c r="AH2586" s="16"/>
      <c r="AI2586" s="16"/>
      <c r="AJ2586" s="16">
        <f t="shared" si="4948"/>
        <v>59790.1</v>
      </c>
      <c r="AK2586" s="16">
        <f t="shared" si="4949"/>
        <v>61961.3</v>
      </c>
      <c r="AL2586" s="16">
        <f t="shared" si="4950"/>
        <v>61961.3</v>
      </c>
      <c r="AM2586" s="16"/>
      <c r="AN2586" s="16"/>
      <c r="AO2586" s="16"/>
      <c r="AP2586" s="16">
        <f t="shared" si="5037"/>
        <v>59790.1</v>
      </c>
      <c r="AQ2586" s="16"/>
      <c r="AR2586" s="16">
        <f t="shared" si="5033"/>
        <v>59790.1</v>
      </c>
      <c r="AS2586" s="16">
        <f t="shared" si="5038"/>
        <v>61961.3</v>
      </c>
      <c r="AT2586" s="16"/>
      <c r="AU2586" s="16">
        <f t="shared" si="5034"/>
        <v>61961.3</v>
      </c>
      <c r="AV2586" s="16">
        <f t="shared" si="5039"/>
        <v>61961.3</v>
      </c>
      <c r="AW2586" s="16"/>
      <c r="AX2586" s="16">
        <f t="shared" si="5035"/>
        <v>61961.3</v>
      </c>
      <c r="AY2586" s="16"/>
      <c r="AZ2586" s="35"/>
    </row>
    <row r="2587" spans="1:72" ht="31.2" x14ac:dyDescent="0.3">
      <c r="A2587" s="60" t="s">
        <v>352</v>
      </c>
      <c r="B2587" s="56">
        <v>200</v>
      </c>
      <c r="C2587" s="60"/>
      <c r="D2587" s="60"/>
      <c r="E2587" s="12" t="s">
        <v>392</v>
      </c>
      <c r="F2587" s="16">
        <f t="shared" ref="F2587:AY2588" si="5052">F2588</f>
        <v>7910.5999999999995</v>
      </c>
      <c r="G2587" s="16">
        <f t="shared" si="5052"/>
        <v>7911.8</v>
      </c>
      <c r="H2587" s="16">
        <f t="shared" si="5052"/>
        <v>7912.7</v>
      </c>
      <c r="I2587" s="16">
        <f t="shared" si="5052"/>
        <v>0</v>
      </c>
      <c r="J2587" s="16">
        <f t="shared" si="5052"/>
        <v>0</v>
      </c>
      <c r="K2587" s="16">
        <f t="shared" si="5052"/>
        <v>0</v>
      </c>
      <c r="L2587" s="16">
        <f t="shared" si="4951"/>
        <v>7910.5999999999995</v>
      </c>
      <c r="M2587" s="16">
        <f t="shared" si="4952"/>
        <v>7911.8</v>
      </c>
      <c r="N2587" s="16">
        <f t="shared" si="4953"/>
        <v>7912.7</v>
      </c>
      <c r="O2587" s="16">
        <f t="shared" si="5052"/>
        <v>0</v>
      </c>
      <c r="P2587" s="16">
        <f t="shared" si="5052"/>
        <v>0</v>
      </c>
      <c r="Q2587" s="16">
        <f t="shared" si="5052"/>
        <v>0</v>
      </c>
      <c r="R2587" s="16">
        <f t="shared" si="4993"/>
        <v>7910.5999999999995</v>
      </c>
      <c r="S2587" s="16">
        <f t="shared" si="4994"/>
        <v>7911.8</v>
      </c>
      <c r="T2587" s="16">
        <f t="shared" si="4995"/>
        <v>7912.7</v>
      </c>
      <c r="U2587" s="16">
        <f t="shared" si="5052"/>
        <v>0</v>
      </c>
      <c r="V2587" s="16">
        <f t="shared" si="5052"/>
        <v>0</v>
      </c>
      <c r="W2587" s="16">
        <f t="shared" si="5052"/>
        <v>0</v>
      </c>
      <c r="X2587" s="16">
        <f t="shared" si="4996"/>
        <v>7910.5999999999995</v>
      </c>
      <c r="Y2587" s="16">
        <f t="shared" si="4997"/>
        <v>7911.8</v>
      </c>
      <c r="Z2587" s="16">
        <f t="shared" si="4998"/>
        <v>7912.7</v>
      </c>
      <c r="AA2587" s="16">
        <f t="shared" si="5052"/>
        <v>0</v>
      </c>
      <c r="AB2587" s="16">
        <f t="shared" si="5052"/>
        <v>0</v>
      </c>
      <c r="AC2587" s="16">
        <f t="shared" si="5052"/>
        <v>0</v>
      </c>
      <c r="AD2587" s="16">
        <f t="shared" si="4960"/>
        <v>7910.5999999999995</v>
      </c>
      <c r="AE2587" s="16">
        <f t="shared" si="4961"/>
        <v>7911.8</v>
      </c>
      <c r="AF2587" s="16">
        <f t="shared" si="4962"/>
        <v>7912.7</v>
      </c>
      <c r="AG2587" s="16">
        <f t="shared" si="5052"/>
        <v>0</v>
      </c>
      <c r="AH2587" s="16">
        <f t="shared" si="5052"/>
        <v>0</v>
      </c>
      <c r="AI2587" s="16">
        <f t="shared" si="5052"/>
        <v>0</v>
      </c>
      <c r="AJ2587" s="16">
        <f t="shared" si="4948"/>
        <v>7910.5999999999995</v>
      </c>
      <c r="AK2587" s="16">
        <f t="shared" si="4949"/>
        <v>7911.8</v>
      </c>
      <c r="AL2587" s="16">
        <f t="shared" si="4950"/>
        <v>7912.7</v>
      </c>
      <c r="AM2587" s="16">
        <f t="shared" si="5052"/>
        <v>0</v>
      </c>
      <c r="AN2587" s="16">
        <f t="shared" si="5052"/>
        <v>0</v>
      </c>
      <c r="AO2587" s="16">
        <f t="shared" si="5052"/>
        <v>0</v>
      </c>
      <c r="AP2587" s="16">
        <f t="shared" si="5037"/>
        <v>7910.5999999999995</v>
      </c>
      <c r="AQ2587" s="16">
        <f t="shared" si="5052"/>
        <v>0</v>
      </c>
      <c r="AR2587" s="16">
        <f t="shared" si="5033"/>
        <v>7910.5999999999995</v>
      </c>
      <c r="AS2587" s="16">
        <f t="shared" si="5038"/>
        <v>7911.8</v>
      </c>
      <c r="AT2587" s="16">
        <f t="shared" si="5052"/>
        <v>0</v>
      </c>
      <c r="AU2587" s="16">
        <f t="shared" si="5034"/>
        <v>7911.8</v>
      </c>
      <c r="AV2587" s="16">
        <f t="shared" si="5039"/>
        <v>7912.7</v>
      </c>
      <c r="AW2587" s="16">
        <f t="shared" si="5052"/>
        <v>0</v>
      </c>
      <c r="AX2587" s="16">
        <f t="shared" si="5035"/>
        <v>7912.7</v>
      </c>
      <c r="AY2587" s="16">
        <f t="shared" si="5052"/>
        <v>0</v>
      </c>
      <c r="AZ2587" s="35"/>
    </row>
    <row r="2588" spans="1:72" ht="46.8" x14ac:dyDescent="0.3">
      <c r="A2588" s="60" t="s">
        <v>352</v>
      </c>
      <c r="B2588" s="56">
        <v>240</v>
      </c>
      <c r="C2588" s="60"/>
      <c r="D2588" s="60"/>
      <c r="E2588" s="12" t="s">
        <v>400</v>
      </c>
      <c r="F2588" s="16">
        <f t="shared" si="5052"/>
        <v>7910.5999999999995</v>
      </c>
      <c r="G2588" s="16">
        <f t="shared" si="5052"/>
        <v>7911.8</v>
      </c>
      <c r="H2588" s="16">
        <f t="shared" si="5052"/>
        <v>7912.7</v>
      </c>
      <c r="I2588" s="16">
        <f t="shared" si="5052"/>
        <v>0</v>
      </c>
      <c r="J2588" s="16">
        <f t="shared" si="5052"/>
        <v>0</v>
      </c>
      <c r="K2588" s="16">
        <f t="shared" si="5052"/>
        <v>0</v>
      </c>
      <c r="L2588" s="16">
        <f t="shared" si="4951"/>
        <v>7910.5999999999995</v>
      </c>
      <c r="M2588" s="16">
        <f t="shared" si="4952"/>
        <v>7911.8</v>
      </c>
      <c r="N2588" s="16">
        <f t="shared" si="4953"/>
        <v>7912.7</v>
      </c>
      <c r="O2588" s="16">
        <f t="shared" si="5052"/>
        <v>0</v>
      </c>
      <c r="P2588" s="16">
        <f t="shared" si="5052"/>
        <v>0</v>
      </c>
      <c r="Q2588" s="16">
        <f t="shared" si="5052"/>
        <v>0</v>
      </c>
      <c r="R2588" s="16">
        <f t="shared" si="4993"/>
        <v>7910.5999999999995</v>
      </c>
      <c r="S2588" s="16">
        <f t="shared" si="4994"/>
        <v>7911.8</v>
      </c>
      <c r="T2588" s="16">
        <f t="shared" si="4995"/>
        <v>7912.7</v>
      </c>
      <c r="U2588" s="16">
        <f t="shared" si="5052"/>
        <v>0</v>
      </c>
      <c r="V2588" s="16">
        <f t="shared" si="5052"/>
        <v>0</v>
      </c>
      <c r="W2588" s="16">
        <f t="shared" si="5052"/>
        <v>0</v>
      </c>
      <c r="X2588" s="16">
        <f t="shared" si="4996"/>
        <v>7910.5999999999995</v>
      </c>
      <c r="Y2588" s="16">
        <f t="shared" si="4997"/>
        <v>7911.8</v>
      </c>
      <c r="Z2588" s="16">
        <f t="shared" si="4998"/>
        <v>7912.7</v>
      </c>
      <c r="AA2588" s="16">
        <f t="shared" si="5052"/>
        <v>0</v>
      </c>
      <c r="AB2588" s="16">
        <f t="shared" si="5052"/>
        <v>0</v>
      </c>
      <c r="AC2588" s="16">
        <f t="shared" si="5052"/>
        <v>0</v>
      </c>
      <c r="AD2588" s="16">
        <f t="shared" si="4960"/>
        <v>7910.5999999999995</v>
      </c>
      <c r="AE2588" s="16">
        <f t="shared" si="4961"/>
        <v>7911.8</v>
      </c>
      <c r="AF2588" s="16">
        <f t="shared" si="4962"/>
        <v>7912.7</v>
      </c>
      <c r="AG2588" s="16">
        <f t="shared" si="5052"/>
        <v>0</v>
      </c>
      <c r="AH2588" s="16">
        <f t="shared" si="5052"/>
        <v>0</v>
      </c>
      <c r="AI2588" s="16">
        <f t="shared" si="5052"/>
        <v>0</v>
      </c>
      <c r="AJ2588" s="16">
        <f t="shared" si="4948"/>
        <v>7910.5999999999995</v>
      </c>
      <c r="AK2588" s="16">
        <f t="shared" si="4949"/>
        <v>7911.8</v>
      </c>
      <c r="AL2588" s="16">
        <f t="shared" si="4950"/>
        <v>7912.7</v>
      </c>
      <c r="AM2588" s="16">
        <f t="shared" si="5052"/>
        <v>0</v>
      </c>
      <c r="AN2588" s="16">
        <f t="shared" si="5052"/>
        <v>0</v>
      </c>
      <c r="AO2588" s="16">
        <f t="shared" si="5052"/>
        <v>0</v>
      </c>
      <c r="AP2588" s="16">
        <f t="shared" si="5037"/>
        <v>7910.5999999999995</v>
      </c>
      <c r="AQ2588" s="16">
        <f t="shared" si="5052"/>
        <v>0</v>
      </c>
      <c r="AR2588" s="16">
        <f t="shared" si="5033"/>
        <v>7910.5999999999995</v>
      </c>
      <c r="AS2588" s="16">
        <f t="shared" si="5038"/>
        <v>7911.8</v>
      </c>
      <c r="AT2588" s="16">
        <f t="shared" si="5052"/>
        <v>0</v>
      </c>
      <c r="AU2588" s="16">
        <f t="shared" si="5034"/>
        <v>7911.8</v>
      </c>
      <c r="AV2588" s="16">
        <f t="shared" si="5039"/>
        <v>7912.7</v>
      </c>
      <c r="AW2588" s="16">
        <f t="shared" si="5052"/>
        <v>0</v>
      </c>
      <c r="AX2588" s="16">
        <f t="shared" si="5035"/>
        <v>7912.7</v>
      </c>
      <c r="AY2588" s="16">
        <f t="shared" si="5052"/>
        <v>0</v>
      </c>
      <c r="AZ2588" s="35"/>
    </row>
    <row r="2589" spans="1:72" x14ac:dyDescent="0.3">
      <c r="A2589" s="60" t="s">
        <v>352</v>
      </c>
      <c r="B2589" s="56">
        <v>240</v>
      </c>
      <c r="C2589" s="60" t="s">
        <v>5</v>
      </c>
      <c r="D2589" s="60" t="s">
        <v>6</v>
      </c>
      <c r="E2589" s="12" t="s">
        <v>363</v>
      </c>
      <c r="F2589" s="16">
        <f>7988.9-78.3</f>
        <v>7910.5999999999995</v>
      </c>
      <c r="G2589" s="16">
        <f>7990.1-78.3</f>
        <v>7911.8</v>
      </c>
      <c r="H2589" s="16">
        <f>7991-78.3</f>
        <v>7912.7</v>
      </c>
      <c r="I2589" s="16"/>
      <c r="J2589" s="16"/>
      <c r="K2589" s="16"/>
      <c r="L2589" s="16">
        <f t="shared" si="4951"/>
        <v>7910.5999999999995</v>
      </c>
      <c r="M2589" s="16">
        <f t="shared" si="4952"/>
        <v>7911.8</v>
      </c>
      <c r="N2589" s="16">
        <f t="shared" si="4953"/>
        <v>7912.7</v>
      </c>
      <c r="O2589" s="16"/>
      <c r="P2589" s="16"/>
      <c r="Q2589" s="16"/>
      <c r="R2589" s="16">
        <f t="shared" si="4993"/>
        <v>7910.5999999999995</v>
      </c>
      <c r="S2589" s="16">
        <f t="shared" si="4994"/>
        <v>7911.8</v>
      </c>
      <c r="T2589" s="16">
        <f t="shared" si="4995"/>
        <v>7912.7</v>
      </c>
      <c r="U2589" s="16"/>
      <c r="V2589" s="16"/>
      <c r="W2589" s="16"/>
      <c r="X2589" s="16">
        <f t="shared" si="4996"/>
        <v>7910.5999999999995</v>
      </c>
      <c r="Y2589" s="16">
        <f t="shared" si="4997"/>
        <v>7911.8</v>
      </c>
      <c r="Z2589" s="16">
        <f t="shared" si="4998"/>
        <v>7912.7</v>
      </c>
      <c r="AA2589" s="16"/>
      <c r="AB2589" s="16"/>
      <c r="AC2589" s="16"/>
      <c r="AD2589" s="16">
        <f t="shared" si="4960"/>
        <v>7910.5999999999995</v>
      </c>
      <c r="AE2589" s="16">
        <f t="shared" si="4961"/>
        <v>7911.8</v>
      </c>
      <c r="AF2589" s="16">
        <f t="shared" si="4962"/>
        <v>7912.7</v>
      </c>
      <c r="AG2589" s="16"/>
      <c r="AH2589" s="16"/>
      <c r="AI2589" s="16"/>
      <c r="AJ2589" s="16">
        <f t="shared" si="4948"/>
        <v>7910.5999999999995</v>
      </c>
      <c r="AK2589" s="16">
        <f t="shared" si="4949"/>
        <v>7911.8</v>
      </c>
      <c r="AL2589" s="16">
        <f t="shared" si="4950"/>
        <v>7912.7</v>
      </c>
      <c r="AM2589" s="16"/>
      <c r="AN2589" s="16"/>
      <c r="AO2589" s="16"/>
      <c r="AP2589" s="16">
        <f t="shared" si="5037"/>
        <v>7910.5999999999995</v>
      </c>
      <c r="AQ2589" s="16"/>
      <c r="AR2589" s="16">
        <f t="shared" si="5033"/>
        <v>7910.5999999999995</v>
      </c>
      <c r="AS2589" s="16">
        <f t="shared" si="5038"/>
        <v>7911.8</v>
      </c>
      <c r="AT2589" s="16"/>
      <c r="AU2589" s="16">
        <f t="shared" si="5034"/>
        <v>7911.8</v>
      </c>
      <c r="AV2589" s="16">
        <f t="shared" si="5039"/>
        <v>7912.7</v>
      </c>
      <c r="AW2589" s="16"/>
      <c r="AX2589" s="16">
        <f t="shared" si="5035"/>
        <v>7912.7</v>
      </c>
      <c r="AY2589" s="16"/>
      <c r="AZ2589" s="35"/>
    </row>
    <row r="2590" spans="1:72" x14ac:dyDescent="0.3">
      <c r="A2590" s="60" t="s">
        <v>352</v>
      </c>
      <c r="B2590" s="56">
        <v>800</v>
      </c>
      <c r="C2590" s="60"/>
      <c r="D2590" s="60"/>
      <c r="E2590" s="12" t="s">
        <v>397</v>
      </c>
      <c r="F2590" s="16">
        <f t="shared" ref="F2590:AY2590" si="5053">F2591</f>
        <v>214.9</v>
      </c>
      <c r="G2590" s="16">
        <f t="shared" si="5053"/>
        <v>213.6</v>
      </c>
      <c r="H2590" s="16">
        <f t="shared" si="5053"/>
        <v>212.7</v>
      </c>
      <c r="I2590" s="16">
        <f t="shared" si="5053"/>
        <v>0</v>
      </c>
      <c r="J2590" s="16">
        <f t="shared" si="5053"/>
        <v>0</v>
      </c>
      <c r="K2590" s="16">
        <f t="shared" si="5053"/>
        <v>0</v>
      </c>
      <c r="L2590" s="16">
        <f t="shared" si="4951"/>
        <v>214.9</v>
      </c>
      <c r="M2590" s="16">
        <f t="shared" si="4952"/>
        <v>213.6</v>
      </c>
      <c r="N2590" s="16">
        <f t="shared" si="4953"/>
        <v>212.7</v>
      </c>
      <c r="O2590" s="16">
        <f t="shared" si="5053"/>
        <v>0</v>
      </c>
      <c r="P2590" s="16">
        <f t="shared" si="5053"/>
        <v>0</v>
      </c>
      <c r="Q2590" s="16">
        <f t="shared" si="5053"/>
        <v>0</v>
      </c>
      <c r="R2590" s="16">
        <f t="shared" si="4993"/>
        <v>214.9</v>
      </c>
      <c r="S2590" s="16">
        <f t="shared" si="4994"/>
        <v>213.6</v>
      </c>
      <c r="T2590" s="16">
        <f t="shared" si="4995"/>
        <v>212.7</v>
      </c>
      <c r="U2590" s="16">
        <f t="shared" si="5053"/>
        <v>0</v>
      </c>
      <c r="V2590" s="16">
        <f t="shared" si="5053"/>
        <v>0</v>
      </c>
      <c r="W2590" s="16">
        <f t="shared" si="5053"/>
        <v>0</v>
      </c>
      <c r="X2590" s="16">
        <f t="shared" si="4996"/>
        <v>214.9</v>
      </c>
      <c r="Y2590" s="16">
        <f t="shared" si="4997"/>
        <v>213.6</v>
      </c>
      <c r="Z2590" s="16">
        <f t="shared" si="4998"/>
        <v>212.7</v>
      </c>
      <c r="AA2590" s="16">
        <f t="shared" si="5053"/>
        <v>0</v>
      </c>
      <c r="AB2590" s="16">
        <f t="shared" si="5053"/>
        <v>0</v>
      </c>
      <c r="AC2590" s="16">
        <f t="shared" si="5053"/>
        <v>0</v>
      </c>
      <c r="AD2590" s="16">
        <f t="shared" si="4960"/>
        <v>214.9</v>
      </c>
      <c r="AE2590" s="16">
        <f t="shared" si="4961"/>
        <v>213.6</v>
      </c>
      <c r="AF2590" s="16">
        <f t="shared" si="4962"/>
        <v>212.7</v>
      </c>
      <c r="AG2590" s="16">
        <f t="shared" si="5053"/>
        <v>0</v>
      </c>
      <c r="AH2590" s="16">
        <f t="shared" si="5053"/>
        <v>0</v>
      </c>
      <c r="AI2590" s="16">
        <f t="shared" si="5053"/>
        <v>0</v>
      </c>
      <c r="AJ2590" s="16">
        <f t="shared" si="4948"/>
        <v>214.9</v>
      </c>
      <c r="AK2590" s="16">
        <f t="shared" si="4949"/>
        <v>213.6</v>
      </c>
      <c r="AL2590" s="16">
        <f t="shared" si="4950"/>
        <v>212.7</v>
      </c>
      <c r="AM2590" s="16">
        <f t="shared" si="5053"/>
        <v>0</v>
      </c>
      <c r="AN2590" s="16">
        <f t="shared" si="5053"/>
        <v>0</v>
      </c>
      <c r="AO2590" s="16">
        <f t="shared" si="5053"/>
        <v>0</v>
      </c>
      <c r="AP2590" s="16">
        <f t="shared" si="5037"/>
        <v>214.9</v>
      </c>
      <c r="AQ2590" s="16">
        <f t="shared" si="5053"/>
        <v>0</v>
      </c>
      <c r="AR2590" s="16">
        <f t="shared" si="5033"/>
        <v>214.9</v>
      </c>
      <c r="AS2590" s="16">
        <f t="shared" si="5038"/>
        <v>213.6</v>
      </c>
      <c r="AT2590" s="16">
        <f t="shared" si="5053"/>
        <v>0</v>
      </c>
      <c r="AU2590" s="16">
        <f t="shared" si="5034"/>
        <v>213.6</v>
      </c>
      <c r="AV2590" s="16">
        <f t="shared" si="5039"/>
        <v>212.7</v>
      </c>
      <c r="AW2590" s="16">
        <f t="shared" si="5053"/>
        <v>0</v>
      </c>
      <c r="AX2590" s="16">
        <f t="shared" si="5035"/>
        <v>212.7</v>
      </c>
      <c r="AY2590" s="16">
        <f t="shared" si="5053"/>
        <v>0</v>
      </c>
      <c r="AZ2590" s="35"/>
    </row>
    <row r="2591" spans="1:72" x14ac:dyDescent="0.3">
      <c r="A2591" s="60" t="s">
        <v>352</v>
      </c>
      <c r="B2591" s="56">
        <v>850</v>
      </c>
      <c r="C2591" s="60"/>
      <c r="D2591" s="60"/>
      <c r="E2591" s="12" t="s">
        <v>414</v>
      </c>
      <c r="F2591" s="16">
        <f t="shared" ref="F2591:AY2591" si="5054">F2592</f>
        <v>214.9</v>
      </c>
      <c r="G2591" s="16">
        <f t="shared" si="5054"/>
        <v>213.6</v>
      </c>
      <c r="H2591" s="16">
        <f t="shared" si="5054"/>
        <v>212.7</v>
      </c>
      <c r="I2591" s="16">
        <f t="shared" si="5054"/>
        <v>0</v>
      </c>
      <c r="J2591" s="16">
        <f t="shared" si="5054"/>
        <v>0</v>
      </c>
      <c r="K2591" s="16">
        <f t="shared" si="5054"/>
        <v>0</v>
      </c>
      <c r="L2591" s="16">
        <f t="shared" si="4951"/>
        <v>214.9</v>
      </c>
      <c r="M2591" s="16">
        <f t="shared" si="4952"/>
        <v>213.6</v>
      </c>
      <c r="N2591" s="16">
        <f t="shared" si="4953"/>
        <v>212.7</v>
      </c>
      <c r="O2591" s="16">
        <f t="shared" si="5054"/>
        <v>0</v>
      </c>
      <c r="P2591" s="16">
        <f t="shared" si="5054"/>
        <v>0</v>
      </c>
      <c r="Q2591" s="16">
        <f t="shared" si="5054"/>
        <v>0</v>
      </c>
      <c r="R2591" s="16">
        <f t="shared" si="4993"/>
        <v>214.9</v>
      </c>
      <c r="S2591" s="16">
        <f t="shared" si="4994"/>
        <v>213.6</v>
      </c>
      <c r="T2591" s="16">
        <f t="shared" si="4995"/>
        <v>212.7</v>
      </c>
      <c r="U2591" s="16">
        <f t="shared" si="5054"/>
        <v>0</v>
      </c>
      <c r="V2591" s="16">
        <f t="shared" si="5054"/>
        <v>0</v>
      </c>
      <c r="W2591" s="16">
        <f t="shared" si="5054"/>
        <v>0</v>
      </c>
      <c r="X2591" s="16">
        <f t="shared" si="4996"/>
        <v>214.9</v>
      </c>
      <c r="Y2591" s="16">
        <f t="shared" si="4997"/>
        <v>213.6</v>
      </c>
      <c r="Z2591" s="16">
        <f t="shared" si="4998"/>
        <v>212.7</v>
      </c>
      <c r="AA2591" s="16">
        <f t="shared" si="5054"/>
        <v>0</v>
      </c>
      <c r="AB2591" s="16">
        <f t="shared" si="5054"/>
        <v>0</v>
      </c>
      <c r="AC2591" s="16">
        <f t="shared" si="5054"/>
        <v>0</v>
      </c>
      <c r="AD2591" s="16">
        <f t="shared" si="4960"/>
        <v>214.9</v>
      </c>
      <c r="AE2591" s="16">
        <f t="shared" si="4961"/>
        <v>213.6</v>
      </c>
      <c r="AF2591" s="16">
        <f t="shared" si="4962"/>
        <v>212.7</v>
      </c>
      <c r="AG2591" s="16">
        <f t="shared" si="5054"/>
        <v>0</v>
      </c>
      <c r="AH2591" s="16">
        <f t="shared" si="5054"/>
        <v>0</v>
      </c>
      <c r="AI2591" s="16">
        <f t="shared" si="5054"/>
        <v>0</v>
      </c>
      <c r="AJ2591" s="16">
        <f t="shared" si="4948"/>
        <v>214.9</v>
      </c>
      <c r="AK2591" s="16">
        <f t="shared" si="4949"/>
        <v>213.6</v>
      </c>
      <c r="AL2591" s="16">
        <f t="shared" si="4950"/>
        <v>212.7</v>
      </c>
      <c r="AM2591" s="16">
        <f t="shared" si="5054"/>
        <v>0</v>
      </c>
      <c r="AN2591" s="16">
        <f t="shared" si="5054"/>
        <v>0</v>
      </c>
      <c r="AO2591" s="16">
        <f t="shared" si="5054"/>
        <v>0</v>
      </c>
      <c r="AP2591" s="16">
        <f t="shared" si="5037"/>
        <v>214.9</v>
      </c>
      <c r="AQ2591" s="16">
        <f t="shared" si="5054"/>
        <v>0</v>
      </c>
      <c r="AR2591" s="16">
        <f t="shared" si="5033"/>
        <v>214.9</v>
      </c>
      <c r="AS2591" s="16">
        <f t="shared" si="5038"/>
        <v>213.6</v>
      </c>
      <c r="AT2591" s="16">
        <f t="shared" si="5054"/>
        <v>0</v>
      </c>
      <c r="AU2591" s="16">
        <f t="shared" si="5034"/>
        <v>213.6</v>
      </c>
      <c r="AV2591" s="16">
        <f t="shared" si="5039"/>
        <v>212.7</v>
      </c>
      <c r="AW2591" s="16">
        <f t="shared" si="5054"/>
        <v>0</v>
      </c>
      <c r="AX2591" s="16">
        <f t="shared" si="5035"/>
        <v>212.7</v>
      </c>
      <c r="AY2591" s="16">
        <f t="shared" si="5054"/>
        <v>0</v>
      </c>
      <c r="AZ2591" s="35"/>
    </row>
    <row r="2592" spans="1:72" x14ac:dyDescent="0.3">
      <c r="A2592" s="60" t="s">
        <v>352</v>
      </c>
      <c r="B2592" s="56">
        <v>850</v>
      </c>
      <c r="C2592" s="60" t="s">
        <v>5</v>
      </c>
      <c r="D2592" s="60" t="s">
        <v>6</v>
      </c>
      <c r="E2592" s="12" t="s">
        <v>363</v>
      </c>
      <c r="F2592" s="16">
        <v>214.9</v>
      </c>
      <c r="G2592" s="16">
        <v>213.6</v>
      </c>
      <c r="H2592" s="16">
        <v>212.7</v>
      </c>
      <c r="I2592" s="16"/>
      <c r="J2592" s="16"/>
      <c r="K2592" s="16"/>
      <c r="L2592" s="16">
        <f t="shared" si="4951"/>
        <v>214.9</v>
      </c>
      <c r="M2592" s="16">
        <f t="shared" si="4952"/>
        <v>213.6</v>
      </c>
      <c r="N2592" s="16">
        <f t="shared" si="4953"/>
        <v>212.7</v>
      </c>
      <c r="O2592" s="16"/>
      <c r="P2592" s="16"/>
      <c r="Q2592" s="16"/>
      <c r="R2592" s="16">
        <f t="shared" si="4993"/>
        <v>214.9</v>
      </c>
      <c r="S2592" s="16">
        <f t="shared" si="4994"/>
        <v>213.6</v>
      </c>
      <c r="T2592" s="16">
        <f t="shared" si="4995"/>
        <v>212.7</v>
      </c>
      <c r="U2592" s="16"/>
      <c r="V2592" s="16"/>
      <c r="W2592" s="16"/>
      <c r="X2592" s="16">
        <f t="shared" si="4996"/>
        <v>214.9</v>
      </c>
      <c r="Y2592" s="16">
        <f t="shared" si="4997"/>
        <v>213.6</v>
      </c>
      <c r="Z2592" s="16">
        <f t="shared" si="4998"/>
        <v>212.7</v>
      </c>
      <c r="AA2592" s="16"/>
      <c r="AB2592" s="16"/>
      <c r="AC2592" s="16"/>
      <c r="AD2592" s="16">
        <f t="shared" si="4960"/>
        <v>214.9</v>
      </c>
      <c r="AE2592" s="16">
        <f t="shared" si="4961"/>
        <v>213.6</v>
      </c>
      <c r="AF2592" s="16">
        <f t="shared" si="4962"/>
        <v>212.7</v>
      </c>
      <c r="AG2592" s="16"/>
      <c r="AH2592" s="16"/>
      <c r="AI2592" s="16"/>
      <c r="AJ2592" s="16">
        <f t="shared" si="4948"/>
        <v>214.9</v>
      </c>
      <c r="AK2592" s="16">
        <f t="shared" si="4949"/>
        <v>213.6</v>
      </c>
      <c r="AL2592" s="16">
        <f t="shared" si="4950"/>
        <v>212.7</v>
      </c>
      <c r="AM2592" s="16"/>
      <c r="AN2592" s="16"/>
      <c r="AO2592" s="16"/>
      <c r="AP2592" s="16">
        <f t="shared" si="5037"/>
        <v>214.9</v>
      </c>
      <c r="AQ2592" s="16"/>
      <c r="AR2592" s="16">
        <f t="shared" si="5033"/>
        <v>214.9</v>
      </c>
      <c r="AS2592" s="16">
        <f t="shared" si="5038"/>
        <v>213.6</v>
      </c>
      <c r="AT2592" s="16"/>
      <c r="AU2592" s="16">
        <f t="shared" si="5034"/>
        <v>213.6</v>
      </c>
      <c r="AV2592" s="16">
        <f t="shared" si="5039"/>
        <v>212.7</v>
      </c>
      <c r="AW2592" s="16"/>
      <c r="AX2592" s="16">
        <f t="shared" si="5035"/>
        <v>212.7</v>
      </c>
      <c r="AY2592" s="16"/>
      <c r="AZ2592" s="35"/>
    </row>
    <row r="2593" spans="1:72" s="7" customFormat="1" x14ac:dyDescent="0.3">
      <c r="A2593" s="6" t="s">
        <v>355</v>
      </c>
      <c r="B2593" s="6" t="s">
        <v>390</v>
      </c>
      <c r="C2593" s="6" t="s">
        <v>356</v>
      </c>
      <c r="D2593" s="6" t="s">
        <v>356</v>
      </c>
      <c r="E2593" s="59" t="s">
        <v>358</v>
      </c>
      <c r="F2593" s="10"/>
      <c r="G2593" s="10">
        <v>755974.3</v>
      </c>
      <c r="H2593" s="10">
        <f>1605134.1+27.9</f>
        <v>1605162</v>
      </c>
      <c r="I2593" s="10"/>
      <c r="J2593" s="10">
        <v>10566.768</v>
      </c>
      <c r="K2593" s="10">
        <v>33541.688000000002</v>
      </c>
      <c r="L2593" s="10">
        <f t="shared" si="4951"/>
        <v>0</v>
      </c>
      <c r="M2593" s="10">
        <f t="shared" si="4952"/>
        <v>766541.06800000009</v>
      </c>
      <c r="N2593" s="10">
        <f t="shared" si="4953"/>
        <v>1638703.6880000001</v>
      </c>
      <c r="O2593" s="10"/>
      <c r="P2593" s="10">
        <v>34632.932000000001</v>
      </c>
      <c r="Q2593" s="10">
        <v>46688.311999999998</v>
      </c>
      <c r="R2593" s="10">
        <f t="shared" si="4993"/>
        <v>0</v>
      </c>
      <c r="S2593" s="10">
        <f t="shared" si="4994"/>
        <v>801174.00000000012</v>
      </c>
      <c r="T2593" s="10">
        <f t="shared" si="4995"/>
        <v>1685392</v>
      </c>
      <c r="U2593" s="10"/>
      <c r="V2593" s="10">
        <v>3901</v>
      </c>
      <c r="W2593" s="10"/>
      <c r="X2593" s="10">
        <f t="shared" si="4996"/>
        <v>0</v>
      </c>
      <c r="Y2593" s="10">
        <f t="shared" si="4997"/>
        <v>805075.00000000012</v>
      </c>
      <c r="Z2593" s="10">
        <f t="shared" si="4998"/>
        <v>1685392</v>
      </c>
      <c r="AA2593" s="10"/>
      <c r="AB2593" s="10">
        <v>66158.3</v>
      </c>
      <c r="AC2593" s="10">
        <v>68677.899999999994</v>
      </c>
      <c r="AD2593" s="10">
        <f t="shared" si="4960"/>
        <v>0</v>
      </c>
      <c r="AE2593" s="10">
        <f t="shared" si="4961"/>
        <v>871233.30000000016</v>
      </c>
      <c r="AF2593" s="10">
        <f t="shared" si="4962"/>
        <v>1754069.9</v>
      </c>
      <c r="AG2593" s="10"/>
      <c r="AH2593" s="10">
        <v>11833</v>
      </c>
      <c r="AI2593" s="10">
        <v>11833</v>
      </c>
      <c r="AJ2593" s="10">
        <f t="shared" si="4948"/>
        <v>0</v>
      </c>
      <c r="AK2593" s="10">
        <f t="shared" si="4949"/>
        <v>883066.30000000016</v>
      </c>
      <c r="AL2593" s="10">
        <f t="shared" si="4950"/>
        <v>1765902.9</v>
      </c>
      <c r="AM2593" s="10"/>
      <c r="AN2593" s="10">
        <v>59084.557000000001</v>
      </c>
      <c r="AO2593" s="10">
        <v>12229.5</v>
      </c>
      <c r="AP2593" s="54">
        <f t="shared" si="5037"/>
        <v>0</v>
      </c>
      <c r="AQ2593" s="54"/>
      <c r="AR2593" s="10">
        <f t="shared" si="5033"/>
        <v>0</v>
      </c>
      <c r="AS2593" s="54">
        <f t="shared" si="5038"/>
        <v>942150.85700000019</v>
      </c>
      <c r="AT2593" s="54">
        <v>88998.436000000002</v>
      </c>
      <c r="AU2593" s="10">
        <f t="shared" si="5034"/>
        <v>1031149.2930000002</v>
      </c>
      <c r="AV2593" s="54">
        <f t="shared" si="5039"/>
        <v>1778132.4</v>
      </c>
      <c r="AW2593" s="54">
        <v>85000</v>
      </c>
      <c r="AX2593" s="10">
        <f t="shared" si="5035"/>
        <v>1863132.4</v>
      </c>
      <c r="AY2593" s="10"/>
      <c r="AZ2593" s="35"/>
      <c r="BA2593" s="55">
        <v>1</v>
      </c>
      <c r="BB2593" s="22"/>
      <c r="BC2593" s="22"/>
      <c r="BD2593" s="22"/>
      <c r="BE2593" s="22"/>
      <c r="BF2593" s="22"/>
      <c r="BG2593" s="22"/>
      <c r="BH2593" s="22"/>
      <c r="BI2593" s="22"/>
      <c r="BJ2593" s="22"/>
      <c r="BK2593" s="22"/>
      <c r="BL2593" s="22"/>
      <c r="BM2593" s="22"/>
      <c r="BN2593" s="22"/>
      <c r="BO2593" s="22"/>
      <c r="BP2593" s="22"/>
      <c r="BQ2593" s="22"/>
      <c r="BR2593" s="22"/>
      <c r="BS2593" s="22"/>
      <c r="BT2593" s="22"/>
    </row>
    <row r="2594" spans="1:72" s="7" customFormat="1" x14ac:dyDescent="0.3">
      <c r="A2594" s="66" t="s">
        <v>357</v>
      </c>
      <c r="B2594" s="66"/>
      <c r="C2594" s="66"/>
      <c r="D2594" s="66"/>
      <c r="E2594" s="66"/>
      <c r="F2594" s="10">
        <f t="shared" ref="F2594:K2594" si="5055">F17+F113+F242+F352+F392+F533+F680+F946+F1099+F1163+F1272+F1478+F1514+F1649+F1746+F1786+F2036+F2075+F2211+F2450+F2472+F2493+F2567+F2581+F2593+F2107+F1413</f>
        <v>50291640.699999996</v>
      </c>
      <c r="G2594" s="10">
        <f t="shared" si="5055"/>
        <v>48705001.700000003</v>
      </c>
      <c r="H2594" s="10">
        <f t="shared" si="5055"/>
        <v>49191067.199999996</v>
      </c>
      <c r="I2594" s="10">
        <f t="shared" si="5055"/>
        <v>76451.000000000116</v>
      </c>
      <c r="J2594" s="10">
        <f t="shared" si="5055"/>
        <v>95068.699999999881</v>
      </c>
      <c r="K2594" s="10">
        <f t="shared" si="5055"/>
        <v>136224.50000000012</v>
      </c>
      <c r="L2594" s="10">
        <f t="shared" si="4951"/>
        <v>50368091.699999996</v>
      </c>
      <c r="M2594" s="10">
        <f t="shared" si="4952"/>
        <v>48800070.400000006</v>
      </c>
      <c r="N2594" s="10">
        <f t="shared" si="4953"/>
        <v>49327291.699999996</v>
      </c>
      <c r="O2594" s="10">
        <f>O17+O113+O242+O352+O392+O533+O680+O946+O1099+O1163+O1272+O1478+O1514+O1649+O1746+O1786+O2036+O2075+O2211+O2450+O2472+O2493+O2567+O2581+O2593+O2107+O1413</f>
        <v>1766520.4320000003</v>
      </c>
      <c r="P2594" s="10">
        <f>P17+P113+P242+P352+P392+P533+P680+P946+P1099+P1163+P1272+P1478+P1514+P1649+P1746+P1786+P2036+P2075+P2211+P2450+P2472+P2493+P2567+P2581+P2593+P2107+P1413</f>
        <v>2478613.534</v>
      </c>
      <c r="Q2594" s="10">
        <f>Q17+Q113+Q242+Q352+Q392+Q533+Q680+Q946+Q1099+Q1163+Q1272+Q1478+Q1514+Q1649+Q1746+Q1786+Q2036+Q2075+Q2211+Q2450+Q2472+Q2493+Q2567+Q2581+Q2593+Q2107+Q1413</f>
        <v>1488103.2</v>
      </c>
      <c r="R2594" s="10">
        <f t="shared" si="4993"/>
        <v>52134612.131999999</v>
      </c>
      <c r="S2594" s="10">
        <f t="shared" si="4994"/>
        <v>51278683.934000008</v>
      </c>
      <c r="T2594" s="10">
        <f t="shared" si="4995"/>
        <v>50815394.899999999</v>
      </c>
      <c r="U2594" s="10">
        <f>U17+U113+U242+U352+U392+U533+U680+U946+U1099+U1163+U1272+U1478+U1514+U1649+U1746+U1786+U2036+U2075+U2211+U2450+U2472+U2493+U2567+U2581+U2593+U2107+U1413</f>
        <v>0</v>
      </c>
      <c r="V2594" s="10">
        <f>V17+V113+V242+V352+V392+V533+V680+V946+V1099+V1163+V1272+V1478+V1514+V1649+V1746+V1786+V2036+V2075+V2211+V2450+V2472+V2493+V2567+V2581+V2593+V2107+V1413</f>
        <v>0</v>
      </c>
      <c r="W2594" s="10">
        <f>W17+W113+W242+W352+W392+W533+W680+W946+W1099+W1163+W1272+W1478+W1514+W1649+W1746+W1786+W2036+W2075+W2211+W2450+W2472+W2493+W2567+W2581+W2593+W2107+W1413</f>
        <v>0</v>
      </c>
      <c r="X2594" s="10">
        <f t="shared" si="4996"/>
        <v>52134612.131999999</v>
      </c>
      <c r="Y2594" s="10">
        <f t="shared" si="4997"/>
        <v>51278683.934000008</v>
      </c>
      <c r="Z2594" s="10">
        <f t="shared" si="4998"/>
        <v>50815394.899999999</v>
      </c>
      <c r="AA2594" s="10">
        <f>AA17+AA113+AA242+AA352+AA392+AA533+AA680+AA946+AA1099+AA1163+AA1272+AA1478+AA1514+AA1649+AA1746+AA1786+AA2036+AA2075+AA2211+AA2450+AA2472+AA2493+AA2567+AA2581+AA2593+AA2107+AA1413</f>
        <v>60568.800000000003</v>
      </c>
      <c r="AB2594" s="10">
        <f>AB17+AB113+AB242+AB352+AB392+AB533+AB680+AB946+AB1099+AB1163+AB1272+AB1478+AB1514+AB1649+AB1746+AB1786+AB2036+AB2075+AB2211+AB2450+AB2472+AB2493+AB2567+AB2581+AB2593+AB2107+AB1413</f>
        <v>62991.3</v>
      </c>
      <c r="AC2594" s="10">
        <f>AC17+AC113+AC242+AC352+AC392+AC533+AC680+AC946+AC1099+AC1163+AC1272+AC1478+AC1514+AC1649+AC1746+AC1786+AC2036+AC2075+AC2211+AC2450+AC2472+AC2493+AC2567+AC2581+AC2593+AC2107+AC1413</f>
        <v>65510.899999999994</v>
      </c>
      <c r="AD2594" s="10">
        <f t="shared" si="4960"/>
        <v>52195180.931999996</v>
      </c>
      <c r="AE2594" s="10">
        <f t="shared" si="4961"/>
        <v>51341675.234000005</v>
      </c>
      <c r="AF2594" s="10">
        <f t="shared" si="4962"/>
        <v>50880905.799999997</v>
      </c>
      <c r="AG2594" s="10">
        <f>AG17+AG113+AG242+AG352+AG392+AG533+AG680+AG946+AG1099+AG1163+AG1272+AG1478+AG1514+AG1649+AG1746+AG1786+AG2036+AG2075+AG2211+AG2450+AG2472+AG2493+AG2567+AG2581+AG2593+AG2107+AG1413</f>
        <v>0</v>
      </c>
      <c r="AH2594" s="10">
        <f>AH17+AH113+AH242+AH352+AH392+AH533+AH680+AH946+AH1099+AH1163+AH1272+AH1478+AH1514+AH1649+AH1746+AH1786+AH2036+AH2075+AH2211+AH2450+AH2472+AH2493+AH2567+AH2581+AH2593+AH2107+AH1413</f>
        <v>0</v>
      </c>
      <c r="AI2594" s="10">
        <f>AI17+AI113+AI242+AI352+AI392+AI533+AI680+AI946+AI1099+AI1163+AI1272+AI1478+AI1514+AI1649+AI1746+AI1786+AI2036+AI2075+AI2211+AI2450+AI2472+AI2493+AI2567+AI2581+AI2593+AI2107+AI1413</f>
        <v>0</v>
      </c>
      <c r="AJ2594" s="10">
        <f t="shared" si="4948"/>
        <v>52195180.931999996</v>
      </c>
      <c r="AK2594" s="10">
        <f t="shared" si="4949"/>
        <v>51341675.234000005</v>
      </c>
      <c r="AL2594" s="10">
        <f t="shared" si="4950"/>
        <v>50880905.799999997</v>
      </c>
      <c r="AM2594" s="10">
        <f>AM17+AM113+AM242+AM352+AM392+AM533+AM680+AM946+AM1099+AM1163+AM1272+AM1478+AM1514+AM1649+AM1746+AM1786+AM2036+AM2075+AM2211+AM2450+AM2472+AM2493+AM2567+AM2581+AM2593+AM2107+AM1413</f>
        <v>568657.41899999988</v>
      </c>
      <c r="AN2594" s="10">
        <f>AN17+AN113+AN242+AN352+AN392+AN533+AN680+AN946+AN1099+AN1163+AN1272+AN1478+AN1514+AN1649+AN1746+AN1786+AN2036+AN2075+AN2211+AN2450+AN2472+AN2493+AN2567+AN2581+AN2593+AN2107+AN1413</f>
        <v>142202.34500000006</v>
      </c>
      <c r="AO2594" s="10">
        <f>AO17+AO113+AO242+AO352+AO392+AO533+AO680+AO946+AO1099+AO1163+AO1272+AO1478+AO1514+AO1649+AO1746+AO1786+AO2036+AO2075+AO2211+AO2450+AO2472+AO2493+AO2567+AO2581+AO2593+AO2107+AO1413</f>
        <v>97229.5</v>
      </c>
      <c r="AP2594" s="10">
        <f t="shared" si="5037"/>
        <v>52763838.350999996</v>
      </c>
      <c r="AQ2594" s="10">
        <f>AQ17+AQ113+AQ242+AQ352+AQ392+AQ533+AQ680+AQ946+AQ1099+AQ1163+AQ1272+AQ1478+AQ1514+AQ1649+AQ1746+AQ1786+AQ2036+AQ2075+AQ2211+AQ2450+AQ2472+AQ2493+AQ2567+AQ2581+AQ2593+AQ2107+AQ1413</f>
        <v>0</v>
      </c>
      <c r="AR2594" s="10">
        <f t="shared" si="5033"/>
        <v>52763838.350999996</v>
      </c>
      <c r="AS2594" s="10">
        <f t="shared" si="5038"/>
        <v>51483877.579000004</v>
      </c>
      <c r="AT2594" s="10">
        <f>AT17+AT113+AT242+AT352+AT392+AT533+AT680+AT946+AT1099+AT1163+AT1272+AT1478+AT1514+AT1649+AT1746+AT1786+AT2036+AT2075+AT2211+AT2450+AT2472+AT2493+AT2567+AT2581+AT2593+AT2107+AT1413</f>
        <v>-5.4569682106375694E-12</v>
      </c>
      <c r="AU2594" s="10">
        <f t="shared" si="5034"/>
        <v>51483877.579000004</v>
      </c>
      <c r="AV2594" s="10">
        <f t="shared" si="5039"/>
        <v>50978135.299999997</v>
      </c>
      <c r="AW2594" s="10">
        <f>AW17+AW113+AW242+AW352+AW392+AW533+AW680+AW946+AW1099+AW1163+AW1272+AW1478+AW1514+AW1649+AW1746+AW1786+AW2036+AW2075+AW2211+AW2450+AW2472+AW2493+AW2567+AW2581+AW2593+AW2107+AW1413</f>
        <v>0</v>
      </c>
      <c r="AX2594" s="10">
        <f t="shared" si="5035"/>
        <v>50978135.299999997</v>
      </c>
      <c r="AY2594" s="10">
        <f>AY17+AY113+AY242+AY352+AY392+AY533+AY680+AY946+AY1099+AY1163+AY1272+AY1478+AY1514+AY1649+AY1746+AY1786+AY2036+AY2075+AY2211+AY2450+AY2472+AY2493+AY2567+AY2581+AY2593+AY2107+AY1413</f>
        <v>0</v>
      </c>
      <c r="AZ2594" s="33"/>
      <c r="BA2594" s="22"/>
      <c r="BB2594" s="22"/>
      <c r="BC2594" s="22"/>
      <c r="BD2594" s="22"/>
      <c r="BE2594" s="22"/>
      <c r="BF2594" s="22"/>
      <c r="BG2594" s="22"/>
      <c r="BH2594" s="22"/>
      <c r="BI2594" s="22"/>
      <c r="BJ2594" s="22"/>
      <c r="BK2594" s="22"/>
      <c r="BL2594" s="22"/>
      <c r="BM2594" s="22"/>
      <c r="BN2594" s="22"/>
      <c r="BO2594" s="22"/>
      <c r="BP2594" s="22"/>
      <c r="BQ2594" s="22"/>
      <c r="BR2594" s="22"/>
      <c r="BS2594" s="22"/>
      <c r="BT2594" s="22"/>
    </row>
    <row r="2596" spans="1:72" x14ac:dyDescent="0.3">
      <c r="AQ2596" s="28"/>
      <c r="AR2596" s="28"/>
      <c r="AT2596" s="28"/>
      <c r="AU2596" s="28"/>
      <c r="AW2596" s="28"/>
      <c r="AX2596" s="28"/>
      <c r="AY2596" s="28"/>
      <c r="AZ2596" s="36"/>
    </row>
    <row r="2597" spans="1:72" x14ac:dyDescent="0.3">
      <c r="F2597" s="37">
        <v>50291640.699999996</v>
      </c>
      <c r="G2597" s="37">
        <v>48705001.700000003</v>
      </c>
      <c r="H2597" s="37">
        <v>49191067.199999996</v>
      </c>
      <c r="I2597" s="37"/>
      <c r="J2597" s="37"/>
      <c r="K2597" s="37"/>
      <c r="L2597" s="37">
        <v>50368091.700000003</v>
      </c>
      <c r="M2597" s="37">
        <v>48800070.399999999</v>
      </c>
      <c r="N2597" s="37">
        <v>49327291.700000003</v>
      </c>
      <c r="O2597" s="37"/>
      <c r="P2597" s="37"/>
      <c r="Q2597" s="37"/>
      <c r="R2597" s="37"/>
      <c r="S2597" s="37"/>
      <c r="T2597" s="37"/>
      <c r="U2597" s="37"/>
      <c r="V2597" s="37"/>
      <c r="W2597" s="37"/>
      <c r="X2597" s="37"/>
      <c r="Y2597" s="37"/>
      <c r="Z2597" s="37"/>
      <c r="AA2597" s="37"/>
      <c r="AB2597" s="37"/>
      <c r="AC2597" s="37"/>
      <c r="AD2597" s="37"/>
      <c r="AE2597" s="37"/>
      <c r="AF2597" s="37"/>
      <c r="AG2597" s="37"/>
      <c r="AH2597" s="37"/>
      <c r="AI2597" s="37"/>
      <c r="AJ2597" s="37"/>
      <c r="AK2597" s="37"/>
      <c r="AL2597" s="37"/>
      <c r="AM2597" s="37"/>
      <c r="AN2597" s="37"/>
      <c r="AO2597" s="37"/>
      <c r="AP2597" s="37"/>
      <c r="AS2597" s="37"/>
      <c r="AV2597" s="37"/>
    </row>
    <row r="2598" spans="1:72" x14ac:dyDescent="0.3">
      <c r="F2598" s="37">
        <f t="shared" ref="F2598:K2598" si="5056">F2594-F2597</f>
        <v>0</v>
      </c>
      <c r="G2598" s="37">
        <f t="shared" si="5056"/>
        <v>0</v>
      </c>
      <c r="H2598" s="37">
        <f t="shared" si="5056"/>
        <v>0</v>
      </c>
      <c r="I2598" s="37">
        <f t="shared" si="5056"/>
        <v>76451.000000000116</v>
      </c>
      <c r="J2598" s="37">
        <f t="shared" si="5056"/>
        <v>95068.699999999881</v>
      </c>
      <c r="K2598" s="37">
        <f t="shared" si="5056"/>
        <v>136224.50000000012</v>
      </c>
      <c r="L2598" s="37">
        <f>L2594-L2597</f>
        <v>0</v>
      </c>
      <c r="M2598" s="37">
        <f t="shared" ref="M2598:N2598" si="5057">M2594-M2597</f>
        <v>0</v>
      </c>
      <c r="N2598" s="37">
        <f t="shared" si="5057"/>
        <v>0</v>
      </c>
      <c r="O2598" s="37"/>
      <c r="P2598" s="37"/>
      <c r="Q2598" s="37"/>
      <c r="R2598" s="37"/>
      <c r="S2598" s="37"/>
      <c r="T2598" s="37"/>
      <c r="U2598" s="37"/>
      <c r="V2598" s="37"/>
      <c r="W2598" s="37"/>
      <c r="X2598" s="37"/>
      <c r="Y2598" s="37"/>
      <c r="Z2598" s="37"/>
      <c r="AA2598" s="37"/>
      <c r="AB2598" s="37"/>
      <c r="AC2598" s="37"/>
      <c r="AD2598" s="37"/>
      <c r="AE2598" s="37"/>
      <c r="AF2598" s="37"/>
      <c r="AG2598" s="37"/>
      <c r="AH2598" s="37"/>
      <c r="AI2598" s="37"/>
      <c r="AJ2598" s="37"/>
      <c r="AK2598" s="37"/>
      <c r="AL2598" s="37"/>
      <c r="AM2598" s="37"/>
      <c r="AN2598" s="37"/>
      <c r="AO2598" s="37"/>
      <c r="AP2598" s="37"/>
      <c r="AS2598" s="37"/>
      <c r="AV2598" s="37"/>
    </row>
    <row r="2600" spans="1:72" x14ac:dyDescent="0.3">
      <c r="I2600" s="37">
        <f>I2211+I2450+I2567+I2472+I2493+I2581</f>
        <v>47837.426999999996</v>
      </c>
      <c r="J2600" s="37">
        <f>J2211+J2450+J2567+J2472+J2493+J2581</f>
        <v>26503.700000000004</v>
      </c>
      <c r="K2600" s="37">
        <f>K2211+K2450+K2567+K2472+K2493+K2581</f>
        <v>26503.700000000004</v>
      </c>
    </row>
    <row r="2603" spans="1:72" x14ac:dyDescent="0.3">
      <c r="F2603" s="37"/>
      <c r="G2603" s="37"/>
      <c r="H2603" s="37"/>
      <c r="I2603" s="37"/>
      <c r="J2603" s="37"/>
      <c r="K2603" s="37"/>
      <c r="L2603" s="37"/>
      <c r="M2603" s="37"/>
      <c r="N2603" s="37"/>
      <c r="O2603" s="37"/>
      <c r="P2603" s="37"/>
      <c r="Q2603" s="37"/>
      <c r="R2603" s="37"/>
      <c r="S2603" s="37"/>
      <c r="T2603" s="37"/>
      <c r="U2603" s="37"/>
      <c r="V2603" s="37"/>
      <c r="W2603" s="37"/>
      <c r="X2603" s="37"/>
      <c r="Y2603" s="37"/>
      <c r="Z2603" s="37"/>
      <c r="AA2603" s="37"/>
      <c r="AB2603" s="37"/>
      <c r="AC2603" s="37"/>
      <c r="AD2603" s="37"/>
      <c r="AE2603" s="37"/>
      <c r="AF2603" s="37"/>
      <c r="AG2603" s="37"/>
      <c r="AH2603" s="37"/>
      <c r="AI2603" s="37"/>
      <c r="AJ2603" s="37"/>
      <c r="AK2603" s="37"/>
      <c r="AL2603" s="37"/>
      <c r="AM2603" s="37"/>
      <c r="AN2603" s="37"/>
      <c r="AO2603" s="37"/>
      <c r="AP2603" s="37"/>
      <c r="AS2603" s="37"/>
      <c r="AV2603" s="37"/>
    </row>
    <row r="2605" spans="1:72" x14ac:dyDescent="0.3">
      <c r="L2605" s="40"/>
      <c r="M2605" s="40"/>
      <c r="N2605" s="40"/>
      <c r="O2605" s="40"/>
      <c r="P2605" s="40"/>
      <c r="Q2605" s="40"/>
      <c r="R2605" s="40"/>
      <c r="S2605" s="40"/>
      <c r="T2605" s="40"/>
      <c r="U2605" s="40"/>
      <c r="V2605" s="40"/>
      <c r="W2605" s="40"/>
      <c r="X2605" s="40"/>
      <c r="Y2605" s="40"/>
      <c r="Z2605" s="40"/>
      <c r="AA2605" s="40"/>
      <c r="AB2605" s="40"/>
      <c r="AC2605" s="40"/>
      <c r="AD2605" s="40"/>
      <c r="AE2605" s="40"/>
      <c r="AF2605" s="40"/>
      <c r="AG2605" s="40"/>
      <c r="AH2605" s="40"/>
      <c r="AI2605" s="40"/>
      <c r="AJ2605" s="40"/>
      <c r="AK2605" s="40"/>
      <c r="AL2605" s="40"/>
      <c r="AM2605" s="40"/>
      <c r="AN2605" s="40"/>
      <c r="AO2605" s="40"/>
      <c r="AP2605" s="40"/>
      <c r="AS2605" s="40"/>
      <c r="AV2605" s="40"/>
    </row>
  </sheetData>
  <sheetProtection password="CF5C" sheet="1" objects="1" scenarios="1"/>
  <autoFilter ref="A16:BT2594">
    <filterColumn colId="51">
      <filters blank="1"/>
    </filterColumn>
  </autoFilter>
  <mergeCells count="57">
    <mergeCell ref="AW15:AW16"/>
    <mergeCell ref="AR15:AR16"/>
    <mergeCell ref="AU15:AU16"/>
    <mergeCell ref="AX15:AX16"/>
    <mergeCell ref="F15:F16"/>
    <mergeCell ref="AW14:AX14"/>
    <mergeCell ref="AS8:AX8"/>
    <mergeCell ref="AS9:AX9"/>
    <mergeCell ref="A11:AX12"/>
    <mergeCell ref="N15:N16"/>
    <mergeCell ref="R15:R16"/>
    <mergeCell ref="AS1:AX1"/>
    <mergeCell ref="AS2:AX2"/>
    <mergeCell ref="AS3:AX3"/>
    <mergeCell ref="AU4:AX4"/>
    <mergeCell ref="AS6:AX6"/>
    <mergeCell ref="AS7:AX7"/>
    <mergeCell ref="Z15:Z16"/>
    <mergeCell ref="U15:W15"/>
    <mergeCell ref="S15:S16"/>
    <mergeCell ref="T15:T16"/>
    <mergeCell ref="O15:Q15"/>
    <mergeCell ref="X15:X16"/>
    <mergeCell ref="Y15:Y16"/>
    <mergeCell ref="D1:E1"/>
    <mergeCell ref="D2:E2"/>
    <mergeCell ref="D3:E3"/>
    <mergeCell ref="L15:L16"/>
    <mergeCell ref="M15:M16"/>
    <mergeCell ref="I15:K15"/>
    <mergeCell ref="G1:H1"/>
    <mergeCell ref="G2:H2"/>
    <mergeCell ref="G3:H3"/>
    <mergeCell ref="G15:G16"/>
    <mergeCell ref="H15:H16"/>
    <mergeCell ref="A2594:E2594"/>
    <mergeCell ref="A15:A16"/>
    <mergeCell ref="B15:B16"/>
    <mergeCell ref="C15:C16"/>
    <mergeCell ref="D15:D16"/>
    <mergeCell ref="E15:E16"/>
    <mergeCell ref="AZ15:AZ16"/>
    <mergeCell ref="AY15:AY16"/>
    <mergeCell ref="AA15:AC15"/>
    <mergeCell ref="AD15:AD16"/>
    <mergeCell ref="AE15:AE16"/>
    <mergeCell ref="AF15:AF16"/>
    <mergeCell ref="AG15:AI15"/>
    <mergeCell ref="AJ15:AJ16"/>
    <mergeCell ref="AK15:AK16"/>
    <mergeCell ref="AL15:AL16"/>
    <mergeCell ref="AM15:AO15"/>
    <mergeCell ref="AP15:AP16"/>
    <mergeCell ref="AS15:AS16"/>
    <mergeCell ref="AV15:AV16"/>
    <mergeCell ref="AQ15:AQ16"/>
    <mergeCell ref="AT15:AT16"/>
  </mergeCells>
  <phoneticPr fontId="4" type="noConversion"/>
  <printOptions horizontalCentered="1"/>
  <pageMargins left="0.78740157480314965" right="0.31496062992125984" top="0.35433070866141736" bottom="0.55118110236220474" header="0.11811023622047245" footer="0.11811023622047245"/>
  <pageSetup paperSize="9" scale="63" fitToHeight="0" orientation="portrait" horizontalDpi="4294967294" verticalDpi="4294967294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Приложение 2</vt:lpstr>
      <vt:lpstr>'Приложение 2'!Заголовки_для_печати</vt:lpstr>
      <vt:lpstr>'Приложение 2'!Область_печати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2024-04-22T11:49:20Z</cp:lastPrinted>
  <dcterms:created xsi:type="dcterms:W3CDTF">2013-10-10T08:33:25Z</dcterms:created>
  <dcterms:modified xsi:type="dcterms:W3CDTF">2024-04-22T11:49:32Z</dcterms:modified>
</cp:coreProperties>
</file>